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codeName="ThisWorkbook"/>
  <mc:AlternateContent xmlns:mc="http://schemas.openxmlformats.org/markup-compatibility/2006">
    <mc:Choice Requires="x15">
      <x15ac:absPath xmlns:x15ac="http://schemas.microsoft.com/office/spreadsheetml/2010/11/ac" url="C:\Poovarasan K\2025\4.April\DC33\GWC2097 Edinburgh (Phase 2)\Final\Client\"/>
    </mc:Choice>
  </mc:AlternateContent>
  <xr:revisionPtr revIDLastSave="0" documentId="13_ncr:1_{A8B924FB-C613-41B9-8B91-F3FB885801C9}" xr6:coauthVersionLast="47" xr6:coauthVersionMax="47" xr10:uidLastSave="{00000000-0000-0000-0000-000000000000}"/>
  <bookViews>
    <workbookView xWindow="-120" yWindow="-120" windowWidth="29040" windowHeight="15840" tabRatio="697" xr2:uid="{00000000-000D-0000-FFFF-FFFF00000000}"/>
  </bookViews>
  <sheets>
    <sheet name="Site 10" sheetId="32" r:id="rId1"/>
    <sheet name="Site 13" sheetId="34" r:id="rId2"/>
    <sheet name="Site 31" sheetId="38" r:id="rId3"/>
    <sheet name="Site 40" sheetId="43" r:id="rId4"/>
    <sheet name="Site 56" sheetId="52" r:id="rId5"/>
    <sheet name="Site 57" sheetId="53" r:id="rId6"/>
    <sheet name="Site 59" sheetId="54" r:id="rId7"/>
    <sheet name="Site 69" sheetId="57" r:id="rId8"/>
    <sheet name="Site 84" sheetId="59" r:id="rId9"/>
    <sheet name="Site 96" sheetId="65" r:id="rId10"/>
    <sheet name="Site 114" sheetId="5" r:id="rId11"/>
    <sheet name="Site 115" sheetId="11" r:id="rId12"/>
  </sheets>
  <definedNames>
    <definedName name="_xlnm._FilterDatabase" localSheetId="0" hidden="1">'Site 10'!$A$8:$BJ$408</definedName>
    <definedName name="_xlnm._FilterDatabase" localSheetId="10" hidden="1">'Site 114'!$A$8:$AU$341</definedName>
    <definedName name="_xlnm._FilterDatabase" localSheetId="11" hidden="1">'Site 115'!$A$8:$BY$475</definedName>
    <definedName name="_xlnm._FilterDatabase" localSheetId="1" hidden="1">'Site 13'!$A$8:$AU$341</definedName>
    <definedName name="_xlnm._FilterDatabase" localSheetId="2" hidden="1">'Site 31'!$A$8:$AU$341</definedName>
    <definedName name="_xlnm._FilterDatabase" localSheetId="3" hidden="1">'Site 40'!$A$8:$AU$341</definedName>
    <definedName name="_xlnm._FilterDatabase" localSheetId="4" hidden="1">'Site 56'!$A$8:$AU$341</definedName>
    <definedName name="_xlnm._FilterDatabase" localSheetId="5" hidden="1">'Site 57'!$A$8:$AU$341</definedName>
    <definedName name="_xlnm._FilterDatabase" localSheetId="6" hidden="1">'Site 59'!$A$8:$AU$341</definedName>
    <definedName name="_xlnm._FilterDatabase" localSheetId="7" hidden="1">'Site 69'!$A$8:$AU$341</definedName>
    <definedName name="_xlnm._FilterDatabase" localSheetId="8" hidden="1">'Site 84'!$A$8:$AU$341</definedName>
    <definedName name="_xlnm._FilterDatabase" localSheetId="9" hidden="1">'Site 96'!$A$8:$BY$895</definedName>
    <definedName name="armList">#REF!</definedName>
    <definedName name="Classifications">#REF!</definedName>
    <definedName name="ClassList">#REF!</definedName>
    <definedName name="classRatioPic">#REF!</definedName>
    <definedName name="dynRngCtrlDropDownList">OFFSET(#REF!,0,0,COUNTIF(#REF!,"*"),1)</definedName>
    <definedName name="End">#REF!</definedName>
    <definedName name="endTimeList">#REF!</definedName>
    <definedName name="groupList">OFFSET(#REF!,0,0,COUNTA(#REF!),1)</definedName>
    <definedName name="overviewPic">#REF!</definedName>
    <definedName name="Presets">#REF!</definedName>
    <definedName name="_xlnm.Print_Titles" localSheetId="0">'Site 10'!$1:$7</definedName>
    <definedName name="_xlnm.Print_Titles" localSheetId="10">'Site 114'!$1:$7</definedName>
    <definedName name="_xlnm.Print_Titles" localSheetId="11">'Site 115'!$1:$7</definedName>
    <definedName name="_xlnm.Print_Titles" localSheetId="1">'Site 13'!$1:$7</definedName>
    <definedName name="_xlnm.Print_Titles" localSheetId="2">'Site 31'!$1:$7</definedName>
    <definedName name="_xlnm.Print_Titles" localSheetId="3">'Site 40'!$1:$7</definedName>
    <definedName name="_xlnm.Print_Titles" localSheetId="4">'Site 56'!$1:$7</definedName>
    <definedName name="_xlnm.Print_Titles" localSheetId="5">'Site 57'!$1:$7</definedName>
    <definedName name="_xlnm.Print_Titles" localSheetId="6">'Site 59'!$1:$7</definedName>
    <definedName name="_xlnm.Print_Titles" localSheetId="7">'Site 69'!$1:$7</definedName>
    <definedName name="_xlnm.Print_Titles" localSheetId="8">'Site 84'!$1:$7</definedName>
    <definedName name="_xlnm.Print_Titles" localSheetId="9">'Site 96'!$1:$7</definedName>
    <definedName name="site_1">#REF!</definedName>
    <definedName name="site_2">#REF!</definedName>
    <definedName name="site_3">#REF!</definedName>
    <definedName name="site_4">#REF!</definedName>
    <definedName name="siteList">#REF!</definedName>
    <definedName name="Start">#REF!</definedName>
    <definedName name="timeList">#REF!</definedName>
    <definedName name="tracsisLogo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H12" i="65" l="1"/>
  <c r="BH13" i="65"/>
  <c r="BH14" i="65"/>
  <c r="BH15" i="65"/>
  <c r="BH17" i="65"/>
  <c r="BH18" i="65"/>
  <c r="BH19" i="65"/>
  <c r="BH20" i="65"/>
  <c r="BH22" i="65"/>
  <c r="BH23" i="65"/>
  <c r="BH24" i="65"/>
  <c r="BH25" i="65"/>
  <c r="BH27" i="65"/>
  <c r="BH28" i="65"/>
  <c r="BH29" i="65"/>
  <c r="BH30" i="65"/>
  <c r="BH32" i="65"/>
  <c r="BH33" i="65"/>
  <c r="BH34" i="65"/>
  <c r="BH35" i="65"/>
  <c r="BH37" i="65"/>
  <c r="BH38" i="65"/>
  <c r="BH39" i="65"/>
  <c r="BH40" i="65"/>
  <c r="BH42" i="65"/>
  <c r="BH43" i="65"/>
  <c r="BH44" i="65"/>
  <c r="BH45" i="65"/>
  <c r="BH47" i="65"/>
  <c r="BH48" i="65"/>
  <c r="BH49" i="65"/>
  <c r="BH50" i="65"/>
  <c r="BH52" i="65"/>
  <c r="BH53" i="65"/>
  <c r="BH54" i="65"/>
  <c r="BH55" i="65"/>
  <c r="BH57" i="65"/>
  <c r="BH58" i="65"/>
  <c r="BH59" i="65"/>
  <c r="BH60" i="65"/>
  <c r="BH62" i="65"/>
  <c r="BH63" i="65"/>
  <c r="BH64" i="65"/>
  <c r="BH65" i="65"/>
  <c r="BH67" i="65"/>
  <c r="BH68" i="65"/>
  <c r="BH69" i="65"/>
  <c r="BH70" i="65"/>
  <c r="BH72" i="65"/>
  <c r="BH73" i="65"/>
  <c r="BH74" i="65"/>
  <c r="BH75" i="65"/>
  <c r="BH77" i="65"/>
  <c r="BH78" i="65"/>
  <c r="BH79" i="65"/>
  <c r="BH80" i="65"/>
  <c r="BH82" i="65"/>
  <c r="BH83" i="65"/>
  <c r="BH84" i="65"/>
  <c r="BH85" i="65"/>
  <c r="BH87" i="65"/>
  <c r="BH88" i="65"/>
  <c r="BH89" i="65"/>
  <c r="BH90" i="65"/>
  <c r="BH92" i="65"/>
  <c r="BH93" i="65"/>
  <c r="BH94" i="65"/>
  <c r="BH95" i="65"/>
  <c r="BH97" i="65"/>
  <c r="BH98" i="65"/>
  <c r="BH99" i="65"/>
  <c r="BH100" i="65"/>
  <c r="BH102" i="65"/>
  <c r="BH103" i="65"/>
  <c r="BH104" i="65"/>
  <c r="BH105" i="65"/>
  <c r="BH107" i="65"/>
  <c r="BH108" i="65"/>
  <c r="BH109" i="65"/>
  <c r="BH110" i="65"/>
  <c r="BH112" i="65"/>
  <c r="BH113" i="65"/>
  <c r="BH114" i="65"/>
  <c r="BH115" i="65"/>
  <c r="BH117" i="65"/>
  <c r="BH118" i="65"/>
  <c r="BH119" i="65"/>
  <c r="BH120" i="65"/>
  <c r="BH122" i="65"/>
  <c r="BH123" i="65"/>
  <c r="BH124" i="65"/>
  <c r="BH125" i="65"/>
  <c r="BH127" i="65"/>
  <c r="BH128" i="65"/>
  <c r="BH129" i="65"/>
  <c r="BH130" i="65"/>
  <c r="O12" i="52"/>
  <c r="AD12" i="52"/>
  <c r="O13" i="52"/>
  <c r="AD13" i="52"/>
  <c r="O14" i="52"/>
  <c r="AD14" i="52"/>
  <c r="O15" i="52"/>
  <c r="O16" i="52" s="1"/>
  <c r="AD15" i="52"/>
  <c r="B16" i="52"/>
  <c r="C16" i="52"/>
  <c r="D16" i="52"/>
  <c r="E16" i="52"/>
  <c r="F16" i="52"/>
  <c r="G16" i="52"/>
  <c r="H16" i="52"/>
  <c r="I16" i="52"/>
  <c r="J16" i="52"/>
  <c r="K16" i="52"/>
  <c r="L16" i="52"/>
  <c r="M16" i="52"/>
  <c r="N16" i="52"/>
  <c r="Q16" i="52"/>
  <c r="R16" i="52"/>
  <c r="S16" i="52"/>
  <c r="T16" i="52"/>
  <c r="U16" i="52"/>
  <c r="V16" i="52"/>
  <c r="W16" i="52"/>
  <c r="X16" i="52"/>
  <c r="Y16" i="52"/>
  <c r="Z16" i="52"/>
  <c r="AA16" i="52"/>
  <c r="AB16" i="52"/>
  <c r="AC16" i="52"/>
  <c r="AF16" i="52"/>
  <c r="AG16" i="52"/>
  <c r="AH16" i="52"/>
  <c r="AI16" i="52"/>
  <c r="AJ16" i="52"/>
  <c r="AK16" i="52"/>
  <c r="AL16" i="52"/>
  <c r="AM16" i="52"/>
  <c r="AN16" i="52"/>
  <c r="AO16" i="52"/>
  <c r="AP16" i="52"/>
  <c r="AQ16" i="52"/>
  <c r="AR16" i="52"/>
  <c r="O17" i="52"/>
  <c r="AD17" i="52"/>
  <c r="O18" i="52"/>
  <c r="AD18" i="52"/>
  <c r="O19" i="52"/>
  <c r="AD19" i="52"/>
  <c r="O20" i="52"/>
  <c r="AD20" i="52"/>
  <c r="B21" i="52"/>
  <c r="C21" i="52"/>
  <c r="D21" i="52"/>
  <c r="E21" i="52"/>
  <c r="F21" i="52"/>
  <c r="G21" i="52"/>
  <c r="H21" i="52"/>
  <c r="I21" i="52"/>
  <c r="J21" i="52"/>
  <c r="K21" i="52"/>
  <c r="L21" i="52"/>
  <c r="M21" i="52"/>
  <c r="N21" i="52"/>
  <c r="Q21" i="52"/>
  <c r="R21" i="52"/>
  <c r="S21" i="52"/>
  <c r="T21" i="52"/>
  <c r="U21" i="52"/>
  <c r="V21" i="52"/>
  <c r="W21" i="52"/>
  <c r="X21" i="52"/>
  <c r="Y21" i="52"/>
  <c r="Z21" i="52"/>
  <c r="AA21" i="52"/>
  <c r="AB21" i="52"/>
  <c r="AC21" i="52"/>
  <c r="AF21" i="52"/>
  <c r="AG21" i="52"/>
  <c r="AH21" i="52"/>
  <c r="AI21" i="52"/>
  <c r="AJ21" i="52"/>
  <c r="AK21" i="52"/>
  <c r="AL21" i="52"/>
  <c r="AM21" i="52"/>
  <c r="AN21" i="52"/>
  <c r="AO21" i="52"/>
  <c r="AP21" i="52"/>
  <c r="AQ21" i="52"/>
  <c r="AR21" i="52"/>
  <c r="O22" i="52"/>
  <c r="O26" i="52" s="1"/>
  <c r="AD22" i="52"/>
  <c r="O23" i="52"/>
  <c r="AD23" i="52"/>
  <c r="O24" i="52"/>
  <c r="AD24" i="52"/>
  <c r="O25" i="52"/>
  <c r="AD25" i="52"/>
  <c r="B26" i="52"/>
  <c r="C26" i="52"/>
  <c r="D26" i="52"/>
  <c r="E26" i="52"/>
  <c r="F26" i="52"/>
  <c r="G26" i="52"/>
  <c r="H26" i="52"/>
  <c r="I26" i="52"/>
  <c r="J26" i="52"/>
  <c r="K26" i="52"/>
  <c r="L26" i="52"/>
  <c r="M26" i="52"/>
  <c r="N26" i="52"/>
  <c r="Q26" i="52"/>
  <c r="R26" i="52"/>
  <c r="S26" i="52"/>
  <c r="T26" i="52"/>
  <c r="U26" i="52"/>
  <c r="V26" i="52"/>
  <c r="W26" i="52"/>
  <c r="X26" i="52"/>
  <c r="Y26" i="52"/>
  <c r="Z26" i="52"/>
  <c r="AA26" i="52"/>
  <c r="AB26" i="52"/>
  <c r="AC26" i="52"/>
  <c r="AF26" i="52"/>
  <c r="AG26" i="52"/>
  <c r="AH26" i="52"/>
  <c r="AI26" i="52"/>
  <c r="AJ26" i="52"/>
  <c r="AK26" i="52"/>
  <c r="AL26" i="52"/>
  <c r="AM26" i="52"/>
  <c r="AN26" i="52"/>
  <c r="AO26" i="52"/>
  <c r="AP26" i="52"/>
  <c r="AQ26" i="52"/>
  <c r="AR26" i="52"/>
  <c r="O27" i="52"/>
  <c r="AD27" i="52"/>
  <c r="AD31" i="52" s="1"/>
  <c r="O28" i="52"/>
  <c r="AD28" i="52"/>
  <c r="O29" i="52"/>
  <c r="AD29" i="52"/>
  <c r="O30" i="52"/>
  <c r="AD30" i="52"/>
  <c r="B31" i="52"/>
  <c r="C31" i="52"/>
  <c r="D31" i="52"/>
  <c r="E31" i="52"/>
  <c r="F31" i="52"/>
  <c r="G31" i="52"/>
  <c r="H31" i="52"/>
  <c r="I31" i="52"/>
  <c r="J31" i="52"/>
  <c r="K31" i="52"/>
  <c r="L31" i="52"/>
  <c r="M31" i="52"/>
  <c r="N31" i="52"/>
  <c r="Q31" i="52"/>
  <c r="R31" i="52"/>
  <c r="S31" i="52"/>
  <c r="T31" i="52"/>
  <c r="U31" i="52"/>
  <c r="V31" i="52"/>
  <c r="W31" i="52"/>
  <c r="X31" i="52"/>
  <c r="Y31" i="52"/>
  <c r="Z31" i="52"/>
  <c r="AA31" i="52"/>
  <c r="AB31" i="52"/>
  <c r="AC31" i="52"/>
  <c r="AF31" i="52"/>
  <c r="AG31" i="52"/>
  <c r="AH31" i="52"/>
  <c r="AI31" i="52"/>
  <c r="AJ31" i="52"/>
  <c r="AK31" i="52"/>
  <c r="AL31" i="52"/>
  <c r="AM31" i="52"/>
  <c r="AN31" i="52"/>
  <c r="AO31" i="52"/>
  <c r="AP31" i="52"/>
  <c r="AQ31" i="52"/>
  <c r="AR31" i="52"/>
  <c r="O32" i="52"/>
  <c r="O36" i="52" s="1"/>
  <c r="AD32" i="52"/>
  <c r="AD36" i="52" s="1"/>
  <c r="O33" i="52"/>
  <c r="AD33" i="52"/>
  <c r="O34" i="52"/>
  <c r="AD34" i="52"/>
  <c r="O35" i="52"/>
  <c r="AD35" i="52"/>
  <c r="B36" i="52"/>
  <c r="C36" i="52"/>
  <c r="D36" i="52"/>
  <c r="E36" i="52"/>
  <c r="F36" i="52"/>
  <c r="G36" i="52"/>
  <c r="H36" i="52"/>
  <c r="I36" i="52"/>
  <c r="J36" i="52"/>
  <c r="K36" i="52"/>
  <c r="L36" i="52"/>
  <c r="M36" i="52"/>
  <c r="N36" i="52"/>
  <c r="Q36" i="52"/>
  <c r="R36" i="52"/>
  <c r="S36" i="52"/>
  <c r="T36" i="52"/>
  <c r="U36" i="52"/>
  <c r="V36" i="52"/>
  <c r="W36" i="52"/>
  <c r="X36" i="52"/>
  <c r="Y36" i="52"/>
  <c r="Z36" i="52"/>
  <c r="AA36" i="52"/>
  <c r="AB36" i="52"/>
  <c r="AC36" i="52"/>
  <c r="AF36" i="52"/>
  <c r="AG36" i="52"/>
  <c r="AH36" i="52"/>
  <c r="AI36" i="52"/>
  <c r="AJ36" i="52"/>
  <c r="AK36" i="52"/>
  <c r="AL36" i="52"/>
  <c r="AM36" i="52"/>
  <c r="AN36" i="52"/>
  <c r="AO36" i="52"/>
  <c r="AP36" i="52"/>
  <c r="AQ36" i="52"/>
  <c r="AR36" i="52"/>
  <c r="O37" i="52"/>
  <c r="O41" i="52" s="1"/>
  <c r="AD37" i="52"/>
  <c r="AD41" i="52" s="1"/>
  <c r="O38" i="52"/>
  <c r="AD38" i="52"/>
  <c r="O39" i="52"/>
  <c r="AD39" i="52"/>
  <c r="O40" i="52"/>
  <c r="AD40" i="52"/>
  <c r="B41" i="52"/>
  <c r="C41" i="52"/>
  <c r="D41" i="52"/>
  <c r="E41" i="52"/>
  <c r="F41" i="52"/>
  <c r="G41" i="52"/>
  <c r="H41" i="52"/>
  <c r="I41" i="52"/>
  <c r="J41" i="52"/>
  <c r="K41" i="52"/>
  <c r="L41" i="52"/>
  <c r="M41" i="52"/>
  <c r="N41" i="52"/>
  <c r="Q41" i="52"/>
  <c r="R41" i="52"/>
  <c r="S41" i="52"/>
  <c r="T41" i="52"/>
  <c r="U41" i="52"/>
  <c r="V41" i="52"/>
  <c r="W41" i="52"/>
  <c r="X41" i="52"/>
  <c r="Y41" i="52"/>
  <c r="Z41" i="52"/>
  <c r="AA41" i="52"/>
  <c r="AB41" i="52"/>
  <c r="AC41" i="52"/>
  <c r="AF41" i="52"/>
  <c r="AG41" i="52"/>
  <c r="AH41" i="52"/>
  <c r="AI41" i="52"/>
  <c r="AJ41" i="52"/>
  <c r="AK41" i="52"/>
  <c r="AL41" i="52"/>
  <c r="AM41" i="52"/>
  <c r="AN41" i="52"/>
  <c r="AO41" i="52"/>
  <c r="AP41" i="52"/>
  <c r="AQ41" i="52"/>
  <c r="AR41" i="52"/>
  <c r="O42" i="52"/>
  <c r="AD42" i="52"/>
  <c r="AD46" i="52" s="1"/>
  <c r="O43" i="52"/>
  <c r="AD43" i="52"/>
  <c r="O44" i="52"/>
  <c r="AD44" i="52"/>
  <c r="O45" i="52"/>
  <c r="AD45" i="52"/>
  <c r="B46" i="52"/>
  <c r="C46" i="52"/>
  <c r="D46" i="52"/>
  <c r="E46" i="52"/>
  <c r="F46" i="52"/>
  <c r="G46" i="52"/>
  <c r="H46" i="52"/>
  <c r="I46" i="52"/>
  <c r="J46" i="52"/>
  <c r="K46" i="52"/>
  <c r="L46" i="52"/>
  <c r="M46" i="52"/>
  <c r="N46" i="52"/>
  <c r="Q46" i="52"/>
  <c r="R46" i="52"/>
  <c r="S46" i="52"/>
  <c r="T46" i="52"/>
  <c r="U46" i="52"/>
  <c r="V46" i="52"/>
  <c r="W46" i="52"/>
  <c r="X46" i="52"/>
  <c r="Y46" i="52"/>
  <c r="Z46" i="52"/>
  <c r="AA46" i="52"/>
  <c r="AB46" i="52"/>
  <c r="AC46" i="52"/>
  <c r="AF46" i="52"/>
  <c r="AG46" i="52"/>
  <c r="AH46" i="52"/>
  <c r="AI46" i="52"/>
  <c r="AJ46" i="52"/>
  <c r="AK46" i="52"/>
  <c r="AL46" i="52"/>
  <c r="AM46" i="52"/>
  <c r="AN46" i="52"/>
  <c r="AO46" i="52"/>
  <c r="AP46" i="52"/>
  <c r="AQ46" i="52"/>
  <c r="AR46" i="52"/>
  <c r="O47" i="52"/>
  <c r="AD47" i="52"/>
  <c r="O48" i="52"/>
  <c r="AD48" i="52"/>
  <c r="O49" i="52"/>
  <c r="AD49" i="52"/>
  <c r="O50" i="52"/>
  <c r="AD50" i="52"/>
  <c r="B51" i="52"/>
  <c r="C51" i="52"/>
  <c r="D51" i="52"/>
  <c r="E51" i="52"/>
  <c r="F51" i="52"/>
  <c r="G51" i="52"/>
  <c r="H51" i="52"/>
  <c r="I51" i="52"/>
  <c r="J51" i="52"/>
  <c r="K51" i="52"/>
  <c r="L51" i="52"/>
  <c r="M51" i="52"/>
  <c r="N51" i="52"/>
  <c r="Q51" i="52"/>
  <c r="R51" i="52"/>
  <c r="S51" i="52"/>
  <c r="T51" i="52"/>
  <c r="U51" i="52"/>
  <c r="V51" i="52"/>
  <c r="W51" i="52"/>
  <c r="X51" i="52"/>
  <c r="Y51" i="52"/>
  <c r="Z51" i="52"/>
  <c r="AA51" i="52"/>
  <c r="AB51" i="52"/>
  <c r="AC51" i="52"/>
  <c r="AF51" i="52"/>
  <c r="AG51" i="52"/>
  <c r="AH51" i="52"/>
  <c r="AI51" i="52"/>
  <c r="AJ51" i="52"/>
  <c r="AK51" i="52"/>
  <c r="AL51" i="52"/>
  <c r="AM51" i="52"/>
  <c r="AN51" i="52"/>
  <c r="AO51" i="52"/>
  <c r="AP51" i="52"/>
  <c r="AQ51" i="52"/>
  <c r="AR51" i="52"/>
  <c r="O52" i="52"/>
  <c r="AD52" i="52"/>
  <c r="O53" i="52"/>
  <c r="AD53" i="52"/>
  <c r="O54" i="52"/>
  <c r="AD54" i="52"/>
  <c r="O55" i="52"/>
  <c r="AD55" i="52"/>
  <c r="B56" i="52"/>
  <c r="C56" i="52"/>
  <c r="D56" i="52"/>
  <c r="E56" i="52"/>
  <c r="F56" i="52"/>
  <c r="G56" i="52"/>
  <c r="H56" i="52"/>
  <c r="I56" i="52"/>
  <c r="J56" i="52"/>
  <c r="K56" i="52"/>
  <c r="L56" i="52"/>
  <c r="M56" i="52"/>
  <c r="N56" i="52"/>
  <c r="Q56" i="52"/>
  <c r="R56" i="52"/>
  <c r="S56" i="52"/>
  <c r="T56" i="52"/>
  <c r="U56" i="52"/>
  <c r="V56" i="52"/>
  <c r="W56" i="52"/>
  <c r="X56" i="52"/>
  <c r="Y56" i="52"/>
  <c r="Z56" i="52"/>
  <c r="AA56" i="52"/>
  <c r="AB56" i="52"/>
  <c r="AC56" i="52"/>
  <c r="AF56" i="52"/>
  <c r="AG56" i="52"/>
  <c r="AH56" i="52"/>
  <c r="AI56" i="52"/>
  <c r="AJ56" i="52"/>
  <c r="AK56" i="52"/>
  <c r="AL56" i="52"/>
  <c r="AM56" i="52"/>
  <c r="AN56" i="52"/>
  <c r="AO56" i="52"/>
  <c r="AP56" i="52"/>
  <c r="AQ56" i="52"/>
  <c r="AR56" i="52"/>
  <c r="O57" i="52"/>
  <c r="AD57" i="52"/>
  <c r="O58" i="52"/>
  <c r="AD58" i="52"/>
  <c r="O59" i="52"/>
  <c r="AD59" i="52"/>
  <c r="B71" i="34"/>
  <c r="C71" i="34"/>
  <c r="D71" i="34"/>
  <c r="E71" i="34"/>
  <c r="F71" i="34"/>
  <c r="G71" i="34"/>
  <c r="H71" i="34"/>
  <c r="I71" i="34"/>
  <c r="J71" i="34"/>
  <c r="K71" i="34"/>
  <c r="L71" i="34"/>
  <c r="M71" i="34"/>
  <c r="N71" i="34"/>
  <c r="Q71" i="34"/>
  <c r="R71" i="34"/>
  <c r="S71" i="34"/>
  <c r="T71" i="34"/>
  <c r="U71" i="34"/>
  <c r="V71" i="34"/>
  <c r="W71" i="34"/>
  <c r="X71" i="34"/>
  <c r="Y71" i="34"/>
  <c r="Z71" i="34"/>
  <c r="AA71" i="34"/>
  <c r="AB71" i="34"/>
  <c r="AC71" i="34"/>
  <c r="AF71" i="34"/>
  <c r="AG71" i="34"/>
  <c r="AH71" i="34"/>
  <c r="AI71" i="34"/>
  <c r="AJ71" i="34"/>
  <c r="AK71" i="34"/>
  <c r="AL71" i="34"/>
  <c r="AM71" i="34"/>
  <c r="AN71" i="34"/>
  <c r="AO71" i="34"/>
  <c r="AP71" i="34"/>
  <c r="AQ71" i="34"/>
  <c r="AR71" i="34"/>
  <c r="O46" i="52" l="1"/>
  <c r="O21" i="52"/>
  <c r="AD16" i="52"/>
  <c r="O51" i="52"/>
  <c r="AD21" i="52"/>
  <c r="AD26" i="52"/>
  <c r="O56" i="52"/>
  <c r="AD51" i="52"/>
  <c r="AD56" i="52"/>
  <c r="O31" i="52"/>
  <c r="BV892" i="65" l="1"/>
  <c r="BU892" i="65"/>
  <c r="BT892" i="65"/>
  <c r="BS892" i="65"/>
  <c r="BR892" i="65"/>
  <c r="BQ892" i="65"/>
  <c r="BP892" i="65"/>
  <c r="BO892" i="65"/>
  <c r="BN892" i="65"/>
  <c r="BM892" i="65"/>
  <c r="BL892" i="65"/>
  <c r="BK892" i="65"/>
  <c r="BJ892" i="65"/>
  <c r="BG892" i="65"/>
  <c r="BF892" i="65"/>
  <c r="BE892" i="65"/>
  <c r="BD892" i="65"/>
  <c r="BC892" i="65"/>
  <c r="BB892" i="65"/>
  <c r="BA892" i="65"/>
  <c r="AZ892" i="65"/>
  <c r="AY892" i="65"/>
  <c r="AX892" i="65"/>
  <c r="AW892" i="65"/>
  <c r="AV892" i="65"/>
  <c r="AU892" i="65"/>
  <c r="AR892" i="65"/>
  <c r="AQ892" i="65"/>
  <c r="AP892" i="65"/>
  <c r="AO892" i="65"/>
  <c r="AN892" i="65"/>
  <c r="AM892" i="65"/>
  <c r="AL892" i="65"/>
  <c r="AK892" i="65"/>
  <c r="AJ892" i="65"/>
  <c r="AI892" i="65"/>
  <c r="AH892" i="65"/>
  <c r="AG892" i="65"/>
  <c r="AF892" i="65"/>
  <c r="AC892" i="65"/>
  <c r="AB892" i="65"/>
  <c r="AA892" i="65"/>
  <c r="Z892" i="65"/>
  <c r="Y892" i="65"/>
  <c r="X892" i="65"/>
  <c r="W892" i="65"/>
  <c r="V892" i="65"/>
  <c r="U892" i="65"/>
  <c r="T892" i="65"/>
  <c r="S892" i="65"/>
  <c r="R892" i="65"/>
  <c r="Q892" i="65"/>
  <c r="N892" i="65"/>
  <c r="M892" i="65"/>
  <c r="L892" i="65"/>
  <c r="K892" i="65"/>
  <c r="J892" i="65"/>
  <c r="I892" i="65"/>
  <c r="H892" i="65"/>
  <c r="G892" i="65"/>
  <c r="F892" i="65"/>
  <c r="E892" i="65"/>
  <c r="D892" i="65"/>
  <c r="C892" i="65"/>
  <c r="B892" i="65"/>
  <c r="BV891" i="65"/>
  <c r="BU891" i="65"/>
  <c r="BT891" i="65"/>
  <c r="BS891" i="65"/>
  <c r="BR891" i="65"/>
  <c r="BQ891" i="65"/>
  <c r="BP891" i="65"/>
  <c r="BO891" i="65"/>
  <c r="BN891" i="65"/>
  <c r="BM891" i="65"/>
  <c r="BL891" i="65"/>
  <c r="BK891" i="65"/>
  <c r="BJ891" i="65"/>
  <c r="BG891" i="65"/>
  <c r="BF891" i="65"/>
  <c r="BE891" i="65"/>
  <c r="BD891" i="65"/>
  <c r="BC891" i="65"/>
  <c r="BB891" i="65"/>
  <c r="BA891" i="65"/>
  <c r="AZ891" i="65"/>
  <c r="AY891" i="65"/>
  <c r="AX891" i="65"/>
  <c r="AW891" i="65"/>
  <c r="AV891" i="65"/>
  <c r="AU891" i="65"/>
  <c r="AR891" i="65"/>
  <c r="AQ891" i="65"/>
  <c r="AP891" i="65"/>
  <c r="AO891" i="65"/>
  <c r="AN891" i="65"/>
  <c r="AM891" i="65"/>
  <c r="AL891" i="65"/>
  <c r="AK891" i="65"/>
  <c r="AJ891" i="65"/>
  <c r="AI891" i="65"/>
  <c r="AH891" i="65"/>
  <c r="AG891" i="65"/>
  <c r="AF891" i="65"/>
  <c r="AC891" i="65"/>
  <c r="AB891" i="65"/>
  <c r="AA891" i="65"/>
  <c r="Z891" i="65"/>
  <c r="Y891" i="65"/>
  <c r="X891" i="65"/>
  <c r="W891" i="65"/>
  <c r="V891" i="65"/>
  <c r="U891" i="65"/>
  <c r="T891" i="65"/>
  <c r="S891" i="65"/>
  <c r="R891" i="65"/>
  <c r="Q891" i="65"/>
  <c r="N891" i="65"/>
  <c r="M891" i="65"/>
  <c r="L891" i="65"/>
  <c r="K891" i="65"/>
  <c r="J891" i="65"/>
  <c r="I891" i="65"/>
  <c r="H891" i="65"/>
  <c r="G891" i="65"/>
  <c r="F891" i="65"/>
  <c r="E891" i="65"/>
  <c r="D891" i="65"/>
  <c r="C891" i="65"/>
  <c r="B891" i="65"/>
  <c r="BV890" i="65"/>
  <c r="BU890" i="65"/>
  <c r="BT890" i="65"/>
  <c r="BS890" i="65"/>
  <c r="BR890" i="65"/>
  <c r="BQ890" i="65"/>
  <c r="BP890" i="65"/>
  <c r="BO890" i="65"/>
  <c r="BN890" i="65"/>
  <c r="BM890" i="65"/>
  <c r="BL890" i="65"/>
  <c r="BK890" i="65"/>
  <c r="BJ890" i="65"/>
  <c r="BG890" i="65"/>
  <c r="BF890" i="65"/>
  <c r="BE890" i="65"/>
  <c r="BD890" i="65"/>
  <c r="BC890" i="65"/>
  <c r="BB890" i="65"/>
  <c r="BA890" i="65"/>
  <c r="AZ890" i="65"/>
  <c r="AY890" i="65"/>
  <c r="AX890" i="65"/>
  <c r="AW890" i="65"/>
  <c r="AV890" i="65"/>
  <c r="AU890" i="65"/>
  <c r="AR890" i="65"/>
  <c r="AQ890" i="65"/>
  <c r="AP890" i="65"/>
  <c r="AO890" i="65"/>
  <c r="AN890" i="65"/>
  <c r="AM890" i="65"/>
  <c r="AL890" i="65"/>
  <c r="AK890" i="65"/>
  <c r="AJ890" i="65"/>
  <c r="AI890" i="65"/>
  <c r="AH890" i="65"/>
  <c r="AG890" i="65"/>
  <c r="AF890" i="65"/>
  <c r="AC890" i="65"/>
  <c r="AB890" i="65"/>
  <c r="AA890" i="65"/>
  <c r="Z890" i="65"/>
  <c r="Y890" i="65"/>
  <c r="X890" i="65"/>
  <c r="W890" i="65"/>
  <c r="V890" i="65"/>
  <c r="U890" i="65"/>
  <c r="T890" i="65"/>
  <c r="S890" i="65"/>
  <c r="R890" i="65"/>
  <c r="Q890" i="65"/>
  <c r="N890" i="65"/>
  <c r="M890" i="65"/>
  <c r="L890" i="65"/>
  <c r="K890" i="65"/>
  <c r="J890" i="65"/>
  <c r="I890" i="65"/>
  <c r="H890" i="65"/>
  <c r="G890" i="65"/>
  <c r="F890" i="65"/>
  <c r="E890" i="65"/>
  <c r="D890" i="65"/>
  <c r="C890" i="65"/>
  <c r="B890" i="65"/>
  <c r="BV889" i="65"/>
  <c r="BU889" i="65"/>
  <c r="BT889" i="65"/>
  <c r="BS889" i="65"/>
  <c r="BR889" i="65"/>
  <c r="BQ889" i="65"/>
  <c r="BP889" i="65"/>
  <c r="BO889" i="65"/>
  <c r="BN889" i="65"/>
  <c r="BM889" i="65"/>
  <c r="BL889" i="65"/>
  <c r="BK889" i="65"/>
  <c r="BJ889" i="65"/>
  <c r="BG889" i="65"/>
  <c r="BF889" i="65"/>
  <c r="BE889" i="65"/>
  <c r="BD889" i="65"/>
  <c r="BC889" i="65"/>
  <c r="BB889" i="65"/>
  <c r="BA889" i="65"/>
  <c r="AZ889" i="65"/>
  <c r="AY889" i="65"/>
  <c r="AX889" i="65"/>
  <c r="AW889" i="65"/>
  <c r="AV889" i="65"/>
  <c r="AU889" i="65"/>
  <c r="AR889" i="65"/>
  <c r="AQ889" i="65"/>
  <c r="AP889" i="65"/>
  <c r="AO889" i="65"/>
  <c r="AN889" i="65"/>
  <c r="AM889" i="65"/>
  <c r="AL889" i="65"/>
  <c r="AK889" i="65"/>
  <c r="AJ889" i="65"/>
  <c r="AI889" i="65"/>
  <c r="AH889" i="65"/>
  <c r="AG889" i="65"/>
  <c r="AF889" i="65"/>
  <c r="AC889" i="65"/>
  <c r="AB889" i="65"/>
  <c r="AA889" i="65"/>
  <c r="Z889" i="65"/>
  <c r="Y889" i="65"/>
  <c r="X889" i="65"/>
  <c r="W889" i="65"/>
  <c r="V889" i="65"/>
  <c r="U889" i="65"/>
  <c r="T889" i="65"/>
  <c r="S889" i="65"/>
  <c r="R889" i="65"/>
  <c r="Q889" i="65"/>
  <c r="N889" i="65"/>
  <c r="M889" i="65"/>
  <c r="L889" i="65"/>
  <c r="K889" i="65"/>
  <c r="J889" i="65"/>
  <c r="I889" i="65"/>
  <c r="H889" i="65"/>
  <c r="G889" i="65"/>
  <c r="F889" i="65"/>
  <c r="E889" i="65"/>
  <c r="D889" i="65"/>
  <c r="C889" i="65"/>
  <c r="B889" i="65"/>
  <c r="BV887" i="65"/>
  <c r="BU887" i="65"/>
  <c r="BT887" i="65"/>
  <c r="BS887" i="65"/>
  <c r="BR887" i="65"/>
  <c r="BQ887" i="65"/>
  <c r="BP887" i="65"/>
  <c r="BO887" i="65"/>
  <c r="BN887" i="65"/>
  <c r="BM887" i="65"/>
  <c r="BL887" i="65"/>
  <c r="BK887" i="65"/>
  <c r="BJ887" i="65"/>
  <c r="BG887" i="65"/>
  <c r="BF887" i="65"/>
  <c r="BE887" i="65"/>
  <c r="BD887" i="65"/>
  <c r="BC887" i="65"/>
  <c r="BB887" i="65"/>
  <c r="BA887" i="65"/>
  <c r="AZ887" i="65"/>
  <c r="AY887" i="65"/>
  <c r="AX887" i="65"/>
  <c r="AW887" i="65"/>
  <c r="AV887" i="65"/>
  <c r="AU887" i="65"/>
  <c r="AR887" i="65"/>
  <c r="AQ887" i="65"/>
  <c r="AP887" i="65"/>
  <c r="AO887" i="65"/>
  <c r="AN887" i="65"/>
  <c r="AM887" i="65"/>
  <c r="AL887" i="65"/>
  <c r="AK887" i="65"/>
  <c r="AJ887" i="65"/>
  <c r="AI887" i="65"/>
  <c r="AH887" i="65"/>
  <c r="AG887" i="65"/>
  <c r="AF887" i="65"/>
  <c r="AC887" i="65"/>
  <c r="AB887" i="65"/>
  <c r="AA887" i="65"/>
  <c r="Z887" i="65"/>
  <c r="Y887" i="65"/>
  <c r="X887" i="65"/>
  <c r="W887" i="65"/>
  <c r="V887" i="65"/>
  <c r="U887" i="65"/>
  <c r="T887" i="65"/>
  <c r="S887" i="65"/>
  <c r="R887" i="65"/>
  <c r="Q887" i="65"/>
  <c r="N887" i="65"/>
  <c r="M887" i="65"/>
  <c r="L887" i="65"/>
  <c r="K887" i="65"/>
  <c r="J887" i="65"/>
  <c r="I887" i="65"/>
  <c r="H887" i="65"/>
  <c r="G887" i="65"/>
  <c r="F887" i="65"/>
  <c r="E887" i="65"/>
  <c r="D887" i="65"/>
  <c r="C887" i="65"/>
  <c r="B887" i="65"/>
  <c r="BV886" i="65"/>
  <c r="BU886" i="65"/>
  <c r="BT886" i="65"/>
  <c r="BS886" i="65"/>
  <c r="BR886" i="65"/>
  <c r="BQ886" i="65"/>
  <c r="BP886" i="65"/>
  <c r="BO886" i="65"/>
  <c r="BN886" i="65"/>
  <c r="BM886" i="65"/>
  <c r="BL886" i="65"/>
  <c r="BK886" i="65"/>
  <c r="BJ886" i="65"/>
  <c r="BG886" i="65"/>
  <c r="BF886" i="65"/>
  <c r="BE886" i="65"/>
  <c r="BD886" i="65"/>
  <c r="BC886" i="65"/>
  <c r="BB886" i="65"/>
  <c r="BA886" i="65"/>
  <c r="AZ886" i="65"/>
  <c r="AY886" i="65"/>
  <c r="AX886" i="65"/>
  <c r="AW886" i="65"/>
  <c r="AV886" i="65"/>
  <c r="AU886" i="65"/>
  <c r="AR886" i="65"/>
  <c r="AQ886" i="65"/>
  <c r="AP886" i="65"/>
  <c r="AO886" i="65"/>
  <c r="AN886" i="65"/>
  <c r="AM886" i="65"/>
  <c r="AL886" i="65"/>
  <c r="AK886" i="65"/>
  <c r="AJ886" i="65"/>
  <c r="AI886" i="65"/>
  <c r="AH886" i="65"/>
  <c r="AG886" i="65"/>
  <c r="AF886" i="65"/>
  <c r="AC886" i="65"/>
  <c r="AB886" i="65"/>
  <c r="AA886" i="65"/>
  <c r="Z886" i="65"/>
  <c r="Y886" i="65"/>
  <c r="X886" i="65"/>
  <c r="W886" i="65"/>
  <c r="V886" i="65"/>
  <c r="U886" i="65"/>
  <c r="T886" i="65"/>
  <c r="S886" i="65"/>
  <c r="R886" i="65"/>
  <c r="Q886" i="65"/>
  <c r="N886" i="65"/>
  <c r="M886" i="65"/>
  <c r="L886" i="65"/>
  <c r="K886" i="65"/>
  <c r="J886" i="65"/>
  <c r="I886" i="65"/>
  <c r="H886" i="65"/>
  <c r="G886" i="65"/>
  <c r="F886" i="65"/>
  <c r="E886" i="65"/>
  <c r="D886" i="65"/>
  <c r="C886" i="65"/>
  <c r="B886" i="65"/>
  <c r="BV885" i="65"/>
  <c r="BU885" i="65"/>
  <c r="BT885" i="65"/>
  <c r="BS885" i="65"/>
  <c r="BR885" i="65"/>
  <c r="BQ885" i="65"/>
  <c r="BP885" i="65"/>
  <c r="BO885" i="65"/>
  <c r="BN885" i="65"/>
  <c r="BM885" i="65"/>
  <c r="BL885" i="65"/>
  <c r="BK885" i="65"/>
  <c r="BJ885" i="65"/>
  <c r="BG885" i="65"/>
  <c r="BF885" i="65"/>
  <c r="BE885" i="65"/>
  <c r="BD885" i="65"/>
  <c r="BC885" i="65"/>
  <c r="BB885" i="65"/>
  <c r="BA885" i="65"/>
  <c r="AZ885" i="65"/>
  <c r="AY885" i="65"/>
  <c r="AX885" i="65"/>
  <c r="AW885" i="65"/>
  <c r="AV885" i="65"/>
  <c r="AU885" i="65"/>
  <c r="AR885" i="65"/>
  <c r="AQ885" i="65"/>
  <c r="AP885" i="65"/>
  <c r="AO885" i="65"/>
  <c r="AN885" i="65"/>
  <c r="AM885" i="65"/>
  <c r="AL885" i="65"/>
  <c r="AK885" i="65"/>
  <c r="AJ885" i="65"/>
  <c r="AI885" i="65"/>
  <c r="AH885" i="65"/>
  <c r="AG885" i="65"/>
  <c r="AF885" i="65"/>
  <c r="AC885" i="65"/>
  <c r="AB885" i="65"/>
  <c r="AA885" i="65"/>
  <c r="Z885" i="65"/>
  <c r="Y885" i="65"/>
  <c r="X885" i="65"/>
  <c r="W885" i="65"/>
  <c r="V885" i="65"/>
  <c r="U885" i="65"/>
  <c r="T885" i="65"/>
  <c r="S885" i="65"/>
  <c r="R885" i="65"/>
  <c r="Q885" i="65"/>
  <c r="N885" i="65"/>
  <c r="M885" i="65"/>
  <c r="L885" i="65"/>
  <c r="K885" i="65"/>
  <c r="J885" i="65"/>
  <c r="I885" i="65"/>
  <c r="H885" i="65"/>
  <c r="G885" i="65"/>
  <c r="F885" i="65"/>
  <c r="E885" i="65"/>
  <c r="D885" i="65"/>
  <c r="C885" i="65"/>
  <c r="B885" i="65"/>
  <c r="BV884" i="65"/>
  <c r="BU884" i="65"/>
  <c r="BT884" i="65"/>
  <c r="BS884" i="65"/>
  <c r="BR884" i="65"/>
  <c r="BQ884" i="65"/>
  <c r="BP884" i="65"/>
  <c r="BO884" i="65"/>
  <c r="BN884" i="65"/>
  <c r="BM884" i="65"/>
  <c r="BL884" i="65"/>
  <c r="BK884" i="65"/>
  <c r="BJ884" i="65"/>
  <c r="BG884" i="65"/>
  <c r="BF884" i="65"/>
  <c r="BE884" i="65"/>
  <c r="BD884" i="65"/>
  <c r="BC884" i="65"/>
  <c r="BB884" i="65"/>
  <c r="BA884" i="65"/>
  <c r="AZ884" i="65"/>
  <c r="AY884" i="65"/>
  <c r="AX884" i="65"/>
  <c r="AW884" i="65"/>
  <c r="AV884" i="65"/>
  <c r="AU884" i="65"/>
  <c r="AR884" i="65"/>
  <c r="AQ884" i="65"/>
  <c r="AP884" i="65"/>
  <c r="AO884" i="65"/>
  <c r="AN884" i="65"/>
  <c r="AM884" i="65"/>
  <c r="AL884" i="65"/>
  <c r="AK884" i="65"/>
  <c r="AJ884" i="65"/>
  <c r="AI884" i="65"/>
  <c r="AH884" i="65"/>
  <c r="AG884" i="65"/>
  <c r="AF884" i="65"/>
  <c r="AC884" i="65"/>
  <c r="AB884" i="65"/>
  <c r="AA884" i="65"/>
  <c r="Z884" i="65"/>
  <c r="Y884" i="65"/>
  <c r="X884" i="65"/>
  <c r="W884" i="65"/>
  <c r="V884" i="65"/>
  <c r="U884" i="65"/>
  <c r="T884" i="65"/>
  <c r="S884" i="65"/>
  <c r="R884" i="65"/>
  <c r="Q884" i="65"/>
  <c r="N884" i="65"/>
  <c r="M884" i="65"/>
  <c r="L884" i="65"/>
  <c r="K884" i="65"/>
  <c r="J884" i="65"/>
  <c r="I884" i="65"/>
  <c r="H884" i="65"/>
  <c r="G884" i="65"/>
  <c r="F884" i="65"/>
  <c r="E884" i="65"/>
  <c r="D884" i="65"/>
  <c r="C884" i="65"/>
  <c r="B884" i="65"/>
  <c r="BV882" i="65"/>
  <c r="BU882" i="65"/>
  <c r="BT882" i="65"/>
  <c r="BS882" i="65"/>
  <c r="BR882" i="65"/>
  <c r="BQ882" i="65"/>
  <c r="BP882" i="65"/>
  <c r="BO882" i="65"/>
  <c r="BN882" i="65"/>
  <c r="BM882" i="65"/>
  <c r="BL882" i="65"/>
  <c r="BK882" i="65"/>
  <c r="BJ882" i="65"/>
  <c r="BG882" i="65"/>
  <c r="BF882" i="65"/>
  <c r="BE882" i="65"/>
  <c r="BD882" i="65"/>
  <c r="BC882" i="65"/>
  <c r="BB882" i="65"/>
  <c r="BA882" i="65"/>
  <c r="AZ882" i="65"/>
  <c r="AY882" i="65"/>
  <c r="AX882" i="65"/>
  <c r="AW882" i="65"/>
  <c r="AV882" i="65"/>
  <c r="AU882" i="65"/>
  <c r="AR882" i="65"/>
  <c r="AQ882" i="65"/>
  <c r="AP882" i="65"/>
  <c r="AO882" i="65"/>
  <c r="AN882" i="65"/>
  <c r="AM882" i="65"/>
  <c r="AL882" i="65"/>
  <c r="AK882" i="65"/>
  <c r="AJ882" i="65"/>
  <c r="AI882" i="65"/>
  <c r="AH882" i="65"/>
  <c r="AG882" i="65"/>
  <c r="AF882" i="65"/>
  <c r="AC882" i="65"/>
  <c r="AB882" i="65"/>
  <c r="AA882" i="65"/>
  <c r="Z882" i="65"/>
  <c r="Y882" i="65"/>
  <c r="X882" i="65"/>
  <c r="W882" i="65"/>
  <c r="V882" i="65"/>
  <c r="U882" i="65"/>
  <c r="T882" i="65"/>
  <c r="S882" i="65"/>
  <c r="R882" i="65"/>
  <c r="Q882" i="65"/>
  <c r="N882" i="65"/>
  <c r="M882" i="65"/>
  <c r="L882" i="65"/>
  <c r="K882" i="65"/>
  <c r="J882" i="65"/>
  <c r="I882" i="65"/>
  <c r="H882" i="65"/>
  <c r="G882" i="65"/>
  <c r="F882" i="65"/>
  <c r="E882" i="65"/>
  <c r="D882" i="65"/>
  <c r="C882" i="65"/>
  <c r="B882" i="65"/>
  <c r="BV881" i="65"/>
  <c r="BU881" i="65"/>
  <c r="BT881" i="65"/>
  <c r="BS881" i="65"/>
  <c r="BR881" i="65"/>
  <c r="BQ881" i="65"/>
  <c r="BP881" i="65"/>
  <c r="BO881" i="65"/>
  <c r="BN881" i="65"/>
  <c r="BM881" i="65"/>
  <c r="BL881" i="65"/>
  <c r="BK881" i="65"/>
  <c r="BJ881" i="65"/>
  <c r="BG881" i="65"/>
  <c r="BF881" i="65"/>
  <c r="BE881" i="65"/>
  <c r="BD881" i="65"/>
  <c r="BC881" i="65"/>
  <c r="BB881" i="65"/>
  <c r="BA881" i="65"/>
  <c r="AZ881" i="65"/>
  <c r="AY881" i="65"/>
  <c r="AX881" i="65"/>
  <c r="AW881" i="65"/>
  <c r="AV881" i="65"/>
  <c r="AU881" i="65"/>
  <c r="AR881" i="65"/>
  <c r="AQ881" i="65"/>
  <c r="AP881" i="65"/>
  <c r="AO881" i="65"/>
  <c r="AN881" i="65"/>
  <c r="AM881" i="65"/>
  <c r="AL881" i="65"/>
  <c r="AK881" i="65"/>
  <c r="AJ881" i="65"/>
  <c r="AI881" i="65"/>
  <c r="AH881" i="65"/>
  <c r="AG881" i="65"/>
  <c r="AF881" i="65"/>
  <c r="AC881" i="65"/>
  <c r="AB881" i="65"/>
  <c r="AA881" i="65"/>
  <c r="Z881" i="65"/>
  <c r="Y881" i="65"/>
  <c r="X881" i="65"/>
  <c r="W881" i="65"/>
  <c r="V881" i="65"/>
  <c r="U881" i="65"/>
  <c r="T881" i="65"/>
  <c r="S881" i="65"/>
  <c r="R881" i="65"/>
  <c r="Q881" i="65"/>
  <c r="N881" i="65"/>
  <c r="M881" i="65"/>
  <c r="L881" i="65"/>
  <c r="K881" i="65"/>
  <c r="J881" i="65"/>
  <c r="I881" i="65"/>
  <c r="H881" i="65"/>
  <c r="G881" i="65"/>
  <c r="F881" i="65"/>
  <c r="E881" i="65"/>
  <c r="D881" i="65"/>
  <c r="C881" i="65"/>
  <c r="B881" i="65"/>
  <c r="BV880" i="65"/>
  <c r="BU880" i="65"/>
  <c r="BT880" i="65"/>
  <c r="BS880" i="65"/>
  <c r="BR880" i="65"/>
  <c r="BQ880" i="65"/>
  <c r="BP880" i="65"/>
  <c r="BO880" i="65"/>
  <c r="BN880" i="65"/>
  <c r="BM880" i="65"/>
  <c r="BL880" i="65"/>
  <c r="BK880" i="65"/>
  <c r="BJ880" i="65"/>
  <c r="BG880" i="65"/>
  <c r="BF880" i="65"/>
  <c r="BE880" i="65"/>
  <c r="BD880" i="65"/>
  <c r="BC880" i="65"/>
  <c r="BB880" i="65"/>
  <c r="BA880" i="65"/>
  <c r="AZ880" i="65"/>
  <c r="AY880" i="65"/>
  <c r="AX880" i="65"/>
  <c r="AW880" i="65"/>
  <c r="AV880" i="65"/>
  <c r="AU880" i="65"/>
  <c r="AR880" i="65"/>
  <c r="AQ880" i="65"/>
  <c r="AP880" i="65"/>
  <c r="AO880" i="65"/>
  <c r="AN880" i="65"/>
  <c r="AM880" i="65"/>
  <c r="AL880" i="65"/>
  <c r="AK880" i="65"/>
  <c r="AJ880" i="65"/>
  <c r="AI880" i="65"/>
  <c r="AH880" i="65"/>
  <c r="AG880" i="65"/>
  <c r="AF880" i="65"/>
  <c r="AC880" i="65"/>
  <c r="AB880" i="65"/>
  <c r="AA880" i="65"/>
  <c r="Z880" i="65"/>
  <c r="Y880" i="65"/>
  <c r="X880" i="65"/>
  <c r="W880" i="65"/>
  <c r="V880" i="65"/>
  <c r="U880" i="65"/>
  <c r="T880" i="65"/>
  <c r="S880" i="65"/>
  <c r="R880" i="65"/>
  <c r="Q880" i="65"/>
  <c r="N880" i="65"/>
  <c r="M880" i="65"/>
  <c r="L880" i="65"/>
  <c r="K880" i="65"/>
  <c r="J880" i="65"/>
  <c r="I880" i="65"/>
  <c r="H880" i="65"/>
  <c r="G880" i="65"/>
  <c r="F880" i="65"/>
  <c r="E880" i="65"/>
  <c r="D880" i="65"/>
  <c r="C880" i="65"/>
  <c r="B880" i="65"/>
  <c r="BV879" i="65"/>
  <c r="BU879" i="65"/>
  <c r="BT879" i="65"/>
  <c r="BS879" i="65"/>
  <c r="BR879" i="65"/>
  <c r="BQ879" i="65"/>
  <c r="BP879" i="65"/>
  <c r="BO879" i="65"/>
  <c r="BN879" i="65"/>
  <c r="BM879" i="65"/>
  <c r="BL879" i="65"/>
  <c r="BK879" i="65"/>
  <c r="BJ879" i="65"/>
  <c r="BG879" i="65"/>
  <c r="BF879" i="65"/>
  <c r="BE879" i="65"/>
  <c r="BD879" i="65"/>
  <c r="BC879" i="65"/>
  <c r="BB879" i="65"/>
  <c r="BA879" i="65"/>
  <c r="AZ879" i="65"/>
  <c r="AY879" i="65"/>
  <c r="AX879" i="65"/>
  <c r="AW879" i="65"/>
  <c r="AV879" i="65"/>
  <c r="AU879" i="65"/>
  <c r="AR879" i="65"/>
  <c r="AQ879" i="65"/>
  <c r="AP879" i="65"/>
  <c r="AO879" i="65"/>
  <c r="AN879" i="65"/>
  <c r="AM879" i="65"/>
  <c r="AL879" i="65"/>
  <c r="AK879" i="65"/>
  <c r="AJ879" i="65"/>
  <c r="AI879" i="65"/>
  <c r="AH879" i="65"/>
  <c r="AG879" i="65"/>
  <c r="AF879" i="65"/>
  <c r="AC879" i="65"/>
  <c r="AB879" i="65"/>
  <c r="AA879" i="65"/>
  <c r="Z879" i="65"/>
  <c r="Y879" i="65"/>
  <c r="X879" i="65"/>
  <c r="W879" i="65"/>
  <c r="V879" i="65"/>
  <c r="U879" i="65"/>
  <c r="T879" i="65"/>
  <c r="S879" i="65"/>
  <c r="R879" i="65"/>
  <c r="Q879" i="65"/>
  <c r="N879" i="65"/>
  <c r="M879" i="65"/>
  <c r="L879" i="65"/>
  <c r="K879" i="65"/>
  <c r="J879" i="65"/>
  <c r="I879" i="65"/>
  <c r="H879" i="65"/>
  <c r="G879" i="65"/>
  <c r="F879" i="65"/>
  <c r="E879" i="65"/>
  <c r="D879" i="65"/>
  <c r="C879" i="65"/>
  <c r="B879" i="65"/>
  <c r="BV877" i="65"/>
  <c r="BU877" i="65"/>
  <c r="BT877" i="65"/>
  <c r="BS877" i="65"/>
  <c r="BR877" i="65"/>
  <c r="BQ877" i="65"/>
  <c r="BP877" i="65"/>
  <c r="BO877" i="65"/>
  <c r="BN877" i="65"/>
  <c r="BM877" i="65"/>
  <c r="BL877" i="65"/>
  <c r="BK877" i="65"/>
  <c r="BJ877" i="65"/>
  <c r="BG877" i="65"/>
  <c r="BF877" i="65"/>
  <c r="BE877" i="65"/>
  <c r="BD877" i="65"/>
  <c r="BC877" i="65"/>
  <c r="BB877" i="65"/>
  <c r="BA877" i="65"/>
  <c r="AZ877" i="65"/>
  <c r="AY877" i="65"/>
  <c r="AX877" i="65"/>
  <c r="AW877" i="65"/>
  <c r="AV877" i="65"/>
  <c r="AU877" i="65"/>
  <c r="AR877" i="65"/>
  <c r="AQ877" i="65"/>
  <c r="AP877" i="65"/>
  <c r="AO877" i="65"/>
  <c r="AN877" i="65"/>
  <c r="AM877" i="65"/>
  <c r="AL877" i="65"/>
  <c r="AK877" i="65"/>
  <c r="AJ877" i="65"/>
  <c r="AI877" i="65"/>
  <c r="AH877" i="65"/>
  <c r="AG877" i="65"/>
  <c r="AF877" i="65"/>
  <c r="AC877" i="65"/>
  <c r="AB877" i="65"/>
  <c r="AA877" i="65"/>
  <c r="Z877" i="65"/>
  <c r="Y877" i="65"/>
  <c r="X877" i="65"/>
  <c r="W877" i="65"/>
  <c r="V877" i="65"/>
  <c r="U877" i="65"/>
  <c r="T877" i="65"/>
  <c r="S877" i="65"/>
  <c r="R877" i="65"/>
  <c r="Q877" i="65"/>
  <c r="N877" i="65"/>
  <c r="M877" i="65"/>
  <c r="L877" i="65"/>
  <c r="K877" i="65"/>
  <c r="J877" i="65"/>
  <c r="I877" i="65"/>
  <c r="H877" i="65"/>
  <c r="G877" i="65"/>
  <c r="F877" i="65"/>
  <c r="E877" i="65"/>
  <c r="D877" i="65"/>
  <c r="C877" i="65"/>
  <c r="B877" i="65"/>
  <c r="BV876" i="65"/>
  <c r="BU876" i="65"/>
  <c r="BT876" i="65"/>
  <c r="BS876" i="65"/>
  <c r="BR876" i="65"/>
  <c r="BQ876" i="65"/>
  <c r="BP876" i="65"/>
  <c r="BO876" i="65"/>
  <c r="BN876" i="65"/>
  <c r="BM876" i="65"/>
  <c r="BL876" i="65"/>
  <c r="BK876" i="65"/>
  <c r="BJ876" i="65"/>
  <c r="BG876" i="65"/>
  <c r="BF876" i="65"/>
  <c r="BE876" i="65"/>
  <c r="BD876" i="65"/>
  <c r="BC876" i="65"/>
  <c r="BB876" i="65"/>
  <c r="BA876" i="65"/>
  <c r="AZ876" i="65"/>
  <c r="AY876" i="65"/>
  <c r="AX876" i="65"/>
  <c r="AW876" i="65"/>
  <c r="AV876" i="65"/>
  <c r="AU876" i="65"/>
  <c r="AR876" i="65"/>
  <c r="AQ876" i="65"/>
  <c r="AP876" i="65"/>
  <c r="AO876" i="65"/>
  <c r="AN876" i="65"/>
  <c r="AM876" i="65"/>
  <c r="AL876" i="65"/>
  <c r="AK876" i="65"/>
  <c r="AJ876" i="65"/>
  <c r="AI876" i="65"/>
  <c r="AH876" i="65"/>
  <c r="AG876" i="65"/>
  <c r="AF876" i="65"/>
  <c r="AC876" i="65"/>
  <c r="AB876" i="65"/>
  <c r="AA876" i="65"/>
  <c r="Z876" i="65"/>
  <c r="Y876" i="65"/>
  <c r="X876" i="65"/>
  <c r="W876" i="65"/>
  <c r="V876" i="65"/>
  <c r="U876" i="65"/>
  <c r="T876" i="65"/>
  <c r="S876" i="65"/>
  <c r="R876" i="65"/>
  <c r="Q876" i="65"/>
  <c r="N876" i="65"/>
  <c r="M876" i="65"/>
  <c r="L876" i="65"/>
  <c r="K876" i="65"/>
  <c r="J876" i="65"/>
  <c r="I876" i="65"/>
  <c r="H876" i="65"/>
  <c r="G876" i="65"/>
  <c r="F876" i="65"/>
  <c r="E876" i="65"/>
  <c r="D876" i="65"/>
  <c r="C876" i="65"/>
  <c r="B876" i="65"/>
  <c r="BV875" i="65"/>
  <c r="BU875" i="65"/>
  <c r="BT875" i="65"/>
  <c r="BS875" i="65"/>
  <c r="BR875" i="65"/>
  <c r="BQ875" i="65"/>
  <c r="BP875" i="65"/>
  <c r="BO875" i="65"/>
  <c r="BN875" i="65"/>
  <c r="BM875" i="65"/>
  <c r="BL875" i="65"/>
  <c r="BK875" i="65"/>
  <c r="BJ875" i="65"/>
  <c r="BG875" i="65"/>
  <c r="BF875" i="65"/>
  <c r="BE875" i="65"/>
  <c r="BD875" i="65"/>
  <c r="BC875" i="65"/>
  <c r="BB875" i="65"/>
  <c r="BA875" i="65"/>
  <c r="AZ875" i="65"/>
  <c r="AY875" i="65"/>
  <c r="AX875" i="65"/>
  <c r="AW875" i="65"/>
  <c r="AV875" i="65"/>
  <c r="AU875" i="65"/>
  <c r="AR875" i="65"/>
  <c r="AQ875" i="65"/>
  <c r="AP875" i="65"/>
  <c r="AO875" i="65"/>
  <c r="AN875" i="65"/>
  <c r="AM875" i="65"/>
  <c r="AL875" i="65"/>
  <c r="AK875" i="65"/>
  <c r="AJ875" i="65"/>
  <c r="AI875" i="65"/>
  <c r="AH875" i="65"/>
  <c r="AG875" i="65"/>
  <c r="AF875" i="65"/>
  <c r="AC875" i="65"/>
  <c r="AB875" i="65"/>
  <c r="AA875" i="65"/>
  <c r="Z875" i="65"/>
  <c r="Y875" i="65"/>
  <c r="X875" i="65"/>
  <c r="W875" i="65"/>
  <c r="V875" i="65"/>
  <c r="U875" i="65"/>
  <c r="T875" i="65"/>
  <c r="S875" i="65"/>
  <c r="R875" i="65"/>
  <c r="Q875" i="65"/>
  <c r="N875" i="65"/>
  <c r="M875" i="65"/>
  <c r="L875" i="65"/>
  <c r="K875" i="65"/>
  <c r="J875" i="65"/>
  <c r="I875" i="65"/>
  <c r="H875" i="65"/>
  <c r="G875" i="65"/>
  <c r="F875" i="65"/>
  <c r="E875" i="65"/>
  <c r="D875" i="65"/>
  <c r="C875" i="65"/>
  <c r="B875" i="65"/>
  <c r="BV874" i="65"/>
  <c r="BU874" i="65"/>
  <c r="BT874" i="65"/>
  <c r="BS874" i="65"/>
  <c r="BR874" i="65"/>
  <c r="BQ874" i="65"/>
  <c r="BP874" i="65"/>
  <c r="BO874" i="65"/>
  <c r="BN874" i="65"/>
  <c r="BM874" i="65"/>
  <c r="BL874" i="65"/>
  <c r="BK874" i="65"/>
  <c r="BJ874" i="65"/>
  <c r="BG874" i="65"/>
  <c r="BF874" i="65"/>
  <c r="BE874" i="65"/>
  <c r="BD874" i="65"/>
  <c r="BC874" i="65"/>
  <c r="BB874" i="65"/>
  <c r="BA874" i="65"/>
  <c r="AZ874" i="65"/>
  <c r="AY874" i="65"/>
  <c r="AX874" i="65"/>
  <c r="AW874" i="65"/>
  <c r="AV874" i="65"/>
  <c r="AU874" i="65"/>
  <c r="AR874" i="65"/>
  <c r="AQ874" i="65"/>
  <c r="AP874" i="65"/>
  <c r="AO874" i="65"/>
  <c r="AN874" i="65"/>
  <c r="AM874" i="65"/>
  <c r="AL874" i="65"/>
  <c r="AK874" i="65"/>
  <c r="AJ874" i="65"/>
  <c r="AI874" i="65"/>
  <c r="AH874" i="65"/>
  <c r="AG874" i="65"/>
  <c r="AF874" i="65"/>
  <c r="AC874" i="65"/>
  <c r="AB874" i="65"/>
  <c r="AA874" i="65"/>
  <c r="Z874" i="65"/>
  <c r="Y874" i="65"/>
  <c r="X874" i="65"/>
  <c r="W874" i="65"/>
  <c r="V874" i="65"/>
  <c r="U874" i="65"/>
  <c r="T874" i="65"/>
  <c r="S874" i="65"/>
  <c r="R874" i="65"/>
  <c r="Q874" i="65"/>
  <c r="N874" i="65"/>
  <c r="M874" i="65"/>
  <c r="L874" i="65"/>
  <c r="K874" i="65"/>
  <c r="J874" i="65"/>
  <c r="I874" i="65"/>
  <c r="H874" i="65"/>
  <c r="G874" i="65"/>
  <c r="F874" i="65"/>
  <c r="E874" i="65"/>
  <c r="D874" i="65"/>
  <c r="C874" i="65"/>
  <c r="B874" i="65"/>
  <c r="BV872" i="65"/>
  <c r="BU872" i="65"/>
  <c r="BT872" i="65"/>
  <c r="BS872" i="65"/>
  <c r="BR872" i="65"/>
  <c r="BQ872" i="65"/>
  <c r="BP872" i="65"/>
  <c r="BO872" i="65"/>
  <c r="BN872" i="65"/>
  <c r="BM872" i="65"/>
  <c r="BL872" i="65"/>
  <c r="BK872" i="65"/>
  <c r="BJ872" i="65"/>
  <c r="BG872" i="65"/>
  <c r="BF872" i="65"/>
  <c r="BE872" i="65"/>
  <c r="BD872" i="65"/>
  <c r="BC872" i="65"/>
  <c r="BB872" i="65"/>
  <c r="BA872" i="65"/>
  <c r="AZ872" i="65"/>
  <c r="AY872" i="65"/>
  <c r="AX872" i="65"/>
  <c r="AW872" i="65"/>
  <c r="AV872" i="65"/>
  <c r="AU872" i="65"/>
  <c r="AR872" i="65"/>
  <c r="AQ872" i="65"/>
  <c r="AP872" i="65"/>
  <c r="AO872" i="65"/>
  <c r="AN872" i="65"/>
  <c r="AM872" i="65"/>
  <c r="AL872" i="65"/>
  <c r="AK872" i="65"/>
  <c r="AJ872" i="65"/>
  <c r="AI872" i="65"/>
  <c r="AH872" i="65"/>
  <c r="AG872" i="65"/>
  <c r="AF872" i="65"/>
  <c r="AC872" i="65"/>
  <c r="AB872" i="65"/>
  <c r="AA872" i="65"/>
  <c r="Z872" i="65"/>
  <c r="Y872" i="65"/>
  <c r="X872" i="65"/>
  <c r="W872" i="65"/>
  <c r="V872" i="65"/>
  <c r="U872" i="65"/>
  <c r="T872" i="65"/>
  <c r="S872" i="65"/>
  <c r="R872" i="65"/>
  <c r="Q872" i="65"/>
  <c r="N872" i="65"/>
  <c r="M872" i="65"/>
  <c r="L872" i="65"/>
  <c r="K872" i="65"/>
  <c r="J872" i="65"/>
  <c r="I872" i="65"/>
  <c r="H872" i="65"/>
  <c r="G872" i="65"/>
  <c r="F872" i="65"/>
  <c r="E872" i="65"/>
  <c r="D872" i="65"/>
  <c r="C872" i="65"/>
  <c r="B872" i="65"/>
  <c r="BV871" i="65"/>
  <c r="BU871" i="65"/>
  <c r="BT871" i="65"/>
  <c r="BS871" i="65"/>
  <c r="BR871" i="65"/>
  <c r="BQ871" i="65"/>
  <c r="BP871" i="65"/>
  <c r="BO871" i="65"/>
  <c r="BN871" i="65"/>
  <c r="BM871" i="65"/>
  <c r="BL871" i="65"/>
  <c r="BK871" i="65"/>
  <c r="BJ871" i="65"/>
  <c r="BG871" i="65"/>
  <c r="BF871" i="65"/>
  <c r="BE871" i="65"/>
  <c r="BD871" i="65"/>
  <c r="BC871" i="65"/>
  <c r="BB871" i="65"/>
  <c r="BA871" i="65"/>
  <c r="AZ871" i="65"/>
  <c r="AY871" i="65"/>
  <c r="AX871" i="65"/>
  <c r="AW871" i="65"/>
  <c r="AV871" i="65"/>
  <c r="AU871" i="65"/>
  <c r="AR871" i="65"/>
  <c r="AQ871" i="65"/>
  <c r="AP871" i="65"/>
  <c r="AO871" i="65"/>
  <c r="AN871" i="65"/>
  <c r="AM871" i="65"/>
  <c r="AL871" i="65"/>
  <c r="AK871" i="65"/>
  <c r="AJ871" i="65"/>
  <c r="AI871" i="65"/>
  <c r="AH871" i="65"/>
  <c r="AG871" i="65"/>
  <c r="AF871" i="65"/>
  <c r="AC871" i="65"/>
  <c r="AB871" i="65"/>
  <c r="AA871" i="65"/>
  <c r="Z871" i="65"/>
  <c r="Y871" i="65"/>
  <c r="X871" i="65"/>
  <c r="W871" i="65"/>
  <c r="V871" i="65"/>
  <c r="U871" i="65"/>
  <c r="T871" i="65"/>
  <c r="S871" i="65"/>
  <c r="R871" i="65"/>
  <c r="Q871" i="65"/>
  <c r="N871" i="65"/>
  <c r="M871" i="65"/>
  <c r="L871" i="65"/>
  <c r="K871" i="65"/>
  <c r="J871" i="65"/>
  <c r="I871" i="65"/>
  <c r="H871" i="65"/>
  <c r="G871" i="65"/>
  <c r="F871" i="65"/>
  <c r="E871" i="65"/>
  <c r="D871" i="65"/>
  <c r="C871" i="65"/>
  <c r="B871" i="65"/>
  <c r="BV870" i="65"/>
  <c r="BU870" i="65"/>
  <c r="BT870" i="65"/>
  <c r="BS870" i="65"/>
  <c r="BR870" i="65"/>
  <c r="BQ870" i="65"/>
  <c r="BP870" i="65"/>
  <c r="BO870" i="65"/>
  <c r="BN870" i="65"/>
  <c r="BM870" i="65"/>
  <c r="BL870" i="65"/>
  <c r="BK870" i="65"/>
  <c r="BJ870" i="65"/>
  <c r="BG870" i="65"/>
  <c r="BF870" i="65"/>
  <c r="BE870" i="65"/>
  <c r="BD870" i="65"/>
  <c r="BC870" i="65"/>
  <c r="BB870" i="65"/>
  <c r="BA870" i="65"/>
  <c r="AZ870" i="65"/>
  <c r="AY870" i="65"/>
  <c r="AX870" i="65"/>
  <c r="AW870" i="65"/>
  <c r="AV870" i="65"/>
  <c r="AU870" i="65"/>
  <c r="AR870" i="65"/>
  <c r="AQ870" i="65"/>
  <c r="AP870" i="65"/>
  <c r="AO870" i="65"/>
  <c r="AN870" i="65"/>
  <c r="AM870" i="65"/>
  <c r="AL870" i="65"/>
  <c r="AK870" i="65"/>
  <c r="AJ870" i="65"/>
  <c r="AI870" i="65"/>
  <c r="AH870" i="65"/>
  <c r="AG870" i="65"/>
  <c r="AF870" i="65"/>
  <c r="AC870" i="65"/>
  <c r="AB870" i="65"/>
  <c r="AA870" i="65"/>
  <c r="Z870" i="65"/>
  <c r="Y870" i="65"/>
  <c r="X870" i="65"/>
  <c r="W870" i="65"/>
  <c r="V870" i="65"/>
  <c r="U870" i="65"/>
  <c r="T870" i="65"/>
  <c r="S870" i="65"/>
  <c r="R870" i="65"/>
  <c r="Q870" i="65"/>
  <c r="N870" i="65"/>
  <c r="M870" i="65"/>
  <c r="L870" i="65"/>
  <c r="K870" i="65"/>
  <c r="J870" i="65"/>
  <c r="I870" i="65"/>
  <c r="H870" i="65"/>
  <c r="G870" i="65"/>
  <c r="F870" i="65"/>
  <c r="E870" i="65"/>
  <c r="D870" i="65"/>
  <c r="C870" i="65"/>
  <c r="B870" i="65"/>
  <c r="BV869" i="65"/>
  <c r="BU869" i="65"/>
  <c r="BT869" i="65"/>
  <c r="BS869" i="65"/>
  <c r="BR869" i="65"/>
  <c r="BQ869" i="65"/>
  <c r="BP869" i="65"/>
  <c r="BO869" i="65"/>
  <c r="BN869" i="65"/>
  <c r="BM869" i="65"/>
  <c r="BL869" i="65"/>
  <c r="BK869" i="65"/>
  <c r="BJ869" i="65"/>
  <c r="BG869" i="65"/>
  <c r="BF869" i="65"/>
  <c r="BE869" i="65"/>
  <c r="BD869" i="65"/>
  <c r="BC869" i="65"/>
  <c r="BB869" i="65"/>
  <c r="BA869" i="65"/>
  <c r="AZ869" i="65"/>
  <c r="AY869" i="65"/>
  <c r="AX869" i="65"/>
  <c r="AW869" i="65"/>
  <c r="AV869" i="65"/>
  <c r="AU869" i="65"/>
  <c r="AR869" i="65"/>
  <c r="AQ869" i="65"/>
  <c r="AP869" i="65"/>
  <c r="AO869" i="65"/>
  <c r="AN869" i="65"/>
  <c r="AM869" i="65"/>
  <c r="AL869" i="65"/>
  <c r="AK869" i="65"/>
  <c r="AJ869" i="65"/>
  <c r="AI869" i="65"/>
  <c r="AH869" i="65"/>
  <c r="AG869" i="65"/>
  <c r="AF869" i="65"/>
  <c r="AC869" i="65"/>
  <c r="AB869" i="65"/>
  <c r="AA869" i="65"/>
  <c r="Z869" i="65"/>
  <c r="Y869" i="65"/>
  <c r="X869" i="65"/>
  <c r="W869" i="65"/>
  <c r="V869" i="65"/>
  <c r="U869" i="65"/>
  <c r="T869" i="65"/>
  <c r="S869" i="65"/>
  <c r="R869" i="65"/>
  <c r="Q869" i="65"/>
  <c r="N869" i="65"/>
  <c r="M869" i="65"/>
  <c r="L869" i="65"/>
  <c r="K869" i="65"/>
  <c r="J869" i="65"/>
  <c r="I869" i="65"/>
  <c r="H869" i="65"/>
  <c r="G869" i="65"/>
  <c r="F869" i="65"/>
  <c r="E869" i="65"/>
  <c r="D869" i="65"/>
  <c r="C869" i="65"/>
  <c r="B869" i="65"/>
  <c r="BV867" i="65"/>
  <c r="BU867" i="65"/>
  <c r="BT867" i="65"/>
  <c r="BS867" i="65"/>
  <c r="BR867" i="65"/>
  <c r="BQ867" i="65"/>
  <c r="BP867" i="65"/>
  <c r="BO867" i="65"/>
  <c r="BN867" i="65"/>
  <c r="BM867" i="65"/>
  <c r="BL867" i="65"/>
  <c r="BK867" i="65"/>
  <c r="BJ867" i="65"/>
  <c r="BG867" i="65"/>
  <c r="BF867" i="65"/>
  <c r="BE867" i="65"/>
  <c r="BD867" i="65"/>
  <c r="BC867" i="65"/>
  <c r="BB867" i="65"/>
  <c r="BA867" i="65"/>
  <c r="AZ867" i="65"/>
  <c r="AY867" i="65"/>
  <c r="AX867" i="65"/>
  <c r="AW867" i="65"/>
  <c r="AV867" i="65"/>
  <c r="AU867" i="65"/>
  <c r="AR867" i="65"/>
  <c r="AQ867" i="65"/>
  <c r="AP867" i="65"/>
  <c r="AO867" i="65"/>
  <c r="AN867" i="65"/>
  <c r="AM867" i="65"/>
  <c r="AL867" i="65"/>
  <c r="AK867" i="65"/>
  <c r="AJ867" i="65"/>
  <c r="AI867" i="65"/>
  <c r="AH867" i="65"/>
  <c r="AG867" i="65"/>
  <c r="AF867" i="65"/>
  <c r="AC867" i="65"/>
  <c r="AB867" i="65"/>
  <c r="AA867" i="65"/>
  <c r="Z867" i="65"/>
  <c r="Y867" i="65"/>
  <c r="X867" i="65"/>
  <c r="W867" i="65"/>
  <c r="V867" i="65"/>
  <c r="U867" i="65"/>
  <c r="T867" i="65"/>
  <c r="S867" i="65"/>
  <c r="R867" i="65"/>
  <c r="Q867" i="65"/>
  <c r="N867" i="65"/>
  <c r="M867" i="65"/>
  <c r="L867" i="65"/>
  <c r="K867" i="65"/>
  <c r="J867" i="65"/>
  <c r="I867" i="65"/>
  <c r="H867" i="65"/>
  <c r="G867" i="65"/>
  <c r="F867" i="65"/>
  <c r="E867" i="65"/>
  <c r="D867" i="65"/>
  <c r="C867" i="65"/>
  <c r="B867" i="65"/>
  <c r="BV866" i="65"/>
  <c r="BU866" i="65"/>
  <c r="BT866" i="65"/>
  <c r="BS866" i="65"/>
  <c r="BR866" i="65"/>
  <c r="BQ866" i="65"/>
  <c r="BP866" i="65"/>
  <c r="BO866" i="65"/>
  <c r="BN866" i="65"/>
  <c r="BM866" i="65"/>
  <c r="BL866" i="65"/>
  <c r="BK866" i="65"/>
  <c r="BJ866" i="65"/>
  <c r="BG866" i="65"/>
  <c r="BF866" i="65"/>
  <c r="BE866" i="65"/>
  <c r="BD866" i="65"/>
  <c r="BC866" i="65"/>
  <c r="BB866" i="65"/>
  <c r="BA866" i="65"/>
  <c r="AZ866" i="65"/>
  <c r="AY866" i="65"/>
  <c r="AX866" i="65"/>
  <c r="AW866" i="65"/>
  <c r="AV866" i="65"/>
  <c r="AU866" i="65"/>
  <c r="AR866" i="65"/>
  <c r="AQ866" i="65"/>
  <c r="AP866" i="65"/>
  <c r="AO866" i="65"/>
  <c r="AN866" i="65"/>
  <c r="AM866" i="65"/>
  <c r="AL866" i="65"/>
  <c r="AK866" i="65"/>
  <c r="AJ866" i="65"/>
  <c r="AI866" i="65"/>
  <c r="AH866" i="65"/>
  <c r="AG866" i="65"/>
  <c r="AF866" i="65"/>
  <c r="AC866" i="65"/>
  <c r="AB866" i="65"/>
  <c r="AA866" i="65"/>
  <c r="Z866" i="65"/>
  <c r="Y866" i="65"/>
  <c r="X866" i="65"/>
  <c r="W866" i="65"/>
  <c r="V866" i="65"/>
  <c r="U866" i="65"/>
  <c r="T866" i="65"/>
  <c r="S866" i="65"/>
  <c r="R866" i="65"/>
  <c r="Q866" i="65"/>
  <c r="N866" i="65"/>
  <c r="M866" i="65"/>
  <c r="L866" i="65"/>
  <c r="K866" i="65"/>
  <c r="J866" i="65"/>
  <c r="I866" i="65"/>
  <c r="H866" i="65"/>
  <c r="G866" i="65"/>
  <c r="F866" i="65"/>
  <c r="E866" i="65"/>
  <c r="D866" i="65"/>
  <c r="C866" i="65"/>
  <c r="B866" i="65"/>
  <c r="BV865" i="65"/>
  <c r="BU865" i="65"/>
  <c r="BT865" i="65"/>
  <c r="BS865" i="65"/>
  <c r="BR865" i="65"/>
  <c r="BQ865" i="65"/>
  <c r="BP865" i="65"/>
  <c r="BO865" i="65"/>
  <c r="BN865" i="65"/>
  <c r="BM865" i="65"/>
  <c r="BL865" i="65"/>
  <c r="BK865" i="65"/>
  <c r="BJ865" i="65"/>
  <c r="BG865" i="65"/>
  <c r="BF865" i="65"/>
  <c r="BE865" i="65"/>
  <c r="BD865" i="65"/>
  <c r="BC865" i="65"/>
  <c r="BB865" i="65"/>
  <c r="BA865" i="65"/>
  <c r="AZ865" i="65"/>
  <c r="AY865" i="65"/>
  <c r="AX865" i="65"/>
  <c r="AW865" i="65"/>
  <c r="AV865" i="65"/>
  <c r="AU865" i="65"/>
  <c r="AR865" i="65"/>
  <c r="AQ865" i="65"/>
  <c r="AP865" i="65"/>
  <c r="AO865" i="65"/>
  <c r="AN865" i="65"/>
  <c r="AM865" i="65"/>
  <c r="AL865" i="65"/>
  <c r="AK865" i="65"/>
  <c r="AJ865" i="65"/>
  <c r="AI865" i="65"/>
  <c r="AH865" i="65"/>
  <c r="AG865" i="65"/>
  <c r="AF865" i="65"/>
  <c r="AC865" i="65"/>
  <c r="AB865" i="65"/>
  <c r="AA865" i="65"/>
  <c r="Z865" i="65"/>
  <c r="Y865" i="65"/>
  <c r="X865" i="65"/>
  <c r="W865" i="65"/>
  <c r="V865" i="65"/>
  <c r="U865" i="65"/>
  <c r="T865" i="65"/>
  <c r="S865" i="65"/>
  <c r="R865" i="65"/>
  <c r="Q865" i="65"/>
  <c r="N865" i="65"/>
  <c r="M865" i="65"/>
  <c r="L865" i="65"/>
  <c r="K865" i="65"/>
  <c r="J865" i="65"/>
  <c r="I865" i="65"/>
  <c r="H865" i="65"/>
  <c r="G865" i="65"/>
  <c r="F865" i="65"/>
  <c r="E865" i="65"/>
  <c r="D865" i="65"/>
  <c r="C865" i="65"/>
  <c r="B865" i="65"/>
  <c r="BV864" i="65"/>
  <c r="BU864" i="65"/>
  <c r="BT864" i="65"/>
  <c r="BS864" i="65"/>
  <c r="BR864" i="65"/>
  <c r="BQ864" i="65"/>
  <c r="BP864" i="65"/>
  <c r="BO864" i="65"/>
  <c r="BN864" i="65"/>
  <c r="BM864" i="65"/>
  <c r="BL864" i="65"/>
  <c r="BK864" i="65"/>
  <c r="BJ864" i="65"/>
  <c r="BG864" i="65"/>
  <c r="BF864" i="65"/>
  <c r="BE864" i="65"/>
  <c r="BD864" i="65"/>
  <c r="BC864" i="65"/>
  <c r="BB864" i="65"/>
  <c r="BA864" i="65"/>
  <c r="AZ864" i="65"/>
  <c r="AY864" i="65"/>
  <c r="AX864" i="65"/>
  <c r="AW864" i="65"/>
  <c r="AV864" i="65"/>
  <c r="AU864" i="65"/>
  <c r="AR864" i="65"/>
  <c r="AQ864" i="65"/>
  <c r="AP864" i="65"/>
  <c r="AO864" i="65"/>
  <c r="AN864" i="65"/>
  <c r="AM864" i="65"/>
  <c r="AL864" i="65"/>
  <c r="AK864" i="65"/>
  <c r="AJ864" i="65"/>
  <c r="AI864" i="65"/>
  <c r="AH864" i="65"/>
  <c r="AG864" i="65"/>
  <c r="AF864" i="65"/>
  <c r="AC864" i="65"/>
  <c r="AB864" i="65"/>
  <c r="AA864" i="65"/>
  <c r="Z864" i="65"/>
  <c r="Y864" i="65"/>
  <c r="X864" i="65"/>
  <c r="W864" i="65"/>
  <c r="V864" i="65"/>
  <c r="U864" i="65"/>
  <c r="T864" i="65"/>
  <c r="S864" i="65"/>
  <c r="R864" i="65"/>
  <c r="Q864" i="65"/>
  <c r="N864" i="65"/>
  <c r="M864" i="65"/>
  <c r="L864" i="65"/>
  <c r="K864" i="65"/>
  <c r="J864" i="65"/>
  <c r="I864" i="65"/>
  <c r="H864" i="65"/>
  <c r="G864" i="65"/>
  <c r="F864" i="65"/>
  <c r="E864" i="65"/>
  <c r="D864" i="65"/>
  <c r="C864" i="65"/>
  <c r="B864" i="65"/>
  <c r="BV862" i="65"/>
  <c r="BU862" i="65"/>
  <c r="BT862" i="65"/>
  <c r="BS862" i="65"/>
  <c r="BR862" i="65"/>
  <c r="BQ862" i="65"/>
  <c r="BP862" i="65"/>
  <c r="BO862" i="65"/>
  <c r="BN862" i="65"/>
  <c r="BM862" i="65"/>
  <c r="BL862" i="65"/>
  <c r="BK862" i="65"/>
  <c r="BJ862" i="65"/>
  <c r="BG862" i="65"/>
  <c r="BF862" i="65"/>
  <c r="BE862" i="65"/>
  <c r="BD862" i="65"/>
  <c r="BC862" i="65"/>
  <c r="BB862" i="65"/>
  <c r="BA862" i="65"/>
  <c r="AZ862" i="65"/>
  <c r="AY862" i="65"/>
  <c r="AX862" i="65"/>
  <c r="AW862" i="65"/>
  <c r="AV862" i="65"/>
  <c r="AU862" i="65"/>
  <c r="AR862" i="65"/>
  <c r="AQ862" i="65"/>
  <c r="AP862" i="65"/>
  <c r="AO862" i="65"/>
  <c r="AN862" i="65"/>
  <c r="AM862" i="65"/>
  <c r="AL862" i="65"/>
  <c r="AK862" i="65"/>
  <c r="AJ862" i="65"/>
  <c r="AI862" i="65"/>
  <c r="AH862" i="65"/>
  <c r="AG862" i="65"/>
  <c r="AF862" i="65"/>
  <c r="AC862" i="65"/>
  <c r="AB862" i="65"/>
  <c r="AA862" i="65"/>
  <c r="Z862" i="65"/>
  <c r="Y862" i="65"/>
  <c r="X862" i="65"/>
  <c r="W862" i="65"/>
  <c r="V862" i="65"/>
  <c r="U862" i="65"/>
  <c r="T862" i="65"/>
  <c r="S862" i="65"/>
  <c r="R862" i="65"/>
  <c r="Q862" i="65"/>
  <c r="N862" i="65"/>
  <c r="M862" i="65"/>
  <c r="L862" i="65"/>
  <c r="K862" i="65"/>
  <c r="J862" i="65"/>
  <c r="I862" i="65"/>
  <c r="H862" i="65"/>
  <c r="G862" i="65"/>
  <c r="F862" i="65"/>
  <c r="E862" i="65"/>
  <c r="D862" i="65"/>
  <c r="C862" i="65"/>
  <c r="B862" i="65"/>
  <c r="BV861" i="65"/>
  <c r="BU861" i="65"/>
  <c r="BT861" i="65"/>
  <c r="BS861" i="65"/>
  <c r="BR861" i="65"/>
  <c r="BQ861" i="65"/>
  <c r="BP861" i="65"/>
  <c r="BO861" i="65"/>
  <c r="BN861" i="65"/>
  <c r="BM861" i="65"/>
  <c r="BL861" i="65"/>
  <c r="BK861" i="65"/>
  <c r="BJ861" i="65"/>
  <c r="BG861" i="65"/>
  <c r="BF861" i="65"/>
  <c r="BE861" i="65"/>
  <c r="BD861" i="65"/>
  <c r="BC861" i="65"/>
  <c r="BB861" i="65"/>
  <c r="BA861" i="65"/>
  <c r="AZ861" i="65"/>
  <c r="AY861" i="65"/>
  <c r="AX861" i="65"/>
  <c r="AW861" i="65"/>
  <c r="AV861" i="65"/>
  <c r="AU861" i="65"/>
  <c r="AR861" i="65"/>
  <c r="AQ861" i="65"/>
  <c r="AP861" i="65"/>
  <c r="AO861" i="65"/>
  <c r="AN861" i="65"/>
  <c r="AM861" i="65"/>
  <c r="AL861" i="65"/>
  <c r="AK861" i="65"/>
  <c r="AJ861" i="65"/>
  <c r="AI861" i="65"/>
  <c r="AH861" i="65"/>
  <c r="AG861" i="65"/>
  <c r="AF861" i="65"/>
  <c r="AC861" i="65"/>
  <c r="AB861" i="65"/>
  <c r="AA861" i="65"/>
  <c r="Z861" i="65"/>
  <c r="Y861" i="65"/>
  <c r="X861" i="65"/>
  <c r="W861" i="65"/>
  <c r="V861" i="65"/>
  <c r="U861" i="65"/>
  <c r="T861" i="65"/>
  <c r="S861" i="65"/>
  <c r="R861" i="65"/>
  <c r="Q861" i="65"/>
  <c r="N861" i="65"/>
  <c r="M861" i="65"/>
  <c r="L861" i="65"/>
  <c r="K861" i="65"/>
  <c r="J861" i="65"/>
  <c r="I861" i="65"/>
  <c r="H861" i="65"/>
  <c r="G861" i="65"/>
  <c r="F861" i="65"/>
  <c r="E861" i="65"/>
  <c r="D861" i="65"/>
  <c r="C861" i="65"/>
  <c r="B861" i="65"/>
  <c r="BV860" i="65"/>
  <c r="BU860" i="65"/>
  <c r="BT860" i="65"/>
  <c r="BS860" i="65"/>
  <c r="BR860" i="65"/>
  <c r="BQ860" i="65"/>
  <c r="BP860" i="65"/>
  <c r="BO860" i="65"/>
  <c r="BN860" i="65"/>
  <c r="BM860" i="65"/>
  <c r="BL860" i="65"/>
  <c r="BK860" i="65"/>
  <c r="BJ860" i="65"/>
  <c r="BG860" i="65"/>
  <c r="BF860" i="65"/>
  <c r="BE860" i="65"/>
  <c r="BD860" i="65"/>
  <c r="BC860" i="65"/>
  <c r="BB860" i="65"/>
  <c r="BA860" i="65"/>
  <c r="AZ860" i="65"/>
  <c r="AY860" i="65"/>
  <c r="AX860" i="65"/>
  <c r="AW860" i="65"/>
  <c r="AV860" i="65"/>
  <c r="AU860" i="65"/>
  <c r="AR860" i="65"/>
  <c r="AQ860" i="65"/>
  <c r="AP860" i="65"/>
  <c r="AO860" i="65"/>
  <c r="AN860" i="65"/>
  <c r="AM860" i="65"/>
  <c r="AL860" i="65"/>
  <c r="AK860" i="65"/>
  <c r="AJ860" i="65"/>
  <c r="AI860" i="65"/>
  <c r="AH860" i="65"/>
  <c r="AG860" i="65"/>
  <c r="AF860" i="65"/>
  <c r="AC860" i="65"/>
  <c r="AB860" i="65"/>
  <c r="AA860" i="65"/>
  <c r="Z860" i="65"/>
  <c r="Y860" i="65"/>
  <c r="X860" i="65"/>
  <c r="W860" i="65"/>
  <c r="V860" i="65"/>
  <c r="U860" i="65"/>
  <c r="T860" i="65"/>
  <c r="S860" i="65"/>
  <c r="R860" i="65"/>
  <c r="Q860" i="65"/>
  <c r="N860" i="65"/>
  <c r="M860" i="65"/>
  <c r="L860" i="65"/>
  <c r="K860" i="65"/>
  <c r="J860" i="65"/>
  <c r="I860" i="65"/>
  <c r="H860" i="65"/>
  <c r="G860" i="65"/>
  <c r="F860" i="65"/>
  <c r="E860" i="65"/>
  <c r="D860" i="65"/>
  <c r="C860" i="65"/>
  <c r="B860" i="65"/>
  <c r="BV859" i="65"/>
  <c r="BU859" i="65"/>
  <c r="BT859" i="65"/>
  <c r="BS859" i="65"/>
  <c r="BR859" i="65"/>
  <c r="BQ859" i="65"/>
  <c r="BP859" i="65"/>
  <c r="BO859" i="65"/>
  <c r="BN859" i="65"/>
  <c r="BM859" i="65"/>
  <c r="BL859" i="65"/>
  <c r="BK859" i="65"/>
  <c r="BJ859" i="65"/>
  <c r="BG859" i="65"/>
  <c r="BF859" i="65"/>
  <c r="BE859" i="65"/>
  <c r="BD859" i="65"/>
  <c r="BC859" i="65"/>
  <c r="BB859" i="65"/>
  <c r="BA859" i="65"/>
  <c r="AZ859" i="65"/>
  <c r="AY859" i="65"/>
  <c r="AX859" i="65"/>
  <c r="AW859" i="65"/>
  <c r="AV859" i="65"/>
  <c r="AU859" i="65"/>
  <c r="AR859" i="65"/>
  <c r="AQ859" i="65"/>
  <c r="AP859" i="65"/>
  <c r="AO859" i="65"/>
  <c r="AN859" i="65"/>
  <c r="AM859" i="65"/>
  <c r="AL859" i="65"/>
  <c r="AK859" i="65"/>
  <c r="AJ859" i="65"/>
  <c r="AI859" i="65"/>
  <c r="AH859" i="65"/>
  <c r="AG859" i="65"/>
  <c r="AF859" i="65"/>
  <c r="AC859" i="65"/>
  <c r="AB859" i="65"/>
  <c r="AA859" i="65"/>
  <c r="Z859" i="65"/>
  <c r="Y859" i="65"/>
  <c r="X859" i="65"/>
  <c r="W859" i="65"/>
  <c r="V859" i="65"/>
  <c r="U859" i="65"/>
  <c r="T859" i="65"/>
  <c r="S859" i="65"/>
  <c r="R859" i="65"/>
  <c r="Q859" i="65"/>
  <c r="N859" i="65"/>
  <c r="M859" i="65"/>
  <c r="L859" i="65"/>
  <c r="K859" i="65"/>
  <c r="J859" i="65"/>
  <c r="I859" i="65"/>
  <c r="H859" i="65"/>
  <c r="G859" i="65"/>
  <c r="F859" i="65"/>
  <c r="E859" i="65"/>
  <c r="D859" i="65"/>
  <c r="C859" i="65"/>
  <c r="B859" i="65"/>
  <c r="BV857" i="65"/>
  <c r="BU857" i="65"/>
  <c r="BT857" i="65"/>
  <c r="BS857" i="65"/>
  <c r="BR857" i="65"/>
  <c r="BQ857" i="65"/>
  <c r="BP857" i="65"/>
  <c r="BO857" i="65"/>
  <c r="BN857" i="65"/>
  <c r="BM857" i="65"/>
  <c r="BL857" i="65"/>
  <c r="BK857" i="65"/>
  <c r="BJ857" i="65"/>
  <c r="BG857" i="65"/>
  <c r="BF857" i="65"/>
  <c r="BE857" i="65"/>
  <c r="BD857" i="65"/>
  <c r="BC857" i="65"/>
  <c r="BB857" i="65"/>
  <c r="BA857" i="65"/>
  <c r="AZ857" i="65"/>
  <c r="AY857" i="65"/>
  <c r="AX857" i="65"/>
  <c r="AW857" i="65"/>
  <c r="AV857" i="65"/>
  <c r="AU857" i="65"/>
  <c r="AR857" i="65"/>
  <c r="AQ857" i="65"/>
  <c r="AP857" i="65"/>
  <c r="AO857" i="65"/>
  <c r="AN857" i="65"/>
  <c r="AM857" i="65"/>
  <c r="AL857" i="65"/>
  <c r="AK857" i="65"/>
  <c r="AJ857" i="65"/>
  <c r="AI857" i="65"/>
  <c r="AH857" i="65"/>
  <c r="AG857" i="65"/>
  <c r="AF857" i="65"/>
  <c r="AC857" i="65"/>
  <c r="AB857" i="65"/>
  <c r="AA857" i="65"/>
  <c r="Z857" i="65"/>
  <c r="Y857" i="65"/>
  <c r="X857" i="65"/>
  <c r="W857" i="65"/>
  <c r="V857" i="65"/>
  <c r="U857" i="65"/>
  <c r="T857" i="65"/>
  <c r="S857" i="65"/>
  <c r="R857" i="65"/>
  <c r="Q857" i="65"/>
  <c r="N857" i="65"/>
  <c r="M857" i="65"/>
  <c r="L857" i="65"/>
  <c r="K857" i="65"/>
  <c r="J857" i="65"/>
  <c r="I857" i="65"/>
  <c r="H857" i="65"/>
  <c r="G857" i="65"/>
  <c r="F857" i="65"/>
  <c r="E857" i="65"/>
  <c r="D857" i="65"/>
  <c r="C857" i="65"/>
  <c r="B857" i="65"/>
  <c r="BV856" i="65"/>
  <c r="BU856" i="65"/>
  <c r="BT856" i="65"/>
  <c r="BS856" i="65"/>
  <c r="BR856" i="65"/>
  <c r="BQ856" i="65"/>
  <c r="BP856" i="65"/>
  <c r="BO856" i="65"/>
  <c r="BN856" i="65"/>
  <c r="BM856" i="65"/>
  <c r="BL856" i="65"/>
  <c r="BK856" i="65"/>
  <c r="BJ856" i="65"/>
  <c r="BG856" i="65"/>
  <c r="BF856" i="65"/>
  <c r="BE856" i="65"/>
  <c r="BD856" i="65"/>
  <c r="BC856" i="65"/>
  <c r="BB856" i="65"/>
  <c r="BA856" i="65"/>
  <c r="AZ856" i="65"/>
  <c r="AY856" i="65"/>
  <c r="AX856" i="65"/>
  <c r="AW856" i="65"/>
  <c r="AV856" i="65"/>
  <c r="AU856" i="65"/>
  <c r="AR856" i="65"/>
  <c r="AQ856" i="65"/>
  <c r="AP856" i="65"/>
  <c r="AO856" i="65"/>
  <c r="AN856" i="65"/>
  <c r="AM856" i="65"/>
  <c r="AL856" i="65"/>
  <c r="AK856" i="65"/>
  <c r="AJ856" i="65"/>
  <c r="AI856" i="65"/>
  <c r="AH856" i="65"/>
  <c r="AG856" i="65"/>
  <c r="AF856" i="65"/>
  <c r="AC856" i="65"/>
  <c r="AB856" i="65"/>
  <c r="AA856" i="65"/>
  <c r="Z856" i="65"/>
  <c r="Y856" i="65"/>
  <c r="X856" i="65"/>
  <c r="W856" i="65"/>
  <c r="V856" i="65"/>
  <c r="U856" i="65"/>
  <c r="T856" i="65"/>
  <c r="S856" i="65"/>
  <c r="R856" i="65"/>
  <c r="Q856" i="65"/>
  <c r="N856" i="65"/>
  <c r="M856" i="65"/>
  <c r="L856" i="65"/>
  <c r="K856" i="65"/>
  <c r="J856" i="65"/>
  <c r="I856" i="65"/>
  <c r="H856" i="65"/>
  <c r="G856" i="65"/>
  <c r="F856" i="65"/>
  <c r="E856" i="65"/>
  <c r="D856" i="65"/>
  <c r="C856" i="65"/>
  <c r="B856" i="65"/>
  <c r="BV855" i="65"/>
  <c r="BU855" i="65"/>
  <c r="BT855" i="65"/>
  <c r="BS855" i="65"/>
  <c r="BR855" i="65"/>
  <c r="BQ855" i="65"/>
  <c r="BP855" i="65"/>
  <c r="BO855" i="65"/>
  <c r="BN855" i="65"/>
  <c r="BM855" i="65"/>
  <c r="BL855" i="65"/>
  <c r="BK855" i="65"/>
  <c r="BJ855" i="65"/>
  <c r="BG855" i="65"/>
  <c r="BF855" i="65"/>
  <c r="BE855" i="65"/>
  <c r="BD855" i="65"/>
  <c r="BC855" i="65"/>
  <c r="BB855" i="65"/>
  <c r="BA855" i="65"/>
  <c r="AZ855" i="65"/>
  <c r="AY855" i="65"/>
  <c r="AX855" i="65"/>
  <c r="AW855" i="65"/>
  <c r="AV855" i="65"/>
  <c r="AU855" i="65"/>
  <c r="AR855" i="65"/>
  <c r="AQ855" i="65"/>
  <c r="AP855" i="65"/>
  <c r="AO855" i="65"/>
  <c r="AN855" i="65"/>
  <c r="AM855" i="65"/>
  <c r="AL855" i="65"/>
  <c r="AK855" i="65"/>
  <c r="AJ855" i="65"/>
  <c r="AI855" i="65"/>
  <c r="AH855" i="65"/>
  <c r="AG855" i="65"/>
  <c r="AF855" i="65"/>
  <c r="AC855" i="65"/>
  <c r="AB855" i="65"/>
  <c r="AA855" i="65"/>
  <c r="Z855" i="65"/>
  <c r="Y855" i="65"/>
  <c r="X855" i="65"/>
  <c r="W855" i="65"/>
  <c r="V855" i="65"/>
  <c r="U855" i="65"/>
  <c r="T855" i="65"/>
  <c r="S855" i="65"/>
  <c r="R855" i="65"/>
  <c r="Q855" i="65"/>
  <c r="N855" i="65"/>
  <c r="M855" i="65"/>
  <c r="L855" i="65"/>
  <c r="K855" i="65"/>
  <c r="J855" i="65"/>
  <c r="I855" i="65"/>
  <c r="H855" i="65"/>
  <c r="G855" i="65"/>
  <c r="F855" i="65"/>
  <c r="E855" i="65"/>
  <c r="D855" i="65"/>
  <c r="C855" i="65"/>
  <c r="B855" i="65"/>
  <c r="BV854" i="65"/>
  <c r="BU854" i="65"/>
  <c r="BT854" i="65"/>
  <c r="BS854" i="65"/>
  <c r="BR854" i="65"/>
  <c r="BQ854" i="65"/>
  <c r="BP854" i="65"/>
  <c r="BO854" i="65"/>
  <c r="BN854" i="65"/>
  <c r="BM854" i="65"/>
  <c r="BL854" i="65"/>
  <c r="BK854" i="65"/>
  <c r="BJ854" i="65"/>
  <c r="BG854" i="65"/>
  <c r="BF854" i="65"/>
  <c r="BE854" i="65"/>
  <c r="BD854" i="65"/>
  <c r="BC854" i="65"/>
  <c r="BB854" i="65"/>
  <c r="BA854" i="65"/>
  <c r="AZ854" i="65"/>
  <c r="AY854" i="65"/>
  <c r="AX854" i="65"/>
  <c r="AW854" i="65"/>
  <c r="AV854" i="65"/>
  <c r="AU854" i="65"/>
  <c r="AR854" i="65"/>
  <c r="AQ854" i="65"/>
  <c r="AP854" i="65"/>
  <c r="AO854" i="65"/>
  <c r="AN854" i="65"/>
  <c r="AM854" i="65"/>
  <c r="AL854" i="65"/>
  <c r="AK854" i="65"/>
  <c r="AJ854" i="65"/>
  <c r="AI854" i="65"/>
  <c r="AH854" i="65"/>
  <c r="AG854" i="65"/>
  <c r="AF854" i="65"/>
  <c r="AC854" i="65"/>
  <c r="AB854" i="65"/>
  <c r="AA854" i="65"/>
  <c r="Z854" i="65"/>
  <c r="Y854" i="65"/>
  <c r="X854" i="65"/>
  <c r="W854" i="65"/>
  <c r="V854" i="65"/>
  <c r="U854" i="65"/>
  <c r="T854" i="65"/>
  <c r="S854" i="65"/>
  <c r="R854" i="65"/>
  <c r="Q854" i="65"/>
  <c r="N854" i="65"/>
  <c r="M854" i="65"/>
  <c r="L854" i="65"/>
  <c r="K854" i="65"/>
  <c r="J854" i="65"/>
  <c r="I854" i="65"/>
  <c r="H854" i="65"/>
  <c r="G854" i="65"/>
  <c r="F854" i="65"/>
  <c r="E854" i="65"/>
  <c r="D854" i="65"/>
  <c r="C854" i="65"/>
  <c r="B854" i="65"/>
  <c r="BV852" i="65"/>
  <c r="BU852" i="65"/>
  <c r="BT852" i="65"/>
  <c r="BS852" i="65"/>
  <c r="BR852" i="65"/>
  <c r="BQ852" i="65"/>
  <c r="BP852" i="65"/>
  <c r="BO852" i="65"/>
  <c r="BN852" i="65"/>
  <c r="BM852" i="65"/>
  <c r="BL852" i="65"/>
  <c r="BK852" i="65"/>
  <c r="BJ852" i="65"/>
  <c r="BG852" i="65"/>
  <c r="BF852" i="65"/>
  <c r="BE852" i="65"/>
  <c r="BD852" i="65"/>
  <c r="BC852" i="65"/>
  <c r="BB852" i="65"/>
  <c r="BA852" i="65"/>
  <c r="AZ852" i="65"/>
  <c r="AY852" i="65"/>
  <c r="AX852" i="65"/>
  <c r="AW852" i="65"/>
  <c r="AV852" i="65"/>
  <c r="AU852" i="65"/>
  <c r="AR852" i="65"/>
  <c r="AQ852" i="65"/>
  <c r="AP852" i="65"/>
  <c r="AO852" i="65"/>
  <c r="AN852" i="65"/>
  <c r="AM852" i="65"/>
  <c r="AL852" i="65"/>
  <c r="AK852" i="65"/>
  <c r="AJ852" i="65"/>
  <c r="AI852" i="65"/>
  <c r="AH852" i="65"/>
  <c r="AG852" i="65"/>
  <c r="AF852" i="65"/>
  <c r="AC852" i="65"/>
  <c r="AB852" i="65"/>
  <c r="AA852" i="65"/>
  <c r="Z852" i="65"/>
  <c r="Y852" i="65"/>
  <c r="X852" i="65"/>
  <c r="W852" i="65"/>
  <c r="V852" i="65"/>
  <c r="U852" i="65"/>
  <c r="T852" i="65"/>
  <c r="S852" i="65"/>
  <c r="R852" i="65"/>
  <c r="Q852" i="65"/>
  <c r="N852" i="65"/>
  <c r="M852" i="65"/>
  <c r="L852" i="65"/>
  <c r="K852" i="65"/>
  <c r="J852" i="65"/>
  <c r="I852" i="65"/>
  <c r="H852" i="65"/>
  <c r="G852" i="65"/>
  <c r="F852" i="65"/>
  <c r="E852" i="65"/>
  <c r="D852" i="65"/>
  <c r="C852" i="65"/>
  <c r="B852" i="65"/>
  <c r="BV851" i="65"/>
  <c r="BU851" i="65"/>
  <c r="BT851" i="65"/>
  <c r="BS851" i="65"/>
  <c r="BR851" i="65"/>
  <c r="BQ851" i="65"/>
  <c r="BP851" i="65"/>
  <c r="BO851" i="65"/>
  <c r="BN851" i="65"/>
  <c r="BM851" i="65"/>
  <c r="BL851" i="65"/>
  <c r="BK851" i="65"/>
  <c r="BJ851" i="65"/>
  <c r="BG851" i="65"/>
  <c r="BF851" i="65"/>
  <c r="BE851" i="65"/>
  <c r="BD851" i="65"/>
  <c r="BC851" i="65"/>
  <c r="BB851" i="65"/>
  <c r="BA851" i="65"/>
  <c r="AZ851" i="65"/>
  <c r="AY851" i="65"/>
  <c r="AX851" i="65"/>
  <c r="AW851" i="65"/>
  <c r="AV851" i="65"/>
  <c r="AU851" i="65"/>
  <c r="AR851" i="65"/>
  <c r="AQ851" i="65"/>
  <c r="AP851" i="65"/>
  <c r="AO851" i="65"/>
  <c r="AN851" i="65"/>
  <c r="AM851" i="65"/>
  <c r="AL851" i="65"/>
  <c r="AK851" i="65"/>
  <c r="AJ851" i="65"/>
  <c r="AI851" i="65"/>
  <c r="AH851" i="65"/>
  <c r="AG851" i="65"/>
  <c r="AF851" i="65"/>
  <c r="AC851" i="65"/>
  <c r="AB851" i="65"/>
  <c r="AA851" i="65"/>
  <c r="Z851" i="65"/>
  <c r="Y851" i="65"/>
  <c r="X851" i="65"/>
  <c r="W851" i="65"/>
  <c r="V851" i="65"/>
  <c r="U851" i="65"/>
  <c r="T851" i="65"/>
  <c r="S851" i="65"/>
  <c r="R851" i="65"/>
  <c r="Q851" i="65"/>
  <c r="N851" i="65"/>
  <c r="M851" i="65"/>
  <c r="L851" i="65"/>
  <c r="K851" i="65"/>
  <c r="J851" i="65"/>
  <c r="I851" i="65"/>
  <c r="H851" i="65"/>
  <c r="G851" i="65"/>
  <c r="F851" i="65"/>
  <c r="E851" i="65"/>
  <c r="D851" i="65"/>
  <c r="C851" i="65"/>
  <c r="B851" i="65"/>
  <c r="BV850" i="65"/>
  <c r="BU850" i="65"/>
  <c r="BT850" i="65"/>
  <c r="BS850" i="65"/>
  <c r="BR850" i="65"/>
  <c r="BQ850" i="65"/>
  <c r="BP850" i="65"/>
  <c r="BO850" i="65"/>
  <c r="BN850" i="65"/>
  <c r="BM850" i="65"/>
  <c r="BL850" i="65"/>
  <c r="BK850" i="65"/>
  <c r="BJ850" i="65"/>
  <c r="BG850" i="65"/>
  <c r="BF850" i="65"/>
  <c r="BE850" i="65"/>
  <c r="BD850" i="65"/>
  <c r="BC850" i="65"/>
  <c r="BB850" i="65"/>
  <c r="BA850" i="65"/>
  <c r="AZ850" i="65"/>
  <c r="AY850" i="65"/>
  <c r="AX850" i="65"/>
  <c r="AW850" i="65"/>
  <c r="AV850" i="65"/>
  <c r="AU850" i="65"/>
  <c r="AR850" i="65"/>
  <c r="AQ850" i="65"/>
  <c r="AP850" i="65"/>
  <c r="AO850" i="65"/>
  <c r="AN850" i="65"/>
  <c r="AM850" i="65"/>
  <c r="AL850" i="65"/>
  <c r="AK850" i="65"/>
  <c r="AJ850" i="65"/>
  <c r="AI850" i="65"/>
  <c r="AH850" i="65"/>
  <c r="AG850" i="65"/>
  <c r="AF850" i="65"/>
  <c r="AC850" i="65"/>
  <c r="AB850" i="65"/>
  <c r="AA850" i="65"/>
  <c r="Z850" i="65"/>
  <c r="Y850" i="65"/>
  <c r="X850" i="65"/>
  <c r="W850" i="65"/>
  <c r="V850" i="65"/>
  <c r="U850" i="65"/>
  <c r="T850" i="65"/>
  <c r="S850" i="65"/>
  <c r="R850" i="65"/>
  <c r="Q850" i="65"/>
  <c r="N850" i="65"/>
  <c r="M850" i="65"/>
  <c r="L850" i="65"/>
  <c r="K850" i="65"/>
  <c r="J850" i="65"/>
  <c r="I850" i="65"/>
  <c r="H850" i="65"/>
  <c r="G850" i="65"/>
  <c r="F850" i="65"/>
  <c r="E850" i="65"/>
  <c r="D850" i="65"/>
  <c r="C850" i="65"/>
  <c r="B850" i="65"/>
  <c r="BV849" i="65"/>
  <c r="BU849" i="65"/>
  <c r="BT849" i="65"/>
  <c r="BS849" i="65"/>
  <c r="BR849" i="65"/>
  <c r="BQ849" i="65"/>
  <c r="BP849" i="65"/>
  <c r="BO849" i="65"/>
  <c r="BN849" i="65"/>
  <c r="BM849" i="65"/>
  <c r="BL849" i="65"/>
  <c r="BK849" i="65"/>
  <c r="BJ849" i="65"/>
  <c r="BG849" i="65"/>
  <c r="BF849" i="65"/>
  <c r="BE849" i="65"/>
  <c r="BD849" i="65"/>
  <c r="BC849" i="65"/>
  <c r="BB849" i="65"/>
  <c r="BA849" i="65"/>
  <c r="AZ849" i="65"/>
  <c r="AY849" i="65"/>
  <c r="AX849" i="65"/>
  <c r="AW849" i="65"/>
  <c r="AV849" i="65"/>
  <c r="AU849" i="65"/>
  <c r="AR849" i="65"/>
  <c r="AQ849" i="65"/>
  <c r="AP849" i="65"/>
  <c r="AO849" i="65"/>
  <c r="AN849" i="65"/>
  <c r="AM849" i="65"/>
  <c r="AL849" i="65"/>
  <c r="AK849" i="65"/>
  <c r="AJ849" i="65"/>
  <c r="AI849" i="65"/>
  <c r="AH849" i="65"/>
  <c r="AG849" i="65"/>
  <c r="AF849" i="65"/>
  <c r="AC849" i="65"/>
  <c r="AB849" i="65"/>
  <c r="AA849" i="65"/>
  <c r="Z849" i="65"/>
  <c r="Y849" i="65"/>
  <c r="X849" i="65"/>
  <c r="W849" i="65"/>
  <c r="V849" i="65"/>
  <c r="U849" i="65"/>
  <c r="T849" i="65"/>
  <c r="S849" i="65"/>
  <c r="R849" i="65"/>
  <c r="Q849" i="65"/>
  <c r="N849" i="65"/>
  <c r="M849" i="65"/>
  <c r="L849" i="65"/>
  <c r="K849" i="65"/>
  <c r="J849" i="65"/>
  <c r="I849" i="65"/>
  <c r="H849" i="65"/>
  <c r="G849" i="65"/>
  <c r="F849" i="65"/>
  <c r="E849" i="65"/>
  <c r="D849" i="65"/>
  <c r="C849" i="65"/>
  <c r="B849" i="65"/>
  <c r="BV847" i="65"/>
  <c r="BU847" i="65"/>
  <c r="BT847" i="65"/>
  <c r="BS847" i="65"/>
  <c r="BR847" i="65"/>
  <c r="BQ847" i="65"/>
  <c r="BP847" i="65"/>
  <c r="BO847" i="65"/>
  <c r="BN847" i="65"/>
  <c r="BM847" i="65"/>
  <c r="BL847" i="65"/>
  <c r="BK847" i="65"/>
  <c r="BJ847" i="65"/>
  <c r="BG847" i="65"/>
  <c r="BF847" i="65"/>
  <c r="BE847" i="65"/>
  <c r="BD847" i="65"/>
  <c r="BC847" i="65"/>
  <c r="BB847" i="65"/>
  <c r="BA847" i="65"/>
  <c r="AZ847" i="65"/>
  <c r="AY847" i="65"/>
  <c r="AX847" i="65"/>
  <c r="AW847" i="65"/>
  <c r="AV847" i="65"/>
  <c r="AU847" i="65"/>
  <c r="AR847" i="65"/>
  <c r="AQ847" i="65"/>
  <c r="AP847" i="65"/>
  <c r="AO847" i="65"/>
  <c r="AN847" i="65"/>
  <c r="AM847" i="65"/>
  <c r="AL847" i="65"/>
  <c r="AK847" i="65"/>
  <c r="AJ847" i="65"/>
  <c r="AI847" i="65"/>
  <c r="AH847" i="65"/>
  <c r="AG847" i="65"/>
  <c r="AF847" i="65"/>
  <c r="AC847" i="65"/>
  <c r="AB847" i="65"/>
  <c r="AA847" i="65"/>
  <c r="Z847" i="65"/>
  <c r="Y847" i="65"/>
  <c r="X847" i="65"/>
  <c r="W847" i="65"/>
  <c r="V847" i="65"/>
  <c r="U847" i="65"/>
  <c r="T847" i="65"/>
  <c r="S847" i="65"/>
  <c r="R847" i="65"/>
  <c r="Q847" i="65"/>
  <c r="N847" i="65"/>
  <c r="M847" i="65"/>
  <c r="L847" i="65"/>
  <c r="K847" i="65"/>
  <c r="J847" i="65"/>
  <c r="I847" i="65"/>
  <c r="H847" i="65"/>
  <c r="G847" i="65"/>
  <c r="F847" i="65"/>
  <c r="E847" i="65"/>
  <c r="D847" i="65"/>
  <c r="C847" i="65"/>
  <c r="B847" i="65"/>
  <c r="BV846" i="65"/>
  <c r="BU846" i="65"/>
  <c r="BT846" i="65"/>
  <c r="BS846" i="65"/>
  <c r="BR846" i="65"/>
  <c r="BQ846" i="65"/>
  <c r="BP846" i="65"/>
  <c r="BO846" i="65"/>
  <c r="BN846" i="65"/>
  <c r="BM846" i="65"/>
  <c r="BL846" i="65"/>
  <c r="BK846" i="65"/>
  <c r="BJ846" i="65"/>
  <c r="BG846" i="65"/>
  <c r="BF846" i="65"/>
  <c r="BE846" i="65"/>
  <c r="BD846" i="65"/>
  <c r="BC846" i="65"/>
  <c r="BB846" i="65"/>
  <c r="BA846" i="65"/>
  <c r="AZ846" i="65"/>
  <c r="AY846" i="65"/>
  <c r="AX846" i="65"/>
  <c r="AW846" i="65"/>
  <c r="AV846" i="65"/>
  <c r="AU846" i="65"/>
  <c r="AR846" i="65"/>
  <c r="AQ846" i="65"/>
  <c r="AP846" i="65"/>
  <c r="AO846" i="65"/>
  <c r="AN846" i="65"/>
  <c r="AM846" i="65"/>
  <c r="AL846" i="65"/>
  <c r="AK846" i="65"/>
  <c r="AJ846" i="65"/>
  <c r="AI846" i="65"/>
  <c r="AH846" i="65"/>
  <c r="AG846" i="65"/>
  <c r="AF846" i="65"/>
  <c r="AC846" i="65"/>
  <c r="AB846" i="65"/>
  <c r="AA846" i="65"/>
  <c r="Z846" i="65"/>
  <c r="Y846" i="65"/>
  <c r="X846" i="65"/>
  <c r="W846" i="65"/>
  <c r="V846" i="65"/>
  <c r="U846" i="65"/>
  <c r="T846" i="65"/>
  <c r="S846" i="65"/>
  <c r="R846" i="65"/>
  <c r="Q846" i="65"/>
  <c r="N846" i="65"/>
  <c r="M846" i="65"/>
  <c r="L846" i="65"/>
  <c r="K846" i="65"/>
  <c r="J846" i="65"/>
  <c r="I846" i="65"/>
  <c r="H846" i="65"/>
  <c r="G846" i="65"/>
  <c r="F846" i="65"/>
  <c r="E846" i="65"/>
  <c r="D846" i="65"/>
  <c r="C846" i="65"/>
  <c r="B846" i="65"/>
  <c r="BV845" i="65"/>
  <c r="BU845" i="65"/>
  <c r="BT845" i="65"/>
  <c r="BS845" i="65"/>
  <c r="BR845" i="65"/>
  <c r="BQ845" i="65"/>
  <c r="BP845" i="65"/>
  <c r="BO845" i="65"/>
  <c r="BN845" i="65"/>
  <c r="BM845" i="65"/>
  <c r="BL845" i="65"/>
  <c r="BK845" i="65"/>
  <c r="BJ845" i="65"/>
  <c r="BG845" i="65"/>
  <c r="BF845" i="65"/>
  <c r="BE845" i="65"/>
  <c r="BD845" i="65"/>
  <c r="BC845" i="65"/>
  <c r="BB845" i="65"/>
  <c r="BA845" i="65"/>
  <c r="AZ845" i="65"/>
  <c r="AY845" i="65"/>
  <c r="AX845" i="65"/>
  <c r="AW845" i="65"/>
  <c r="AV845" i="65"/>
  <c r="AU845" i="65"/>
  <c r="AR845" i="65"/>
  <c r="AQ845" i="65"/>
  <c r="AP845" i="65"/>
  <c r="AO845" i="65"/>
  <c r="AN845" i="65"/>
  <c r="AM845" i="65"/>
  <c r="AL845" i="65"/>
  <c r="AK845" i="65"/>
  <c r="AJ845" i="65"/>
  <c r="AI845" i="65"/>
  <c r="AH845" i="65"/>
  <c r="AG845" i="65"/>
  <c r="AF845" i="65"/>
  <c r="AC845" i="65"/>
  <c r="AB845" i="65"/>
  <c r="AA845" i="65"/>
  <c r="Z845" i="65"/>
  <c r="Y845" i="65"/>
  <c r="X845" i="65"/>
  <c r="W845" i="65"/>
  <c r="V845" i="65"/>
  <c r="U845" i="65"/>
  <c r="T845" i="65"/>
  <c r="S845" i="65"/>
  <c r="R845" i="65"/>
  <c r="Q845" i="65"/>
  <c r="N845" i="65"/>
  <c r="M845" i="65"/>
  <c r="L845" i="65"/>
  <c r="K845" i="65"/>
  <c r="J845" i="65"/>
  <c r="I845" i="65"/>
  <c r="H845" i="65"/>
  <c r="G845" i="65"/>
  <c r="F845" i="65"/>
  <c r="E845" i="65"/>
  <c r="D845" i="65"/>
  <c r="C845" i="65"/>
  <c r="B845" i="65"/>
  <c r="BV844" i="65"/>
  <c r="BU844" i="65"/>
  <c r="BT844" i="65"/>
  <c r="BS844" i="65"/>
  <c r="BR844" i="65"/>
  <c r="BQ844" i="65"/>
  <c r="BP844" i="65"/>
  <c r="BO844" i="65"/>
  <c r="BN844" i="65"/>
  <c r="BM844" i="65"/>
  <c r="BL844" i="65"/>
  <c r="BK844" i="65"/>
  <c r="BJ844" i="65"/>
  <c r="BG844" i="65"/>
  <c r="BF844" i="65"/>
  <c r="BE844" i="65"/>
  <c r="BD844" i="65"/>
  <c r="BC844" i="65"/>
  <c r="BB844" i="65"/>
  <c r="BA844" i="65"/>
  <c r="AZ844" i="65"/>
  <c r="AY844" i="65"/>
  <c r="AX844" i="65"/>
  <c r="AW844" i="65"/>
  <c r="AV844" i="65"/>
  <c r="AU844" i="65"/>
  <c r="AR844" i="65"/>
  <c r="AQ844" i="65"/>
  <c r="AP844" i="65"/>
  <c r="AO844" i="65"/>
  <c r="AN844" i="65"/>
  <c r="AM844" i="65"/>
  <c r="AL844" i="65"/>
  <c r="AK844" i="65"/>
  <c r="AJ844" i="65"/>
  <c r="AI844" i="65"/>
  <c r="AH844" i="65"/>
  <c r="AG844" i="65"/>
  <c r="AF844" i="65"/>
  <c r="AC844" i="65"/>
  <c r="AB844" i="65"/>
  <c r="AA844" i="65"/>
  <c r="Z844" i="65"/>
  <c r="Y844" i="65"/>
  <c r="X844" i="65"/>
  <c r="W844" i="65"/>
  <c r="V844" i="65"/>
  <c r="U844" i="65"/>
  <c r="T844" i="65"/>
  <c r="S844" i="65"/>
  <c r="R844" i="65"/>
  <c r="Q844" i="65"/>
  <c r="N844" i="65"/>
  <c r="M844" i="65"/>
  <c r="L844" i="65"/>
  <c r="K844" i="65"/>
  <c r="J844" i="65"/>
  <c r="I844" i="65"/>
  <c r="H844" i="65"/>
  <c r="G844" i="65"/>
  <c r="F844" i="65"/>
  <c r="E844" i="65"/>
  <c r="D844" i="65"/>
  <c r="C844" i="65"/>
  <c r="B844" i="65"/>
  <c r="BV842" i="65"/>
  <c r="BU842" i="65"/>
  <c r="BT842" i="65"/>
  <c r="BS842" i="65"/>
  <c r="BR842" i="65"/>
  <c r="BQ842" i="65"/>
  <c r="BP842" i="65"/>
  <c r="BO842" i="65"/>
  <c r="BN842" i="65"/>
  <c r="BM842" i="65"/>
  <c r="BL842" i="65"/>
  <c r="BK842" i="65"/>
  <c r="BJ842" i="65"/>
  <c r="BG842" i="65"/>
  <c r="BF842" i="65"/>
  <c r="BE842" i="65"/>
  <c r="BD842" i="65"/>
  <c r="BC842" i="65"/>
  <c r="BB842" i="65"/>
  <c r="BA842" i="65"/>
  <c r="AZ842" i="65"/>
  <c r="AY842" i="65"/>
  <c r="AX842" i="65"/>
  <c r="AW842" i="65"/>
  <c r="AV842" i="65"/>
  <c r="AU842" i="65"/>
  <c r="AR842" i="65"/>
  <c r="AQ842" i="65"/>
  <c r="AP842" i="65"/>
  <c r="AO842" i="65"/>
  <c r="AN842" i="65"/>
  <c r="AM842" i="65"/>
  <c r="AL842" i="65"/>
  <c r="AK842" i="65"/>
  <c r="AJ842" i="65"/>
  <c r="AI842" i="65"/>
  <c r="AH842" i="65"/>
  <c r="AG842" i="65"/>
  <c r="AF842" i="65"/>
  <c r="AC842" i="65"/>
  <c r="AB842" i="65"/>
  <c r="AA842" i="65"/>
  <c r="Z842" i="65"/>
  <c r="Y842" i="65"/>
  <c r="X842" i="65"/>
  <c r="W842" i="65"/>
  <c r="V842" i="65"/>
  <c r="U842" i="65"/>
  <c r="T842" i="65"/>
  <c r="S842" i="65"/>
  <c r="R842" i="65"/>
  <c r="Q842" i="65"/>
  <c r="N842" i="65"/>
  <c r="M842" i="65"/>
  <c r="L842" i="65"/>
  <c r="K842" i="65"/>
  <c r="J842" i="65"/>
  <c r="I842" i="65"/>
  <c r="H842" i="65"/>
  <c r="G842" i="65"/>
  <c r="F842" i="65"/>
  <c r="E842" i="65"/>
  <c r="D842" i="65"/>
  <c r="C842" i="65"/>
  <c r="B842" i="65"/>
  <c r="BV841" i="65"/>
  <c r="BU841" i="65"/>
  <c r="BT841" i="65"/>
  <c r="BS841" i="65"/>
  <c r="BR841" i="65"/>
  <c r="BQ841" i="65"/>
  <c r="BP841" i="65"/>
  <c r="BO841" i="65"/>
  <c r="BN841" i="65"/>
  <c r="BM841" i="65"/>
  <c r="BL841" i="65"/>
  <c r="BK841" i="65"/>
  <c r="BJ841" i="65"/>
  <c r="BG841" i="65"/>
  <c r="BF841" i="65"/>
  <c r="BE841" i="65"/>
  <c r="BD841" i="65"/>
  <c r="BC841" i="65"/>
  <c r="BB841" i="65"/>
  <c r="BA841" i="65"/>
  <c r="AZ841" i="65"/>
  <c r="AY841" i="65"/>
  <c r="AX841" i="65"/>
  <c r="AW841" i="65"/>
  <c r="AV841" i="65"/>
  <c r="AU841" i="65"/>
  <c r="AR841" i="65"/>
  <c r="AQ841" i="65"/>
  <c r="AP841" i="65"/>
  <c r="AO841" i="65"/>
  <c r="AN841" i="65"/>
  <c r="AM841" i="65"/>
  <c r="AL841" i="65"/>
  <c r="AK841" i="65"/>
  <c r="AJ841" i="65"/>
  <c r="AI841" i="65"/>
  <c r="AH841" i="65"/>
  <c r="AG841" i="65"/>
  <c r="AF841" i="65"/>
  <c r="AC841" i="65"/>
  <c r="AB841" i="65"/>
  <c r="AA841" i="65"/>
  <c r="Z841" i="65"/>
  <c r="Y841" i="65"/>
  <c r="X841" i="65"/>
  <c r="W841" i="65"/>
  <c r="V841" i="65"/>
  <c r="U841" i="65"/>
  <c r="T841" i="65"/>
  <c r="S841" i="65"/>
  <c r="R841" i="65"/>
  <c r="Q841" i="65"/>
  <c r="N841" i="65"/>
  <c r="M841" i="65"/>
  <c r="L841" i="65"/>
  <c r="K841" i="65"/>
  <c r="J841" i="65"/>
  <c r="I841" i="65"/>
  <c r="H841" i="65"/>
  <c r="G841" i="65"/>
  <c r="F841" i="65"/>
  <c r="E841" i="65"/>
  <c r="D841" i="65"/>
  <c r="C841" i="65"/>
  <c r="B841" i="65"/>
  <c r="BV840" i="65"/>
  <c r="BU840" i="65"/>
  <c r="BT840" i="65"/>
  <c r="BS840" i="65"/>
  <c r="BR840" i="65"/>
  <c r="BQ840" i="65"/>
  <c r="BP840" i="65"/>
  <c r="BO840" i="65"/>
  <c r="BN840" i="65"/>
  <c r="BM840" i="65"/>
  <c r="BL840" i="65"/>
  <c r="BK840" i="65"/>
  <c r="BJ840" i="65"/>
  <c r="BG840" i="65"/>
  <c r="BF840" i="65"/>
  <c r="BE840" i="65"/>
  <c r="BD840" i="65"/>
  <c r="BC840" i="65"/>
  <c r="BB840" i="65"/>
  <c r="BA840" i="65"/>
  <c r="AZ840" i="65"/>
  <c r="AY840" i="65"/>
  <c r="AX840" i="65"/>
  <c r="AW840" i="65"/>
  <c r="AV840" i="65"/>
  <c r="AU840" i="65"/>
  <c r="AR840" i="65"/>
  <c r="AQ840" i="65"/>
  <c r="AP840" i="65"/>
  <c r="AO840" i="65"/>
  <c r="AN840" i="65"/>
  <c r="AM840" i="65"/>
  <c r="AL840" i="65"/>
  <c r="AK840" i="65"/>
  <c r="AJ840" i="65"/>
  <c r="AI840" i="65"/>
  <c r="AH840" i="65"/>
  <c r="AG840" i="65"/>
  <c r="AF840" i="65"/>
  <c r="AC840" i="65"/>
  <c r="AB840" i="65"/>
  <c r="AA840" i="65"/>
  <c r="Z840" i="65"/>
  <c r="Y840" i="65"/>
  <c r="X840" i="65"/>
  <c r="W840" i="65"/>
  <c r="V840" i="65"/>
  <c r="U840" i="65"/>
  <c r="T840" i="65"/>
  <c r="S840" i="65"/>
  <c r="R840" i="65"/>
  <c r="Q840" i="65"/>
  <c r="N840" i="65"/>
  <c r="M840" i="65"/>
  <c r="L840" i="65"/>
  <c r="K840" i="65"/>
  <c r="J840" i="65"/>
  <c r="I840" i="65"/>
  <c r="H840" i="65"/>
  <c r="G840" i="65"/>
  <c r="F840" i="65"/>
  <c r="E840" i="65"/>
  <c r="D840" i="65"/>
  <c r="C840" i="65"/>
  <c r="B840" i="65"/>
  <c r="BV839" i="65"/>
  <c r="BU839" i="65"/>
  <c r="BT839" i="65"/>
  <c r="BS839" i="65"/>
  <c r="BR839" i="65"/>
  <c r="BQ839" i="65"/>
  <c r="BP839" i="65"/>
  <c r="BO839" i="65"/>
  <c r="BN839" i="65"/>
  <c r="BM839" i="65"/>
  <c r="BL839" i="65"/>
  <c r="BK839" i="65"/>
  <c r="BJ839" i="65"/>
  <c r="BG839" i="65"/>
  <c r="BF839" i="65"/>
  <c r="BE839" i="65"/>
  <c r="BD839" i="65"/>
  <c r="BC839" i="65"/>
  <c r="BB839" i="65"/>
  <c r="BA839" i="65"/>
  <c r="AZ839" i="65"/>
  <c r="AY839" i="65"/>
  <c r="AX839" i="65"/>
  <c r="AW839" i="65"/>
  <c r="AV839" i="65"/>
  <c r="AU839" i="65"/>
  <c r="AR839" i="65"/>
  <c r="AQ839" i="65"/>
  <c r="AP839" i="65"/>
  <c r="AO839" i="65"/>
  <c r="AN839" i="65"/>
  <c r="AM839" i="65"/>
  <c r="AL839" i="65"/>
  <c r="AK839" i="65"/>
  <c r="AJ839" i="65"/>
  <c r="AI839" i="65"/>
  <c r="AH839" i="65"/>
  <c r="AG839" i="65"/>
  <c r="AF839" i="65"/>
  <c r="AC839" i="65"/>
  <c r="AB839" i="65"/>
  <c r="AA839" i="65"/>
  <c r="Z839" i="65"/>
  <c r="Y839" i="65"/>
  <c r="X839" i="65"/>
  <c r="W839" i="65"/>
  <c r="V839" i="65"/>
  <c r="U839" i="65"/>
  <c r="T839" i="65"/>
  <c r="S839" i="65"/>
  <c r="R839" i="65"/>
  <c r="Q839" i="65"/>
  <c r="N839" i="65"/>
  <c r="M839" i="65"/>
  <c r="L839" i="65"/>
  <c r="K839" i="65"/>
  <c r="J839" i="65"/>
  <c r="I839" i="65"/>
  <c r="H839" i="65"/>
  <c r="G839" i="65"/>
  <c r="F839" i="65"/>
  <c r="E839" i="65"/>
  <c r="D839" i="65"/>
  <c r="C839" i="65"/>
  <c r="B839" i="65"/>
  <c r="BV837" i="65"/>
  <c r="BU837" i="65"/>
  <c r="BT837" i="65"/>
  <c r="BS837" i="65"/>
  <c r="BR837" i="65"/>
  <c r="BQ837" i="65"/>
  <c r="BP837" i="65"/>
  <c r="BO837" i="65"/>
  <c r="BN837" i="65"/>
  <c r="BM837" i="65"/>
  <c r="BL837" i="65"/>
  <c r="BK837" i="65"/>
  <c r="BJ837" i="65"/>
  <c r="BG837" i="65"/>
  <c r="BF837" i="65"/>
  <c r="BE837" i="65"/>
  <c r="BD837" i="65"/>
  <c r="BC837" i="65"/>
  <c r="BB837" i="65"/>
  <c r="BA837" i="65"/>
  <c r="AZ837" i="65"/>
  <c r="AY837" i="65"/>
  <c r="AX837" i="65"/>
  <c r="AW837" i="65"/>
  <c r="AV837" i="65"/>
  <c r="AU837" i="65"/>
  <c r="AR837" i="65"/>
  <c r="AQ837" i="65"/>
  <c r="AP837" i="65"/>
  <c r="AO837" i="65"/>
  <c r="AN837" i="65"/>
  <c r="AM837" i="65"/>
  <c r="AL837" i="65"/>
  <c r="AK837" i="65"/>
  <c r="AJ837" i="65"/>
  <c r="AI837" i="65"/>
  <c r="AH837" i="65"/>
  <c r="AG837" i="65"/>
  <c r="AF837" i="65"/>
  <c r="AC837" i="65"/>
  <c r="AB837" i="65"/>
  <c r="AA837" i="65"/>
  <c r="Z837" i="65"/>
  <c r="Y837" i="65"/>
  <c r="X837" i="65"/>
  <c r="W837" i="65"/>
  <c r="V837" i="65"/>
  <c r="U837" i="65"/>
  <c r="T837" i="65"/>
  <c r="S837" i="65"/>
  <c r="R837" i="65"/>
  <c r="Q837" i="65"/>
  <c r="N837" i="65"/>
  <c r="M837" i="65"/>
  <c r="L837" i="65"/>
  <c r="K837" i="65"/>
  <c r="J837" i="65"/>
  <c r="I837" i="65"/>
  <c r="H837" i="65"/>
  <c r="G837" i="65"/>
  <c r="F837" i="65"/>
  <c r="E837" i="65"/>
  <c r="D837" i="65"/>
  <c r="C837" i="65"/>
  <c r="B837" i="65"/>
  <c r="BV836" i="65"/>
  <c r="BU836" i="65"/>
  <c r="BT836" i="65"/>
  <c r="BS836" i="65"/>
  <c r="BR836" i="65"/>
  <c r="BQ836" i="65"/>
  <c r="BP836" i="65"/>
  <c r="BO836" i="65"/>
  <c r="BN836" i="65"/>
  <c r="BM836" i="65"/>
  <c r="BL836" i="65"/>
  <c r="BK836" i="65"/>
  <c r="BJ836" i="65"/>
  <c r="BG836" i="65"/>
  <c r="BF836" i="65"/>
  <c r="BE836" i="65"/>
  <c r="BD836" i="65"/>
  <c r="BC836" i="65"/>
  <c r="BB836" i="65"/>
  <c r="BA836" i="65"/>
  <c r="AZ836" i="65"/>
  <c r="AY836" i="65"/>
  <c r="AX836" i="65"/>
  <c r="AW836" i="65"/>
  <c r="AV836" i="65"/>
  <c r="AU836" i="65"/>
  <c r="AR836" i="65"/>
  <c r="AQ836" i="65"/>
  <c r="AP836" i="65"/>
  <c r="AO836" i="65"/>
  <c r="AN836" i="65"/>
  <c r="AM836" i="65"/>
  <c r="AL836" i="65"/>
  <c r="AK836" i="65"/>
  <c r="AJ836" i="65"/>
  <c r="AI836" i="65"/>
  <c r="AH836" i="65"/>
  <c r="AG836" i="65"/>
  <c r="AF836" i="65"/>
  <c r="AC836" i="65"/>
  <c r="AB836" i="65"/>
  <c r="AA836" i="65"/>
  <c r="Z836" i="65"/>
  <c r="Y836" i="65"/>
  <c r="X836" i="65"/>
  <c r="W836" i="65"/>
  <c r="V836" i="65"/>
  <c r="U836" i="65"/>
  <c r="T836" i="65"/>
  <c r="S836" i="65"/>
  <c r="R836" i="65"/>
  <c r="Q836" i="65"/>
  <c r="N836" i="65"/>
  <c r="M836" i="65"/>
  <c r="L836" i="65"/>
  <c r="K836" i="65"/>
  <c r="J836" i="65"/>
  <c r="I836" i="65"/>
  <c r="H836" i="65"/>
  <c r="G836" i="65"/>
  <c r="F836" i="65"/>
  <c r="E836" i="65"/>
  <c r="D836" i="65"/>
  <c r="C836" i="65"/>
  <c r="B836" i="65"/>
  <c r="BV835" i="65"/>
  <c r="BU835" i="65"/>
  <c r="BT835" i="65"/>
  <c r="BS835" i="65"/>
  <c r="BR835" i="65"/>
  <c r="BQ835" i="65"/>
  <c r="BP835" i="65"/>
  <c r="BO835" i="65"/>
  <c r="BN835" i="65"/>
  <c r="BM835" i="65"/>
  <c r="BL835" i="65"/>
  <c r="BK835" i="65"/>
  <c r="BJ835" i="65"/>
  <c r="BG835" i="65"/>
  <c r="BF835" i="65"/>
  <c r="BE835" i="65"/>
  <c r="BD835" i="65"/>
  <c r="BC835" i="65"/>
  <c r="BB835" i="65"/>
  <c r="BA835" i="65"/>
  <c r="AZ835" i="65"/>
  <c r="AY835" i="65"/>
  <c r="AX835" i="65"/>
  <c r="AW835" i="65"/>
  <c r="AV835" i="65"/>
  <c r="AU835" i="65"/>
  <c r="AR835" i="65"/>
  <c r="AQ835" i="65"/>
  <c r="AP835" i="65"/>
  <c r="AO835" i="65"/>
  <c r="AN835" i="65"/>
  <c r="AM835" i="65"/>
  <c r="AL835" i="65"/>
  <c r="AK835" i="65"/>
  <c r="AJ835" i="65"/>
  <c r="AI835" i="65"/>
  <c r="AH835" i="65"/>
  <c r="AG835" i="65"/>
  <c r="AF835" i="65"/>
  <c r="AC835" i="65"/>
  <c r="AB835" i="65"/>
  <c r="AA835" i="65"/>
  <c r="Z835" i="65"/>
  <c r="Y835" i="65"/>
  <c r="X835" i="65"/>
  <c r="W835" i="65"/>
  <c r="V835" i="65"/>
  <c r="U835" i="65"/>
  <c r="T835" i="65"/>
  <c r="S835" i="65"/>
  <c r="R835" i="65"/>
  <c r="Q835" i="65"/>
  <c r="N835" i="65"/>
  <c r="M835" i="65"/>
  <c r="L835" i="65"/>
  <c r="K835" i="65"/>
  <c r="J835" i="65"/>
  <c r="I835" i="65"/>
  <c r="H835" i="65"/>
  <c r="G835" i="65"/>
  <c r="F835" i="65"/>
  <c r="E835" i="65"/>
  <c r="D835" i="65"/>
  <c r="C835" i="65"/>
  <c r="B835" i="65"/>
  <c r="BV834" i="65"/>
  <c r="BU834" i="65"/>
  <c r="BT834" i="65"/>
  <c r="BS834" i="65"/>
  <c r="BR834" i="65"/>
  <c r="BQ834" i="65"/>
  <c r="BP834" i="65"/>
  <c r="BO834" i="65"/>
  <c r="BN834" i="65"/>
  <c r="BM834" i="65"/>
  <c r="BL834" i="65"/>
  <c r="BK834" i="65"/>
  <c r="BJ834" i="65"/>
  <c r="BG834" i="65"/>
  <c r="BF834" i="65"/>
  <c r="BE834" i="65"/>
  <c r="BD834" i="65"/>
  <c r="BC834" i="65"/>
  <c r="BB834" i="65"/>
  <c r="BA834" i="65"/>
  <c r="AZ834" i="65"/>
  <c r="AY834" i="65"/>
  <c r="AX834" i="65"/>
  <c r="AW834" i="65"/>
  <c r="AV834" i="65"/>
  <c r="AU834" i="65"/>
  <c r="AR834" i="65"/>
  <c r="AQ834" i="65"/>
  <c r="AP834" i="65"/>
  <c r="AO834" i="65"/>
  <c r="AN834" i="65"/>
  <c r="AM834" i="65"/>
  <c r="AL834" i="65"/>
  <c r="AK834" i="65"/>
  <c r="AJ834" i="65"/>
  <c r="AI834" i="65"/>
  <c r="AH834" i="65"/>
  <c r="AG834" i="65"/>
  <c r="AF834" i="65"/>
  <c r="AC834" i="65"/>
  <c r="AB834" i="65"/>
  <c r="AA834" i="65"/>
  <c r="Z834" i="65"/>
  <c r="Y834" i="65"/>
  <c r="X834" i="65"/>
  <c r="W834" i="65"/>
  <c r="V834" i="65"/>
  <c r="U834" i="65"/>
  <c r="T834" i="65"/>
  <c r="S834" i="65"/>
  <c r="R834" i="65"/>
  <c r="Q834" i="65"/>
  <c r="N834" i="65"/>
  <c r="M834" i="65"/>
  <c r="L834" i="65"/>
  <c r="K834" i="65"/>
  <c r="J834" i="65"/>
  <c r="I834" i="65"/>
  <c r="H834" i="65"/>
  <c r="G834" i="65"/>
  <c r="F834" i="65"/>
  <c r="E834" i="65"/>
  <c r="D834" i="65"/>
  <c r="C834" i="65"/>
  <c r="B834" i="65"/>
  <c r="BV832" i="65"/>
  <c r="BU832" i="65"/>
  <c r="BT832" i="65"/>
  <c r="BS832" i="65"/>
  <c r="BR832" i="65"/>
  <c r="BQ832" i="65"/>
  <c r="BP832" i="65"/>
  <c r="BO832" i="65"/>
  <c r="BN832" i="65"/>
  <c r="BM832" i="65"/>
  <c r="BL832" i="65"/>
  <c r="BK832" i="65"/>
  <c r="BJ832" i="65"/>
  <c r="BG832" i="65"/>
  <c r="BF832" i="65"/>
  <c r="BE832" i="65"/>
  <c r="BD832" i="65"/>
  <c r="BC832" i="65"/>
  <c r="BB832" i="65"/>
  <c r="BA832" i="65"/>
  <c r="AZ832" i="65"/>
  <c r="AY832" i="65"/>
  <c r="AX832" i="65"/>
  <c r="AW832" i="65"/>
  <c r="AV832" i="65"/>
  <c r="AU832" i="65"/>
  <c r="AR832" i="65"/>
  <c r="AQ832" i="65"/>
  <c r="AP832" i="65"/>
  <c r="AO832" i="65"/>
  <c r="AN832" i="65"/>
  <c r="AM832" i="65"/>
  <c r="AL832" i="65"/>
  <c r="AK832" i="65"/>
  <c r="AJ832" i="65"/>
  <c r="AI832" i="65"/>
  <c r="AH832" i="65"/>
  <c r="AG832" i="65"/>
  <c r="AF832" i="65"/>
  <c r="AC832" i="65"/>
  <c r="AB832" i="65"/>
  <c r="AA832" i="65"/>
  <c r="Z832" i="65"/>
  <c r="Y832" i="65"/>
  <c r="X832" i="65"/>
  <c r="W832" i="65"/>
  <c r="V832" i="65"/>
  <c r="U832" i="65"/>
  <c r="T832" i="65"/>
  <c r="S832" i="65"/>
  <c r="R832" i="65"/>
  <c r="Q832" i="65"/>
  <c r="N832" i="65"/>
  <c r="M832" i="65"/>
  <c r="L832" i="65"/>
  <c r="K832" i="65"/>
  <c r="J832" i="65"/>
  <c r="I832" i="65"/>
  <c r="H832" i="65"/>
  <c r="G832" i="65"/>
  <c r="F832" i="65"/>
  <c r="E832" i="65"/>
  <c r="D832" i="65"/>
  <c r="C832" i="65"/>
  <c r="B832" i="65"/>
  <c r="BV831" i="65"/>
  <c r="BU831" i="65"/>
  <c r="BT831" i="65"/>
  <c r="BS831" i="65"/>
  <c r="BR831" i="65"/>
  <c r="BQ831" i="65"/>
  <c r="BP831" i="65"/>
  <c r="BO831" i="65"/>
  <c r="BN831" i="65"/>
  <c r="BM831" i="65"/>
  <c r="BL831" i="65"/>
  <c r="BK831" i="65"/>
  <c r="BJ831" i="65"/>
  <c r="BG831" i="65"/>
  <c r="BF831" i="65"/>
  <c r="BE831" i="65"/>
  <c r="BD831" i="65"/>
  <c r="BC831" i="65"/>
  <c r="BB831" i="65"/>
  <c r="BA831" i="65"/>
  <c r="AZ831" i="65"/>
  <c r="AY831" i="65"/>
  <c r="AX831" i="65"/>
  <c r="AW831" i="65"/>
  <c r="AV831" i="65"/>
  <c r="AU831" i="65"/>
  <c r="AR831" i="65"/>
  <c r="AQ831" i="65"/>
  <c r="AP831" i="65"/>
  <c r="AO831" i="65"/>
  <c r="AN831" i="65"/>
  <c r="AM831" i="65"/>
  <c r="AL831" i="65"/>
  <c r="AK831" i="65"/>
  <c r="AJ831" i="65"/>
  <c r="AI831" i="65"/>
  <c r="AH831" i="65"/>
  <c r="AG831" i="65"/>
  <c r="AF831" i="65"/>
  <c r="AC831" i="65"/>
  <c r="AB831" i="65"/>
  <c r="AA831" i="65"/>
  <c r="Z831" i="65"/>
  <c r="Y831" i="65"/>
  <c r="X831" i="65"/>
  <c r="W831" i="65"/>
  <c r="V831" i="65"/>
  <c r="U831" i="65"/>
  <c r="T831" i="65"/>
  <c r="S831" i="65"/>
  <c r="R831" i="65"/>
  <c r="Q831" i="65"/>
  <c r="N831" i="65"/>
  <c r="M831" i="65"/>
  <c r="L831" i="65"/>
  <c r="K831" i="65"/>
  <c r="J831" i="65"/>
  <c r="I831" i="65"/>
  <c r="H831" i="65"/>
  <c r="G831" i="65"/>
  <c r="F831" i="65"/>
  <c r="E831" i="65"/>
  <c r="D831" i="65"/>
  <c r="C831" i="65"/>
  <c r="B831" i="65"/>
  <c r="BV830" i="65"/>
  <c r="BU830" i="65"/>
  <c r="BT830" i="65"/>
  <c r="BS830" i="65"/>
  <c r="BR830" i="65"/>
  <c r="BQ830" i="65"/>
  <c r="BP830" i="65"/>
  <c r="BO830" i="65"/>
  <c r="BN830" i="65"/>
  <c r="BM830" i="65"/>
  <c r="BL830" i="65"/>
  <c r="BK830" i="65"/>
  <c r="BJ830" i="65"/>
  <c r="BG830" i="65"/>
  <c r="BF830" i="65"/>
  <c r="BE830" i="65"/>
  <c r="BD830" i="65"/>
  <c r="BC830" i="65"/>
  <c r="BB830" i="65"/>
  <c r="BA830" i="65"/>
  <c r="AZ830" i="65"/>
  <c r="AY830" i="65"/>
  <c r="AX830" i="65"/>
  <c r="AW830" i="65"/>
  <c r="AV830" i="65"/>
  <c r="AU830" i="65"/>
  <c r="AR830" i="65"/>
  <c r="AQ830" i="65"/>
  <c r="AP830" i="65"/>
  <c r="AO830" i="65"/>
  <c r="AN830" i="65"/>
  <c r="AM830" i="65"/>
  <c r="AL830" i="65"/>
  <c r="AK830" i="65"/>
  <c r="AJ830" i="65"/>
  <c r="AI830" i="65"/>
  <c r="AH830" i="65"/>
  <c r="AG830" i="65"/>
  <c r="AF830" i="65"/>
  <c r="AC830" i="65"/>
  <c r="AB830" i="65"/>
  <c r="AA830" i="65"/>
  <c r="Z830" i="65"/>
  <c r="Y830" i="65"/>
  <c r="X830" i="65"/>
  <c r="W830" i="65"/>
  <c r="V830" i="65"/>
  <c r="U830" i="65"/>
  <c r="T830" i="65"/>
  <c r="S830" i="65"/>
  <c r="R830" i="65"/>
  <c r="Q830" i="65"/>
  <c r="N830" i="65"/>
  <c r="M830" i="65"/>
  <c r="L830" i="65"/>
  <c r="K830" i="65"/>
  <c r="J830" i="65"/>
  <c r="I830" i="65"/>
  <c r="H830" i="65"/>
  <c r="G830" i="65"/>
  <c r="F830" i="65"/>
  <c r="E830" i="65"/>
  <c r="D830" i="65"/>
  <c r="C830" i="65"/>
  <c r="B830" i="65"/>
  <c r="BV829" i="65"/>
  <c r="BU829" i="65"/>
  <c r="BT829" i="65"/>
  <c r="BS829" i="65"/>
  <c r="BR829" i="65"/>
  <c r="BQ829" i="65"/>
  <c r="BP829" i="65"/>
  <c r="BO829" i="65"/>
  <c r="BN829" i="65"/>
  <c r="BM829" i="65"/>
  <c r="BL829" i="65"/>
  <c r="BK829" i="65"/>
  <c r="BJ829" i="65"/>
  <c r="BG829" i="65"/>
  <c r="BF829" i="65"/>
  <c r="BE829" i="65"/>
  <c r="BD829" i="65"/>
  <c r="BC829" i="65"/>
  <c r="BB829" i="65"/>
  <c r="BA829" i="65"/>
  <c r="AZ829" i="65"/>
  <c r="AY829" i="65"/>
  <c r="AX829" i="65"/>
  <c r="AW829" i="65"/>
  <c r="AV829" i="65"/>
  <c r="AU829" i="65"/>
  <c r="AR829" i="65"/>
  <c r="AQ829" i="65"/>
  <c r="AP829" i="65"/>
  <c r="AO829" i="65"/>
  <c r="AN829" i="65"/>
  <c r="AM829" i="65"/>
  <c r="AL829" i="65"/>
  <c r="AK829" i="65"/>
  <c r="AJ829" i="65"/>
  <c r="AI829" i="65"/>
  <c r="AH829" i="65"/>
  <c r="AG829" i="65"/>
  <c r="AF829" i="65"/>
  <c r="AC829" i="65"/>
  <c r="AB829" i="65"/>
  <c r="AA829" i="65"/>
  <c r="Z829" i="65"/>
  <c r="Y829" i="65"/>
  <c r="X829" i="65"/>
  <c r="W829" i="65"/>
  <c r="V829" i="65"/>
  <c r="U829" i="65"/>
  <c r="T829" i="65"/>
  <c r="S829" i="65"/>
  <c r="R829" i="65"/>
  <c r="Q829" i="65"/>
  <c r="N829" i="65"/>
  <c r="M829" i="65"/>
  <c r="L829" i="65"/>
  <c r="K829" i="65"/>
  <c r="J829" i="65"/>
  <c r="I829" i="65"/>
  <c r="H829" i="65"/>
  <c r="G829" i="65"/>
  <c r="F829" i="65"/>
  <c r="E829" i="65"/>
  <c r="D829" i="65"/>
  <c r="C829" i="65"/>
  <c r="B829" i="65"/>
  <c r="BV827" i="65"/>
  <c r="BU827" i="65"/>
  <c r="BT827" i="65"/>
  <c r="BS827" i="65"/>
  <c r="BR827" i="65"/>
  <c r="BQ827" i="65"/>
  <c r="BP827" i="65"/>
  <c r="BO827" i="65"/>
  <c r="BN827" i="65"/>
  <c r="BM827" i="65"/>
  <c r="BL827" i="65"/>
  <c r="BK827" i="65"/>
  <c r="BJ827" i="65"/>
  <c r="BG827" i="65"/>
  <c r="BF827" i="65"/>
  <c r="BE827" i="65"/>
  <c r="BD827" i="65"/>
  <c r="BC827" i="65"/>
  <c r="BB827" i="65"/>
  <c r="BA827" i="65"/>
  <c r="AZ827" i="65"/>
  <c r="AY827" i="65"/>
  <c r="AX827" i="65"/>
  <c r="AW827" i="65"/>
  <c r="AV827" i="65"/>
  <c r="AU827" i="65"/>
  <c r="AR827" i="65"/>
  <c r="AQ827" i="65"/>
  <c r="AP827" i="65"/>
  <c r="AO827" i="65"/>
  <c r="AN827" i="65"/>
  <c r="AM827" i="65"/>
  <c r="AL827" i="65"/>
  <c r="AK827" i="65"/>
  <c r="AJ827" i="65"/>
  <c r="AI827" i="65"/>
  <c r="AH827" i="65"/>
  <c r="AG827" i="65"/>
  <c r="AF827" i="65"/>
  <c r="AC827" i="65"/>
  <c r="AB827" i="65"/>
  <c r="AA827" i="65"/>
  <c r="Z827" i="65"/>
  <c r="Y827" i="65"/>
  <c r="X827" i="65"/>
  <c r="W827" i="65"/>
  <c r="V827" i="65"/>
  <c r="U827" i="65"/>
  <c r="T827" i="65"/>
  <c r="S827" i="65"/>
  <c r="R827" i="65"/>
  <c r="Q827" i="65"/>
  <c r="N827" i="65"/>
  <c r="M827" i="65"/>
  <c r="L827" i="65"/>
  <c r="K827" i="65"/>
  <c r="J827" i="65"/>
  <c r="I827" i="65"/>
  <c r="H827" i="65"/>
  <c r="G827" i="65"/>
  <c r="F827" i="65"/>
  <c r="E827" i="65"/>
  <c r="D827" i="65"/>
  <c r="C827" i="65"/>
  <c r="B827" i="65"/>
  <c r="BV826" i="65"/>
  <c r="BU826" i="65"/>
  <c r="BT826" i="65"/>
  <c r="BS826" i="65"/>
  <c r="BR826" i="65"/>
  <c r="BQ826" i="65"/>
  <c r="BP826" i="65"/>
  <c r="BO826" i="65"/>
  <c r="BN826" i="65"/>
  <c r="BM826" i="65"/>
  <c r="BL826" i="65"/>
  <c r="BK826" i="65"/>
  <c r="BJ826" i="65"/>
  <c r="BG826" i="65"/>
  <c r="BF826" i="65"/>
  <c r="BE826" i="65"/>
  <c r="BD826" i="65"/>
  <c r="BC826" i="65"/>
  <c r="BB826" i="65"/>
  <c r="BA826" i="65"/>
  <c r="AZ826" i="65"/>
  <c r="AY826" i="65"/>
  <c r="AX826" i="65"/>
  <c r="AW826" i="65"/>
  <c r="AV826" i="65"/>
  <c r="AU826" i="65"/>
  <c r="AR826" i="65"/>
  <c r="AQ826" i="65"/>
  <c r="AP826" i="65"/>
  <c r="AO826" i="65"/>
  <c r="AN826" i="65"/>
  <c r="AM826" i="65"/>
  <c r="AL826" i="65"/>
  <c r="AK826" i="65"/>
  <c r="AJ826" i="65"/>
  <c r="AI826" i="65"/>
  <c r="AH826" i="65"/>
  <c r="AG826" i="65"/>
  <c r="AF826" i="65"/>
  <c r="AC826" i="65"/>
  <c r="AB826" i="65"/>
  <c r="AA826" i="65"/>
  <c r="Z826" i="65"/>
  <c r="Y826" i="65"/>
  <c r="X826" i="65"/>
  <c r="W826" i="65"/>
  <c r="V826" i="65"/>
  <c r="U826" i="65"/>
  <c r="T826" i="65"/>
  <c r="S826" i="65"/>
  <c r="R826" i="65"/>
  <c r="Q826" i="65"/>
  <c r="N826" i="65"/>
  <c r="M826" i="65"/>
  <c r="L826" i="65"/>
  <c r="K826" i="65"/>
  <c r="J826" i="65"/>
  <c r="I826" i="65"/>
  <c r="H826" i="65"/>
  <c r="G826" i="65"/>
  <c r="F826" i="65"/>
  <c r="E826" i="65"/>
  <c r="D826" i="65"/>
  <c r="C826" i="65"/>
  <c r="B826" i="65"/>
  <c r="BV825" i="65"/>
  <c r="BU825" i="65"/>
  <c r="BT825" i="65"/>
  <c r="BS825" i="65"/>
  <c r="BR825" i="65"/>
  <c r="BQ825" i="65"/>
  <c r="BP825" i="65"/>
  <c r="BO825" i="65"/>
  <c r="BN825" i="65"/>
  <c r="BM825" i="65"/>
  <c r="BL825" i="65"/>
  <c r="BK825" i="65"/>
  <c r="BJ825" i="65"/>
  <c r="BG825" i="65"/>
  <c r="BF825" i="65"/>
  <c r="BE825" i="65"/>
  <c r="BD825" i="65"/>
  <c r="BC825" i="65"/>
  <c r="BB825" i="65"/>
  <c r="BA825" i="65"/>
  <c r="AZ825" i="65"/>
  <c r="AY825" i="65"/>
  <c r="AX825" i="65"/>
  <c r="AW825" i="65"/>
  <c r="AV825" i="65"/>
  <c r="AU825" i="65"/>
  <c r="AR825" i="65"/>
  <c r="AQ825" i="65"/>
  <c r="AP825" i="65"/>
  <c r="AO825" i="65"/>
  <c r="AN825" i="65"/>
  <c r="AM825" i="65"/>
  <c r="AL825" i="65"/>
  <c r="AK825" i="65"/>
  <c r="AJ825" i="65"/>
  <c r="AI825" i="65"/>
  <c r="AH825" i="65"/>
  <c r="AG825" i="65"/>
  <c r="AF825" i="65"/>
  <c r="AC825" i="65"/>
  <c r="AB825" i="65"/>
  <c r="AA825" i="65"/>
  <c r="Z825" i="65"/>
  <c r="Y825" i="65"/>
  <c r="X825" i="65"/>
  <c r="W825" i="65"/>
  <c r="V825" i="65"/>
  <c r="U825" i="65"/>
  <c r="T825" i="65"/>
  <c r="S825" i="65"/>
  <c r="R825" i="65"/>
  <c r="Q825" i="65"/>
  <c r="N825" i="65"/>
  <c r="M825" i="65"/>
  <c r="L825" i="65"/>
  <c r="K825" i="65"/>
  <c r="J825" i="65"/>
  <c r="I825" i="65"/>
  <c r="H825" i="65"/>
  <c r="G825" i="65"/>
  <c r="F825" i="65"/>
  <c r="E825" i="65"/>
  <c r="D825" i="65"/>
  <c r="C825" i="65"/>
  <c r="B825" i="65"/>
  <c r="BV824" i="65"/>
  <c r="BU824" i="65"/>
  <c r="BT824" i="65"/>
  <c r="BS824" i="65"/>
  <c r="BR824" i="65"/>
  <c r="BQ824" i="65"/>
  <c r="BP824" i="65"/>
  <c r="BO824" i="65"/>
  <c r="BN824" i="65"/>
  <c r="BM824" i="65"/>
  <c r="BL824" i="65"/>
  <c r="BK824" i="65"/>
  <c r="BJ824" i="65"/>
  <c r="BG824" i="65"/>
  <c r="BF824" i="65"/>
  <c r="BE824" i="65"/>
  <c r="BD824" i="65"/>
  <c r="BC824" i="65"/>
  <c r="BB824" i="65"/>
  <c r="BA824" i="65"/>
  <c r="AZ824" i="65"/>
  <c r="AY824" i="65"/>
  <c r="AX824" i="65"/>
  <c r="AW824" i="65"/>
  <c r="AV824" i="65"/>
  <c r="AU824" i="65"/>
  <c r="AR824" i="65"/>
  <c r="AQ824" i="65"/>
  <c r="AP824" i="65"/>
  <c r="AO824" i="65"/>
  <c r="AN824" i="65"/>
  <c r="AM824" i="65"/>
  <c r="AL824" i="65"/>
  <c r="AK824" i="65"/>
  <c r="AJ824" i="65"/>
  <c r="AI824" i="65"/>
  <c r="AH824" i="65"/>
  <c r="AG824" i="65"/>
  <c r="AF824" i="65"/>
  <c r="AC824" i="65"/>
  <c r="AB824" i="65"/>
  <c r="AA824" i="65"/>
  <c r="Z824" i="65"/>
  <c r="Y824" i="65"/>
  <c r="X824" i="65"/>
  <c r="W824" i="65"/>
  <c r="V824" i="65"/>
  <c r="U824" i="65"/>
  <c r="T824" i="65"/>
  <c r="S824" i="65"/>
  <c r="R824" i="65"/>
  <c r="Q824" i="65"/>
  <c r="N824" i="65"/>
  <c r="M824" i="65"/>
  <c r="L824" i="65"/>
  <c r="K824" i="65"/>
  <c r="J824" i="65"/>
  <c r="I824" i="65"/>
  <c r="H824" i="65"/>
  <c r="G824" i="65"/>
  <c r="F824" i="65"/>
  <c r="E824" i="65"/>
  <c r="D824" i="65"/>
  <c r="C824" i="65"/>
  <c r="B824" i="65"/>
  <c r="BV822" i="65"/>
  <c r="BU822" i="65"/>
  <c r="BT822" i="65"/>
  <c r="BS822" i="65"/>
  <c r="BR822" i="65"/>
  <c r="BQ822" i="65"/>
  <c r="BP822" i="65"/>
  <c r="BO822" i="65"/>
  <c r="BN822" i="65"/>
  <c r="BM822" i="65"/>
  <c r="BL822" i="65"/>
  <c r="BK822" i="65"/>
  <c r="BJ822" i="65"/>
  <c r="BG822" i="65"/>
  <c r="BF822" i="65"/>
  <c r="BE822" i="65"/>
  <c r="BD822" i="65"/>
  <c r="BC822" i="65"/>
  <c r="BB822" i="65"/>
  <c r="BA822" i="65"/>
  <c r="AZ822" i="65"/>
  <c r="AY822" i="65"/>
  <c r="AX822" i="65"/>
  <c r="AW822" i="65"/>
  <c r="AV822" i="65"/>
  <c r="AU822" i="65"/>
  <c r="AR822" i="65"/>
  <c r="AQ822" i="65"/>
  <c r="AP822" i="65"/>
  <c r="AO822" i="65"/>
  <c r="AN822" i="65"/>
  <c r="AM822" i="65"/>
  <c r="AL822" i="65"/>
  <c r="AK822" i="65"/>
  <c r="AJ822" i="65"/>
  <c r="AI822" i="65"/>
  <c r="AH822" i="65"/>
  <c r="AG822" i="65"/>
  <c r="AF822" i="65"/>
  <c r="AC822" i="65"/>
  <c r="AB822" i="65"/>
  <c r="AA822" i="65"/>
  <c r="Z822" i="65"/>
  <c r="Y822" i="65"/>
  <c r="X822" i="65"/>
  <c r="W822" i="65"/>
  <c r="V822" i="65"/>
  <c r="U822" i="65"/>
  <c r="T822" i="65"/>
  <c r="S822" i="65"/>
  <c r="R822" i="65"/>
  <c r="Q822" i="65"/>
  <c r="N822" i="65"/>
  <c r="M822" i="65"/>
  <c r="L822" i="65"/>
  <c r="K822" i="65"/>
  <c r="J822" i="65"/>
  <c r="I822" i="65"/>
  <c r="H822" i="65"/>
  <c r="G822" i="65"/>
  <c r="F822" i="65"/>
  <c r="E822" i="65"/>
  <c r="D822" i="65"/>
  <c r="C822" i="65"/>
  <c r="B822" i="65"/>
  <c r="BV821" i="65"/>
  <c r="BU821" i="65"/>
  <c r="BT821" i="65"/>
  <c r="BS821" i="65"/>
  <c r="BR821" i="65"/>
  <c r="BQ821" i="65"/>
  <c r="BP821" i="65"/>
  <c r="BO821" i="65"/>
  <c r="BN821" i="65"/>
  <c r="BM821" i="65"/>
  <c r="BL821" i="65"/>
  <c r="BK821" i="65"/>
  <c r="BJ821" i="65"/>
  <c r="BG821" i="65"/>
  <c r="BF821" i="65"/>
  <c r="BE821" i="65"/>
  <c r="BD821" i="65"/>
  <c r="BC821" i="65"/>
  <c r="BB821" i="65"/>
  <c r="BA821" i="65"/>
  <c r="AZ821" i="65"/>
  <c r="AY821" i="65"/>
  <c r="AX821" i="65"/>
  <c r="AW821" i="65"/>
  <c r="AV821" i="65"/>
  <c r="AU821" i="65"/>
  <c r="AR821" i="65"/>
  <c r="AQ821" i="65"/>
  <c r="AP821" i="65"/>
  <c r="AO821" i="65"/>
  <c r="AN821" i="65"/>
  <c r="AM821" i="65"/>
  <c r="AL821" i="65"/>
  <c r="AK821" i="65"/>
  <c r="AJ821" i="65"/>
  <c r="AI821" i="65"/>
  <c r="AH821" i="65"/>
  <c r="AG821" i="65"/>
  <c r="AF821" i="65"/>
  <c r="AC821" i="65"/>
  <c r="AB821" i="65"/>
  <c r="AA821" i="65"/>
  <c r="Z821" i="65"/>
  <c r="Y821" i="65"/>
  <c r="X821" i="65"/>
  <c r="W821" i="65"/>
  <c r="V821" i="65"/>
  <c r="U821" i="65"/>
  <c r="T821" i="65"/>
  <c r="S821" i="65"/>
  <c r="R821" i="65"/>
  <c r="Q821" i="65"/>
  <c r="N821" i="65"/>
  <c r="M821" i="65"/>
  <c r="L821" i="65"/>
  <c r="K821" i="65"/>
  <c r="J821" i="65"/>
  <c r="I821" i="65"/>
  <c r="H821" i="65"/>
  <c r="G821" i="65"/>
  <c r="F821" i="65"/>
  <c r="E821" i="65"/>
  <c r="D821" i="65"/>
  <c r="C821" i="65"/>
  <c r="B821" i="65"/>
  <c r="BV820" i="65"/>
  <c r="BU820" i="65"/>
  <c r="BT820" i="65"/>
  <c r="BS820" i="65"/>
  <c r="BR820" i="65"/>
  <c r="BQ820" i="65"/>
  <c r="BP820" i="65"/>
  <c r="BO820" i="65"/>
  <c r="BN820" i="65"/>
  <c r="BM820" i="65"/>
  <c r="BL820" i="65"/>
  <c r="BK820" i="65"/>
  <c r="BJ820" i="65"/>
  <c r="BG820" i="65"/>
  <c r="BF820" i="65"/>
  <c r="BE820" i="65"/>
  <c r="BD820" i="65"/>
  <c r="BC820" i="65"/>
  <c r="BB820" i="65"/>
  <c r="BA820" i="65"/>
  <c r="AZ820" i="65"/>
  <c r="AY820" i="65"/>
  <c r="AX820" i="65"/>
  <c r="AW820" i="65"/>
  <c r="AV820" i="65"/>
  <c r="AU820" i="65"/>
  <c r="AR820" i="65"/>
  <c r="AQ820" i="65"/>
  <c r="AP820" i="65"/>
  <c r="AO820" i="65"/>
  <c r="AN820" i="65"/>
  <c r="AM820" i="65"/>
  <c r="AL820" i="65"/>
  <c r="AK820" i="65"/>
  <c r="AJ820" i="65"/>
  <c r="AI820" i="65"/>
  <c r="AH820" i="65"/>
  <c r="AG820" i="65"/>
  <c r="AF820" i="65"/>
  <c r="AC820" i="65"/>
  <c r="AB820" i="65"/>
  <c r="AA820" i="65"/>
  <c r="Z820" i="65"/>
  <c r="Y820" i="65"/>
  <c r="X820" i="65"/>
  <c r="W820" i="65"/>
  <c r="V820" i="65"/>
  <c r="U820" i="65"/>
  <c r="T820" i="65"/>
  <c r="S820" i="65"/>
  <c r="R820" i="65"/>
  <c r="Q820" i="65"/>
  <c r="N820" i="65"/>
  <c r="M820" i="65"/>
  <c r="L820" i="65"/>
  <c r="K820" i="65"/>
  <c r="J820" i="65"/>
  <c r="I820" i="65"/>
  <c r="H820" i="65"/>
  <c r="G820" i="65"/>
  <c r="F820" i="65"/>
  <c r="E820" i="65"/>
  <c r="D820" i="65"/>
  <c r="C820" i="65"/>
  <c r="B820" i="65"/>
  <c r="BV819" i="65"/>
  <c r="BU819" i="65"/>
  <c r="BT819" i="65"/>
  <c r="BS819" i="65"/>
  <c r="BR819" i="65"/>
  <c r="BQ819" i="65"/>
  <c r="BP819" i="65"/>
  <c r="BO819" i="65"/>
  <c r="BN819" i="65"/>
  <c r="BM819" i="65"/>
  <c r="BL819" i="65"/>
  <c r="BK819" i="65"/>
  <c r="BJ819" i="65"/>
  <c r="BG819" i="65"/>
  <c r="BF819" i="65"/>
  <c r="BE819" i="65"/>
  <c r="BD819" i="65"/>
  <c r="BC819" i="65"/>
  <c r="BB819" i="65"/>
  <c r="BA819" i="65"/>
  <c r="AZ819" i="65"/>
  <c r="AY819" i="65"/>
  <c r="AX819" i="65"/>
  <c r="AW819" i="65"/>
  <c r="AV819" i="65"/>
  <c r="AU819" i="65"/>
  <c r="AR819" i="65"/>
  <c r="AQ819" i="65"/>
  <c r="AP819" i="65"/>
  <c r="AO819" i="65"/>
  <c r="AN819" i="65"/>
  <c r="AM819" i="65"/>
  <c r="AL819" i="65"/>
  <c r="AK819" i="65"/>
  <c r="AJ819" i="65"/>
  <c r="AI819" i="65"/>
  <c r="AH819" i="65"/>
  <c r="AG819" i="65"/>
  <c r="AF819" i="65"/>
  <c r="AC819" i="65"/>
  <c r="AB819" i="65"/>
  <c r="AA819" i="65"/>
  <c r="Z819" i="65"/>
  <c r="Y819" i="65"/>
  <c r="X819" i="65"/>
  <c r="W819" i="65"/>
  <c r="V819" i="65"/>
  <c r="U819" i="65"/>
  <c r="T819" i="65"/>
  <c r="S819" i="65"/>
  <c r="R819" i="65"/>
  <c r="Q819" i="65"/>
  <c r="N819" i="65"/>
  <c r="M819" i="65"/>
  <c r="L819" i="65"/>
  <c r="K819" i="65"/>
  <c r="J819" i="65"/>
  <c r="I819" i="65"/>
  <c r="H819" i="65"/>
  <c r="G819" i="65"/>
  <c r="F819" i="65"/>
  <c r="E819" i="65"/>
  <c r="D819" i="65"/>
  <c r="C819" i="65"/>
  <c r="B819" i="65"/>
  <c r="BV817" i="65"/>
  <c r="BU817" i="65"/>
  <c r="BT817" i="65"/>
  <c r="BS817" i="65"/>
  <c r="BR817" i="65"/>
  <c r="BQ817" i="65"/>
  <c r="BP817" i="65"/>
  <c r="BO817" i="65"/>
  <c r="BN817" i="65"/>
  <c r="BM817" i="65"/>
  <c r="BL817" i="65"/>
  <c r="BK817" i="65"/>
  <c r="BJ817" i="65"/>
  <c r="BG817" i="65"/>
  <c r="BF817" i="65"/>
  <c r="BE817" i="65"/>
  <c r="BD817" i="65"/>
  <c r="BC817" i="65"/>
  <c r="BB817" i="65"/>
  <c r="BA817" i="65"/>
  <c r="AZ817" i="65"/>
  <c r="AY817" i="65"/>
  <c r="AX817" i="65"/>
  <c r="AW817" i="65"/>
  <c r="AV817" i="65"/>
  <c r="AU817" i="65"/>
  <c r="AR817" i="65"/>
  <c r="AQ817" i="65"/>
  <c r="AP817" i="65"/>
  <c r="AO817" i="65"/>
  <c r="AN817" i="65"/>
  <c r="AM817" i="65"/>
  <c r="AL817" i="65"/>
  <c r="AK817" i="65"/>
  <c r="AJ817" i="65"/>
  <c r="AI817" i="65"/>
  <c r="AH817" i="65"/>
  <c r="AG817" i="65"/>
  <c r="AF817" i="65"/>
  <c r="AC817" i="65"/>
  <c r="AB817" i="65"/>
  <c r="AA817" i="65"/>
  <c r="Z817" i="65"/>
  <c r="Y817" i="65"/>
  <c r="X817" i="65"/>
  <c r="W817" i="65"/>
  <c r="V817" i="65"/>
  <c r="U817" i="65"/>
  <c r="T817" i="65"/>
  <c r="S817" i="65"/>
  <c r="R817" i="65"/>
  <c r="Q817" i="65"/>
  <c r="N817" i="65"/>
  <c r="M817" i="65"/>
  <c r="L817" i="65"/>
  <c r="K817" i="65"/>
  <c r="J817" i="65"/>
  <c r="I817" i="65"/>
  <c r="H817" i="65"/>
  <c r="G817" i="65"/>
  <c r="F817" i="65"/>
  <c r="E817" i="65"/>
  <c r="D817" i="65"/>
  <c r="C817" i="65"/>
  <c r="B817" i="65"/>
  <c r="BV816" i="65"/>
  <c r="BU816" i="65"/>
  <c r="BT816" i="65"/>
  <c r="BS816" i="65"/>
  <c r="BR816" i="65"/>
  <c r="BQ816" i="65"/>
  <c r="BP816" i="65"/>
  <c r="BO816" i="65"/>
  <c r="BN816" i="65"/>
  <c r="BM816" i="65"/>
  <c r="BL816" i="65"/>
  <c r="BK816" i="65"/>
  <c r="BJ816" i="65"/>
  <c r="BG816" i="65"/>
  <c r="BF816" i="65"/>
  <c r="BE816" i="65"/>
  <c r="BD816" i="65"/>
  <c r="BC816" i="65"/>
  <c r="BB816" i="65"/>
  <c r="BA816" i="65"/>
  <c r="AZ816" i="65"/>
  <c r="AY816" i="65"/>
  <c r="AX816" i="65"/>
  <c r="AW816" i="65"/>
  <c r="AV816" i="65"/>
  <c r="AU816" i="65"/>
  <c r="AR816" i="65"/>
  <c r="AQ816" i="65"/>
  <c r="AP816" i="65"/>
  <c r="AO816" i="65"/>
  <c r="AN816" i="65"/>
  <c r="AM816" i="65"/>
  <c r="AL816" i="65"/>
  <c r="AK816" i="65"/>
  <c r="AJ816" i="65"/>
  <c r="AI816" i="65"/>
  <c r="AH816" i="65"/>
  <c r="AG816" i="65"/>
  <c r="AF816" i="65"/>
  <c r="AC816" i="65"/>
  <c r="AB816" i="65"/>
  <c r="AA816" i="65"/>
  <c r="Z816" i="65"/>
  <c r="Y816" i="65"/>
  <c r="X816" i="65"/>
  <c r="W816" i="65"/>
  <c r="V816" i="65"/>
  <c r="U816" i="65"/>
  <c r="T816" i="65"/>
  <c r="S816" i="65"/>
  <c r="R816" i="65"/>
  <c r="Q816" i="65"/>
  <c r="N816" i="65"/>
  <c r="M816" i="65"/>
  <c r="L816" i="65"/>
  <c r="K816" i="65"/>
  <c r="J816" i="65"/>
  <c r="I816" i="65"/>
  <c r="H816" i="65"/>
  <c r="G816" i="65"/>
  <c r="F816" i="65"/>
  <c r="E816" i="65"/>
  <c r="D816" i="65"/>
  <c r="C816" i="65"/>
  <c r="B816" i="65"/>
  <c r="BV815" i="65"/>
  <c r="BU815" i="65"/>
  <c r="BT815" i="65"/>
  <c r="BS815" i="65"/>
  <c r="BR815" i="65"/>
  <c r="BQ815" i="65"/>
  <c r="BP815" i="65"/>
  <c r="BO815" i="65"/>
  <c r="BN815" i="65"/>
  <c r="BM815" i="65"/>
  <c r="BL815" i="65"/>
  <c r="BK815" i="65"/>
  <c r="BJ815" i="65"/>
  <c r="BG815" i="65"/>
  <c r="BF815" i="65"/>
  <c r="BE815" i="65"/>
  <c r="BD815" i="65"/>
  <c r="BC815" i="65"/>
  <c r="BB815" i="65"/>
  <c r="BA815" i="65"/>
  <c r="AZ815" i="65"/>
  <c r="AY815" i="65"/>
  <c r="AX815" i="65"/>
  <c r="AW815" i="65"/>
  <c r="AV815" i="65"/>
  <c r="AU815" i="65"/>
  <c r="AR815" i="65"/>
  <c r="AQ815" i="65"/>
  <c r="AP815" i="65"/>
  <c r="AO815" i="65"/>
  <c r="AN815" i="65"/>
  <c r="AM815" i="65"/>
  <c r="AL815" i="65"/>
  <c r="AK815" i="65"/>
  <c r="AJ815" i="65"/>
  <c r="AI815" i="65"/>
  <c r="AH815" i="65"/>
  <c r="AG815" i="65"/>
  <c r="AF815" i="65"/>
  <c r="AC815" i="65"/>
  <c r="AB815" i="65"/>
  <c r="AA815" i="65"/>
  <c r="Z815" i="65"/>
  <c r="Y815" i="65"/>
  <c r="X815" i="65"/>
  <c r="W815" i="65"/>
  <c r="V815" i="65"/>
  <c r="U815" i="65"/>
  <c r="T815" i="65"/>
  <c r="S815" i="65"/>
  <c r="R815" i="65"/>
  <c r="Q815" i="65"/>
  <c r="N815" i="65"/>
  <c r="M815" i="65"/>
  <c r="L815" i="65"/>
  <c r="K815" i="65"/>
  <c r="J815" i="65"/>
  <c r="I815" i="65"/>
  <c r="H815" i="65"/>
  <c r="G815" i="65"/>
  <c r="F815" i="65"/>
  <c r="E815" i="65"/>
  <c r="D815" i="65"/>
  <c r="C815" i="65"/>
  <c r="B815" i="65"/>
  <c r="BV814" i="65"/>
  <c r="BU814" i="65"/>
  <c r="BT814" i="65"/>
  <c r="BS814" i="65"/>
  <c r="BR814" i="65"/>
  <c r="BQ814" i="65"/>
  <c r="BP814" i="65"/>
  <c r="BO814" i="65"/>
  <c r="BN814" i="65"/>
  <c r="BM814" i="65"/>
  <c r="BL814" i="65"/>
  <c r="BK814" i="65"/>
  <c r="BJ814" i="65"/>
  <c r="BG814" i="65"/>
  <c r="BF814" i="65"/>
  <c r="BE814" i="65"/>
  <c r="BD814" i="65"/>
  <c r="BC814" i="65"/>
  <c r="BB814" i="65"/>
  <c r="BA814" i="65"/>
  <c r="AZ814" i="65"/>
  <c r="AY814" i="65"/>
  <c r="AX814" i="65"/>
  <c r="AW814" i="65"/>
  <c r="AV814" i="65"/>
  <c r="AU814" i="65"/>
  <c r="AR814" i="65"/>
  <c r="AQ814" i="65"/>
  <c r="AP814" i="65"/>
  <c r="AO814" i="65"/>
  <c r="AN814" i="65"/>
  <c r="AM814" i="65"/>
  <c r="AL814" i="65"/>
  <c r="AK814" i="65"/>
  <c r="AJ814" i="65"/>
  <c r="AI814" i="65"/>
  <c r="AH814" i="65"/>
  <c r="AG814" i="65"/>
  <c r="AF814" i="65"/>
  <c r="AC814" i="65"/>
  <c r="AB814" i="65"/>
  <c r="AA814" i="65"/>
  <c r="Z814" i="65"/>
  <c r="Y814" i="65"/>
  <c r="X814" i="65"/>
  <c r="W814" i="65"/>
  <c r="V814" i="65"/>
  <c r="U814" i="65"/>
  <c r="T814" i="65"/>
  <c r="S814" i="65"/>
  <c r="R814" i="65"/>
  <c r="Q814" i="65"/>
  <c r="N814" i="65"/>
  <c r="M814" i="65"/>
  <c r="L814" i="65"/>
  <c r="K814" i="65"/>
  <c r="J814" i="65"/>
  <c r="I814" i="65"/>
  <c r="H814" i="65"/>
  <c r="G814" i="65"/>
  <c r="F814" i="65"/>
  <c r="E814" i="65"/>
  <c r="D814" i="65"/>
  <c r="C814" i="65"/>
  <c r="B814" i="65"/>
  <c r="BV812" i="65"/>
  <c r="BU812" i="65"/>
  <c r="BT812" i="65"/>
  <c r="BS812" i="65"/>
  <c r="BR812" i="65"/>
  <c r="BQ812" i="65"/>
  <c r="BP812" i="65"/>
  <c r="BO812" i="65"/>
  <c r="BN812" i="65"/>
  <c r="BM812" i="65"/>
  <c r="BL812" i="65"/>
  <c r="BK812" i="65"/>
  <c r="BJ812" i="65"/>
  <c r="BG812" i="65"/>
  <c r="BF812" i="65"/>
  <c r="BE812" i="65"/>
  <c r="BD812" i="65"/>
  <c r="BC812" i="65"/>
  <c r="BB812" i="65"/>
  <c r="BA812" i="65"/>
  <c r="AZ812" i="65"/>
  <c r="AY812" i="65"/>
  <c r="AX812" i="65"/>
  <c r="AW812" i="65"/>
  <c r="AV812" i="65"/>
  <c r="AU812" i="65"/>
  <c r="AR812" i="65"/>
  <c r="AQ812" i="65"/>
  <c r="AP812" i="65"/>
  <c r="AO812" i="65"/>
  <c r="AN812" i="65"/>
  <c r="AM812" i="65"/>
  <c r="AL812" i="65"/>
  <c r="AK812" i="65"/>
  <c r="AJ812" i="65"/>
  <c r="AI812" i="65"/>
  <c r="AH812" i="65"/>
  <c r="AG812" i="65"/>
  <c r="AF812" i="65"/>
  <c r="AC812" i="65"/>
  <c r="AB812" i="65"/>
  <c r="AA812" i="65"/>
  <c r="Z812" i="65"/>
  <c r="Y812" i="65"/>
  <c r="X812" i="65"/>
  <c r="W812" i="65"/>
  <c r="V812" i="65"/>
  <c r="U812" i="65"/>
  <c r="T812" i="65"/>
  <c r="S812" i="65"/>
  <c r="R812" i="65"/>
  <c r="Q812" i="65"/>
  <c r="N812" i="65"/>
  <c r="M812" i="65"/>
  <c r="L812" i="65"/>
  <c r="K812" i="65"/>
  <c r="J812" i="65"/>
  <c r="I812" i="65"/>
  <c r="H812" i="65"/>
  <c r="G812" i="65"/>
  <c r="F812" i="65"/>
  <c r="E812" i="65"/>
  <c r="D812" i="65"/>
  <c r="C812" i="65"/>
  <c r="B812" i="65"/>
  <c r="BV811" i="65"/>
  <c r="BU811" i="65"/>
  <c r="BT811" i="65"/>
  <c r="BS811" i="65"/>
  <c r="BR811" i="65"/>
  <c r="BQ811" i="65"/>
  <c r="BP811" i="65"/>
  <c r="BO811" i="65"/>
  <c r="BN811" i="65"/>
  <c r="BM811" i="65"/>
  <c r="BL811" i="65"/>
  <c r="BK811" i="65"/>
  <c r="BJ811" i="65"/>
  <c r="BG811" i="65"/>
  <c r="BF811" i="65"/>
  <c r="BE811" i="65"/>
  <c r="BD811" i="65"/>
  <c r="BC811" i="65"/>
  <c r="BB811" i="65"/>
  <c r="BA811" i="65"/>
  <c r="AZ811" i="65"/>
  <c r="AY811" i="65"/>
  <c r="AX811" i="65"/>
  <c r="AW811" i="65"/>
  <c r="AV811" i="65"/>
  <c r="AU811" i="65"/>
  <c r="AR811" i="65"/>
  <c r="AQ811" i="65"/>
  <c r="AP811" i="65"/>
  <c r="AO811" i="65"/>
  <c r="AN811" i="65"/>
  <c r="AM811" i="65"/>
  <c r="AL811" i="65"/>
  <c r="AK811" i="65"/>
  <c r="AJ811" i="65"/>
  <c r="AI811" i="65"/>
  <c r="AH811" i="65"/>
  <c r="AG811" i="65"/>
  <c r="AF811" i="65"/>
  <c r="AC811" i="65"/>
  <c r="AB811" i="65"/>
  <c r="AA811" i="65"/>
  <c r="Z811" i="65"/>
  <c r="Y811" i="65"/>
  <c r="X811" i="65"/>
  <c r="W811" i="65"/>
  <c r="V811" i="65"/>
  <c r="U811" i="65"/>
  <c r="T811" i="65"/>
  <c r="S811" i="65"/>
  <c r="R811" i="65"/>
  <c r="Q811" i="65"/>
  <c r="N811" i="65"/>
  <c r="M811" i="65"/>
  <c r="L811" i="65"/>
  <c r="K811" i="65"/>
  <c r="J811" i="65"/>
  <c r="I811" i="65"/>
  <c r="H811" i="65"/>
  <c r="G811" i="65"/>
  <c r="F811" i="65"/>
  <c r="E811" i="65"/>
  <c r="D811" i="65"/>
  <c r="C811" i="65"/>
  <c r="B811" i="65"/>
  <c r="BV810" i="65"/>
  <c r="BU810" i="65"/>
  <c r="BT810" i="65"/>
  <c r="BS810" i="65"/>
  <c r="BR810" i="65"/>
  <c r="BQ810" i="65"/>
  <c r="BP810" i="65"/>
  <c r="BO810" i="65"/>
  <c r="BN810" i="65"/>
  <c r="BM810" i="65"/>
  <c r="BL810" i="65"/>
  <c r="BK810" i="65"/>
  <c r="BJ810" i="65"/>
  <c r="BG810" i="65"/>
  <c r="BF810" i="65"/>
  <c r="BE810" i="65"/>
  <c r="BD810" i="65"/>
  <c r="BC810" i="65"/>
  <c r="BB810" i="65"/>
  <c r="BA810" i="65"/>
  <c r="AZ810" i="65"/>
  <c r="AY810" i="65"/>
  <c r="AX810" i="65"/>
  <c r="AW810" i="65"/>
  <c r="AV810" i="65"/>
  <c r="AU810" i="65"/>
  <c r="AR810" i="65"/>
  <c r="AQ810" i="65"/>
  <c r="AP810" i="65"/>
  <c r="AO810" i="65"/>
  <c r="AN810" i="65"/>
  <c r="AM810" i="65"/>
  <c r="AL810" i="65"/>
  <c r="AK810" i="65"/>
  <c r="AJ810" i="65"/>
  <c r="AI810" i="65"/>
  <c r="AH810" i="65"/>
  <c r="AG810" i="65"/>
  <c r="AF810" i="65"/>
  <c r="AC810" i="65"/>
  <c r="AB810" i="65"/>
  <c r="AA810" i="65"/>
  <c r="Z810" i="65"/>
  <c r="Y810" i="65"/>
  <c r="X810" i="65"/>
  <c r="W810" i="65"/>
  <c r="V810" i="65"/>
  <c r="U810" i="65"/>
  <c r="T810" i="65"/>
  <c r="S810" i="65"/>
  <c r="R810" i="65"/>
  <c r="Q810" i="65"/>
  <c r="N810" i="65"/>
  <c r="M810" i="65"/>
  <c r="L810" i="65"/>
  <c r="K810" i="65"/>
  <c r="J810" i="65"/>
  <c r="I810" i="65"/>
  <c r="H810" i="65"/>
  <c r="G810" i="65"/>
  <c r="F810" i="65"/>
  <c r="E810" i="65"/>
  <c r="D810" i="65"/>
  <c r="C810" i="65"/>
  <c r="B810" i="65"/>
  <c r="BV809" i="65"/>
  <c r="BU809" i="65"/>
  <c r="BT809" i="65"/>
  <c r="BS809" i="65"/>
  <c r="BR809" i="65"/>
  <c r="BQ809" i="65"/>
  <c r="BP809" i="65"/>
  <c r="BO809" i="65"/>
  <c r="BN809" i="65"/>
  <c r="BM809" i="65"/>
  <c r="BL809" i="65"/>
  <c r="BK809" i="65"/>
  <c r="BJ809" i="65"/>
  <c r="BG809" i="65"/>
  <c r="BF809" i="65"/>
  <c r="BE809" i="65"/>
  <c r="BD809" i="65"/>
  <c r="BC809" i="65"/>
  <c r="BB809" i="65"/>
  <c r="BA809" i="65"/>
  <c r="AZ809" i="65"/>
  <c r="AY809" i="65"/>
  <c r="AX809" i="65"/>
  <c r="AW809" i="65"/>
  <c r="AV809" i="65"/>
  <c r="AU809" i="65"/>
  <c r="AR809" i="65"/>
  <c r="AQ809" i="65"/>
  <c r="AP809" i="65"/>
  <c r="AO809" i="65"/>
  <c r="AN809" i="65"/>
  <c r="AM809" i="65"/>
  <c r="AL809" i="65"/>
  <c r="AK809" i="65"/>
  <c r="AJ809" i="65"/>
  <c r="AI809" i="65"/>
  <c r="AH809" i="65"/>
  <c r="AG809" i="65"/>
  <c r="AF809" i="65"/>
  <c r="AC809" i="65"/>
  <c r="AB809" i="65"/>
  <c r="AA809" i="65"/>
  <c r="Z809" i="65"/>
  <c r="Y809" i="65"/>
  <c r="X809" i="65"/>
  <c r="W809" i="65"/>
  <c r="V809" i="65"/>
  <c r="U809" i="65"/>
  <c r="T809" i="65"/>
  <c r="S809" i="65"/>
  <c r="R809" i="65"/>
  <c r="Q809" i="65"/>
  <c r="N809" i="65"/>
  <c r="M809" i="65"/>
  <c r="L809" i="65"/>
  <c r="K809" i="65"/>
  <c r="J809" i="65"/>
  <c r="I809" i="65"/>
  <c r="H809" i="65"/>
  <c r="G809" i="65"/>
  <c r="F809" i="65"/>
  <c r="E809" i="65"/>
  <c r="D809" i="65"/>
  <c r="C809" i="65"/>
  <c r="B809" i="65"/>
  <c r="BV807" i="65"/>
  <c r="BU807" i="65"/>
  <c r="BT807" i="65"/>
  <c r="BS807" i="65"/>
  <c r="BR807" i="65"/>
  <c r="BQ807" i="65"/>
  <c r="BP807" i="65"/>
  <c r="BO807" i="65"/>
  <c r="BN807" i="65"/>
  <c r="BM807" i="65"/>
  <c r="BL807" i="65"/>
  <c r="BK807" i="65"/>
  <c r="BJ807" i="65"/>
  <c r="BG807" i="65"/>
  <c r="BF807" i="65"/>
  <c r="BE807" i="65"/>
  <c r="BD807" i="65"/>
  <c r="BC807" i="65"/>
  <c r="BB807" i="65"/>
  <c r="BA807" i="65"/>
  <c r="AZ807" i="65"/>
  <c r="AY807" i="65"/>
  <c r="AX807" i="65"/>
  <c r="AW807" i="65"/>
  <c r="AV807" i="65"/>
  <c r="AU807" i="65"/>
  <c r="AR807" i="65"/>
  <c r="AQ807" i="65"/>
  <c r="AP807" i="65"/>
  <c r="AO807" i="65"/>
  <c r="AN807" i="65"/>
  <c r="AM807" i="65"/>
  <c r="AL807" i="65"/>
  <c r="AK807" i="65"/>
  <c r="AJ807" i="65"/>
  <c r="AI807" i="65"/>
  <c r="AH807" i="65"/>
  <c r="AG807" i="65"/>
  <c r="AF807" i="65"/>
  <c r="AC807" i="65"/>
  <c r="AB807" i="65"/>
  <c r="AA807" i="65"/>
  <c r="Z807" i="65"/>
  <c r="Y807" i="65"/>
  <c r="X807" i="65"/>
  <c r="W807" i="65"/>
  <c r="V807" i="65"/>
  <c r="U807" i="65"/>
  <c r="T807" i="65"/>
  <c r="S807" i="65"/>
  <c r="R807" i="65"/>
  <c r="Q807" i="65"/>
  <c r="N807" i="65"/>
  <c r="M807" i="65"/>
  <c r="L807" i="65"/>
  <c r="K807" i="65"/>
  <c r="J807" i="65"/>
  <c r="I807" i="65"/>
  <c r="H807" i="65"/>
  <c r="G807" i="65"/>
  <c r="F807" i="65"/>
  <c r="E807" i="65"/>
  <c r="D807" i="65"/>
  <c r="C807" i="65"/>
  <c r="B807" i="65"/>
  <c r="BV806" i="65"/>
  <c r="BU806" i="65"/>
  <c r="BT806" i="65"/>
  <c r="BS806" i="65"/>
  <c r="BR806" i="65"/>
  <c r="BQ806" i="65"/>
  <c r="BP806" i="65"/>
  <c r="BO806" i="65"/>
  <c r="BN806" i="65"/>
  <c r="BM806" i="65"/>
  <c r="BL806" i="65"/>
  <c r="BK806" i="65"/>
  <c r="BJ806" i="65"/>
  <c r="BG806" i="65"/>
  <c r="BF806" i="65"/>
  <c r="BE806" i="65"/>
  <c r="BD806" i="65"/>
  <c r="BC806" i="65"/>
  <c r="BB806" i="65"/>
  <c r="BA806" i="65"/>
  <c r="AZ806" i="65"/>
  <c r="AY806" i="65"/>
  <c r="AX806" i="65"/>
  <c r="AW806" i="65"/>
  <c r="AV806" i="65"/>
  <c r="AU806" i="65"/>
  <c r="AR806" i="65"/>
  <c r="AQ806" i="65"/>
  <c r="AP806" i="65"/>
  <c r="AO806" i="65"/>
  <c r="AN806" i="65"/>
  <c r="AM806" i="65"/>
  <c r="AL806" i="65"/>
  <c r="AK806" i="65"/>
  <c r="AJ806" i="65"/>
  <c r="AI806" i="65"/>
  <c r="AH806" i="65"/>
  <c r="AG806" i="65"/>
  <c r="AF806" i="65"/>
  <c r="AC806" i="65"/>
  <c r="AB806" i="65"/>
  <c r="AA806" i="65"/>
  <c r="Z806" i="65"/>
  <c r="Y806" i="65"/>
  <c r="X806" i="65"/>
  <c r="W806" i="65"/>
  <c r="V806" i="65"/>
  <c r="U806" i="65"/>
  <c r="T806" i="65"/>
  <c r="S806" i="65"/>
  <c r="R806" i="65"/>
  <c r="Q806" i="65"/>
  <c r="N806" i="65"/>
  <c r="M806" i="65"/>
  <c r="L806" i="65"/>
  <c r="K806" i="65"/>
  <c r="J806" i="65"/>
  <c r="I806" i="65"/>
  <c r="H806" i="65"/>
  <c r="G806" i="65"/>
  <c r="F806" i="65"/>
  <c r="E806" i="65"/>
  <c r="D806" i="65"/>
  <c r="C806" i="65"/>
  <c r="B806" i="65"/>
  <c r="BV805" i="65"/>
  <c r="BU805" i="65"/>
  <c r="BT805" i="65"/>
  <c r="BS805" i="65"/>
  <c r="BR805" i="65"/>
  <c r="BQ805" i="65"/>
  <c r="BP805" i="65"/>
  <c r="BO805" i="65"/>
  <c r="BN805" i="65"/>
  <c r="BM805" i="65"/>
  <c r="BL805" i="65"/>
  <c r="BK805" i="65"/>
  <c r="BJ805" i="65"/>
  <c r="BG805" i="65"/>
  <c r="BF805" i="65"/>
  <c r="BE805" i="65"/>
  <c r="BD805" i="65"/>
  <c r="BC805" i="65"/>
  <c r="BB805" i="65"/>
  <c r="BA805" i="65"/>
  <c r="AZ805" i="65"/>
  <c r="AY805" i="65"/>
  <c r="AX805" i="65"/>
  <c r="AW805" i="65"/>
  <c r="AV805" i="65"/>
  <c r="AU805" i="65"/>
  <c r="AR805" i="65"/>
  <c r="AQ805" i="65"/>
  <c r="AP805" i="65"/>
  <c r="AO805" i="65"/>
  <c r="AN805" i="65"/>
  <c r="AM805" i="65"/>
  <c r="AL805" i="65"/>
  <c r="AK805" i="65"/>
  <c r="AJ805" i="65"/>
  <c r="AI805" i="65"/>
  <c r="AH805" i="65"/>
  <c r="AG805" i="65"/>
  <c r="AF805" i="65"/>
  <c r="AC805" i="65"/>
  <c r="AB805" i="65"/>
  <c r="AA805" i="65"/>
  <c r="Z805" i="65"/>
  <c r="Y805" i="65"/>
  <c r="X805" i="65"/>
  <c r="W805" i="65"/>
  <c r="V805" i="65"/>
  <c r="U805" i="65"/>
  <c r="T805" i="65"/>
  <c r="S805" i="65"/>
  <c r="R805" i="65"/>
  <c r="Q805" i="65"/>
  <c r="N805" i="65"/>
  <c r="M805" i="65"/>
  <c r="L805" i="65"/>
  <c r="K805" i="65"/>
  <c r="J805" i="65"/>
  <c r="I805" i="65"/>
  <c r="H805" i="65"/>
  <c r="G805" i="65"/>
  <c r="F805" i="65"/>
  <c r="E805" i="65"/>
  <c r="D805" i="65"/>
  <c r="C805" i="65"/>
  <c r="B805" i="65"/>
  <c r="BV804" i="65"/>
  <c r="BU804" i="65"/>
  <c r="BT804" i="65"/>
  <c r="BS804" i="65"/>
  <c r="BR804" i="65"/>
  <c r="BQ804" i="65"/>
  <c r="BP804" i="65"/>
  <c r="BO804" i="65"/>
  <c r="BN804" i="65"/>
  <c r="BM804" i="65"/>
  <c r="BL804" i="65"/>
  <c r="BK804" i="65"/>
  <c r="BJ804" i="65"/>
  <c r="BG804" i="65"/>
  <c r="BF804" i="65"/>
  <c r="BE804" i="65"/>
  <c r="BD804" i="65"/>
  <c r="BC804" i="65"/>
  <c r="BB804" i="65"/>
  <c r="BA804" i="65"/>
  <c r="AZ804" i="65"/>
  <c r="AY804" i="65"/>
  <c r="AX804" i="65"/>
  <c r="AW804" i="65"/>
  <c r="AV804" i="65"/>
  <c r="AU804" i="65"/>
  <c r="AR804" i="65"/>
  <c r="AQ804" i="65"/>
  <c r="AP804" i="65"/>
  <c r="AO804" i="65"/>
  <c r="AN804" i="65"/>
  <c r="AM804" i="65"/>
  <c r="AL804" i="65"/>
  <c r="AK804" i="65"/>
  <c r="AJ804" i="65"/>
  <c r="AI804" i="65"/>
  <c r="AH804" i="65"/>
  <c r="AG804" i="65"/>
  <c r="AF804" i="65"/>
  <c r="AC804" i="65"/>
  <c r="AB804" i="65"/>
  <c r="AA804" i="65"/>
  <c r="Z804" i="65"/>
  <c r="Y804" i="65"/>
  <c r="X804" i="65"/>
  <c r="W804" i="65"/>
  <c r="V804" i="65"/>
  <c r="U804" i="65"/>
  <c r="T804" i="65"/>
  <c r="S804" i="65"/>
  <c r="R804" i="65"/>
  <c r="Q804" i="65"/>
  <c r="N804" i="65"/>
  <c r="M804" i="65"/>
  <c r="L804" i="65"/>
  <c r="K804" i="65"/>
  <c r="J804" i="65"/>
  <c r="I804" i="65"/>
  <c r="H804" i="65"/>
  <c r="G804" i="65"/>
  <c r="F804" i="65"/>
  <c r="E804" i="65"/>
  <c r="D804" i="65"/>
  <c r="C804" i="65"/>
  <c r="B804" i="65"/>
  <c r="BV802" i="65"/>
  <c r="BU802" i="65"/>
  <c r="BT802" i="65"/>
  <c r="BS802" i="65"/>
  <c r="BR802" i="65"/>
  <c r="BQ802" i="65"/>
  <c r="BP802" i="65"/>
  <c r="BO802" i="65"/>
  <c r="BN802" i="65"/>
  <c r="BM802" i="65"/>
  <c r="BL802" i="65"/>
  <c r="BK802" i="65"/>
  <c r="BJ802" i="65"/>
  <c r="BG802" i="65"/>
  <c r="BF802" i="65"/>
  <c r="BE802" i="65"/>
  <c r="BD802" i="65"/>
  <c r="BC802" i="65"/>
  <c r="BB802" i="65"/>
  <c r="BA802" i="65"/>
  <c r="AZ802" i="65"/>
  <c r="AY802" i="65"/>
  <c r="AX802" i="65"/>
  <c r="AW802" i="65"/>
  <c r="AV802" i="65"/>
  <c r="AU802" i="65"/>
  <c r="AR802" i="65"/>
  <c r="AQ802" i="65"/>
  <c r="AP802" i="65"/>
  <c r="AO802" i="65"/>
  <c r="AN802" i="65"/>
  <c r="AM802" i="65"/>
  <c r="AL802" i="65"/>
  <c r="AK802" i="65"/>
  <c r="AJ802" i="65"/>
  <c r="AI802" i="65"/>
  <c r="AH802" i="65"/>
  <c r="AG802" i="65"/>
  <c r="AF802" i="65"/>
  <c r="AC802" i="65"/>
  <c r="AB802" i="65"/>
  <c r="AA802" i="65"/>
  <c r="Z802" i="65"/>
  <c r="Y802" i="65"/>
  <c r="X802" i="65"/>
  <c r="W802" i="65"/>
  <c r="V802" i="65"/>
  <c r="U802" i="65"/>
  <c r="T802" i="65"/>
  <c r="S802" i="65"/>
  <c r="R802" i="65"/>
  <c r="Q802" i="65"/>
  <c r="N802" i="65"/>
  <c r="M802" i="65"/>
  <c r="L802" i="65"/>
  <c r="K802" i="65"/>
  <c r="J802" i="65"/>
  <c r="I802" i="65"/>
  <c r="H802" i="65"/>
  <c r="G802" i="65"/>
  <c r="F802" i="65"/>
  <c r="E802" i="65"/>
  <c r="D802" i="65"/>
  <c r="C802" i="65"/>
  <c r="B802" i="65"/>
  <c r="BV801" i="65"/>
  <c r="BU801" i="65"/>
  <c r="BT801" i="65"/>
  <c r="BS801" i="65"/>
  <c r="BR801" i="65"/>
  <c r="BQ801" i="65"/>
  <c r="BP801" i="65"/>
  <c r="BO801" i="65"/>
  <c r="BN801" i="65"/>
  <c r="BM801" i="65"/>
  <c r="BL801" i="65"/>
  <c r="BK801" i="65"/>
  <c r="BJ801" i="65"/>
  <c r="BG801" i="65"/>
  <c r="BF801" i="65"/>
  <c r="BE801" i="65"/>
  <c r="BD801" i="65"/>
  <c r="BC801" i="65"/>
  <c r="BB801" i="65"/>
  <c r="BA801" i="65"/>
  <c r="AZ801" i="65"/>
  <c r="AY801" i="65"/>
  <c r="AX801" i="65"/>
  <c r="AW801" i="65"/>
  <c r="AV801" i="65"/>
  <c r="AU801" i="65"/>
  <c r="AR801" i="65"/>
  <c r="AQ801" i="65"/>
  <c r="AP801" i="65"/>
  <c r="AO801" i="65"/>
  <c r="AN801" i="65"/>
  <c r="AM801" i="65"/>
  <c r="AL801" i="65"/>
  <c r="AK801" i="65"/>
  <c r="AJ801" i="65"/>
  <c r="AI801" i="65"/>
  <c r="AH801" i="65"/>
  <c r="AG801" i="65"/>
  <c r="AF801" i="65"/>
  <c r="AC801" i="65"/>
  <c r="AB801" i="65"/>
  <c r="AA801" i="65"/>
  <c r="Z801" i="65"/>
  <c r="Y801" i="65"/>
  <c r="X801" i="65"/>
  <c r="W801" i="65"/>
  <c r="V801" i="65"/>
  <c r="U801" i="65"/>
  <c r="T801" i="65"/>
  <c r="S801" i="65"/>
  <c r="R801" i="65"/>
  <c r="Q801" i="65"/>
  <c r="N801" i="65"/>
  <c r="M801" i="65"/>
  <c r="L801" i="65"/>
  <c r="K801" i="65"/>
  <c r="J801" i="65"/>
  <c r="I801" i="65"/>
  <c r="H801" i="65"/>
  <c r="G801" i="65"/>
  <c r="F801" i="65"/>
  <c r="E801" i="65"/>
  <c r="D801" i="65"/>
  <c r="C801" i="65"/>
  <c r="B801" i="65"/>
  <c r="BV800" i="65"/>
  <c r="BU800" i="65"/>
  <c r="BT800" i="65"/>
  <c r="BS800" i="65"/>
  <c r="BR800" i="65"/>
  <c r="BQ800" i="65"/>
  <c r="BP800" i="65"/>
  <c r="BO800" i="65"/>
  <c r="BN800" i="65"/>
  <c r="BM800" i="65"/>
  <c r="BL800" i="65"/>
  <c r="BK800" i="65"/>
  <c r="BJ800" i="65"/>
  <c r="BG800" i="65"/>
  <c r="BF800" i="65"/>
  <c r="BE800" i="65"/>
  <c r="BD800" i="65"/>
  <c r="BC800" i="65"/>
  <c r="BB800" i="65"/>
  <c r="BA800" i="65"/>
  <c r="AZ800" i="65"/>
  <c r="AY800" i="65"/>
  <c r="AX800" i="65"/>
  <c r="AW800" i="65"/>
  <c r="AV800" i="65"/>
  <c r="AU800" i="65"/>
  <c r="AR800" i="65"/>
  <c r="AQ800" i="65"/>
  <c r="AP800" i="65"/>
  <c r="AO800" i="65"/>
  <c r="AN800" i="65"/>
  <c r="AM800" i="65"/>
  <c r="AL800" i="65"/>
  <c r="AK800" i="65"/>
  <c r="AJ800" i="65"/>
  <c r="AI800" i="65"/>
  <c r="AH800" i="65"/>
  <c r="AG800" i="65"/>
  <c r="AF800" i="65"/>
  <c r="AC800" i="65"/>
  <c r="AB800" i="65"/>
  <c r="AA800" i="65"/>
  <c r="Z800" i="65"/>
  <c r="Y800" i="65"/>
  <c r="X800" i="65"/>
  <c r="W800" i="65"/>
  <c r="V800" i="65"/>
  <c r="U800" i="65"/>
  <c r="T800" i="65"/>
  <c r="S800" i="65"/>
  <c r="R800" i="65"/>
  <c r="Q800" i="65"/>
  <c r="N800" i="65"/>
  <c r="M800" i="65"/>
  <c r="L800" i="65"/>
  <c r="K800" i="65"/>
  <c r="J800" i="65"/>
  <c r="I800" i="65"/>
  <c r="H800" i="65"/>
  <c r="G800" i="65"/>
  <c r="F800" i="65"/>
  <c r="E800" i="65"/>
  <c r="D800" i="65"/>
  <c r="C800" i="65"/>
  <c r="B800" i="65"/>
  <c r="BV799" i="65"/>
  <c r="BU799" i="65"/>
  <c r="BT799" i="65"/>
  <c r="BS799" i="65"/>
  <c r="BR799" i="65"/>
  <c r="BQ799" i="65"/>
  <c r="BP799" i="65"/>
  <c r="BO799" i="65"/>
  <c r="BN799" i="65"/>
  <c r="BM799" i="65"/>
  <c r="BL799" i="65"/>
  <c r="BK799" i="65"/>
  <c r="BJ799" i="65"/>
  <c r="BG799" i="65"/>
  <c r="BF799" i="65"/>
  <c r="BE799" i="65"/>
  <c r="BD799" i="65"/>
  <c r="BC799" i="65"/>
  <c r="BB799" i="65"/>
  <c r="BA799" i="65"/>
  <c r="AZ799" i="65"/>
  <c r="AY799" i="65"/>
  <c r="AX799" i="65"/>
  <c r="AW799" i="65"/>
  <c r="AV799" i="65"/>
  <c r="AU799" i="65"/>
  <c r="AR799" i="65"/>
  <c r="AQ799" i="65"/>
  <c r="AP799" i="65"/>
  <c r="AO799" i="65"/>
  <c r="AN799" i="65"/>
  <c r="AM799" i="65"/>
  <c r="AL799" i="65"/>
  <c r="AK799" i="65"/>
  <c r="AJ799" i="65"/>
  <c r="AI799" i="65"/>
  <c r="AH799" i="65"/>
  <c r="AG799" i="65"/>
  <c r="AF799" i="65"/>
  <c r="AC799" i="65"/>
  <c r="AB799" i="65"/>
  <c r="AA799" i="65"/>
  <c r="Z799" i="65"/>
  <c r="Y799" i="65"/>
  <c r="X799" i="65"/>
  <c r="W799" i="65"/>
  <c r="V799" i="65"/>
  <c r="U799" i="65"/>
  <c r="T799" i="65"/>
  <c r="S799" i="65"/>
  <c r="R799" i="65"/>
  <c r="Q799" i="65"/>
  <c r="N799" i="65"/>
  <c r="M799" i="65"/>
  <c r="L799" i="65"/>
  <c r="K799" i="65"/>
  <c r="J799" i="65"/>
  <c r="I799" i="65"/>
  <c r="H799" i="65"/>
  <c r="G799" i="65"/>
  <c r="F799" i="65"/>
  <c r="E799" i="65"/>
  <c r="D799" i="65"/>
  <c r="C799" i="65"/>
  <c r="B799" i="65"/>
  <c r="BV797" i="65"/>
  <c r="BU797" i="65"/>
  <c r="BT797" i="65"/>
  <c r="BS797" i="65"/>
  <c r="BR797" i="65"/>
  <c r="BQ797" i="65"/>
  <c r="BP797" i="65"/>
  <c r="BO797" i="65"/>
  <c r="BN797" i="65"/>
  <c r="BM797" i="65"/>
  <c r="BL797" i="65"/>
  <c r="BK797" i="65"/>
  <c r="BJ797" i="65"/>
  <c r="BG797" i="65"/>
  <c r="BF797" i="65"/>
  <c r="BE797" i="65"/>
  <c r="BD797" i="65"/>
  <c r="BC797" i="65"/>
  <c r="BB797" i="65"/>
  <c r="BA797" i="65"/>
  <c r="AZ797" i="65"/>
  <c r="AY797" i="65"/>
  <c r="AX797" i="65"/>
  <c r="AW797" i="65"/>
  <c r="AV797" i="65"/>
  <c r="AU797" i="65"/>
  <c r="AR797" i="65"/>
  <c r="AQ797" i="65"/>
  <c r="AP797" i="65"/>
  <c r="AO797" i="65"/>
  <c r="AN797" i="65"/>
  <c r="AM797" i="65"/>
  <c r="AL797" i="65"/>
  <c r="AK797" i="65"/>
  <c r="AJ797" i="65"/>
  <c r="AI797" i="65"/>
  <c r="AH797" i="65"/>
  <c r="AG797" i="65"/>
  <c r="AF797" i="65"/>
  <c r="AC797" i="65"/>
  <c r="AB797" i="65"/>
  <c r="AA797" i="65"/>
  <c r="Z797" i="65"/>
  <c r="Y797" i="65"/>
  <c r="X797" i="65"/>
  <c r="W797" i="65"/>
  <c r="V797" i="65"/>
  <c r="U797" i="65"/>
  <c r="T797" i="65"/>
  <c r="S797" i="65"/>
  <c r="R797" i="65"/>
  <c r="Q797" i="65"/>
  <c r="N797" i="65"/>
  <c r="M797" i="65"/>
  <c r="L797" i="65"/>
  <c r="K797" i="65"/>
  <c r="J797" i="65"/>
  <c r="I797" i="65"/>
  <c r="H797" i="65"/>
  <c r="G797" i="65"/>
  <c r="F797" i="65"/>
  <c r="E797" i="65"/>
  <c r="D797" i="65"/>
  <c r="C797" i="65"/>
  <c r="B797" i="65"/>
  <c r="BV796" i="65"/>
  <c r="BU796" i="65"/>
  <c r="BT796" i="65"/>
  <c r="BS796" i="65"/>
  <c r="BR796" i="65"/>
  <c r="BQ796" i="65"/>
  <c r="BP796" i="65"/>
  <c r="BO796" i="65"/>
  <c r="BN796" i="65"/>
  <c r="BM796" i="65"/>
  <c r="BL796" i="65"/>
  <c r="BK796" i="65"/>
  <c r="BJ796" i="65"/>
  <c r="BG796" i="65"/>
  <c r="BF796" i="65"/>
  <c r="BE796" i="65"/>
  <c r="BD796" i="65"/>
  <c r="BC796" i="65"/>
  <c r="BB796" i="65"/>
  <c r="BA796" i="65"/>
  <c r="AZ796" i="65"/>
  <c r="AY796" i="65"/>
  <c r="AX796" i="65"/>
  <c r="AW796" i="65"/>
  <c r="AV796" i="65"/>
  <c r="AU796" i="65"/>
  <c r="AR796" i="65"/>
  <c r="AQ796" i="65"/>
  <c r="AP796" i="65"/>
  <c r="AO796" i="65"/>
  <c r="AN796" i="65"/>
  <c r="AM796" i="65"/>
  <c r="AL796" i="65"/>
  <c r="AK796" i="65"/>
  <c r="AJ796" i="65"/>
  <c r="AI796" i="65"/>
  <c r="AH796" i="65"/>
  <c r="AG796" i="65"/>
  <c r="AF796" i="65"/>
  <c r="AC796" i="65"/>
  <c r="AB796" i="65"/>
  <c r="AA796" i="65"/>
  <c r="Z796" i="65"/>
  <c r="Y796" i="65"/>
  <c r="X796" i="65"/>
  <c r="W796" i="65"/>
  <c r="V796" i="65"/>
  <c r="U796" i="65"/>
  <c r="T796" i="65"/>
  <c r="S796" i="65"/>
  <c r="R796" i="65"/>
  <c r="Q796" i="65"/>
  <c r="N796" i="65"/>
  <c r="M796" i="65"/>
  <c r="L796" i="65"/>
  <c r="K796" i="65"/>
  <c r="J796" i="65"/>
  <c r="I796" i="65"/>
  <c r="H796" i="65"/>
  <c r="G796" i="65"/>
  <c r="F796" i="65"/>
  <c r="E796" i="65"/>
  <c r="D796" i="65"/>
  <c r="C796" i="65"/>
  <c r="B796" i="65"/>
  <c r="BV795" i="65"/>
  <c r="BU795" i="65"/>
  <c r="BT795" i="65"/>
  <c r="BS795" i="65"/>
  <c r="BR795" i="65"/>
  <c r="BQ795" i="65"/>
  <c r="BP795" i="65"/>
  <c r="BO795" i="65"/>
  <c r="BN795" i="65"/>
  <c r="BM795" i="65"/>
  <c r="BL795" i="65"/>
  <c r="BK795" i="65"/>
  <c r="BJ795" i="65"/>
  <c r="BG795" i="65"/>
  <c r="BF795" i="65"/>
  <c r="BE795" i="65"/>
  <c r="BD795" i="65"/>
  <c r="BC795" i="65"/>
  <c r="BB795" i="65"/>
  <c r="BA795" i="65"/>
  <c r="AZ795" i="65"/>
  <c r="AY795" i="65"/>
  <c r="AX795" i="65"/>
  <c r="AW795" i="65"/>
  <c r="AV795" i="65"/>
  <c r="AU795" i="65"/>
  <c r="AR795" i="65"/>
  <c r="AQ795" i="65"/>
  <c r="AP795" i="65"/>
  <c r="AO795" i="65"/>
  <c r="AN795" i="65"/>
  <c r="AM795" i="65"/>
  <c r="AL795" i="65"/>
  <c r="AK795" i="65"/>
  <c r="AJ795" i="65"/>
  <c r="AI795" i="65"/>
  <c r="AH795" i="65"/>
  <c r="AG795" i="65"/>
  <c r="AF795" i="65"/>
  <c r="AC795" i="65"/>
  <c r="AB795" i="65"/>
  <c r="AA795" i="65"/>
  <c r="Z795" i="65"/>
  <c r="Y795" i="65"/>
  <c r="X795" i="65"/>
  <c r="W795" i="65"/>
  <c r="V795" i="65"/>
  <c r="U795" i="65"/>
  <c r="T795" i="65"/>
  <c r="S795" i="65"/>
  <c r="R795" i="65"/>
  <c r="Q795" i="65"/>
  <c r="N795" i="65"/>
  <c r="M795" i="65"/>
  <c r="L795" i="65"/>
  <c r="K795" i="65"/>
  <c r="J795" i="65"/>
  <c r="I795" i="65"/>
  <c r="H795" i="65"/>
  <c r="G795" i="65"/>
  <c r="F795" i="65"/>
  <c r="E795" i="65"/>
  <c r="D795" i="65"/>
  <c r="C795" i="65"/>
  <c r="B795" i="65"/>
  <c r="BV794" i="65"/>
  <c r="BU794" i="65"/>
  <c r="BT794" i="65"/>
  <c r="BS794" i="65"/>
  <c r="BR794" i="65"/>
  <c r="BQ794" i="65"/>
  <c r="BP794" i="65"/>
  <c r="BO794" i="65"/>
  <c r="BN794" i="65"/>
  <c r="BM794" i="65"/>
  <c r="BL794" i="65"/>
  <c r="BK794" i="65"/>
  <c r="BJ794" i="65"/>
  <c r="BG794" i="65"/>
  <c r="BF794" i="65"/>
  <c r="BE794" i="65"/>
  <c r="BD794" i="65"/>
  <c r="BC794" i="65"/>
  <c r="BB794" i="65"/>
  <c r="BA794" i="65"/>
  <c r="AZ794" i="65"/>
  <c r="AY794" i="65"/>
  <c r="AX794" i="65"/>
  <c r="AW794" i="65"/>
  <c r="AV794" i="65"/>
  <c r="AU794" i="65"/>
  <c r="AR794" i="65"/>
  <c r="AQ794" i="65"/>
  <c r="AP794" i="65"/>
  <c r="AO794" i="65"/>
  <c r="AN794" i="65"/>
  <c r="AM794" i="65"/>
  <c r="AL794" i="65"/>
  <c r="AK794" i="65"/>
  <c r="AJ794" i="65"/>
  <c r="AI794" i="65"/>
  <c r="AH794" i="65"/>
  <c r="AG794" i="65"/>
  <c r="AF794" i="65"/>
  <c r="AC794" i="65"/>
  <c r="AB794" i="65"/>
  <c r="AA794" i="65"/>
  <c r="Z794" i="65"/>
  <c r="Y794" i="65"/>
  <c r="X794" i="65"/>
  <c r="W794" i="65"/>
  <c r="V794" i="65"/>
  <c r="U794" i="65"/>
  <c r="T794" i="65"/>
  <c r="S794" i="65"/>
  <c r="R794" i="65"/>
  <c r="Q794" i="65"/>
  <c r="N794" i="65"/>
  <c r="M794" i="65"/>
  <c r="L794" i="65"/>
  <c r="K794" i="65"/>
  <c r="J794" i="65"/>
  <c r="I794" i="65"/>
  <c r="H794" i="65"/>
  <c r="G794" i="65"/>
  <c r="F794" i="65"/>
  <c r="E794" i="65"/>
  <c r="D794" i="65"/>
  <c r="C794" i="65"/>
  <c r="B794" i="65"/>
  <c r="BV792" i="65"/>
  <c r="BU792" i="65"/>
  <c r="BT792" i="65"/>
  <c r="BS792" i="65"/>
  <c r="BR792" i="65"/>
  <c r="BQ792" i="65"/>
  <c r="BP792" i="65"/>
  <c r="BO792" i="65"/>
  <c r="BN792" i="65"/>
  <c r="BM792" i="65"/>
  <c r="BL792" i="65"/>
  <c r="BK792" i="65"/>
  <c r="BJ792" i="65"/>
  <c r="BG792" i="65"/>
  <c r="BF792" i="65"/>
  <c r="BE792" i="65"/>
  <c r="BD792" i="65"/>
  <c r="BC792" i="65"/>
  <c r="BB792" i="65"/>
  <c r="BA792" i="65"/>
  <c r="AZ792" i="65"/>
  <c r="AY792" i="65"/>
  <c r="AX792" i="65"/>
  <c r="AW792" i="65"/>
  <c r="AV792" i="65"/>
  <c r="AU792" i="65"/>
  <c r="AR792" i="65"/>
  <c r="AQ792" i="65"/>
  <c r="AP792" i="65"/>
  <c r="AO792" i="65"/>
  <c r="AN792" i="65"/>
  <c r="AM792" i="65"/>
  <c r="AL792" i="65"/>
  <c r="AK792" i="65"/>
  <c r="AJ792" i="65"/>
  <c r="AI792" i="65"/>
  <c r="AH792" i="65"/>
  <c r="AG792" i="65"/>
  <c r="AF792" i="65"/>
  <c r="AC792" i="65"/>
  <c r="AB792" i="65"/>
  <c r="AA792" i="65"/>
  <c r="Z792" i="65"/>
  <c r="Y792" i="65"/>
  <c r="X792" i="65"/>
  <c r="W792" i="65"/>
  <c r="V792" i="65"/>
  <c r="U792" i="65"/>
  <c r="T792" i="65"/>
  <c r="S792" i="65"/>
  <c r="R792" i="65"/>
  <c r="Q792" i="65"/>
  <c r="N792" i="65"/>
  <c r="M792" i="65"/>
  <c r="L792" i="65"/>
  <c r="K792" i="65"/>
  <c r="J792" i="65"/>
  <c r="I792" i="65"/>
  <c r="H792" i="65"/>
  <c r="G792" i="65"/>
  <c r="F792" i="65"/>
  <c r="E792" i="65"/>
  <c r="D792" i="65"/>
  <c r="C792" i="65"/>
  <c r="B792" i="65"/>
  <c r="BV791" i="65"/>
  <c r="BU791" i="65"/>
  <c r="BT791" i="65"/>
  <c r="BS791" i="65"/>
  <c r="BR791" i="65"/>
  <c r="BQ791" i="65"/>
  <c r="BP791" i="65"/>
  <c r="BO791" i="65"/>
  <c r="BN791" i="65"/>
  <c r="BM791" i="65"/>
  <c r="BL791" i="65"/>
  <c r="BK791" i="65"/>
  <c r="BJ791" i="65"/>
  <c r="BG791" i="65"/>
  <c r="BF791" i="65"/>
  <c r="BE791" i="65"/>
  <c r="BD791" i="65"/>
  <c r="BC791" i="65"/>
  <c r="BB791" i="65"/>
  <c r="BA791" i="65"/>
  <c r="AZ791" i="65"/>
  <c r="AY791" i="65"/>
  <c r="AX791" i="65"/>
  <c r="AW791" i="65"/>
  <c r="AV791" i="65"/>
  <c r="AU791" i="65"/>
  <c r="AR791" i="65"/>
  <c r="AQ791" i="65"/>
  <c r="AP791" i="65"/>
  <c r="AO791" i="65"/>
  <c r="AN791" i="65"/>
  <c r="AM791" i="65"/>
  <c r="AL791" i="65"/>
  <c r="AK791" i="65"/>
  <c r="AJ791" i="65"/>
  <c r="AI791" i="65"/>
  <c r="AH791" i="65"/>
  <c r="AG791" i="65"/>
  <c r="AF791" i="65"/>
  <c r="AC791" i="65"/>
  <c r="AB791" i="65"/>
  <c r="AA791" i="65"/>
  <c r="Z791" i="65"/>
  <c r="Y791" i="65"/>
  <c r="X791" i="65"/>
  <c r="W791" i="65"/>
  <c r="V791" i="65"/>
  <c r="U791" i="65"/>
  <c r="T791" i="65"/>
  <c r="S791" i="65"/>
  <c r="R791" i="65"/>
  <c r="Q791" i="65"/>
  <c r="N791" i="65"/>
  <c r="M791" i="65"/>
  <c r="L791" i="65"/>
  <c r="K791" i="65"/>
  <c r="J791" i="65"/>
  <c r="I791" i="65"/>
  <c r="H791" i="65"/>
  <c r="G791" i="65"/>
  <c r="F791" i="65"/>
  <c r="E791" i="65"/>
  <c r="D791" i="65"/>
  <c r="C791" i="65"/>
  <c r="B791" i="65"/>
  <c r="BV790" i="65"/>
  <c r="BU790" i="65"/>
  <c r="BT790" i="65"/>
  <c r="BS790" i="65"/>
  <c r="BR790" i="65"/>
  <c r="BQ790" i="65"/>
  <c r="BP790" i="65"/>
  <c r="BO790" i="65"/>
  <c r="BN790" i="65"/>
  <c r="BM790" i="65"/>
  <c r="BL790" i="65"/>
  <c r="BK790" i="65"/>
  <c r="BJ790" i="65"/>
  <c r="BG790" i="65"/>
  <c r="BF790" i="65"/>
  <c r="BE790" i="65"/>
  <c r="BD790" i="65"/>
  <c r="BC790" i="65"/>
  <c r="BB790" i="65"/>
  <c r="BA790" i="65"/>
  <c r="AZ790" i="65"/>
  <c r="AY790" i="65"/>
  <c r="AX790" i="65"/>
  <c r="AW790" i="65"/>
  <c r="AV790" i="65"/>
  <c r="AU790" i="65"/>
  <c r="AR790" i="65"/>
  <c r="AQ790" i="65"/>
  <c r="AP790" i="65"/>
  <c r="AO790" i="65"/>
  <c r="AN790" i="65"/>
  <c r="AM790" i="65"/>
  <c r="AL790" i="65"/>
  <c r="AK790" i="65"/>
  <c r="AJ790" i="65"/>
  <c r="AI790" i="65"/>
  <c r="AH790" i="65"/>
  <c r="AG790" i="65"/>
  <c r="AF790" i="65"/>
  <c r="AC790" i="65"/>
  <c r="AB790" i="65"/>
  <c r="AA790" i="65"/>
  <c r="Z790" i="65"/>
  <c r="Y790" i="65"/>
  <c r="X790" i="65"/>
  <c r="W790" i="65"/>
  <c r="V790" i="65"/>
  <c r="U790" i="65"/>
  <c r="T790" i="65"/>
  <c r="S790" i="65"/>
  <c r="R790" i="65"/>
  <c r="Q790" i="65"/>
  <c r="N790" i="65"/>
  <c r="M790" i="65"/>
  <c r="L790" i="65"/>
  <c r="K790" i="65"/>
  <c r="J790" i="65"/>
  <c r="I790" i="65"/>
  <c r="H790" i="65"/>
  <c r="G790" i="65"/>
  <c r="F790" i="65"/>
  <c r="E790" i="65"/>
  <c r="D790" i="65"/>
  <c r="C790" i="65"/>
  <c r="B790" i="65"/>
  <c r="BV789" i="65"/>
  <c r="BU789" i="65"/>
  <c r="BT789" i="65"/>
  <c r="BS789" i="65"/>
  <c r="BR789" i="65"/>
  <c r="BQ789" i="65"/>
  <c r="BP789" i="65"/>
  <c r="BO789" i="65"/>
  <c r="BN789" i="65"/>
  <c r="BM789" i="65"/>
  <c r="BL789" i="65"/>
  <c r="BK789" i="65"/>
  <c r="BJ789" i="65"/>
  <c r="BG789" i="65"/>
  <c r="BF789" i="65"/>
  <c r="BE789" i="65"/>
  <c r="BD789" i="65"/>
  <c r="BC789" i="65"/>
  <c r="BB789" i="65"/>
  <c r="BA789" i="65"/>
  <c r="AZ789" i="65"/>
  <c r="AY789" i="65"/>
  <c r="AX789" i="65"/>
  <c r="AW789" i="65"/>
  <c r="AV789" i="65"/>
  <c r="AU789" i="65"/>
  <c r="AR789" i="65"/>
  <c r="AQ789" i="65"/>
  <c r="AP789" i="65"/>
  <c r="AO789" i="65"/>
  <c r="AN789" i="65"/>
  <c r="AM789" i="65"/>
  <c r="AL789" i="65"/>
  <c r="AK789" i="65"/>
  <c r="AJ789" i="65"/>
  <c r="AI789" i="65"/>
  <c r="AH789" i="65"/>
  <c r="AG789" i="65"/>
  <c r="AF789" i="65"/>
  <c r="AC789" i="65"/>
  <c r="AB789" i="65"/>
  <c r="AA789" i="65"/>
  <c r="Z789" i="65"/>
  <c r="Y789" i="65"/>
  <c r="X789" i="65"/>
  <c r="W789" i="65"/>
  <c r="V789" i="65"/>
  <c r="U789" i="65"/>
  <c r="T789" i="65"/>
  <c r="S789" i="65"/>
  <c r="R789" i="65"/>
  <c r="Q789" i="65"/>
  <c r="N789" i="65"/>
  <c r="M789" i="65"/>
  <c r="L789" i="65"/>
  <c r="K789" i="65"/>
  <c r="J789" i="65"/>
  <c r="I789" i="65"/>
  <c r="H789" i="65"/>
  <c r="G789" i="65"/>
  <c r="F789" i="65"/>
  <c r="E789" i="65"/>
  <c r="D789" i="65"/>
  <c r="C789" i="65"/>
  <c r="B789" i="65"/>
  <c r="BV787" i="65"/>
  <c r="BU787" i="65"/>
  <c r="BT787" i="65"/>
  <c r="BS787" i="65"/>
  <c r="BR787" i="65"/>
  <c r="BQ787" i="65"/>
  <c r="BP787" i="65"/>
  <c r="BO787" i="65"/>
  <c r="BN787" i="65"/>
  <c r="BM787" i="65"/>
  <c r="BL787" i="65"/>
  <c r="BK787" i="65"/>
  <c r="BJ787" i="65"/>
  <c r="BG787" i="65"/>
  <c r="BF787" i="65"/>
  <c r="BE787" i="65"/>
  <c r="BD787" i="65"/>
  <c r="BC787" i="65"/>
  <c r="BB787" i="65"/>
  <c r="BA787" i="65"/>
  <c r="AZ787" i="65"/>
  <c r="AY787" i="65"/>
  <c r="AX787" i="65"/>
  <c r="AW787" i="65"/>
  <c r="AV787" i="65"/>
  <c r="AU787" i="65"/>
  <c r="AR787" i="65"/>
  <c r="AQ787" i="65"/>
  <c r="AP787" i="65"/>
  <c r="AO787" i="65"/>
  <c r="AN787" i="65"/>
  <c r="AM787" i="65"/>
  <c r="AL787" i="65"/>
  <c r="AK787" i="65"/>
  <c r="AJ787" i="65"/>
  <c r="AI787" i="65"/>
  <c r="AH787" i="65"/>
  <c r="AG787" i="65"/>
  <c r="AF787" i="65"/>
  <c r="AC787" i="65"/>
  <c r="AB787" i="65"/>
  <c r="AA787" i="65"/>
  <c r="Z787" i="65"/>
  <c r="Y787" i="65"/>
  <c r="X787" i="65"/>
  <c r="W787" i="65"/>
  <c r="V787" i="65"/>
  <c r="U787" i="65"/>
  <c r="T787" i="65"/>
  <c r="S787" i="65"/>
  <c r="R787" i="65"/>
  <c r="Q787" i="65"/>
  <c r="N787" i="65"/>
  <c r="M787" i="65"/>
  <c r="L787" i="65"/>
  <c r="K787" i="65"/>
  <c r="J787" i="65"/>
  <c r="I787" i="65"/>
  <c r="H787" i="65"/>
  <c r="G787" i="65"/>
  <c r="F787" i="65"/>
  <c r="E787" i="65"/>
  <c r="D787" i="65"/>
  <c r="C787" i="65"/>
  <c r="B787" i="65"/>
  <c r="BV786" i="65"/>
  <c r="BU786" i="65"/>
  <c r="BT786" i="65"/>
  <c r="BS786" i="65"/>
  <c r="BR786" i="65"/>
  <c r="BQ786" i="65"/>
  <c r="BP786" i="65"/>
  <c r="BO786" i="65"/>
  <c r="BN786" i="65"/>
  <c r="BM786" i="65"/>
  <c r="BL786" i="65"/>
  <c r="BK786" i="65"/>
  <c r="BJ786" i="65"/>
  <c r="BG786" i="65"/>
  <c r="BF786" i="65"/>
  <c r="BE786" i="65"/>
  <c r="BD786" i="65"/>
  <c r="BC786" i="65"/>
  <c r="BB786" i="65"/>
  <c r="BA786" i="65"/>
  <c r="AZ786" i="65"/>
  <c r="AY786" i="65"/>
  <c r="AX786" i="65"/>
  <c r="AW786" i="65"/>
  <c r="AV786" i="65"/>
  <c r="AU786" i="65"/>
  <c r="AR786" i="65"/>
  <c r="AQ786" i="65"/>
  <c r="AP786" i="65"/>
  <c r="AO786" i="65"/>
  <c r="AN786" i="65"/>
  <c r="AM786" i="65"/>
  <c r="AL786" i="65"/>
  <c r="AK786" i="65"/>
  <c r="AJ786" i="65"/>
  <c r="AI786" i="65"/>
  <c r="AH786" i="65"/>
  <c r="AG786" i="65"/>
  <c r="AF786" i="65"/>
  <c r="AC786" i="65"/>
  <c r="AB786" i="65"/>
  <c r="AA786" i="65"/>
  <c r="Z786" i="65"/>
  <c r="Y786" i="65"/>
  <c r="X786" i="65"/>
  <c r="W786" i="65"/>
  <c r="V786" i="65"/>
  <c r="U786" i="65"/>
  <c r="T786" i="65"/>
  <c r="S786" i="65"/>
  <c r="R786" i="65"/>
  <c r="Q786" i="65"/>
  <c r="N786" i="65"/>
  <c r="M786" i="65"/>
  <c r="L786" i="65"/>
  <c r="K786" i="65"/>
  <c r="J786" i="65"/>
  <c r="I786" i="65"/>
  <c r="H786" i="65"/>
  <c r="G786" i="65"/>
  <c r="F786" i="65"/>
  <c r="E786" i="65"/>
  <c r="D786" i="65"/>
  <c r="C786" i="65"/>
  <c r="B786" i="65"/>
  <c r="BV785" i="65"/>
  <c r="BU785" i="65"/>
  <c r="BT785" i="65"/>
  <c r="BS785" i="65"/>
  <c r="BR785" i="65"/>
  <c r="BQ785" i="65"/>
  <c r="BP785" i="65"/>
  <c r="BO785" i="65"/>
  <c r="BN785" i="65"/>
  <c r="BM785" i="65"/>
  <c r="BL785" i="65"/>
  <c r="BK785" i="65"/>
  <c r="BJ785" i="65"/>
  <c r="BG785" i="65"/>
  <c r="BF785" i="65"/>
  <c r="BE785" i="65"/>
  <c r="BD785" i="65"/>
  <c r="BC785" i="65"/>
  <c r="BB785" i="65"/>
  <c r="BA785" i="65"/>
  <c r="AZ785" i="65"/>
  <c r="AY785" i="65"/>
  <c r="AX785" i="65"/>
  <c r="AW785" i="65"/>
  <c r="AV785" i="65"/>
  <c r="AU785" i="65"/>
  <c r="AR785" i="65"/>
  <c r="AQ785" i="65"/>
  <c r="AP785" i="65"/>
  <c r="AO785" i="65"/>
  <c r="AN785" i="65"/>
  <c r="AM785" i="65"/>
  <c r="AL785" i="65"/>
  <c r="AK785" i="65"/>
  <c r="AJ785" i="65"/>
  <c r="AI785" i="65"/>
  <c r="AH785" i="65"/>
  <c r="AG785" i="65"/>
  <c r="AF785" i="65"/>
  <c r="AC785" i="65"/>
  <c r="AB785" i="65"/>
  <c r="AA785" i="65"/>
  <c r="Z785" i="65"/>
  <c r="Y785" i="65"/>
  <c r="X785" i="65"/>
  <c r="W785" i="65"/>
  <c r="V785" i="65"/>
  <c r="U785" i="65"/>
  <c r="T785" i="65"/>
  <c r="S785" i="65"/>
  <c r="R785" i="65"/>
  <c r="Q785" i="65"/>
  <c r="N785" i="65"/>
  <c r="M785" i="65"/>
  <c r="L785" i="65"/>
  <c r="K785" i="65"/>
  <c r="J785" i="65"/>
  <c r="I785" i="65"/>
  <c r="H785" i="65"/>
  <c r="G785" i="65"/>
  <c r="F785" i="65"/>
  <c r="E785" i="65"/>
  <c r="D785" i="65"/>
  <c r="C785" i="65"/>
  <c r="B785" i="65"/>
  <c r="BV784" i="65"/>
  <c r="BU784" i="65"/>
  <c r="BT784" i="65"/>
  <c r="BS784" i="65"/>
  <c r="BR784" i="65"/>
  <c r="BQ784" i="65"/>
  <c r="BP784" i="65"/>
  <c r="BO784" i="65"/>
  <c r="BN784" i="65"/>
  <c r="BM784" i="65"/>
  <c r="BL784" i="65"/>
  <c r="BK784" i="65"/>
  <c r="BJ784" i="65"/>
  <c r="BG784" i="65"/>
  <c r="BF784" i="65"/>
  <c r="BE784" i="65"/>
  <c r="BD784" i="65"/>
  <c r="BC784" i="65"/>
  <c r="BB784" i="65"/>
  <c r="BA784" i="65"/>
  <c r="AZ784" i="65"/>
  <c r="AY784" i="65"/>
  <c r="AX784" i="65"/>
  <c r="AW784" i="65"/>
  <c r="AV784" i="65"/>
  <c r="AU784" i="65"/>
  <c r="AR784" i="65"/>
  <c r="AQ784" i="65"/>
  <c r="AP784" i="65"/>
  <c r="AO784" i="65"/>
  <c r="AN784" i="65"/>
  <c r="AM784" i="65"/>
  <c r="AL784" i="65"/>
  <c r="AK784" i="65"/>
  <c r="AJ784" i="65"/>
  <c r="AI784" i="65"/>
  <c r="AH784" i="65"/>
  <c r="AG784" i="65"/>
  <c r="AF784" i="65"/>
  <c r="AC784" i="65"/>
  <c r="AB784" i="65"/>
  <c r="AA784" i="65"/>
  <c r="Z784" i="65"/>
  <c r="Y784" i="65"/>
  <c r="X784" i="65"/>
  <c r="W784" i="65"/>
  <c r="V784" i="65"/>
  <c r="U784" i="65"/>
  <c r="T784" i="65"/>
  <c r="S784" i="65"/>
  <c r="R784" i="65"/>
  <c r="Q784" i="65"/>
  <c r="N784" i="65"/>
  <c r="M784" i="65"/>
  <c r="L784" i="65"/>
  <c r="K784" i="65"/>
  <c r="J784" i="65"/>
  <c r="I784" i="65"/>
  <c r="H784" i="65"/>
  <c r="G784" i="65"/>
  <c r="F784" i="65"/>
  <c r="E784" i="65"/>
  <c r="D784" i="65"/>
  <c r="C784" i="65"/>
  <c r="B784" i="65"/>
  <c r="BV782" i="65"/>
  <c r="BU782" i="65"/>
  <c r="BT782" i="65"/>
  <c r="BS782" i="65"/>
  <c r="BR782" i="65"/>
  <c r="BQ782" i="65"/>
  <c r="BP782" i="65"/>
  <c r="BO782" i="65"/>
  <c r="BN782" i="65"/>
  <c r="BM782" i="65"/>
  <c r="BL782" i="65"/>
  <c r="BK782" i="65"/>
  <c r="BJ782" i="65"/>
  <c r="BG782" i="65"/>
  <c r="BF782" i="65"/>
  <c r="BE782" i="65"/>
  <c r="BD782" i="65"/>
  <c r="BC782" i="65"/>
  <c r="BB782" i="65"/>
  <c r="BA782" i="65"/>
  <c r="AZ782" i="65"/>
  <c r="AY782" i="65"/>
  <c r="AX782" i="65"/>
  <c r="AW782" i="65"/>
  <c r="AV782" i="65"/>
  <c r="AU782" i="65"/>
  <c r="AR782" i="65"/>
  <c r="AQ782" i="65"/>
  <c r="AP782" i="65"/>
  <c r="AO782" i="65"/>
  <c r="AN782" i="65"/>
  <c r="AM782" i="65"/>
  <c r="AL782" i="65"/>
  <c r="AK782" i="65"/>
  <c r="AJ782" i="65"/>
  <c r="AI782" i="65"/>
  <c r="AH782" i="65"/>
  <c r="AG782" i="65"/>
  <c r="AF782" i="65"/>
  <c r="AC782" i="65"/>
  <c r="AB782" i="65"/>
  <c r="AA782" i="65"/>
  <c r="Z782" i="65"/>
  <c r="Y782" i="65"/>
  <c r="X782" i="65"/>
  <c r="W782" i="65"/>
  <c r="V782" i="65"/>
  <c r="U782" i="65"/>
  <c r="T782" i="65"/>
  <c r="S782" i="65"/>
  <c r="R782" i="65"/>
  <c r="Q782" i="65"/>
  <c r="N782" i="65"/>
  <c r="M782" i="65"/>
  <c r="L782" i="65"/>
  <c r="K782" i="65"/>
  <c r="J782" i="65"/>
  <c r="I782" i="65"/>
  <c r="H782" i="65"/>
  <c r="G782" i="65"/>
  <c r="F782" i="65"/>
  <c r="E782" i="65"/>
  <c r="D782" i="65"/>
  <c r="C782" i="65"/>
  <c r="B782" i="65"/>
  <c r="BV781" i="65"/>
  <c r="BU781" i="65"/>
  <c r="BT781" i="65"/>
  <c r="BS781" i="65"/>
  <c r="BR781" i="65"/>
  <c r="BQ781" i="65"/>
  <c r="BP781" i="65"/>
  <c r="BO781" i="65"/>
  <c r="BN781" i="65"/>
  <c r="BM781" i="65"/>
  <c r="BL781" i="65"/>
  <c r="BK781" i="65"/>
  <c r="BJ781" i="65"/>
  <c r="BG781" i="65"/>
  <c r="BF781" i="65"/>
  <c r="BE781" i="65"/>
  <c r="BD781" i="65"/>
  <c r="BC781" i="65"/>
  <c r="BB781" i="65"/>
  <c r="BA781" i="65"/>
  <c r="AZ781" i="65"/>
  <c r="AY781" i="65"/>
  <c r="AX781" i="65"/>
  <c r="AW781" i="65"/>
  <c r="AV781" i="65"/>
  <c r="AU781" i="65"/>
  <c r="AR781" i="65"/>
  <c r="AQ781" i="65"/>
  <c r="AP781" i="65"/>
  <c r="AO781" i="65"/>
  <c r="AN781" i="65"/>
  <c r="AM781" i="65"/>
  <c r="AL781" i="65"/>
  <c r="AK781" i="65"/>
  <c r="AJ781" i="65"/>
  <c r="AI781" i="65"/>
  <c r="AH781" i="65"/>
  <c r="AG781" i="65"/>
  <c r="AF781" i="65"/>
  <c r="AC781" i="65"/>
  <c r="AB781" i="65"/>
  <c r="AA781" i="65"/>
  <c r="Z781" i="65"/>
  <c r="Y781" i="65"/>
  <c r="X781" i="65"/>
  <c r="W781" i="65"/>
  <c r="V781" i="65"/>
  <c r="U781" i="65"/>
  <c r="T781" i="65"/>
  <c r="S781" i="65"/>
  <c r="R781" i="65"/>
  <c r="Q781" i="65"/>
  <c r="N781" i="65"/>
  <c r="M781" i="65"/>
  <c r="L781" i="65"/>
  <c r="K781" i="65"/>
  <c r="J781" i="65"/>
  <c r="I781" i="65"/>
  <c r="H781" i="65"/>
  <c r="G781" i="65"/>
  <c r="F781" i="65"/>
  <c r="E781" i="65"/>
  <c r="D781" i="65"/>
  <c r="C781" i="65"/>
  <c r="B781" i="65"/>
  <c r="BV780" i="65"/>
  <c r="BU780" i="65"/>
  <c r="BT780" i="65"/>
  <c r="BS780" i="65"/>
  <c r="BR780" i="65"/>
  <c r="BQ780" i="65"/>
  <c r="BP780" i="65"/>
  <c r="BO780" i="65"/>
  <c r="BN780" i="65"/>
  <c r="BM780" i="65"/>
  <c r="BL780" i="65"/>
  <c r="BK780" i="65"/>
  <c r="BJ780" i="65"/>
  <c r="BG780" i="65"/>
  <c r="BF780" i="65"/>
  <c r="BE780" i="65"/>
  <c r="BD780" i="65"/>
  <c r="BC780" i="65"/>
  <c r="BB780" i="65"/>
  <c r="BA780" i="65"/>
  <c r="AZ780" i="65"/>
  <c r="AY780" i="65"/>
  <c r="AX780" i="65"/>
  <c r="AW780" i="65"/>
  <c r="AV780" i="65"/>
  <c r="AU780" i="65"/>
  <c r="AR780" i="65"/>
  <c r="AQ780" i="65"/>
  <c r="AP780" i="65"/>
  <c r="AO780" i="65"/>
  <c r="AN780" i="65"/>
  <c r="AM780" i="65"/>
  <c r="AL780" i="65"/>
  <c r="AK780" i="65"/>
  <c r="AJ780" i="65"/>
  <c r="AI780" i="65"/>
  <c r="AH780" i="65"/>
  <c r="AG780" i="65"/>
  <c r="AF780" i="65"/>
  <c r="AC780" i="65"/>
  <c r="AB780" i="65"/>
  <c r="AA780" i="65"/>
  <c r="Z780" i="65"/>
  <c r="Y780" i="65"/>
  <c r="X780" i="65"/>
  <c r="W780" i="65"/>
  <c r="V780" i="65"/>
  <c r="U780" i="65"/>
  <c r="T780" i="65"/>
  <c r="S780" i="65"/>
  <c r="R780" i="65"/>
  <c r="Q780" i="65"/>
  <c r="N780" i="65"/>
  <c r="M780" i="65"/>
  <c r="L780" i="65"/>
  <c r="K780" i="65"/>
  <c r="J780" i="65"/>
  <c r="I780" i="65"/>
  <c r="H780" i="65"/>
  <c r="G780" i="65"/>
  <c r="F780" i="65"/>
  <c r="E780" i="65"/>
  <c r="D780" i="65"/>
  <c r="C780" i="65"/>
  <c r="B780" i="65"/>
  <c r="BV779" i="65"/>
  <c r="BU779" i="65"/>
  <c r="BT779" i="65"/>
  <c r="BS779" i="65"/>
  <c r="BR779" i="65"/>
  <c r="BQ779" i="65"/>
  <c r="BP779" i="65"/>
  <c r="BO779" i="65"/>
  <c r="BN779" i="65"/>
  <c r="BM779" i="65"/>
  <c r="BL779" i="65"/>
  <c r="BK779" i="65"/>
  <c r="BJ779" i="65"/>
  <c r="BG779" i="65"/>
  <c r="BF779" i="65"/>
  <c r="BE779" i="65"/>
  <c r="BD779" i="65"/>
  <c r="BC779" i="65"/>
  <c r="BB779" i="65"/>
  <c r="BA779" i="65"/>
  <c r="AZ779" i="65"/>
  <c r="AY779" i="65"/>
  <c r="AX779" i="65"/>
  <c r="AW779" i="65"/>
  <c r="AV779" i="65"/>
  <c r="AU779" i="65"/>
  <c r="AR779" i="65"/>
  <c r="AQ779" i="65"/>
  <c r="AP779" i="65"/>
  <c r="AO779" i="65"/>
  <c r="AN779" i="65"/>
  <c r="AM779" i="65"/>
  <c r="AL779" i="65"/>
  <c r="AK779" i="65"/>
  <c r="AJ779" i="65"/>
  <c r="AI779" i="65"/>
  <c r="AH779" i="65"/>
  <c r="AG779" i="65"/>
  <c r="AF779" i="65"/>
  <c r="AC779" i="65"/>
  <c r="AB779" i="65"/>
  <c r="AA779" i="65"/>
  <c r="Z779" i="65"/>
  <c r="Y779" i="65"/>
  <c r="X779" i="65"/>
  <c r="W779" i="65"/>
  <c r="V779" i="65"/>
  <c r="U779" i="65"/>
  <c r="T779" i="65"/>
  <c r="S779" i="65"/>
  <c r="R779" i="65"/>
  <c r="Q779" i="65"/>
  <c r="N779" i="65"/>
  <c r="M779" i="65"/>
  <c r="L779" i="65"/>
  <c r="K779" i="65"/>
  <c r="J779" i="65"/>
  <c r="I779" i="65"/>
  <c r="H779" i="65"/>
  <c r="G779" i="65"/>
  <c r="F779" i="65"/>
  <c r="E779" i="65"/>
  <c r="D779" i="65"/>
  <c r="C779" i="65"/>
  <c r="B779" i="65"/>
  <c r="BV777" i="65"/>
  <c r="BU777" i="65"/>
  <c r="BT777" i="65"/>
  <c r="BS777" i="65"/>
  <c r="BR777" i="65"/>
  <c r="BQ777" i="65"/>
  <c r="BP777" i="65"/>
  <c r="BO777" i="65"/>
  <c r="BN777" i="65"/>
  <c r="BM777" i="65"/>
  <c r="BL777" i="65"/>
  <c r="BK777" i="65"/>
  <c r="BJ777" i="65"/>
  <c r="BG777" i="65"/>
  <c r="BF777" i="65"/>
  <c r="BE777" i="65"/>
  <c r="BD777" i="65"/>
  <c r="BC777" i="65"/>
  <c r="BB777" i="65"/>
  <c r="BA777" i="65"/>
  <c r="AZ777" i="65"/>
  <c r="AY777" i="65"/>
  <c r="AX777" i="65"/>
  <c r="AW777" i="65"/>
  <c r="AV777" i="65"/>
  <c r="AU777" i="65"/>
  <c r="AR777" i="65"/>
  <c r="AQ777" i="65"/>
  <c r="AP777" i="65"/>
  <c r="AO777" i="65"/>
  <c r="AN777" i="65"/>
  <c r="AM777" i="65"/>
  <c r="AL777" i="65"/>
  <c r="AK777" i="65"/>
  <c r="AJ777" i="65"/>
  <c r="AI777" i="65"/>
  <c r="AH777" i="65"/>
  <c r="AG777" i="65"/>
  <c r="AF777" i="65"/>
  <c r="AC777" i="65"/>
  <c r="AB777" i="65"/>
  <c r="AA777" i="65"/>
  <c r="Z777" i="65"/>
  <c r="Y777" i="65"/>
  <c r="X777" i="65"/>
  <c r="W777" i="65"/>
  <c r="V777" i="65"/>
  <c r="U777" i="65"/>
  <c r="T777" i="65"/>
  <c r="S777" i="65"/>
  <c r="R777" i="65"/>
  <c r="Q777" i="65"/>
  <c r="N777" i="65"/>
  <c r="M777" i="65"/>
  <c r="L777" i="65"/>
  <c r="K777" i="65"/>
  <c r="J777" i="65"/>
  <c r="I777" i="65"/>
  <c r="H777" i="65"/>
  <c r="G777" i="65"/>
  <c r="F777" i="65"/>
  <c r="E777" i="65"/>
  <c r="D777" i="65"/>
  <c r="C777" i="65"/>
  <c r="B777" i="65"/>
  <c r="BV776" i="65"/>
  <c r="BU776" i="65"/>
  <c r="BT776" i="65"/>
  <c r="BS776" i="65"/>
  <c r="BR776" i="65"/>
  <c r="BQ776" i="65"/>
  <c r="BP776" i="65"/>
  <c r="BO776" i="65"/>
  <c r="BN776" i="65"/>
  <c r="BM776" i="65"/>
  <c r="BL776" i="65"/>
  <c r="BK776" i="65"/>
  <c r="BJ776" i="65"/>
  <c r="BG776" i="65"/>
  <c r="BF776" i="65"/>
  <c r="BE776" i="65"/>
  <c r="BD776" i="65"/>
  <c r="BC776" i="65"/>
  <c r="BB776" i="65"/>
  <c r="BA776" i="65"/>
  <c r="AZ776" i="65"/>
  <c r="AY776" i="65"/>
  <c r="AX776" i="65"/>
  <c r="AW776" i="65"/>
  <c r="AV776" i="65"/>
  <c r="AU776" i="65"/>
  <c r="AR776" i="65"/>
  <c r="AQ776" i="65"/>
  <c r="AP776" i="65"/>
  <c r="AO776" i="65"/>
  <c r="AN776" i="65"/>
  <c r="AM776" i="65"/>
  <c r="AL776" i="65"/>
  <c r="AK776" i="65"/>
  <c r="AJ776" i="65"/>
  <c r="AI776" i="65"/>
  <c r="AH776" i="65"/>
  <c r="AG776" i="65"/>
  <c r="AF776" i="65"/>
  <c r="AC776" i="65"/>
  <c r="AB776" i="65"/>
  <c r="AA776" i="65"/>
  <c r="Z776" i="65"/>
  <c r="Y776" i="65"/>
  <c r="X776" i="65"/>
  <c r="W776" i="65"/>
  <c r="V776" i="65"/>
  <c r="U776" i="65"/>
  <c r="T776" i="65"/>
  <c r="S776" i="65"/>
  <c r="R776" i="65"/>
  <c r="Q776" i="65"/>
  <c r="N776" i="65"/>
  <c r="M776" i="65"/>
  <c r="L776" i="65"/>
  <c r="K776" i="65"/>
  <c r="J776" i="65"/>
  <c r="I776" i="65"/>
  <c r="H776" i="65"/>
  <c r="G776" i="65"/>
  <c r="F776" i="65"/>
  <c r="E776" i="65"/>
  <c r="D776" i="65"/>
  <c r="C776" i="65"/>
  <c r="B776" i="65"/>
  <c r="BV775" i="65"/>
  <c r="BU775" i="65"/>
  <c r="BT775" i="65"/>
  <c r="BS775" i="65"/>
  <c r="BR775" i="65"/>
  <c r="BQ775" i="65"/>
  <c r="BP775" i="65"/>
  <c r="BO775" i="65"/>
  <c r="BN775" i="65"/>
  <c r="BM775" i="65"/>
  <c r="BL775" i="65"/>
  <c r="BK775" i="65"/>
  <c r="BJ775" i="65"/>
  <c r="BG775" i="65"/>
  <c r="BF775" i="65"/>
  <c r="BE775" i="65"/>
  <c r="BD775" i="65"/>
  <c r="BC775" i="65"/>
  <c r="BB775" i="65"/>
  <c r="BA775" i="65"/>
  <c r="AZ775" i="65"/>
  <c r="AY775" i="65"/>
  <c r="AX775" i="65"/>
  <c r="AW775" i="65"/>
  <c r="AV775" i="65"/>
  <c r="AU775" i="65"/>
  <c r="AR775" i="65"/>
  <c r="AQ775" i="65"/>
  <c r="AP775" i="65"/>
  <c r="AO775" i="65"/>
  <c r="AN775" i="65"/>
  <c r="AM775" i="65"/>
  <c r="AL775" i="65"/>
  <c r="AK775" i="65"/>
  <c r="AJ775" i="65"/>
  <c r="AI775" i="65"/>
  <c r="AH775" i="65"/>
  <c r="AG775" i="65"/>
  <c r="AF775" i="65"/>
  <c r="AC775" i="65"/>
  <c r="AB775" i="65"/>
  <c r="AA775" i="65"/>
  <c r="Z775" i="65"/>
  <c r="Y775" i="65"/>
  <c r="X775" i="65"/>
  <c r="W775" i="65"/>
  <c r="V775" i="65"/>
  <c r="U775" i="65"/>
  <c r="T775" i="65"/>
  <c r="S775" i="65"/>
  <c r="R775" i="65"/>
  <c r="Q775" i="65"/>
  <c r="N775" i="65"/>
  <c r="M775" i="65"/>
  <c r="L775" i="65"/>
  <c r="K775" i="65"/>
  <c r="J775" i="65"/>
  <c r="I775" i="65"/>
  <c r="H775" i="65"/>
  <c r="G775" i="65"/>
  <c r="F775" i="65"/>
  <c r="E775" i="65"/>
  <c r="D775" i="65"/>
  <c r="C775" i="65"/>
  <c r="B775" i="65"/>
  <c r="BV774" i="65"/>
  <c r="BU774" i="65"/>
  <c r="BT774" i="65"/>
  <c r="BS774" i="65"/>
  <c r="BR774" i="65"/>
  <c r="BQ774" i="65"/>
  <c r="BP774" i="65"/>
  <c r="BO774" i="65"/>
  <c r="BN774" i="65"/>
  <c r="BM774" i="65"/>
  <c r="BL774" i="65"/>
  <c r="BK774" i="65"/>
  <c r="BJ774" i="65"/>
  <c r="BG774" i="65"/>
  <c r="BF774" i="65"/>
  <c r="BE774" i="65"/>
  <c r="BD774" i="65"/>
  <c r="BC774" i="65"/>
  <c r="BB774" i="65"/>
  <c r="BA774" i="65"/>
  <c r="AZ774" i="65"/>
  <c r="AY774" i="65"/>
  <c r="AX774" i="65"/>
  <c r="AW774" i="65"/>
  <c r="AV774" i="65"/>
  <c r="AU774" i="65"/>
  <c r="AR774" i="65"/>
  <c r="AQ774" i="65"/>
  <c r="AP774" i="65"/>
  <c r="AO774" i="65"/>
  <c r="AN774" i="65"/>
  <c r="AM774" i="65"/>
  <c r="AL774" i="65"/>
  <c r="AK774" i="65"/>
  <c r="AJ774" i="65"/>
  <c r="AI774" i="65"/>
  <c r="AH774" i="65"/>
  <c r="AG774" i="65"/>
  <c r="AF774" i="65"/>
  <c r="AC774" i="65"/>
  <c r="AB774" i="65"/>
  <c r="AA774" i="65"/>
  <c r="Z774" i="65"/>
  <c r="Y774" i="65"/>
  <c r="X774" i="65"/>
  <c r="W774" i="65"/>
  <c r="V774" i="65"/>
  <c r="U774" i="65"/>
  <c r="T774" i="65"/>
  <c r="S774" i="65"/>
  <c r="R774" i="65"/>
  <c r="Q774" i="65"/>
  <c r="N774" i="65"/>
  <c r="M774" i="65"/>
  <c r="L774" i="65"/>
  <c r="K774" i="65"/>
  <c r="J774" i="65"/>
  <c r="I774" i="65"/>
  <c r="H774" i="65"/>
  <c r="G774" i="65"/>
  <c r="F774" i="65"/>
  <c r="E774" i="65"/>
  <c r="D774" i="65"/>
  <c r="C774" i="65"/>
  <c r="B774" i="65"/>
  <c r="BV772" i="65"/>
  <c r="BU772" i="65"/>
  <c r="BT772" i="65"/>
  <c r="BS772" i="65"/>
  <c r="BR772" i="65"/>
  <c r="BQ772" i="65"/>
  <c r="BP772" i="65"/>
  <c r="BO772" i="65"/>
  <c r="BN772" i="65"/>
  <c r="BM772" i="65"/>
  <c r="BL772" i="65"/>
  <c r="BK772" i="65"/>
  <c r="BJ772" i="65"/>
  <c r="BG772" i="65"/>
  <c r="BF772" i="65"/>
  <c r="BE772" i="65"/>
  <c r="BD772" i="65"/>
  <c r="BC772" i="65"/>
  <c r="BB772" i="65"/>
  <c r="BA772" i="65"/>
  <c r="AZ772" i="65"/>
  <c r="AY772" i="65"/>
  <c r="AX772" i="65"/>
  <c r="AW772" i="65"/>
  <c r="AV772" i="65"/>
  <c r="AU772" i="65"/>
  <c r="AR772" i="65"/>
  <c r="AQ772" i="65"/>
  <c r="AP772" i="65"/>
  <c r="AO772" i="65"/>
  <c r="AN772" i="65"/>
  <c r="AM772" i="65"/>
  <c r="AL772" i="65"/>
  <c r="AK772" i="65"/>
  <c r="AJ772" i="65"/>
  <c r="AI772" i="65"/>
  <c r="AH772" i="65"/>
  <c r="AG772" i="65"/>
  <c r="AF772" i="65"/>
  <c r="AC772" i="65"/>
  <c r="AB772" i="65"/>
  <c r="AA772" i="65"/>
  <c r="Z772" i="65"/>
  <c r="Y772" i="65"/>
  <c r="X772" i="65"/>
  <c r="W772" i="65"/>
  <c r="V772" i="65"/>
  <c r="U772" i="65"/>
  <c r="T772" i="65"/>
  <c r="S772" i="65"/>
  <c r="R772" i="65"/>
  <c r="Q772" i="65"/>
  <c r="N772" i="65"/>
  <c r="M772" i="65"/>
  <c r="L772" i="65"/>
  <c r="K772" i="65"/>
  <c r="J772" i="65"/>
  <c r="I772" i="65"/>
  <c r="H772" i="65"/>
  <c r="G772" i="65"/>
  <c r="F772" i="65"/>
  <c r="E772" i="65"/>
  <c r="D772" i="65"/>
  <c r="C772" i="65"/>
  <c r="B772" i="65"/>
  <c r="BM771" i="65"/>
  <c r="AX771" i="65"/>
  <c r="AI771" i="65"/>
  <c r="T771" i="65"/>
  <c r="E771" i="65"/>
  <c r="BV765" i="65"/>
  <c r="BU765" i="65"/>
  <c r="BT765" i="65"/>
  <c r="BS765" i="65"/>
  <c r="BR765" i="65"/>
  <c r="BQ765" i="65"/>
  <c r="BP765" i="65"/>
  <c r="BO765" i="65"/>
  <c r="BN765" i="65"/>
  <c r="BM765" i="65"/>
  <c r="BL765" i="65"/>
  <c r="BK765" i="65"/>
  <c r="BJ765" i="65"/>
  <c r="BG765" i="65"/>
  <c r="BF765" i="65"/>
  <c r="BE765" i="65"/>
  <c r="BD765" i="65"/>
  <c r="BC765" i="65"/>
  <c r="BB765" i="65"/>
  <c r="BA765" i="65"/>
  <c r="AZ765" i="65"/>
  <c r="AY765" i="65"/>
  <c r="AX765" i="65"/>
  <c r="AW765" i="65"/>
  <c r="AV765" i="65"/>
  <c r="AU765" i="65"/>
  <c r="AR765" i="65"/>
  <c r="AQ765" i="65"/>
  <c r="AP765" i="65"/>
  <c r="AO765" i="65"/>
  <c r="AN765" i="65"/>
  <c r="AM765" i="65"/>
  <c r="AL765" i="65"/>
  <c r="AK765" i="65"/>
  <c r="AJ765" i="65"/>
  <c r="AI765" i="65"/>
  <c r="AH765" i="65"/>
  <c r="AG765" i="65"/>
  <c r="AF765" i="65"/>
  <c r="AC765" i="65"/>
  <c r="AB765" i="65"/>
  <c r="AA765" i="65"/>
  <c r="Z765" i="65"/>
  <c r="Y765" i="65"/>
  <c r="X765" i="65"/>
  <c r="W765" i="65"/>
  <c r="V765" i="65"/>
  <c r="U765" i="65"/>
  <c r="T765" i="65"/>
  <c r="S765" i="65"/>
  <c r="R765" i="65"/>
  <c r="Q765" i="65"/>
  <c r="N765" i="65"/>
  <c r="M765" i="65"/>
  <c r="L765" i="65"/>
  <c r="K765" i="65"/>
  <c r="J765" i="65"/>
  <c r="I765" i="65"/>
  <c r="H765" i="65"/>
  <c r="G765" i="65"/>
  <c r="F765" i="65"/>
  <c r="E765" i="65"/>
  <c r="D765" i="65"/>
  <c r="C765" i="65"/>
  <c r="B765" i="65"/>
  <c r="BV764" i="65"/>
  <c r="BU764" i="65"/>
  <c r="BT764" i="65"/>
  <c r="BS764" i="65"/>
  <c r="BR764" i="65"/>
  <c r="BQ764" i="65"/>
  <c r="BP764" i="65"/>
  <c r="BO764" i="65"/>
  <c r="BN764" i="65"/>
  <c r="BM764" i="65"/>
  <c r="BL764" i="65"/>
  <c r="BK764" i="65"/>
  <c r="BJ764" i="65"/>
  <c r="BG764" i="65"/>
  <c r="BF764" i="65"/>
  <c r="BE764" i="65"/>
  <c r="BD764" i="65"/>
  <c r="BC764" i="65"/>
  <c r="BB764" i="65"/>
  <c r="BA764" i="65"/>
  <c r="AZ764" i="65"/>
  <c r="AY764" i="65"/>
  <c r="AX764" i="65"/>
  <c r="AW764" i="65"/>
  <c r="AV764" i="65"/>
  <c r="AU764" i="65"/>
  <c r="BH764" i="65" s="1"/>
  <c r="AR764" i="65"/>
  <c r="AQ764" i="65"/>
  <c r="AP764" i="65"/>
  <c r="AO764" i="65"/>
  <c r="AN764" i="65"/>
  <c r="AM764" i="65"/>
  <c r="AL764" i="65"/>
  <c r="AK764" i="65"/>
  <c r="AJ764" i="65"/>
  <c r="AI764" i="65"/>
  <c r="AH764" i="65"/>
  <c r="AG764" i="65"/>
  <c r="AF764" i="65"/>
  <c r="AC764" i="65"/>
  <c r="AB764" i="65"/>
  <c r="AA764" i="65"/>
  <c r="Z764" i="65"/>
  <c r="Y764" i="65"/>
  <c r="X764" i="65"/>
  <c r="W764" i="65"/>
  <c r="V764" i="65"/>
  <c r="U764" i="65"/>
  <c r="T764" i="65"/>
  <c r="S764" i="65"/>
  <c r="R764" i="65"/>
  <c r="Q764" i="65"/>
  <c r="N764" i="65"/>
  <c r="M764" i="65"/>
  <c r="L764" i="65"/>
  <c r="K764" i="65"/>
  <c r="J764" i="65"/>
  <c r="I764" i="65"/>
  <c r="H764" i="65"/>
  <c r="G764" i="65"/>
  <c r="F764" i="65"/>
  <c r="E764" i="65"/>
  <c r="D764" i="65"/>
  <c r="C764" i="65"/>
  <c r="B764" i="65"/>
  <c r="BV763" i="65"/>
  <c r="BU763" i="65"/>
  <c r="BT763" i="65"/>
  <c r="BS763" i="65"/>
  <c r="BR763" i="65"/>
  <c r="BQ763" i="65"/>
  <c r="BP763" i="65"/>
  <c r="BO763" i="65"/>
  <c r="BN763" i="65"/>
  <c r="BM763" i="65"/>
  <c r="BL763" i="65"/>
  <c r="BK763" i="65"/>
  <c r="BJ763" i="65"/>
  <c r="BG763" i="65"/>
  <c r="BF763" i="65"/>
  <c r="BE763" i="65"/>
  <c r="BD763" i="65"/>
  <c r="BC763" i="65"/>
  <c r="BB763" i="65"/>
  <c r="BA763" i="65"/>
  <c r="AZ763" i="65"/>
  <c r="AY763" i="65"/>
  <c r="AX763" i="65"/>
  <c r="AW763" i="65"/>
  <c r="AV763" i="65"/>
  <c r="AU763" i="65"/>
  <c r="AR763" i="65"/>
  <c r="AQ763" i="65"/>
  <c r="AP763" i="65"/>
  <c r="AO763" i="65"/>
  <c r="AN763" i="65"/>
  <c r="AM763" i="65"/>
  <c r="AL763" i="65"/>
  <c r="AK763" i="65"/>
  <c r="AJ763" i="65"/>
  <c r="AI763" i="65"/>
  <c r="AH763" i="65"/>
  <c r="AG763" i="65"/>
  <c r="AF763" i="65"/>
  <c r="AS763" i="65" s="1"/>
  <c r="AC763" i="65"/>
  <c r="AB763" i="65"/>
  <c r="AA763" i="65"/>
  <c r="Z763" i="65"/>
  <c r="Y763" i="65"/>
  <c r="X763" i="65"/>
  <c r="W763" i="65"/>
  <c r="V763" i="65"/>
  <c r="U763" i="65"/>
  <c r="T763" i="65"/>
  <c r="S763" i="65"/>
  <c r="R763" i="65"/>
  <c r="Q763" i="65"/>
  <c r="N763" i="65"/>
  <c r="M763" i="65"/>
  <c r="L763" i="65"/>
  <c r="K763" i="65"/>
  <c r="J763" i="65"/>
  <c r="I763" i="65"/>
  <c r="H763" i="65"/>
  <c r="G763" i="65"/>
  <c r="F763" i="65"/>
  <c r="E763" i="65"/>
  <c r="D763" i="65"/>
  <c r="C763" i="65"/>
  <c r="B763" i="65"/>
  <c r="BV762" i="65"/>
  <c r="BU762" i="65"/>
  <c r="BU766" i="65" s="1"/>
  <c r="BT762" i="65"/>
  <c r="BS762" i="65"/>
  <c r="BS766" i="65" s="1"/>
  <c r="BR762" i="65"/>
  <c r="BR766" i="65" s="1"/>
  <c r="BQ762" i="65"/>
  <c r="BQ766" i="65" s="1"/>
  <c r="BP762" i="65"/>
  <c r="BO762" i="65"/>
  <c r="BN762" i="65"/>
  <c r="BM762" i="65"/>
  <c r="BM766" i="65" s="1"/>
  <c r="BL762" i="65"/>
  <c r="BK762" i="65"/>
  <c r="BK766" i="65" s="1"/>
  <c r="BJ762" i="65"/>
  <c r="BG762" i="65"/>
  <c r="BG766" i="65" s="1"/>
  <c r="BF762" i="65"/>
  <c r="BF766" i="65" s="1"/>
  <c r="BE762" i="65"/>
  <c r="BE766" i="65" s="1"/>
  <c r="BD762" i="65"/>
  <c r="BC762" i="65"/>
  <c r="BB762" i="65"/>
  <c r="BA762" i="65"/>
  <c r="BA766" i="65" s="1"/>
  <c r="AZ762" i="65"/>
  <c r="AZ766" i="65" s="1"/>
  <c r="AY762" i="65"/>
  <c r="AY766" i="65" s="1"/>
  <c r="AX762" i="65"/>
  <c r="AX766" i="65" s="1"/>
  <c r="AW762" i="65"/>
  <c r="AW766" i="65" s="1"/>
  <c r="AV762" i="65"/>
  <c r="AU762" i="65"/>
  <c r="AR762" i="65"/>
  <c r="AQ762" i="65"/>
  <c r="AP762" i="65"/>
  <c r="AP766" i="65" s="1"/>
  <c r="AO762" i="65"/>
  <c r="AO766" i="65" s="1"/>
  <c r="AN762" i="65"/>
  <c r="AM762" i="65"/>
  <c r="AL762" i="65"/>
  <c r="AK762" i="65"/>
  <c r="AK766" i="65" s="1"/>
  <c r="AJ762" i="65"/>
  <c r="AI762" i="65"/>
  <c r="AH762" i="65"/>
  <c r="AH766" i="65" s="1"/>
  <c r="AG762" i="65"/>
  <c r="AG766" i="65" s="1"/>
  <c r="AF762" i="65"/>
  <c r="AC762" i="65"/>
  <c r="AC766" i="65" s="1"/>
  <c r="AB762" i="65"/>
  <c r="AA762" i="65"/>
  <c r="Z762" i="65"/>
  <c r="Y762" i="65"/>
  <c r="Y766" i="65" s="1"/>
  <c r="X762" i="65"/>
  <c r="X766" i="65" s="1"/>
  <c r="W762" i="65"/>
  <c r="W766" i="65" s="1"/>
  <c r="V762" i="65"/>
  <c r="V766" i="65" s="1"/>
  <c r="U762" i="65"/>
  <c r="U766" i="65" s="1"/>
  <c r="T762" i="65"/>
  <c r="S762" i="65"/>
  <c r="R762" i="65"/>
  <c r="Q762" i="65"/>
  <c r="Q766" i="65" s="1"/>
  <c r="N762" i="65"/>
  <c r="M762" i="65"/>
  <c r="L762" i="65"/>
  <c r="K762" i="65"/>
  <c r="J762" i="65"/>
  <c r="I762" i="65"/>
  <c r="H762" i="65"/>
  <c r="G762" i="65"/>
  <c r="F762" i="65"/>
  <c r="E762" i="65"/>
  <c r="D762" i="65"/>
  <c r="C762" i="65"/>
  <c r="B762" i="65"/>
  <c r="BV760" i="65"/>
  <c r="BU760" i="65"/>
  <c r="BT760" i="65"/>
  <c r="BS760" i="65"/>
  <c r="BR760" i="65"/>
  <c r="BQ760" i="65"/>
  <c r="BP760" i="65"/>
  <c r="BO760" i="65"/>
  <c r="BN760" i="65"/>
  <c r="BM760" i="65"/>
  <c r="BL760" i="65"/>
  <c r="BK760" i="65"/>
  <c r="BJ760" i="65"/>
  <c r="BW760" i="65" s="1"/>
  <c r="BG760" i="65"/>
  <c r="BF760" i="65"/>
  <c r="BE760" i="65"/>
  <c r="BD760" i="65"/>
  <c r="BC760" i="65"/>
  <c r="BB760" i="65"/>
  <c r="BA760" i="65"/>
  <c r="AZ760" i="65"/>
  <c r="AY760" i="65"/>
  <c r="AX760" i="65"/>
  <c r="AW760" i="65"/>
  <c r="AV760" i="65"/>
  <c r="AU760" i="65"/>
  <c r="AR760" i="65"/>
  <c r="AQ760" i="65"/>
  <c r="AP760" i="65"/>
  <c r="AO760" i="65"/>
  <c r="AN760" i="65"/>
  <c r="AM760" i="65"/>
  <c r="AL760" i="65"/>
  <c r="AK760" i="65"/>
  <c r="AJ760" i="65"/>
  <c r="AI760" i="65"/>
  <c r="AH760" i="65"/>
  <c r="AG760" i="65"/>
  <c r="AF760" i="65"/>
  <c r="AC760" i="65"/>
  <c r="AB760" i="65"/>
  <c r="AA760" i="65"/>
  <c r="Z760" i="65"/>
  <c r="Y760" i="65"/>
  <c r="X760" i="65"/>
  <c r="W760" i="65"/>
  <c r="V760" i="65"/>
  <c r="U760" i="65"/>
  <c r="T760" i="65"/>
  <c r="S760" i="65"/>
  <c r="R760" i="65"/>
  <c r="Q760" i="65"/>
  <c r="N760" i="65"/>
  <c r="M760" i="65"/>
  <c r="L760" i="65"/>
  <c r="K760" i="65"/>
  <c r="J760" i="65"/>
  <c r="I760" i="65"/>
  <c r="H760" i="65"/>
  <c r="G760" i="65"/>
  <c r="F760" i="65"/>
  <c r="E760" i="65"/>
  <c r="D760" i="65"/>
  <c r="C760" i="65"/>
  <c r="B760" i="65"/>
  <c r="BV759" i="65"/>
  <c r="BU759" i="65"/>
  <c r="BT759" i="65"/>
  <c r="BS759" i="65"/>
  <c r="BR759" i="65"/>
  <c r="BQ759" i="65"/>
  <c r="BP759" i="65"/>
  <c r="BO759" i="65"/>
  <c r="BN759" i="65"/>
  <c r="BM759" i="65"/>
  <c r="BL759" i="65"/>
  <c r="BK759" i="65"/>
  <c r="BJ759" i="65"/>
  <c r="BG759" i="65"/>
  <c r="BF759" i="65"/>
  <c r="BE759" i="65"/>
  <c r="BD759" i="65"/>
  <c r="BC759" i="65"/>
  <c r="BB759" i="65"/>
  <c r="BA759" i="65"/>
  <c r="AZ759" i="65"/>
  <c r="AY759" i="65"/>
  <c r="AX759" i="65"/>
  <c r="AW759" i="65"/>
  <c r="AV759" i="65"/>
  <c r="AU759" i="65"/>
  <c r="AR759" i="65"/>
  <c r="AQ759" i="65"/>
  <c r="AP759" i="65"/>
  <c r="AO759" i="65"/>
  <c r="AN759" i="65"/>
  <c r="AM759" i="65"/>
  <c r="AL759" i="65"/>
  <c r="AK759" i="65"/>
  <c r="AJ759" i="65"/>
  <c r="AI759" i="65"/>
  <c r="AH759" i="65"/>
  <c r="AG759" i="65"/>
  <c r="AF759" i="65"/>
  <c r="AC759" i="65"/>
  <c r="AB759" i="65"/>
  <c r="AA759" i="65"/>
  <c r="Z759" i="65"/>
  <c r="Y759" i="65"/>
  <c r="X759" i="65"/>
  <c r="W759" i="65"/>
  <c r="V759" i="65"/>
  <c r="U759" i="65"/>
  <c r="T759" i="65"/>
  <c r="S759" i="65"/>
  <c r="R759" i="65"/>
  <c r="Q759" i="65"/>
  <c r="N759" i="65"/>
  <c r="M759" i="65"/>
  <c r="L759" i="65"/>
  <c r="K759" i="65"/>
  <c r="J759" i="65"/>
  <c r="I759" i="65"/>
  <c r="H759" i="65"/>
  <c r="G759" i="65"/>
  <c r="F759" i="65"/>
  <c r="E759" i="65"/>
  <c r="D759" i="65"/>
  <c r="C759" i="65"/>
  <c r="B759" i="65"/>
  <c r="BV758" i="65"/>
  <c r="BU758" i="65"/>
  <c r="BT758" i="65"/>
  <c r="BS758" i="65"/>
  <c r="BR758" i="65"/>
  <c r="BQ758" i="65"/>
  <c r="BP758" i="65"/>
  <c r="BO758" i="65"/>
  <c r="BN758" i="65"/>
  <c r="BM758" i="65"/>
  <c r="BL758" i="65"/>
  <c r="BK758" i="65"/>
  <c r="BJ758" i="65"/>
  <c r="BG758" i="65"/>
  <c r="BF758" i="65"/>
  <c r="BE758" i="65"/>
  <c r="BD758" i="65"/>
  <c r="BC758" i="65"/>
  <c r="BB758" i="65"/>
  <c r="BA758" i="65"/>
  <c r="AZ758" i="65"/>
  <c r="AY758" i="65"/>
  <c r="AX758" i="65"/>
  <c r="AW758" i="65"/>
  <c r="AV758" i="65"/>
  <c r="AU758" i="65"/>
  <c r="AR758" i="65"/>
  <c r="AQ758" i="65"/>
  <c r="AP758" i="65"/>
  <c r="AO758" i="65"/>
  <c r="AN758" i="65"/>
  <c r="AM758" i="65"/>
  <c r="AL758" i="65"/>
  <c r="AK758" i="65"/>
  <c r="AJ758" i="65"/>
  <c r="AI758" i="65"/>
  <c r="AH758" i="65"/>
  <c r="AG758" i="65"/>
  <c r="AF758" i="65"/>
  <c r="AC758" i="65"/>
  <c r="AB758" i="65"/>
  <c r="AA758" i="65"/>
  <c r="Z758" i="65"/>
  <c r="Y758" i="65"/>
  <c r="X758" i="65"/>
  <c r="W758" i="65"/>
  <c r="V758" i="65"/>
  <c r="U758" i="65"/>
  <c r="T758" i="65"/>
  <c r="S758" i="65"/>
  <c r="R758" i="65"/>
  <c r="Q758" i="65"/>
  <c r="N758" i="65"/>
  <c r="M758" i="65"/>
  <c r="L758" i="65"/>
  <c r="K758" i="65"/>
  <c r="J758" i="65"/>
  <c r="I758" i="65"/>
  <c r="H758" i="65"/>
  <c r="G758" i="65"/>
  <c r="F758" i="65"/>
  <c r="E758" i="65"/>
  <c r="D758" i="65"/>
  <c r="C758" i="65"/>
  <c r="B758" i="65"/>
  <c r="BV757" i="65"/>
  <c r="BV761" i="65" s="1"/>
  <c r="BU757" i="65"/>
  <c r="BU761" i="65" s="1"/>
  <c r="BT757" i="65"/>
  <c r="BS757" i="65"/>
  <c r="BR757" i="65"/>
  <c r="BQ757" i="65"/>
  <c r="BQ761" i="65" s="1"/>
  <c r="BP757" i="65"/>
  <c r="BO757" i="65"/>
  <c r="BO761" i="65" s="1"/>
  <c r="BN757" i="65"/>
  <c r="BN761" i="65" s="1"/>
  <c r="BM757" i="65"/>
  <c r="BM761" i="65" s="1"/>
  <c r="BL757" i="65"/>
  <c r="BK757" i="65"/>
  <c r="BJ757" i="65"/>
  <c r="BG757" i="65"/>
  <c r="BF757" i="65"/>
  <c r="BE757" i="65"/>
  <c r="BE761" i="65" s="1"/>
  <c r="BD757" i="65"/>
  <c r="BD761" i="65" s="1"/>
  <c r="BC757" i="65"/>
  <c r="BC761" i="65" s="1"/>
  <c r="BB757" i="65"/>
  <c r="BB761" i="65" s="1"/>
  <c r="BA757" i="65"/>
  <c r="BA761" i="65" s="1"/>
  <c r="AZ757" i="65"/>
  <c r="AY757" i="65"/>
  <c r="AX757" i="65"/>
  <c r="AW757" i="65"/>
  <c r="AW761" i="65" s="1"/>
  <c r="AV757" i="65"/>
  <c r="AV761" i="65" s="1"/>
  <c r="AU757" i="65"/>
  <c r="AR757" i="65"/>
  <c r="AQ757" i="65"/>
  <c r="AP757" i="65"/>
  <c r="AO757" i="65"/>
  <c r="AO761" i="65" s="1"/>
  <c r="AN757" i="65"/>
  <c r="AM757" i="65"/>
  <c r="AL757" i="65"/>
  <c r="AL761" i="65" s="1"/>
  <c r="AK757" i="65"/>
  <c r="AK761" i="65" s="1"/>
  <c r="AJ757" i="65"/>
  <c r="AI757" i="65"/>
  <c r="AH757" i="65"/>
  <c r="AG757" i="65"/>
  <c r="AG761" i="65" s="1"/>
  <c r="AF757" i="65"/>
  <c r="AC757" i="65"/>
  <c r="AC761" i="65" s="1"/>
  <c r="AB757" i="65"/>
  <c r="AB761" i="65" s="1"/>
  <c r="AA757" i="65"/>
  <c r="AA761" i="65" s="1"/>
  <c r="Z757" i="65"/>
  <c r="Z761" i="65" s="1"/>
  <c r="Y757" i="65"/>
  <c r="Y761" i="65" s="1"/>
  <c r="X757" i="65"/>
  <c r="W757" i="65"/>
  <c r="V757" i="65"/>
  <c r="U757" i="65"/>
  <c r="U761" i="65" s="1"/>
  <c r="T757" i="65"/>
  <c r="T761" i="65" s="1"/>
  <c r="S757" i="65"/>
  <c r="S761" i="65" s="1"/>
  <c r="R757" i="65"/>
  <c r="R761" i="65" s="1"/>
  <c r="Q757" i="65"/>
  <c r="AD757" i="65" s="1"/>
  <c r="N757" i="65"/>
  <c r="M757" i="65"/>
  <c r="L757" i="65"/>
  <c r="K757" i="65"/>
  <c r="J757" i="65"/>
  <c r="I757" i="65"/>
  <c r="H757" i="65"/>
  <c r="G757" i="65"/>
  <c r="F757" i="65"/>
  <c r="E757" i="65"/>
  <c r="D757" i="65"/>
  <c r="C757" i="65"/>
  <c r="B757" i="65"/>
  <c r="BV755" i="65"/>
  <c r="BU755" i="65"/>
  <c r="BT755" i="65"/>
  <c r="BS755" i="65"/>
  <c r="BR755" i="65"/>
  <c r="BQ755" i="65"/>
  <c r="BP755" i="65"/>
  <c r="BO755" i="65"/>
  <c r="BN755" i="65"/>
  <c r="BM755" i="65"/>
  <c r="BL755" i="65"/>
  <c r="BK755" i="65"/>
  <c r="BJ755" i="65"/>
  <c r="BG755" i="65"/>
  <c r="BF755" i="65"/>
  <c r="BE755" i="65"/>
  <c r="BD755" i="65"/>
  <c r="BC755" i="65"/>
  <c r="BB755" i="65"/>
  <c r="BA755" i="65"/>
  <c r="AZ755" i="65"/>
  <c r="AY755" i="65"/>
  <c r="AX755" i="65"/>
  <c r="AW755" i="65"/>
  <c r="AV755" i="65"/>
  <c r="AU755" i="65"/>
  <c r="AR755" i="65"/>
  <c r="AQ755" i="65"/>
  <c r="AP755" i="65"/>
  <c r="AO755" i="65"/>
  <c r="AN755" i="65"/>
  <c r="AM755" i="65"/>
  <c r="AL755" i="65"/>
  <c r="AK755" i="65"/>
  <c r="AJ755" i="65"/>
  <c r="AI755" i="65"/>
  <c r="AH755" i="65"/>
  <c r="AG755" i="65"/>
  <c r="AF755" i="65"/>
  <c r="AC755" i="65"/>
  <c r="AB755" i="65"/>
  <c r="AA755" i="65"/>
  <c r="Z755" i="65"/>
  <c r="Y755" i="65"/>
  <c r="X755" i="65"/>
  <c r="W755" i="65"/>
  <c r="V755" i="65"/>
  <c r="U755" i="65"/>
  <c r="T755" i="65"/>
  <c r="S755" i="65"/>
  <c r="R755" i="65"/>
  <c r="Q755" i="65"/>
  <c r="N755" i="65"/>
  <c r="M755" i="65"/>
  <c r="L755" i="65"/>
  <c r="K755" i="65"/>
  <c r="J755" i="65"/>
  <c r="I755" i="65"/>
  <c r="H755" i="65"/>
  <c r="G755" i="65"/>
  <c r="F755" i="65"/>
  <c r="E755" i="65"/>
  <c r="D755" i="65"/>
  <c r="C755" i="65"/>
  <c r="B755" i="65"/>
  <c r="BV754" i="65"/>
  <c r="BU754" i="65"/>
  <c r="BT754" i="65"/>
  <c r="BS754" i="65"/>
  <c r="BR754" i="65"/>
  <c r="BQ754" i="65"/>
  <c r="BP754" i="65"/>
  <c r="BO754" i="65"/>
  <c r="BN754" i="65"/>
  <c r="BM754" i="65"/>
  <c r="BL754" i="65"/>
  <c r="BK754" i="65"/>
  <c r="BJ754" i="65"/>
  <c r="BG754" i="65"/>
  <c r="BF754" i="65"/>
  <c r="BE754" i="65"/>
  <c r="BD754" i="65"/>
  <c r="BC754" i="65"/>
  <c r="BB754" i="65"/>
  <c r="BA754" i="65"/>
  <c r="AZ754" i="65"/>
  <c r="AY754" i="65"/>
  <c r="AX754" i="65"/>
  <c r="AW754" i="65"/>
  <c r="AV754" i="65"/>
  <c r="AU754" i="65"/>
  <c r="BH754" i="65" s="1"/>
  <c r="AR754" i="65"/>
  <c r="AQ754" i="65"/>
  <c r="AP754" i="65"/>
  <c r="AO754" i="65"/>
  <c r="AN754" i="65"/>
  <c r="AM754" i="65"/>
  <c r="AL754" i="65"/>
  <c r="AK754" i="65"/>
  <c r="AJ754" i="65"/>
  <c r="AI754" i="65"/>
  <c r="AH754" i="65"/>
  <c r="AG754" i="65"/>
  <c r="AF754" i="65"/>
  <c r="AC754" i="65"/>
  <c r="AB754" i="65"/>
  <c r="AA754" i="65"/>
  <c r="Z754" i="65"/>
  <c r="Y754" i="65"/>
  <c r="X754" i="65"/>
  <c r="W754" i="65"/>
  <c r="V754" i="65"/>
  <c r="U754" i="65"/>
  <c r="T754" i="65"/>
  <c r="S754" i="65"/>
  <c r="R754" i="65"/>
  <c r="Q754" i="65"/>
  <c r="N754" i="65"/>
  <c r="M754" i="65"/>
  <c r="L754" i="65"/>
  <c r="K754" i="65"/>
  <c r="J754" i="65"/>
  <c r="I754" i="65"/>
  <c r="H754" i="65"/>
  <c r="G754" i="65"/>
  <c r="F754" i="65"/>
  <c r="E754" i="65"/>
  <c r="D754" i="65"/>
  <c r="C754" i="65"/>
  <c r="B754" i="65"/>
  <c r="BV753" i="65"/>
  <c r="BU753" i="65"/>
  <c r="BT753" i="65"/>
  <c r="BS753" i="65"/>
  <c r="BR753" i="65"/>
  <c r="BQ753" i="65"/>
  <c r="BP753" i="65"/>
  <c r="BO753" i="65"/>
  <c r="BN753" i="65"/>
  <c r="BM753" i="65"/>
  <c r="BL753" i="65"/>
  <c r="BK753" i="65"/>
  <c r="BJ753" i="65"/>
  <c r="BG753" i="65"/>
  <c r="BF753" i="65"/>
  <c r="BE753" i="65"/>
  <c r="BD753" i="65"/>
  <c r="BC753" i="65"/>
  <c r="BB753" i="65"/>
  <c r="BA753" i="65"/>
  <c r="AZ753" i="65"/>
  <c r="AY753" i="65"/>
  <c r="AX753" i="65"/>
  <c r="AW753" i="65"/>
  <c r="AV753" i="65"/>
  <c r="AU753" i="65"/>
  <c r="AR753" i="65"/>
  <c r="AQ753" i="65"/>
  <c r="AP753" i="65"/>
  <c r="AO753" i="65"/>
  <c r="AN753" i="65"/>
  <c r="AM753" i="65"/>
  <c r="AL753" i="65"/>
  <c r="AK753" i="65"/>
  <c r="AJ753" i="65"/>
  <c r="AI753" i="65"/>
  <c r="AH753" i="65"/>
  <c r="AG753" i="65"/>
  <c r="AF753" i="65"/>
  <c r="AS753" i="65" s="1"/>
  <c r="AC753" i="65"/>
  <c r="AB753" i="65"/>
  <c r="AA753" i="65"/>
  <c r="Z753" i="65"/>
  <c r="Y753" i="65"/>
  <c r="X753" i="65"/>
  <c r="W753" i="65"/>
  <c r="V753" i="65"/>
  <c r="U753" i="65"/>
  <c r="T753" i="65"/>
  <c r="S753" i="65"/>
  <c r="R753" i="65"/>
  <c r="Q753" i="65"/>
  <c r="N753" i="65"/>
  <c r="M753" i="65"/>
  <c r="L753" i="65"/>
  <c r="K753" i="65"/>
  <c r="J753" i="65"/>
  <c r="I753" i="65"/>
  <c r="H753" i="65"/>
  <c r="G753" i="65"/>
  <c r="F753" i="65"/>
  <c r="E753" i="65"/>
  <c r="D753" i="65"/>
  <c r="C753" i="65"/>
  <c r="B753" i="65"/>
  <c r="BV752" i="65"/>
  <c r="BU752" i="65"/>
  <c r="BU756" i="65" s="1"/>
  <c r="BT752" i="65"/>
  <c r="BS752" i="65"/>
  <c r="BS756" i="65" s="1"/>
  <c r="BR752" i="65"/>
  <c r="BR756" i="65" s="1"/>
  <c r="BQ752" i="65"/>
  <c r="BQ756" i="65" s="1"/>
  <c r="BP752" i="65"/>
  <c r="BO752" i="65"/>
  <c r="BN752" i="65"/>
  <c r="BM752" i="65"/>
  <c r="BM756" i="65" s="1"/>
  <c r="BL752" i="65"/>
  <c r="BK752" i="65"/>
  <c r="BK756" i="65" s="1"/>
  <c r="BJ752" i="65"/>
  <c r="BJ756" i="65" s="1"/>
  <c r="BG752" i="65"/>
  <c r="BG756" i="65" s="1"/>
  <c r="BF752" i="65"/>
  <c r="BF756" i="65" s="1"/>
  <c r="BE752" i="65"/>
  <c r="BE756" i="65" s="1"/>
  <c r="BD752" i="65"/>
  <c r="BC752" i="65"/>
  <c r="BB752" i="65"/>
  <c r="BA752" i="65"/>
  <c r="BA756" i="65" s="1"/>
  <c r="AZ752" i="65"/>
  <c r="AZ756" i="65" s="1"/>
  <c r="AY752" i="65"/>
  <c r="AY756" i="65" s="1"/>
  <c r="AX752" i="65"/>
  <c r="AX756" i="65" s="1"/>
  <c r="AW752" i="65"/>
  <c r="AW756" i="65" s="1"/>
  <c r="AV752" i="65"/>
  <c r="AU752" i="65"/>
  <c r="AR752" i="65"/>
  <c r="AQ752" i="65"/>
  <c r="AP752" i="65"/>
  <c r="AP756" i="65" s="1"/>
  <c r="AO752" i="65"/>
  <c r="AO756" i="65" s="1"/>
  <c r="AN752" i="65"/>
  <c r="AM752" i="65"/>
  <c r="AL752" i="65"/>
  <c r="AK752" i="65"/>
  <c r="AK756" i="65" s="1"/>
  <c r="AJ752" i="65"/>
  <c r="AI752" i="65"/>
  <c r="AH752" i="65"/>
  <c r="AH756" i="65" s="1"/>
  <c r="AG752" i="65"/>
  <c r="AG756" i="65" s="1"/>
  <c r="AF752" i="65"/>
  <c r="AC752" i="65"/>
  <c r="AC756" i="65" s="1"/>
  <c r="AB752" i="65"/>
  <c r="AA752" i="65"/>
  <c r="Z752" i="65"/>
  <c r="Y752" i="65"/>
  <c r="Y756" i="65" s="1"/>
  <c r="X752" i="65"/>
  <c r="X756" i="65" s="1"/>
  <c r="W752" i="65"/>
  <c r="W756" i="65" s="1"/>
  <c r="V752" i="65"/>
  <c r="V756" i="65" s="1"/>
  <c r="U752" i="65"/>
  <c r="U756" i="65" s="1"/>
  <c r="T752" i="65"/>
  <c r="S752" i="65"/>
  <c r="R752" i="65"/>
  <c r="Q752" i="65"/>
  <c r="Q756" i="65" s="1"/>
  <c r="N752" i="65"/>
  <c r="M752" i="65"/>
  <c r="L752" i="65"/>
  <c r="K752" i="65"/>
  <c r="J752" i="65"/>
  <c r="I752" i="65"/>
  <c r="H752" i="65"/>
  <c r="G752" i="65"/>
  <c r="F752" i="65"/>
  <c r="E752" i="65"/>
  <c r="D752" i="65"/>
  <c r="C752" i="65"/>
  <c r="B752" i="65"/>
  <c r="BV750" i="65"/>
  <c r="BU750" i="65"/>
  <c r="BT750" i="65"/>
  <c r="BS750" i="65"/>
  <c r="BR750" i="65"/>
  <c r="BQ750" i="65"/>
  <c r="BP750" i="65"/>
  <c r="BO750" i="65"/>
  <c r="BN750" i="65"/>
  <c r="BM750" i="65"/>
  <c r="BL750" i="65"/>
  <c r="BK750" i="65"/>
  <c r="BJ750" i="65"/>
  <c r="BG750" i="65"/>
  <c r="BF750" i="65"/>
  <c r="BE750" i="65"/>
  <c r="BD750" i="65"/>
  <c r="BC750" i="65"/>
  <c r="BB750" i="65"/>
  <c r="BA750" i="65"/>
  <c r="AZ750" i="65"/>
  <c r="AY750" i="65"/>
  <c r="AX750" i="65"/>
  <c r="AW750" i="65"/>
  <c r="AV750" i="65"/>
  <c r="AU750" i="65"/>
  <c r="AR750" i="65"/>
  <c r="AQ750" i="65"/>
  <c r="AP750" i="65"/>
  <c r="AO750" i="65"/>
  <c r="AN750" i="65"/>
  <c r="AM750" i="65"/>
  <c r="AL750" i="65"/>
  <c r="AK750" i="65"/>
  <c r="AJ750" i="65"/>
  <c r="AI750" i="65"/>
  <c r="AH750" i="65"/>
  <c r="AG750" i="65"/>
  <c r="AF750" i="65"/>
  <c r="AC750" i="65"/>
  <c r="AB750" i="65"/>
  <c r="AA750" i="65"/>
  <c r="Z750" i="65"/>
  <c r="Y750" i="65"/>
  <c r="X750" i="65"/>
  <c r="W750" i="65"/>
  <c r="V750" i="65"/>
  <c r="U750" i="65"/>
  <c r="T750" i="65"/>
  <c r="S750" i="65"/>
  <c r="R750" i="65"/>
  <c r="Q750" i="65"/>
  <c r="N750" i="65"/>
  <c r="M750" i="65"/>
  <c r="L750" i="65"/>
  <c r="K750" i="65"/>
  <c r="J750" i="65"/>
  <c r="I750" i="65"/>
  <c r="H750" i="65"/>
  <c r="G750" i="65"/>
  <c r="F750" i="65"/>
  <c r="E750" i="65"/>
  <c r="D750" i="65"/>
  <c r="C750" i="65"/>
  <c r="B750" i="65"/>
  <c r="BV749" i="65"/>
  <c r="BU749" i="65"/>
  <c r="BT749" i="65"/>
  <c r="BS749" i="65"/>
  <c r="BR749" i="65"/>
  <c r="BQ749" i="65"/>
  <c r="BP749" i="65"/>
  <c r="BO749" i="65"/>
  <c r="BN749" i="65"/>
  <c r="BM749" i="65"/>
  <c r="BL749" i="65"/>
  <c r="BK749" i="65"/>
  <c r="BJ749" i="65"/>
  <c r="BG749" i="65"/>
  <c r="BF749" i="65"/>
  <c r="BE749" i="65"/>
  <c r="BD749" i="65"/>
  <c r="BC749" i="65"/>
  <c r="BB749" i="65"/>
  <c r="BA749" i="65"/>
  <c r="AZ749" i="65"/>
  <c r="AY749" i="65"/>
  <c r="AX749" i="65"/>
  <c r="AW749" i="65"/>
  <c r="AV749" i="65"/>
  <c r="AU749" i="65"/>
  <c r="AR749" i="65"/>
  <c r="AQ749" i="65"/>
  <c r="AP749" i="65"/>
  <c r="AO749" i="65"/>
  <c r="AN749" i="65"/>
  <c r="AM749" i="65"/>
  <c r="AL749" i="65"/>
  <c r="AK749" i="65"/>
  <c r="AJ749" i="65"/>
  <c r="AI749" i="65"/>
  <c r="AH749" i="65"/>
  <c r="AG749" i="65"/>
  <c r="AF749" i="65"/>
  <c r="AC749" i="65"/>
  <c r="AB749" i="65"/>
  <c r="AA749" i="65"/>
  <c r="Z749" i="65"/>
  <c r="Y749" i="65"/>
  <c r="X749" i="65"/>
  <c r="W749" i="65"/>
  <c r="V749" i="65"/>
  <c r="U749" i="65"/>
  <c r="T749" i="65"/>
  <c r="S749" i="65"/>
  <c r="R749" i="65"/>
  <c r="Q749" i="65"/>
  <c r="N749" i="65"/>
  <c r="M749" i="65"/>
  <c r="L749" i="65"/>
  <c r="K749" i="65"/>
  <c r="J749" i="65"/>
  <c r="I749" i="65"/>
  <c r="H749" i="65"/>
  <c r="G749" i="65"/>
  <c r="F749" i="65"/>
  <c r="E749" i="65"/>
  <c r="D749" i="65"/>
  <c r="C749" i="65"/>
  <c r="B749" i="65"/>
  <c r="BV748" i="65"/>
  <c r="BU748" i="65"/>
  <c r="BT748" i="65"/>
  <c r="BS748" i="65"/>
  <c r="BR748" i="65"/>
  <c r="BQ748" i="65"/>
  <c r="BP748" i="65"/>
  <c r="BO748" i="65"/>
  <c r="BN748" i="65"/>
  <c r="BM748" i="65"/>
  <c r="BL748" i="65"/>
  <c r="BK748" i="65"/>
  <c r="BJ748" i="65"/>
  <c r="BG748" i="65"/>
  <c r="BF748" i="65"/>
  <c r="BE748" i="65"/>
  <c r="BD748" i="65"/>
  <c r="BC748" i="65"/>
  <c r="BB748" i="65"/>
  <c r="BA748" i="65"/>
  <c r="AZ748" i="65"/>
  <c r="AY748" i="65"/>
  <c r="AX748" i="65"/>
  <c r="AW748" i="65"/>
  <c r="AV748" i="65"/>
  <c r="AU748" i="65"/>
  <c r="AR748" i="65"/>
  <c r="AQ748" i="65"/>
  <c r="AP748" i="65"/>
  <c r="AO748" i="65"/>
  <c r="AN748" i="65"/>
  <c r="AM748" i="65"/>
  <c r="AL748" i="65"/>
  <c r="AK748" i="65"/>
  <c r="AJ748" i="65"/>
  <c r="AI748" i="65"/>
  <c r="AH748" i="65"/>
  <c r="AG748" i="65"/>
  <c r="AF748" i="65"/>
  <c r="AC748" i="65"/>
  <c r="AB748" i="65"/>
  <c r="AA748" i="65"/>
  <c r="Z748" i="65"/>
  <c r="Y748" i="65"/>
  <c r="X748" i="65"/>
  <c r="W748" i="65"/>
  <c r="V748" i="65"/>
  <c r="U748" i="65"/>
  <c r="T748" i="65"/>
  <c r="S748" i="65"/>
  <c r="R748" i="65"/>
  <c r="Q748" i="65"/>
  <c r="N748" i="65"/>
  <c r="M748" i="65"/>
  <c r="L748" i="65"/>
  <c r="K748" i="65"/>
  <c r="J748" i="65"/>
  <c r="I748" i="65"/>
  <c r="H748" i="65"/>
  <c r="G748" i="65"/>
  <c r="F748" i="65"/>
  <c r="E748" i="65"/>
  <c r="D748" i="65"/>
  <c r="C748" i="65"/>
  <c r="B748" i="65"/>
  <c r="BV747" i="65"/>
  <c r="BV751" i="65" s="1"/>
  <c r="BU747" i="65"/>
  <c r="BU751" i="65" s="1"/>
  <c r="BT747" i="65"/>
  <c r="BS747" i="65"/>
  <c r="BR747" i="65"/>
  <c r="BQ747" i="65"/>
  <c r="BQ751" i="65" s="1"/>
  <c r="BP747" i="65"/>
  <c r="BP751" i="65" s="1"/>
  <c r="BO747" i="65"/>
  <c r="BO751" i="65" s="1"/>
  <c r="BN747" i="65"/>
  <c r="BN751" i="65" s="1"/>
  <c r="BM747" i="65"/>
  <c r="BM751" i="65" s="1"/>
  <c r="BL747" i="65"/>
  <c r="BK747" i="65"/>
  <c r="BJ747" i="65"/>
  <c r="BG747" i="65"/>
  <c r="BF747" i="65"/>
  <c r="BE747" i="65"/>
  <c r="BE751" i="65" s="1"/>
  <c r="BD747" i="65"/>
  <c r="BD751" i="65" s="1"/>
  <c r="BC747" i="65"/>
  <c r="BC751" i="65" s="1"/>
  <c r="BB747" i="65"/>
  <c r="BB751" i="65" s="1"/>
  <c r="BA747" i="65"/>
  <c r="BA751" i="65" s="1"/>
  <c r="AZ747" i="65"/>
  <c r="AY747" i="65"/>
  <c r="AX747" i="65"/>
  <c r="AW747" i="65"/>
  <c r="AW751" i="65" s="1"/>
  <c r="AV747" i="65"/>
  <c r="AV751" i="65" s="1"/>
  <c r="AU747" i="65"/>
  <c r="AR747" i="65"/>
  <c r="AQ747" i="65"/>
  <c r="AP747" i="65"/>
  <c r="AO747" i="65"/>
  <c r="AO751" i="65" s="1"/>
  <c r="AN747" i="65"/>
  <c r="AM747" i="65"/>
  <c r="AL747" i="65"/>
  <c r="AL751" i="65" s="1"/>
  <c r="AK747" i="65"/>
  <c r="AK751" i="65" s="1"/>
  <c r="AJ747" i="65"/>
  <c r="AI747" i="65"/>
  <c r="AH747" i="65"/>
  <c r="AG747" i="65"/>
  <c r="AG751" i="65" s="1"/>
  <c r="AF747" i="65"/>
  <c r="AC747" i="65"/>
  <c r="AC751" i="65" s="1"/>
  <c r="AB747" i="65"/>
  <c r="AB751" i="65" s="1"/>
  <c r="AA747" i="65"/>
  <c r="AA751" i="65" s="1"/>
  <c r="Z747" i="65"/>
  <c r="Z751" i="65" s="1"/>
  <c r="Y747" i="65"/>
  <c r="Y751" i="65" s="1"/>
  <c r="X747" i="65"/>
  <c r="W747" i="65"/>
  <c r="V747" i="65"/>
  <c r="U747" i="65"/>
  <c r="U751" i="65" s="1"/>
  <c r="T747" i="65"/>
  <c r="T751" i="65" s="1"/>
  <c r="S747" i="65"/>
  <c r="S751" i="65" s="1"/>
  <c r="R747" i="65"/>
  <c r="R751" i="65" s="1"/>
  <c r="Q747" i="65"/>
  <c r="AD747" i="65" s="1"/>
  <c r="N747" i="65"/>
  <c r="M747" i="65"/>
  <c r="L747" i="65"/>
  <c r="K747" i="65"/>
  <c r="J747" i="65"/>
  <c r="I747" i="65"/>
  <c r="H747" i="65"/>
  <c r="G747" i="65"/>
  <c r="F747" i="65"/>
  <c r="E747" i="65"/>
  <c r="D747" i="65"/>
  <c r="C747" i="65"/>
  <c r="B747" i="65"/>
  <c r="BV745" i="65"/>
  <c r="BU745" i="65"/>
  <c r="BT745" i="65"/>
  <c r="BS745" i="65"/>
  <c r="BR745" i="65"/>
  <c r="BQ745" i="65"/>
  <c r="BP745" i="65"/>
  <c r="BO745" i="65"/>
  <c r="BN745" i="65"/>
  <c r="BM745" i="65"/>
  <c r="BL745" i="65"/>
  <c r="BK745" i="65"/>
  <c r="BJ745" i="65"/>
  <c r="BG745" i="65"/>
  <c r="BF745" i="65"/>
  <c r="BE745" i="65"/>
  <c r="BD745" i="65"/>
  <c r="BC745" i="65"/>
  <c r="BB745" i="65"/>
  <c r="BA745" i="65"/>
  <c r="AZ745" i="65"/>
  <c r="AY745" i="65"/>
  <c r="AX745" i="65"/>
  <c r="AW745" i="65"/>
  <c r="AV745" i="65"/>
  <c r="AU745" i="65"/>
  <c r="AR745" i="65"/>
  <c r="AQ745" i="65"/>
  <c r="AP745" i="65"/>
  <c r="AO745" i="65"/>
  <c r="AN745" i="65"/>
  <c r="AM745" i="65"/>
  <c r="AL745" i="65"/>
  <c r="AK745" i="65"/>
  <c r="AJ745" i="65"/>
  <c r="AI745" i="65"/>
  <c r="AH745" i="65"/>
  <c r="AG745" i="65"/>
  <c r="AF745" i="65"/>
  <c r="AC745" i="65"/>
  <c r="AB745" i="65"/>
  <c r="AA745" i="65"/>
  <c r="Z745" i="65"/>
  <c r="Y745" i="65"/>
  <c r="X745" i="65"/>
  <c r="W745" i="65"/>
  <c r="V745" i="65"/>
  <c r="U745" i="65"/>
  <c r="T745" i="65"/>
  <c r="S745" i="65"/>
  <c r="R745" i="65"/>
  <c r="Q745" i="65"/>
  <c r="N745" i="65"/>
  <c r="M745" i="65"/>
  <c r="L745" i="65"/>
  <c r="K745" i="65"/>
  <c r="J745" i="65"/>
  <c r="I745" i="65"/>
  <c r="H745" i="65"/>
  <c r="G745" i="65"/>
  <c r="F745" i="65"/>
  <c r="E745" i="65"/>
  <c r="D745" i="65"/>
  <c r="C745" i="65"/>
  <c r="B745" i="65"/>
  <c r="BV744" i="65"/>
  <c r="BU744" i="65"/>
  <c r="BT744" i="65"/>
  <c r="BS744" i="65"/>
  <c r="BR744" i="65"/>
  <c r="BQ744" i="65"/>
  <c r="BP744" i="65"/>
  <c r="BO744" i="65"/>
  <c r="BN744" i="65"/>
  <c r="BM744" i="65"/>
  <c r="BL744" i="65"/>
  <c r="BK744" i="65"/>
  <c r="BJ744" i="65"/>
  <c r="BG744" i="65"/>
  <c r="BF744" i="65"/>
  <c r="BE744" i="65"/>
  <c r="BD744" i="65"/>
  <c r="BC744" i="65"/>
  <c r="BB744" i="65"/>
  <c r="BA744" i="65"/>
  <c r="AZ744" i="65"/>
  <c r="AY744" i="65"/>
  <c r="AX744" i="65"/>
  <c r="AW744" i="65"/>
  <c r="AV744" i="65"/>
  <c r="AU744" i="65"/>
  <c r="BH744" i="65" s="1"/>
  <c r="AR744" i="65"/>
  <c r="AQ744" i="65"/>
  <c r="AP744" i="65"/>
  <c r="AO744" i="65"/>
  <c r="AN744" i="65"/>
  <c r="AM744" i="65"/>
  <c r="AL744" i="65"/>
  <c r="AK744" i="65"/>
  <c r="AJ744" i="65"/>
  <c r="AI744" i="65"/>
  <c r="AH744" i="65"/>
  <c r="AG744" i="65"/>
  <c r="AF744" i="65"/>
  <c r="AC744" i="65"/>
  <c r="AB744" i="65"/>
  <c r="AA744" i="65"/>
  <c r="Z744" i="65"/>
  <c r="Y744" i="65"/>
  <c r="X744" i="65"/>
  <c r="W744" i="65"/>
  <c r="V744" i="65"/>
  <c r="U744" i="65"/>
  <c r="T744" i="65"/>
  <c r="S744" i="65"/>
  <c r="R744" i="65"/>
  <c r="Q744" i="65"/>
  <c r="N744" i="65"/>
  <c r="M744" i="65"/>
  <c r="L744" i="65"/>
  <c r="K744" i="65"/>
  <c r="J744" i="65"/>
  <c r="I744" i="65"/>
  <c r="H744" i="65"/>
  <c r="G744" i="65"/>
  <c r="F744" i="65"/>
  <c r="E744" i="65"/>
  <c r="D744" i="65"/>
  <c r="C744" i="65"/>
  <c r="B744" i="65"/>
  <c r="BV743" i="65"/>
  <c r="BU743" i="65"/>
  <c r="BT743" i="65"/>
  <c r="BS743" i="65"/>
  <c r="BR743" i="65"/>
  <c r="BQ743" i="65"/>
  <c r="BP743" i="65"/>
  <c r="BO743" i="65"/>
  <c r="BN743" i="65"/>
  <c r="BM743" i="65"/>
  <c r="BL743" i="65"/>
  <c r="BK743" i="65"/>
  <c r="BJ743" i="65"/>
  <c r="BG743" i="65"/>
  <c r="BF743" i="65"/>
  <c r="BE743" i="65"/>
  <c r="BD743" i="65"/>
  <c r="BC743" i="65"/>
  <c r="BB743" i="65"/>
  <c r="BA743" i="65"/>
  <c r="AZ743" i="65"/>
  <c r="AY743" i="65"/>
  <c r="AX743" i="65"/>
  <c r="AW743" i="65"/>
  <c r="AV743" i="65"/>
  <c r="AU743" i="65"/>
  <c r="AR743" i="65"/>
  <c r="AQ743" i="65"/>
  <c r="AP743" i="65"/>
  <c r="AO743" i="65"/>
  <c r="AN743" i="65"/>
  <c r="AM743" i="65"/>
  <c r="AL743" i="65"/>
  <c r="AK743" i="65"/>
  <c r="AJ743" i="65"/>
  <c r="AI743" i="65"/>
  <c r="AH743" i="65"/>
  <c r="AG743" i="65"/>
  <c r="AF743" i="65"/>
  <c r="AS743" i="65" s="1"/>
  <c r="AC743" i="65"/>
  <c r="AB743" i="65"/>
  <c r="AA743" i="65"/>
  <c r="Z743" i="65"/>
  <c r="Y743" i="65"/>
  <c r="X743" i="65"/>
  <c r="W743" i="65"/>
  <c r="V743" i="65"/>
  <c r="U743" i="65"/>
  <c r="T743" i="65"/>
  <c r="S743" i="65"/>
  <c r="R743" i="65"/>
  <c r="Q743" i="65"/>
  <c r="N743" i="65"/>
  <c r="M743" i="65"/>
  <c r="L743" i="65"/>
  <c r="K743" i="65"/>
  <c r="J743" i="65"/>
  <c r="I743" i="65"/>
  <c r="H743" i="65"/>
  <c r="G743" i="65"/>
  <c r="F743" i="65"/>
  <c r="E743" i="65"/>
  <c r="D743" i="65"/>
  <c r="C743" i="65"/>
  <c r="B743" i="65"/>
  <c r="BV742" i="65"/>
  <c r="BU742" i="65"/>
  <c r="BU746" i="65" s="1"/>
  <c r="BT742" i="65"/>
  <c r="BT746" i="65" s="1"/>
  <c r="BS742" i="65"/>
  <c r="BS746" i="65" s="1"/>
  <c r="BR742" i="65"/>
  <c r="BR746" i="65" s="1"/>
  <c r="BQ742" i="65"/>
  <c r="BQ746" i="65" s="1"/>
  <c r="BP742" i="65"/>
  <c r="BO742" i="65"/>
  <c r="BN742" i="65"/>
  <c r="BM742" i="65"/>
  <c r="BM746" i="65" s="1"/>
  <c r="BL742" i="65"/>
  <c r="BL746" i="65" s="1"/>
  <c r="BK742" i="65"/>
  <c r="BK746" i="65" s="1"/>
  <c r="BJ742" i="65"/>
  <c r="BJ746" i="65" s="1"/>
  <c r="BG742" i="65"/>
  <c r="BG746" i="65" s="1"/>
  <c r="BF742" i="65"/>
  <c r="BF746" i="65" s="1"/>
  <c r="BE742" i="65"/>
  <c r="BE746" i="65" s="1"/>
  <c r="BD742" i="65"/>
  <c r="BC742" i="65"/>
  <c r="BB742" i="65"/>
  <c r="BA742" i="65"/>
  <c r="BA746" i="65" s="1"/>
  <c r="AZ742" i="65"/>
  <c r="AZ746" i="65" s="1"/>
  <c r="AY742" i="65"/>
  <c r="AY746" i="65" s="1"/>
  <c r="AX742" i="65"/>
  <c r="AX746" i="65" s="1"/>
  <c r="AW742" i="65"/>
  <c r="AW746" i="65" s="1"/>
  <c r="AV742" i="65"/>
  <c r="AU742" i="65"/>
  <c r="AR742" i="65"/>
  <c r="AQ742" i="65"/>
  <c r="AP742" i="65"/>
  <c r="AP746" i="65" s="1"/>
  <c r="AO742" i="65"/>
  <c r="AO746" i="65" s="1"/>
  <c r="AN742" i="65"/>
  <c r="AM742" i="65"/>
  <c r="AL742" i="65"/>
  <c r="AK742" i="65"/>
  <c r="AK746" i="65" s="1"/>
  <c r="AJ742" i="65"/>
  <c r="AI742" i="65"/>
  <c r="AH742" i="65"/>
  <c r="AH746" i="65" s="1"/>
  <c r="AG742" i="65"/>
  <c r="AG746" i="65" s="1"/>
  <c r="AF742" i="65"/>
  <c r="AC742" i="65"/>
  <c r="AC746" i="65" s="1"/>
  <c r="AB742" i="65"/>
  <c r="AA742" i="65"/>
  <c r="Z742" i="65"/>
  <c r="Y742" i="65"/>
  <c r="Y746" i="65" s="1"/>
  <c r="X742" i="65"/>
  <c r="X746" i="65" s="1"/>
  <c r="W742" i="65"/>
  <c r="W746" i="65" s="1"/>
  <c r="V742" i="65"/>
  <c r="V746" i="65" s="1"/>
  <c r="U742" i="65"/>
  <c r="U746" i="65" s="1"/>
  <c r="T742" i="65"/>
  <c r="S742" i="65"/>
  <c r="R742" i="65"/>
  <c r="Q742" i="65"/>
  <c r="N742" i="65"/>
  <c r="M742" i="65"/>
  <c r="L742" i="65"/>
  <c r="K742" i="65"/>
  <c r="J742" i="65"/>
  <c r="I742" i="65"/>
  <c r="H742" i="65"/>
  <c r="G742" i="65"/>
  <c r="F742" i="65"/>
  <c r="E742" i="65"/>
  <c r="D742" i="65"/>
  <c r="C742" i="65"/>
  <c r="B742" i="65"/>
  <c r="BV740" i="65"/>
  <c r="BU740" i="65"/>
  <c r="BT740" i="65"/>
  <c r="BS740" i="65"/>
  <c r="BR740" i="65"/>
  <c r="BQ740" i="65"/>
  <c r="BP740" i="65"/>
  <c r="BO740" i="65"/>
  <c r="BN740" i="65"/>
  <c r="BM740" i="65"/>
  <c r="BL740" i="65"/>
  <c r="BK740" i="65"/>
  <c r="BJ740" i="65"/>
  <c r="BW740" i="65" s="1"/>
  <c r="BG740" i="65"/>
  <c r="BF740" i="65"/>
  <c r="BE740" i="65"/>
  <c r="BD740" i="65"/>
  <c r="BC740" i="65"/>
  <c r="BB740" i="65"/>
  <c r="BA740" i="65"/>
  <c r="AZ740" i="65"/>
  <c r="AY740" i="65"/>
  <c r="AX740" i="65"/>
  <c r="AW740" i="65"/>
  <c r="AV740" i="65"/>
  <c r="AU740" i="65"/>
  <c r="AR740" i="65"/>
  <c r="AQ740" i="65"/>
  <c r="AP740" i="65"/>
  <c r="AO740" i="65"/>
  <c r="AN740" i="65"/>
  <c r="AM740" i="65"/>
  <c r="AL740" i="65"/>
  <c r="AK740" i="65"/>
  <c r="AJ740" i="65"/>
  <c r="AI740" i="65"/>
  <c r="AH740" i="65"/>
  <c r="AG740" i="65"/>
  <c r="AF740" i="65"/>
  <c r="AC740" i="65"/>
  <c r="AB740" i="65"/>
  <c r="AA740" i="65"/>
  <c r="Z740" i="65"/>
  <c r="Y740" i="65"/>
  <c r="X740" i="65"/>
  <c r="W740" i="65"/>
  <c r="V740" i="65"/>
  <c r="U740" i="65"/>
  <c r="T740" i="65"/>
  <c r="S740" i="65"/>
  <c r="R740" i="65"/>
  <c r="Q740" i="65"/>
  <c r="N740" i="65"/>
  <c r="M740" i="65"/>
  <c r="L740" i="65"/>
  <c r="K740" i="65"/>
  <c r="J740" i="65"/>
  <c r="I740" i="65"/>
  <c r="H740" i="65"/>
  <c r="G740" i="65"/>
  <c r="F740" i="65"/>
  <c r="E740" i="65"/>
  <c r="D740" i="65"/>
  <c r="C740" i="65"/>
  <c r="B740" i="65"/>
  <c r="BV739" i="65"/>
  <c r="BU739" i="65"/>
  <c r="BT739" i="65"/>
  <c r="BS739" i="65"/>
  <c r="BR739" i="65"/>
  <c r="BQ739" i="65"/>
  <c r="BP739" i="65"/>
  <c r="BO739" i="65"/>
  <c r="BN739" i="65"/>
  <c r="BM739" i="65"/>
  <c r="BL739" i="65"/>
  <c r="BK739" i="65"/>
  <c r="BJ739" i="65"/>
  <c r="BG739" i="65"/>
  <c r="BF739" i="65"/>
  <c r="BE739" i="65"/>
  <c r="BD739" i="65"/>
  <c r="BC739" i="65"/>
  <c r="BB739" i="65"/>
  <c r="BA739" i="65"/>
  <c r="AZ739" i="65"/>
  <c r="AY739" i="65"/>
  <c r="AX739" i="65"/>
  <c r="AW739" i="65"/>
  <c r="AV739" i="65"/>
  <c r="AU739" i="65"/>
  <c r="AR739" i="65"/>
  <c r="AQ739" i="65"/>
  <c r="AP739" i="65"/>
  <c r="AO739" i="65"/>
  <c r="AN739" i="65"/>
  <c r="AM739" i="65"/>
  <c r="AL739" i="65"/>
  <c r="AK739" i="65"/>
  <c r="AJ739" i="65"/>
  <c r="AI739" i="65"/>
  <c r="AH739" i="65"/>
  <c r="AG739" i="65"/>
  <c r="AF739" i="65"/>
  <c r="AC739" i="65"/>
  <c r="AB739" i="65"/>
  <c r="AA739" i="65"/>
  <c r="Z739" i="65"/>
  <c r="Y739" i="65"/>
  <c r="X739" i="65"/>
  <c r="W739" i="65"/>
  <c r="V739" i="65"/>
  <c r="U739" i="65"/>
  <c r="T739" i="65"/>
  <c r="S739" i="65"/>
  <c r="R739" i="65"/>
  <c r="Q739" i="65"/>
  <c r="N739" i="65"/>
  <c r="M739" i="65"/>
  <c r="L739" i="65"/>
  <c r="K739" i="65"/>
  <c r="J739" i="65"/>
  <c r="I739" i="65"/>
  <c r="H739" i="65"/>
  <c r="G739" i="65"/>
  <c r="F739" i="65"/>
  <c r="E739" i="65"/>
  <c r="D739" i="65"/>
  <c r="C739" i="65"/>
  <c r="B739" i="65"/>
  <c r="BV738" i="65"/>
  <c r="BU738" i="65"/>
  <c r="BT738" i="65"/>
  <c r="BS738" i="65"/>
  <c r="BR738" i="65"/>
  <c r="BQ738" i="65"/>
  <c r="BP738" i="65"/>
  <c r="BO738" i="65"/>
  <c r="BN738" i="65"/>
  <c r="BM738" i="65"/>
  <c r="BL738" i="65"/>
  <c r="BK738" i="65"/>
  <c r="BJ738" i="65"/>
  <c r="BG738" i="65"/>
  <c r="BF738" i="65"/>
  <c r="BE738" i="65"/>
  <c r="BD738" i="65"/>
  <c r="BC738" i="65"/>
  <c r="BB738" i="65"/>
  <c r="BA738" i="65"/>
  <c r="AZ738" i="65"/>
  <c r="AY738" i="65"/>
  <c r="AX738" i="65"/>
  <c r="AW738" i="65"/>
  <c r="AV738" i="65"/>
  <c r="AU738" i="65"/>
  <c r="AR738" i="65"/>
  <c r="AQ738" i="65"/>
  <c r="AP738" i="65"/>
  <c r="AO738" i="65"/>
  <c r="AN738" i="65"/>
  <c r="AM738" i="65"/>
  <c r="AL738" i="65"/>
  <c r="AK738" i="65"/>
  <c r="AJ738" i="65"/>
  <c r="AI738" i="65"/>
  <c r="AH738" i="65"/>
  <c r="AG738" i="65"/>
  <c r="AF738" i="65"/>
  <c r="AC738" i="65"/>
  <c r="AB738" i="65"/>
  <c r="AA738" i="65"/>
  <c r="Z738" i="65"/>
  <c r="Y738" i="65"/>
  <c r="X738" i="65"/>
  <c r="W738" i="65"/>
  <c r="V738" i="65"/>
  <c r="U738" i="65"/>
  <c r="T738" i="65"/>
  <c r="S738" i="65"/>
  <c r="R738" i="65"/>
  <c r="Q738" i="65"/>
  <c r="N738" i="65"/>
  <c r="M738" i="65"/>
  <c r="L738" i="65"/>
  <c r="K738" i="65"/>
  <c r="J738" i="65"/>
  <c r="I738" i="65"/>
  <c r="H738" i="65"/>
  <c r="G738" i="65"/>
  <c r="F738" i="65"/>
  <c r="E738" i="65"/>
  <c r="D738" i="65"/>
  <c r="C738" i="65"/>
  <c r="B738" i="65"/>
  <c r="BV737" i="65"/>
  <c r="BV741" i="65" s="1"/>
  <c r="BU737" i="65"/>
  <c r="BU741" i="65" s="1"/>
  <c r="BT737" i="65"/>
  <c r="BS737" i="65"/>
  <c r="BR737" i="65"/>
  <c r="BQ737" i="65"/>
  <c r="BQ741" i="65" s="1"/>
  <c r="BP737" i="65"/>
  <c r="BP741" i="65" s="1"/>
  <c r="BO737" i="65"/>
  <c r="BO741" i="65" s="1"/>
  <c r="BN737" i="65"/>
  <c r="BN741" i="65" s="1"/>
  <c r="BM737" i="65"/>
  <c r="BM741" i="65" s="1"/>
  <c r="BL737" i="65"/>
  <c r="BK737" i="65"/>
  <c r="BJ737" i="65"/>
  <c r="BG737" i="65"/>
  <c r="BF737" i="65"/>
  <c r="BE737" i="65"/>
  <c r="BE741" i="65" s="1"/>
  <c r="BD737" i="65"/>
  <c r="BD741" i="65" s="1"/>
  <c r="BC737" i="65"/>
  <c r="BC741" i="65" s="1"/>
  <c r="BB737" i="65"/>
  <c r="BB741" i="65" s="1"/>
  <c r="BA737" i="65"/>
  <c r="BA741" i="65" s="1"/>
  <c r="AZ737" i="65"/>
  <c r="AY737" i="65"/>
  <c r="AX737" i="65"/>
  <c r="AW737" i="65"/>
  <c r="AW741" i="65" s="1"/>
  <c r="AV737" i="65"/>
  <c r="AV741" i="65" s="1"/>
  <c r="AU737" i="65"/>
  <c r="AU741" i="65" s="1"/>
  <c r="AR737" i="65"/>
  <c r="AQ737" i="65"/>
  <c r="AP737" i="65"/>
  <c r="AO737" i="65"/>
  <c r="AO741" i="65" s="1"/>
  <c r="AN737" i="65"/>
  <c r="AM737" i="65"/>
  <c r="AL737" i="65"/>
  <c r="AL741" i="65" s="1"/>
  <c r="AK737" i="65"/>
  <c r="AK741" i="65" s="1"/>
  <c r="AJ737" i="65"/>
  <c r="AI737" i="65"/>
  <c r="AH737" i="65"/>
  <c r="AG737" i="65"/>
  <c r="AG741" i="65" s="1"/>
  <c r="AF737" i="65"/>
  <c r="AC737" i="65"/>
  <c r="AC741" i="65" s="1"/>
  <c r="AB737" i="65"/>
  <c r="AB741" i="65" s="1"/>
  <c r="AA737" i="65"/>
  <c r="AA741" i="65" s="1"/>
  <c r="Z737" i="65"/>
  <c r="Z741" i="65" s="1"/>
  <c r="Y737" i="65"/>
  <c r="Y741" i="65" s="1"/>
  <c r="X737" i="65"/>
  <c r="W737" i="65"/>
  <c r="V737" i="65"/>
  <c r="U737" i="65"/>
  <c r="U741" i="65" s="1"/>
  <c r="T737" i="65"/>
  <c r="T741" i="65" s="1"/>
  <c r="S737" i="65"/>
  <c r="S741" i="65" s="1"/>
  <c r="R737" i="65"/>
  <c r="R741" i="65" s="1"/>
  <c r="Q737" i="65"/>
  <c r="Q741" i="65" s="1"/>
  <c r="N737" i="65"/>
  <c r="M737" i="65"/>
  <c r="L737" i="65"/>
  <c r="K737" i="65"/>
  <c r="J737" i="65"/>
  <c r="I737" i="65"/>
  <c r="H737" i="65"/>
  <c r="G737" i="65"/>
  <c r="F737" i="65"/>
  <c r="E737" i="65"/>
  <c r="D737" i="65"/>
  <c r="C737" i="65"/>
  <c r="B737" i="65"/>
  <c r="BV735" i="65"/>
  <c r="BU735" i="65"/>
  <c r="BT735" i="65"/>
  <c r="BS735" i="65"/>
  <c r="BR735" i="65"/>
  <c r="BQ735" i="65"/>
  <c r="BP735" i="65"/>
  <c r="BO735" i="65"/>
  <c r="BN735" i="65"/>
  <c r="BM735" i="65"/>
  <c r="BL735" i="65"/>
  <c r="BK735" i="65"/>
  <c r="BJ735" i="65"/>
  <c r="BG735" i="65"/>
  <c r="BF735" i="65"/>
  <c r="BE735" i="65"/>
  <c r="BD735" i="65"/>
  <c r="BC735" i="65"/>
  <c r="BB735" i="65"/>
  <c r="BA735" i="65"/>
  <c r="AZ735" i="65"/>
  <c r="AY735" i="65"/>
  <c r="AX735" i="65"/>
  <c r="AW735" i="65"/>
  <c r="AV735" i="65"/>
  <c r="AU735" i="65"/>
  <c r="AR735" i="65"/>
  <c r="AQ735" i="65"/>
  <c r="AP735" i="65"/>
  <c r="AO735" i="65"/>
  <c r="AN735" i="65"/>
  <c r="AM735" i="65"/>
  <c r="AL735" i="65"/>
  <c r="AK735" i="65"/>
  <c r="AJ735" i="65"/>
  <c r="AI735" i="65"/>
  <c r="AH735" i="65"/>
  <c r="AG735" i="65"/>
  <c r="AF735" i="65"/>
  <c r="AC735" i="65"/>
  <c r="AB735" i="65"/>
  <c r="AA735" i="65"/>
  <c r="Z735" i="65"/>
  <c r="Y735" i="65"/>
  <c r="X735" i="65"/>
  <c r="W735" i="65"/>
  <c r="V735" i="65"/>
  <c r="U735" i="65"/>
  <c r="T735" i="65"/>
  <c r="S735" i="65"/>
  <c r="R735" i="65"/>
  <c r="Q735" i="65"/>
  <c r="N735" i="65"/>
  <c r="M735" i="65"/>
  <c r="L735" i="65"/>
  <c r="K735" i="65"/>
  <c r="J735" i="65"/>
  <c r="I735" i="65"/>
  <c r="H735" i="65"/>
  <c r="G735" i="65"/>
  <c r="F735" i="65"/>
  <c r="E735" i="65"/>
  <c r="D735" i="65"/>
  <c r="C735" i="65"/>
  <c r="B735" i="65"/>
  <c r="BV734" i="65"/>
  <c r="BU734" i="65"/>
  <c r="BT734" i="65"/>
  <c r="BS734" i="65"/>
  <c r="BR734" i="65"/>
  <c r="BQ734" i="65"/>
  <c r="BP734" i="65"/>
  <c r="BO734" i="65"/>
  <c r="BN734" i="65"/>
  <c r="BM734" i="65"/>
  <c r="BL734" i="65"/>
  <c r="BK734" i="65"/>
  <c r="BJ734" i="65"/>
  <c r="BG734" i="65"/>
  <c r="BF734" i="65"/>
  <c r="BE734" i="65"/>
  <c r="BD734" i="65"/>
  <c r="BC734" i="65"/>
  <c r="BB734" i="65"/>
  <c r="BA734" i="65"/>
  <c r="AZ734" i="65"/>
  <c r="AY734" i="65"/>
  <c r="AX734" i="65"/>
  <c r="AW734" i="65"/>
  <c r="AV734" i="65"/>
  <c r="AU734" i="65"/>
  <c r="BH734" i="65" s="1"/>
  <c r="AR734" i="65"/>
  <c r="AQ734" i="65"/>
  <c r="AP734" i="65"/>
  <c r="AO734" i="65"/>
  <c r="AN734" i="65"/>
  <c r="AM734" i="65"/>
  <c r="AL734" i="65"/>
  <c r="AK734" i="65"/>
  <c r="AJ734" i="65"/>
  <c r="AI734" i="65"/>
  <c r="AH734" i="65"/>
  <c r="AG734" i="65"/>
  <c r="AF734" i="65"/>
  <c r="AC734" i="65"/>
  <c r="AB734" i="65"/>
  <c r="AA734" i="65"/>
  <c r="Z734" i="65"/>
  <c r="Y734" i="65"/>
  <c r="X734" i="65"/>
  <c r="W734" i="65"/>
  <c r="V734" i="65"/>
  <c r="U734" i="65"/>
  <c r="T734" i="65"/>
  <c r="S734" i="65"/>
  <c r="R734" i="65"/>
  <c r="Q734" i="65"/>
  <c r="N734" i="65"/>
  <c r="M734" i="65"/>
  <c r="L734" i="65"/>
  <c r="K734" i="65"/>
  <c r="J734" i="65"/>
  <c r="I734" i="65"/>
  <c r="H734" i="65"/>
  <c r="G734" i="65"/>
  <c r="F734" i="65"/>
  <c r="E734" i="65"/>
  <c r="D734" i="65"/>
  <c r="C734" i="65"/>
  <c r="B734" i="65"/>
  <c r="BV733" i="65"/>
  <c r="BU733" i="65"/>
  <c r="BT733" i="65"/>
  <c r="BS733" i="65"/>
  <c r="BR733" i="65"/>
  <c r="BQ733" i="65"/>
  <c r="BP733" i="65"/>
  <c r="BO733" i="65"/>
  <c r="BN733" i="65"/>
  <c r="BM733" i="65"/>
  <c r="BL733" i="65"/>
  <c r="BK733" i="65"/>
  <c r="BJ733" i="65"/>
  <c r="BG733" i="65"/>
  <c r="BF733" i="65"/>
  <c r="BE733" i="65"/>
  <c r="BD733" i="65"/>
  <c r="BC733" i="65"/>
  <c r="BB733" i="65"/>
  <c r="BA733" i="65"/>
  <c r="AZ733" i="65"/>
  <c r="AY733" i="65"/>
  <c r="AX733" i="65"/>
  <c r="AW733" i="65"/>
  <c r="AV733" i="65"/>
  <c r="AU733" i="65"/>
  <c r="AR733" i="65"/>
  <c r="AQ733" i="65"/>
  <c r="AP733" i="65"/>
  <c r="AO733" i="65"/>
  <c r="AN733" i="65"/>
  <c r="AM733" i="65"/>
  <c r="AL733" i="65"/>
  <c r="AK733" i="65"/>
  <c r="AJ733" i="65"/>
  <c r="AI733" i="65"/>
  <c r="AH733" i="65"/>
  <c r="AG733" i="65"/>
  <c r="AF733" i="65"/>
  <c r="AS733" i="65" s="1"/>
  <c r="AC733" i="65"/>
  <c r="AB733" i="65"/>
  <c r="AA733" i="65"/>
  <c r="Z733" i="65"/>
  <c r="Y733" i="65"/>
  <c r="X733" i="65"/>
  <c r="W733" i="65"/>
  <c r="V733" i="65"/>
  <c r="U733" i="65"/>
  <c r="T733" i="65"/>
  <c r="S733" i="65"/>
  <c r="R733" i="65"/>
  <c r="Q733" i="65"/>
  <c r="N733" i="65"/>
  <c r="M733" i="65"/>
  <c r="L733" i="65"/>
  <c r="K733" i="65"/>
  <c r="J733" i="65"/>
  <c r="I733" i="65"/>
  <c r="H733" i="65"/>
  <c r="G733" i="65"/>
  <c r="F733" i="65"/>
  <c r="E733" i="65"/>
  <c r="D733" i="65"/>
  <c r="C733" i="65"/>
  <c r="B733" i="65"/>
  <c r="BV732" i="65"/>
  <c r="BU732" i="65"/>
  <c r="BU736" i="65" s="1"/>
  <c r="BT732" i="65"/>
  <c r="BT736" i="65" s="1"/>
  <c r="BS732" i="65"/>
  <c r="BS736" i="65" s="1"/>
  <c r="BR732" i="65"/>
  <c r="BR736" i="65" s="1"/>
  <c r="BQ732" i="65"/>
  <c r="BQ736" i="65" s="1"/>
  <c r="BP732" i="65"/>
  <c r="BO732" i="65"/>
  <c r="BN732" i="65"/>
  <c r="BM732" i="65"/>
  <c r="BM736" i="65" s="1"/>
  <c r="BL732" i="65"/>
  <c r="BL736" i="65" s="1"/>
  <c r="BK732" i="65"/>
  <c r="BK736" i="65" s="1"/>
  <c r="BJ732" i="65"/>
  <c r="BG732" i="65"/>
  <c r="BG736" i="65" s="1"/>
  <c r="BF732" i="65"/>
  <c r="BF736" i="65" s="1"/>
  <c r="BE732" i="65"/>
  <c r="BE736" i="65" s="1"/>
  <c r="BD732" i="65"/>
  <c r="BC732" i="65"/>
  <c r="BB732" i="65"/>
  <c r="BA732" i="65"/>
  <c r="AZ732" i="65"/>
  <c r="AZ736" i="65" s="1"/>
  <c r="AY732" i="65"/>
  <c r="AY736" i="65" s="1"/>
  <c r="AX732" i="65"/>
  <c r="AX736" i="65" s="1"/>
  <c r="AW732" i="65"/>
  <c r="AW736" i="65" s="1"/>
  <c r="AV732" i="65"/>
  <c r="AU732" i="65"/>
  <c r="AR732" i="65"/>
  <c r="AQ732" i="65"/>
  <c r="AP732" i="65"/>
  <c r="AP736" i="65" s="1"/>
  <c r="AO732" i="65"/>
  <c r="AO736" i="65" s="1"/>
  <c r="AN732" i="65"/>
  <c r="AM732" i="65"/>
  <c r="AL732" i="65"/>
  <c r="AK732" i="65"/>
  <c r="AK736" i="65" s="1"/>
  <c r="AJ732" i="65"/>
  <c r="AI732" i="65"/>
  <c r="AH732" i="65"/>
  <c r="AH736" i="65" s="1"/>
  <c r="AG732" i="65"/>
  <c r="AG736" i="65" s="1"/>
  <c r="AF732" i="65"/>
  <c r="AC732" i="65"/>
  <c r="AC736" i="65" s="1"/>
  <c r="AB732" i="65"/>
  <c r="AA732" i="65"/>
  <c r="Z732" i="65"/>
  <c r="Y732" i="65"/>
  <c r="Y736" i="65" s="1"/>
  <c r="X732" i="65"/>
  <c r="X736" i="65" s="1"/>
  <c r="W732" i="65"/>
  <c r="W736" i="65" s="1"/>
  <c r="V732" i="65"/>
  <c r="V736" i="65" s="1"/>
  <c r="U732" i="65"/>
  <c r="U736" i="65" s="1"/>
  <c r="T732" i="65"/>
  <c r="S732" i="65"/>
  <c r="R732" i="65"/>
  <c r="Q732" i="65"/>
  <c r="Q736" i="65" s="1"/>
  <c r="N732" i="65"/>
  <c r="M732" i="65"/>
  <c r="L732" i="65"/>
  <c r="K732" i="65"/>
  <c r="J732" i="65"/>
  <c r="I732" i="65"/>
  <c r="H732" i="65"/>
  <c r="G732" i="65"/>
  <c r="F732" i="65"/>
  <c r="E732" i="65"/>
  <c r="D732" i="65"/>
  <c r="C732" i="65"/>
  <c r="B732" i="65"/>
  <c r="BV730" i="65"/>
  <c r="BU730" i="65"/>
  <c r="BT730" i="65"/>
  <c r="BS730" i="65"/>
  <c r="BR730" i="65"/>
  <c r="BQ730" i="65"/>
  <c r="BP730" i="65"/>
  <c r="BO730" i="65"/>
  <c r="BN730" i="65"/>
  <c r="BM730" i="65"/>
  <c r="BL730" i="65"/>
  <c r="BK730" i="65"/>
  <c r="BJ730" i="65"/>
  <c r="BW730" i="65" s="1"/>
  <c r="BG730" i="65"/>
  <c r="BF730" i="65"/>
  <c r="BE730" i="65"/>
  <c r="BD730" i="65"/>
  <c r="BC730" i="65"/>
  <c r="BB730" i="65"/>
  <c r="BA730" i="65"/>
  <c r="AZ730" i="65"/>
  <c r="AY730" i="65"/>
  <c r="AX730" i="65"/>
  <c r="AW730" i="65"/>
  <c r="AV730" i="65"/>
  <c r="AU730" i="65"/>
  <c r="AR730" i="65"/>
  <c r="AQ730" i="65"/>
  <c r="AP730" i="65"/>
  <c r="AO730" i="65"/>
  <c r="AN730" i="65"/>
  <c r="AM730" i="65"/>
  <c r="AL730" i="65"/>
  <c r="AK730" i="65"/>
  <c r="AJ730" i="65"/>
  <c r="AI730" i="65"/>
  <c r="AH730" i="65"/>
  <c r="AG730" i="65"/>
  <c r="AF730" i="65"/>
  <c r="AC730" i="65"/>
  <c r="AB730" i="65"/>
  <c r="AA730" i="65"/>
  <c r="Z730" i="65"/>
  <c r="Y730" i="65"/>
  <c r="X730" i="65"/>
  <c r="W730" i="65"/>
  <c r="V730" i="65"/>
  <c r="U730" i="65"/>
  <c r="T730" i="65"/>
  <c r="S730" i="65"/>
  <c r="R730" i="65"/>
  <c r="Q730" i="65"/>
  <c r="N730" i="65"/>
  <c r="M730" i="65"/>
  <c r="L730" i="65"/>
  <c r="K730" i="65"/>
  <c r="J730" i="65"/>
  <c r="I730" i="65"/>
  <c r="H730" i="65"/>
  <c r="G730" i="65"/>
  <c r="F730" i="65"/>
  <c r="E730" i="65"/>
  <c r="D730" i="65"/>
  <c r="C730" i="65"/>
  <c r="B730" i="65"/>
  <c r="BV729" i="65"/>
  <c r="BU729" i="65"/>
  <c r="BT729" i="65"/>
  <c r="BS729" i="65"/>
  <c r="BR729" i="65"/>
  <c r="BQ729" i="65"/>
  <c r="BP729" i="65"/>
  <c r="BO729" i="65"/>
  <c r="BN729" i="65"/>
  <c r="BM729" i="65"/>
  <c r="BL729" i="65"/>
  <c r="BK729" i="65"/>
  <c r="BJ729" i="65"/>
  <c r="BG729" i="65"/>
  <c r="BF729" i="65"/>
  <c r="BE729" i="65"/>
  <c r="BD729" i="65"/>
  <c r="BC729" i="65"/>
  <c r="BB729" i="65"/>
  <c r="BA729" i="65"/>
  <c r="AZ729" i="65"/>
  <c r="AY729" i="65"/>
  <c r="AX729" i="65"/>
  <c r="AW729" i="65"/>
  <c r="AV729" i="65"/>
  <c r="AU729" i="65"/>
  <c r="AR729" i="65"/>
  <c r="AQ729" i="65"/>
  <c r="AP729" i="65"/>
  <c r="AO729" i="65"/>
  <c r="AN729" i="65"/>
  <c r="AM729" i="65"/>
  <c r="AL729" i="65"/>
  <c r="AK729" i="65"/>
  <c r="AJ729" i="65"/>
  <c r="AI729" i="65"/>
  <c r="AH729" i="65"/>
  <c r="AG729" i="65"/>
  <c r="AF729" i="65"/>
  <c r="AC729" i="65"/>
  <c r="AB729" i="65"/>
  <c r="AA729" i="65"/>
  <c r="Z729" i="65"/>
  <c r="Y729" i="65"/>
  <c r="X729" i="65"/>
  <c r="W729" i="65"/>
  <c r="V729" i="65"/>
  <c r="U729" i="65"/>
  <c r="T729" i="65"/>
  <c r="S729" i="65"/>
  <c r="R729" i="65"/>
  <c r="Q729" i="65"/>
  <c r="N729" i="65"/>
  <c r="M729" i="65"/>
  <c r="L729" i="65"/>
  <c r="K729" i="65"/>
  <c r="J729" i="65"/>
  <c r="I729" i="65"/>
  <c r="H729" i="65"/>
  <c r="G729" i="65"/>
  <c r="F729" i="65"/>
  <c r="E729" i="65"/>
  <c r="D729" i="65"/>
  <c r="C729" i="65"/>
  <c r="B729" i="65"/>
  <c r="BV728" i="65"/>
  <c r="BU728" i="65"/>
  <c r="BT728" i="65"/>
  <c r="BS728" i="65"/>
  <c r="BR728" i="65"/>
  <c r="BQ728" i="65"/>
  <c r="BP728" i="65"/>
  <c r="BO728" i="65"/>
  <c r="BN728" i="65"/>
  <c r="BM728" i="65"/>
  <c r="BL728" i="65"/>
  <c r="BK728" i="65"/>
  <c r="BJ728" i="65"/>
  <c r="BG728" i="65"/>
  <c r="BF728" i="65"/>
  <c r="BE728" i="65"/>
  <c r="BD728" i="65"/>
  <c r="BC728" i="65"/>
  <c r="BB728" i="65"/>
  <c r="BA728" i="65"/>
  <c r="AZ728" i="65"/>
  <c r="AY728" i="65"/>
  <c r="AX728" i="65"/>
  <c r="AW728" i="65"/>
  <c r="AV728" i="65"/>
  <c r="AU728" i="65"/>
  <c r="AR728" i="65"/>
  <c r="AQ728" i="65"/>
  <c r="AP728" i="65"/>
  <c r="AO728" i="65"/>
  <c r="AN728" i="65"/>
  <c r="AM728" i="65"/>
  <c r="AL728" i="65"/>
  <c r="AK728" i="65"/>
  <c r="AJ728" i="65"/>
  <c r="AI728" i="65"/>
  <c r="AH728" i="65"/>
  <c r="AG728" i="65"/>
  <c r="AF728" i="65"/>
  <c r="AC728" i="65"/>
  <c r="AB728" i="65"/>
  <c r="AA728" i="65"/>
  <c r="Z728" i="65"/>
  <c r="Y728" i="65"/>
  <c r="X728" i="65"/>
  <c r="W728" i="65"/>
  <c r="V728" i="65"/>
  <c r="U728" i="65"/>
  <c r="T728" i="65"/>
  <c r="S728" i="65"/>
  <c r="R728" i="65"/>
  <c r="Q728" i="65"/>
  <c r="N728" i="65"/>
  <c r="M728" i="65"/>
  <c r="L728" i="65"/>
  <c r="K728" i="65"/>
  <c r="J728" i="65"/>
  <c r="I728" i="65"/>
  <c r="H728" i="65"/>
  <c r="G728" i="65"/>
  <c r="F728" i="65"/>
  <c r="E728" i="65"/>
  <c r="D728" i="65"/>
  <c r="C728" i="65"/>
  <c r="B728" i="65"/>
  <c r="BV727" i="65"/>
  <c r="BV731" i="65" s="1"/>
  <c r="BU727" i="65"/>
  <c r="BU731" i="65" s="1"/>
  <c r="BT727" i="65"/>
  <c r="BS727" i="65"/>
  <c r="BR727" i="65"/>
  <c r="BQ727" i="65"/>
  <c r="BQ731" i="65" s="1"/>
  <c r="BP727" i="65"/>
  <c r="BP731" i="65" s="1"/>
  <c r="BO727" i="65"/>
  <c r="BO731" i="65" s="1"/>
  <c r="BN727" i="65"/>
  <c r="BN731" i="65" s="1"/>
  <c r="BM727" i="65"/>
  <c r="BM731" i="65" s="1"/>
  <c r="BL727" i="65"/>
  <c r="BK727" i="65"/>
  <c r="BJ727" i="65"/>
  <c r="BG727" i="65"/>
  <c r="BF727" i="65"/>
  <c r="BE727" i="65"/>
  <c r="BD727" i="65"/>
  <c r="BC727" i="65"/>
  <c r="BC731" i="65" s="1"/>
  <c r="BB727" i="65"/>
  <c r="BB731" i="65" s="1"/>
  <c r="BA727" i="65"/>
  <c r="BA731" i="65" s="1"/>
  <c r="AZ727" i="65"/>
  <c r="AY727" i="65"/>
  <c r="AX727" i="65"/>
  <c r="AW727" i="65"/>
  <c r="AV727" i="65"/>
  <c r="AV731" i="65" s="1"/>
  <c r="AU727" i="65"/>
  <c r="AU731" i="65" s="1"/>
  <c r="AR727" i="65"/>
  <c r="AQ727" i="65"/>
  <c r="AP727" i="65"/>
  <c r="AO727" i="65"/>
  <c r="AO731" i="65" s="1"/>
  <c r="AN727" i="65"/>
  <c r="AM727" i="65"/>
  <c r="AL727" i="65"/>
  <c r="AL731" i="65" s="1"/>
  <c r="AK727" i="65"/>
  <c r="AK731" i="65" s="1"/>
  <c r="AJ727" i="65"/>
  <c r="AI727" i="65"/>
  <c r="AH727" i="65"/>
  <c r="AG727" i="65"/>
  <c r="AG731" i="65" s="1"/>
  <c r="AF727" i="65"/>
  <c r="AC727" i="65"/>
  <c r="AC731" i="65" s="1"/>
  <c r="AB727" i="65"/>
  <c r="AB731" i="65" s="1"/>
  <c r="AA727" i="65"/>
  <c r="AA731" i="65" s="1"/>
  <c r="Z727" i="65"/>
  <c r="Z731" i="65" s="1"/>
  <c r="Y727" i="65"/>
  <c r="Y731" i="65" s="1"/>
  <c r="X727" i="65"/>
  <c r="W727" i="65"/>
  <c r="V727" i="65"/>
  <c r="U727" i="65"/>
  <c r="U731" i="65" s="1"/>
  <c r="T727" i="65"/>
  <c r="T731" i="65" s="1"/>
  <c r="S727" i="65"/>
  <c r="S731" i="65" s="1"/>
  <c r="R727" i="65"/>
  <c r="R731" i="65" s="1"/>
  <c r="Q727" i="65"/>
  <c r="Q731" i="65" s="1"/>
  <c r="N727" i="65"/>
  <c r="M727" i="65"/>
  <c r="L727" i="65"/>
  <c r="K727" i="65"/>
  <c r="J727" i="65"/>
  <c r="I727" i="65"/>
  <c r="H727" i="65"/>
  <c r="G727" i="65"/>
  <c r="F727" i="65"/>
  <c r="E727" i="65"/>
  <c r="D727" i="65"/>
  <c r="C727" i="65"/>
  <c r="B727" i="65"/>
  <c r="BV725" i="65"/>
  <c r="BU725" i="65"/>
  <c r="BT725" i="65"/>
  <c r="BS725" i="65"/>
  <c r="BR725" i="65"/>
  <c r="BQ725" i="65"/>
  <c r="BP725" i="65"/>
  <c r="BO725" i="65"/>
  <c r="BN725" i="65"/>
  <c r="BM725" i="65"/>
  <c r="BL725" i="65"/>
  <c r="BK725" i="65"/>
  <c r="BJ725" i="65"/>
  <c r="BG725" i="65"/>
  <c r="BF725" i="65"/>
  <c r="BE725" i="65"/>
  <c r="BD725" i="65"/>
  <c r="BC725" i="65"/>
  <c r="BB725" i="65"/>
  <c r="BA725" i="65"/>
  <c r="AZ725" i="65"/>
  <c r="AY725" i="65"/>
  <c r="AX725" i="65"/>
  <c r="AW725" i="65"/>
  <c r="AV725" i="65"/>
  <c r="AU725" i="65"/>
  <c r="AR725" i="65"/>
  <c r="AQ725" i="65"/>
  <c r="AP725" i="65"/>
  <c r="AO725" i="65"/>
  <c r="AN725" i="65"/>
  <c r="AM725" i="65"/>
  <c r="AL725" i="65"/>
  <c r="AK725" i="65"/>
  <c r="AJ725" i="65"/>
  <c r="AI725" i="65"/>
  <c r="AH725" i="65"/>
  <c r="AG725" i="65"/>
  <c r="AF725" i="65"/>
  <c r="AC725" i="65"/>
  <c r="AB725" i="65"/>
  <c r="AA725" i="65"/>
  <c r="Z725" i="65"/>
  <c r="Y725" i="65"/>
  <c r="X725" i="65"/>
  <c r="W725" i="65"/>
  <c r="V725" i="65"/>
  <c r="U725" i="65"/>
  <c r="T725" i="65"/>
  <c r="S725" i="65"/>
  <c r="R725" i="65"/>
  <c r="Q725" i="65"/>
  <c r="N725" i="65"/>
  <c r="M725" i="65"/>
  <c r="L725" i="65"/>
  <c r="K725" i="65"/>
  <c r="J725" i="65"/>
  <c r="I725" i="65"/>
  <c r="H725" i="65"/>
  <c r="G725" i="65"/>
  <c r="F725" i="65"/>
  <c r="E725" i="65"/>
  <c r="D725" i="65"/>
  <c r="C725" i="65"/>
  <c r="B725" i="65"/>
  <c r="BV724" i="65"/>
  <c r="BU724" i="65"/>
  <c r="BT724" i="65"/>
  <c r="BS724" i="65"/>
  <c r="BR724" i="65"/>
  <c r="BQ724" i="65"/>
  <c r="BP724" i="65"/>
  <c r="BO724" i="65"/>
  <c r="BN724" i="65"/>
  <c r="BM724" i="65"/>
  <c r="BL724" i="65"/>
  <c r="BK724" i="65"/>
  <c r="BJ724" i="65"/>
  <c r="BG724" i="65"/>
  <c r="BF724" i="65"/>
  <c r="BE724" i="65"/>
  <c r="BD724" i="65"/>
  <c r="BC724" i="65"/>
  <c r="BB724" i="65"/>
  <c r="BA724" i="65"/>
  <c r="AZ724" i="65"/>
  <c r="AY724" i="65"/>
  <c r="AX724" i="65"/>
  <c r="AW724" i="65"/>
  <c r="AV724" i="65"/>
  <c r="AU724" i="65"/>
  <c r="BH724" i="65" s="1"/>
  <c r="AR724" i="65"/>
  <c r="AQ724" i="65"/>
  <c r="AP724" i="65"/>
  <c r="AO724" i="65"/>
  <c r="AN724" i="65"/>
  <c r="AM724" i="65"/>
  <c r="AL724" i="65"/>
  <c r="AK724" i="65"/>
  <c r="AJ724" i="65"/>
  <c r="AI724" i="65"/>
  <c r="AH724" i="65"/>
  <c r="AG724" i="65"/>
  <c r="AF724" i="65"/>
  <c r="AC724" i="65"/>
  <c r="AB724" i="65"/>
  <c r="AA724" i="65"/>
  <c r="Z724" i="65"/>
  <c r="Y724" i="65"/>
  <c r="X724" i="65"/>
  <c r="W724" i="65"/>
  <c r="V724" i="65"/>
  <c r="U724" i="65"/>
  <c r="T724" i="65"/>
  <c r="S724" i="65"/>
  <c r="R724" i="65"/>
  <c r="Q724" i="65"/>
  <c r="N724" i="65"/>
  <c r="M724" i="65"/>
  <c r="L724" i="65"/>
  <c r="K724" i="65"/>
  <c r="J724" i="65"/>
  <c r="I724" i="65"/>
  <c r="H724" i="65"/>
  <c r="G724" i="65"/>
  <c r="F724" i="65"/>
  <c r="E724" i="65"/>
  <c r="D724" i="65"/>
  <c r="C724" i="65"/>
  <c r="B724" i="65"/>
  <c r="BV723" i="65"/>
  <c r="BU723" i="65"/>
  <c r="BT723" i="65"/>
  <c r="BS723" i="65"/>
  <c r="BR723" i="65"/>
  <c r="BQ723" i="65"/>
  <c r="BP723" i="65"/>
  <c r="BO723" i="65"/>
  <c r="BN723" i="65"/>
  <c r="BM723" i="65"/>
  <c r="BL723" i="65"/>
  <c r="BK723" i="65"/>
  <c r="BJ723" i="65"/>
  <c r="BG723" i="65"/>
  <c r="BF723" i="65"/>
  <c r="BE723" i="65"/>
  <c r="BD723" i="65"/>
  <c r="BC723" i="65"/>
  <c r="BB723" i="65"/>
  <c r="BA723" i="65"/>
  <c r="AZ723" i="65"/>
  <c r="AY723" i="65"/>
  <c r="AX723" i="65"/>
  <c r="AW723" i="65"/>
  <c r="AV723" i="65"/>
  <c r="AU723" i="65"/>
  <c r="AR723" i="65"/>
  <c r="AQ723" i="65"/>
  <c r="AP723" i="65"/>
  <c r="AO723" i="65"/>
  <c r="AN723" i="65"/>
  <c r="AM723" i="65"/>
  <c r="AL723" i="65"/>
  <c r="AK723" i="65"/>
  <c r="AJ723" i="65"/>
  <c r="AI723" i="65"/>
  <c r="AH723" i="65"/>
  <c r="AG723" i="65"/>
  <c r="AF723" i="65"/>
  <c r="AS723" i="65" s="1"/>
  <c r="AC723" i="65"/>
  <c r="AB723" i="65"/>
  <c r="AA723" i="65"/>
  <c r="Z723" i="65"/>
  <c r="Y723" i="65"/>
  <c r="X723" i="65"/>
  <c r="W723" i="65"/>
  <c r="V723" i="65"/>
  <c r="U723" i="65"/>
  <c r="T723" i="65"/>
  <c r="S723" i="65"/>
  <c r="R723" i="65"/>
  <c r="Q723" i="65"/>
  <c r="N723" i="65"/>
  <c r="M723" i="65"/>
  <c r="L723" i="65"/>
  <c r="K723" i="65"/>
  <c r="J723" i="65"/>
  <c r="I723" i="65"/>
  <c r="H723" i="65"/>
  <c r="G723" i="65"/>
  <c r="F723" i="65"/>
  <c r="E723" i="65"/>
  <c r="D723" i="65"/>
  <c r="C723" i="65"/>
  <c r="B723" i="65"/>
  <c r="BV722" i="65"/>
  <c r="BU722" i="65"/>
  <c r="BU726" i="65" s="1"/>
  <c r="BT722" i="65"/>
  <c r="BT726" i="65" s="1"/>
  <c r="BS722" i="65"/>
  <c r="BS726" i="65" s="1"/>
  <c r="BR722" i="65"/>
  <c r="BR726" i="65" s="1"/>
  <c r="BQ722" i="65"/>
  <c r="BQ726" i="65" s="1"/>
  <c r="BP722" i="65"/>
  <c r="BO722" i="65"/>
  <c r="BN722" i="65"/>
  <c r="BM722" i="65"/>
  <c r="BM726" i="65" s="1"/>
  <c r="BL722" i="65"/>
  <c r="BL726" i="65" s="1"/>
  <c r="BK722" i="65"/>
  <c r="BK726" i="65" s="1"/>
  <c r="BJ722" i="65"/>
  <c r="BJ726" i="65" s="1"/>
  <c r="BG722" i="65"/>
  <c r="BG726" i="65" s="1"/>
  <c r="BF722" i="65"/>
  <c r="BF726" i="65" s="1"/>
  <c r="BE722" i="65"/>
  <c r="BE726" i="65" s="1"/>
  <c r="BD722" i="65"/>
  <c r="BC722" i="65"/>
  <c r="BB722" i="65"/>
  <c r="BA722" i="65"/>
  <c r="AZ722" i="65"/>
  <c r="AY722" i="65"/>
  <c r="AY726" i="65" s="1"/>
  <c r="AX722" i="65"/>
  <c r="AX726" i="65" s="1"/>
  <c r="AW722" i="65"/>
  <c r="AW726" i="65" s="1"/>
  <c r="AV722" i="65"/>
  <c r="AU722" i="65"/>
  <c r="AR722" i="65"/>
  <c r="AQ722" i="65"/>
  <c r="AP722" i="65"/>
  <c r="AP726" i="65" s="1"/>
  <c r="AO722" i="65"/>
  <c r="AO726" i="65" s="1"/>
  <c r="AN722" i="65"/>
  <c r="AM722" i="65"/>
  <c r="AL722" i="65"/>
  <c r="AK722" i="65"/>
  <c r="AK726" i="65" s="1"/>
  <c r="AJ722" i="65"/>
  <c r="AI722" i="65"/>
  <c r="AH722" i="65"/>
  <c r="AH726" i="65" s="1"/>
  <c r="AG722" i="65"/>
  <c r="AG726" i="65" s="1"/>
  <c r="AF722" i="65"/>
  <c r="AC722" i="65"/>
  <c r="AC726" i="65" s="1"/>
  <c r="AB722" i="65"/>
  <c r="AA722" i="65"/>
  <c r="Z722" i="65"/>
  <c r="Y722" i="65"/>
  <c r="Y726" i="65" s="1"/>
  <c r="X722" i="65"/>
  <c r="X726" i="65" s="1"/>
  <c r="W722" i="65"/>
  <c r="W726" i="65" s="1"/>
  <c r="V722" i="65"/>
  <c r="V726" i="65" s="1"/>
  <c r="U722" i="65"/>
  <c r="U726" i="65" s="1"/>
  <c r="T722" i="65"/>
  <c r="S722" i="65"/>
  <c r="R722" i="65"/>
  <c r="Q722" i="65"/>
  <c r="N722" i="65"/>
  <c r="M722" i="65"/>
  <c r="L722" i="65"/>
  <c r="K722" i="65"/>
  <c r="J722" i="65"/>
  <c r="I722" i="65"/>
  <c r="H722" i="65"/>
  <c r="G722" i="65"/>
  <c r="F722" i="65"/>
  <c r="E722" i="65"/>
  <c r="D722" i="65"/>
  <c r="C722" i="65"/>
  <c r="B722" i="65"/>
  <c r="BV720" i="65"/>
  <c r="BU720" i="65"/>
  <c r="BT720" i="65"/>
  <c r="BS720" i="65"/>
  <c r="BR720" i="65"/>
  <c r="BQ720" i="65"/>
  <c r="BP720" i="65"/>
  <c r="BO720" i="65"/>
  <c r="BN720" i="65"/>
  <c r="BM720" i="65"/>
  <c r="BL720" i="65"/>
  <c r="BK720" i="65"/>
  <c r="BJ720" i="65"/>
  <c r="BW720" i="65" s="1"/>
  <c r="BG720" i="65"/>
  <c r="BF720" i="65"/>
  <c r="BE720" i="65"/>
  <c r="BD720" i="65"/>
  <c r="BC720" i="65"/>
  <c r="BB720" i="65"/>
  <c r="BA720" i="65"/>
  <c r="AZ720" i="65"/>
  <c r="AY720" i="65"/>
  <c r="AX720" i="65"/>
  <c r="AW720" i="65"/>
  <c r="AV720" i="65"/>
  <c r="AU720" i="65"/>
  <c r="AR720" i="65"/>
  <c r="AQ720" i="65"/>
  <c r="AP720" i="65"/>
  <c r="AO720" i="65"/>
  <c r="AN720" i="65"/>
  <c r="AM720" i="65"/>
  <c r="AL720" i="65"/>
  <c r="AK720" i="65"/>
  <c r="AJ720" i="65"/>
  <c r="AI720" i="65"/>
  <c r="AH720" i="65"/>
  <c r="AG720" i="65"/>
  <c r="AF720" i="65"/>
  <c r="AC720" i="65"/>
  <c r="AB720" i="65"/>
  <c r="AA720" i="65"/>
  <c r="Z720" i="65"/>
  <c r="Y720" i="65"/>
  <c r="X720" i="65"/>
  <c r="W720" i="65"/>
  <c r="V720" i="65"/>
  <c r="U720" i="65"/>
  <c r="T720" i="65"/>
  <c r="S720" i="65"/>
  <c r="R720" i="65"/>
  <c r="Q720" i="65"/>
  <c r="N720" i="65"/>
  <c r="M720" i="65"/>
  <c r="L720" i="65"/>
  <c r="K720" i="65"/>
  <c r="J720" i="65"/>
  <c r="I720" i="65"/>
  <c r="H720" i="65"/>
  <c r="G720" i="65"/>
  <c r="F720" i="65"/>
  <c r="E720" i="65"/>
  <c r="D720" i="65"/>
  <c r="C720" i="65"/>
  <c r="B720" i="65"/>
  <c r="BV719" i="65"/>
  <c r="BU719" i="65"/>
  <c r="BT719" i="65"/>
  <c r="BS719" i="65"/>
  <c r="BR719" i="65"/>
  <c r="BQ719" i="65"/>
  <c r="BP719" i="65"/>
  <c r="BO719" i="65"/>
  <c r="BN719" i="65"/>
  <c r="BM719" i="65"/>
  <c r="BL719" i="65"/>
  <c r="BK719" i="65"/>
  <c r="BJ719" i="65"/>
  <c r="BG719" i="65"/>
  <c r="BF719" i="65"/>
  <c r="BE719" i="65"/>
  <c r="BD719" i="65"/>
  <c r="BC719" i="65"/>
  <c r="BB719" i="65"/>
  <c r="BA719" i="65"/>
  <c r="AZ719" i="65"/>
  <c r="AY719" i="65"/>
  <c r="AX719" i="65"/>
  <c r="AW719" i="65"/>
  <c r="AV719" i="65"/>
  <c r="AU719" i="65"/>
  <c r="AR719" i="65"/>
  <c r="AQ719" i="65"/>
  <c r="AP719" i="65"/>
  <c r="AO719" i="65"/>
  <c r="AN719" i="65"/>
  <c r="AM719" i="65"/>
  <c r="AL719" i="65"/>
  <c r="AK719" i="65"/>
  <c r="AJ719" i="65"/>
  <c r="AI719" i="65"/>
  <c r="AH719" i="65"/>
  <c r="AG719" i="65"/>
  <c r="AF719" i="65"/>
  <c r="AC719" i="65"/>
  <c r="AB719" i="65"/>
  <c r="AA719" i="65"/>
  <c r="Z719" i="65"/>
  <c r="Y719" i="65"/>
  <c r="X719" i="65"/>
  <c r="W719" i="65"/>
  <c r="V719" i="65"/>
  <c r="U719" i="65"/>
  <c r="T719" i="65"/>
  <c r="S719" i="65"/>
  <c r="R719" i="65"/>
  <c r="Q719" i="65"/>
  <c r="N719" i="65"/>
  <c r="M719" i="65"/>
  <c r="L719" i="65"/>
  <c r="K719" i="65"/>
  <c r="J719" i="65"/>
  <c r="I719" i="65"/>
  <c r="H719" i="65"/>
  <c r="G719" i="65"/>
  <c r="F719" i="65"/>
  <c r="E719" i="65"/>
  <c r="D719" i="65"/>
  <c r="C719" i="65"/>
  <c r="B719" i="65"/>
  <c r="BV718" i="65"/>
  <c r="BU718" i="65"/>
  <c r="BT718" i="65"/>
  <c r="BS718" i="65"/>
  <c r="BR718" i="65"/>
  <c r="BQ718" i="65"/>
  <c r="BP718" i="65"/>
  <c r="BO718" i="65"/>
  <c r="BN718" i="65"/>
  <c r="BM718" i="65"/>
  <c r="BL718" i="65"/>
  <c r="BK718" i="65"/>
  <c r="BJ718" i="65"/>
  <c r="BG718" i="65"/>
  <c r="BF718" i="65"/>
  <c r="BE718" i="65"/>
  <c r="BD718" i="65"/>
  <c r="BC718" i="65"/>
  <c r="BB718" i="65"/>
  <c r="BA718" i="65"/>
  <c r="AZ718" i="65"/>
  <c r="AY718" i="65"/>
  <c r="AX718" i="65"/>
  <c r="AW718" i="65"/>
  <c r="AV718" i="65"/>
  <c r="AU718" i="65"/>
  <c r="AR718" i="65"/>
  <c r="AQ718" i="65"/>
  <c r="AP718" i="65"/>
  <c r="AO718" i="65"/>
  <c r="AN718" i="65"/>
  <c r="AM718" i="65"/>
  <c r="AL718" i="65"/>
  <c r="AK718" i="65"/>
  <c r="AJ718" i="65"/>
  <c r="AI718" i="65"/>
  <c r="AH718" i="65"/>
  <c r="AG718" i="65"/>
  <c r="AF718" i="65"/>
  <c r="AC718" i="65"/>
  <c r="AB718" i="65"/>
  <c r="AA718" i="65"/>
  <c r="Z718" i="65"/>
  <c r="Y718" i="65"/>
  <c r="X718" i="65"/>
  <c r="W718" i="65"/>
  <c r="V718" i="65"/>
  <c r="U718" i="65"/>
  <c r="T718" i="65"/>
  <c r="S718" i="65"/>
  <c r="R718" i="65"/>
  <c r="Q718" i="65"/>
  <c r="N718" i="65"/>
  <c r="M718" i="65"/>
  <c r="L718" i="65"/>
  <c r="K718" i="65"/>
  <c r="J718" i="65"/>
  <c r="I718" i="65"/>
  <c r="H718" i="65"/>
  <c r="G718" i="65"/>
  <c r="F718" i="65"/>
  <c r="E718" i="65"/>
  <c r="D718" i="65"/>
  <c r="C718" i="65"/>
  <c r="B718" i="65"/>
  <c r="BV717" i="65"/>
  <c r="BV721" i="65" s="1"/>
  <c r="BU717" i="65"/>
  <c r="BU721" i="65" s="1"/>
  <c r="BT717" i="65"/>
  <c r="BS717" i="65"/>
  <c r="BR717" i="65"/>
  <c r="BQ717" i="65"/>
  <c r="BP717" i="65"/>
  <c r="BP721" i="65" s="1"/>
  <c r="BO717" i="65"/>
  <c r="BO721" i="65" s="1"/>
  <c r="BN717" i="65"/>
  <c r="BN721" i="65" s="1"/>
  <c r="BM717" i="65"/>
  <c r="BM721" i="65" s="1"/>
  <c r="BL717" i="65"/>
  <c r="BK717" i="65"/>
  <c r="BJ717" i="65"/>
  <c r="BG717" i="65"/>
  <c r="BF717" i="65"/>
  <c r="BE717" i="65"/>
  <c r="BD717" i="65"/>
  <c r="BC717" i="65"/>
  <c r="BC721" i="65" s="1"/>
  <c r="BB717" i="65"/>
  <c r="BB721" i="65" s="1"/>
  <c r="BA717" i="65"/>
  <c r="BA721" i="65" s="1"/>
  <c r="AZ717" i="65"/>
  <c r="AY717" i="65"/>
  <c r="AX717" i="65"/>
  <c r="AW717" i="65"/>
  <c r="AV717" i="65"/>
  <c r="AU717" i="65"/>
  <c r="AR717" i="65"/>
  <c r="AQ717" i="65"/>
  <c r="AP717" i="65"/>
  <c r="AO717" i="65"/>
  <c r="AO721" i="65" s="1"/>
  <c r="AN717" i="65"/>
  <c r="AM717" i="65"/>
  <c r="AL717" i="65"/>
  <c r="AL721" i="65" s="1"/>
  <c r="AK717" i="65"/>
  <c r="AK721" i="65" s="1"/>
  <c r="AJ717" i="65"/>
  <c r="AI717" i="65"/>
  <c r="AH717" i="65"/>
  <c r="AG717" i="65"/>
  <c r="AG721" i="65" s="1"/>
  <c r="AF717" i="65"/>
  <c r="AC717" i="65"/>
  <c r="AC721" i="65" s="1"/>
  <c r="AB717" i="65"/>
  <c r="AB721" i="65" s="1"/>
  <c r="AA717" i="65"/>
  <c r="AA721" i="65" s="1"/>
  <c r="Z717" i="65"/>
  <c r="Z721" i="65" s="1"/>
  <c r="Y717" i="65"/>
  <c r="Y721" i="65" s="1"/>
  <c r="X717" i="65"/>
  <c r="W717" i="65"/>
  <c r="V717" i="65"/>
  <c r="U717" i="65"/>
  <c r="U721" i="65" s="1"/>
  <c r="T717" i="65"/>
  <c r="T721" i="65" s="1"/>
  <c r="S717" i="65"/>
  <c r="S721" i="65" s="1"/>
  <c r="R717" i="65"/>
  <c r="R721" i="65" s="1"/>
  <c r="Q717" i="65"/>
  <c r="AD717" i="65" s="1"/>
  <c r="N717" i="65"/>
  <c r="M717" i="65"/>
  <c r="L717" i="65"/>
  <c r="K717" i="65"/>
  <c r="J717" i="65"/>
  <c r="I717" i="65"/>
  <c r="H717" i="65"/>
  <c r="G717" i="65"/>
  <c r="F717" i="65"/>
  <c r="E717" i="65"/>
  <c r="D717" i="65"/>
  <c r="C717" i="65"/>
  <c r="B717" i="65"/>
  <c r="BV715" i="65"/>
  <c r="BU715" i="65"/>
  <c r="BT715" i="65"/>
  <c r="BS715" i="65"/>
  <c r="BR715" i="65"/>
  <c r="BQ715" i="65"/>
  <c r="BP715" i="65"/>
  <c r="BO715" i="65"/>
  <c r="BN715" i="65"/>
  <c r="BM715" i="65"/>
  <c r="BL715" i="65"/>
  <c r="BK715" i="65"/>
  <c r="BJ715" i="65"/>
  <c r="BG715" i="65"/>
  <c r="BF715" i="65"/>
  <c r="BE715" i="65"/>
  <c r="BD715" i="65"/>
  <c r="BC715" i="65"/>
  <c r="BB715" i="65"/>
  <c r="BA715" i="65"/>
  <c r="AZ715" i="65"/>
  <c r="AY715" i="65"/>
  <c r="AX715" i="65"/>
  <c r="AW715" i="65"/>
  <c r="AV715" i="65"/>
  <c r="AU715" i="65"/>
  <c r="AR715" i="65"/>
  <c r="AQ715" i="65"/>
  <c r="AP715" i="65"/>
  <c r="AO715" i="65"/>
  <c r="AN715" i="65"/>
  <c r="AM715" i="65"/>
  <c r="AL715" i="65"/>
  <c r="AK715" i="65"/>
  <c r="AJ715" i="65"/>
  <c r="AI715" i="65"/>
  <c r="AH715" i="65"/>
  <c r="AG715" i="65"/>
  <c r="AF715" i="65"/>
  <c r="AC715" i="65"/>
  <c r="AB715" i="65"/>
  <c r="AA715" i="65"/>
  <c r="Z715" i="65"/>
  <c r="Y715" i="65"/>
  <c r="X715" i="65"/>
  <c r="W715" i="65"/>
  <c r="V715" i="65"/>
  <c r="U715" i="65"/>
  <c r="T715" i="65"/>
  <c r="S715" i="65"/>
  <c r="R715" i="65"/>
  <c r="Q715" i="65"/>
  <c r="N715" i="65"/>
  <c r="M715" i="65"/>
  <c r="L715" i="65"/>
  <c r="K715" i="65"/>
  <c r="J715" i="65"/>
  <c r="I715" i="65"/>
  <c r="H715" i="65"/>
  <c r="G715" i="65"/>
  <c r="F715" i="65"/>
  <c r="E715" i="65"/>
  <c r="D715" i="65"/>
  <c r="C715" i="65"/>
  <c r="B715" i="65"/>
  <c r="BV714" i="65"/>
  <c r="BU714" i="65"/>
  <c r="BT714" i="65"/>
  <c r="BS714" i="65"/>
  <c r="BR714" i="65"/>
  <c r="BQ714" i="65"/>
  <c r="BP714" i="65"/>
  <c r="BO714" i="65"/>
  <c r="BN714" i="65"/>
  <c r="BM714" i="65"/>
  <c r="BL714" i="65"/>
  <c r="BK714" i="65"/>
  <c r="BJ714" i="65"/>
  <c r="BG714" i="65"/>
  <c r="BF714" i="65"/>
  <c r="BE714" i="65"/>
  <c r="BD714" i="65"/>
  <c r="BC714" i="65"/>
  <c r="BB714" i="65"/>
  <c r="BA714" i="65"/>
  <c r="AZ714" i="65"/>
  <c r="AY714" i="65"/>
  <c r="AX714" i="65"/>
  <c r="AW714" i="65"/>
  <c r="AV714" i="65"/>
  <c r="AU714" i="65"/>
  <c r="BH714" i="65" s="1"/>
  <c r="AR714" i="65"/>
  <c r="AQ714" i="65"/>
  <c r="AP714" i="65"/>
  <c r="AO714" i="65"/>
  <c r="AN714" i="65"/>
  <c r="AM714" i="65"/>
  <c r="AL714" i="65"/>
  <c r="AK714" i="65"/>
  <c r="AJ714" i="65"/>
  <c r="AI714" i="65"/>
  <c r="AH714" i="65"/>
  <c r="AG714" i="65"/>
  <c r="AF714" i="65"/>
  <c r="AC714" i="65"/>
  <c r="AB714" i="65"/>
  <c r="AA714" i="65"/>
  <c r="Z714" i="65"/>
  <c r="Y714" i="65"/>
  <c r="X714" i="65"/>
  <c r="W714" i="65"/>
  <c r="V714" i="65"/>
  <c r="U714" i="65"/>
  <c r="T714" i="65"/>
  <c r="S714" i="65"/>
  <c r="R714" i="65"/>
  <c r="Q714" i="65"/>
  <c r="N714" i="65"/>
  <c r="M714" i="65"/>
  <c r="L714" i="65"/>
  <c r="K714" i="65"/>
  <c r="J714" i="65"/>
  <c r="I714" i="65"/>
  <c r="H714" i="65"/>
  <c r="G714" i="65"/>
  <c r="F714" i="65"/>
  <c r="E714" i="65"/>
  <c r="D714" i="65"/>
  <c r="C714" i="65"/>
  <c r="B714" i="65"/>
  <c r="BV713" i="65"/>
  <c r="BU713" i="65"/>
  <c r="BT713" i="65"/>
  <c r="BS713" i="65"/>
  <c r="BR713" i="65"/>
  <c r="BQ713" i="65"/>
  <c r="BP713" i="65"/>
  <c r="BO713" i="65"/>
  <c r="BN713" i="65"/>
  <c r="BM713" i="65"/>
  <c r="BL713" i="65"/>
  <c r="BK713" i="65"/>
  <c r="BJ713" i="65"/>
  <c r="BG713" i="65"/>
  <c r="BF713" i="65"/>
  <c r="BE713" i="65"/>
  <c r="BD713" i="65"/>
  <c r="BC713" i="65"/>
  <c r="BB713" i="65"/>
  <c r="BA713" i="65"/>
  <c r="AZ713" i="65"/>
  <c r="AY713" i="65"/>
  <c r="AX713" i="65"/>
  <c r="AW713" i="65"/>
  <c r="AV713" i="65"/>
  <c r="AU713" i="65"/>
  <c r="AR713" i="65"/>
  <c r="AQ713" i="65"/>
  <c r="AP713" i="65"/>
  <c r="AO713" i="65"/>
  <c r="AN713" i="65"/>
  <c r="AM713" i="65"/>
  <c r="AL713" i="65"/>
  <c r="AK713" i="65"/>
  <c r="AJ713" i="65"/>
  <c r="AI713" i="65"/>
  <c r="AH713" i="65"/>
  <c r="AG713" i="65"/>
  <c r="AF713" i="65"/>
  <c r="AS713" i="65" s="1"/>
  <c r="AC713" i="65"/>
  <c r="AB713" i="65"/>
  <c r="AA713" i="65"/>
  <c r="Z713" i="65"/>
  <c r="Y713" i="65"/>
  <c r="X713" i="65"/>
  <c r="W713" i="65"/>
  <c r="V713" i="65"/>
  <c r="U713" i="65"/>
  <c r="T713" i="65"/>
  <c r="S713" i="65"/>
  <c r="R713" i="65"/>
  <c r="Q713" i="65"/>
  <c r="N713" i="65"/>
  <c r="M713" i="65"/>
  <c r="L713" i="65"/>
  <c r="K713" i="65"/>
  <c r="J713" i="65"/>
  <c r="I713" i="65"/>
  <c r="H713" i="65"/>
  <c r="G713" i="65"/>
  <c r="F713" i="65"/>
  <c r="E713" i="65"/>
  <c r="D713" i="65"/>
  <c r="C713" i="65"/>
  <c r="B713" i="65"/>
  <c r="BV712" i="65"/>
  <c r="BU712" i="65"/>
  <c r="BT712" i="65"/>
  <c r="BS712" i="65"/>
  <c r="BS716" i="65" s="1"/>
  <c r="BR712" i="65"/>
  <c r="BR716" i="65" s="1"/>
  <c r="BQ712" i="65"/>
  <c r="BQ716" i="65" s="1"/>
  <c r="BP712" i="65"/>
  <c r="BO712" i="65"/>
  <c r="BN712" i="65"/>
  <c r="BM712" i="65"/>
  <c r="BL712" i="65"/>
  <c r="BL716" i="65" s="1"/>
  <c r="BK712" i="65"/>
  <c r="BK716" i="65" s="1"/>
  <c r="BJ712" i="65"/>
  <c r="BG712" i="65"/>
  <c r="BG716" i="65" s="1"/>
  <c r="BF712" i="65"/>
  <c r="BF716" i="65" s="1"/>
  <c r="BE712" i="65"/>
  <c r="BE716" i="65" s="1"/>
  <c r="BD712" i="65"/>
  <c r="BC712" i="65"/>
  <c r="BB712" i="65"/>
  <c r="BA712" i="65"/>
  <c r="AZ712" i="65"/>
  <c r="AZ716" i="65" s="1"/>
  <c r="AY712" i="65"/>
  <c r="AY716" i="65" s="1"/>
  <c r="AX712" i="65"/>
  <c r="AX716" i="65" s="1"/>
  <c r="AW712" i="65"/>
  <c r="AW716" i="65" s="1"/>
  <c r="AV712" i="65"/>
  <c r="AU712" i="65"/>
  <c r="AR712" i="65"/>
  <c r="AQ712" i="65"/>
  <c r="AP712" i="65"/>
  <c r="AP716" i="65" s="1"/>
  <c r="AO712" i="65"/>
  <c r="AO716" i="65" s="1"/>
  <c r="AN712" i="65"/>
  <c r="AM712" i="65"/>
  <c r="AL712" i="65"/>
  <c r="AK712" i="65"/>
  <c r="AK716" i="65" s="1"/>
  <c r="AJ712" i="65"/>
  <c r="AI712" i="65"/>
  <c r="AH712" i="65"/>
  <c r="AH716" i="65" s="1"/>
  <c r="AG712" i="65"/>
  <c r="AG716" i="65" s="1"/>
  <c r="AF712" i="65"/>
  <c r="AC712" i="65"/>
  <c r="AC716" i="65" s="1"/>
  <c r="AB712" i="65"/>
  <c r="AA712" i="65"/>
  <c r="Z712" i="65"/>
  <c r="Y712" i="65"/>
  <c r="Y716" i="65" s="1"/>
  <c r="X712" i="65"/>
  <c r="X716" i="65" s="1"/>
  <c r="W712" i="65"/>
  <c r="W716" i="65" s="1"/>
  <c r="V712" i="65"/>
  <c r="V716" i="65" s="1"/>
  <c r="U712" i="65"/>
  <c r="U716" i="65" s="1"/>
  <c r="T712" i="65"/>
  <c r="S712" i="65"/>
  <c r="R712" i="65"/>
  <c r="Q712" i="65"/>
  <c r="Q716" i="65" s="1"/>
  <c r="N712" i="65"/>
  <c r="M712" i="65"/>
  <c r="L712" i="65"/>
  <c r="K712" i="65"/>
  <c r="J712" i="65"/>
  <c r="I712" i="65"/>
  <c r="H712" i="65"/>
  <c r="G712" i="65"/>
  <c r="F712" i="65"/>
  <c r="E712" i="65"/>
  <c r="D712" i="65"/>
  <c r="C712" i="65"/>
  <c r="B712" i="65"/>
  <c r="BV710" i="65"/>
  <c r="BU710" i="65"/>
  <c r="BT710" i="65"/>
  <c r="BS710" i="65"/>
  <c r="BR710" i="65"/>
  <c r="BQ710" i="65"/>
  <c r="BP710" i="65"/>
  <c r="BO710" i="65"/>
  <c r="BN710" i="65"/>
  <c r="BM710" i="65"/>
  <c r="BL710" i="65"/>
  <c r="BK710" i="65"/>
  <c r="BJ710" i="65"/>
  <c r="BG710" i="65"/>
  <c r="BF710" i="65"/>
  <c r="BE710" i="65"/>
  <c r="BD710" i="65"/>
  <c r="BC710" i="65"/>
  <c r="BB710" i="65"/>
  <c r="BA710" i="65"/>
  <c r="AZ710" i="65"/>
  <c r="AY710" i="65"/>
  <c r="AX710" i="65"/>
  <c r="AW710" i="65"/>
  <c r="AV710" i="65"/>
  <c r="AU710" i="65"/>
  <c r="AR710" i="65"/>
  <c r="AQ710" i="65"/>
  <c r="AP710" i="65"/>
  <c r="AO710" i="65"/>
  <c r="AN710" i="65"/>
  <c r="AM710" i="65"/>
  <c r="AL710" i="65"/>
  <c r="AK710" i="65"/>
  <c r="AJ710" i="65"/>
  <c r="AI710" i="65"/>
  <c r="AH710" i="65"/>
  <c r="AG710" i="65"/>
  <c r="AF710" i="65"/>
  <c r="AC710" i="65"/>
  <c r="AB710" i="65"/>
  <c r="AA710" i="65"/>
  <c r="Z710" i="65"/>
  <c r="Y710" i="65"/>
  <c r="X710" i="65"/>
  <c r="W710" i="65"/>
  <c r="V710" i="65"/>
  <c r="U710" i="65"/>
  <c r="T710" i="65"/>
  <c r="S710" i="65"/>
  <c r="R710" i="65"/>
  <c r="Q710" i="65"/>
  <c r="N710" i="65"/>
  <c r="M710" i="65"/>
  <c r="L710" i="65"/>
  <c r="K710" i="65"/>
  <c r="J710" i="65"/>
  <c r="I710" i="65"/>
  <c r="H710" i="65"/>
  <c r="G710" i="65"/>
  <c r="F710" i="65"/>
  <c r="E710" i="65"/>
  <c r="D710" i="65"/>
  <c r="C710" i="65"/>
  <c r="B710" i="65"/>
  <c r="BV709" i="65"/>
  <c r="BU709" i="65"/>
  <c r="BT709" i="65"/>
  <c r="BS709" i="65"/>
  <c r="BR709" i="65"/>
  <c r="BQ709" i="65"/>
  <c r="BP709" i="65"/>
  <c r="BO709" i="65"/>
  <c r="BN709" i="65"/>
  <c r="BM709" i="65"/>
  <c r="BL709" i="65"/>
  <c r="BK709" i="65"/>
  <c r="BJ709" i="65"/>
  <c r="BG709" i="65"/>
  <c r="BF709" i="65"/>
  <c r="BE709" i="65"/>
  <c r="BD709" i="65"/>
  <c r="BC709" i="65"/>
  <c r="BB709" i="65"/>
  <c r="BA709" i="65"/>
  <c r="AZ709" i="65"/>
  <c r="AY709" i="65"/>
  <c r="AX709" i="65"/>
  <c r="AW709" i="65"/>
  <c r="AV709" i="65"/>
  <c r="AU709" i="65"/>
  <c r="AR709" i="65"/>
  <c r="AQ709" i="65"/>
  <c r="AP709" i="65"/>
  <c r="AO709" i="65"/>
  <c r="AN709" i="65"/>
  <c r="AM709" i="65"/>
  <c r="AL709" i="65"/>
  <c r="AK709" i="65"/>
  <c r="AJ709" i="65"/>
  <c r="AI709" i="65"/>
  <c r="AH709" i="65"/>
  <c r="AG709" i="65"/>
  <c r="AF709" i="65"/>
  <c r="AC709" i="65"/>
  <c r="AB709" i="65"/>
  <c r="AA709" i="65"/>
  <c r="Z709" i="65"/>
  <c r="Y709" i="65"/>
  <c r="X709" i="65"/>
  <c r="W709" i="65"/>
  <c r="V709" i="65"/>
  <c r="U709" i="65"/>
  <c r="T709" i="65"/>
  <c r="S709" i="65"/>
  <c r="R709" i="65"/>
  <c r="Q709" i="65"/>
  <c r="N709" i="65"/>
  <c r="M709" i="65"/>
  <c r="L709" i="65"/>
  <c r="K709" i="65"/>
  <c r="J709" i="65"/>
  <c r="I709" i="65"/>
  <c r="H709" i="65"/>
  <c r="G709" i="65"/>
  <c r="F709" i="65"/>
  <c r="E709" i="65"/>
  <c r="D709" i="65"/>
  <c r="C709" i="65"/>
  <c r="B709" i="65"/>
  <c r="BV708" i="65"/>
  <c r="BU708" i="65"/>
  <c r="BT708" i="65"/>
  <c r="BS708" i="65"/>
  <c r="BR708" i="65"/>
  <c r="BQ708" i="65"/>
  <c r="BP708" i="65"/>
  <c r="BO708" i="65"/>
  <c r="BN708" i="65"/>
  <c r="BM708" i="65"/>
  <c r="BL708" i="65"/>
  <c r="BK708" i="65"/>
  <c r="BJ708" i="65"/>
  <c r="BG708" i="65"/>
  <c r="BF708" i="65"/>
  <c r="BE708" i="65"/>
  <c r="BD708" i="65"/>
  <c r="BC708" i="65"/>
  <c r="BB708" i="65"/>
  <c r="BA708" i="65"/>
  <c r="AZ708" i="65"/>
  <c r="AY708" i="65"/>
  <c r="AX708" i="65"/>
  <c r="AW708" i="65"/>
  <c r="AV708" i="65"/>
  <c r="AU708" i="65"/>
  <c r="AR708" i="65"/>
  <c r="AQ708" i="65"/>
  <c r="AP708" i="65"/>
  <c r="AO708" i="65"/>
  <c r="AN708" i="65"/>
  <c r="AM708" i="65"/>
  <c r="AL708" i="65"/>
  <c r="AK708" i="65"/>
  <c r="AJ708" i="65"/>
  <c r="AI708" i="65"/>
  <c r="AH708" i="65"/>
  <c r="AG708" i="65"/>
  <c r="AF708" i="65"/>
  <c r="AC708" i="65"/>
  <c r="AB708" i="65"/>
  <c r="AA708" i="65"/>
  <c r="Z708" i="65"/>
  <c r="Y708" i="65"/>
  <c r="X708" i="65"/>
  <c r="W708" i="65"/>
  <c r="V708" i="65"/>
  <c r="U708" i="65"/>
  <c r="T708" i="65"/>
  <c r="S708" i="65"/>
  <c r="R708" i="65"/>
  <c r="Q708" i="65"/>
  <c r="N708" i="65"/>
  <c r="M708" i="65"/>
  <c r="L708" i="65"/>
  <c r="K708" i="65"/>
  <c r="J708" i="65"/>
  <c r="I708" i="65"/>
  <c r="H708" i="65"/>
  <c r="G708" i="65"/>
  <c r="F708" i="65"/>
  <c r="E708" i="65"/>
  <c r="D708" i="65"/>
  <c r="C708" i="65"/>
  <c r="B708" i="65"/>
  <c r="BV707" i="65"/>
  <c r="BV711" i="65" s="1"/>
  <c r="BU707" i="65"/>
  <c r="BU711" i="65" s="1"/>
  <c r="BT707" i="65"/>
  <c r="BS707" i="65"/>
  <c r="BR707" i="65"/>
  <c r="BQ707" i="65"/>
  <c r="BP707" i="65"/>
  <c r="BP711" i="65" s="1"/>
  <c r="BO707" i="65"/>
  <c r="BO711" i="65" s="1"/>
  <c r="BN707" i="65"/>
  <c r="BN711" i="65" s="1"/>
  <c r="BM707" i="65"/>
  <c r="BM711" i="65" s="1"/>
  <c r="BL707" i="65"/>
  <c r="BK707" i="65"/>
  <c r="BJ707" i="65"/>
  <c r="BG707" i="65"/>
  <c r="BF707" i="65"/>
  <c r="BE707" i="65"/>
  <c r="BD707" i="65"/>
  <c r="BD711" i="65" s="1"/>
  <c r="BC707" i="65"/>
  <c r="BC711" i="65" s="1"/>
  <c r="BB707" i="65"/>
  <c r="BB711" i="65" s="1"/>
  <c r="BA707" i="65"/>
  <c r="BA711" i="65" s="1"/>
  <c r="AZ707" i="65"/>
  <c r="AY707" i="65"/>
  <c r="AX707" i="65"/>
  <c r="AW707" i="65"/>
  <c r="AV707" i="65"/>
  <c r="AV711" i="65" s="1"/>
  <c r="AU707" i="65"/>
  <c r="AR707" i="65"/>
  <c r="AQ707" i="65"/>
  <c r="AP707" i="65"/>
  <c r="AO707" i="65"/>
  <c r="AO711" i="65" s="1"/>
  <c r="AN707" i="65"/>
  <c r="AM707" i="65"/>
  <c r="AL707" i="65"/>
  <c r="AL711" i="65" s="1"/>
  <c r="AK707" i="65"/>
  <c r="AK711" i="65" s="1"/>
  <c r="AJ707" i="65"/>
  <c r="AI707" i="65"/>
  <c r="AH707" i="65"/>
  <c r="AG707" i="65"/>
  <c r="AG711" i="65" s="1"/>
  <c r="AF707" i="65"/>
  <c r="AC707" i="65"/>
  <c r="AC711" i="65" s="1"/>
  <c r="AB707" i="65"/>
  <c r="AB711" i="65" s="1"/>
  <c r="AA707" i="65"/>
  <c r="AA711" i="65" s="1"/>
  <c r="Z707" i="65"/>
  <c r="Z711" i="65" s="1"/>
  <c r="Y707" i="65"/>
  <c r="Y711" i="65" s="1"/>
  <c r="X707" i="65"/>
  <c r="W707" i="65"/>
  <c r="V707" i="65"/>
  <c r="U707" i="65"/>
  <c r="U711" i="65" s="1"/>
  <c r="T707" i="65"/>
  <c r="T711" i="65" s="1"/>
  <c r="S707" i="65"/>
  <c r="S711" i="65" s="1"/>
  <c r="R707" i="65"/>
  <c r="R711" i="65" s="1"/>
  <c r="Q707" i="65"/>
  <c r="AD707" i="65" s="1"/>
  <c r="N707" i="65"/>
  <c r="M707" i="65"/>
  <c r="L707" i="65"/>
  <c r="K707" i="65"/>
  <c r="J707" i="65"/>
  <c r="I707" i="65"/>
  <c r="H707" i="65"/>
  <c r="G707" i="65"/>
  <c r="F707" i="65"/>
  <c r="E707" i="65"/>
  <c r="D707" i="65"/>
  <c r="C707" i="65"/>
  <c r="B707" i="65"/>
  <c r="BV705" i="65"/>
  <c r="BU705" i="65"/>
  <c r="BT705" i="65"/>
  <c r="BS705" i="65"/>
  <c r="BR705" i="65"/>
  <c r="BQ705" i="65"/>
  <c r="BP705" i="65"/>
  <c r="BO705" i="65"/>
  <c r="BN705" i="65"/>
  <c r="BM705" i="65"/>
  <c r="BL705" i="65"/>
  <c r="BK705" i="65"/>
  <c r="BJ705" i="65"/>
  <c r="BG705" i="65"/>
  <c r="BF705" i="65"/>
  <c r="BE705" i="65"/>
  <c r="BD705" i="65"/>
  <c r="BC705" i="65"/>
  <c r="BB705" i="65"/>
  <c r="BA705" i="65"/>
  <c r="AZ705" i="65"/>
  <c r="AY705" i="65"/>
  <c r="AX705" i="65"/>
  <c r="AW705" i="65"/>
  <c r="AV705" i="65"/>
  <c r="AU705" i="65"/>
  <c r="AR705" i="65"/>
  <c r="AQ705" i="65"/>
  <c r="AP705" i="65"/>
  <c r="AO705" i="65"/>
  <c r="AN705" i="65"/>
  <c r="AM705" i="65"/>
  <c r="AL705" i="65"/>
  <c r="AK705" i="65"/>
  <c r="AJ705" i="65"/>
  <c r="AI705" i="65"/>
  <c r="AH705" i="65"/>
  <c r="AG705" i="65"/>
  <c r="AF705" i="65"/>
  <c r="AC705" i="65"/>
  <c r="AB705" i="65"/>
  <c r="AA705" i="65"/>
  <c r="Z705" i="65"/>
  <c r="Y705" i="65"/>
  <c r="X705" i="65"/>
  <c r="W705" i="65"/>
  <c r="V705" i="65"/>
  <c r="U705" i="65"/>
  <c r="T705" i="65"/>
  <c r="S705" i="65"/>
  <c r="R705" i="65"/>
  <c r="Q705" i="65"/>
  <c r="N705" i="65"/>
  <c r="M705" i="65"/>
  <c r="L705" i="65"/>
  <c r="K705" i="65"/>
  <c r="J705" i="65"/>
  <c r="I705" i="65"/>
  <c r="H705" i="65"/>
  <c r="G705" i="65"/>
  <c r="F705" i="65"/>
  <c r="E705" i="65"/>
  <c r="D705" i="65"/>
  <c r="C705" i="65"/>
  <c r="B705" i="65"/>
  <c r="BV704" i="65"/>
  <c r="BU704" i="65"/>
  <c r="BT704" i="65"/>
  <c r="BS704" i="65"/>
  <c r="BR704" i="65"/>
  <c r="BQ704" i="65"/>
  <c r="BP704" i="65"/>
  <c r="BO704" i="65"/>
  <c r="BN704" i="65"/>
  <c r="BM704" i="65"/>
  <c r="BL704" i="65"/>
  <c r="BK704" i="65"/>
  <c r="BJ704" i="65"/>
  <c r="BG704" i="65"/>
  <c r="BF704" i="65"/>
  <c r="BE704" i="65"/>
  <c r="BD704" i="65"/>
  <c r="BC704" i="65"/>
  <c r="BB704" i="65"/>
  <c r="BA704" i="65"/>
  <c r="AZ704" i="65"/>
  <c r="AY704" i="65"/>
  <c r="AX704" i="65"/>
  <c r="AW704" i="65"/>
  <c r="AV704" i="65"/>
  <c r="AU704" i="65"/>
  <c r="AR704" i="65"/>
  <c r="AQ704" i="65"/>
  <c r="AP704" i="65"/>
  <c r="AO704" i="65"/>
  <c r="AN704" i="65"/>
  <c r="AM704" i="65"/>
  <c r="AL704" i="65"/>
  <c r="AK704" i="65"/>
  <c r="AJ704" i="65"/>
  <c r="AI704" i="65"/>
  <c r="AH704" i="65"/>
  <c r="AG704" i="65"/>
  <c r="AF704" i="65"/>
  <c r="AC704" i="65"/>
  <c r="AB704" i="65"/>
  <c r="AA704" i="65"/>
  <c r="Z704" i="65"/>
  <c r="Y704" i="65"/>
  <c r="X704" i="65"/>
  <c r="W704" i="65"/>
  <c r="V704" i="65"/>
  <c r="U704" i="65"/>
  <c r="T704" i="65"/>
  <c r="S704" i="65"/>
  <c r="R704" i="65"/>
  <c r="Q704" i="65"/>
  <c r="N704" i="65"/>
  <c r="M704" i="65"/>
  <c r="L704" i="65"/>
  <c r="K704" i="65"/>
  <c r="J704" i="65"/>
  <c r="I704" i="65"/>
  <c r="H704" i="65"/>
  <c r="G704" i="65"/>
  <c r="F704" i="65"/>
  <c r="E704" i="65"/>
  <c r="D704" i="65"/>
  <c r="C704" i="65"/>
  <c r="B704" i="65"/>
  <c r="BV703" i="65"/>
  <c r="BU703" i="65"/>
  <c r="BT703" i="65"/>
  <c r="BS703" i="65"/>
  <c r="BR703" i="65"/>
  <c r="BQ703" i="65"/>
  <c r="BP703" i="65"/>
  <c r="BO703" i="65"/>
  <c r="BN703" i="65"/>
  <c r="BM703" i="65"/>
  <c r="BL703" i="65"/>
  <c r="BK703" i="65"/>
  <c r="BJ703" i="65"/>
  <c r="BG703" i="65"/>
  <c r="BF703" i="65"/>
  <c r="BE703" i="65"/>
  <c r="BD703" i="65"/>
  <c r="BC703" i="65"/>
  <c r="BB703" i="65"/>
  <c r="BA703" i="65"/>
  <c r="AZ703" i="65"/>
  <c r="AY703" i="65"/>
  <c r="AX703" i="65"/>
  <c r="AW703" i="65"/>
  <c r="AV703" i="65"/>
  <c r="AU703" i="65"/>
  <c r="AR703" i="65"/>
  <c r="AQ703" i="65"/>
  <c r="AP703" i="65"/>
  <c r="AO703" i="65"/>
  <c r="AN703" i="65"/>
  <c r="AM703" i="65"/>
  <c r="AL703" i="65"/>
  <c r="AK703" i="65"/>
  <c r="AJ703" i="65"/>
  <c r="AI703" i="65"/>
  <c r="AH703" i="65"/>
  <c r="AG703" i="65"/>
  <c r="AF703" i="65"/>
  <c r="AS703" i="65" s="1"/>
  <c r="AC703" i="65"/>
  <c r="AB703" i="65"/>
  <c r="AA703" i="65"/>
  <c r="Z703" i="65"/>
  <c r="Y703" i="65"/>
  <c r="X703" i="65"/>
  <c r="W703" i="65"/>
  <c r="V703" i="65"/>
  <c r="U703" i="65"/>
  <c r="T703" i="65"/>
  <c r="S703" i="65"/>
  <c r="R703" i="65"/>
  <c r="Q703" i="65"/>
  <c r="N703" i="65"/>
  <c r="M703" i="65"/>
  <c r="L703" i="65"/>
  <c r="K703" i="65"/>
  <c r="J703" i="65"/>
  <c r="I703" i="65"/>
  <c r="H703" i="65"/>
  <c r="G703" i="65"/>
  <c r="F703" i="65"/>
  <c r="E703" i="65"/>
  <c r="D703" i="65"/>
  <c r="C703" i="65"/>
  <c r="B703" i="65"/>
  <c r="BV702" i="65"/>
  <c r="BU702" i="65"/>
  <c r="BT702" i="65"/>
  <c r="BT706" i="65" s="1"/>
  <c r="BS702" i="65"/>
  <c r="BS706" i="65" s="1"/>
  <c r="BR702" i="65"/>
  <c r="BR706" i="65" s="1"/>
  <c r="BQ702" i="65"/>
  <c r="BQ706" i="65" s="1"/>
  <c r="BP702" i="65"/>
  <c r="BO702" i="65"/>
  <c r="BN702" i="65"/>
  <c r="BM702" i="65"/>
  <c r="BL702" i="65"/>
  <c r="BL706" i="65" s="1"/>
  <c r="BK702" i="65"/>
  <c r="BK706" i="65" s="1"/>
  <c r="BJ702" i="65"/>
  <c r="BJ706" i="65" s="1"/>
  <c r="BG702" i="65"/>
  <c r="BG706" i="65" s="1"/>
  <c r="BF702" i="65"/>
  <c r="BF706" i="65" s="1"/>
  <c r="BE702" i="65"/>
  <c r="BE706" i="65" s="1"/>
  <c r="BD702" i="65"/>
  <c r="BC702" i="65"/>
  <c r="BB702" i="65"/>
  <c r="BA702" i="65"/>
  <c r="BA706" i="65" s="1"/>
  <c r="AZ702" i="65"/>
  <c r="AZ706" i="65" s="1"/>
  <c r="AY702" i="65"/>
  <c r="AY706" i="65" s="1"/>
  <c r="AX702" i="65"/>
  <c r="AX706" i="65" s="1"/>
  <c r="AW702" i="65"/>
  <c r="AW706" i="65" s="1"/>
  <c r="AV702" i="65"/>
  <c r="AU702" i="65"/>
  <c r="AR702" i="65"/>
  <c r="AQ702" i="65"/>
  <c r="AP702" i="65"/>
  <c r="AP706" i="65" s="1"/>
  <c r="AO702" i="65"/>
  <c r="AO706" i="65" s="1"/>
  <c r="AN702" i="65"/>
  <c r="AM702" i="65"/>
  <c r="AL702" i="65"/>
  <c r="AK702" i="65"/>
  <c r="AK706" i="65" s="1"/>
  <c r="AJ702" i="65"/>
  <c r="AI702" i="65"/>
  <c r="AH702" i="65"/>
  <c r="AH706" i="65" s="1"/>
  <c r="AG702" i="65"/>
  <c r="AG706" i="65" s="1"/>
  <c r="AF702" i="65"/>
  <c r="AC702" i="65"/>
  <c r="AC706" i="65" s="1"/>
  <c r="AB702" i="65"/>
  <c r="AA702" i="65"/>
  <c r="Z702" i="65"/>
  <c r="Y702" i="65"/>
  <c r="Y706" i="65" s="1"/>
  <c r="X702" i="65"/>
  <c r="X706" i="65" s="1"/>
  <c r="W702" i="65"/>
  <c r="W706" i="65" s="1"/>
  <c r="V702" i="65"/>
  <c r="V706" i="65" s="1"/>
  <c r="U702" i="65"/>
  <c r="U706" i="65" s="1"/>
  <c r="T702" i="65"/>
  <c r="S702" i="65"/>
  <c r="R702" i="65"/>
  <c r="Q702" i="65"/>
  <c r="Q706" i="65" s="1"/>
  <c r="N702" i="65"/>
  <c r="M702" i="65"/>
  <c r="L702" i="65"/>
  <c r="K702" i="65"/>
  <c r="J702" i="65"/>
  <c r="I702" i="65"/>
  <c r="H702" i="65"/>
  <c r="G702" i="65"/>
  <c r="F702" i="65"/>
  <c r="E702" i="65"/>
  <c r="D702" i="65"/>
  <c r="C702" i="65"/>
  <c r="B702" i="65"/>
  <c r="BV700" i="65"/>
  <c r="BU700" i="65"/>
  <c r="BT700" i="65"/>
  <c r="BS700" i="65"/>
  <c r="BR700" i="65"/>
  <c r="BQ700" i="65"/>
  <c r="BP700" i="65"/>
  <c r="BO700" i="65"/>
  <c r="BN700" i="65"/>
  <c r="BM700" i="65"/>
  <c r="BL700" i="65"/>
  <c r="BK700" i="65"/>
  <c r="BJ700" i="65"/>
  <c r="BG700" i="65"/>
  <c r="BF700" i="65"/>
  <c r="BE700" i="65"/>
  <c r="BD700" i="65"/>
  <c r="BC700" i="65"/>
  <c r="BB700" i="65"/>
  <c r="BA700" i="65"/>
  <c r="AZ700" i="65"/>
  <c r="AY700" i="65"/>
  <c r="AX700" i="65"/>
  <c r="AW700" i="65"/>
  <c r="AV700" i="65"/>
  <c r="AU700" i="65"/>
  <c r="AR700" i="65"/>
  <c r="AQ700" i="65"/>
  <c r="AP700" i="65"/>
  <c r="AO700" i="65"/>
  <c r="AN700" i="65"/>
  <c r="AM700" i="65"/>
  <c r="AL700" i="65"/>
  <c r="AK700" i="65"/>
  <c r="AJ700" i="65"/>
  <c r="AI700" i="65"/>
  <c r="AH700" i="65"/>
  <c r="AG700" i="65"/>
  <c r="AF700" i="65"/>
  <c r="AC700" i="65"/>
  <c r="AB700" i="65"/>
  <c r="AA700" i="65"/>
  <c r="Z700" i="65"/>
  <c r="Y700" i="65"/>
  <c r="X700" i="65"/>
  <c r="W700" i="65"/>
  <c r="V700" i="65"/>
  <c r="U700" i="65"/>
  <c r="T700" i="65"/>
  <c r="S700" i="65"/>
  <c r="R700" i="65"/>
  <c r="Q700" i="65"/>
  <c r="N700" i="65"/>
  <c r="M700" i="65"/>
  <c r="L700" i="65"/>
  <c r="K700" i="65"/>
  <c r="J700" i="65"/>
  <c r="I700" i="65"/>
  <c r="H700" i="65"/>
  <c r="G700" i="65"/>
  <c r="F700" i="65"/>
  <c r="E700" i="65"/>
  <c r="D700" i="65"/>
  <c r="C700" i="65"/>
  <c r="B700" i="65"/>
  <c r="BV699" i="65"/>
  <c r="BU699" i="65"/>
  <c r="BT699" i="65"/>
  <c r="BS699" i="65"/>
  <c r="BR699" i="65"/>
  <c r="BQ699" i="65"/>
  <c r="BP699" i="65"/>
  <c r="BO699" i="65"/>
  <c r="BN699" i="65"/>
  <c r="BM699" i="65"/>
  <c r="BL699" i="65"/>
  <c r="BK699" i="65"/>
  <c r="BJ699" i="65"/>
  <c r="BG699" i="65"/>
  <c r="BF699" i="65"/>
  <c r="BE699" i="65"/>
  <c r="BD699" i="65"/>
  <c r="BC699" i="65"/>
  <c r="BB699" i="65"/>
  <c r="BA699" i="65"/>
  <c r="AZ699" i="65"/>
  <c r="AY699" i="65"/>
  <c r="AX699" i="65"/>
  <c r="AW699" i="65"/>
  <c r="AV699" i="65"/>
  <c r="AU699" i="65"/>
  <c r="AR699" i="65"/>
  <c r="AQ699" i="65"/>
  <c r="AP699" i="65"/>
  <c r="AO699" i="65"/>
  <c r="AN699" i="65"/>
  <c r="AM699" i="65"/>
  <c r="AL699" i="65"/>
  <c r="AK699" i="65"/>
  <c r="AJ699" i="65"/>
  <c r="AI699" i="65"/>
  <c r="AH699" i="65"/>
  <c r="AG699" i="65"/>
  <c r="AF699" i="65"/>
  <c r="AC699" i="65"/>
  <c r="AB699" i="65"/>
  <c r="AA699" i="65"/>
  <c r="Z699" i="65"/>
  <c r="Y699" i="65"/>
  <c r="X699" i="65"/>
  <c r="W699" i="65"/>
  <c r="V699" i="65"/>
  <c r="U699" i="65"/>
  <c r="T699" i="65"/>
  <c r="S699" i="65"/>
  <c r="R699" i="65"/>
  <c r="Q699" i="65"/>
  <c r="N699" i="65"/>
  <c r="M699" i="65"/>
  <c r="L699" i="65"/>
  <c r="K699" i="65"/>
  <c r="J699" i="65"/>
  <c r="I699" i="65"/>
  <c r="H699" i="65"/>
  <c r="G699" i="65"/>
  <c r="F699" i="65"/>
  <c r="E699" i="65"/>
  <c r="D699" i="65"/>
  <c r="C699" i="65"/>
  <c r="B699" i="65"/>
  <c r="BV698" i="65"/>
  <c r="BU698" i="65"/>
  <c r="BT698" i="65"/>
  <c r="BS698" i="65"/>
  <c r="BR698" i="65"/>
  <c r="BQ698" i="65"/>
  <c r="BP698" i="65"/>
  <c r="BO698" i="65"/>
  <c r="BN698" i="65"/>
  <c r="BM698" i="65"/>
  <c r="BL698" i="65"/>
  <c r="BK698" i="65"/>
  <c r="BJ698" i="65"/>
  <c r="BG698" i="65"/>
  <c r="BF698" i="65"/>
  <c r="BE698" i="65"/>
  <c r="BD698" i="65"/>
  <c r="BC698" i="65"/>
  <c r="BB698" i="65"/>
  <c r="BA698" i="65"/>
  <c r="AZ698" i="65"/>
  <c r="AY698" i="65"/>
  <c r="AX698" i="65"/>
  <c r="AW698" i="65"/>
  <c r="AV698" i="65"/>
  <c r="AU698" i="65"/>
  <c r="AR698" i="65"/>
  <c r="AQ698" i="65"/>
  <c r="AP698" i="65"/>
  <c r="AO698" i="65"/>
  <c r="AN698" i="65"/>
  <c r="AM698" i="65"/>
  <c r="AL698" i="65"/>
  <c r="AK698" i="65"/>
  <c r="AJ698" i="65"/>
  <c r="AI698" i="65"/>
  <c r="AH698" i="65"/>
  <c r="AG698" i="65"/>
  <c r="AF698" i="65"/>
  <c r="AC698" i="65"/>
  <c r="AB698" i="65"/>
  <c r="AA698" i="65"/>
  <c r="Z698" i="65"/>
  <c r="Y698" i="65"/>
  <c r="X698" i="65"/>
  <c r="W698" i="65"/>
  <c r="V698" i="65"/>
  <c r="U698" i="65"/>
  <c r="T698" i="65"/>
  <c r="S698" i="65"/>
  <c r="R698" i="65"/>
  <c r="Q698" i="65"/>
  <c r="N698" i="65"/>
  <c r="M698" i="65"/>
  <c r="L698" i="65"/>
  <c r="K698" i="65"/>
  <c r="J698" i="65"/>
  <c r="I698" i="65"/>
  <c r="H698" i="65"/>
  <c r="G698" i="65"/>
  <c r="F698" i="65"/>
  <c r="E698" i="65"/>
  <c r="D698" i="65"/>
  <c r="C698" i="65"/>
  <c r="B698" i="65"/>
  <c r="BV697" i="65"/>
  <c r="BV701" i="65" s="1"/>
  <c r="BU697" i="65"/>
  <c r="BU701" i="65" s="1"/>
  <c r="BT697" i="65"/>
  <c r="BS697" i="65"/>
  <c r="BR697" i="65"/>
  <c r="BQ697" i="65"/>
  <c r="BP697" i="65"/>
  <c r="BP701" i="65" s="1"/>
  <c r="BO697" i="65"/>
  <c r="BO701" i="65" s="1"/>
  <c r="BN697" i="65"/>
  <c r="BN701" i="65" s="1"/>
  <c r="BM697" i="65"/>
  <c r="BM701" i="65" s="1"/>
  <c r="BL697" i="65"/>
  <c r="BK697" i="65"/>
  <c r="BJ697" i="65"/>
  <c r="BG697" i="65"/>
  <c r="BF697" i="65"/>
  <c r="BE697" i="65"/>
  <c r="BE701" i="65" s="1"/>
  <c r="BD697" i="65"/>
  <c r="BD701" i="65" s="1"/>
  <c r="BC697" i="65"/>
  <c r="BC701" i="65" s="1"/>
  <c r="BB697" i="65"/>
  <c r="BB701" i="65" s="1"/>
  <c r="BA697" i="65"/>
  <c r="BA701" i="65" s="1"/>
  <c r="AZ697" i="65"/>
  <c r="AY697" i="65"/>
  <c r="AX697" i="65"/>
  <c r="AW697" i="65"/>
  <c r="AW701" i="65" s="1"/>
  <c r="AV697" i="65"/>
  <c r="AV701" i="65" s="1"/>
  <c r="AU697" i="65"/>
  <c r="AR697" i="65"/>
  <c r="AQ697" i="65"/>
  <c r="AP697" i="65"/>
  <c r="AO697" i="65"/>
  <c r="AO701" i="65" s="1"/>
  <c r="AN697" i="65"/>
  <c r="AM697" i="65"/>
  <c r="AL697" i="65"/>
  <c r="AL701" i="65" s="1"/>
  <c r="AK697" i="65"/>
  <c r="AK701" i="65" s="1"/>
  <c r="AJ697" i="65"/>
  <c r="AI697" i="65"/>
  <c r="AH697" i="65"/>
  <c r="AG697" i="65"/>
  <c r="AG701" i="65" s="1"/>
  <c r="AF697" i="65"/>
  <c r="AC697" i="65"/>
  <c r="AC701" i="65" s="1"/>
  <c r="AB697" i="65"/>
  <c r="AB701" i="65" s="1"/>
  <c r="AA697" i="65"/>
  <c r="AA701" i="65" s="1"/>
  <c r="Z697" i="65"/>
  <c r="Z701" i="65" s="1"/>
  <c r="Y697" i="65"/>
  <c r="Y701" i="65" s="1"/>
  <c r="X697" i="65"/>
  <c r="W697" i="65"/>
  <c r="V697" i="65"/>
  <c r="U697" i="65"/>
  <c r="U701" i="65" s="1"/>
  <c r="T697" i="65"/>
  <c r="T701" i="65" s="1"/>
  <c r="S697" i="65"/>
  <c r="S701" i="65" s="1"/>
  <c r="R697" i="65"/>
  <c r="R701" i="65" s="1"/>
  <c r="Q697" i="65"/>
  <c r="AD697" i="65" s="1"/>
  <c r="N697" i="65"/>
  <c r="M697" i="65"/>
  <c r="L697" i="65"/>
  <c r="K697" i="65"/>
  <c r="J697" i="65"/>
  <c r="I697" i="65"/>
  <c r="H697" i="65"/>
  <c r="G697" i="65"/>
  <c r="F697" i="65"/>
  <c r="E697" i="65"/>
  <c r="D697" i="65"/>
  <c r="C697" i="65"/>
  <c r="B697" i="65"/>
  <c r="BV695" i="65"/>
  <c r="BU695" i="65"/>
  <c r="BT695" i="65"/>
  <c r="BS695" i="65"/>
  <c r="BR695" i="65"/>
  <c r="BQ695" i="65"/>
  <c r="BP695" i="65"/>
  <c r="BO695" i="65"/>
  <c r="BN695" i="65"/>
  <c r="BM695" i="65"/>
  <c r="BL695" i="65"/>
  <c r="BK695" i="65"/>
  <c r="BJ695" i="65"/>
  <c r="BG695" i="65"/>
  <c r="BF695" i="65"/>
  <c r="BE695" i="65"/>
  <c r="BD695" i="65"/>
  <c r="BC695" i="65"/>
  <c r="BB695" i="65"/>
  <c r="BA695" i="65"/>
  <c r="AZ695" i="65"/>
  <c r="AY695" i="65"/>
  <c r="AX695" i="65"/>
  <c r="AW695" i="65"/>
  <c r="AV695" i="65"/>
  <c r="AU695" i="65"/>
  <c r="AR695" i="65"/>
  <c r="AQ695" i="65"/>
  <c r="AP695" i="65"/>
  <c r="AO695" i="65"/>
  <c r="AN695" i="65"/>
  <c r="AM695" i="65"/>
  <c r="AL695" i="65"/>
  <c r="AK695" i="65"/>
  <c r="AJ695" i="65"/>
  <c r="AI695" i="65"/>
  <c r="AH695" i="65"/>
  <c r="AG695" i="65"/>
  <c r="AF695" i="65"/>
  <c r="AC695" i="65"/>
  <c r="AB695" i="65"/>
  <c r="AA695" i="65"/>
  <c r="Z695" i="65"/>
  <c r="Y695" i="65"/>
  <c r="X695" i="65"/>
  <c r="W695" i="65"/>
  <c r="V695" i="65"/>
  <c r="U695" i="65"/>
  <c r="T695" i="65"/>
  <c r="S695" i="65"/>
  <c r="R695" i="65"/>
  <c r="Q695" i="65"/>
  <c r="N695" i="65"/>
  <c r="M695" i="65"/>
  <c r="L695" i="65"/>
  <c r="K695" i="65"/>
  <c r="J695" i="65"/>
  <c r="I695" i="65"/>
  <c r="H695" i="65"/>
  <c r="G695" i="65"/>
  <c r="F695" i="65"/>
  <c r="E695" i="65"/>
  <c r="D695" i="65"/>
  <c r="C695" i="65"/>
  <c r="B695" i="65"/>
  <c r="BV694" i="65"/>
  <c r="BU694" i="65"/>
  <c r="BT694" i="65"/>
  <c r="BS694" i="65"/>
  <c r="BR694" i="65"/>
  <c r="BQ694" i="65"/>
  <c r="BP694" i="65"/>
  <c r="BO694" i="65"/>
  <c r="BN694" i="65"/>
  <c r="BM694" i="65"/>
  <c r="BL694" i="65"/>
  <c r="BK694" i="65"/>
  <c r="BJ694" i="65"/>
  <c r="BG694" i="65"/>
  <c r="BF694" i="65"/>
  <c r="BE694" i="65"/>
  <c r="BD694" i="65"/>
  <c r="BC694" i="65"/>
  <c r="BB694" i="65"/>
  <c r="BA694" i="65"/>
  <c r="AZ694" i="65"/>
  <c r="AY694" i="65"/>
  <c r="AX694" i="65"/>
  <c r="AW694" i="65"/>
  <c r="AV694" i="65"/>
  <c r="AU694" i="65"/>
  <c r="AR694" i="65"/>
  <c r="AQ694" i="65"/>
  <c r="AP694" i="65"/>
  <c r="AO694" i="65"/>
  <c r="AN694" i="65"/>
  <c r="AM694" i="65"/>
  <c r="AL694" i="65"/>
  <c r="AK694" i="65"/>
  <c r="AJ694" i="65"/>
  <c r="AI694" i="65"/>
  <c r="AH694" i="65"/>
  <c r="AG694" i="65"/>
  <c r="AF694" i="65"/>
  <c r="AC694" i="65"/>
  <c r="AB694" i="65"/>
  <c r="AA694" i="65"/>
  <c r="Z694" i="65"/>
  <c r="Y694" i="65"/>
  <c r="X694" i="65"/>
  <c r="W694" i="65"/>
  <c r="V694" i="65"/>
  <c r="U694" i="65"/>
  <c r="T694" i="65"/>
  <c r="S694" i="65"/>
  <c r="R694" i="65"/>
  <c r="Q694" i="65"/>
  <c r="N694" i="65"/>
  <c r="M694" i="65"/>
  <c r="L694" i="65"/>
  <c r="K694" i="65"/>
  <c r="J694" i="65"/>
  <c r="I694" i="65"/>
  <c r="H694" i="65"/>
  <c r="G694" i="65"/>
  <c r="F694" i="65"/>
  <c r="E694" i="65"/>
  <c r="D694" i="65"/>
  <c r="C694" i="65"/>
  <c r="B694" i="65"/>
  <c r="BV693" i="65"/>
  <c r="BU693" i="65"/>
  <c r="BT693" i="65"/>
  <c r="BS693" i="65"/>
  <c r="BR693" i="65"/>
  <c r="BQ693" i="65"/>
  <c r="BP693" i="65"/>
  <c r="BO693" i="65"/>
  <c r="BN693" i="65"/>
  <c r="BM693" i="65"/>
  <c r="BL693" i="65"/>
  <c r="BK693" i="65"/>
  <c r="BJ693" i="65"/>
  <c r="BG693" i="65"/>
  <c r="BF693" i="65"/>
  <c r="BE693" i="65"/>
  <c r="BD693" i="65"/>
  <c r="BC693" i="65"/>
  <c r="BB693" i="65"/>
  <c r="BA693" i="65"/>
  <c r="AZ693" i="65"/>
  <c r="AY693" i="65"/>
  <c r="AX693" i="65"/>
  <c r="AW693" i="65"/>
  <c r="AV693" i="65"/>
  <c r="AU693" i="65"/>
  <c r="AR693" i="65"/>
  <c r="AQ693" i="65"/>
  <c r="AP693" i="65"/>
  <c r="AO693" i="65"/>
  <c r="AN693" i="65"/>
  <c r="AM693" i="65"/>
  <c r="AL693" i="65"/>
  <c r="AK693" i="65"/>
  <c r="AJ693" i="65"/>
  <c r="AI693" i="65"/>
  <c r="AH693" i="65"/>
  <c r="AG693" i="65"/>
  <c r="AF693" i="65"/>
  <c r="AS693" i="65" s="1"/>
  <c r="AC693" i="65"/>
  <c r="AB693" i="65"/>
  <c r="AA693" i="65"/>
  <c r="Z693" i="65"/>
  <c r="Y693" i="65"/>
  <c r="X693" i="65"/>
  <c r="W693" i="65"/>
  <c r="V693" i="65"/>
  <c r="U693" i="65"/>
  <c r="T693" i="65"/>
  <c r="S693" i="65"/>
  <c r="R693" i="65"/>
  <c r="Q693" i="65"/>
  <c r="N693" i="65"/>
  <c r="M693" i="65"/>
  <c r="L693" i="65"/>
  <c r="K693" i="65"/>
  <c r="J693" i="65"/>
  <c r="I693" i="65"/>
  <c r="H693" i="65"/>
  <c r="G693" i="65"/>
  <c r="F693" i="65"/>
  <c r="E693" i="65"/>
  <c r="D693" i="65"/>
  <c r="C693" i="65"/>
  <c r="B693" i="65"/>
  <c r="BV692" i="65"/>
  <c r="BU692" i="65"/>
  <c r="BT692" i="65"/>
  <c r="BT696" i="65" s="1"/>
  <c r="BS692" i="65"/>
  <c r="BS696" i="65" s="1"/>
  <c r="BR692" i="65"/>
  <c r="BR696" i="65" s="1"/>
  <c r="BQ692" i="65"/>
  <c r="BQ696" i="65" s="1"/>
  <c r="BP692" i="65"/>
  <c r="BO692" i="65"/>
  <c r="BN692" i="65"/>
  <c r="BM692" i="65"/>
  <c r="BL692" i="65"/>
  <c r="BL696" i="65" s="1"/>
  <c r="BK692" i="65"/>
  <c r="BK696" i="65" s="1"/>
  <c r="BJ692" i="65"/>
  <c r="BJ696" i="65" s="1"/>
  <c r="BG692" i="65"/>
  <c r="BG696" i="65" s="1"/>
  <c r="BF692" i="65"/>
  <c r="BF696" i="65" s="1"/>
  <c r="BE692" i="65"/>
  <c r="BE696" i="65" s="1"/>
  <c r="BD692" i="65"/>
  <c r="BC692" i="65"/>
  <c r="BB692" i="65"/>
  <c r="BA692" i="65"/>
  <c r="BA696" i="65" s="1"/>
  <c r="AZ692" i="65"/>
  <c r="AZ696" i="65" s="1"/>
  <c r="AY692" i="65"/>
  <c r="AY696" i="65" s="1"/>
  <c r="AX692" i="65"/>
  <c r="AX696" i="65" s="1"/>
  <c r="AW692" i="65"/>
  <c r="AW696" i="65" s="1"/>
  <c r="AV692" i="65"/>
  <c r="AU692" i="65"/>
  <c r="AR692" i="65"/>
  <c r="AQ692" i="65"/>
  <c r="AP692" i="65"/>
  <c r="AP696" i="65" s="1"/>
  <c r="AO692" i="65"/>
  <c r="AO696" i="65" s="1"/>
  <c r="AN692" i="65"/>
  <c r="AM692" i="65"/>
  <c r="AL692" i="65"/>
  <c r="AK692" i="65"/>
  <c r="AK696" i="65" s="1"/>
  <c r="AJ692" i="65"/>
  <c r="AI692" i="65"/>
  <c r="AH692" i="65"/>
  <c r="AH696" i="65" s="1"/>
  <c r="AG692" i="65"/>
  <c r="AG696" i="65" s="1"/>
  <c r="AF692" i="65"/>
  <c r="AC692" i="65"/>
  <c r="AC696" i="65" s="1"/>
  <c r="AB692" i="65"/>
  <c r="AA692" i="65"/>
  <c r="Z692" i="65"/>
  <c r="Y692" i="65"/>
  <c r="Y696" i="65" s="1"/>
  <c r="X692" i="65"/>
  <c r="X696" i="65" s="1"/>
  <c r="W692" i="65"/>
  <c r="W696" i="65" s="1"/>
  <c r="V692" i="65"/>
  <c r="V696" i="65" s="1"/>
  <c r="U692" i="65"/>
  <c r="U696" i="65" s="1"/>
  <c r="T692" i="65"/>
  <c r="S692" i="65"/>
  <c r="R692" i="65"/>
  <c r="Q692" i="65"/>
  <c r="Q696" i="65" s="1"/>
  <c r="N692" i="65"/>
  <c r="M692" i="65"/>
  <c r="L692" i="65"/>
  <c r="K692" i="65"/>
  <c r="J692" i="65"/>
  <c r="I692" i="65"/>
  <c r="H692" i="65"/>
  <c r="G692" i="65"/>
  <c r="F692" i="65"/>
  <c r="E692" i="65"/>
  <c r="D692" i="65"/>
  <c r="C692" i="65"/>
  <c r="B692" i="65"/>
  <c r="BV690" i="65"/>
  <c r="BU690" i="65"/>
  <c r="BT690" i="65"/>
  <c r="BS690" i="65"/>
  <c r="BR690" i="65"/>
  <c r="BQ690" i="65"/>
  <c r="BP690" i="65"/>
  <c r="BO690" i="65"/>
  <c r="BN690" i="65"/>
  <c r="BM690" i="65"/>
  <c r="BL690" i="65"/>
  <c r="BK690" i="65"/>
  <c r="BJ690" i="65"/>
  <c r="BG690" i="65"/>
  <c r="BF690" i="65"/>
  <c r="BE690" i="65"/>
  <c r="BD690" i="65"/>
  <c r="BC690" i="65"/>
  <c r="BB690" i="65"/>
  <c r="BA690" i="65"/>
  <c r="AZ690" i="65"/>
  <c r="AY690" i="65"/>
  <c r="AX690" i="65"/>
  <c r="AW690" i="65"/>
  <c r="AV690" i="65"/>
  <c r="AU690" i="65"/>
  <c r="AR690" i="65"/>
  <c r="AQ690" i="65"/>
  <c r="AP690" i="65"/>
  <c r="AO690" i="65"/>
  <c r="AN690" i="65"/>
  <c r="AM690" i="65"/>
  <c r="AL690" i="65"/>
  <c r="AK690" i="65"/>
  <c r="AJ690" i="65"/>
  <c r="AI690" i="65"/>
  <c r="AH690" i="65"/>
  <c r="AG690" i="65"/>
  <c r="AF690" i="65"/>
  <c r="AC690" i="65"/>
  <c r="AB690" i="65"/>
  <c r="AA690" i="65"/>
  <c r="Z690" i="65"/>
  <c r="Y690" i="65"/>
  <c r="X690" i="65"/>
  <c r="W690" i="65"/>
  <c r="V690" i="65"/>
  <c r="U690" i="65"/>
  <c r="T690" i="65"/>
  <c r="S690" i="65"/>
  <c r="R690" i="65"/>
  <c r="Q690" i="65"/>
  <c r="N690" i="65"/>
  <c r="M690" i="65"/>
  <c r="L690" i="65"/>
  <c r="K690" i="65"/>
  <c r="J690" i="65"/>
  <c r="I690" i="65"/>
  <c r="H690" i="65"/>
  <c r="G690" i="65"/>
  <c r="F690" i="65"/>
  <c r="E690" i="65"/>
  <c r="D690" i="65"/>
  <c r="C690" i="65"/>
  <c r="B690" i="65"/>
  <c r="BV689" i="65"/>
  <c r="BU689" i="65"/>
  <c r="BT689" i="65"/>
  <c r="BS689" i="65"/>
  <c r="BR689" i="65"/>
  <c r="BQ689" i="65"/>
  <c r="BP689" i="65"/>
  <c r="BO689" i="65"/>
  <c r="BN689" i="65"/>
  <c r="BM689" i="65"/>
  <c r="BL689" i="65"/>
  <c r="BK689" i="65"/>
  <c r="BJ689" i="65"/>
  <c r="BG689" i="65"/>
  <c r="BF689" i="65"/>
  <c r="BE689" i="65"/>
  <c r="BD689" i="65"/>
  <c r="BC689" i="65"/>
  <c r="BB689" i="65"/>
  <c r="BA689" i="65"/>
  <c r="AZ689" i="65"/>
  <c r="AY689" i="65"/>
  <c r="AX689" i="65"/>
  <c r="AW689" i="65"/>
  <c r="AV689" i="65"/>
  <c r="AU689" i="65"/>
  <c r="AR689" i="65"/>
  <c r="AQ689" i="65"/>
  <c r="AP689" i="65"/>
  <c r="AO689" i="65"/>
  <c r="AN689" i="65"/>
  <c r="AM689" i="65"/>
  <c r="AL689" i="65"/>
  <c r="AK689" i="65"/>
  <c r="AJ689" i="65"/>
  <c r="AI689" i="65"/>
  <c r="AH689" i="65"/>
  <c r="AG689" i="65"/>
  <c r="AF689" i="65"/>
  <c r="AC689" i="65"/>
  <c r="AB689" i="65"/>
  <c r="AA689" i="65"/>
  <c r="Z689" i="65"/>
  <c r="Y689" i="65"/>
  <c r="X689" i="65"/>
  <c r="W689" i="65"/>
  <c r="V689" i="65"/>
  <c r="U689" i="65"/>
  <c r="T689" i="65"/>
  <c r="S689" i="65"/>
  <c r="R689" i="65"/>
  <c r="Q689" i="65"/>
  <c r="N689" i="65"/>
  <c r="M689" i="65"/>
  <c r="L689" i="65"/>
  <c r="K689" i="65"/>
  <c r="J689" i="65"/>
  <c r="I689" i="65"/>
  <c r="H689" i="65"/>
  <c r="G689" i="65"/>
  <c r="F689" i="65"/>
  <c r="E689" i="65"/>
  <c r="D689" i="65"/>
  <c r="C689" i="65"/>
  <c r="B689" i="65"/>
  <c r="BV688" i="65"/>
  <c r="BU688" i="65"/>
  <c r="BT688" i="65"/>
  <c r="BS688" i="65"/>
  <c r="BR688" i="65"/>
  <c r="BQ688" i="65"/>
  <c r="BP688" i="65"/>
  <c r="BO688" i="65"/>
  <c r="BN688" i="65"/>
  <c r="BM688" i="65"/>
  <c r="BL688" i="65"/>
  <c r="BK688" i="65"/>
  <c r="BJ688" i="65"/>
  <c r="BG688" i="65"/>
  <c r="BF688" i="65"/>
  <c r="BE688" i="65"/>
  <c r="BD688" i="65"/>
  <c r="BC688" i="65"/>
  <c r="BB688" i="65"/>
  <c r="BA688" i="65"/>
  <c r="AZ688" i="65"/>
  <c r="AY688" i="65"/>
  <c r="AX688" i="65"/>
  <c r="AW688" i="65"/>
  <c r="AV688" i="65"/>
  <c r="AU688" i="65"/>
  <c r="AR688" i="65"/>
  <c r="AQ688" i="65"/>
  <c r="AP688" i="65"/>
  <c r="AO688" i="65"/>
  <c r="AN688" i="65"/>
  <c r="AM688" i="65"/>
  <c r="AL688" i="65"/>
  <c r="AK688" i="65"/>
  <c r="AJ688" i="65"/>
  <c r="AI688" i="65"/>
  <c r="AH688" i="65"/>
  <c r="AG688" i="65"/>
  <c r="AF688" i="65"/>
  <c r="AC688" i="65"/>
  <c r="AB688" i="65"/>
  <c r="AA688" i="65"/>
  <c r="Z688" i="65"/>
  <c r="Y688" i="65"/>
  <c r="X688" i="65"/>
  <c r="W688" i="65"/>
  <c r="V688" i="65"/>
  <c r="U688" i="65"/>
  <c r="T688" i="65"/>
  <c r="S688" i="65"/>
  <c r="R688" i="65"/>
  <c r="Q688" i="65"/>
  <c r="N688" i="65"/>
  <c r="M688" i="65"/>
  <c r="L688" i="65"/>
  <c r="K688" i="65"/>
  <c r="J688" i="65"/>
  <c r="I688" i="65"/>
  <c r="H688" i="65"/>
  <c r="G688" i="65"/>
  <c r="F688" i="65"/>
  <c r="E688" i="65"/>
  <c r="D688" i="65"/>
  <c r="C688" i="65"/>
  <c r="B688" i="65"/>
  <c r="BV687" i="65"/>
  <c r="BU687" i="65"/>
  <c r="BU691" i="65" s="1"/>
  <c r="BT687" i="65"/>
  <c r="BS687" i="65"/>
  <c r="BR687" i="65"/>
  <c r="BQ687" i="65"/>
  <c r="BP687" i="65"/>
  <c r="BO687" i="65"/>
  <c r="BN687" i="65"/>
  <c r="BM687" i="65"/>
  <c r="BM691" i="65" s="1"/>
  <c r="BL687" i="65"/>
  <c r="BK687" i="65"/>
  <c r="BJ687" i="65"/>
  <c r="BG687" i="65"/>
  <c r="BF687" i="65"/>
  <c r="BE687" i="65"/>
  <c r="BD687" i="65"/>
  <c r="BD691" i="65" s="1"/>
  <c r="BC687" i="65"/>
  <c r="BC691" i="65" s="1"/>
  <c r="BB687" i="65"/>
  <c r="BA687" i="65"/>
  <c r="AZ687" i="65"/>
  <c r="AY687" i="65"/>
  <c r="AX687" i="65"/>
  <c r="AW687" i="65"/>
  <c r="AV687" i="65"/>
  <c r="AV691" i="65" s="1"/>
  <c r="AU687" i="65"/>
  <c r="AU691" i="65" s="1"/>
  <c r="AR687" i="65"/>
  <c r="AQ687" i="65"/>
  <c r="AP687" i="65"/>
  <c r="AO687" i="65"/>
  <c r="AN687" i="65"/>
  <c r="AM687" i="65"/>
  <c r="AL687" i="65"/>
  <c r="AL691" i="65" s="1"/>
  <c r="AK687" i="65"/>
  <c r="AJ687" i="65"/>
  <c r="AI687" i="65"/>
  <c r="AH687" i="65"/>
  <c r="AG687" i="65"/>
  <c r="AF687" i="65"/>
  <c r="AC687" i="65"/>
  <c r="AB687" i="65"/>
  <c r="AA687" i="65"/>
  <c r="Z687" i="65"/>
  <c r="Z691" i="65" s="1"/>
  <c r="Y687" i="65"/>
  <c r="X687" i="65"/>
  <c r="W687" i="65"/>
  <c r="V687" i="65"/>
  <c r="U687" i="65"/>
  <c r="T687" i="65"/>
  <c r="S687" i="65"/>
  <c r="R687" i="65"/>
  <c r="R691" i="65" s="1"/>
  <c r="Q687" i="65"/>
  <c r="N687" i="65"/>
  <c r="M687" i="65"/>
  <c r="L687" i="65"/>
  <c r="K687" i="65"/>
  <c r="J687" i="65"/>
  <c r="I687" i="65"/>
  <c r="H687" i="65"/>
  <c r="G687" i="65"/>
  <c r="F687" i="65"/>
  <c r="E687" i="65"/>
  <c r="D687" i="65"/>
  <c r="C687" i="65"/>
  <c r="B687" i="65"/>
  <c r="BV685" i="65"/>
  <c r="BU685" i="65"/>
  <c r="BT685" i="65"/>
  <c r="BS685" i="65"/>
  <c r="BR685" i="65"/>
  <c r="BQ685" i="65"/>
  <c r="BP685" i="65"/>
  <c r="BO685" i="65"/>
  <c r="BN685" i="65"/>
  <c r="BM685" i="65"/>
  <c r="BL685" i="65"/>
  <c r="BK685" i="65"/>
  <c r="BJ685" i="65"/>
  <c r="BG685" i="65"/>
  <c r="BF685" i="65"/>
  <c r="BE685" i="65"/>
  <c r="BD685" i="65"/>
  <c r="BC685" i="65"/>
  <c r="BB685" i="65"/>
  <c r="BA685" i="65"/>
  <c r="AZ685" i="65"/>
  <c r="AY685" i="65"/>
  <c r="AX685" i="65"/>
  <c r="AW685" i="65"/>
  <c r="AV685" i="65"/>
  <c r="AU685" i="65"/>
  <c r="AR685" i="65"/>
  <c r="AQ685" i="65"/>
  <c r="AP685" i="65"/>
  <c r="AO685" i="65"/>
  <c r="AN685" i="65"/>
  <c r="AM685" i="65"/>
  <c r="AL685" i="65"/>
  <c r="AK685" i="65"/>
  <c r="AJ685" i="65"/>
  <c r="AI685" i="65"/>
  <c r="AH685" i="65"/>
  <c r="AG685" i="65"/>
  <c r="AF685" i="65"/>
  <c r="AC685" i="65"/>
  <c r="AB685" i="65"/>
  <c r="AA685" i="65"/>
  <c r="Z685" i="65"/>
  <c r="Y685" i="65"/>
  <c r="X685" i="65"/>
  <c r="W685" i="65"/>
  <c r="V685" i="65"/>
  <c r="U685" i="65"/>
  <c r="T685" i="65"/>
  <c r="S685" i="65"/>
  <c r="R685" i="65"/>
  <c r="Q685" i="65"/>
  <c r="N685" i="65"/>
  <c r="M685" i="65"/>
  <c r="L685" i="65"/>
  <c r="K685" i="65"/>
  <c r="J685" i="65"/>
  <c r="I685" i="65"/>
  <c r="H685" i="65"/>
  <c r="G685" i="65"/>
  <c r="F685" i="65"/>
  <c r="E685" i="65"/>
  <c r="D685" i="65"/>
  <c r="C685" i="65"/>
  <c r="B685" i="65"/>
  <c r="BV684" i="65"/>
  <c r="BU684" i="65"/>
  <c r="BT684" i="65"/>
  <c r="BS684" i="65"/>
  <c r="BR684" i="65"/>
  <c r="BQ684" i="65"/>
  <c r="BP684" i="65"/>
  <c r="BO684" i="65"/>
  <c r="BN684" i="65"/>
  <c r="BM684" i="65"/>
  <c r="BL684" i="65"/>
  <c r="BK684" i="65"/>
  <c r="BJ684" i="65"/>
  <c r="BG684" i="65"/>
  <c r="BF684" i="65"/>
  <c r="BE684" i="65"/>
  <c r="BD684" i="65"/>
  <c r="BC684" i="65"/>
  <c r="BB684" i="65"/>
  <c r="BA684" i="65"/>
  <c r="AZ684" i="65"/>
  <c r="AY684" i="65"/>
  <c r="AX684" i="65"/>
  <c r="AW684" i="65"/>
  <c r="AV684" i="65"/>
  <c r="AU684" i="65"/>
  <c r="AR684" i="65"/>
  <c r="AQ684" i="65"/>
  <c r="AP684" i="65"/>
  <c r="AO684" i="65"/>
  <c r="AN684" i="65"/>
  <c r="AM684" i="65"/>
  <c r="AL684" i="65"/>
  <c r="AK684" i="65"/>
  <c r="AJ684" i="65"/>
  <c r="AI684" i="65"/>
  <c r="AH684" i="65"/>
  <c r="AG684" i="65"/>
  <c r="AF684" i="65"/>
  <c r="AC684" i="65"/>
  <c r="AB684" i="65"/>
  <c r="AA684" i="65"/>
  <c r="Z684" i="65"/>
  <c r="Y684" i="65"/>
  <c r="X684" i="65"/>
  <c r="W684" i="65"/>
  <c r="V684" i="65"/>
  <c r="U684" i="65"/>
  <c r="T684" i="65"/>
  <c r="S684" i="65"/>
  <c r="R684" i="65"/>
  <c r="Q684" i="65"/>
  <c r="N684" i="65"/>
  <c r="M684" i="65"/>
  <c r="L684" i="65"/>
  <c r="K684" i="65"/>
  <c r="J684" i="65"/>
  <c r="I684" i="65"/>
  <c r="H684" i="65"/>
  <c r="G684" i="65"/>
  <c r="F684" i="65"/>
  <c r="E684" i="65"/>
  <c r="D684" i="65"/>
  <c r="C684" i="65"/>
  <c r="B684" i="65"/>
  <c r="BV683" i="65"/>
  <c r="BU683" i="65"/>
  <c r="BT683" i="65"/>
  <c r="BS683" i="65"/>
  <c r="BR683" i="65"/>
  <c r="BQ683" i="65"/>
  <c r="BP683" i="65"/>
  <c r="BO683" i="65"/>
  <c r="BN683" i="65"/>
  <c r="BM683" i="65"/>
  <c r="BL683" i="65"/>
  <c r="BK683" i="65"/>
  <c r="BJ683" i="65"/>
  <c r="BG683" i="65"/>
  <c r="BF683" i="65"/>
  <c r="BE683" i="65"/>
  <c r="BD683" i="65"/>
  <c r="BC683" i="65"/>
  <c r="BB683" i="65"/>
  <c r="BA683" i="65"/>
  <c r="AZ683" i="65"/>
  <c r="AY683" i="65"/>
  <c r="AX683" i="65"/>
  <c r="AW683" i="65"/>
  <c r="AV683" i="65"/>
  <c r="BH683" i="65" s="1"/>
  <c r="AU683" i="65"/>
  <c r="AR683" i="65"/>
  <c r="AQ683" i="65"/>
  <c r="AP683" i="65"/>
  <c r="AO683" i="65"/>
  <c r="AN683" i="65"/>
  <c r="AM683" i="65"/>
  <c r="AL683" i="65"/>
  <c r="AK683" i="65"/>
  <c r="AJ683" i="65"/>
  <c r="AI683" i="65"/>
  <c r="AH683" i="65"/>
  <c r="AG683" i="65"/>
  <c r="AF683" i="65"/>
  <c r="AS683" i="65" s="1"/>
  <c r="AC683" i="65"/>
  <c r="AB683" i="65"/>
  <c r="AA683" i="65"/>
  <c r="Z683" i="65"/>
  <c r="Y683" i="65"/>
  <c r="X683" i="65"/>
  <c r="W683" i="65"/>
  <c r="V683" i="65"/>
  <c r="U683" i="65"/>
  <c r="T683" i="65"/>
  <c r="S683" i="65"/>
  <c r="R683" i="65"/>
  <c r="Q683" i="65"/>
  <c r="N683" i="65"/>
  <c r="M683" i="65"/>
  <c r="L683" i="65"/>
  <c r="K683" i="65"/>
  <c r="J683" i="65"/>
  <c r="I683" i="65"/>
  <c r="H683" i="65"/>
  <c r="G683" i="65"/>
  <c r="F683" i="65"/>
  <c r="E683" i="65"/>
  <c r="D683" i="65"/>
  <c r="C683" i="65"/>
  <c r="B683" i="65"/>
  <c r="BV682" i="65"/>
  <c r="BU682" i="65"/>
  <c r="BT682" i="65"/>
  <c r="BT686" i="65" s="1"/>
  <c r="BS682" i="65"/>
  <c r="BS686" i="65" s="1"/>
  <c r="BR682" i="65"/>
  <c r="BR686" i="65" s="1"/>
  <c r="BQ682" i="65"/>
  <c r="BQ686" i="65" s="1"/>
  <c r="BP682" i="65"/>
  <c r="BO682" i="65"/>
  <c r="BN682" i="65"/>
  <c r="BM682" i="65"/>
  <c r="BL682" i="65"/>
  <c r="BL686" i="65" s="1"/>
  <c r="BK682" i="65"/>
  <c r="BK686" i="65" s="1"/>
  <c r="BJ682" i="65"/>
  <c r="BJ686" i="65" s="1"/>
  <c r="BG682" i="65"/>
  <c r="BG686" i="65" s="1"/>
  <c r="BF682" i="65"/>
  <c r="BF686" i="65" s="1"/>
  <c r="BE682" i="65"/>
  <c r="BE686" i="65" s="1"/>
  <c r="BD682" i="65"/>
  <c r="BC682" i="65"/>
  <c r="BB682" i="65"/>
  <c r="BA682" i="65"/>
  <c r="BA686" i="65" s="1"/>
  <c r="AZ682" i="65"/>
  <c r="AZ686" i="65" s="1"/>
  <c r="AY682" i="65"/>
  <c r="AY686" i="65" s="1"/>
  <c r="AX682" i="65"/>
  <c r="AX686" i="65" s="1"/>
  <c r="AW682" i="65"/>
  <c r="AW686" i="65" s="1"/>
  <c r="AV682" i="65"/>
  <c r="AU682" i="65"/>
  <c r="AR682" i="65"/>
  <c r="AQ682" i="65"/>
  <c r="AP682" i="65"/>
  <c r="AP686" i="65" s="1"/>
  <c r="AO682" i="65"/>
  <c r="AO686" i="65" s="1"/>
  <c r="AN682" i="65"/>
  <c r="AM682" i="65"/>
  <c r="AL682" i="65"/>
  <c r="AK682" i="65"/>
  <c r="AK686" i="65" s="1"/>
  <c r="AJ682" i="65"/>
  <c r="AI682" i="65"/>
  <c r="AH682" i="65"/>
  <c r="AH686" i="65" s="1"/>
  <c r="AG682" i="65"/>
  <c r="AG686" i="65" s="1"/>
  <c r="AF682" i="65"/>
  <c r="AC682" i="65"/>
  <c r="AC686" i="65" s="1"/>
  <c r="AB682" i="65"/>
  <c r="AA682" i="65"/>
  <c r="Z682" i="65"/>
  <c r="Y682" i="65"/>
  <c r="Y686" i="65" s="1"/>
  <c r="X682" i="65"/>
  <c r="X686" i="65" s="1"/>
  <c r="W682" i="65"/>
  <c r="W686" i="65" s="1"/>
  <c r="V682" i="65"/>
  <c r="V686" i="65" s="1"/>
  <c r="U682" i="65"/>
  <c r="U686" i="65" s="1"/>
  <c r="T682" i="65"/>
  <c r="S682" i="65"/>
  <c r="R682" i="65"/>
  <c r="Q682" i="65"/>
  <c r="N682" i="65"/>
  <c r="M682" i="65"/>
  <c r="L682" i="65"/>
  <c r="K682" i="65"/>
  <c r="J682" i="65"/>
  <c r="I682" i="65"/>
  <c r="H682" i="65"/>
  <c r="G682" i="65"/>
  <c r="F682" i="65"/>
  <c r="E682" i="65"/>
  <c r="D682" i="65"/>
  <c r="C682" i="65"/>
  <c r="B682" i="65"/>
  <c r="BV680" i="65"/>
  <c r="BU680" i="65"/>
  <c r="BT680" i="65"/>
  <c r="BS680" i="65"/>
  <c r="BR680" i="65"/>
  <c r="BQ680" i="65"/>
  <c r="BP680" i="65"/>
  <c r="BO680" i="65"/>
  <c r="BN680" i="65"/>
  <c r="BM680" i="65"/>
  <c r="BL680" i="65"/>
  <c r="BK680" i="65"/>
  <c r="BJ680" i="65"/>
  <c r="BW680" i="65" s="1"/>
  <c r="BG680" i="65"/>
  <c r="BF680" i="65"/>
  <c r="BE680" i="65"/>
  <c r="BD680" i="65"/>
  <c r="BC680" i="65"/>
  <c r="BB680" i="65"/>
  <c r="BA680" i="65"/>
  <c r="AZ680" i="65"/>
  <c r="AY680" i="65"/>
  <c r="AX680" i="65"/>
  <c r="AW680" i="65"/>
  <c r="AV680" i="65"/>
  <c r="AU680" i="65"/>
  <c r="AR680" i="65"/>
  <c r="AQ680" i="65"/>
  <c r="AP680" i="65"/>
  <c r="AO680" i="65"/>
  <c r="AN680" i="65"/>
  <c r="AM680" i="65"/>
  <c r="AL680" i="65"/>
  <c r="AK680" i="65"/>
  <c r="AJ680" i="65"/>
  <c r="AI680" i="65"/>
  <c r="AH680" i="65"/>
  <c r="AG680" i="65"/>
  <c r="AF680" i="65"/>
  <c r="AC680" i="65"/>
  <c r="AB680" i="65"/>
  <c r="AA680" i="65"/>
  <c r="Z680" i="65"/>
  <c r="Y680" i="65"/>
  <c r="X680" i="65"/>
  <c r="W680" i="65"/>
  <c r="V680" i="65"/>
  <c r="U680" i="65"/>
  <c r="T680" i="65"/>
  <c r="S680" i="65"/>
  <c r="R680" i="65"/>
  <c r="Q680" i="65"/>
  <c r="N680" i="65"/>
  <c r="M680" i="65"/>
  <c r="L680" i="65"/>
  <c r="K680" i="65"/>
  <c r="J680" i="65"/>
  <c r="I680" i="65"/>
  <c r="H680" i="65"/>
  <c r="G680" i="65"/>
  <c r="F680" i="65"/>
  <c r="E680" i="65"/>
  <c r="D680" i="65"/>
  <c r="C680" i="65"/>
  <c r="B680" i="65"/>
  <c r="BV679" i="65"/>
  <c r="BU679" i="65"/>
  <c r="BT679" i="65"/>
  <c r="BS679" i="65"/>
  <c r="BR679" i="65"/>
  <c r="BQ679" i="65"/>
  <c r="BP679" i="65"/>
  <c r="BO679" i="65"/>
  <c r="BN679" i="65"/>
  <c r="BM679" i="65"/>
  <c r="BL679" i="65"/>
  <c r="BK679" i="65"/>
  <c r="BJ679" i="65"/>
  <c r="BG679" i="65"/>
  <c r="BF679" i="65"/>
  <c r="BE679" i="65"/>
  <c r="BD679" i="65"/>
  <c r="BC679" i="65"/>
  <c r="BB679" i="65"/>
  <c r="BA679" i="65"/>
  <c r="AZ679" i="65"/>
  <c r="AY679" i="65"/>
  <c r="AX679" i="65"/>
  <c r="AW679" i="65"/>
  <c r="AV679" i="65"/>
  <c r="AU679" i="65"/>
  <c r="AR679" i="65"/>
  <c r="AQ679" i="65"/>
  <c r="AP679" i="65"/>
  <c r="AO679" i="65"/>
  <c r="AN679" i="65"/>
  <c r="AM679" i="65"/>
  <c r="AL679" i="65"/>
  <c r="AK679" i="65"/>
  <c r="AJ679" i="65"/>
  <c r="AI679" i="65"/>
  <c r="AH679" i="65"/>
  <c r="AG679" i="65"/>
  <c r="AF679" i="65"/>
  <c r="AC679" i="65"/>
  <c r="AB679" i="65"/>
  <c r="AA679" i="65"/>
  <c r="Z679" i="65"/>
  <c r="Y679" i="65"/>
  <c r="X679" i="65"/>
  <c r="W679" i="65"/>
  <c r="V679" i="65"/>
  <c r="U679" i="65"/>
  <c r="T679" i="65"/>
  <c r="S679" i="65"/>
  <c r="R679" i="65"/>
  <c r="Q679" i="65"/>
  <c r="N679" i="65"/>
  <c r="M679" i="65"/>
  <c r="L679" i="65"/>
  <c r="K679" i="65"/>
  <c r="J679" i="65"/>
  <c r="I679" i="65"/>
  <c r="H679" i="65"/>
  <c r="G679" i="65"/>
  <c r="F679" i="65"/>
  <c r="E679" i="65"/>
  <c r="D679" i="65"/>
  <c r="C679" i="65"/>
  <c r="B679" i="65"/>
  <c r="BV678" i="65"/>
  <c r="BU678" i="65"/>
  <c r="BT678" i="65"/>
  <c r="BS678" i="65"/>
  <c r="BR678" i="65"/>
  <c r="BQ678" i="65"/>
  <c r="BP678" i="65"/>
  <c r="BO678" i="65"/>
  <c r="BN678" i="65"/>
  <c r="BM678" i="65"/>
  <c r="BL678" i="65"/>
  <c r="BK678" i="65"/>
  <c r="BJ678" i="65"/>
  <c r="BG678" i="65"/>
  <c r="BF678" i="65"/>
  <c r="BE678" i="65"/>
  <c r="BD678" i="65"/>
  <c r="BC678" i="65"/>
  <c r="BB678" i="65"/>
  <c r="BA678" i="65"/>
  <c r="AZ678" i="65"/>
  <c r="AY678" i="65"/>
  <c r="AX678" i="65"/>
  <c r="AW678" i="65"/>
  <c r="AV678" i="65"/>
  <c r="AU678" i="65"/>
  <c r="AR678" i="65"/>
  <c r="AQ678" i="65"/>
  <c r="AP678" i="65"/>
  <c r="AO678" i="65"/>
  <c r="AN678" i="65"/>
  <c r="AM678" i="65"/>
  <c r="AL678" i="65"/>
  <c r="AK678" i="65"/>
  <c r="AJ678" i="65"/>
  <c r="AI678" i="65"/>
  <c r="AH678" i="65"/>
  <c r="AG678" i="65"/>
  <c r="AF678" i="65"/>
  <c r="AC678" i="65"/>
  <c r="AB678" i="65"/>
  <c r="AA678" i="65"/>
  <c r="Z678" i="65"/>
  <c r="Y678" i="65"/>
  <c r="X678" i="65"/>
  <c r="W678" i="65"/>
  <c r="V678" i="65"/>
  <c r="U678" i="65"/>
  <c r="T678" i="65"/>
  <c r="S678" i="65"/>
  <c r="R678" i="65"/>
  <c r="Q678" i="65"/>
  <c r="N678" i="65"/>
  <c r="M678" i="65"/>
  <c r="L678" i="65"/>
  <c r="K678" i="65"/>
  <c r="J678" i="65"/>
  <c r="I678" i="65"/>
  <c r="H678" i="65"/>
  <c r="G678" i="65"/>
  <c r="F678" i="65"/>
  <c r="E678" i="65"/>
  <c r="D678" i="65"/>
  <c r="C678" i="65"/>
  <c r="B678" i="65"/>
  <c r="BV677" i="65"/>
  <c r="BV681" i="65" s="1"/>
  <c r="BU677" i="65"/>
  <c r="BU681" i="65" s="1"/>
  <c r="BT677" i="65"/>
  <c r="BS677" i="65"/>
  <c r="BR677" i="65"/>
  <c r="BQ677" i="65"/>
  <c r="BP677" i="65"/>
  <c r="BP681" i="65" s="1"/>
  <c r="BO677" i="65"/>
  <c r="BO681" i="65" s="1"/>
  <c r="BN677" i="65"/>
  <c r="BN681" i="65" s="1"/>
  <c r="BM677" i="65"/>
  <c r="BM681" i="65" s="1"/>
  <c r="BL677" i="65"/>
  <c r="BK677" i="65"/>
  <c r="BJ677" i="65"/>
  <c r="BG677" i="65"/>
  <c r="BF677" i="65"/>
  <c r="BE677" i="65"/>
  <c r="BE681" i="65" s="1"/>
  <c r="BD677" i="65"/>
  <c r="BD681" i="65" s="1"/>
  <c r="BC677" i="65"/>
  <c r="BC681" i="65" s="1"/>
  <c r="BB677" i="65"/>
  <c r="BB681" i="65" s="1"/>
  <c r="BA677" i="65"/>
  <c r="BA681" i="65" s="1"/>
  <c r="AZ677" i="65"/>
  <c r="AY677" i="65"/>
  <c r="AX677" i="65"/>
  <c r="AW677" i="65"/>
  <c r="AW681" i="65" s="1"/>
  <c r="AV677" i="65"/>
  <c r="AV681" i="65" s="1"/>
  <c r="AU677" i="65"/>
  <c r="AR677" i="65"/>
  <c r="AQ677" i="65"/>
  <c r="AP677" i="65"/>
  <c r="AO677" i="65"/>
  <c r="AO681" i="65" s="1"/>
  <c r="AN677" i="65"/>
  <c r="AM677" i="65"/>
  <c r="AL677" i="65"/>
  <c r="AL681" i="65" s="1"/>
  <c r="AK677" i="65"/>
  <c r="AK681" i="65" s="1"/>
  <c r="AJ677" i="65"/>
  <c r="AI677" i="65"/>
  <c r="AH677" i="65"/>
  <c r="AG677" i="65"/>
  <c r="AG681" i="65" s="1"/>
  <c r="AF677" i="65"/>
  <c r="AC677" i="65"/>
  <c r="AC681" i="65" s="1"/>
  <c r="AB677" i="65"/>
  <c r="AB681" i="65" s="1"/>
  <c r="AA677" i="65"/>
  <c r="AA681" i="65" s="1"/>
  <c r="Z677" i="65"/>
  <c r="Z681" i="65" s="1"/>
  <c r="Y677" i="65"/>
  <c r="Y681" i="65" s="1"/>
  <c r="X677" i="65"/>
  <c r="W677" i="65"/>
  <c r="V677" i="65"/>
  <c r="U677" i="65"/>
  <c r="U681" i="65" s="1"/>
  <c r="T677" i="65"/>
  <c r="T681" i="65" s="1"/>
  <c r="S677" i="65"/>
  <c r="S681" i="65" s="1"/>
  <c r="R677" i="65"/>
  <c r="R681" i="65" s="1"/>
  <c r="Q677" i="65"/>
  <c r="AD677" i="65" s="1"/>
  <c r="N677" i="65"/>
  <c r="M677" i="65"/>
  <c r="L677" i="65"/>
  <c r="K677" i="65"/>
  <c r="J677" i="65"/>
  <c r="I677" i="65"/>
  <c r="H677" i="65"/>
  <c r="G677" i="65"/>
  <c r="F677" i="65"/>
  <c r="E677" i="65"/>
  <c r="D677" i="65"/>
  <c r="C677" i="65"/>
  <c r="B677" i="65"/>
  <c r="BV675" i="65"/>
  <c r="BU675" i="65"/>
  <c r="BT675" i="65"/>
  <c r="BS675" i="65"/>
  <c r="BR675" i="65"/>
  <c r="BQ675" i="65"/>
  <c r="BP675" i="65"/>
  <c r="BO675" i="65"/>
  <c r="BN675" i="65"/>
  <c r="BM675" i="65"/>
  <c r="BL675" i="65"/>
  <c r="BK675" i="65"/>
  <c r="BJ675" i="65"/>
  <c r="BG675" i="65"/>
  <c r="BF675" i="65"/>
  <c r="BE675" i="65"/>
  <c r="BD675" i="65"/>
  <c r="BC675" i="65"/>
  <c r="BB675" i="65"/>
  <c r="BA675" i="65"/>
  <c r="AZ675" i="65"/>
  <c r="AY675" i="65"/>
  <c r="AX675" i="65"/>
  <c r="AW675" i="65"/>
  <c r="AV675" i="65"/>
  <c r="AU675" i="65"/>
  <c r="AR675" i="65"/>
  <c r="AQ675" i="65"/>
  <c r="AP675" i="65"/>
  <c r="AO675" i="65"/>
  <c r="AN675" i="65"/>
  <c r="AM675" i="65"/>
  <c r="AL675" i="65"/>
  <c r="AK675" i="65"/>
  <c r="AJ675" i="65"/>
  <c r="AI675" i="65"/>
  <c r="AH675" i="65"/>
  <c r="AG675" i="65"/>
  <c r="AF675" i="65"/>
  <c r="AC675" i="65"/>
  <c r="AB675" i="65"/>
  <c r="AA675" i="65"/>
  <c r="Z675" i="65"/>
  <c r="Y675" i="65"/>
  <c r="X675" i="65"/>
  <c r="W675" i="65"/>
  <c r="V675" i="65"/>
  <c r="U675" i="65"/>
  <c r="T675" i="65"/>
  <c r="S675" i="65"/>
  <c r="R675" i="65"/>
  <c r="AD675" i="65" s="1"/>
  <c r="Q675" i="65"/>
  <c r="N675" i="65"/>
  <c r="M675" i="65"/>
  <c r="L675" i="65"/>
  <c r="K675" i="65"/>
  <c r="J675" i="65"/>
  <c r="I675" i="65"/>
  <c r="H675" i="65"/>
  <c r="G675" i="65"/>
  <c r="F675" i="65"/>
  <c r="E675" i="65"/>
  <c r="D675" i="65"/>
  <c r="C675" i="65"/>
  <c r="B675" i="65"/>
  <c r="BV674" i="65"/>
  <c r="BU674" i="65"/>
  <c r="BT674" i="65"/>
  <c r="BS674" i="65"/>
  <c r="BR674" i="65"/>
  <c r="BQ674" i="65"/>
  <c r="BP674" i="65"/>
  <c r="BO674" i="65"/>
  <c r="BN674" i="65"/>
  <c r="BM674" i="65"/>
  <c r="BL674" i="65"/>
  <c r="BK674" i="65"/>
  <c r="BJ674" i="65"/>
  <c r="BG674" i="65"/>
  <c r="BF674" i="65"/>
  <c r="BE674" i="65"/>
  <c r="BD674" i="65"/>
  <c r="BC674" i="65"/>
  <c r="BB674" i="65"/>
  <c r="BA674" i="65"/>
  <c r="AZ674" i="65"/>
  <c r="AY674" i="65"/>
  <c r="AX674" i="65"/>
  <c r="AW674" i="65"/>
  <c r="AV674" i="65"/>
  <c r="AU674" i="65"/>
  <c r="BH674" i="65" s="1"/>
  <c r="AR674" i="65"/>
  <c r="AQ674" i="65"/>
  <c r="AP674" i="65"/>
  <c r="AO674" i="65"/>
  <c r="AN674" i="65"/>
  <c r="AM674" i="65"/>
  <c r="AL674" i="65"/>
  <c r="AK674" i="65"/>
  <c r="AJ674" i="65"/>
  <c r="AI674" i="65"/>
  <c r="AH674" i="65"/>
  <c r="AG674" i="65"/>
  <c r="AF674" i="65"/>
  <c r="AC674" i="65"/>
  <c r="AB674" i="65"/>
  <c r="AA674" i="65"/>
  <c r="Z674" i="65"/>
  <c r="Y674" i="65"/>
  <c r="X674" i="65"/>
  <c r="W674" i="65"/>
  <c r="V674" i="65"/>
  <c r="U674" i="65"/>
  <c r="T674" i="65"/>
  <c r="S674" i="65"/>
  <c r="R674" i="65"/>
  <c r="Q674" i="65"/>
  <c r="N674" i="65"/>
  <c r="M674" i="65"/>
  <c r="L674" i="65"/>
  <c r="K674" i="65"/>
  <c r="J674" i="65"/>
  <c r="I674" i="65"/>
  <c r="H674" i="65"/>
  <c r="G674" i="65"/>
  <c r="F674" i="65"/>
  <c r="E674" i="65"/>
  <c r="D674" i="65"/>
  <c r="C674" i="65"/>
  <c r="B674" i="65"/>
  <c r="BV673" i="65"/>
  <c r="BU673" i="65"/>
  <c r="BT673" i="65"/>
  <c r="BS673" i="65"/>
  <c r="BR673" i="65"/>
  <c r="BQ673" i="65"/>
  <c r="BP673" i="65"/>
  <c r="BO673" i="65"/>
  <c r="BN673" i="65"/>
  <c r="BM673" i="65"/>
  <c r="BL673" i="65"/>
  <c r="BK673" i="65"/>
  <c r="BJ673" i="65"/>
  <c r="BG673" i="65"/>
  <c r="BF673" i="65"/>
  <c r="BE673" i="65"/>
  <c r="BD673" i="65"/>
  <c r="BC673" i="65"/>
  <c r="BB673" i="65"/>
  <c r="BA673" i="65"/>
  <c r="AZ673" i="65"/>
  <c r="AY673" i="65"/>
  <c r="AX673" i="65"/>
  <c r="AW673" i="65"/>
  <c r="AV673" i="65"/>
  <c r="AU673" i="65"/>
  <c r="AR673" i="65"/>
  <c r="AQ673" i="65"/>
  <c r="AP673" i="65"/>
  <c r="AO673" i="65"/>
  <c r="AN673" i="65"/>
  <c r="AM673" i="65"/>
  <c r="AL673" i="65"/>
  <c r="AK673" i="65"/>
  <c r="AJ673" i="65"/>
  <c r="AI673" i="65"/>
  <c r="AH673" i="65"/>
  <c r="AG673" i="65"/>
  <c r="AF673" i="65"/>
  <c r="AC673" i="65"/>
  <c r="AB673" i="65"/>
  <c r="AA673" i="65"/>
  <c r="Z673" i="65"/>
  <c r="Y673" i="65"/>
  <c r="X673" i="65"/>
  <c r="W673" i="65"/>
  <c r="V673" i="65"/>
  <c r="U673" i="65"/>
  <c r="T673" i="65"/>
  <c r="S673" i="65"/>
  <c r="R673" i="65"/>
  <c r="Q673" i="65"/>
  <c r="N673" i="65"/>
  <c r="M673" i="65"/>
  <c r="L673" i="65"/>
  <c r="K673" i="65"/>
  <c r="J673" i="65"/>
  <c r="I673" i="65"/>
  <c r="H673" i="65"/>
  <c r="G673" i="65"/>
  <c r="F673" i="65"/>
  <c r="E673" i="65"/>
  <c r="D673" i="65"/>
  <c r="C673" i="65"/>
  <c r="B673" i="65"/>
  <c r="BV672" i="65"/>
  <c r="BU672" i="65"/>
  <c r="BT672" i="65"/>
  <c r="BT676" i="65" s="1"/>
  <c r="BS672" i="65"/>
  <c r="BS676" i="65" s="1"/>
  <c r="BR672" i="65"/>
  <c r="BR676" i="65" s="1"/>
  <c r="BQ672" i="65"/>
  <c r="BQ676" i="65" s="1"/>
  <c r="BP672" i="65"/>
  <c r="BO672" i="65"/>
  <c r="BN672" i="65"/>
  <c r="BM672" i="65"/>
  <c r="BL672" i="65"/>
  <c r="BL676" i="65" s="1"/>
  <c r="BK672" i="65"/>
  <c r="BK676" i="65" s="1"/>
  <c r="BJ672" i="65"/>
  <c r="BG672" i="65"/>
  <c r="BG676" i="65" s="1"/>
  <c r="BF672" i="65"/>
  <c r="BF676" i="65" s="1"/>
  <c r="BE672" i="65"/>
  <c r="BE676" i="65" s="1"/>
  <c r="BD672" i="65"/>
  <c r="BC672" i="65"/>
  <c r="BB672" i="65"/>
  <c r="BA672" i="65"/>
  <c r="BA676" i="65" s="1"/>
  <c r="AZ672" i="65"/>
  <c r="AZ676" i="65" s="1"/>
  <c r="AY672" i="65"/>
  <c r="AY676" i="65" s="1"/>
  <c r="AX672" i="65"/>
  <c r="AX676" i="65" s="1"/>
  <c r="AW672" i="65"/>
  <c r="AW676" i="65" s="1"/>
  <c r="AV672" i="65"/>
  <c r="AU672" i="65"/>
  <c r="AR672" i="65"/>
  <c r="AQ672" i="65"/>
  <c r="AP672" i="65"/>
  <c r="AP676" i="65" s="1"/>
  <c r="AO672" i="65"/>
  <c r="AO676" i="65" s="1"/>
  <c r="AN672" i="65"/>
  <c r="AM672" i="65"/>
  <c r="AL672" i="65"/>
  <c r="AK672" i="65"/>
  <c r="AK676" i="65" s="1"/>
  <c r="AJ672" i="65"/>
  <c r="AI672" i="65"/>
  <c r="AH672" i="65"/>
  <c r="AH676" i="65" s="1"/>
  <c r="AG672" i="65"/>
  <c r="AG676" i="65" s="1"/>
  <c r="AF672" i="65"/>
  <c r="AC672" i="65"/>
  <c r="AC676" i="65" s="1"/>
  <c r="AB672" i="65"/>
  <c r="AA672" i="65"/>
  <c r="Z672" i="65"/>
  <c r="Y672" i="65"/>
  <c r="Y676" i="65" s="1"/>
  <c r="X672" i="65"/>
  <c r="X676" i="65" s="1"/>
  <c r="W672" i="65"/>
  <c r="W676" i="65" s="1"/>
  <c r="V672" i="65"/>
  <c r="V676" i="65" s="1"/>
  <c r="U672" i="65"/>
  <c r="U676" i="65" s="1"/>
  <c r="T672" i="65"/>
  <c r="S672" i="65"/>
  <c r="R672" i="65"/>
  <c r="Q672" i="65"/>
  <c r="N672" i="65"/>
  <c r="M672" i="65"/>
  <c r="L672" i="65"/>
  <c r="K672" i="65"/>
  <c r="J672" i="65"/>
  <c r="I672" i="65"/>
  <c r="H672" i="65"/>
  <c r="G672" i="65"/>
  <c r="F672" i="65"/>
  <c r="E672" i="65"/>
  <c r="D672" i="65"/>
  <c r="C672" i="65"/>
  <c r="B672" i="65"/>
  <c r="BV670" i="65"/>
  <c r="BU670" i="65"/>
  <c r="BT670" i="65"/>
  <c r="BS670" i="65"/>
  <c r="BR670" i="65"/>
  <c r="BQ670" i="65"/>
  <c r="BP670" i="65"/>
  <c r="BO670" i="65"/>
  <c r="BN670" i="65"/>
  <c r="BM670" i="65"/>
  <c r="BL670" i="65"/>
  <c r="BK670" i="65"/>
  <c r="BJ670" i="65"/>
  <c r="BW670" i="65" s="1"/>
  <c r="BG670" i="65"/>
  <c r="BF670" i="65"/>
  <c r="BE670" i="65"/>
  <c r="BD670" i="65"/>
  <c r="BC670" i="65"/>
  <c r="BB670" i="65"/>
  <c r="BA670" i="65"/>
  <c r="AZ670" i="65"/>
  <c r="AY670" i="65"/>
  <c r="AX670" i="65"/>
  <c r="AW670" i="65"/>
  <c r="AV670" i="65"/>
  <c r="AU670" i="65"/>
  <c r="AR670" i="65"/>
  <c r="AQ670" i="65"/>
  <c r="AP670" i="65"/>
  <c r="AO670" i="65"/>
  <c r="AN670" i="65"/>
  <c r="AM670" i="65"/>
  <c r="AL670" i="65"/>
  <c r="AK670" i="65"/>
  <c r="AJ670" i="65"/>
  <c r="AI670" i="65"/>
  <c r="AH670" i="65"/>
  <c r="AG670" i="65"/>
  <c r="AF670" i="65"/>
  <c r="AC670" i="65"/>
  <c r="AB670" i="65"/>
  <c r="AA670" i="65"/>
  <c r="Z670" i="65"/>
  <c r="Y670" i="65"/>
  <c r="X670" i="65"/>
  <c r="W670" i="65"/>
  <c r="V670" i="65"/>
  <c r="U670" i="65"/>
  <c r="T670" i="65"/>
  <c r="S670" i="65"/>
  <c r="R670" i="65"/>
  <c r="Q670" i="65"/>
  <c r="N670" i="65"/>
  <c r="M670" i="65"/>
  <c r="L670" i="65"/>
  <c r="K670" i="65"/>
  <c r="J670" i="65"/>
  <c r="I670" i="65"/>
  <c r="H670" i="65"/>
  <c r="G670" i="65"/>
  <c r="F670" i="65"/>
  <c r="E670" i="65"/>
  <c r="D670" i="65"/>
  <c r="C670" i="65"/>
  <c r="B670" i="65"/>
  <c r="BV669" i="65"/>
  <c r="BU669" i="65"/>
  <c r="BT669" i="65"/>
  <c r="BS669" i="65"/>
  <c r="BR669" i="65"/>
  <c r="BQ669" i="65"/>
  <c r="BP669" i="65"/>
  <c r="BO669" i="65"/>
  <c r="BN669" i="65"/>
  <c r="BM669" i="65"/>
  <c r="BL669" i="65"/>
  <c r="BK669" i="65"/>
  <c r="BW669" i="65" s="1"/>
  <c r="BJ669" i="65"/>
  <c r="BG669" i="65"/>
  <c r="BF669" i="65"/>
  <c r="BE669" i="65"/>
  <c r="BD669" i="65"/>
  <c r="BC669" i="65"/>
  <c r="BB669" i="65"/>
  <c r="BA669" i="65"/>
  <c r="AZ669" i="65"/>
  <c r="AY669" i="65"/>
  <c r="AX669" i="65"/>
  <c r="AW669" i="65"/>
  <c r="AV669" i="65"/>
  <c r="AU669" i="65"/>
  <c r="AR669" i="65"/>
  <c r="AQ669" i="65"/>
  <c r="AP669" i="65"/>
  <c r="AO669" i="65"/>
  <c r="AN669" i="65"/>
  <c r="AM669" i="65"/>
  <c r="AL669" i="65"/>
  <c r="AK669" i="65"/>
  <c r="AJ669" i="65"/>
  <c r="AI669" i="65"/>
  <c r="AH669" i="65"/>
  <c r="AG669" i="65"/>
  <c r="AF669" i="65"/>
  <c r="AC669" i="65"/>
  <c r="AB669" i="65"/>
  <c r="AA669" i="65"/>
  <c r="Z669" i="65"/>
  <c r="Y669" i="65"/>
  <c r="X669" i="65"/>
  <c r="W669" i="65"/>
  <c r="V669" i="65"/>
  <c r="U669" i="65"/>
  <c r="T669" i="65"/>
  <c r="S669" i="65"/>
  <c r="R669" i="65"/>
  <c r="Q669" i="65"/>
  <c r="N669" i="65"/>
  <c r="M669" i="65"/>
  <c r="L669" i="65"/>
  <c r="K669" i="65"/>
  <c r="J669" i="65"/>
  <c r="I669" i="65"/>
  <c r="H669" i="65"/>
  <c r="G669" i="65"/>
  <c r="F669" i="65"/>
  <c r="E669" i="65"/>
  <c r="D669" i="65"/>
  <c r="C669" i="65"/>
  <c r="B669" i="65"/>
  <c r="BV668" i="65"/>
  <c r="BU668" i="65"/>
  <c r="BT668" i="65"/>
  <c r="BS668" i="65"/>
  <c r="BR668" i="65"/>
  <c r="BQ668" i="65"/>
  <c r="BP668" i="65"/>
  <c r="BO668" i="65"/>
  <c r="BN668" i="65"/>
  <c r="BM668" i="65"/>
  <c r="BL668" i="65"/>
  <c r="BK668" i="65"/>
  <c r="BJ668" i="65"/>
  <c r="BG668" i="65"/>
  <c r="BF668" i="65"/>
  <c r="BE668" i="65"/>
  <c r="BD668" i="65"/>
  <c r="BC668" i="65"/>
  <c r="BB668" i="65"/>
  <c r="BA668" i="65"/>
  <c r="AZ668" i="65"/>
  <c r="AY668" i="65"/>
  <c r="AX668" i="65"/>
  <c r="AW668" i="65"/>
  <c r="AV668" i="65"/>
  <c r="AU668" i="65"/>
  <c r="AR668" i="65"/>
  <c r="AQ668" i="65"/>
  <c r="AP668" i="65"/>
  <c r="AO668" i="65"/>
  <c r="AN668" i="65"/>
  <c r="AM668" i="65"/>
  <c r="AL668" i="65"/>
  <c r="AK668" i="65"/>
  <c r="AJ668" i="65"/>
  <c r="AI668" i="65"/>
  <c r="AH668" i="65"/>
  <c r="AG668" i="65"/>
  <c r="AF668" i="65"/>
  <c r="AC668" i="65"/>
  <c r="AB668" i="65"/>
  <c r="AA668" i="65"/>
  <c r="Z668" i="65"/>
  <c r="Y668" i="65"/>
  <c r="X668" i="65"/>
  <c r="W668" i="65"/>
  <c r="V668" i="65"/>
  <c r="U668" i="65"/>
  <c r="T668" i="65"/>
  <c r="S668" i="65"/>
  <c r="R668" i="65"/>
  <c r="Q668" i="65"/>
  <c r="N668" i="65"/>
  <c r="M668" i="65"/>
  <c r="L668" i="65"/>
  <c r="K668" i="65"/>
  <c r="J668" i="65"/>
  <c r="I668" i="65"/>
  <c r="H668" i="65"/>
  <c r="G668" i="65"/>
  <c r="F668" i="65"/>
  <c r="E668" i="65"/>
  <c r="D668" i="65"/>
  <c r="C668" i="65"/>
  <c r="B668" i="65"/>
  <c r="BV667" i="65"/>
  <c r="BV671" i="65" s="1"/>
  <c r="BU667" i="65"/>
  <c r="BU671" i="65" s="1"/>
  <c r="BT667" i="65"/>
  <c r="BS667" i="65"/>
  <c r="BR667" i="65"/>
  <c r="BQ667" i="65"/>
  <c r="BP667" i="65"/>
  <c r="BP671" i="65" s="1"/>
  <c r="BO667" i="65"/>
  <c r="BO671" i="65" s="1"/>
  <c r="BN667" i="65"/>
  <c r="BN671" i="65" s="1"/>
  <c r="BM667" i="65"/>
  <c r="BM671" i="65" s="1"/>
  <c r="BL667" i="65"/>
  <c r="BK667" i="65"/>
  <c r="BJ667" i="65"/>
  <c r="BG667" i="65"/>
  <c r="BF667" i="65"/>
  <c r="BE667" i="65"/>
  <c r="BE671" i="65" s="1"/>
  <c r="BD667" i="65"/>
  <c r="BD671" i="65" s="1"/>
  <c r="BC667" i="65"/>
  <c r="BC671" i="65" s="1"/>
  <c r="BB667" i="65"/>
  <c r="BB671" i="65" s="1"/>
  <c r="BA667" i="65"/>
  <c r="BA671" i="65" s="1"/>
  <c r="AZ667" i="65"/>
  <c r="AY667" i="65"/>
  <c r="AX667" i="65"/>
  <c r="AW667" i="65"/>
  <c r="AW671" i="65" s="1"/>
  <c r="AV667" i="65"/>
  <c r="AV671" i="65" s="1"/>
  <c r="AU667" i="65"/>
  <c r="AU671" i="65" s="1"/>
  <c r="AR667" i="65"/>
  <c r="AQ667" i="65"/>
  <c r="AP667" i="65"/>
  <c r="AO667" i="65"/>
  <c r="AO671" i="65" s="1"/>
  <c r="AN667" i="65"/>
  <c r="AM667" i="65"/>
  <c r="AL667" i="65"/>
  <c r="AL671" i="65" s="1"/>
  <c r="AK667" i="65"/>
  <c r="AK671" i="65" s="1"/>
  <c r="AJ667" i="65"/>
  <c r="AI667" i="65"/>
  <c r="AH667" i="65"/>
  <c r="AG667" i="65"/>
  <c r="AG671" i="65" s="1"/>
  <c r="AF667" i="65"/>
  <c r="AC667" i="65"/>
  <c r="AC671" i="65" s="1"/>
  <c r="AB667" i="65"/>
  <c r="AB671" i="65" s="1"/>
  <c r="AA667" i="65"/>
  <c r="AA671" i="65" s="1"/>
  <c r="Z667" i="65"/>
  <c r="Z671" i="65" s="1"/>
  <c r="Y667" i="65"/>
  <c r="Y671" i="65" s="1"/>
  <c r="X667" i="65"/>
  <c r="W667" i="65"/>
  <c r="V667" i="65"/>
  <c r="U667" i="65"/>
  <c r="U671" i="65" s="1"/>
  <c r="T667" i="65"/>
  <c r="T671" i="65" s="1"/>
  <c r="S667" i="65"/>
  <c r="S671" i="65" s="1"/>
  <c r="R667" i="65"/>
  <c r="R671" i="65" s="1"/>
  <c r="Q667" i="65"/>
  <c r="Q671" i="65" s="1"/>
  <c r="N667" i="65"/>
  <c r="M667" i="65"/>
  <c r="L667" i="65"/>
  <c r="K667" i="65"/>
  <c r="J667" i="65"/>
  <c r="I667" i="65"/>
  <c r="H667" i="65"/>
  <c r="G667" i="65"/>
  <c r="F667" i="65"/>
  <c r="E667" i="65"/>
  <c r="D667" i="65"/>
  <c r="C667" i="65"/>
  <c r="B667" i="65"/>
  <c r="BV665" i="65"/>
  <c r="BU665" i="65"/>
  <c r="BT665" i="65"/>
  <c r="BS665" i="65"/>
  <c r="BR665" i="65"/>
  <c r="BQ665" i="65"/>
  <c r="BP665" i="65"/>
  <c r="BO665" i="65"/>
  <c r="BN665" i="65"/>
  <c r="BM665" i="65"/>
  <c r="BL665" i="65"/>
  <c r="BK665" i="65"/>
  <c r="BJ665" i="65"/>
  <c r="BG665" i="65"/>
  <c r="BF665" i="65"/>
  <c r="BE665" i="65"/>
  <c r="BD665" i="65"/>
  <c r="BC665" i="65"/>
  <c r="BB665" i="65"/>
  <c r="BA665" i="65"/>
  <c r="AZ665" i="65"/>
  <c r="AY665" i="65"/>
  <c r="AX665" i="65"/>
  <c r="AW665" i="65"/>
  <c r="AV665" i="65"/>
  <c r="AU665" i="65"/>
  <c r="AR665" i="65"/>
  <c r="AQ665" i="65"/>
  <c r="AP665" i="65"/>
  <c r="AO665" i="65"/>
  <c r="AN665" i="65"/>
  <c r="AM665" i="65"/>
  <c r="AL665" i="65"/>
  <c r="AK665" i="65"/>
  <c r="AJ665" i="65"/>
  <c r="AI665" i="65"/>
  <c r="AH665" i="65"/>
  <c r="AG665" i="65"/>
  <c r="AF665" i="65"/>
  <c r="AC665" i="65"/>
  <c r="AB665" i="65"/>
  <c r="AA665" i="65"/>
  <c r="Z665" i="65"/>
  <c r="Y665" i="65"/>
  <c r="X665" i="65"/>
  <c r="W665" i="65"/>
  <c r="V665" i="65"/>
  <c r="U665" i="65"/>
  <c r="T665" i="65"/>
  <c r="S665" i="65"/>
  <c r="R665" i="65"/>
  <c r="Q665" i="65"/>
  <c r="N665" i="65"/>
  <c r="M665" i="65"/>
  <c r="L665" i="65"/>
  <c r="K665" i="65"/>
  <c r="J665" i="65"/>
  <c r="I665" i="65"/>
  <c r="H665" i="65"/>
  <c r="G665" i="65"/>
  <c r="F665" i="65"/>
  <c r="E665" i="65"/>
  <c r="D665" i="65"/>
  <c r="C665" i="65"/>
  <c r="B665" i="65"/>
  <c r="BV664" i="65"/>
  <c r="BU664" i="65"/>
  <c r="BT664" i="65"/>
  <c r="BS664" i="65"/>
  <c r="BR664" i="65"/>
  <c r="BQ664" i="65"/>
  <c r="BP664" i="65"/>
  <c r="BO664" i="65"/>
  <c r="BN664" i="65"/>
  <c r="BM664" i="65"/>
  <c r="BL664" i="65"/>
  <c r="BK664" i="65"/>
  <c r="BJ664" i="65"/>
  <c r="BG664" i="65"/>
  <c r="BF664" i="65"/>
  <c r="BE664" i="65"/>
  <c r="BD664" i="65"/>
  <c r="BC664" i="65"/>
  <c r="BB664" i="65"/>
  <c r="BA664" i="65"/>
  <c r="AZ664" i="65"/>
  <c r="AY664" i="65"/>
  <c r="AX664" i="65"/>
  <c r="AW664" i="65"/>
  <c r="AV664" i="65"/>
  <c r="AU664" i="65"/>
  <c r="BH664" i="65" s="1"/>
  <c r="AR664" i="65"/>
  <c r="AQ664" i="65"/>
  <c r="AP664" i="65"/>
  <c r="AO664" i="65"/>
  <c r="AN664" i="65"/>
  <c r="AM664" i="65"/>
  <c r="AL664" i="65"/>
  <c r="AK664" i="65"/>
  <c r="AJ664" i="65"/>
  <c r="AI664" i="65"/>
  <c r="AH664" i="65"/>
  <c r="AG664" i="65"/>
  <c r="AF664" i="65"/>
  <c r="AC664" i="65"/>
  <c r="AB664" i="65"/>
  <c r="AA664" i="65"/>
  <c r="Z664" i="65"/>
  <c r="Y664" i="65"/>
  <c r="X664" i="65"/>
  <c r="W664" i="65"/>
  <c r="V664" i="65"/>
  <c r="U664" i="65"/>
  <c r="T664" i="65"/>
  <c r="S664" i="65"/>
  <c r="R664" i="65"/>
  <c r="Q664" i="65"/>
  <c r="N664" i="65"/>
  <c r="M664" i="65"/>
  <c r="L664" i="65"/>
  <c r="K664" i="65"/>
  <c r="J664" i="65"/>
  <c r="I664" i="65"/>
  <c r="H664" i="65"/>
  <c r="G664" i="65"/>
  <c r="F664" i="65"/>
  <c r="E664" i="65"/>
  <c r="D664" i="65"/>
  <c r="C664" i="65"/>
  <c r="B664" i="65"/>
  <c r="BV663" i="65"/>
  <c r="BU663" i="65"/>
  <c r="BT663" i="65"/>
  <c r="BS663" i="65"/>
  <c r="BR663" i="65"/>
  <c r="BQ663" i="65"/>
  <c r="BP663" i="65"/>
  <c r="BO663" i="65"/>
  <c r="BN663" i="65"/>
  <c r="BM663" i="65"/>
  <c r="BL663" i="65"/>
  <c r="BK663" i="65"/>
  <c r="BJ663" i="65"/>
  <c r="BG663" i="65"/>
  <c r="BF663" i="65"/>
  <c r="BE663" i="65"/>
  <c r="BD663" i="65"/>
  <c r="BC663" i="65"/>
  <c r="BB663" i="65"/>
  <c r="BA663" i="65"/>
  <c r="AZ663" i="65"/>
  <c r="AY663" i="65"/>
  <c r="AX663" i="65"/>
  <c r="AW663" i="65"/>
  <c r="AV663" i="65"/>
  <c r="BH663" i="65" s="1"/>
  <c r="AU663" i="65"/>
  <c r="AR663" i="65"/>
  <c r="AQ663" i="65"/>
  <c r="AP663" i="65"/>
  <c r="AO663" i="65"/>
  <c r="AN663" i="65"/>
  <c r="AM663" i="65"/>
  <c r="AL663" i="65"/>
  <c r="AK663" i="65"/>
  <c r="AJ663" i="65"/>
  <c r="AI663" i="65"/>
  <c r="AH663" i="65"/>
  <c r="AG663" i="65"/>
  <c r="AF663" i="65"/>
  <c r="AS663" i="65" s="1"/>
  <c r="AC663" i="65"/>
  <c r="AB663" i="65"/>
  <c r="AA663" i="65"/>
  <c r="Z663" i="65"/>
  <c r="Y663" i="65"/>
  <c r="X663" i="65"/>
  <c r="W663" i="65"/>
  <c r="V663" i="65"/>
  <c r="U663" i="65"/>
  <c r="T663" i="65"/>
  <c r="S663" i="65"/>
  <c r="R663" i="65"/>
  <c r="Q663" i="65"/>
  <c r="N663" i="65"/>
  <c r="M663" i="65"/>
  <c r="L663" i="65"/>
  <c r="K663" i="65"/>
  <c r="J663" i="65"/>
  <c r="I663" i="65"/>
  <c r="H663" i="65"/>
  <c r="G663" i="65"/>
  <c r="F663" i="65"/>
  <c r="E663" i="65"/>
  <c r="D663" i="65"/>
  <c r="C663" i="65"/>
  <c r="B663" i="65"/>
  <c r="BV662" i="65"/>
  <c r="BU662" i="65"/>
  <c r="BT662" i="65"/>
  <c r="BT666" i="65" s="1"/>
  <c r="BS662" i="65"/>
  <c r="BS666" i="65" s="1"/>
  <c r="BR662" i="65"/>
  <c r="BR666" i="65" s="1"/>
  <c r="BQ662" i="65"/>
  <c r="BQ666" i="65" s="1"/>
  <c r="BP662" i="65"/>
  <c r="BO662" i="65"/>
  <c r="BN662" i="65"/>
  <c r="BM662" i="65"/>
  <c r="BL662" i="65"/>
  <c r="BL666" i="65" s="1"/>
  <c r="BK662" i="65"/>
  <c r="BK666" i="65" s="1"/>
  <c r="BJ662" i="65"/>
  <c r="BG662" i="65"/>
  <c r="BG666" i="65" s="1"/>
  <c r="BF662" i="65"/>
  <c r="BF666" i="65" s="1"/>
  <c r="BE662" i="65"/>
  <c r="BE666" i="65" s="1"/>
  <c r="BD662" i="65"/>
  <c r="BC662" i="65"/>
  <c r="BB662" i="65"/>
  <c r="BA662" i="65"/>
  <c r="BA666" i="65" s="1"/>
  <c r="AZ662" i="65"/>
  <c r="AZ666" i="65" s="1"/>
  <c r="AY662" i="65"/>
  <c r="AY666" i="65" s="1"/>
  <c r="AX662" i="65"/>
  <c r="AX666" i="65" s="1"/>
  <c r="AW662" i="65"/>
  <c r="AW666" i="65" s="1"/>
  <c r="AV662" i="65"/>
  <c r="AU662" i="65"/>
  <c r="AR662" i="65"/>
  <c r="AQ662" i="65"/>
  <c r="AP662" i="65"/>
  <c r="AP666" i="65" s="1"/>
  <c r="AO662" i="65"/>
  <c r="AO666" i="65" s="1"/>
  <c r="AN662" i="65"/>
  <c r="AM662" i="65"/>
  <c r="AL662" i="65"/>
  <c r="AK662" i="65"/>
  <c r="AK666" i="65" s="1"/>
  <c r="AJ662" i="65"/>
  <c r="AI662" i="65"/>
  <c r="AH662" i="65"/>
  <c r="AH666" i="65" s="1"/>
  <c r="AG662" i="65"/>
  <c r="AG666" i="65" s="1"/>
  <c r="AF662" i="65"/>
  <c r="AC662" i="65"/>
  <c r="AC666" i="65" s="1"/>
  <c r="AB662" i="65"/>
  <c r="AA662" i="65"/>
  <c r="Z662" i="65"/>
  <c r="Y662" i="65"/>
  <c r="Y666" i="65" s="1"/>
  <c r="X662" i="65"/>
  <c r="X666" i="65" s="1"/>
  <c r="W662" i="65"/>
  <c r="W666" i="65" s="1"/>
  <c r="V662" i="65"/>
  <c r="V666" i="65" s="1"/>
  <c r="U662" i="65"/>
  <c r="U666" i="65" s="1"/>
  <c r="T662" i="65"/>
  <c r="S662" i="65"/>
  <c r="R662" i="65"/>
  <c r="Q662" i="65"/>
  <c r="N662" i="65"/>
  <c r="M662" i="65"/>
  <c r="L662" i="65"/>
  <c r="K662" i="65"/>
  <c r="J662" i="65"/>
  <c r="I662" i="65"/>
  <c r="H662" i="65"/>
  <c r="G662" i="65"/>
  <c r="F662" i="65"/>
  <c r="E662" i="65"/>
  <c r="D662" i="65"/>
  <c r="C662" i="65"/>
  <c r="B662" i="65"/>
  <c r="BV660" i="65"/>
  <c r="BU660" i="65"/>
  <c r="BT660" i="65"/>
  <c r="BS660" i="65"/>
  <c r="BR660" i="65"/>
  <c r="BQ660" i="65"/>
  <c r="BP660" i="65"/>
  <c r="BO660" i="65"/>
  <c r="BN660" i="65"/>
  <c r="BM660" i="65"/>
  <c r="BL660" i="65"/>
  <c r="BK660" i="65"/>
  <c r="BJ660" i="65"/>
  <c r="BW660" i="65" s="1"/>
  <c r="BG660" i="65"/>
  <c r="BF660" i="65"/>
  <c r="BE660" i="65"/>
  <c r="BD660" i="65"/>
  <c r="BC660" i="65"/>
  <c r="BB660" i="65"/>
  <c r="BA660" i="65"/>
  <c r="AZ660" i="65"/>
  <c r="AY660" i="65"/>
  <c r="AX660" i="65"/>
  <c r="AW660" i="65"/>
  <c r="AV660" i="65"/>
  <c r="AU660" i="65"/>
  <c r="AR660" i="65"/>
  <c r="AQ660" i="65"/>
  <c r="AP660" i="65"/>
  <c r="AO660" i="65"/>
  <c r="AN660" i="65"/>
  <c r="AM660" i="65"/>
  <c r="AL660" i="65"/>
  <c r="AK660" i="65"/>
  <c r="AJ660" i="65"/>
  <c r="AI660" i="65"/>
  <c r="AH660" i="65"/>
  <c r="AG660" i="65"/>
  <c r="AF660" i="65"/>
  <c r="AC660" i="65"/>
  <c r="AB660" i="65"/>
  <c r="AA660" i="65"/>
  <c r="Z660" i="65"/>
  <c r="Y660" i="65"/>
  <c r="X660" i="65"/>
  <c r="W660" i="65"/>
  <c r="V660" i="65"/>
  <c r="U660" i="65"/>
  <c r="T660" i="65"/>
  <c r="S660" i="65"/>
  <c r="R660" i="65"/>
  <c r="Q660" i="65"/>
  <c r="N660" i="65"/>
  <c r="M660" i="65"/>
  <c r="L660" i="65"/>
  <c r="K660" i="65"/>
  <c r="J660" i="65"/>
  <c r="I660" i="65"/>
  <c r="H660" i="65"/>
  <c r="G660" i="65"/>
  <c r="F660" i="65"/>
  <c r="E660" i="65"/>
  <c r="D660" i="65"/>
  <c r="C660" i="65"/>
  <c r="B660" i="65"/>
  <c r="BV659" i="65"/>
  <c r="BU659" i="65"/>
  <c r="BT659" i="65"/>
  <c r="BS659" i="65"/>
  <c r="BR659" i="65"/>
  <c r="BQ659" i="65"/>
  <c r="BP659" i="65"/>
  <c r="BO659" i="65"/>
  <c r="BN659" i="65"/>
  <c r="BM659" i="65"/>
  <c r="BL659" i="65"/>
  <c r="BK659" i="65"/>
  <c r="BJ659" i="65"/>
  <c r="BG659" i="65"/>
  <c r="BF659" i="65"/>
  <c r="BE659" i="65"/>
  <c r="BD659" i="65"/>
  <c r="BC659" i="65"/>
  <c r="BB659" i="65"/>
  <c r="BA659" i="65"/>
  <c r="AZ659" i="65"/>
  <c r="AY659" i="65"/>
  <c r="AX659" i="65"/>
  <c r="AW659" i="65"/>
  <c r="AV659" i="65"/>
  <c r="AU659" i="65"/>
  <c r="AR659" i="65"/>
  <c r="AQ659" i="65"/>
  <c r="AP659" i="65"/>
  <c r="AO659" i="65"/>
  <c r="AN659" i="65"/>
  <c r="AM659" i="65"/>
  <c r="AL659" i="65"/>
  <c r="AK659" i="65"/>
  <c r="AJ659" i="65"/>
  <c r="AI659" i="65"/>
  <c r="AH659" i="65"/>
  <c r="AG659" i="65"/>
  <c r="AF659" i="65"/>
  <c r="AC659" i="65"/>
  <c r="AB659" i="65"/>
  <c r="AA659" i="65"/>
  <c r="Z659" i="65"/>
  <c r="Y659" i="65"/>
  <c r="X659" i="65"/>
  <c r="W659" i="65"/>
  <c r="V659" i="65"/>
  <c r="U659" i="65"/>
  <c r="T659" i="65"/>
  <c r="S659" i="65"/>
  <c r="R659" i="65"/>
  <c r="Q659" i="65"/>
  <c r="N659" i="65"/>
  <c r="M659" i="65"/>
  <c r="L659" i="65"/>
  <c r="K659" i="65"/>
  <c r="J659" i="65"/>
  <c r="I659" i="65"/>
  <c r="H659" i="65"/>
  <c r="G659" i="65"/>
  <c r="F659" i="65"/>
  <c r="E659" i="65"/>
  <c r="D659" i="65"/>
  <c r="C659" i="65"/>
  <c r="B659" i="65"/>
  <c r="BV658" i="65"/>
  <c r="BU658" i="65"/>
  <c r="BT658" i="65"/>
  <c r="BS658" i="65"/>
  <c r="BR658" i="65"/>
  <c r="BQ658" i="65"/>
  <c r="BP658" i="65"/>
  <c r="BO658" i="65"/>
  <c r="BN658" i="65"/>
  <c r="BM658" i="65"/>
  <c r="BL658" i="65"/>
  <c r="BK658" i="65"/>
  <c r="BJ658" i="65"/>
  <c r="BG658" i="65"/>
  <c r="BF658" i="65"/>
  <c r="BE658" i="65"/>
  <c r="BD658" i="65"/>
  <c r="BC658" i="65"/>
  <c r="BB658" i="65"/>
  <c r="BA658" i="65"/>
  <c r="AZ658" i="65"/>
  <c r="AY658" i="65"/>
  <c r="AX658" i="65"/>
  <c r="AW658" i="65"/>
  <c r="AV658" i="65"/>
  <c r="AU658" i="65"/>
  <c r="AR658" i="65"/>
  <c r="AQ658" i="65"/>
  <c r="AP658" i="65"/>
  <c r="AO658" i="65"/>
  <c r="AN658" i="65"/>
  <c r="AM658" i="65"/>
  <c r="AL658" i="65"/>
  <c r="AK658" i="65"/>
  <c r="AJ658" i="65"/>
  <c r="AI658" i="65"/>
  <c r="AH658" i="65"/>
  <c r="AG658" i="65"/>
  <c r="AF658" i="65"/>
  <c r="AC658" i="65"/>
  <c r="AB658" i="65"/>
  <c r="AA658" i="65"/>
  <c r="Z658" i="65"/>
  <c r="Y658" i="65"/>
  <c r="X658" i="65"/>
  <c r="W658" i="65"/>
  <c r="V658" i="65"/>
  <c r="U658" i="65"/>
  <c r="T658" i="65"/>
  <c r="S658" i="65"/>
  <c r="R658" i="65"/>
  <c r="Q658" i="65"/>
  <c r="N658" i="65"/>
  <c r="M658" i="65"/>
  <c r="L658" i="65"/>
  <c r="K658" i="65"/>
  <c r="J658" i="65"/>
  <c r="I658" i="65"/>
  <c r="H658" i="65"/>
  <c r="G658" i="65"/>
  <c r="F658" i="65"/>
  <c r="E658" i="65"/>
  <c r="D658" i="65"/>
  <c r="C658" i="65"/>
  <c r="B658" i="65"/>
  <c r="BV657" i="65"/>
  <c r="BV661" i="65" s="1"/>
  <c r="BU657" i="65"/>
  <c r="BU661" i="65" s="1"/>
  <c r="BT657" i="65"/>
  <c r="BS657" i="65"/>
  <c r="BR657" i="65"/>
  <c r="BQ657" i="65"/>
  <c r="BP657" i="65"/>
  <c r="BP661" i="65" s="1"/>
  <c r="BO657" i="65"/>
  <c r="BO661" i="65" s="1"/>
  <c r="BN657" i="65"/>
  <c r="BN661" i="65" s="1"/>
  <c r="BM657" i="65"/>
  <c r="BM661" i="65" s="1"/>
  <c r="BL657" i="65"/>
  <c r="BK657" i="65"/>
  <c r="BJ657" i="65"/>
  <c r="BG657" i="65"/>
  <c r="BF657" i="65"/>
  <c r="BE657" i="65"/>
  <c r="BD657" i="65"/>
  <c r="BD661" i="65" s="1"/>
  <c r="BC657" i="65"/>
  <c r="BC661" i="65" s="1"/>
  <c r="BB657" i="65"/>
  <c r="BB661" i="65" s="1"/>
  <c r="BA657" i="65"/>
  <c r="BA661" i="65" s="1"/>
  <c r="AZ657" i="65"/>
  <c r="AY657" i="65"/>
  <c r="AX657" i="65"/>
  <c r="AW657" i="65"/>
  <c r="AW661" i="65" s="1"/>
  <c r="AV657" i="65"/>
  <c r="AV661" i="65" s="1"/>
  <c r="AU657" i="65"/>
  <c r="AR657" i="65"/>
  <c r="AQ657" i="65"/>
  <c r="AP657" i="65"/>
  <c r="AO657" i="65"/>
  <c r="AO661" i="65" s="1"/>
  <c r="AN657" i="65"/>
  <c r="AM657" i="65"/>
  <c r="AL657" i="65"/>
  <c r="AL661" i="65" s="1"/>
  <c r="AK657" i="65"/>
  <c r="AK661" i="65" s="1"/>
  <c r="AJ657" i="65"/>
  <c r="AI657" i="65"/>
  <c r="AH657" i="65"/>
  <c r="AG657" i="65"/>
  <c r="AG661" i="65" s="1"/>
  <c r="AF657" i="65"/>
  <c r="AC657" i="65"/>
  <c r="AB657" i="65"/>
  <c r="AB661" i="65" s="1"/>
  <c r="AA657" i="65"/>
  <c r="AA661" i="65" s="1"/>
  <c r="Z657" i="65"/>
  <c r="Z661" i="65" s="1"/>
  <c r="Y657" i="65"/>
  <c r="Y661" i="65" s="1"/>
  <c r="X657" i="65"/>
  <c r="W657" i="65"/>
  <c r="V657" i="65"/>
  <c r="U657" i="65"/>
  <c r="U661" i="65" s="1"/>
  <c r="T657" i="65"/>
  <c r="T661" i="65" s="1"/>
  <c r="S657" i="65"/>
  <c r="S661" i="65" s="1"/>
  <c r="R657" i="65"/>
  <c r="R661" i="65" s="1"/>
  <c r="Q657" i="65"/>
  <c r="AD657" i="65" s="1"/>
  <c r="N657" i="65"/>
  <c r="M657" i="65"/>
  <c r="L657" i="65"/>
  <c r="K657" i="65"/>
  <c r="J657" i="65"/>
  <c r="I657" i="65"/>
  <c r="H657" i="65"/>
  <c r="G657" i="65"/>
  <c r="F657" i="65"/>
  <c r="E657" i="65"/>
  <c r="D657" i="65"/>
  <c r="C657" i="65"/>
  <c r="B657" i="65"/>
  <c r="BV655" i="65"/>
  <c r="BU655" i="65"/>
  <c r="BT655" i="65"/>
  <c r="BS655" i="65"/>
  <c r="BR655" i="65"/>
  <c r="BQ655" i="65"/>
  <c r="BP655" i="65"/>
  <c r="BO655" i="65"/>
  <c r="BN655" i="65"/>
  <c r="BM655" i="65"/>
  <c r="BL655" i="65"/>
  <c r="BK655" i="65"/>
  <c r="BJ655" i="65"/>
  <c r="BG655" i="65"/>
  <c r="BF655" i="65"/>
  <c r="BE655" i="65"/>
  <c r="BD655" i="65"/>
  <c r="BC655" i="65"/>
  <c r="BB655" i="65"/>
  <c r="BA655" i="65"/>
  <c r="AZ655" i="65"/>
  <c r="AY655" i="65"/>
  <c r="AX655" i="65"/>
  <c r="AW655" i="65"/>
  <c r="AV655" i="65"/>
  <c r="AU655" i="65"/>
  <c r="AR655" i="65"/>
  <c r="AQ655" i="65"/>
  <c r="AP655" i="65"/>
  <c r="AO655" i="65"/>
  <c r="AN655" i="65"/>
  <c r="AM655" i="65"/>
  <c r="AL655" i="65"/>
  <c r="AK655" i="65"/>
  <c r="AJ655" i="65"/>
  <c r="AI655" i="65"/>
  <c r="AH655" i="65"/>
  <c r="AG655" i="65"/>
  <c r="AF655" i="65"/>
  <c r="AC655" i="65"/>
  <c r="AB655" i="65"/>
  <c r="AA655" i="65"/>
  <c r="Z655" i="65"/>
  <c r="Y655" i="65"/>
  <c r="X655" i="65"/>
  <c r="W655" i="65"/>
  <c r="V655" i="65"/>
  <c r="U655" i="65"/>
  <c r="T655" i="65"/>
  <c r="S655" i="65"/>
  <c r="R655" i="65"/>
  <c r="AD655" i="65" s="1"/>
  <c r="Q655" i="65"/>
  <c r="N655" i="65"/>
  <c r="M655" i="65"/>
  <c r="L655" i="65"/>
  <c r="K655" i="65"/>
  <c r="J655" i="65"/>
  <c r="I655" i="65"/>
  <c r="H655" i="65"/>
  <c r="G655" i="65"/>
  <c r="F655" i="65"/>
  <c r="E655" i="65"/>
  <c r="D655" i="65"/>
  <c r="C655" i="65"/>
  <c r="B655" i="65"/>
  <c r="BV654" i="65"/>
  <c r="BU654" i="65"/>
  <c r="BT654" i="65"/>
  <c r="BS654" i="65"/>
  <c r="BR654" i="65"/>
  <c r="BQ654" i="65"/>
  <c r="BP654" i="65"/>
  <c r="BO654" i="65"/>
  <c r="BN654" i="65"/>
  <c r="BM654" i="65"/>
  <c r="BL654" i="65"/>
  <c r="BK654" i="65"/>
  <c r="BJ654" i="65"/>
  <c r="BG654" i="65"/>
  <c r="BF654" i="65"/>
  <c r="BE654" i="65"/>
  <c r="BD654" i="65"/>
  <c r="BC654" i="65"/>
  <c r="BB654" i="65"/>
  <c r="BA654" i="65"/>
  <c r="AZ654" i="65"/>
  <c r="AY654" i="65"/>
  <c r="AX654" i="65"/>
  <c r="AW654" i="65"/>
  <c r="AV654" i="65"/>
  <c r="AU654" i="65"/>
  <c r="BH654" i="65" s="1"/>
  <c r="AR654" i="65"/>
  <c r="AQ654" i="65"/>
  <c r="AP654" i="65"/>
  <c r="AO654" i="65"/>
  <c r="AN654" i="65"/>
  <c r="AM654" i="65"/>
  <c r="AL654" i="65"/>
  <c r="AK654" i="65"/>
  <c r="AJ654" i="65"/>
  <c r="AI654" i="65"/>
  <c r="AH654" i="65"/>
  <c r="AG654" i="65"/>
  <c r="AF654" i="65"/>
  <c r="AC654" i="65"/>
  <c r="AB654" i="65"/>
  <c r="AA654" i="65"/>
  <c r="Z654" i="65"/>
  <c r="Y654" i="65"/>
  <c r="X654" i="65"/>
  <c r="W654" i="65"/>
  <c r="V654" i="65"/>
  <c r="U654" i="65"/>
  <c r="T654" i="65"/>
  <c r="S654" i="65"/>
  <c r="R654" i="65"/>
  <c r="Q654" i="65"/>
  <c r="N654" i="65"/>
  <c r="M654" i="65"/>
  <c r="L654" i="65"/>
  <c r="K654" i="65"/>
  <c r="J654" i="65"/>
  <c r="I654" i="65"/>
  <c r="H654" i="65"/>
  <c r="G654" i="65"/>
  <c r="F654" i="65"/>
  <c r="E654" i="65"/>
  <c r="D654" i="65"/>
  <c r="C654" i="65"/>
  <c r="B654" i="65"/>
  <c r="BV653" i="65"/>
  <c r="BU653" i="65"/>
  <c r="BT653" i="65"/>
  <c r="BS653" i="65"/>
  <c r="BR653" i="65"/>
  <c r="BQ653" i="65"/>
  <c r="BP653" i="65"/>
  <c r="BO653" i="65"/>
  <c r="BN653" i="65"/>
  <c r="BM653" i="65"/>
  <c r="BL653" i="65"/>
  <c r="BK653" i="65"/>
  <c r="BJ653" i="65"/>
  <c r="BG653" i="65"/>
  <c r="BF653" i="65"/>
  <c r="BE653" i="65"/>
  <c r="BD653" i="65"/>
  <c r="BC653" i="65"/>
  <c r="BB653" i="65"/>
  <c r="BA653" i="65"/>
  <c r="AZ653" i="65"/>
  <c r="AY653" i="65"/>
  <c r="AX653" i="65"/>
  <c r="AW653" i="65"/>
  <c r="AV653" i="65"/>
  <c r="AU653" i="65"/>
  <c r="AR653" i="65"/>
  <c r="AQ653" i="65"/>
  <c r="AP653" i="65"/>
  <c r="AO653" i="65"/>
  <c r="AN653" i="65"/>
  <c r="AM653" i="65"/>
  <c r="AL653" i="65"/>
  <c r="AK653" i="65"/>
  <c r="AJ653" i="65"/>
  <c r="AI653" i="65"/>
  <c r="AH653" i="65"/>
  <c r="AG653" i="65"/>
  <c r="AF653" i="65"/>
  <c r="AC653" i="65"/>
  <c r="AB653" i="65"/>
  <c r="AA653" i="65"/>
  <c r="Z653" i="65"/>
  <c r="Y653" i="65"/>
  <c r="X653" i="65"/>
  <c r="W653" i="65"/>
  <c r="V653" i="65"/>
  <c r="U653" i="65"/>
  <c r="T653" i="65"/>
  <c r="S653" i="65"/>
  <c r="R653" i="65"/>
  <c r="Q653" i="65"/>
  <c r="N653" i="65"/>
  <c r="M653" i="65"/>
  <c r="L653" i="65"/>
  <c r="K653" i="65"/>
  <c r="J653" i="65"/>
  <c r="I653" i="65"/>
  <c r="H653" i="65"/>
  <c r="G653" i="65"/>
  <c r="F653" i="65"/>
  <c r="E653" i="65"/>
  <c r="D653" i="65"/>
  <c r="C653" i="65"/>
  <c r="B653" i="65"/>
  <c r="BV652" i="65"/>
  <c r="BU652" i="65"/>
  <c r="BT652" i="65"/>
  <c r="BT656" i="65" s="1"/>
  <c r="BS652" i="65"/>
  <c r="BS656" i="65" s="1"/>
  <c r="BR652" i="65"/>
  <c r="BR656" i="65" s="1"/>
  <c r="BQ652" i="65"/>
  <c r="BQ656" i="65" s="1"/>
  <c r="BP652" i="65"/>
  <c r="BO652" i="65"/>
  <c r="BN652" i="65"/>
  <c r="BM652" i="65"/>
  <c r="BL652" i="65"/>
  <c r="BL656" i="65" s="1"/>
  <c r="BK652" i="65"/>
  <c r="BK656" i="65" s="1"/>
  <c r="BJ652" i="65"/>
  <c r="BG652" i="65"/>
  <c r="BG656" i="65" s="1"/>
  <c r="BF652" i="65"/>
  <c r="BF656" i="65" s="1"/>
  <c r="BE652" i="65"/>
  <c r="BE656" i="65" s="1"/>
  <c r="BD652" i="65"/>
  <c r="BC652" i="65"/>
  <c r="BB652" i="65"/>
  <c r="BA652" i="65"/>
  <c r="AZ652" i="65"/>
  <c r="AZ656" i="65" s="1"/>
  <c r="AY652" i="65"/>
  <c r="AY656" i="65" s="1"/>
  <c r="AX652" i="65"/>
  <c r="AX656" i="65" s="1"/>
  <c r="AW652" i="65"/>
  <c r="AW656" i="65" s="1"/>
  <c r="AV652" i="65"/>
  <c r="AU652" i="65"/>
  <c r="AR652" i="65"/>
  <c r="AQ652" i="65"/>
  <c r="AP652" i="65"/>
  <c r="AP656" i="65" s="1"/>
  <c r="AO652" i="65"/>
  <c r="AO656" i="65" s="1"/>
  <c r="AN652" i="65"/>
  <c r="AM652" i="65"/>
  <c r="AL652" i="65"/>
  <c r="AK652" i="65"/>
  <c r="AK656" i="65" s="1"/>
  <c r="AJ652" i="65"/>
  <c r="AI652" i="65"/>
  <c r="AH652" i="65"/>
  <c r="AH656" i="65" s="1"/>
  <c r="AG652" i="65"/>
  <c r="AG656" i="65" s="1"/>
  <c r="AF652" i="65"/>
  <c r="AC652" i="65"/>
  <c r="AC656" i="65" s="1"/>
  <c r="AB652" i="65"/>
  <c r="AA652" i="65"/>
  <c r="Z652" i="65"/>
  <c r="Y652" i="65"/>
  <c r="Y656" i="65" s="1"/>
  <c r="X652" i="65"/>
  <c r="X656" i="65" s="1"/>
  <c r="W652" i="65"/>
  <c r="W656" i="65" s="1"/>
  <c r="V652" i="65"/>
  <c r="V656" i="65" s="1"/>
  <c r="U652" i="65"/>
  <c r="U656" i="65" s="1"/>
  <c r="T652" i="65"/>
  <c r="S652" i="65"/>
  <c r="R652" i="65"/>
  <c r="Q652" i="65"/>
  <c r="N652" i="65"/>
  <c r="M652" i="65"/>
  <c r="L652" i="65"/>
  <c r="K652" i="65"/>
  <c r="J652" i="65"/>
  <c r="I652" i="65"/>
  <c r="H652" i="65"/>
  <c r="G652" i="65"/>
  <c r="F652" i="65"/>
  <c r="E652" i="65"/>
  <c r="D652" i="65"/>
  <c r="C652" i="65"/>
  <c r="B652" i="65"/>
  <c r="BV650" i="65"/>
  <c r="BU650" i="65"/>
  <c r="BT650" i="65"/>
  <c r="BS650" i="65"/>
  <c r="BR650" i="65"/>
  <c r="BQ650" i="65"/>
  <c r="BP650" i="65"/>
  <c r="BO650" i="65"/>
  <c r="BN650" i="65"/>
  <c r="BM650" i="65"/>
  <c r="BL650" i="65"/>
  <c r="BK650" i="65"/>
  <c r="BJ650" i="65"/>
  <c r="BW650" i="65" s="1"/>
  <c r="BG650" i="65"/>
  <c r="BF650" i="65"/>
  <c r="BE650" i="65"/>
  <c r="BD650" i="65"/>
  <c r="BC650" i="65"/>
  <c r="BB650" i="65"/>
  <c r="BA650" i="65"/>
  <c r="AZ650" i="65"/>
  <c r="AY650" i="65"/>
  <c r="AX650" i="65"/>
  <c r="AW650" i="65"/>
  <c r="AV650" i="65"/>
  <c r="AU650" i="65"/>
  <c r="AR650" i="65"/>
  <c r="AQ650" i="65"/>
  <c r="AP650" i="65"/>
  <c r="AO650" i="65"/>
  <c r="AN650" i="65"/>
  <c r="AM650" i="65"/>
  <c r="AL650" i="65"/>
  <c r="AK650" i="65"/>
  <c r="AJ650" i="65"/>
  <c r="AI650" i="65"/>
  <c r="AH650" i="65"/>
  <c r="AG650" i="65"/>
  <c r="AF650" i="65"/>
  <c r="AC650" i="65"/>
  <c r="AB650" i="65"/>
  <c r="AA650" i="65"/>
  <c r="Z650" i="65"/>
  <c r="Y650" i="65"/>
  <c r="X650" i="65"/>
  <c r="W650" i="65"/>
  <c r="V650" i="65"/>
  <c r="U650" i="65"/>
  <c r="T650" i="65"/>
  <c r="S650" i="65"/>
  <c r="R650" i="65"/>
  <c r="Q650" i="65"/>
  <c r="N650" i="65"/>
  <c r="M650" i="65"/>
  <c r="L650" i="65"/>
  <c r="K650" i="65"/>
  <c r="J650" i="65"/>
  <c r="I650" i="65"/>
  <c r="H650" i="65"/>
  <c r="G650" i="65"/>
  <c r="F650" i="65"/>
  <c r="E650" i="65"/>
  <c r="D650" i="65"/>
  <c r="C650" i="65"/>
  <c r="B650" i="65"/>
  <c r="BV649" i="65"/>
  <c r="BU649" i="65"/>
  <c r="BT649" i="65"/>
  <c r="BS649" i="65"/>
  <c r="BR649" i="65"/>
  <c r="BQ649" i="65"/>
  <c r="BP649" i="65"/>
  <c r="BO649" i="65"/>
  <c r="BN649" i="65"/>
  <c r="BM649" i="65"/>
  <c r="BL649" i="65"/>
  <c r="BK649" i="65"/>
  <c r="BW649" i="65" s="1"/>
  <c r="BJ649" i="65"/>
  <c r="BG649" i="65"/>
  <c r="BF649" i="65"/>
  <c r="BE649" i="65"/>
  <c r="BD649" i="65"/>
  <c r="BC649" i="65"/>
  <c r="BB649" i="65"/>
  <c r="BA649" i="65"/>
  <c r="AZ649" i="65"/>
  <c r="AY649" i="65"/>
  <c r="AX649" i="65"/>
  <c r="AW649" i="65"/>
  <c r="AV649" i="65"/>
  <c r="AU649" i="65"/>
  <c r="AR649" i="65"/>
  <c r="AQ649" i="65"/>
  <c r="AP649" i="65"/>
  <c r="AO649" i="65"/>
  <c r="AN649" i="65"/>
  <c r="AM649" i="65"/>
  <c r="AL649" i="65"/>
  <c r="AK649" i="65"/>
  <c r="AJ649" i="65"/>
  <c r="AI649" i="65"/>
  <c r="AH649" i="65"/>
  <c r="AG649" i="65"/>
  <c r="AF649" i="65"/>
  <c r="AC649" i="65"/>
  <c r="AB649" i="65"/>
  <c r="AA649" i="65"/>
  <c r="Z649" i="65"/>
  <c r="Y649" i="65"/>
  <c r="X649" i="65"/>
  <c r="W649" i="65"/>
  <c r="V649" i="65"/>
  <c r="U649" i="65"/>
  <c r="T649" i="65"/>
  <c r="S649" i="65"/>
  <c r="R649" i="65"/>
  <c r="Q649" i="65"/>
  <c r="N649" i="65"/>
  <c r="M649" i="65"/>
  <c r="L649" i="65"/>
  <c r="K649" i="65"/>
  <c r="J649" i="65"/>
  <c r="I649" i="65"/>
  <c r="H649" i="65"/>
  <c r="G649" i="65"/>
  <c r="F649" i="65"/>
  <c r="E649" i="65"/>
  <c r="D649" i="65"/>
  <c r="C649" i="65"/>
  <c r="B649" i="65"/>
  <c r="BV648" i="65"/>
  <c r="BU648" i="65"/>
  <c r="BT648" i="65"/>
  <c r="BS648" i="65"/>
  <c r="BR648" i="65"/>
  <c r="BQ648" i="65"/>
  <c r="BP648" i="65"/>
  <c r="BO648" i="65"/>
  <c r="BN648" i="65"/>
  <c r="BM648" i="65"/>
  <c r="BL648" i="65"/>
  <c r="BK648" i="65"/>
  <c r="BJ648" i="65"/>
  <c r="BG648" i="65"/>
  <c r="BF648" i="65"/>
  <c r="BE648" i="65"/>
  <c r="BD648" i="65"/>
  <c r="BC648" i="65"/>
  <c r="BB648" i="65"/>
  <c r="BA648" i="65"/>
  <c r="AZ648" i="65"/>
  <c r="AY648" i="65"/>
  <c r="AX648" i="65"/>
  <c r="AW648" i="65"/>
  <c r="AV648" i="65"/>
  <c r="AU648" i="65"/>
  <c r="AR648" i="65"/>
  <c r="AQ648" i="65"/>
  <c r="AP648" i="65"/>
  <c r="AO648" i="65"/>
  <c r="AN648" i="65"/>
  <c r="AM648" i="65"/>
  <c r="AL648" i="65"/>
  <c r="AK648" i="65"/>
  <c r="AJ648" i="65"/>
  <c r="AI648" i="65"/>
  <c r="AH648" i="65"/>
  <c r="AG648" i="65"/>
  <c r="AF648" i="65"/>
  <c r="AC648" i="65"/>
  <c r="AB648" i="65"/>
  <c r="AA648" i="65"/>
  <c r="Z648" i="65"/>
  <c r="Y648" i="65"/>
  <c r="X648" i="65"/>
  <c r="W648" i="65"/>
  <c r="V648" i="65"/>
  <c r="U648" i="65"/>
  <c r="T648" i="65"/>
  <c r="S648" i="65"/>
  <c r="R648" i="65"/>
  <c r="Q648" i="65"/>
  <c r="N648" i="65"/>
  <c r="M648" i="65"/>
  <c r="L648" i="65"/>
  <c r="K648" i="65"/>
  <c r="J648" i="65"/>
  <c r="I648" i="65"/>
  <c r="H648" i="65"/>
  <c r="G648" i="65"/>
  <c r="F648" i="65"/>
  <c r="E648" i="65"/>
  <c r="D648" i="65"/>
  <c r="C648" i="65"/>
  <c r="B648" i="65"/>
  <c r="BV647" i="65"/>
  <c r="BV651" i="65" s="1"/>
  <c r="BU647" i="65"/>
  <c r="BU651" i="65" s="1"/>
  <c r="BT647" i="65"/>
  <c r="BS647" i="65"/>
  <c r="BR647" i="65"/>
  <c r="BQ647" i="65"/>
  <c r="BQ651" i="65" s="1"/>
  <c r="BP647" i="65"/>
  <c r="BP651" i="65" s="1"/>
  <c r="BO647" i="65"/>
  <c r="BN647" i="65"/>
  <c r="BN651" i="65" s="1"/>
  <c r="BM647" i="65"/>
  <c r="BM651" i="65" s="1"/>
  <c r="BL647" i="65"/>
  <c r="BK647" i="65"/>
  <c r="BJ647" i="65"/>
  <c r="BG647" i="65"/>
  <c r="BF647" i="65"/>
  <c r="BE647" i="65"/>
  <c r="BE651" i="65" s="1"/>
  <c r="BD647" i="65"/>
  <c r="BD651" i="65" s="1"/>
  <c r="BC647" i="65"/>
  <c r="BC651" i="65" s="1"/>
  <c r="BB647" i="65"/>
  <c r="BB651" i="65" s="1"/>
  <c r="BA647" i="65"/>
  <c r="BA651" i="65" s="1"/>
  <c r="AZ647" i="65"/>
  <c r="AY647" i="65"/>
  <c r="AX647" i="65"/>
  <c r="AW647" i="65"/>
  <c r="AW651" i="65" s="1"/>
  <c r="AV647" i="65"/>
  <c r="AV651" i="65" s="1"/>
  <c r="AU647" i="65"/>
  <c r="AU651" i="65" s="1"/>
  <c r="AR647" i="65"/>
  <c r="AQ647" i="65"/>
  <c r="AP647" i="65"/>
  <c r="AO647" i="65"/>
  <c r="AO651" i="65" s="1"/>
  <c r="AN647" i="65"/>
  <c r="AM647" i="65"/>
  <c r="AL647" i="65"/>
  <c r="AL651" i="65" s="1"/>
  <c r="AK647" i="65"/>
  <c r="AK651" i="65" s="1"/>
  <c r="AJ647" i="65"/>
  <c r="AI647" i="65"/>
  <c r="AH647" i="65"/>
  <c r="AG647" i="65"/>
  <c r="AG651" i="65" s="1"/>
  <c r="AF647" i="65"/>
  <c r="AC647" i="65"/>
  <c r="AC651" i="65" s="1"/>
  <c r="AB647" i="65"/>
  <c r="AB651" i="65" s="1"/>
  <c r="AA647" i="65"/>
  <c r="AA651" i="65" s="1"/>
  <c r="Z647" i="65"/>
  <c r="Z651" i="65" s="1"/>
  <c r="Y647" i="65"/>
  <c r="Y651" i="65" s="1"/>
  <c r="X647" i="65"/>
  <c r="W647" i="65"/>
  <c r="V647" i="65"/>
  <c r="U647" i="65"/>
  <c r="U651" i="65" s="1"/>
  <c r="T647" i="65"/>
  <c r="T651" i="65" s="1"/>
  <c r="S647" i="65"/>
  <c r="S651" i="65" s="1"/>
  <c r="R647" i="65"/>
  <c r="R651" i="65" s="1"/>
  <c r="Q647" i="65"/>
  <c r="Q651" i="65" s="1"/>
  <c r="N647" i="65"/>
  <c r="M647" i="65"/>
  <c r="L647" i="65"/>
  <c r="K647" i="65"/>
  <c r="J647" i="65"/>
  <c r="I647" i="65"/>
  <c r="H647" i="65"/>
  <c r="G647" i="65"/>
  <c r="F647" i="65"/>
  <c r="E647" i="65"/>
  <c r="D647" i="65"/>
  <c r="C647" i="65"/>
  <c r="B647" i="65"/>
  <c r="BV645" i="65"/>
  <c r="BU645" i="65"/>
  <c r="BT645" i="65"/>
  <c r="BS645" i="65"/>
  <c r="BR645" i="65"/>
  <c r="BQ645" i="65"/>
  <c r="BP645" i="65"/>
  <c r="BO645" i="65"/>
  <c r="BN645" i="65"/>
  <c r="BM645" i="65"/>
  <c r="BL645" i="65"/>
  <c r="BK645" i="65"/>
  <c r="BJ645" i="65"/>
  <c r="BG645" i="65"/>
  <c r="BF645" i="65"/>
  <c r="BE645" i="65"/>
  <c r="BD645" i="65"/>
  <c r="BC645" i="65"/>
  <c r="BB645" i="65"/>
  <c r="BA645" i="65"/>
  <c r="AZ645" i="65"/>
  <c r="AY645" i="65"/>
  <c r="AX645" i="65"/>
  <c r="AW645" i="65"/>
  <c r="AV645" i="65"/>
  <c r="AU645" i="65"/>
  <c r="AR645" i="65"/>
  <c r="AQ645" i="65"/>
  <c r="AP645" i="65"/>
  <c r="AO645" i="65"/>
  <c r="AN645" i="65"/>
  <c r="AM645" i="65"/>
  <c r="AL645" i="65"/>
  <c r="AK645" i="65"/>
  <c r="AJ645" i="65"/>
  <c r="AI645" i="65"/>
  <c r="AH645" i="65"/>
  <c r="AG645" i="65"/>
  <c r="AF645" i="65"/>
  <c r="AC645" i="65"/>
  <c r="AB645" i="65"/>
  <c r="AA645" i="65"/>
  <c r="Z645" i="65"/>
  <c r="Y645" i="65"/>
  <c r="X645" i="65"/>
  <c r="W645" i="65"/>
  <c r="V645" i="65"/>
  <c r="U645" i="65"/>
  <c r="T645" i="65"/>
  <c r="S645" i="65"/>
  <c r="R645" i="65"/>
  <c r="Q645" i="65"/>
  <c r="N645" i="65"/>
  <c r="M645" i="65"/>
  <c r="L645" i="65"/>
  <c r="K645" i="65"/>
  <c r="J645" i="65"/>
  <c r="I645" i="65"/>
  <c r="H645" i="65"/>
  <c r="G645" i="65"/>
  <c r="F645" i="65"/>
  <c r="E645" i="65"/>
  <c r="D645" i="65"/>
  <c r="C645" i="65"/>
  <c r="B645" i="65"/>
  <c r="BM644" i="65"/>
  <c r="AX644" i="65"/>
  <c r="AI644" i="65"/>
  <c r="T644" i="65"/>
  <c r="E644" i="65"/>
  <c r="BV639" i="65"/>
  <c r="BU639" i="65"/>
  <c r="BT639" i="65"/>
  <c r="BS639" i="65"/>
  <c r="BR639" i="65"/>
  <c r="BQ639" i="65"/>
  <c r="BP639" i="65"/>
  <c r="BO639" i="65"/>
  <c r="BN639" i="65"/>
  <c r="BM639" i="65"/>
  <c r="BL639" i="65"/>
  <c r="BK639" i="65"/>
  <c r="BJ639" i="65"/>
  <c r="BG639" i="65"/>
  <c r="BF639" i="65"/>
  <c r="BE639" i="65"/>
  <c r="BD639" i="65"/>
  <c r="BC639" i="65"/>
  <c r="BB639" i="65"/>
  <c r="BA639" i="65"/>
  <c r="AZ639" i="65"/>
  <c r="AY639" i="65"/>
  <c r="AX639" i="65"/>
  <c r="AW639" i="65"/>
  <c r="AV639" i="65"/>
  <c r="AU639" i="65"/>
  <c r="AR639" i="65"/>
  <c r="AQ639" i="65"/>
  <c r="AP639" i="65"/>
  <c r="AO639" i="65"/>
  <c r="AN639" i="65"/>
  <c r="AM639" i="65"/>
  <c r="AL639" i="65"/>
  <c r="AK639" i="65"/>
  <c r="AJ639" i="65"/>
  <c r="AI639" i="65"/>
  <c r="AH639" i="65"/>
  <c r="AG639" i="65"/>
  <c r="AF639" i="65"/>
  <c r="AC639" i="65"/>
  <c r="AB639" i="65"/>
  <c r="AA639" i="65"/>
  <c r="Z639" i="65"/>
  <c r="Y639" i="65"/>
  <c r="X639" i="65"/>
  <c r="W639" i="65"/>
  <c r="V639" i="65"/>
  <c r="U639" i="65"/>
  <c r="T639" i="65"/>
  <c r="S639" i="65"/>
  <c r="R639" i="65"/>
  <c r="Q639" i="65"/>
  <c r="N639" i="65"/>
  <c r="M639" i="65"/>
  <c r="L639" i="65"/>
  <c r="K639" i="65"/>
  <c r="J639" i="65"/>
  <c r="I639" i="65"/>
  <c r="H639" i="65"/>
  <c r="G639" i="65"/>
  <c r="F639" i="65"/>
  <c r="E639" i="65"/>
  <c r="D639" i="65"/>
  <c r="C639" i="65"/>
  <c r="B639" i="65"/>
  <c r="BW638" i="65"/>
  <c r="BH638" i="65"/>
  <c r="AS638" i="65"/>
  <c r="AD638" i="65"/>
  <c r="O638" i="65"/>
  <c r="BW637" i="65"/>
  <c r="BH637" i="65"/>
  <c r="AS637" i="65"/>
  <c r="AD637" i="65"/>
  <c r="O637" i="65"/>
  <c r="BY637" i="65" s="1"/>
  <c r="BW636" i="65"/>
  <c r="BH636" i="65"/>
  <c r="AS636" i="65"/>
  <c r="AD636" i="65"/>
  <c r="O636" i="65"/>
  <c r="BW635" i="65"/>
  <c r="BH635" i="65"/>
  <c r="AS635" i="65"/>
  <c r="AS639" i="65" s="1"/>
  <c r="AD635" i="65"/>
  <c r="O635" i="65"/>
  <c r="BV634" i="65"/>
  <c r="BU634" i="65"/>
  <c r="BT634" i="65"/>
  <c r="BS634" i="65"/>
  <c r="BR634" i="65"/>
  <c r="BQ634" i="65"/>
  <c r="BP634" i="65"/>
  <c r="BO634" i="65"/>
  <c r="BN634" i="65"/>
  <c r="BM634" i="65"/>
  <c r="BL634" i="65"/>
  <c r="BK634" i="65"/>
  <c r="BJ634" i="65"/>
  <c r="BG634" i="65"/>
  <c r="BF634" i="65"/>
  <c r="BE634" i="65"/>
  <c r="BD634" i="65"/>
  <c r="BC634" i="65"/>
  <c r="BB634" i="65"/>
  <c r="BA634" i="65"/>
  <c r="AZ634" i="65"/>
  <c r="AY634" i="65"/>
  <c r="AX634" i="65"/>
  <c r="AW634" i="65"/>
  <c r="AV634" i="65"/>
  <c r="AU634" i="65"/>
  <c r="AR634" i="65"/>
  <c r="AQ634" i="65"/>
  <c r="AP634" i="65"/>
  <c r="AO634" i="65"/>
  <c r="AN634" i="65"/>
  <c r="AM634" i="65"/>
  <c r="AL634" i="65"/>
  <c r="AK634" i="65"/>
  <c r="AJ634" i="65"/>
  <c r="AI634" i="65"/>
  <c r="AH634" i="65"/>
  <c r="AG634" i="65"/>
  <c r="AF634" i="65"/>
  <c r="AC634" i="65"/>
  <c r="AB634" i="65"/>
  <c r="AA634" i="65"/>
  <c r="Z634" i="65"/>
  <c r="Y634" i="65"/>
  <c r="X634" i="65"/>
  <c r="W634" i="65"/>
  <c r="V634" i="65"/>
  <c r="U634" i="65"/>
  <c r="T634" i="65"/>
  <c r="S634" i="65"/>
  <c r="R634" i="65"/>
  <c r="Q634" i="65"/>
  <c r="N634" i="65"/>
  <c r="M634" i="65"/>
  <c r="L634" i="65"/>
  <c r="K634" i="65"/>
  <c r="J634" i="65"/>
  <c r="I634" i="65"/>
  <c r="H634" i="65"/>
  <c r="G634" i="65"/>
  <c r="F634" i="65"/>
  <c r="E634" i="65"/>
  <c r="D634" i="65"/>
  <c r="C634" i="65"/>
  <c r="B634" i="65"/>
  <c r="BW633" i="65"/>
  <c r="BH633" i="65"/>
  <c r="AS633" i="65"/>
  <c r="AD633" i="65"/>
  <c r="O633" i="65"/>
  <c r="BY633" i="65" s="1"/>
  <c r="BW632" i="65"/>
  <c r="BH632" i="65"/>
  <c r="AS632" i="65"/>
  <c r="AD632" i="65"/>
  <c r="O632" i="65"/>
  <c r="BW631" i="65"/>
  <c r="BH631" i="65"/>
  <c r="AS631" i="65"/>
  <c r="AD631" i="65"/>
  <c r="O631" i="65"/>
  <c r="BW630" i="65"/>
  <c r="BW634" i="65" s="1"/>
  <c r="BH630" i="65"/>
  <c r="BH634" i="65" s="1"/>
  <c r="AS630" i="65"/>
  <c r="AD630" i="65"/>
  <c r="O630" i="65"/>
  <c r="BV629" i="65"/>
  <c r="BU629" i="65"/>
  <c r="BT629" i="65"/>
  <c r="BS629" i="65"/>
  <c r="BR629" i="65"/>
  <c r="BQ629" i="65"/>
  <c r="BP629" i="65"/>
  <c r="BO629" i="65"/>
  <c r="BN629" i="65"/>
  <c r="BM629" i="65"/>
  <c r="BL629" i="65"/>
  <c r="BK629" i="65"/>
  <c r="BJ629" i="65"/>
  <c r="BG629" i="65"/>
  <c r="BF629" i="65"/>
  <c r="BE629" i="65"/>
  <c r="BD629" i="65"/>
  <c r="BC629" i="65"/>
  <c r="BB629" i="65"/>
  <c r="BA629" i="65"/>
  <c r="AZ629" i="65"/>
  <c r="AY629" i="65"/>
  <c r="AX629" i="65"/>
  <c r="AW629" i="65"/>
  <c r="AV629" i="65"/>
  <c r="AU629" i="65"/>
  <c r="AR629" i="65"/>
  <c r="AQ629" i="65"/>
  <c r="AP629" i="65"/>
  <c r="AO629" i="65"/>
  <c r="AN629" i="65"/>
  <c r="AM629" i="65"/>
  <c r="AL629" i="65"/>
  <c r="AK629" i="65"/>
  <c r="AJ629" i="65"/>
  <c r="AI629" i="65"/>
  <c r="AH629" i="65"/>
  <c r="AG629" i="65"/>
  <c r="AF629" i="65"/>
  <c r="AC629" i="65"/>
  <c r="AB629" i="65"/>
  <c r="AA629" i="65"/>
  <c r="Z629" i="65"/>
  <c r="Y629" i="65"/>
  <c r="X629" i="65"/>
  <c r="W629" i="65"/>
  <c r="V629" i="65"/>
  <c r="U629" i="65"/>
  <c r="T629" i="65"/>
  <c r="S629" i="65"/>
  <c r="R629" i="65"/>
  <c r="Q629" i="65"/>
  <c r="N629" i="65"/>
  <c r="M629" i="65"/>
  <c r="L629" i="65"/>
  <c r="K629" i="65"/>
  <c r="J629" i="65"/>
  <c r="I629" i="65"/>
  <c r="H629" i="65"/>
  <c r="G629" i="65"/>
  <c r="F629" i="65"/>
  <c r="E629" i="65"/>
  <c r="D629" i="65"/>
  <c r="C629" i="65"/>
  <c r="B629" i="65"/>
  <c r="BW628" i="65"/>
  <c r="BH628" i="65"/>
  <c r="AS628" i="65"/>
  <c r="AD628" i="65"/>
  <c r="O628" i="65"/>
  <c r="BW627" i="65"/>
  <c r="BH627" i="65"/>
  <c r="AS627" i="65"/>
  <c r="AD627" i="65"/>
  <c r="O627" i="65"/>
  <c r="BW626" i="65"/>
  <c r="BH626" i="65"/>
  <c r="AS626" i="65"/>
  <c r="AD626" i="65"/>
  <c r="O626" i="65"/>
  <c r="BY626" i="65" s="1"/>
  <c r="BW625" i="65"/>
  <c r="BW629" i="65" s="1"/>
  <c r="BH625" i="65"/>
  <c r="AS625" i="65"/>
  <c r="AD625" i="65"/>
  <c r="AD629" i="65" s="1"/>
  <c r="O625" i="65"/>
  <c r="BV624" i="65"/>
  <c r="BU624" i="65"/>
  <c r="BT624" i="65"/>
  <c r="BS624" i="65"/>
  <c r="BR624" i="65"/>
  <c r="BQ624" i="65"/>
  <c r="BP624" i="65"/>
  <c r="BO624" i="65"/>
  <c r="BN624" i="65"/>
  <c r="BM624" i="65"/>
  <c r="BL624" i="65"/>
  <c r="BK624" i="65"/>
  <c r="BJ624" i="65"/>
  <c r="BG624" i="65"/>
  <c r="BF624" i="65"/>
  <c r="BE624" i="65"/>
  <c r="BD624" i="65"/>
  <c r="BC624" i="65"/>
  <c r="BB624" i="65"/>
  <c r="BA624" i="65"/>
  <c r="AZ624" i="65"/>
  <c r="AY624" i="65"/>
  <c r="AX624" i="65"/>
  <c r="AW624" i="65"/>
  <c r="AV624" i="65"/>
  <c r="AU624" i="65"/>
  <c r="AR624" i="65"/>
  <c r="AQ624" i="65"/>
  <c r="AP624" i="65"/>
  <c r="AO624" i="65"/>
  <c r="AN624" i="65"/>
  <c r="AM624" i="65"/>
  <c r="AL624" i="65"/>
  <c r="AK624" i="65"/>
  <c r="AJ624" i="65"/>
  <c r="AI624" i="65"/>
  <c r="AH624" i="65"/>
  <c r="AG624" i="65"/>
  <c r="AF624" i="65"/>
  <c r="AC624" i="65"/>
  <c r="AB624" i="65"/>
  <c r="AA624" i="65"/>
  <c r="Z624" i="65"/>
  <c r="Y624" i="65"/>
  <c r="X624" i="65"/>
  <c r="W624" i="65"/>
  <c r="V624" i="65"/>
  <c r="U624" i="65"/>
  <c r="T624" i="65"/>
  <c r="S624" i="65"/>
  <c r="R624" i="65"/>
  <c r="Q624" i="65"/>
  <c r="N624" i="65"/>
  <c r="M624" i="65"/>
  <c r="L624" i="65"/>
  <c r="K624" i="65"/>
  <c r="J624" i="65"/>
  <c r="I624" i="65"/>
  <c r="H624" i="65"/>
  <c r="G624" i="65"/>
  <c r="F624" i="65"/>
  <c r="E624" i="65"/>
  <c r="D624" i="65"/>
  <c r="C624" i="65"/>
  <c r="B624" i="65"/>
  <c r="BW623" i="65"/>
  <c r="BH623" i="65"/>
  <c r="AS623" i="65"/>
  <c r="AD623" i="65"/>
  <c r="O623" i="65"/>
  <c r="BW622" i="65"/>
  <c r="BH622" i="65"/>
  <c r="AS622" i="65"/>
  <c r="AD622" i="65"/>
  <c r="O622" i="65"/>
  <c r="BY622" i="65" s="1"/>
  <c r="BW621" i="65"/>
  <c r="BH621" i="65"/>
  <c r="AS621" i="65"/>
  <c r="AD621" i="65"/>
  <c r="O621" i="65"/>
  <c r="BW620" i="65"/>
  <c r="BH620" i="65"/>
  <c r="AS620" i="65"/>
  <c r="AD620" i="65"/>
  <c r="AD624" i="65" s="1"/>
  <c r="O620" i="65"/>
  <c r="BV619" i="65"/>
  <c r="BU619" i="65"/>
  <c r="BT619" i="65"/>
  <c r="BS619" i="65"/>
  <c r="BR619" i="65"/>
  <c r="BQ619" i="65"/>
  <c r="BP619" i="65"/>
  <c r="BO619" i="65"/>
  <c r="BN619" i="65"/>
  <c r="BM619" i="65"/>
  <c r="BL619" i="65"/>
  <c r="BK619" i="65"/>
  <c r="BJ619" i="65"/>
  <c r="BG619" i="65"/>
  <c r="BF619" i="65"/>
  <c r="BE619" i="65"/>
  <c r="BD619" i="65"/>
  <c r="BC619" i="65"/>
  <c r="BB619" i="65"/>
  <c r="BA619" i="65"/>
  <c r="AZ619" i="65"/>
  <c r="AY619" i="65"/>
  <c r="AX619" i="65"/>
  <c r="AW619" i="65"/>
  <c r="AV619" i="65"/>
  <c r="AU619" i="65"/>
  <c r="AR619" i="65"/>
  <c r="AQ619" i="65"/>
  <c r="AP619" i="65"/>
  <c r="AO619" i="65"/>
  <c r="AN619" i="65"/>
  <c r="AM619" i="65"/>
  <c r="AL619" i="65"/>
  <c r="AK619" i="65"/>
  <c r="AJ619" i="65"/>
  <c r="AI619" i="65"/>
  <c r="AH619" i="65"/>
  <c r="AG619" i="65"/>
  <c r="AF619" i="65"/>
  <c r="AC619" i="65"/>
  <c r="AB619" i="65"/>
  <c r="AA619" i="65"/>
  <c r="Z619" i="65"/>
  <c r="Y619" i="65"/>
  <c r="X619" i="65"/>
  <c r="W619" i="65"/>
  <c r="V619" i="65"/>
  <c r="U619" i="65"/>
  <c r="T619" i="65"/>
  <c r="S619" i="65"/>
  <c r="R619" i="65"/>
  <c r="Q619" i="65"/>
  <c r="N619" i="65"/>
  <c r="M619" i="65"/>
  <c r="L619" i="65"/>
  <c r="K619" i="65"/>
  <c r="J619" i="65"/>
  <c r="I619" i="65"/>
  <c r="H619" i="65"/>
  <c r="G619" i="65"/>
  <c r="F619" i="65"/>
  <c r="E619" i="65"/>
  <c r="D619" i="65"/>
  <c r="C619" i="65"/>
  <c r="B619" i="65"/>
  <c r="BW618" i="65"/>
  <c r="BH618" i="65"/>
  <c r="AS618" i="65"/>
  <c r="AD618" i="65"/>
  <c r="O618" i="65"/>
  <c r="BW617" i="65"/>
  <c r="BH617" i="65"/>
  <c r="AS617" i="65"/>
  <c r="AD617" i="65"/>
  <c r="O617" i="65"/>
  <c r="BW616" i="65"/>
  <c r="BH616" i="65"/>
  <c r="AS616" i="65"/>
  <c r="AD616" i="65"/>
  <c r="BY616" i="65" s="1"/>
  <c r="O616" i="65"/>
  <c r="BW615" i="65"/>
  <c r="BH615" i="65"/>
  <c r="AS615" i="65"/>
  <c r="AS619" i="65" s="1"/>
  <c r="AD615" i="65"/>
  <c r="O615" i="65"/>
  <c r="BV614" i="65"/>
  <c r="BU614" i="65"/>
  <c r="BT614" i="65"/>
  <c r="BS614" i="65"/>
  <c r="BR614" i="65"/>
  <c r="BQ614" i="65"/>
  <c r="BP614" i="65"/>
  <c r="BO614" i="65"/>
  <c r="BN614" i="65"/>
  <c r="BM614" i="65"/>
  <c r="BL614" i="65"/>
  <c r="BK614" i="65"/>
  <c r="BJ614" i="65"/>
  <c r="BG614" i="65"/>
  <c r="BF614" i="65"/>
  <c r="BE614" i="65"/>
  <c r="BD614" i="65"/>
  <c r="BC614" i="65"/>
  <c r="BB614" i="65"/>
  <c r="BA614" i="65"/>
  <c r="AZ614" i="65"/>
  <c r="AY614" i="65"/>
  <c r="AX614" i="65"/>
  <c r="AW614" i="65"/>
  <c r="AV614" i="65"/>
  <c r="AU614" i="65"/>
  <c r="AR614" i="65"/>
  <c r="AQ614" i="65"/>
  <c r="AP614" i="65"/>
  <c r="AO614" i="65"/>
  <c r="AN614" i="65"/>
  <c r="AM614" i="65"/>
  <c r="AL614" i="65"/>
  <c r="AK614" i="65"/>
  <c r="AJ614" i="65"/>
  <c r="AI614" i="65"/>
  <c r="AH614" i="65"/>
  <c r="AG614" i="65"/>
  <c r="AF614" i="65"/>
  <c r="AC614" i="65"/>
  <c r="AB614" i="65"/>
  <c r="AA614" i="65"/>
  <c r="Z614" i="65"/>
  <c r="Y614" i="65"/>
  <c r="X614" i="65"/>
  <c r="W614" i="65"/>
  <c r="V614" i="65"/>
  <c r="U614" i="65"/>
  <c r="T614" i="65"/>
  <c r="S614" i="65"/>
  <c r="R614" i="65"/>
  <c r="Q614" i="65"/>
  <c r="N614" i="65"/>
  <c r="M614" i="65"/>
  <c r="L614" i="65"/>
  <c r="K614" i="65"/>
  <c r="J614" i="65"/>
  <c r="I614" i="65"/>
  <c r="H614" i="65"/>
  <c r="G614" i="65"/>
  <c r="F614" i="65"/>
  <c r="E614" i="65"/>
  <c r="D614" i="65"/>
  <c r="C614" i="65"/>
  <c r="B614" i="65"/>
  <c r="BW613" i="65"/>
  <c r="BH613" i="65"/>
  <c r="AS613" i="65"/>
  <c r="AD613" i="65"/>
  <c r="O613" i="65"/>
  <c r="BW612" i="65"/>
  <c r="BH612" i="65"/>
  <c r="AS612" i="65"/>
  <c r="AD612" i="65"/>
  <c r="O612" i="65"/>
  <c r="BW611" i="65"/>
  <c r="BH611" i="65"/>
  <c r="AS611" i="65"/>
  <c r="AD611" i="65"/>
  <c r="O611" i="65"/>
  <c r="BW610" i="65"/>
  <c r="BH610" i="65"/>
  <c r="BH614" i="65" s="1"/>
  <c r="AS610" i="65"/>
  <c r="AD610" i="65"/>
  <c r="O610" i="65"/>
  <c r="BV609" i="65"/>
  <c r="BU609" i="65"/>
  <c r="BT609" i="65"/>
  <c r="BS609" i="65"/>
  <c r="BR609" i="65"/>
  <c r="BQ609" i="65"/>
  <c r="BP609" i="65"/>
  <c r="BO609" i="65"/>
  <c r="BN609" i="65"/>
  <c r="BM609" i="65"/>
  <c r="BL609" i="65"/>
  <c r="BK609" i="65"/>
  <c r="BJ609" i="65"/>
  <c r="BG609" i="65"/>
  <c r="BF609" i="65"/>
  <c r="BE609" i="65"/>
  <c r="BD609" i="65"/>
  <c r="BC609" i="65"/>
  <c r="BB609" i="65"/>
  <c r="BA609" i="65"/>
  <c r="AZ609" i="65"/>
  <c r="AY609" i="65"/>
  <c r="AX609" i="65"/>
  <c r="AW609" i="65"/>
  <c r="AV609" i="65"/>
  <c r="AU609" i="65"/>
  <c r="AR609" i="65"/>
  <c r="AQ609" i="65"/>
  <c r="AP609" i="65"/>
  <c r="AO609" i="65"/>
  <c r="AN609" i="65"/>
  <c r="AM609" i="65"/>
  <c r="AL609" i="65"/>
  <c r="AK609" i="65"/>
  <c r="AJ609" i="65"/>
  <c r="AI609" i="65"/>
  <c r="AH609" i="65"/>
  <c r="AG609" i="65"/>
  <c r="AF609" i="65"/>
  <c r="AC609" i="65"/>
  <c r="AB609" i="65"/>
  <c r="AA609" i="65"/>
  <c r="Z609" i="65"/>
  <c r="Y609" i="65"/>
  <c r="X609" i="65"/>
  <c r="W609" i="65"/>
  <c r="V609" i="65"/>
  <c r="U609" i="65"/>
  <c r="T609" i="65"/>
  <c r="S609" i="65"/>
  <c r="R609" i="65"/>
  <c r="Q609" i="65"/>
  <c r="N609" i="65"/>
  <c r="M609" i="65"/>
  <c r="L609" i="65"/>
  <c r="K609" i="65"/>
  <c r="J609" i="65"/>
  <c r="I609" i="65"/>
  <c r="H609" i="65"/>
  <c r="G609" i="65"/>
  <c r="F609" i="65"/>
  <c r="E609" i="65"/>
  <c r="D609" i="65"/>
  <c r="C609" i="65"/>
  <c r="B609" i="65"/>
  <c r="BW608" i="65"/>
  <c r="BH608" i="65"/>
  <c r="AS608" i="65"/>
  <c r="AD608" i="65"/>
  <c r="BY608" i="65" s="1"/>
  <c r="O608" i="65"/>
  <c r="BW607" i="65"/>
  <c r="BH607" i="65"/>
  <c r="AS607" i="65"/>
  <c r="AD607" i="65"/>
  <c r="O607" i="65"/>
  <c r="BW606" i="65"/>
  <c r="BH606" i="65"/>
  <c r="AS606" i="65"/>
  <c r="AD606" i="65"/>
  <c r="O606" i="65"/>
  <c r="BW605" i="65"/>
  <c r="BW609" i="65" s="1"/>
  <c r="BH605" i="65"/>
  <c r="AS605" i="65"/>
  <c r="AD605" i="65"/>
  <c r="O605" i="65"/>
  <c r="O609" i="65" s="1"/>
  <c r="BV604" i="65"/>
  <c r="BU604" i="65"/>
  <c r="BT604" i="65"/>
  <c r="BS604" i="65"/>
  <c r="BR604" i="65"/>
  <c r="BQ604" i="65"/>
  <c r="BP604" i="65"/>
  <c r="BO604" i="65"/>
  <c r="BN604" i="65"/>
  <c r="BM604" i="65"/>
  <c r="BL604" i="65"/>
  <c r="BK604" i="65"/>
  <c r="BJ604" i="65"/>
  <c r="BG604" i="65"/>
  <c r="BF604" i="65"/>
  <c r="BE604" i="65"/>
  <c r="BD604" i="65"/>
  <c r="BC604" i="65"/>
  <c r="BB604" i="65"/>
  <c r="BA604" i="65"/>
  <c r="AZ604" i="65"/>
  <c r="AY604" i="65"/>
  <c r="AX604" i="65"/>
  <c r="AW604" i="65"/>
  <c r="AV604" i="65"/>
  <c r="AU604" i="65"/>
  <c r="AR604" i="65"/>
  <c r="AQ604" i="65"/>
  <c r="AP604" i="65"/>
  <c r="AO604" i="65"/>
  <c r="AN604" i="65"/>
  <c r="AM604" i="65"/>
  <c r="AL604" i="65"/>
  <c r="AK604" i="65"/>
  <c r="AJ604" i="65"/>
  <c r="AI604" i="65"/>
  <c r="AH604" i="65"/>
  <c r="AG604" i="65"/>
  <c r="AF604" i="65"/>
  <c r="AC604" i="65"/>
  <c r="AB604" i="65"/>
  <c r="AA604" i="65"/>
  <c r="Z604" i="65"/>
  <c r="Y604" i="65"/>
  <c r="X604" i="65"/>
  <c r="W604" i="65"/>
  <c r="V604" i="65"/>
  <c r="U604" i="65"/>
  <c r="T604" i="65"/>
  <c r="S604" i="65"/>
  <c r="R604" i="65"/>
  <c r="Q604" i="65"/>
  <c r="N604" i="65"/>
  <c r="M604" i="65"/>
  <c r="L604" i="65"/>
  <c r="K604" i="65"/>
  <c r="J604" i="65"/>
  <c r="I604" i="65"/>
  <c r="H604" i="65"/>
  <c r="G604" i="65"/>
  <c r="F604" i="65"/>
  <c r="E604" i="65"/>
  <c r="D604" i="65"/>
  <c r="C604" i="65"/>
  <c r="B604" i="65"/>
  <c r="BW603" i="65"/>
  <c r="BH603" i="65"/>
  <c r="AS603" i="65"/>
  <c r="AD603" i="65"/>
  <c r="O603" i="65"/>
  <c r="BW602" i="65"/>
  <c r="BH602" i="65"/>
  <c r="AS602" i="65"/>
  <c r="AD602" i="65"/>
  <c r="O602" i="65"/>
  <c r="BW601" i="65"/>
  <c r="BH601" i="65"/>
  <c r="AS601" i="65"/>
  <c r="AD601" i="65"/>
  <c r="O601" i="65"/>
  <c r="BY601" i="65" s="1"/>
  <c r="BW600" i="65"/>
  <c r="BH600" i="65"/>
  <c r="AS600" i="65"/>
  <c r="AD600" i="65"/>
  <c r="AD604" i="65" s="1"/>
  <c r="O600" i="65"/>
  <c r="BV599" i="65"/>
  <c r="BU599" i="65"/>
  <c r="BT599" i="65"/>
  <c r="BS599" i="65"/>
  <c r="BR599" i="65"/>
  <c r="BQ599" i="65"/>
  <c r="BP599" i="65"/>
  <c r="BO599" i="65"/>
  <c r="BN599" i="65"/>
  <c r="BM599" i="65"/>
  <c r="BL599" i="65"/>
  <c r="BK599" i="65"/>
  <c r="BJ599" i="65"/>
  <c r="BG599" i="65"/>
  <c r="BF599" i="65"/>
  <c r="BE599" i="65"/>
  <c r="BD599" i="65"/>
  <c r="BC599" i="65"/>
  <c r="BB599" i="65"/>
  <c r="BA599" i="65"/>
  <c r="AZ599" i="65"/>
  <c r="AY599" i="65"/>
  <c r="AX599" i="65"/>
  <c r="AW599" i="65"/>
  <c r="AV599" i="65"/>
  <c r="AU599" i="65"/>
  <c r="AR599" i="65"/>
  <c r="AQ599" i="65"/>
  <c r="AP599" i="65"/>
  <c r="AO599" i="65"/>
  <c r="AN599" i="65"/>
  <c r="AM599" i="65"/>
  <c r="AL599" i="65"/>
  <c r="AK599" i="65"/>
  <c r="AJ599" i="65"/>
  <c r="AI599" i="65"/>
  <c r="AH599" i="65"/>
  <c r="AG599" i="65"/>
  <c r="AF599" i="65"/>
  <c r="AC599" i="65"/>
  <c r="AB599" i="65"/>
  <c r="AA599" i="65"/>
  <c r="Z599" i="65"/>
  <c r="Y599" i="65"/>
  <c r="X599" i="65"/>
  <c r="W599" i="65"/>
  <c r="V599" i="65"/>
  <c r="U599" i="65"/>
  <c r="T599" i="65"/>
  <c r="S599" i="65"/>
  <c r="R599" i="65"/>
  <c r="Q599" i="65"/>
  <c r="N599" i="65"/>
  <c r="M599" i="65"/>
  <c r="L599" i="65"/>
  <c r="K599" i="65"/>
  <c r="J599" i="65"/>
  <c r="I599" i="65"/>
  <c r="H599" i="65"/>
  <c r="G599" i="65"/>
  <c r="F599" i="65"/>
  <c r="E599" i="65"/>
  <c r="D599" i="65"/>
  <c r="C599" i="65"/>
  <c r="B599" i="65"/>
  <c r="BW598" i="65"/>
  <c r="BH598" i="65"/>
  <c r="AS598" i="65"/>
  <c r="AD598" i="65"/>
  <c r="O598" i="65"/>
  <c r="BW597" i="65"/>
  <c r="BH597" i="65"/>
  <c r="AS597" i="65"/>
  <c r="AD597" i="65"/>
  <c r="O597" i="65"/>
  <c r="BW596" i="65"/>
  <c r="BH596" i="65"/>
  <c r="AS596" i="65"/>
  <c r="AD596" i="65"/>
  <c r="O596" i="65"/>
  <c r="BW595" i="65"/>
  <c r="BH595" i="65"/>
  <c r="AS595" i="65"/>
  <c r="AS599" i="65" s="1"/>
  <c r="AD595" i="65"/>
  <c r="O595" i="65"/>
  <c r="BV594" i="65"/>
  <c r="BU594" i="65"/>
  <c r="BT594" i="65"/>
  <c r="BS594" i="65"/>
  <c r="BR594" i="65"/>
  <c r="BQ594" i="65"/>
  <c r="BP594" i="65"/>
  <c r="BO594" i="65"/>
  <c r="BN594" i="65"/>
  <c r="BM594" i="65"/>
  <c r="BL594" i="65"/>
  <c r="BK594" i="65"/>
  <c r="BJ594" i="65"/>
  <c r="BG594" i="65"/>
  <c r="BF594" i="65"/>
  <c r="BE594" i="65"/>
  <c r="BD594" i="65"/>
  <c r="BC594" i="65"/>
  <c r="BB594" i="65"/>
  <c r="BA594" i="65"/>
  <c r="AZ594" i="65"/>
  <c r="AY594" i="65"/>
  <c r="AX594" i="65"/>
  <c r="AW594" i="65"/>
  <c r="AV594" i="65"/>
  <c r="AU594" i="65"/>
  <c r="AR594" i="65"/>
  <c r="AQ594" i="65"/>
  <c r="AP594" i="65"/>
  <c r="AO594" i="65"/>
  <c r="AN594" i="65"/>
  <c r="AM594" i="65"/>
  <c r="AL594" i="65"/>
  <c r="AK594" i="65"/>
  <c r="AJ594" i="65"/>
  <c r="AI594" i="65"/>
  <c r="AH594" i="65"/>
  <c r="AG594" i="65"/>
  <c r="AF594" i="65"/>
  <c r="AC594" i="65"/>
  <c r="AB594" i="65"/>
  <c r="AA594" i="65"/>
  <c r="Z594" i="65"/>
  <c r="Y594" i="65"/>
  <c r="X594" i="65"/>
  <c r="W594" i="65"/>
  <c r="V594" i="65"/>
  <c r="U594" i="65"/>
  <c r="T594" i="65"/>
  <c r="S594" i="65"/>
  <c r="R594" i="65"/>
  <c r="Q594" i="65"/>
  <c r="N594" i="65"/>
  <c r="M594" i="65"/>
  <c r="L594" i="65"/>
  <c r="K594" i="65"/>
  <c r="J594" i="65"/>
  <c r="I594" i="65"/>
  <c r="H594" i="65"/>
  <c r="G594" i="65"/>
  <c r="F594" i="65"/>
  <c r="E594" i="65"/>
  <c r="D594" i="65"/>
  <c r="C594" i="65"/>
  <c r="B594" i="65"/>
  <c r="BW593" i="65"/>
  <c r="BH593" i="65"/>
  <c r="AS593" i="65"/>
  <c r="AD593" i="65"/>
  <c r="O593" i="65"/>
  <c r="BY593" i="65" s="1"/>
  <c r="BW592" i="65"/>
  <c r="BH592" i="65"/>
  <c r="AS592" i="65"/>
  <c r="AD592" i="65"/>
  <c r="O592" i="65"/>
  <c r="BW591" i="65"/>
  <c r="BH591" i="65"/>
  <c r="AS591" i="65"/>
  <c r="AD591" i="65"/>
  <c r="O591" i="65"/>
  <c r="BW590" i="65"/>
  <c r="BH590" i="65"/>
  <c r="AS590" i="65"/>
  <c r="AD590" i="65"/>
  <c r="O590" i="65"/>
  <c r="BV589" i="65"/>
  <c r="BU589" i="65"/>
  <c r="BT589" i="65"/>
  <c r="BS589" i="65"/>
  <c r="BR589" i="65"/>
  <c r="BQ589" i="65"/>
  <c r="BP589" i="65"/>
  <c r="BO589" i="65"/>
  <c r="BN589" i="65"/>
  <c r="BM589" i="65"/>
  <c r="BL589" i="65"/>
  <c r="BK589" i="65"/>
  <c r="BJ589" i="65"/>
  <c r="BG589" i="65"/>
  <c r="BF589" i="65"/>
  <c r="BE589" i="65"/>
  <c r="BD589" i="65"/>
  <c r="BC589" i="65"/>
  <c r="BB589" i="65"/>
  <c r="BA589" i="65"/>
  <c r="AZ589" i="65"/>
  <c r="AY589" i="65"/>
  <c r="AX589" i="65"/>
  <c r="AW589" i="65"/>
  <c r="AV589" i="65"/>
  <c r="AU589" i="65"/>
  <c r="AR589" i="65"/>
  <c r="AQ589" i="65"/>
  <c r="AP589" i="65"/>
  <c r="AO589" i="65"/>
  <c r="AN589" i="65"/>
  <c r="AM589" i="65"/>
  <c r="AL589" i="65"/>
  <c r="AK589" i="65"/>
  <c r="AJ589" i="65"/>
  <c r="AI589" i="65"/>
  <c r="AH589" i="65"/>
  <c r="AG589" i="65"/>
  <c r="AF589" i="65"/>
  <c r="AC589" i="65"/>
  <c r="AB589" i="65"/>
  <c r="AA589" i="65"/>
  <c r="Z589" i="65"/>
  <c r="Y589" i="65"/>
  <c r="X589" i="65"/>
  <c r="W589" i="65"/>
  <c r="V589" i="65"/>
  <c r="U589" i="65"/>
  <c r="T589" i="65"/>
  <c r="S589" i="65"/>
  <c r="R589" i="65"/>
  <c r="Q589" i="65"/>
  <c r="N589" i="65"/>
  <c r="M589" i="65"/>
  <c r="L589" i="65"/>
  <c r="K589" i="65"/>
  <c r="J589" i="65"/>
  <c r="I589" i="65"/>
  <c r="H589" i="65"/>
  <c r="G589" i="65"/>
  <c r="F589" i="65"/>
  <c r="E589" i="65"/>
  <c r="D589" i="65"/>
  <c r="C589" i="65"/>
  <c r="B589" i="65"/>
  <c r="BW588" i="65"/>
  <c r="BH588" i="65"/>
  <c r="AS588" i="65"/>
  <c r="AD588" i="65"/>
  <c r="O588" i="65"/>
  <c r="BW587" i="65"/>
  <c r="BH587" i="65"/>
  <c r="AS587" i="65"/>
  <c r="AD587" i="65"/>
  <c r="O587" i="65"/>
  <c r="BW586" i="65"/>
  <c r="BH586" i="65"/>
  <c r="AS586" i="65"/>
  <c r="AD586" i="65"/>
  <c r="O586" i="65"/>
  <c r="BW585" i="65"/>
  <c r="BW589" i="65" s="1"/>
  <c r="BH585" i="65"/>
  <c r="AS585" i="65"/>
  <c r="AD585" i="65"/>
  <c r="O585" i="65"/>
  <c r="BV584" i="65"/>
  <c r="BU584" i="65"/>
  <c r="BT584" i="65"/>
  <c r="BS584" i="65"/>
  <c r="BR584" i="65"/>
  <c r="BQ584" i="65"/>
  <c r="BP584" i="65"/>
  <c r="BO584" i="65"/>
  <c r="BN584" i="65"/>
  <c r="BM584" i="65"/>
  <c r="BL584" i="65"/>
  <c r="BK584" i="65"/>
  <c r="BJ584" i="65"/>
  <c r="BG584" i="65"/>
  <c r="BF584" i="65"/>
  <c r="BE584" i="65"/>
  <c r="BD584" i="65"/>
  <c r="BC584" i="65"/>
  <c r="BB584" i="65"/>
  <c r="BA584" i="65"/>
  <c r="AZ584" i="65"/>
  <c r="AY584" i="65"/>
  <c r="AX584" i="65"/>
  <c r="AW584" i="65"/>
  <c r="AV584" i="65"/>
  <c r="AU584" i="65"/>
  <c r="AR584" i="65"/>
  <c r="AQ584" i="65"/>
  <c r="AP584" i="65"/>
  <c r="AO584" i="65"/>
  <c r="AN584" i="65"/>
  <c r="AM584" i="65"/>
  <c r="AL584" i="65"/>
  <c r="AK584" i="65"/>
  <c r="AJ584" i="65"/>
  <c r="AI584" i="65"/>
  <c r="AH584" i="65"/>
  <c r="AG584" i="65"/>
  <c r="AF584" i="65"/>
  <c r="AC584" i="65"/>
  <c r="AB584" i="65"/>
  <c r="AA584" i="65"/>
  <c r="Z584" i="65"/>
  <c r="Y584" i="65"/>
  <c r="X584" i="65"/>
  <c r="W584" i="65"/>
  <c r="V584" i="65"/>
  <c r="U584" i="65"/>
  <c r="T584" i="65"/>
  <c r="S584" i="65"/>
  <c r="R584" i="65"/>
  <c r="Q584" i="65"/>
  <c r="N584" i="65"/>
  <c r="M584" i="65"/>
  <c r="L584" i="65"/>
  <c r="K584" i="65"/>
  <c r="J584" i="65"/>
  <c r="I584" i="65"/>
  <c r="H584" i="65"/>
  <c r="G584" i="65"/>
  <c r="F584" i="65"/>
  <c r="E584" i="65"/>
  <c r="D584" i="65"/>
  <c r="C584" i="65"/>
  <c r="B584" i="65"/>
  <c r="BW583" i="65"/>
  <c r="BH583" i="65"/>
  <c r="AS583" i="65"/>
  <c r="AD583" i="65"/>
  <c r="O583" i="65"/>
  <c r="BW582" i="65"/>
  <c r="BH582" i="65"/>
  <c r="AS582" i="65"/>
  <c r="AD582" i="65"/>
  <c r="O582" i="65"/>
  <c r="BY582" i="65" s="1"/>
  <c r="BW581" i="65"/>
  <c r="BH581" i="65"/>
  <c r="AS581" i="65"/>
  <c r="AD581" i="65"/>
  <c r="O581" i="65"/>
  <c r="BW580" i="65"/>
  <c r="BH580" i="65"/>
  <c r="AS580" i="65"/>
  <c r="AD580" i="65"/>
  <c r="AD584" i="65" s="1"/>
  <c r="O580" i="65"/>
  <c r="BV579" i="65"/>
  <c r="BU579" i="65"/>
  <c r="BT579" i="65"/>
  <c r="BS579" i="65"/>
  <c r="BR579" i="65"/>
  <c r="BQ579" i="65"/>
  <c r="BP579" i="65"/>
  <c r="BO579" i="65"/>
  <c r="BN579" i="65"/>
  <c r="BM579" i="65"/>
  <c r="BL579" i="65"/>
  <c r="BK579" i="65"/>
  <c r="BJ579" i="65"/>
  <c r="BG579" i="65"/>
  <c r="BF579" i="65"/>
  <c r="BE579" i="65"/>
  <c r="BD579" i="65"/>
  <c r="BC579" i="65"/>
  <c r="BB579" i="65"/>
  <c r="BA579" i="65"/>
  <c r="AZ579" i="65"/>
  <c r="AY579" i="65"/>
  <c r="AX579" i="65"/>
  <c r="AW579" i="65"/>
  <c r="AV579" i="65"/>
  <c r="AU579" i="65"/>
  <c r="AR579" i="65"/>
  <c r="AQ579" i="65"/>
  <c r="AP579" i="65"/>
  <c r="AO579" i="65"/>
  <c r="AN579" i="65"/>
  <c r="AM579" i="65"/>
  <c r="AL579" i="65"/>
  <c r="AK579" i="65"/>
  <c r="AJ579" i="65"/>
  <c r="AI579" i="65"/>
  <c r="AH579" i="65"/>
  <c r="AG579" i="65"/>
  <c r="AF579" i="65"/>
  <c r="AC579" i="65"/>
  <c r="AB579" i="65"/>
  <c r="AA579" i="65"/>
  <c r="Z579" i="65"/>
  <c r="Y579" i="65"/>
  <c r="X579" i="65"/>
  <c r="W579" i="65"/>
  <c r="V579" i="65"/>
  <c r="U579" i="65"/>
  <c r="T579" i="65"/>
  <c r="S579" i="65"/>
  <c r="R579" i="65"/>
  <c r="Q579" i="65"/>
  <c r="N579" i="65"/>
  <c r="M579" i="65"/>
  <c r="L579" i="65"/>
  <c r="K579" i="65"/>
  <c r="J579" i="65"/>
  <c r="I579" i="65"/>
  <c r="H579" i="65"/>
  <c r="G579" i="65"/>
  <c r="F579" i="65"/>
  <c r="E579" i="65"/>
  <c r="D579" i="65"/>
  <c r="C579" i="65"/>
  <c r="B579" i="65"/>
  <c r="BW578" i="65"/>
  <c r="BH578" i="65"/>
  <c r="AS578" i="65"/>
  <c r="AD578" i="65"/>
  <c r="O578" i="65"/>
  <c r="BY578" i="65" s="1"/>
  <c r="BW577" i="65"/>
  <c r="BH577" i="65"/>
  <c r="AS577" i="65"/>
  <c r="AD577" i="65"/>
  <c r="O577" i="65"/>
  <c r="BW576" i="65"/>
  <c r="BH576" i="65"/>
  <c r="AS576" i="65"/>
  <c r="AD576" i="65"/>
  <c r="O576" i="65"/>
  <c r="BW575" i="65"/>
  <c r="BH575" i="65"/>
  <c r="BH579" i="65" s="1"/>
  <c r="AS575" i="65"/>
  <c r="AD575" i="65"/>
  <c r="O575" i="65"/>
  <c r="BV574" i="65"/>
  <c r="BU574" i="65"/>
  <c r="BT574" i="65"/>
  <c r="BS574" i="65"/>
  <c r="BR574" i="65"/>
  <c r="BQ574" i="65"/>
  <c r="BP574" i="65"/>
  <c r="BO574" i="65"/>
  <c r="BN574" i="65"/>
  <c r="BM574" i="65"/>
  <c r="BL574" i="65"/>
  <c r="BK574" i="65"/>
  <c r="BJ574" i="65"/>
  <c r="BG574" i="65"/>
  <c r="BF574" i="65"/>
  <c r="BE574" i="65"/>
  <c r="BD574" i="65"/>
  <c r="BC574" i="65"/>
  <c r="BB574" i="65"/>
  <c r="BA574" i="65"/>
  <c r="AZ574" i="65"/>
  <c r="AY574" i="65"/>
  <c r="AX574" i="65"/>
  <c r="AW574" i="65"/>
  <c r="AV574" i="65"/>
  <c r="AU574" i="65"/>
  <c r="AR574" i="65"/>
  <c r="AQ574" i="65"/>
  <c r="AP574" i="65"/>
  <c r="AO574" i="65"/>
  <c r="AN574" i="65"/>
  <c r="AM574" i="65"/>
  <c r="AL574" i="65"/>
  <c r="AK574" i="65"/>
  <c r="AJ574" i="65"/>
  <c r="AI574" i="65"/>
  <c r="AH574" i="65"/>
  <c r="AG574" i="65"/>
  <c r="AF574" i="65"/>
  <c r="AC574" i="65"/>
  <c r="AB574" i="65"/>
  <c r="AA574" i="65"/>
  <c r="Z574" i="65"/>
  <c r="Y574" i="65"/>
  <c r="X574" i="65"/>
  <c r="W574" i="65"/>
  <c r="V574" i="65"/>
  <c r="U574" i="65"/>
  <c r="T574" i="65"/>
  <c r="S574" i="65"/>
  <c r="R574" i="65"/>
  <c r="Q574" i="65"/>
  <c r="N574" i="65"/>
  <c r="M574" i="65"/>
  <c r="L574" i="65"/>
  <c r="K574" i="65"/>
  <c r="J574" i="65"/>
  <c r="I574" i="65"/>
  <c r="H574" i="65"/>
  <c r="G574" i="65"/>
  <c r="F574" i="65"/>
  <c r="E574" i="65"/>
  <c r="D574" i="65"/>
  <c r="C574" i="65"/>
  <c r="B574" i="65"/>
  <c r="BW573" i="65"/>
  <c r="BH573" i="65"/>
  <c r="AS573" i="65"/>
  <c r="AD573" i="65"/>
  <c r="O573" i="65"/>
  <c r="BW572" i="65"/>
  <c r="BH572" i="65"/>
  <c r="AS572" i="65"/>
  <c r="AD572" i="65"/>
  <c r="BY572" i="65" s="1"/>
  <c r="O572" i="65"/>
  <c r="BW571" i="65"/>
  <c r="BH571" i="65"/>
  <c r="AS571" i="65"/>
  <c r="AD571" i="65"/>
  <c r="O571" i="65"/>
  <c r="BW570" i="65"/>
  <c r="BH570" i="65"/>
  <c r="BH574" i="65" s="1"/>
  <c r="AS570" i="65"/>
  <c r="AD570" i="65"/>
  <c r="O570" i="65"/>
  <c r="O574" i="65" s="1"/>
  <c r="BV569" i="65"/>
  <c r="BU569" i="65"/>
  <c r="BT569" i="65"/>
  <c r="BS569" i="65"/>
  <c r="BR569" i="65"/>
  <c r="BQ569" i="65"/>
  <c r="BP569" i="65"/>
  <c r="BO569" i="65"/>
  <c r="BN569" i="65"/>
  <c r="BM569" i="65"/>
  <c r="BL569" i="65"/>
  <c r="BK569" i="65"/>
  <c r="BJ569" i="65"/>
  <c r="BG569" i="65"/>
  <c r="BF569" i="65"/>
  <c r="BE569" i="65"/>
  <c r="BD569" i="65"/>
  <c r="BC569" i="65"/>
  <c r="BB569" i="65"/>
  <c r="BA569" i="65"/>
  <c r="AZ569" i="65"/>
  <c r="AY569" i="65"/>
  <c r="AX569" i="65"/>
  <c r="AW569" i="65"/>
  <c r="AV569" i="65"/>
  <c r="AU569" i="65"/>
  <c r="AR569" i="65"/>
  <c r="AQ569" i="65"/>
  <c r="AP569" i="65"/>
  <c r="AO569" i="65"/>
  <c r="AN569" i="65"/>
  <c r="AM569" i="65"/>
  <c r="AL569" i="65"/>
  <c r="AK569" i="65"/>
  <c r="AJ569" i="65"/>
  <c r="AI569" i="65"/>
  <c r="AH569" i="65"/>
  <c r="AG569" i="65"/>
  <c r="AF569" i="65"/>
  <c r="AC569" i="65"/>
  <c r="AB569" i="65"/>
  <c r="AA569" i="65"/>
  <c r="Z569" i="65"/>
  <c r="Y569" i="65"/>
  <c r="X569" i="65"/>
  <c r="W569" i="65"/>
  <c r="V569" i="65"/>
  <c r="U569" i="65"/>
  <c r="T569" i="65"/>
  <c r="S569" i="65"/>
  <c r="R569" i="65"/>
  <c r="Q569" i="65"/>
  <c r="N569" i="65"/>
  <c r="M569" i="65"/>
  <c r="L569" i="65"/>
  <c r="K569" i="65"/>
  <c r="J569" i="65"/>
  <c r="I569" i="65"/>
  <c r="H569" i="65"/>
  <c r="G569" i="65"/>
  <c r="F569" i="65"/>
  <c r="E569" i="65"/>
  <c r="D569" i="65"/>
  <c r="C569" i="65"/>
  <c r="B569" i="65"/>
  <c r="BW568" i="65"/>
  <c r="BH568" i="65"/>
  <c r="AS568" i="65"/>
  <c r="AD568" i="65"/>
  <c r="BY568" i="65" s="1"/>
  <c r="O568" i="65"/>
  <c r="BW567" i="65"/>
  <c r="BH567" i="65"/>
  <c r="AS567" i="65"/>
  <c r="AD567" i="65"/>
  <c r="O567" i="65"/>
  <c r="BW566" i="65"/>
  <c r="BH566" i="65"/>
  <c r="AS566" i="65"/>
  <c r="AD566" i="65"/>
  <c r="O566" i="65"/>
  <c r="BW565" i="65"/>
  <c r="BH565" i="65"/>
  <c r="AS565" i="65"/>
  <c r="AD565" i="65"/>
  <c r="O565" i="65"/>
  <c r="O569" i="65" s="1"/>
  <c r="BV564" i="65"/>
  <c r="BU564" i="65"/>
  <c r="BT564" i="65"/>
  <c r="BS564" i="65"/>
  <c r="BR564" i="65"/>
  <c r="BQ564" i="65"/>
  <c r="BP564" i="65"/>
  <c r="BO564" i="65"/>
  <c r="BN564" i="65"/>
  <c r="BM564" i="65"/>
  <c r="BL564" i="65"/>
  <c r="BK564" i="65"/>
  <c r="BJ564" i="65"/>
  <c r="BG564" i="65"/>
  <c r="BF564" i="65"/>
  <c r="BE564" i="65"/>
  <c r="BD564" i="65"/>
  <c r="BC564" i="65"/>
  <c r="BB564" i="65"/>
  <c r="BA564" i="65"/>
  <c r="AZ564" i="65"/>
  <c r="AY564" i="65"/>
  <c r="AX564" i="65"/>
  <c r="AW564" i="65"/>
  <c r="AV564" i="65"/>
  <c r="AU564" i="65"/>
  <c r="AR564" i="65"/>
  <c r="AQ564" i="65"/>
  <c r="AP564" i="65"/>
  <c r="AO564" i="65"/>
  <c r="AN564" i="65"/>
  <c r="AM564" i="65"/>
  <c r="AL564" i="65"/>
  <c r="AK564" i="65"/>
  <c r="AJ564" i="65"/>
  <c r="AI564" i="65"/>
  <c r="AH564" i="65"/>
  <c r="AG564" i="65"/>
  <c r="AF564" i="65"/>
  <c r="AC564" i="65"/>
  <c r="AB564" i="65"/>
  <c r="AA564" i="65"/>
  <c r="Z564" i="65"/>
  <c r="Y564" i="65"/>
  <c r="X564" i="65"/>
  <c r="W564" i="65"/>
  <c r="V564" i="65"/>
  <c r="U564" i="65"/>
  <c r="T564" i="65"/>
  <c r="S564" i="65"/>
  <c r="R564" i="65"/>
  <c r="Q564" i="65"/>
  <c r="N564" i="65"/>
  <c r="M564" i="65"/>
  <c r="L564" i="65"/>
  <c r="K564" i="65"/>
  <c r="J564" i="65"/>
  <c r="I564" i="65"/>
  <c r="H564" i="65"/>
  <c r="G564" i="65"/>
  <c r="F564" i="65"/>
  <c r="E564" i="65"/>
  <c r="D564" i="65"/>
  <c r="C564" i="65"/>
  <c r="B564" i="65"/>
  <c r="BW563" i="65"/>
  <c r="BH563" i="65"/>
  <c r="AS563" i="65"/>
  <c r="AD563" i="65"/>
  <c r="O563" i="65"/>
  <c r="BW562" i="65"/>
  <c r="BH562" i="65"/>
  <c r="AS562" i="65"/>
  <c r="AD562" i="65"/>
  <c r="O562" i="65"/>
  <c r="BW561" i="65"/>
  <c r="BH561" i="65"/>
  <c r="AS561" i="65"/>
  <c r="AD561" i="65"/>
  <c r="O561" i="65"/>
  <c r="BW560" i="65"/>
  <c r="BH560" i="65"/>
  <c r="AS560" i="65"/>
  <c r="AS564" i="65" s="1"/>
  <c r="AD560" i="65"/>
  <c r="O560" i="65"/>
  <c r="BV559" i="65"/>
  <c r="BU559" i="65"/>
  <c r="BT559" i="65"/>
  <c r="BS559" i="65"/>
  <c r="BR559" i="65"/>
  <c r="BQ559" i="65"/>
  <c r="BP559" i="65"/>
  <c r="BO559" i="65"/>
  <c r="BN559" i="65"/>
  <c r="BM559" i="65"/>
  <c r="BL559" i="65"/>
  <c r="BK559" i="65"/>
  <c r="BJ559" i="65"/>
  <c r="BG559" i="65"/>
  <c r="BF559" i="65"/>
  <c r="BE559" i="65"/>
  <c r="BD559" i="65"/>
  <c r="BC559" i="65"/>
  <c r="BB559" i="65"/>
  <c r="BA559" i="65"/>
  <c r="AZ559" i="65"/>
  <c r="AY559" i="65"/>
  <c r="AX559" i="65"/>
  <c r="AW559" i="65"/>
  <c r="AV559" i="65"/>
  <c r="AU559" i="65"/>
  <c r="AR559" i="65"/>
  <c r="AQ559" i="65"/>
  <c r="AP559" i="65"/>
  <c r="AO559" i="65"/>
  <c r="AN559" i="65"/>
  <c r="AM559" i="65"/>
  <c r="AL559" i="65"/>
  <c r="AK559" i="65"/>
  <c r="AJ559" i="65"/>
  <c r="AI559" i="65"/>
  <c r="AH559" i="65"/>
  <c r="AG559" i="65"/>
  <c r="AF559" i="65"/>
  <c r="AC559" i="65"/>
  <c r="AB559" i="65"/>
  <c r="AA559" i="65"/>
  <c r="Z559" i="65"/>
  <c r="Y559" i="65"/>
  <c r="X559" i="65"/>
  <c r="W559" i="65"/>
  <c r="V559" i="65"/>
  <c r="U559" i="65"/>
  <c r="T559" i="65"/>
  <c r="S559" i="65"/>
  <c r="R559" i="65"/>
  <c r="Q559" i="65"/>
  <c r="N559" i="65"/>
  <c r="M559" i="65"/>
  <c r="L559" i="65"/>
  <c r="K559" i="65"/>
  <c r="J559" i="65"/>
  <c r="I559" i="65"/>
  <c r="H559" i="65"/>
  <c r="G559" i="65"/>
  <c r="F559" i="65"/>
  <c r="E559" i="65"/>
  <c r="D559" i="65"/>
  <c r="C559" i="65"/>
  <c r="B559" i="65"/>
  <c r="BW558" i="65"/>
  <c r="BH558" i="65"/>
  <c r="AS558" i="65"/>
  <c r="AD558" i="65"/>
  <c r="O558" i="65"/>
  <c r="BW557" i="65"/>
  <c r="BH557" i="65"/>
  <c r="AS557" i="65"/>
  <c r="AD557" i="65"/>
  <c r="O557" i="65"/>
  <c r="BW556" i="65"/>
  <c r="BH556" i="65"/>
  <c r="AS556" i="65"/>
  <c r="AD556" i="65"/>
  <c r="O556" i="65"/>
  <c r="BW555" i="65"/>
  <c r="BH555" i="65"/>
  <c r="AS555" i="65"/>
  <c r="AS559" i="65" s="1"/>
  <c r="AD555" i="65"/>
  <c r="O555" i="65"/>
  <c r="BV554" i="65"/>
  <c r="BU554" i="65"/>
  <c r="BT554" i="65"/>
  <c r="BS554" i="65"/>
  <c r="BR554" i="65"/>
  <c r="BQ554" i="65"/>
  <c r="BP554" i="65"/>
  <c r="BO554" i="65"/>
  <c r="BN554" i="65"/>
  <c r="BM554" i="65"/>
  <c r="BL554" i="65"/>
  <c r="BK554" i="65"/>
  <c r="BJ554" i="65"/>
  <c r="BG554" i="65"/>
  <c r="BF554" i="65"/>
  <c r="BE554" i="65"/>
  <c r="BD554" i="65"/>
  <c r="BC554" i="65"/>
  <c r="BB554" i="65"/>
  <c r="BA554" i="65"/>
  <c r="AZ554" i="65"/>
  <c r="AY554" i="65"/>
  <c r="AX554" i="65"/>
  <c r="AW554" i="65"/>
  <c r="AV554" i="65"/>
  <c r="AU554" i="65"/>
  <c r="AR554" i="65"/>
  <c r="AQ554" i="65"/>
  <c r="AP554" i="65"/>
  <c r="AO554" i="65"/>
  <c r="AN554" i="65"/>
  <c r="AM554" i="65"/>
  <c r="AL554" i="65"/>
  <c r="AK554" i="65"/>
  <c r="AJ554" i="65"/>
  <c r="AI554" i="65"/>
  <c r="AH554" i="65"/>
  <c r="AG554" i="65"/>
  <c r="AF554" i="65"/>
  <c r="AC554" i="65"/>
  <c r="AB554" i="65"/>
  <c r="AA554" i="65"/>
  <c r="Z554" i="65"/>
  <c r="Y554" i="65"/>
  <c r="X554" i="65"/>
  <c r="W554" i="65"/>
  <c r="V554" i="65"/>
  <c r="U554" i="65"/>
  <c r="T554" i="65"/>
  <c r="S554" i="65"/>
  <c r="R554" i="65"/>
  <c r="Q554" i="65"/>
  <c r="N554" i="65"/>
  <c r="M554" i="65"/>
  <c r="L554" i="65"/>
  <c r="K554" i="65"/>
  <c r="J554" i="65"/>
  <c r="I554" i="65"/>
  <c r="H554" i="65"/>
  <c r="G554" i="65"/>
  <c r="F554" i="65"/>
  <c r="E554" i="65"/>
  <c r="D554" i="65"/>
  <c r="C554" i="65"/>
  <c r="B554" i="65"/>
  <c r="BW553" i="65"/>
  <c r="BH553" i="65"/>
  <c r="AS553" i="65"/>
  <c r="AD553" i="65"/>
  <c r="O553" i="65"/>
  <c r="BY553" i="65" s="1"/>
  <c r="BW552" i="65"/>
  <c r="BH552" i="65"/>
  <c r="AS552" i="65"/>
  <c r="AD552" i="65"/>
  <c r="O552" i="65"/>
  <c r="BW551" i="65"/>
  <c r="BH551" i="65"/>
  <c r="AS551" i="65"/>
  <c r="AD551" i="65"/>
  <c r="O551" i="65"/>
  <c r="BW550" i="65"/>
  <c r="BW554" i="65" s="1"/>
  <c r="BH550" i="65"/>
  <c r="BH554" i="65" s="1"/>
  <c r="AS550" i="65"/>
  <c r="AD550" i="65"/>
  <c r="O550" i="65"/>
  <c r="BV549" i="65"/>
  <c r="BU549" i="65"/>
  <c r="BT549" i="65"/>
  <c r="BS549" i="65"/>
  <c r="BR549" i="65"/>
  <c r="BQ549" i="65"/>
  <c r="BP549" i="65"/>
  <c r="BO549" i="65"/>
  <c r="BN549" i="65"/>
  <c r="BM549" i="65"/>
  <c r="BL549" i="65"/>
  <c r="BK549" i="65"/>
  <c r="BJ549" i="65"/>
  <c r="BG549" i="65"/>
  <c r="BF549" i="65"/>
  <c r="BE549" i="65"/>
  <c r="BD549" i="65"/>
  <c r="BC549" i="65"/>
  <c r="BB549" i="65"/>
  <c r="BA549" i="65"/>
  <c r="AZ549" i="65"/>
  <c r="AY549" i="65"/>
  <c r="AX549" i="65"/>
  <c r="AW549" i="65"/>
  <c r="AV549" i="65"/>
  <c r="AU549" i="65"/>
  <c r="AR549" i="65"/>
  <c r="AQ549" i="65"/>
  <c r="AP549" i="65"/>
  <c r="AO549" i="65"/>
  <c r="AN549" i="65"/>
  <c r="AM549" i="65"/>
  <c r="AL549" i="65"/>
  <c r="AK549" i="65"/>
  <c r="AJ549" i="65"/>
  <c r="AI549" i="65"/>
  <c r="AH549" i="65"/>
  <c r="AG549" i="65"/>
  <c r="AF549" i="65"/>
  <c r="AC549" i="65"/>
  <c r="AB549" i="65"/>
  <c r="AA549" i="65"/>
  <c r="Z549" i="65"/>
  <c r="Y549" i="65"/>
  <c r="X549" i="65"/>
  <c r="W549" i="65"/>
  <c r="V549" i="65"/>
  <c r="U549" i="65"/>
  <c r="T549" i="65"/>
  <c r="S549" i="65"/>
  <c r="R549" i="65"/>
  <c r="Q549" i="65"/>
  <c r="N549" i="65"/>
  <c r="M549" i="65"/>
  <c r="L549" i="65"/>
  <c r="K549" i="65"/>
  <c r="J549" i="65"/>
  <c r="I549" i="65"/>
  <c r="H549" i="65"/>
  <c r="G549" i="65"/>
  <c r="F549" i="65"/>
  <c r="E549" i="65"/>
  <c r="D549" i="65"/>
  <c r="C549" i="65"/>
  <c r="B549" i="65"/>
  <c r="BW548" i="65"/>
  <c r="BH548" i="65"/>
  <c r="AS548" i="65"/>
  <c r="AD548" i="65"/>
  <c r="O548" i="65"/>
  <c r="BW547" i="65"/>
  <c r="BH547" i="65"/>
  <c r="AS547" i="65"/>
  <c r="AD547" i="65"/>
  <c r="O547" i="65"/>
  <c r="BW546" i="65"/>
  <c r="BH546" i="65"/>
  <c r="AS546" i="65"/>
  <c r="AD546" i="65"/>
  <c r="O546" i="65"/>
  <c r="BW545" i="65"/>
  <c r="BW549" i="65" s="1"/>
  <c r="BH545" i="65"/>
  <c r="AS545" i="65"/>
  <c r="AD545" i="65"/>
  <c r="O545" i="65"/>
  <c r="O549" i="65" s="1"/>
  <c r="BV544" i="65"/>
  <c r="BU544" i="65"/>
  <c r="BT544" i="65"/>
  <c r="BS544" i="65"/>
  <c r="BR544" i="65"/>
  <c r="BQ544" i="65"/>
  <c r="BP544" i="65"/>
  <c r="BO544" i="65"/>
  <c r="BN544" i="65"/>
  <c r="BM544" i="65"/>
  <c r="BL544" i="65"/>
  <c r="BK544" i="65"/>
  <c r="BJ544" i="65"/>
  <c r="BG544" i="65"/>
  <c r="BF544" i="65"/>
  <c r="BE544" i="65"/>
  <c r="BD544" i="65"/>
  <c r="BC544" i="65"/>
  <c r="BB544" i="65"/>
  <c r="BA544" i="65"/>
  <c r="AZ544" i="65"/>
  <c r="AY544" i="65"/>
  <c r="AX544" i="65"/>
  <c r="AW544" i="65"/>
  <c r="AV544" i="65"/>
  <c r="AU544" i="65"/>
  <c r="AR544" i="65"/>
  <c r="AQ544" i="65"/>
  <c r="AP544" i="65"/>
  <c r="AO544" i="65"/>
  <c r="AN544" i="65"/>
  <c r="AM544" i="65"/>
  <c r="AL544" i="65"/>
  <c r="AK544" i="65"/>
  <c r="AJ544" i="65"/>
  <c r="AI544" i="65"/>
  <c r="AH544" i="65"/>
  <c r="AG544" i="65"/>
  <c r="AF544" i="65"/>
  <c r="AC544" i="65"/>
  <c r="AB544" i="65"/>
  <c r="AA544" i="65"/>
  <c r="Z544" i="65"/>
  <c r="Y544" i="65"/>
  <c r="X544" i="65"/>
  <c r="W544" i="65"/>
  <c r="V544" i="65"/>
  <c r="U544" i="65"/>
  <c r="T544" i="65"/>
  <c r="S544" i="65"/>
  <c r="R544" i="65"/>
  <c r="Q544" i="65"/>
  <c r="N544" i="65"/>
  <c r="M544" i="65"/>
  <c r="L544" i="65"/>
  <c r="K544" i="65"/>
  <c r="J544" i="65"/>
  <c r="I544" i="65"/>
  <c r="H544" i="65"/>
  <c r="G544" i="65"/>
  <c r="F544" i="65"/>
  <c r="E544" i="65"/>
  <c r="D544" i="65"/>
  <c r="C544" i="65"/>
  <c r="B544" i="65"/>
  <c r="BW543" i="65"/>
  <c r="BH543" i="65"/>
  <c r="AS543" i="65"/>
  <c r="AD543" i="65"/>
  <c r="O543" i="65"/>
  <c r="BW542" i="65"/>
  <c r="BH542" i="65"/>
  <c r="AS542" i="65"/>
  <c r="AD542" i="65"/>
  <c r="O542" i="65"/>
  <c r="BY542" i="65" s="1"/>
  <c r="BW541" i="65"/>
  <c r="BH541" i="65"/>
  <c r="AS541" i="65"/>
  <c r="AD541" i="65"/>
  <c r="O541" i="65"/>
  <c r="BW540" i="65"/>
  <c r="BH540" i="65"/>
  <c r="BH544" i="65" s="1"/>
  <c r="AS540" i="65"/>
  <c r="AD540" i="65"/>
  <c r="O540" i="65"/>
  <c r="BV539" i="65"/>
  <c r="BU539" i="65"/>
  <c r="BT539" i="65"/>
  <c r="BS539" i="65"/>
  <c r="BR539" i="65"/>
  <c r="BQ539" i="65"/>
  <c r="BP539" i="65"/>
  <c r="BO539" i="65"/>
  <c r="BN539" i="65"/>
  <c r="BM539" i="65"/>
  <c r="BL539" i="65"/>
  <c r="BK539" i="65"/>
  <c r="BJ539" i="65"/>
  <c r="BG539" i="65"/>
  <c r="BF539" i="65"/>
  <c r="BE539" i="65"/>
  <c r="BD539" i="65"/>
  <c r="BC539" i="65"/>
  <c r="BB539" i="65"/>
  <c r="BA539" i="65"/>
  <c r="AZ539" i="65"/>
  <c r="AY539" i="65"/>
  <c r="AX539" i="65"/>
  <c r="AW539" i="65"/>
  <c r="AV539" i="65"/>
  <c r="AU539" i="65"/>
  <c r="AR539" i="65"/>
  <c r="AQ539" i="65"/>
  <c r="AP539" i="65"/>
  <c r="AO539" i="65"/>
  <c r="AN539" i="65"/>
  <c r="AM539" i="65"/>
  <c r="AL539" i="65"/>
  <c r="AK539" i="65"/>
  <c r="AJ539" i="65"/>
  <c r="AI539" i="65"/>
  <c r="AH539" i="65"/>
  <c r="AG539" i="65"/>
  <c r="AF539" i="65"/>
  <c r="AC539" i="65"/>
  <c r="AB539" i="65"/>
  <c r="AA539" i="65"/>
  <c r="Z539" i="65"/>
  <c r="Y539" i="65"/>
  <c r="X539" i="65"/>
  <c r="W539" i="65"/>
  <c r="V539" i="65"/>
  <c r="U539" i="65"/>
  <c r="T539" i="65"/>
  <c r="S539" i="65"/>
  <c r="R539" i="65"/>
  <c r="Q539" i="65"/>
  <c r="N539" i="65"/>
  <c r="M539" i="65"/>
  <c r="L539" i="65"/>
  <c r="K539" i="65"/>
  <c r="J539" i="65"/>
  <c r="I539" i="65"/>
  <c r="H539" i="65"/>
  <c r="G539" i="65"/>
  <c r="F539" i="65"/>
  <c r="E539" i="65"/>
  <c r="D539" i="65"/>
  <c r="C539" i="65"/>
  <c r="B539" i="65"/>
  <c r="BW538" i="65"/>
  <c r="BH538" i="65"/>
  <c r="AS538" i="65"/>
  <c r="AD538" i="65"/>
  <c r="O538" i="65"/>
  <c r="BY538" i="65" s="1"/>
  <c r="BW537" i="65"/>
  <c r="BH537" i="65"/>
  <c r="AS537" i="65"/>
  <c r="AD537" i="65"/>
  <c r="O537" i="65"/>
  <c r="BW536" i="65"/>
  <c r="BH536" i="65"/>
  <c r="AS536" i="65"/>
  <c r="AD536" i="65"/>
  <c r="AD539" i="65" s="1"/>
  <c r="O536" i="65"/>
  <c r="BW535" i="65"/>
  <c r="BH535" i="65"/>
  <c r="AS535" i="65"/>
  <c r="AD535" i="65"/>
  <c r="O535" i="65"/>
  <c r="O539" i="65" s="1"/>
  <c r="BV534" i="65"/>
  <c r="BU534" i="65"/>
  <c r="BT534" i="65"/>
  <c r="BS534" i="65"/>
  <c r="BR534" i="65"/>
  <c r="BQ534" i="65"/>
  <c r="BP534" i="65"/>
  <c r="BO534" i="65"/>
  <c r="BN534" i="65"/>
  <c r="BM534" i="65"/>
  <c r="BL534" i="65"/>
  <c r="BK534" i="65"/>
  <c r="BJ534" i="65"/>
  <c r="BG534" i="65"/>
  <c r="BF534" i="65"/>
  <c r="BE534" i="65"/>
  <c r="BD534" i="65"/>
  <c r="BC534" i="65"/>
  <c r="BB534" i="65"/>
  <c r="BA534" i="65"/>
  <c r="AZ534" i="65"/>
  <c r="AY534" i="65"/>
  <c r="AX534" i="65"/>
  <c r="AW534" i="65"/>
  <c r="AV534" i="65"/>
  <c r="AU534" i="65"/>
  <c r="AR534" i="65"/>
  <c r="AQ534" i="65"/>
  <c r="AP534" i="65"/>
  <c r="AO534" i="65"/>
  <c r="AN534" i="65"/>
  <c r="AM534" i="65"/>
  <c r="AL534" i="65"/>
  <c r="AK534" i="65"/>
  <c r="AJ534" i="65"/>
  <c r="AI534" i="65"/>
  <c r="AH534" i="65"/>
  <c r="AG534" i="65"/>
  <c r="AF534" i="65"/>
  <c r="AC534" i="65"/>
  <c r="AB534" i="65"/>
  <c r="AA534" i="65"/>
  <c r="Z534" i="65"/>
  <c r="Y534" i="65"/>
  <c r="X534" i="65"/>
  <c r="W534" i="65"/>
  <c r="V534" i="65"/>
  <c r="U534" i="65"/>
  <c r="T534" i="65"/>
  <c r="S534" i="65"/>
  <c r="R534" i="65"/>
  <c r="Q534" i="65"/>
  <c r="N534" i="65"/>
  <c r="M534" i="65"/>
  <c r="L534" i="65"/>
  <c r="K534" i="65"/>
  <c r="J534" i="65"/>
  <c r="I534" i="65"/>
  <c r="H534" i="65"/>
  <c r="G534" i="65"/>
  <c r="F534" i="65"/>
  <c r="E534" i="65"/>
  <c r="D534" i="65"/>
  <c r="C534" i="65"/>
  <c r="B534" i="65"/>
  <c r="BW533" i="65"/>
  <c r="BH533" i="65"/>
  <c r="AS533" i="65"/>
  <c r="AD533" i="65"/>
  <c r="O533" i="65"/>
  <c r="BW532" i="65"/>
  <c r="BH532" i="65"/>
  <c r="AS532" i="65"/>
  <c r="AD532" i="65"/>
  <c r="BY532" i="65" s="1"/>
  <c r="O532" i="65"/>
  <c r="BW531" i="65"/>
  <c r="BH531" i="65"/>
  <c r="AS531" i="65"/>
  <c r="AD531" i="65"/>
  <c r="O531" i="65"/>
  <c r="O534" i="65" s="1"/>
  <c r="BW530" i="65"/>
  <c r="BH530" i="65"/>
  <c r="BH534" i="65" s="1"/>
  <c r="AS530" i="65"/>
  <c r="AD530" i="65"/>
  <c r="O530" i="65"/>
  <c r="BV529" i="65"/>
  <c r="BU529" i="65"/>
  <c r="BT529" i="65"/>
  <c r="BS529" i="65"/>
  <c r="BR529" i="65"/>
  <c r="BQ529" i="65"/>
  <c r="BP529" i="65"/>
  <c r="BO529" i="65"/>
  <c r="BN529" i="65"/>
  <c r="BM529" i="65"/>
  <c r="BL529" i="65"/>
  <c r="BK529" i="65"/>
  <c r="BJ529" i="65"/>
  <c r="BG529" i="65"/>
  <c r="BF529" i="65"/>
  <c r="BE529" i="65"/>
  <c r="BD529" i="65"/>
  <c r="BC529" i="65"/>
  <c r="BB529" i="65"/>
  <c r="BA529" i="65"/>
  <c r="AZ529" i="65"/>
  <c r="AY529" i="65"/>
  <c r="AX529" i="65"/>
  <c r="AW529" i="65"/>
  <c r="AV529" i="65"/>
  <c r="AU529" i="65"/>
  <c r="AR529" i="65"/>
  <c r="AQ529" i="65"/>
  <c r="AP529" i="65"/>
  <c r="AO529" i="65"/>
  <c r="AN529" i="65"/>
  <c r="AM529" i="65"/>
  <c r="AL529" i="65"/>
  <c r="AK529" i="65"/>
  <c r="AJ529" i="65"/>
  <c r="AI529" i="65"/>
  <c r="AH529" i="65"/>
  <c r="AG529" i="65"/>
  <c r="AF529" i="65"/>
  <c r="AC529" i="65"/>
  <c r="AB529" i="65"/>
  <c r="AA529" i="65"/>
  <c r="Z529" i="65"/>
  <c r="Y529" i="65"/>
  <c r="X529" i="65"/>
  <c r="W529" i="65"/>
  <c r="V529" i="65"/>
  <c r="U529" i="65"/>
  <c r="T529" i="65"/>
  <c r="S529" i="65"/>
  <c r="R529" i="65"/>
  <c r="Q529" i="65"/>
  <c r="N529" i="65"/>
  <c r="M529" i="65"/>
  <c r="L529" i="65"/>
  <c r="K529" i="65"/>
  <c r="J529" i="65"/>
  <c r="I529" i="65"/>
  <c r="H529" i="65"/>
  <c r="G529" i="65"/>
  <c r="F529" i="65"/>
  <c r="E529" i="65"/>
  <c r="D529" i="65"/>
  <c r="C529" i="65"/>
  <c r="B529" i="65"/>
  <c r="BW528" i="65"/>
  <c r="BH528" i="65"/>
  <c r="AS528" i="65"/>
  <c r="AD528" i="65"/>
  <c r="O528" i="65"/>
  <c r="BW527" i="65"/>
  <c r="BH527" i="65"/>
  <c r="AS527" i="65"/>
  <c r="AD527" i="65"/>
  <c r="O527" i="65"/>
  <c r="BY527" i="65" s="1"/>
  <c r="BW526" i="65"/>
  <c r="BH526" i="65"/>
  <c r="AS526" i="65"/>
  <c r="AD526" i="65"/>
  <c r="O526" i="65"/>
  <c r="BW525" i="65"/>
  <c r="BH525" i="65"/>
  <c r="AS525" i="65"/>
  <c r="AS529" i="65" s="1"/>
  <c r="AD525" i="65"/>
  <c r="O525" i="65"/>
  <c r="O529" i="65" s="1"/>
  <c r="BV524" i="65"/>
  <c r="BU524" i="65"/>
  <c r="BT524" i="65"/>
  <c r="BS524" i="65"/>
  <c r="BR524" i="65"/>
  <c r="BQ524" i="65"/>
  <c r="BP524" i="65"/>
  <c r="BO524" i="65"/>
  <c r="BN524" i="65"/>
  <c r="BM524" i="65"/>
  <c r="BL524" i="65"/>
  <c r="BK524" i="65"/>
  <c r="BJ524" i="65"/>
  <c r="BG524" i="65"/>
  <c r="BF524" i="65"/>
  <c r="BE524" i="65"/>
  <c r="BD524" i="65"/>
  <c r="BC524" i="65"/>
  <c r="BB524" i="65"/>
  <c r="BA524" i="65"/>
  <c r="AZ524" i="65"/>
  <c r="AY524" i="65"/>
  <c r="AX524" i="65"/>
  <c r="AW524" i="65"/>
  <c r="AV524" i="65"/>
  <c r="AU524" i="65"/>
  <c r="AR524" i="65"/>
  <c r="AQ524" i="65"/>
  <c r="AP524" i="65"/>
  <c r="AO524" i="65"/>
  <c r="AN524" i="65"/>
  <c r="AM524" i="65"/>
  <c r="AL524" i="65"/>
  <c r="AK524" i="65"/>
  <c r="AJ524" i="65"/>
  <c r="AI524" i="65"/>
  <c r="AH524" i="65"/>
  <c r="AG524" i="65"/>
  <c r="AF524" i="65"/>
  <c r="AC524" i="65"/>
  <c r="AB524" i="65"/>
  <c r="AA524" i="65"/>
  <c r="Z524" i="65"/>
  <c r="Y524" i="65"/>
  <c r="X524" i="65"/>
  <c r="W524" i="65"/>
  <c r="V524" i="65"/>
  <c r="U524" i="65"/>
  <c r="T524" i="65"/>
  <c r="S524" i="65"/>
  <c r="R524" i="65"/>
  <c r="Q524" i="65"/>
  <c r="N524" i="65"/>
  <c r="M524" i="65"/>
  <c r="L524" i="65"/>
  <c r="K524" i="65"/>
  <c r="J524" i="65"/>
  <c r="I524" i="65"/>
  <c r="H524" i="65"/>
  <c r="G524" i="65"/>
  <c r="F524" i="65"/>
  <c r="E524" i="65"/>
  <c r="D524" i="65"/>
  <c r="C524" i="65"/>
  <c r="B524" i="65"/>
  <c r="BW523" i="65"/>
  <c r="BH523" i="65"/>
  <c r="AS523" i="65"/>
  <c r="AD523" i="65"/>
  <c r="O523" i="65"/>
  <c r="BW522" i="65"/>
  <c r="BH522" i="65"/>
  <c r="AS522" i="65"/>
  <c r="AD522" i="65"/>
  <c r="O522" i="65"/>
  <c r="BW521" i="65"/>
  <c r="BH521" i="65"/>
  <c r="AS521" i="65"/>
  <c r="AD521" i="65"/>
  <c r="O521" i="65"/>
  <c r="BW520" i="65"/>
  <c r="BH520" i="65"/>
  <c r="AS520" i="65"/>
  <c r="AD520" i="65"/>
  <c r="O520" i="65"/>
  <c r="BV518" i="65"/>
  <c r="BU518" i="65"/>
  <c r="BT518" i="65"/>
  <c r="BS518" i="65"/>
  <c r="BR518" i="65"/>
  <c r="BQ518" i="65"/>
  <c r="BP518" i="65"/>
  <c r="BO518" i="65"/>
  <c r="BN518" i="65"/>
  <c r="BM518" i="65"/>
  <c r="BL518" i="65"/>
  <c r="BK518" i="65"/>
  <c r="BJ518" i="65"/>
  <c r="BG518" i="65"/>
  <c r="BF518" i="65"/>
  <c r="BE518" i="65"/>
  <c r="BD518" i="65"/>
  <c r="BC518" i="65"/>
  <c r="BB518" i="65"/>
  <c r="BA518" i="65"/>
  <c r="AZ518" i="65"/>
  <c r="AY518" i="65"/>
  <c r="AX518" i="65"/>
  <c r="AW518" i="65"/>
  <c r="AV518" i="65"/>
  <c r="AU518" i="65"/>
  <c r="AR518" i="65"/>
  <c r="AQ518" i="65"/>
  <c r="AP518" i="65"/>
  <c r="AO518" i="65"/>
  <c r="AN518" i="65"/>
  <c r="AM518" i="65"/>
  <c r="AL518" i="65"/>
  <c r="AK518" i="65"/>
  <c r="AJ518" i="65"/>
  <c r="AI518" i="65"/>
  <c r="AH518" i="65"/>
  <c r="AG518" i="65"/>
  <c r="AF518" i="65"/>
  <c r="AC518" i="65"/>
  <c r="AB518" i="65"/>
  <c r="AA518" i="65"/>
  <c r="Z518" i="65"/>
  <c r="Y518" i="65"/>
  <c r="X518" i="65"/>
  <c r="W518" i="65"/>
  <c r="V518" i="65"/>
  <c r="U518" i="65"/>
  <c r="T518" i="65"/>
  <c r="S518" i="65"/>
  <c r="R518" i="65"/>
  <c r="Q518" i="65"/>
  <c r="N518" i="65"/>
  <c r="M518" i="65"/>
  <c r="L518" i="65"/>
  <c r="K518" i="65"/>
  <c r="J518" i="65"/>
  <c r="I518" i="65"/>
  <c r="H518" i="65"/>
  <c r="G518" i="65"/>
  <c r="F518" i="65"/>
  <c r="E518" i="65"/>
  <c r="D518" i="65"/>
  <c r="C518" i="65"/>
  <c r="B518" i="65"/>
  <c r="BM517" i="65"/>
  <c r="AX517" i="65"/>
  <c r="AI517" i="65"/>
  <c r="T517" i="65"/>
  <c r="E517" i="65"/>
  <c r="BV512" i="65"/>
  <c r="BU512" i="65"/>
  <c r="BT512" i="65"/>
  <c r="BS512" i="65"/>
  <c r="BR512" i="65"/>
  <c r="BQ512" i="65"/>
  <c r="BP512" i="65"/>
  <c r="BO512" i="65"/>
  <c r="BN512" i="65"/>
  <c r="BM512" i="65"/>
  <c r="BL512" i="65"/>
  <c r="BK512" i="65"/>
  <c r="BJ512" i="65"/>
  <c r="BG512" i="65"/>
  <c r="BF512" i="65"/>
  <c r="BE512" i="65"/>
  <c r="BD512" i="65"/>
  <c r="BC512" i="65"/>
  <c r="BB512" i="65"/>
  <c r="BA512" i="65"/>
  <c r="AZ512" i="65"/>
  <c r="AY512" i="65"/>
  <c r="AX512" i="65"/>
  <c r="AW512" i="65"/>
  <c r="AV512" i="65"/>
  <c r="AU512" i="65"/>
  <c r="AR512" i="65"/>
  <c r="AQ512" i="65"/>
  <c r="AP512" i="65"/>
  <c r="AO512" i="65"/>
  <c r="AN512" i="65"/>
  <c r="AM512" i="65"/>
  <c r="AL512" i="65"/>
  <c r="AK512" i="65"/>
  <c r="AJ512" i="65"/>
  <c r="AI512" i="65"/>
  <c r="AH512" i="65"/>
  <c r="AG512" i="65"/>
  <c r="AF512" i="65"/>
  <c r="AC512" i="65"/>
  <c r="AB512" i="65"/>
  <c r="AA512" i="65"/>
  <c r="Z512" i="65"/>
  <c r="Y512" i="65"/>
  <c r="X512" i="65"/>
  <c r="W512" i="65"/>
  <c r="V512" i="65"/>
  <c r="U512" i="65"/>
  <c r="T512" i="65"/>
  <c r="S512" i="65"/>
  <c r="R512" i="65"/>
  <c r="Q512" i="65"/>
  <c r="N512" i="65"/>
  <c r="M512" i="65"/>
  <c r="L512" i="65"/>
  <c r="K512" i="65"/>
  <c r="J512" i="65"/>
  <c r="I512" i="65"/>
  <c r="H512" i="65"/>
  <c r="G512" i="65"/>
  <c r="F512" i="65"/>
  <c r="E512" i="65"/>
  <c r="D512" i="65"/>
  <c r="C512" i="65"/>
  <c r="B512" i="65"/>
  <c r="BW511" i="65"/>
  <c r="BH511" i="65"/>
  <c r="AS511" i="65"/>
  <c r="AD511" i="65"/>
  <c r="O511" i="65"/>
  <c r="BY511" i="65" s="1"/>
  <c r="BW510" i="65"/>
  <c r="BH510" i="65"/>
  <c r="AS510" i="65"/>
  <c r="AD510" i="65"/>
  <c r="O510" i="65"/>
  <c r="BW509" i="65"/>
  <c r="BH509" i="65"/>
  <c r="AS509" i="65"/>
  <c r="AD509" i="65"/>
  <c r="O509" i="65"/>
  <c r="BW508" i="65"/>
  <c r="BH508" i="65"/>
  <c r="BH512" i="65" s="1"/>
  <c r="AS508" i="65"/>
  <c r="AD508" i="65"/>
  <c r="O508" i="65"/>
  <c r="BV507" i="65"/>
  <c r="BU507" i="65"/>
  <c r="BT507" i="65"/>
  <c r="BS507" i="65"/>
  <c r="BR507" i="65"/>
  <c r="BQ507" i="65"/>
  <c r="BP507" i="65"/>
  <c r="BO507" i="65"/>
  <c r="BN507" i="65"/>
  <c r="BM507" i="65"/>
  <c r="BL507" i="65"/>
  <c r="BK507" i="65"/>
  <c r="BJ507" i="65"/>
  <c r="BG507" i="65"/>
  <c r="BF507" i="65"/>
  <c r="BE507" i="65"/>
  <c r="BD507" i="65"/>
  <c r="BC507" i="65"/>
  <c r="BB507" i="65"/>
  <c r="BA507" i="65"/>
  <c r="AZ507" i="65"/>
  <c r="AY507" i="65"/>
  <c r="AX507" i="65"/>
  <c r="AW507" i="65"/>
  <c r="AV507" i="65"/>
  <c r="AU507" i="65"/>
  <c r="AR507" i="65"/>
  <c r="AQ507" i="65"/>
  <c r="AP507" i="65"/>
  <c r="AO507" i="65"/>
  <c r="AN507" i="65"/>
  <c r="AM507" i="65"/>
  <c r="AL507" i="65"/>
  <c r="AK507" i="65"/>
  <c r="AJ507" i="65"/>
  <c r="AI507" i="65"/>
  <c r="AH507" i="65"/>
  <c r="AG507" i="65"/>
  <c r="AF507" i="65"/>
  <c r="AC507" i="65"/>
  <c r="AB507" i="65"/>
  <c r="AA507" i="65"/>
  <c r="Z507" i="65"/>
  <c r="Y507" i="65"/>
  <c r="X507" i="65"/>
  <c r="W507" i="65"/>
  <c r="V507" i="65"/>
  <c r="U507" i="65"/>
  <c r="T507" i="65"/>
  <c r="S507" i="65"/>
  <c r="R507" i="65"/>
  <c r="Q507" i="65"/>
  <c r="N507" i="65"/>
  <c r="M507" i="65"/>
  <c r="L507" i="65"/>
  <c r="K507" i="65"/>
  <c r="J507" i="65"/>
  <c r="I507" i="65"/>
  <c r="H507" i="65"/>
  <c r="G507" i="65"/>
  <c r="F507" i="65"/>
  <c r="E507" i="65"/>
  <c r="D507" i="65"/>
  <c r="C507" i="65"/>
  <c r="B507" i="65"/>
  <c r="BW506" i="65"/>
  <c r="BH506" i="65"/>
  <c r="AS506" i="65"/>
  <c r="AD506" i="65"/>
  <c r="O506" i="65"/>
  <c r="BW505" i="65"/>
  <c r="BH505" i="65"/>
  <c r="AS505" i="65"/>
  <c r="AD505" i="65"/>
  <c r="BY505" i="65" s="1"/>
  <c r="O505" i="65"/>
  <c r="BW504" i="65"/>
  <c r="BH504" i="65"/>
  <c r="AS504" i="65"/>
  <c r="AD504" i="65"/>
  <c r="O504" i="65"/>
  <c r="BW503" i="65"/>
  <c r="BH503" i="65"/>
  <c r="BH507" i="65" s="1"/>
  <c r="AS503" i="65"/>
  <c r="AD503" i="65"/>
  <c r="O503" i="65"/>
  <c r="O507" i="65" s="1"/>
  <c r="BV502" i="65"/>
  <c r="BU502" i="65"/>
  <c r="BT502" i="65"/>
  <c r="BS502" i="65"/>
  <c r="BR502" i="65"/>
  <c r="BQ502" i="65"/>
  <c r="BP502" i="65"/>
  <c r="BO502" i="65"/>
  <c r="BN502" i="65"/>
  <c r="BM502" i="65"/>
  <c r="BL502" i="65"/>
  <c r="BK502" i="65"/>
  <c r="BJ502" i="65"/>
  <c r="BG502" i="65"/>
  <c r="BF502" i="65"/>
  <c r="BE502" i="65"/>
  <c r="BD502" i="65"/>
  <c r="BC502" i="65"/>
  <c r="BB502" i="65"/>
  <c r="BA502" i="65"/>
  <c r="AZ502" i="65"/>
  <c r="AY502" i="65"/>
  <c r="AX502" i="65"/>
  <c r="AW502" i="65"/>
  <c r="AV502" i="65"/>
  <c r="AU502" i="65"/>
  <c r="AR502" i="65"/>
  <c r="AQ502" i="65"/>
  <c r="AP502" i="65"/>
  <c r="AO502" i="65"/>
  <c r="AN502" i="65"/>
  <c r="AM502" i="65"/>
  <c r="AL502" i="65"/>
  <c r="AK502" i="65"/>
  <c r="AJ502" i="65"/>
  <c r="AI502" i="65"/>
  <c r="AH502" i="65"/>
  <c r="AG502" i="65"/>
  <c r="AF502" i="65"/>
  <c r="AC502" i="65"/>
  <c r="AB502" i="65"/>
  <c r="AA502" i="65"/>
  <c r="Z502" i="65"/>
  <c r="Y502" i="65"/>
  <c r="X502" i="65"/>
  <c r="W502" i="65"/>
  <c r="V502" i="65"/>
  <c r="U502" i="65"/>
  <c r="T502" i="65"/>
  <c r="S502" i="65"/>
  <c r="R502" i="65"/>
  <c r="Q502" i="65"/>
  <c r="N502" i="65"/>
  <c r="M502" i="65"/>
  <c r="L502" i="65"/>
  <c r="K502" i="65"/>
  <c r="J502" i="65"/>
  <c r="I502" i="65"/>
  <c r="H502" i="65"/>
  <c r="G502" i="65"/>
  <c r="F502" i="65"/>
  <c r="E502" i="65"/>
  <c r="D502" i="65"/>
  <c r="C502" i="65"/>
  <c r="B502" i="65"/>
  <c r="BW501" i="65"/>
  <c r="BH501" i="65"/>
  <c r="AS501" i="65"/>
  <c r="AD501" i="65"/>
  <c r="O501" i="65"/>
  <c r="BW500" i="65"/>
  <c r="BH500" i="65"/>
  <c r="AS500" i="65"/>
  <c r="AD500" i="65"/>
  <c r="O500" i="65"/>
  <c r="BW499" i="65"/>
  <c r="BH499" i="65"/>
  <c r="AS499" i="65"/>
  <c r="AD499" i="65"/>
  <c r="O499" i="65"/>
  <c r="BW498" i="65"/>
  <c r="BH498" i="65"/>
  <c r="AS498" i="65"/>
  <c r="AD498" i="65"/>
  <c r="O498" i="65"/>
  <c r="O502" i="65" s="1"/>
  <c r="BV497" i="65"/>
  <c r="BU497" i="65"/>
  <c r="BT497" i="65"/>
  <c r="BS497" i="65"/>
  <c r="BR497" i="65"/>
  <c r="BQ497" i="65"/>
  <c r="BP497" i="65"/>
  <c r="BO497" i="65"/>
  <c r="BN497" i="65"/>
  <c r="BM497" i="65"/>
  <c r="BL497" i="65"/>
  <c r="BK497" i="65"/>
  <c r="BJ497" i="65"/>
  <c r="BG497" i="65"/>
  <c r="BF497" i="65"/>
  <c r="BE497" i="65"/>
  <c r="BD497" i="65"/>
  <c r="BC497" i="65"/>
  <c r="BB497" i="65"/>
  <c r="BA497" i="65"/>
  <c r="AZ497" i="65"/>
  <c r="AY497" i="65"/>
  <c r="AX497" i="65"/>
  <c r="AW497" i="65"/>
  <c r="AV497" i="65"/>
  <c r="AU497" i="65"/>
  <c r="AR497" i="65"/>
  <c r="AQ497" i="65"/>
  <c r="AP497" i="65"/>
  <c r="AO497" i="65"/>
  <c r="AN497" i="65"/>
  <c r="AM497" i="65"/>
  <c r="AL497" i="65"/>
  <c r="AK497" i="65"/>
  <c r="AJ497" i="65"/>
  <c r="AI497" i="65"/>
  <c r="AH497" i="65"/>
  <c r="AG497" i="65"/>
  <c r="AF497" i="65"/>
  <c r="AC497" i="65"/>
  <c r="AB497" i="65"/>
  <c r="AA497" i="65"/>
  <c r="Z497" i="65"/>
  <c r="Y497" i="65"/>
  <c r="X497" i="65"/>
  <c r="W497" i="65"/>
  <c r="V497" i="65"/>
  <c r="U497" i="65"/>
  <c r="T497" i="65"/>
  <c r="S497" i="65"/>
  <c r="R497" i="65"/>
  <c r="Q497" i="65"/>
  <c r="N497" i="65"/>
  <c r="M497" i="65"/>
  <c r="L497" i="65"/>
  <c r="K497" i="65"/>
  <c r="J497" i="65"/>
  <c r="I497" i="65"/>
  <c r="H497" i="65"/>
  <c r="G497" i="65"/>
  <c r="F497" i="65"/>
  <c r="E497" i="65"/>
  <c r="D497" i="65"/>
  <c r="C497" i="65"/>
  <c r="B497" i="65"/>
  <c r="BW496" i="65"/>
  <c r="BH496" i="65"/>
  <c r="AS496" i="65"/>
  <c r="AD496" i="65"/>
  <c r="O496" i="65"/>
  <c r="BW495" i="65"/>
  <c r="BH495" i="65"/>
  <c r="AS495" i="65"/>
  <c r="AD495" i="65"/>
  <c r="O495" i="65"/>
  <c r="BW494" i="65"/>
  <c r="BH494" i="65"/>
  <c r="AS494" i="65"/>
  <c r="AD494" i="65"/>
  <c r="O494" i="65"/>
  <c r="BW493" i="65"/>
  <c r="BH493" i="65"/>
  <c r="AS493" i="65"/>
  <c r="AS497" i="65" s="1"/>
  <c r="AD493" i="65"/>
  <c r="O493" i="65"/>
  <c r="BV492" i="65"/>
  <c r="BU492" i="65"/>
  <c r="BT492" i="65"/>
  <c r="BS492" i="65"/>
  <c r="BR492" i="65"/>
  <c r="BQ492" i="65"/>
  <c r="BP492" i="65"/>
  <c r="BO492" i="65"/>
  <c r="BN492" i="65"/>
  <c r="BM492" i="65"/>
  <c r="BL492" i="65"/>
  <c r="BK492" i="65"/>
  <c r="BJ492" i="65"/>
  <c r="BG492" i="65"/>
  <c r="BF492" i="65"/>
  <c r="BE492" i="65"/>
  <c r="BD492" i="65"/>
  <c r="BC492" i="65"/>
  <c r="BB492" i="65"/>
  <c r="BA492" i="65"/>
  <c r="AZ492" i="65"/>
  <c r="AY492" i="65"/>
  <c r="AX492" i="65"/>
  <c r="AW492" i="65"/>
  <c r="AV492" i="65"/>
  <c r="AU492" i="65"/>
  <c r="AR492" i="65"/>
  <c r="AQ492" i="65"/>
  <c r="AP492" i="65"/>
  <c r="AO492" i="65"/>
  <c r="AN492" i="65"/>
  <c r="AM492" i="65"/>
  <c r="AL492" i="65"/>
  <c r="AK492" i="65"/>
  <c r="AJ492" i="65"/>
  <c r="AI492" i="65"/>
  <c r="AH492" i="65"/>
  <c r="AG492" i="65"/>
  <c r="AF492" i="65"/>
  <c r="AC492" i="65"/>
  <c r="AB492" i="65"/>
  <c r="AA492" i="65"/>
  <c r="Z492" i="65"/>
  <c r="Y492" i="65"/>
  <c r="X492" i="65"/>
  <c r="W492" i="65"/>
  <c r="V492" i="65"/>
  <c r="U492" i="65"/>
  <c r="T492" i="65"/>
  <c r="S492" i="65"/>
  <c r="R492" i="65"/>
  <c r="Q492" i="65"/>
  <c r="N492" i="65"/>
  <c r="M492" i="65"/>
  <c r="L492" i="65"/>
  <c r="K492" i="65"/>
  <c r="J492" i="65"/>
  <c r="I492" i="65"/>
  <c r="H492" i="65"/>
  <c r="G492" i="65"/>
  <c r="F492" i="65"/>
  <c r="E492" i="65"/>
  <c r="D492" i="65"/>
  <c r="C492" i="65"/>
  <c r="B492" i="65"/>
  <c r="BW491" i="65"/>
  <c r="BH491" i="65"/>
  <c r="AS491" i="65"/>
  <c r="AD491" i="65"/>
  <c r="O491" i="65"/>
  <c r="BW490" i="65"/>
  <c r="BH490" i="65"/>
  <c r="AS490" i="65"/>
  <c r="AD490" i="65"/>
  <c r="O490" i="65"/>
  <c r="BY490" i="65" s="1"/>
  <c r="BW489" i="65"/>
  <c r="BH489" i="65"/>
  <c r="AS489" i="65"/>
  <c r="AD489" i="65"/>
  <c r="O489" i="65"/>
  <c r="BW488" i="65"/>
  <c r="BH488" i="65"/>
  <c r="AS488" i="65"/>
  <c r="AS492" i="65" s="1"/>
  <c r="AD488" i="65"/>
  <c r="O488" i="65"/>
  <c r="BV487" i="65"/>
  <c r="BU487" i="65"/>
  <c r="BT487" i="65"/>
  <c r="BS487" i="65"/>
  <c r="BR487" i="65"/>
  <c r="BQ487" i="65"/>
  <c r="BP487" i="65"/>
  <c r="BO487" i="65"/>
  <c r="BN487" i="65"/>
  <c r="BM487" i="65"/>
  <c r="BL487" i="65"/>
  <c r="BK487" i="65"/>
  <c r="BJ487" i="65"/>
  <c r="BG487" i="65"/>
  <c r="BF487" i="65"/>
  <c r="BE487" i="65"/>
  <c r="BD487" i="65"/>
  <c r="BC487" i="65"/>
  <c r="BB487" i="65"/>
  <c r="BA487" i="65"/>
  <c r="AZ487" i="65"/>
  <c r="AY487" i="65"/>
  <c r="AX487" i="65"/>
  <c r="AW487" i="65"/>
  <c r="AV487" i="65"/>
  <c r="AU487" i="65"/>
  <c r="AR487" i="65"/>
  <c r="AQ487" i="65"/>
  <c r="AP487" i="65"/>
  <c r="AO487" i="65"/>
  <c r="AN487" i="65"/>
  <c r="AM487" i="65"/>
  <c r="AL487" i="65"/>
  <c r="AK487" i="65"/>
  <c r="AJ487" i="65"/>
  <c r="AI487" i="65"/>
  <c r="AH487" i="65"/>
  <c r="AG487" i="65"/>
  <c r="AF487" i="65"/>
  <c r="AC487" i="65"/>
  <c r="AB487" i="65"/>
  <c r="AA487" i="65"/>
  <c r="Z487" i="65"/>
  <c r="Y487" i="65"/>
  <c r="X487" i="65"/>
  <c r="W487" i="65"/>
  <c r="V487" i="65"/>
  <c r="U487" i="65"/>
  <c r="T487" i="65"/>
  <c r="S487" i="65"/>
  <c r="R487" i="65"/>
  <c r="Q487" i="65"/>
  <c r="N487" i="65"/>
  <c r="M487" i="65"/>
  <c r="L487" i="65"/>
  <c r="K487" i="65"/>
  <c r="J487" i="65"/>
  <c r="I487" i="65"/>
  <c r="H487" i="65"/>
  <c r="G487" i="65"/>
  <c r="F487" i="65"/>
  <c r="E487" i="65"/>
  <c r="D487" i="65"/>
  <c r="C487" i="65"/>
  <c r="B487" i="65"/>
  <c r="BW486" i="65"/>
  <c r="BH486" i="65"/>
  <c r="AS486" i="65"/>
  <c r="AD486" i="65"/>
  <c r="O486" i="65"/>
  <c r="BW485" i="65"/>
  <c r="BH485" i="65"/>
  <c r="AS485" i="65"/>
  <c r="AD485" i="65"/>
  <c r="O485" i="65"/>
  <c r="BW484" i="65"/>
  <c r="BH484" i="65"/>
  <c r="AS484" i="65"/>
  <c r="AD484" i="65"/>
  <c r="O484" i="65"/>
  <c r="BW483" i="65"/>
  <c r="BW487" i="65" s="1"/>
  <c r="BH483" i="65"/>
  <c r="AS483" i="65"/>
  <c r="AD483" i="65"/>
  <c r="O483" i="65"/>
  <c r="BV482" i="65"/>
  <c r="BU482" i="65"/>
  <c r="BT482" i="65"/>
  <c r="BS482" i="65"/>
  <c r="BR482" i="65"/>
  <c r="BQ482" i="65"/>
  <c r="BP482" i="65"/>
  <c r="BO482" i="65"/>
  <c r="BN482" i="65"/>
  <c r="BM482" i="65"/>
  <c r="BL482" i="65"/>
  <c r="BK482" i="65"/>
  <c r="BJ482" i="65"/>
  <c r="BG482" i="65"/>
  <c r="BF482" i="65"/>
  <c r="BE482" i="65"/>
  <c r="BD482" i="65"/>
  <c r="BC482" i="65"/>
  <c r="BB482" i="65"/>
  <c r="BA482" i="65"/>
  <c r="AZ482" i="65"/>
  <c r="AY482" i="65"/>
  <c r="AX482" i="65"/>
  <c r="AW482" i="65"/>
  <c r="AV482" i="65"/>
  <c r="AU482" i="65"/>
  <c r="AR482" i="65"/>
  <c r="AQ482" i="65"/>
  <c r="AP482" i="65"/>
  <c r="AO482" i="65"/>
  <c r="AN482" i="65"/>
  <c r="AM482" i="65"/>
  <c r="AL482" i="65"/>
  <c r="AK482" i="65"/>
  <c r="AJ482" i="65"/>
  <c r="AI482" i="65"/>
  <c r="AH482" i="65"/>
  <c r="AG482" i="65"/>
  <c r="AF482" i="65"/>
  <c r="AC482" i="65"/>
  <c r="AB482" i="65"/>
  <c r="AA482" i="65"/>
  <c r="Z482" i="65"/>
  <c r="Y482" i="65"/>
  <c r="X482" i="65"/>
  <c r="W482" i="65"/>
  <c r="V482" i="65"/>
  <c r="U482" i="65"/>
  <c r="T482" i="65"/>
  <c r="S482" i="65"/>
  <c r="R482" i="65"/>
  <c r="Q482" i="65"/>
  <c r="N482" i="65"/>
  <c r="M482" i="65"/>
  <c r="L482" i="65"/>
  <c r="K482" i="65"/>
  <c r="J482" i="65"/>
  <c r="I482" i="65"/>
  <c r="H482" i="65"/>
  <c r="G482" i="65"/>
  <c r="F482" i="65"/>
  <c r="E482" i="65"/>
  <c r="D482" i="65"/>
  <c r="C482" i="65"/>
  <c r="B482" i="65"/>
  <c r="BW481" i="65"/>
  <c r="BH481" i="65"/>
  <c r="AS481" i="65"/>
  <c r="AD481" i="65"/>
  <c r="O481" i="65"/>
  <c r="BW480" i="65"/>
  <c r="BH480" i="65"/>
  <c r="AS480" i="65"/>
  <c r="AD480" i="65"/>
  <c r="O480" i="65"/>
  <c r="BW479" i="65"/>
  <c r="BH479" i="65"/>
  <c r="AS479" i="65"/>
  <c r="AD479" i="65"/>
  <c r="O479" i="65"/>
  <c r="BY479" i="65" s="1"/>
  <c r="BW478" i="65"/>
  <c r="BH478" i="65"/>
  <c r="AS478" i="65"/>
  <c r="AD478" i="65"/>
  <c r="O478" i="65"/>
  <c r="BV477" i="65"/>
  <c r="BU477" i="65"/>
  <c r="BT477" i="65"/>
  <c r="BS477" i="65"/>
  <c r="BR477" i="65"/>
  <c r="BQ477" i="65"/>
  <c r="BP477" i="65"/>
  <c r="BO477" i="65"/>
  <c r="BN477" i="65"/>
  <c r="BM477" i="65"/>
  <c r="BL477" i="65"/>
  <c r="BK477" i="65"/>
  <c r="BJ477" i="65"/>
  <c r="BG477" i="65"/>
  <c r="BF477" i="65"/>
  <c r="BE477" i="65"/>
  <c r="BD477" i="65"/>
  <c r="BC477" i="65"/>
  <c r="BB477" i="65"/>
  <c r="BA477" i="65"/>
  <c r="AZ477" i="65"/>
  <c r="AY477" i="65"/>
  <c r="AX477" i="65"/>
  <c r="AW477" i="65"/>
  <c r="AV477" i="65"/>
  <c r="AU477" i="65"/>
  <c r="AR477" i="65"/>
  <c r="AQ477" i="65"/>
  <c r="AP477" i="65"/>
  <c r="AO477" i="65"/>
  <c r="AN477" i="65"/>
  <c r="AM477" i="65"/>
  <c r="AL477" i="65"/>
  <c r="AK477" i="65"/>
  <c r="AJ477" i="65"/>
  <c r="AI477" i="65"/>
  <c r="AH477" i="65"/>
  <c r="AG477" i="65"/>
  <c r="AF477" i="65"/>
  <c r="AC477" i="65"/>
  <c r="AB477" i="65"/>
  <c r="AA477" i="65"/>
  <c r="Z477" i="65"/>
  <c r="Y477" i="65"/>
  <c r="X477" i="65"/>
  <c r="W477" i="65"/>
  <c r="V477" i="65"/>
  <c r="U477" i="65"/>
  <c r="T477" i="65"/>
  <c r="S477" i="65"/>
  <c r="R477" i="65"/>
  <c r="Q477" i="65"/>
  <c r="N477" i="65"/>
  <c r="M477" i="65"/>
  <c r="L477" i="65"/>
  <c r="K477" i="65"/>
  <c r="J477" i="65"/>
  <c r="I477" i="65"/>
  <c r="H477" i="65"/>
  <c r="G477" i="65"/>
  <c r="F477" i="65"/>
  <c r="E477" i="65"/>
  <c r="D477" i="65"/>
  <c r="C477" i="65"/>
  <c r="B477" i="65"/>
  <c r="BW476" i="65"/>
  <c r="BH476" i="65"/>
  <c r="AS476" i="65"/>
  <c r="AD476" i="65"/>
  <c r="O476" i="65"/>
  <c r="BW475" i="65"/>
  <c r="BH475" i="65"/>
  <c r="AS475" i="65"/>
  <c r="AS477" i="65" s="1"/>
  <c r="AD475" i="65"/>
  <c r="O475" i="65"/>
  <c r="BW474" i="65"/>
  <c r="BH474" i="65"/>
  <c r="AS474" i="65"/>
  <c r="AD474" i="65"/>
  <c r="O474" i="65"/>
  <c r="BY474" i="65" s="1"/>
  <c r="BW473" i="65"/>
  <c r="BW477" i="65" s="1"/>
  <c r="BH473" i="65"/>
  <c r="AS473" i="65"/>
  <c r="AD473" i="65"/>
  <c r="AD477" i="65" s="1"/>
  <c r="O473" i="65"/>
  <c r="BV472" i="65"/>
  <c r="BU472" i="65"/>
  <c r="BT472" i="65"/>
  <c r="BS472" i="65"/>
  <c r="BR472" i="65"/>
  <c r="BQ472" i="65"/>
  <c r="BP472" i="65"/>
  <c r="BO472" i="65"/>
  <c r="BN472" i="65"/>
  <c r="BM472" i="65"/>
  <c r="BL472" i="65"/>
  <c r="BK472" i="65"/>
  <c r="BJ472" i="65"/>
  <c r="BG472" i="65"/>
  <c r="BF472" i="65"/>
  <c r="BE472" i="65"/>
  <c r="BD472" i="65"/>
  <c r="BC472" i="65"/>
  <c r="BB472" i="65"/>
  <c r="BA472" i="65"/>
  <c r="AZ472" i="65"/>
  <c r="AY472" i="65"/>
  <c r="AX472" i="65"/>
  <c r="AW472" i="65"/>
  <c r="AV472" i="65"/>
  <c r="AU472" i="65"/>
  <c r="AR472" i="65"/>
  <c r="AQ472" i="65"/>
  <c r="AP472" i="65"/>
  <c r="AO472" i="65"/>
  <c r="AN472" i="65"/>
  <c r="AM472" i="65"/>
  <c r="AL472" i="65"/>
  <c r="AK472" i="65"/>
  <c r="AJ472" i="65"/>
  <c r="AI472" i="65"/>
  <c r="AH472" i="65"/>
  <c r="AG472" i="65"/>
  <c r="AF472" i="65"/>
  <c r="AC472" i="65"/>
  <c r="AB472" i="65"/>
  <c r="AA472" i="65"/>
  <c r="Z472" i="65"/>
  <c r="Y472" i="65"/>
  <c r="X472" i="65"/>
  <c r="W472" i="65"/>
  <c r="V472" i="65"/>
  <c r="U472" i="65"/>
  <c r="T472" i="65"/>
  <c r="S472" i="65"/>
  <c r="R472" i="65"/>
  <c r="Q472" i="65"/>
  <c r="N472" i="65"/>
  <c r="M472" i="65"/>
  <c r="L472" i="65"/>
  <c r="K472" i="65"/>
  <c r="J472" i="65"/>
  <c r="I472" i="65"/>
  <c r="H472" i="65"/>
  <c r="G472" i="65"/>
  <c r="F472" i="65"/>
  <c r="E472" i="65"/>
  <c r="D472" i="65"/>
  <c r="C472" i="65"/>
  <c r="B472" i="65"/>
  <c r="BW471" i="65"/>
  <c r="BH471" i="65"/>
  <c r="AS471" i="65"/>
  <c r="AD471" i="65"/>
  <c r="O471" i="65"/>
  <c r="BW470" i="65"/>
  <c r="BH470" i="65"/>
  <c r="AS470" i="65"/>
  <c r="AD470" i="65"/>
  <c r="O470" i="65"/>
  <c r="BY470" i="65" s="1"/>
  <c r="BW469" i="65"/>
  <c r="BH469" i="65"/>
  <c r="AS469" i="65"/>
  <c r="AD469" i="65"/>
  <c r="O469" i="65"/>
  <c r="BW468" i="65"/>
  <c r="BH468" i="65"/>
  <c r="AS468" i="65"/>
  <c r="AD468" i="65"/>
  <c r="AD472" i="65" s="1"/>
  <c r="O468" i="65"/>
  <c r="BV467" i="65"/>
  <c r="BU467" i="65"/>
  <c r="BT467" i="65"/>
  <c r="BS467" i="65"/>
  <c r="BR467" i="65"/>
  <c r="BQ467" i="65"/>
  <c r="BP467" i="65"/>
  <c r="BO467" i="65"/>
  <c r="BN467" i="65"/>
  <c r="BM467" i="65"/>
  <c r="BL467" i="65"/>
  <c r="BK467" i="65"/>
  <c r="BJ467" i="65"/>
  <c r="BG467" i="65"/>
  <c r="BF467" i="65"/>
  <c r="BE467" i="65"/>
  <c r="BD467" i="65"/>
  <c r="BC467" i="65"/>
  <c r="BB467" i="65"/>
  <c r="BA467" i="65"/>
  <c r="AZ467" i="65"/>
  <c r="AY467" i="65"/>
  <c r="AX467" i="65"/>
  <c r="AW467" i="65"/>
  <c r="AV467" i="65"/>
  <c r="AU467" i="65"/>
  <c r="AR467" i="65"/>
  <c r="AQ467" i="65"/>
  <c r="AP467" i="65"/>
  <c r="AO467" i="65"/>
  <c r="AN467" i="65"/>
  <c r="AM467" i="65"/>
  <c r="AL467" i="65"/>
  <c r="AK467" i="65"/>
  <c r="AJ467" i="65"/>
  <c r="AI467" i="65"/>
  <c r="AH467" i="65"/>
  <c r="AG467" i="65"/>
  <c r="AF467" i="65"/>
  <c r="AC467" i="65"/>
  <c r="AB467" i="65"/>
  <c r="AA467" i="65"/>
  <c r="Z467" i="65"/>
  <c r="Y467" i="65"/>
  <c r="X467" i="65"/>
  <c r="W467" i="65"/>
  <c r="V467" i="65"/>
  <c r="U467" i="65"/>
  <c r="T467" i="65"/>
  <c r="S467" i="65"/>
  <c r="R467" i="65"/>
  <c r="Q467" i="65"/>
  <c r="N467" i="65"/>
  <c r="M467" i="65"/>
  <c r="L467" i="65"/>
  <c r="K467" i="65"/>
  <c r="J467" i="65"/>
  <c r="I467" i="65"/>
  <c r="H467" i="65"/>
  <c r="G467" i="65"/>
  <c r="F467" i="65"/>
  <c r="E467" i="65"/>
  <c r="D467" i="65"/>
  <c r="C467" i="65"/>
  <c r="B467" i="65"/>
  <c r="BW466" i="65"/>
  <c r="BH466" i="65"/>
  <c r="AS466" i="65"/>
  <c r="AD466" i="65"/>
  <c r="O466" i="65"/>
  <c r="BW465" i="65"/>
  <c r="BH465" i="65"/>
  <c r="AS465" i="65"/>
  <c r="AD465" i="65"/>
  <c r="O465" i="65"/>
  <c r="BW464" i="65"/>
  <c r="BH464" i="65"/>
  <c r="AS464" i="65"/>
  <c r="AS467" i="65" s="1"/>
  <c r="AD464" i="65"/>
  <c r="AD467" i="65" s="1"/>
  <c r="O464" i="65"/>
  <c r="BW463" i="65"/>
  <c r="BH463" i="65"/>
  <c r="BH467" i="65" s="1"/>
  <c r="AS463" i="65"/>
  <c r="AD463" i="65"/>
  <c r="O463" i="65"/>
  <c r="BV462" i="65"/>
  <c r="BU462" i="65"/>
  <c r="BT462" i="65"/>
  <c r="BS462" i="65"/>
  <c r="BR462" i="65"/>
  <c r="BQ462" i="65"/>
  <c r="BP462" i="65"/>
  <c r="BO462" i="65"/>
  <c r="BN462" i="65"/>
  <c r="BM462" i="65"/>
  <c r="BL462" i="65"/>
  <c r="BK462" i="65"/>
  <c r="BJ462" i="65"/>
  <c r="BG462" i="65"/>
  <c r="BF462" i="65"/>
  <c r="BE462" i="65"/>
  <c r="BD462" i="65"/>
  <c r="BC462" i="65"/>
  <c r="BB462" i="65"/>
  <c r="BA462" i="65"/>
  <c r="AZ462" i="65"/>
  <c r="AY462" i="65"/>
  <c r="AX462" i="65"/>
  <c r="AW462" i="65"/>
  <c r="AV462" i="65"/>
  <c r="AU462" i="65"/>
  <c r="AR462" i="65"/>
  <c r="AQ462" i="65"/>
  <c r="AP462" i="65"/>
  <c r="AO462" i="65"/>
  <c r="AN462" i="65"/>
  <c r="AM462" i="65"/>
  <c r="AL462" i="65"/>
  <c r="AK462" i="65"/>
  <c r="AJ462" i="65"/>
  <c r="AI462" i="65"/>
  <c r="AH462" i="65"/>
  <c r="AG462" i="65"/>
  <c r="AF462" i="65"/>
  <c r="AC462" i="65"/>
  <c r="AB462" i="65"/>
  <c r="AA462" i="65"/>
  <c r="Z462" i="65"/>
  <c r="Y462" i="65"/>
  <c r="X462" i="65"/>
  <c r="W462" i="65"/>
  <c r="V462" i="65"/>
  <c r="U462" i="65"/>
  <c r="T462" i="65"/>
  <c r="S462" i="65"/>
  <c r="R462" i="65"/>
  <c r="Q462" i="65"/>
  <c r="N462" i="65"/>
  <c r="M462" i="65"/>
  <c r="L462" i="65"/>
  <c r="K462" i="65"/>
  <c r="J462" i="65"/>
  <c r="I462" i="65"/>
  <c r="H462" i="65"/>
  <c r="G462" i="65"/>
  <c r="F462" i="65"/>
  <c r="E462" i="65"/>
  <c r="D462" i="65"/>
  <c r="C462" i="65"/>
  <c r="B462" i="65"/>
  <c r="BW461" i="65"/>
  <c r="BH461" i="65"/>
  <c r="AS461" i="65"/>
  <c r="AD461" i="65"/>
  <c r="O461" i="65"/>
  <c r="BW460" i="65"/>
  <c r="BH460" i="65"/>
  <c r="AS460" i="65"/>
  <c r="AD460" i="65"/>
  <c r="O460" i="65"/>
  <c r="BW459" i="65"/>
  <c r="BH459" i="65"/>
  <c r="AS459" i="65"/>
  <c r="AD459" i="65"/>
  <c r="O459" i="65"/>
  <c r="BW458" i="65"/>
  <c r="BH458" i="65"/>
  <c r="BH462" i="65" s="1"/>
  <c r="AS458" i="65"/>
  <c r="AD458" i="65"/>
  <c r="O458" i="65"/>
  <c r="O462" i="65" s="1"/>
  <c r="BV457" i="65"/>
  <c r="BU457" i="65"/>
  <c r="BT457" i="65"/>
  <c r="BS457" i="65"/>
  <c r="BR457" i="65"/>
  <c r="BQ457" i="65"/>
  <c r="BP457" i="65"/>
  <c r="BO457" i="65"/>
  <c r="BN457" i="65"/>
  <c r="BM457" i="65"/>
  <c r="BL457" i="65"/>
  <c r="BK457" i="65"/>
  <c r="BJ457" i="65"/>
  <c r="BG457" i="65"/>
  <c r="BF457" i="65"/>
  <c r="BE457" i="65"/>
  <c r="BD457" i="65"/>
  <c r="BC457" i="65"/>
  <c r="BB457" i="65"/>
  <c r="BA457" i="65"/>
  <c r="AZ457" i="65"/>
  <c r="AY457" i="65"/>
  <c r="AX457" i="65"/>
  <c r="AW457" i="65"/>
  <c r="AV457" i="65"/>
  <c r="AU457" i="65"/>
  <c r="AR457" i="65"/>
  <c r="AQ457" i="65"/>
  <c r="AP457" i="65"/>
  <c r="AO457" i="65"/>
  <c r="AN457" i="65"/>
  <c r="AM457" i="65"/>
  <c r="AL457" i="65"/>
  <c r="AK457" i="65"/>
  <c r="AJ457" i="65"/>
  <c r="AI457" i="65"/>
  <c r="AH457" i="65"/>
  <c r="AG457" i="65"/>
  <c r="AF457" i="65"/>
  <c r="AC457" i="65"/>
  <c r="AB457" i="65"/>
  <c r="AA457" i="65"/>
  <c r="Z457" i="65"/>
  <c r="Y457" i="65"/>
  <c r="X457" i="65"/>
  <c r="W457" i="65"/>
  <c r="V457" i="65"/>
  <c r="U457" i="65"/>
  <c r="T457" i="65"/>
  <c r="S457" i="65"/>
  <c r="R457" i="65"/>
  <c r="Q457" i="65"/>
  <c r="N457" i="65"/>
  <c r="M457" i="65"/>
  <c r="L457" i="65"/>
  <c r="K457" i="65"/>
  <c r="J457" i="65"/>
  <c r="I457" i="65"/>
  <c r="H457" i="65"/>
  <c r="G457" i="65"/>
  <c r="F457" i="65"/>
  <c r="E457" i="65"/>
  <c r="D457" i="65"/>
  <c r="C457" i="65"/>
  <c r="B457" i="65"/>
  <c r="BW456" i="65"/>
  <c r="BH456" i="65"/>
  <c r="AS456" i="65"/>
  <c r="AD456" i="65"/>
  <c r="O456" i="65"/>
  <c r="BW455" i="65"/>
  <c r="BH455" i="65"/>
  <c r="AS455" i="65"/>
  <c r="AS457" i="65" s="1"/>
  <c r="AD455" i="65"/>
  <c r="BY455" i="65" s="1"/>
  <c r="O455" i="65"/>
  <c r="BW454" i="65"/>
  <c r="BH454" i="65"/>
  <c r="AS454" i="65"/>
  <c r="AD454" i="65"/>
  <c r="O454" i="65"/>
  <c r="BW453" i="65"/>
  <c r="BW457" i="65" s="1"/>
  <c r="BH453" i="65"/>
  <c r="BH457" i="65" s="1"/>
  <c r="AS453" i="65"/>
  <c r="AD453" i="65"/>
  <c r="O453" i="65"/>
  <c r="O457" i="65" s="1"/>
  <c r="BV452" i="65"/>
  <c r="BU452" i="65"/>
  <c r="BT452" i="65"/>
  <c r="BS452" i="65"/>
  <c r="BR452" i="65"/>
  <c r="BQ452" i="65"/>
  <c r="BP452" i="65"/>
  <c r="BO452" i="65"/>
  <c r="BN452" i="65"/>
  <c r="BM452" i="65"/>
  <c r="BL452" i="65"/>
  <c r="BK452" i="65"/>
  <c r="BJ452" i="65"/>
  <c r="BG452" i="65"/>
  <c r="BF452" i="65"/>
  <c r="BE452" i="65"/>
  <c r="BD452" i="65"/>
  <c r="BC452" i="65"/>
  <c r="BB452" i="65"/>
  <c r="BA452" i="65"/>
  <c r="AZ452" i="65"/>
  <c r="AY452" i="65"/>
  <c r="AX452" i="65"/>
  <c r="AW452" i="65"/>
  <c r="AV452" i="65"/>
  <c r="AU452" i="65"/>
  <c r="AR452" i="65"/>
  <c r="AQ452" i="65"/>
  <c r="AP452" i="65"/>
  <c r="AO452" i="65"/>
  <c r="AN452" i="65"/>
  <c r="AM452" i="65"/>
  <c r="AL452" i="65"/>
  <c r="AK452" i="65"/>
  <c r="AJ452" i="65"/>
  <c r="AI452" i="65"/>
  <c r="AH452" i="65"/>
  <c r="AG452" i="65"/>
  <c r="AF452" i="65"/>
  <c r="AC452" i="65"/>
  <c r="AB452" i="65"/>
  <c r="AA452" i="65"/>
  <c r="Z452" i="65"/>
  <c r="Y452" i="65"/>
  <c r="X452" i="65"/>
  <c r="W452" i="65"/>
  <c r="V452" i="65"/>
  <c r="U452" i="65"/>
  <c r="T452" i="65"/>
  <c r="S452" i="65"/>
  <c r="R452" i="65"/>
  <c r="Q452" i="65"/>
  <c r="N452" i="65"/>
  <c r="M452" i="65"/>
  <c r="L452" i="65"/>
  <c r="K452" i="65"/>
  <c r="J452" i="65"/>
  <c r="I452" i="65"/>
  <c r="H452" i="65"/>
  <c r="G452" i="65"/>
  <c r="F452" i="65"/>
  <c r="E452" i="65"/>
  <c r="D452" i="65"/>
  <c r="C452" i="65"/>
  <c r="B452" i="65"/>
  <c r="BW451" i="65"/>
  <c r="BH451" i="65"/>
  <c r="AS451" i="65"/>
  <c r="AD451" i="65"/>
  <c r="O451" i="65"/>
  <c r="BW450" i="65"/>
  <c r="BH450" i="65"/>
  <c r="AS450" i="65"/>
  <c r="AD450" i="65"/>
  <c r="O450" i="65"/>
  <c r="BW449" i="65"/>
  <c r="BH449" i="65"/>
  <c r="AS449" i="65"/>
  <c r="AD449" i="65"/>
  <c r="O449" i="65"/>
  <c r="BW448" i="65"/>
  <c r="BH448" i="65"/>
  <c r="AS448" i="65"/>
  <c r="AD448" i="65"/>
  <c r="O448" i="65"/>
  <c r="O452" i="65" s="1"/>
  <c r="BV447" i="65"/>
  <c r="BU447" i="65"/>
  <c r="BT447" i="65"/>
  <c r="BS447" i="65"/>
  <c r="BR447" i="65"/>
  <c r="BQ447" i="65"/>
  <c r="BP447" i="65"/>
  <c r="BO447" i="65"/>
  <c r="BN447" i="65"/>
  <c r="BM447" i="65"/>
  <c r="BL447" i="65"/>
  <c r="BK447" i="65"/>
  <c r="BJ447" i="65"/>
  <c r="BG447" i="65"/>
  <c r="BF447" i="65"/>
  <c r="BE447" i="65"/>
  <c r="BD447" i="65"/>
  <c r="BC447" i="65"/>
  <c r="BB447" i="65"/>
  <c r="BA447" i="65"/>
  <c r="AZ447" i="65"/>
  <c r="AY447" i="65"/>
  <c r="AX447" i="65"/>
  <c r="AW447" i="65"/>
  <c r="AV447" i="65"/>
  <c r="AU447" i="65"/>
  <c r="AR447" i="65"/>
  <c r="AQ447" i="65"/>
  <c r="AP447" i="65"/>
  <c r="AO447" i="65"/>
  <c r="AN447" i="65"/>
  <c r="AM447" i="65"/>
  <c r="AL447" i="65"/>
  <c r="AK447" i="65"/>
  <c r="AJ447" i="65"/>
  <c r="AI447" i="65"/>
  <c r="AH447" i="65"/>
  <c r="AG447" i="65"/>
  <c r="AF447" i="65"/>
  <c r="AC447" i="65"/>
  <c r="AB447" i="65"/>
  <c r="AA447" i="65"/>
  <c r="Z447" i="65"/>
  <c r="Y447" i="65"/>
  <c r="X447" i="65"/>
  <c r="W447" i="65"/>
  <c r="V447" i="65"/>
  <c r="U447" i="65"/>
  <c r="T447" i="65"/>
  <c r="S447" i="65"/>
  <c r="R447" i="65"/>
  <c r="Q447" i="65"/>
  <c r="N447" i="65"/>
  <c r="M447" i="65"/>
  <c r="L447" i="65"/>
  <c r="K447" i="65"/>
  <c r="J447" i="65"/>
  <c r="I447" i="65"/>
  <c r="H447" i="65"/>
  <c r="G447" i="65"/>
  <c r="F447" i="65"/>
  <c r="E447" i="65"/>
  <c r="D447" i="65"/>
  <c r="C447" i="65"/>
  <c r="B447" i="65"/>
  <c r="BW446" i="65"/>
  <c r="BH446" i="65"/>
  <c r="AS446" i="65"/>
  <c r="AD446" i="65"/>
  <c r="O446" i="65"/>
  <c r="BW445" i="65"/>
  <c r="BH445" i="65"/>
  <c r="AS445" i="65"/>
  <c r="AD445" i="65"/>
  <c r="O445" i="65"/>
  <c r="BW444" i="65"/>
  <c r="BH444" i="65"/>
  <c r="AS444" i="65"/>
  <c r="AD444" i="65"/>
  <c r="AD447" i="65" s="1"/>
  <c r="O444" i="65"/>
  <c r="BW443" i="65"/>
  <c r="BH443" i="65"/>
  <c r="AS443" i="65"/>
  <c r="AS447" i="65" s="1"/>
  <c r="AD443" i="65"/>
  <c r="O443" i="65"/>
  <c r="BV442" i="65"/>
  <c r="BU442" i="65"/>
  <c r="BT442" i="65"/>
  <c r="BS442" i="65"/>
  <c r="BR442" i="65"/>
  <c r="BQ442" i="65"/>
  <c r="BP442" i="65"/>
  <c r="BO442" i="65"/>
  <c r="BN442" i="65"/>
  <c r="BM442" i="65"/>
  <c r="BL442" i="65"/>
  <c r="BK442" i="65"/>
  <c r="BJ442" i="65"/>
  <c r="BG442" i="65"/>
  <c r="BF442" i="65"/>
  <c r="BE442" i="65"/>
  <c r="BD442" i="65"/>
  <c r="BC442" i="65"/>
  <c r="BB442" i="65"/>
  <c r="BA442" i="65"/>
  <c r="AZ442" i="65"/>
  <c r="AY442" i="65"/>
  <c r="AX442" i="65"/>
  <c r="AW442" i="65"/>
  <c r="AV442" i="65"/>
  <c r="AU442" i="65"/>
  <c r="AR442" i="65"/>
  <c r="AQ442" i="65"/>
  <c r="AP442" i="65"/>
  <c r="AO442" i="65"/>
  <c r="AN442" i="65"/>
  <c r="AM442" i="65"/>
  <c r="AL442" i="65"/>
  <c r="AK442" i="65"/>
  <c r="AJ442" i="65"/>
  <c r="AI442" i="65"/>
  <c r="AH442" i="65"/>
  <c r="AG442" i="65"/>
  <c r="AF442" i="65"/>
  <c r="AC442" i="65"/>
  <c r="AB442" i="65"/>
  <c r="AA442" i="65"/>
  <c r="Z442" i="65"/>
  <c r="Y442" i="65"/>
  <c r="X442" i="65"/>
  <c r="W442" i="65"/>
  <c r="V442" i="65"/>
  <c r="U442" i="65"/>
  <c r="T442" i="65"/>
  <c r="S442" i="65"/>
  <c r="R442" i="65"/>
  <c r="Q442" i="65"/>
  <c r="N442" i="65"/>
  <c r="M442" i="65"/>
  <c r="L442" i="65"/>
  <c r="K442" i="65"/>
  <c r="J442" i="65"/>
  <c r="I442" i="65"/>
  <c r="H442" i="65"/>
  <c r="G442" i="65"/>
  <c r="F442" i="65"/>
  <c r="E442" i="65"/>
  <c r="D442" i="65"/>
  <c r="C442" i="65"/>
  <c r="B442" i="65"/>
  <c r="BW441" i="65"/>
  <c r="BH441" i="65"/>
  <c r="AS441" i="65"/>
  <c r="AD441" i="65"/>
  <c r="O441" i="65"/>
  <c r="BW440" i="65"/>
  <c r="BH440" i="65"/>
  <c r="AS440" i="65"/>
  <c r="AD440" i="65"/>
  <c r="O440" i="65"/>
  <c r="BY440" i="65" s="1"/>
  <c r="BW439" i="65"/>
  <c r="BH439" i="65"/>
  <c r="AS439" i="65"/>
  <c r="AD439" i="65"/>
  <c r="O439" i="65"/>
  <c r="BW438" i="65"/>
  <c r="BH438" i="65"/>
  <c r="AS438" i="65"/>
  <c r="AS442" i="65" s="1"/>
  <c r="AD438" i="65"/>
  <c r="O438" i="65"/>
  <c r="BV437" i="65"/>
  <c r="BU437" i="65"/>
  <c r="BT437" i="65"/>
  <c r="BS437" i="65"/>
  <c r="BR437" i="65"/>
  <c r="BQ437" i="65"/>
  <c r="BP437" i="65"/>
  <c r="BO437" i="65"/>
  <c r="BN437" i="65"/>
  <c r="BM437" i="65"/>
  <c r="BL437" i="65"/>
  <c r="BK437" i="65"/>
  <c r="BJ437" i="65"/>
  <c r="BG437" i="65"/>
  <c r="BF437" i="65"/>
  <c r="BE437" i="65"/>
  <c r="BD437" i="65"/>
  <c r="BC437" i="65"/>
  <c r="BB437" i="65"/>
  <c r="BA437" i="65"/>
  <c r="AZ437" i="65"/>
  <c r="AY437" i="65"/>
  <c r="AX437" i="65"/>
  <c r="AW437" i="65"/>
  <c r="AV437" i="65"/>
  <c r="AU437" i="65"/>
  <c r="AR437" i="65"/>
  <c r="AQ437" i="65"/>
  <c r="AP437" i="65"/>
  <c r="AO437" i="65"/>
  <c r="AN437" i="65"/>
  <c r="AM437" i="65"/>
  <c r="AL437" i="65"/>
  <c r="AK437" i="65"/>
  <c r="AJ437" i="65"/>
  <c r="AI437" i="65"/>
  <c r="AH437" i="65"/>
  <c r="AG437" i="65"/>
  <c r="AF437" i="65"/>
  <c r="AC437" i="65"/>
  <c r="AB437" i="65"/>
  <c r="AA437" i="65"/>
  <c r="Z437" i="65"/>
  <c r="Y437" i="65"/>
  <c r="X437" i="65"/>
  <c r="W437" i="65"/>
  <c r="V437" i="65"/>
  <c r="U437" i="65"/>
  <c r="T437" i="65"/>
  <c r="S437" i="65"/>
  <c r="R437" i="65"/>
  <c r="Q437" i="65"/>
  <c r="N437" i="65"/>
  <c r="M437" i="65"/>
  <c r="L437" i="65"/>
  <c r="K437" i="65"/>
  <c r="J437" i="65"/>
  <c r="I437" i="65"/>
  <c r="H437" i="65"/>
  <c r="G437" i="65"/>
  <c r="F437" i="65"/>
  <c r="E437" i="65"/>
  <c r="D437" i="65"/>
  <c r="C437" i="65"/>
  <c r="B437" i="65"/>
  <c r="BW436" i="65"/>
  <c r="BH436" i="65"/>
  <c r="AS436" i="65"/>
  <c r="AD436" i="65"/>
  <c r="O436" i="65"/>
  <c r="BW435" i="65"/>
  <c r="BH435" i="65"/>
  <c r="AS435" i="65"/>
  <c r="AD435" i="65"/>
  <c r="O435" i="65"/>
  <c r="BW434" i="65"/>
  <c r="BH434" i="65"/>
  <c r="AS434" i="65"/>
  <c r="AD434" i="65"/>
  <c r="O434" i="65"/>
  <c r="BW433" i="65"/>
  <c r="BW437" i="65" s="1"/>
  <c r="BH433" i="65"/>
  <c r="AS433" i="65"/>
  <c r="AS437" i="65" s="1"/>
  <c r="AD433" i="65"/>
  <c r="O433" i="65"/>
  <c r="O437" i="65" s="1"/>
  <c r="BV432" i="65"/>
  <c r="BU432" i="65"/>
  <c r="BT432" i="65"/>
  <c r="BS432" i="65"/>
  <c r="BR432" i="65"/>
  <c r="BQ432" i="65"/>
  <c r="BP432" i="65"/>
  <c r="BO432" i="65"/>
  <c r="BN432" i="65"/>
  <c r="BM432" i="65"/>
  <c r="BL432" i="65"/>
  <c r="BK432" i="65"/>
  <c r="BJ432" i="65"/>
  <c r="BG432" i="65"/>
  <c r="BF432" i="65"/>
  <c r="BE432" i="65"/>
  <c r="BD432" i="65"/>
  <c r="BC432" i="65"/>
  <c r="BB432" i="65"/>
  <c r="BA432" i="65"/>
  <c r="AZ432" i="65"/>
  <c r="AY432" i="65"/>
  <c r="AX432" i="65"/>
  <c r="AW432" i="65"/>
  <c r="AV432" i="65"/>
  <c r="AU432" i="65"/>
  <c r="AR432" i="65"/>
  <c r="AQ432" i="65"/>
  <c r="AP432" i="65"/>
  <c r="AO432" i="65"/>
  <c r="AN432" i="65"/>
  <c r="AM432" i="65"/>
  <c r="AL432" i="65"/>
  <c r="AK432" i="65"/>
  <c r="AJ432" i="65"/>
  <c r="AI432" i="65"/>
  <c r="AH432" i="65"/>
  <c r="AG432" i="65"/>
  <c r="AF432" i="65"/>
  <c r="AC432" i="65"/>
  <c r="AB432" i="65"/>
  <c r="AA432" i="65"/>
  <c r="Z432" i="65"/>
  <c r="Y432" i="65"/>
  <c r="X432" i="65"/>
  <c r="W432" i="65"/>
  <c r="V432" i="65"/>
  <c r="U432" i="65"/>
  <c r="T432" i="65"/>
  <c r="S432" i="65"/>
  <c r="R432" i="65"/>
  <c r="Q432" i="65"/>
  <c r="N432" i="65"/>
  <c r="M432" i="65"/>
  <c r="L432" i="65"/>
  <c r="K432" i="65"/>
  <c r="J432" i="65"/>
  <c r="I432" i="65"/>
  <c r="H432" i="65"/>
  <c r="G432" i="65"/>
  <c r="F432" i="65"/>
  <c r="E432" i="65"/>
  <c r="D432" i="65"/>
  <c r="C432" i="65"/>
  <c r="B432" i="65"/>
  <c r="BW431" i="65"/>
  <c r="BH431" i="65"/>
  <c r="AS431" i="65"/>
  <c r="AD431" i="65"/>
  <c r="O431" i="65"/>
  <c r="BY431" i="65" s="1"/>
  <c r="BW430" i="65"/>
  <c r="BH430" i="65"/>
  <c r="AS430" i="65"/>
  <c r="AD430" i="65"/>
  <c r="O430" i="65"/>
  <c r="BW429" i="65"/>
  <c r="BH429" i="65"/>
  <c r="AS429" i="65"/>
  <c r="AS432" i="65" s="1"/>
  <c r="AD429" i="65"/>
  <c r="O429" i="65"/>
  <c r="BW428" i="65"/>
  <c r="BW432" i="65" s="1"/>
  <c r="BH428" i="65"/>
  <c r="AS428" i="65"/>
  <c r="AD428" i="65"/>
  <c r="O428" i="65"/>
  <c r="BV427" i="65"/>
  <c r="BU427" i="65"/>
  <c r="BT427" i="65"/>
  <c r="BS427" i="65"/>
  <c r="BR427" i="65"/>
  <c r="BQ427" i="65"/>
  <c r="BP427" i="65"/>
  <c r="BO427" i="65"/>
  <c r="BN427" i="65"/>
  <c r="BM427" i="65"/>
  <c r="BL427" i="65"/>
  <c r="BK427" i="65"/>
  <c r="BJ427" i="65"/>
  <c r="BG427" i="65"/>
  <c r="BF427" i="65"/>
  <c r="BE427" i="65"/>
  <c r="BD427" i="65"/>
  <c r="BC427" i="65"/>
  <c r="BB427" i="65"/>
  <c r="BA427" i="65"/>
  <c r="AZ427" i="65"/>
  <c r="AY427" i="65"/>
  <c r="AX427" i="65"/>
  <c r="AW427" i="65"/>
  <c r="AV427" i="65"/>
  <c r="AU427" i="65"/>
  <c r="AR427" i="65"/>
  <c r="AQ427" i="65"/>
  <c r="AP427" i="65"/>
  <c r="AO427" i="65"/>
  <c r="AN427" i="65"/>
  <c r="AM427" i="65"/>
  <c r="AL427" i="65"/>
  <c r="AK427" i="65"/>
  <c r="AJ427" i="65"/>
  <c r="AI427" i="65"/>
  <c r="AH427" i="65"/>
  <c r="AG427" i="65"/>
  <c r="AF427" i="65"/>
  <c r="AC427" i="65"/>
  <c r="AB427" i="65"/>
  <c r="AA427" i="65"/>
  <c r="Z427" i="65"/>
  <c r="Y427" i="65"/>
  <c r="X427" i="65"/>
  <c r="W427" i="65"/>
  <c r="V427" i="65"/>
  <c r="U427" i="65"/>
  <c r="T427" i="65"/>
  <c r="S427" i="65"/>
  <c r="R427" i="65"/>
  <c r="Q427" i="65"/>
  <c r="N427" i="65"/>
  <c r="M427" i="65"/>
  <c r="L427" i="65"/>
  <c r="K427" i="65"/>
  <c r="J427" i="65"/>
  <c r="I427" i="65"/>
  <c r="H427" i="65"/>
  <c r="G427" i="65"/>
  <c r="F427" i="65"/>
  <c r="E427" i="65"/>
  <c r="D427" i="65"/>
  <c r="C427" i="65"/>
  <c r="B427" i="65"/>
  <c r="BW426" i="65"/>
  <c r="BH426" i="65"/>
  <c r="AS426" i="65"/>
  <c r="AD426" i="65"/>
  <c r="O426" i="65"/>
  <c r="BW425" i="65"/>
  <c r="BH425" i="65"/>
  <c r="AS425" i="65"/>
  <c r="AD425" i="65"/>
  <c r="O425" i="65"/>
  <c r="BW424" i="65"/>
  <c r="BH424" i="65"/>
  <c r="AS424" i="65"/>
  <c r="AD424" i="65"/>
  <c r="O424" i="65"/>
  <c r="BW423" i="65"/>
  <c r="BW427" i="65" s="1"/>
  <c r="BH423" i="65"/>
  <c r="AS423" i="65"/>
  <c r="AD423" i="65"/>
  <c r="O423" i="65"/>
  <c r="BV422" i="65"/>
  <c r="BU422" i="65"/>
  <c r="BT422" i="65"/>
  <c r="BS422" i="65"/>
  <c r="BR422" i="65"/>
  <c r="BQ422" i="65"/>
  <c r="BP422" i="65"/>
  <c r="BO422" i="65"/>
  <c r="BN422" i="65"/>
  <c r="BM422" i="65"/>
  <c r="BL422" i="65"/>
  <c r="BK422" i="65"/>
  <c r="BJ422" i="65"/>
  <c r="BG422" i="65"/>
  <c r="BF422" i="65"/>
  <c r="BE422" i="65"/>
  <c r="BD422" i="65"/>
  <c r="BC422" i="65"/>
  <c r="BB422" i="65"/>
  <c r="BA422" i="65"/>
  <c r="AZ422" i="65"/>
  <c r="AY422" i="65"/>
  <c r="AX422" i="65"/>
  <c r="AW422" i="65"/>
  <c r="AV422" i="65"/>
  <c r="AU422" i="65"/>
  <c r="AR422" i="65"/>
  <c r="AQ422" i="65"/>
  <c r="AP422" i="65"/>
  <c r="AO422" i="65"/>
  <c r="AN422" i="65"/>
  <c r="AM422" i="65"/>
  <c r="AL422" i="65"/>
  <c r="AK422" i="65"/>
  <c r="AJ422" i="65"/>
  <c r="AI422" i="65"/>
  <c r="AH422" i="65"/>
  <c r="AG422" i="65"/>
  <c r="AF422" i="65"/>
  <c r="AC422" i="65"/>
  <c r="AB422" i="65"/>
  <c r="AA422" i="65"/>
  <c r="Z422" i="65"/>
  <c r="Y422" i="65"/>
  <c r="X422" i="65"/>
  <c r="W422" i="65"/>
  <c r="V422" i="65"/>
  <c r="U422" i="65"/>
  <c r="T422" i="65"/>
  <c r="S422" i="65"/>
  <c r="R422" i="65"/>
  <c r="Q422" i="65"/>
  <c r="N422" i="65"/>
  <c r="M422" i="65"/>
  <c r="L422" i="65"/>
  <c r="K422" i="65"/>
  <c r="J422" i="65"/>
  <c r="I422" i="65"/>
  <c r="H422" i="65"/>
  <c r="G422" i="65"/>
  <c r="F422" i="65"/>
  <c r="E422" i="65"/>
  <c r="D422" i="65"/>
  <c r="C422" i="65"/>
  <c r="B422" i="65"/>
  <c r="BW421" i="65"/>
  <c r="BH421" i="65"/>
  <c r="AS421" i="65"/>
  <c r="AD421" i="65"/>
  <c r="O421" i="65"/>
  <c r="BW420" i="65"/>
  <c r="BH420" i="65"/>
  <c r="AS420" i="65"/>
  <c r="AD420" i="65"/>
  <c r="O420" i="65"/>
  <c r="BY420" i="65" s="1"/>
  <c r="BW419" i="65"/>
  <c r="BH419" i="65"/>
  <c r="AS419" i="65"/>
  <c r="AD419" i="65"/>
  <c r="O419" i="65"/>
  <c r="BW418" i="65"/>
  <c r="BH418" i="65"/>
  <c r="AS418" i="65"/>
  <c r="AD418" i="65"/>
  <c r="O418" i="65"/>
  <c r="BV417" i="65"/>
  <c r="BU417" i="65"/>
  <c r="BT417" i="65"/>
  <c r="BS417" i="65"/>
  <c r="BR417" i="65"/>
  <c r="BQ417" i="65"/>
  <c r="BP417" i="65"/>
  <c r="BO417" i="65"/>
  <c r="BN417" i="65"/>
  <c r="BM417" i="65"/>
  <c r="BL417" i="65"/>
  <c r="BK417" i="65"/>
  <c r="BJ417" i="65"/>
  <c r="BG417" i="65"/>
  <c r="BF417" i="65"/>
  <c r="BE417" i="65"/>
  <c r="BD417" i="65"/>
  <c r="BC417" i="65"/>
  <c r="BB417" i="65"/>
  <c r="BA417" i="65"/>
  <c r="AZ417" i="65"/>
  <c r="AY417" i="65"/>
  <c r="AX417" i="65"/>
  <c r="AW417" i="65"/>
  <c r="AV417" i="65"/>
  <c r="AU417" i="65"/>
  <c r="AR417" i="65"/>
  <c r="AQ417" i="65"/>
  <c r="AP417" i="65"/>
  <c r="AO417" i="65"/>
  <c r="AN417" i="65"/>
  <c r="AM417" i="65"/>
  <c r="AL417" i="65"/>
  <c r="AK417" i="65"/>
  <c r="AJ417" i="65"/>
  <c r="AI417" i="65"/>
  <c r="AH417" i="65"/>
  <c r="AG417" i="65"/>
  <c r="AF417" i="65"/>
  <c r="AC417" i="65"/>
  <c r="AB417" i="65"/>
  <c r="AA417" i="65"/>
  <c r="Z417" i="65"/>
  <c r="Y417" i="65"/>
  <c r="X417" i="65"/>
  <c r="W417" i="65"/>
  <c r="V417" i="65"/>
  <c r="U417" i="65"/>
  <c r="T417" i="65"/>
  <c r="S417" i="65"/>
  <c r="R417" i="65"/>
  <c r="Q417" i="65"/>
  <c r="O417" i="65"/>
  <c r="N417" i="65"/>
  <c r="M417" i="65"/>
  <c r="L417" i="65"/>
  <c r="K417" i="65"/>
  <c r="J417" i="65"/>
  <c r="I417" i="65"/>
  <c r="H417" i="65"/>
  <c r="G417" i="65"/>
  <c r="F417" i="65"/>
  <c r="E417" i="65"/>
  <c r="D417" i="65"/>
  <c r="C417" i="65"/>
  <c r="B417" i="65"/>
  <c r="BW416" i="65"/>
  <c r="BH416" i="65"/>
  <c r="AS416" i="65"/>
  <c r="AD416" i="65"/>
  <c r="O416" i="65"/>
  <c r="BW415" i="65"/>
  <c r="BH415" i="65"/>
  <c r="AS415" i="65"/>
  <c r="AD415" i="65"/>
  <c r="O415" i="65"/>
  <c r="BW414" i="65"/>
  <c r="BH414" i="65"/>
  <c r="AS414" i="65"/>
  <c r="AD414" i="65"/>
  <c r="O414" i="65"/>
  <c r="BW413" i="65"/>
  <c r="BW417" i="65" s="1"/>
  <c r="BH413" i="65"/>
  <c r="AS413" i="65"/>
  <c r="AS417" i="65" s="1"/>
  <c r="AD413" i="65"/>
  <c r="AD417" i="65" s="1"/>
  <c r="O413" i="65"/>
  <c r="BV412" i="65"/>
  <c r="BU412" i="65"/>
  <c r="BT412" i="65"/>
  <c r="BS412" i="65"/>
  <c r="BR412" i="65"/>
  <c r="BQ412" i="65"/>
  <c r="BP412" i="65"/>
  <c r="BO412" i="65"/>
  <c r="BN412" i="65"/>
  <c r="BM412" i="65"/>
  <c r="BL412" i="65"/>
  <c r="BK412" i="65"/>
  <c r="BJ412" i="65"/>
  <c r="BG412" i="65"/>
  <c r="BF412" i="65"/>
  <c r="BE412" i="65"/>
  <c r="BD412" i="65"/>
  <c r="BC412" i="65"/>
  <c r="BB412" i="65"/>
  <c r="BA412" i="65"/>
  <c r="AZ412" i="65"/>
  <c r="AY412" i="65"/>
  <c r="AX412" i="65"/>
  <c r="AW412" i="65"/>
  <c r="AV412" i="65"/>
  <c r="AU412" i="65"/>
  <c r="AR412" i="65"/>
  <c r="AQ412" i="65"/>
  <c r="AP412" i="65"/>
  <c r="AO412" i="65"/>
  <c r="AN412" i="65"/>
  <c r="AM412" i="65"/>
  <c r="AL412" i="65"/>
  <c r="AK412" i="65"/>
  <c r="AJ412" i="65"/>
  <c r="AI412" i="65"/>
  <c r="AH412" i="65"/>
  <c r="AG412" i="65"/>
  <c r="AF412" i="65"/>
  <c r="AC412" i="65"/>
  <c r="AB412" i="65"/>
  <c r="AA412" i="65"/>
  <c r="Z412" i="65"/>
  <c r="Y412" i="65"/>
  <c r="X412" i="65"/>
  <c r="W412" i="65"/>
  <c r="V412" i="65"/>
  <c r="U412" i="65"/>
  <c r="T412" i="65"/>
  <c r="S412" i="65"/>
  <c r="R412" i="65"/>
  <c r="Q412" i="65"/>
  <c r="N412" i="65"/>
  <c r="M412" i="65"/>
  <c r="L412" i="65"/>
  <c r="K412" i="65"/>
  <c r="J412" i="65"/>
  <c r="I412" i="65"/>
  <c r="H412" i="65"/>
  <c r="G412" i="65"/>
  <c r="F412" i="65"/>
  <c r="E412" i="65"/>
  <c r="D412" i="65"/>
  <c r="C412" i="65"/>
  <c r="B412" i="65"/>
  <c r="BW411" i="65"/>
  <c r="BH411" i="65"/>
  <c r="AS411" i="65"/>
  <c r="AD411" i="65"/>
  <c r="O411" i="65"/>
  <c r="BY411" i="65" s="1"/>
  <c r="BW410" i="65"/>
  <c r="BH410" i="65"/>
  <c r="AS410" i="65"/>
  <c r="AD410" i="65"/>
  <c r="O410" i="65"/>
  <c r="BW409" i="65"/>
  <c r="BH409" i="65"/>
  <c r="AS409" i="65"/>
  <c r="AS412" i="65" s="1"/>
  <c r="AD409" i="65"/>
  <c r="O409" i="65"/>
  <c r="BW408" i="65"/>
  <c r="BH408" i="65"/>
  <c r="AS408" i="65"/>
  <c r="AD408" i="65"/>
  <c r="O408" i="65"/>
  <c r="BV407" i="65"/>
  <c r="BU407" i="65"/>
  <c r="BT407" i="65"/>
  <c r="BS407" i="65"/>
  <c r="BR407" i="65"/>
  <c r="BQ407" i="65"/>
  <c r="BP407" i="65"/>
  <c r="BO407" i="65"/>
  <c r="BN407" i="65"/>
  <c r="BM407" i="65"/>
  <c r="BL407" i="65"/>
  <c r="BK407" i="65"/>
  <c r="BJ407" i="65"/>
  <c r="BG407" i="65"/>
  <c r="BF407" i="65"/>
  <c r="BE407" i="65"/>
  <c r="BD407" i="65"/>
  <c r="BC407" i="65"/>
  <c r="BB407" i="65"/>
  <c r="BA407" i="65"/>
  <c r="AZ407" i="65"/>
  <c r="AY407" i="65"/>
  <c r="AX407" i="65"/>
  <c r="AW407" i="65"/>
  <c r="AV407" i="65"/>
  <c r="AU407" i="65"/>
  <c r="AR407" i="65"/>
  <c r="AQ407" i="65"/>
  <c r="AP407" i="65"/>
  <c r="AO407" i="65"/>
  <c r="AN407" i="65"/>
  <c r="AM407" i="65"/>
  <c r="AL407" i="65"/>
  <c r="AK407" i="65"/>
  <c r="AJ407" i="65"/>
  <c r="AI407" i="65"/>
  <c r="AH407" i="65"/>
  <c r="AG407" i="65"/>
  <c r="AF407" i="65"/>
  <c r="AC407" i="65"/>
  <c r="AB407" i="65"/>
  <c r="AA407" i="65"/>
  <c r="Z407" i="65"/>
  <c r="Y407" i="65"/>
  <c r="X407" i="65"/>
  <c r="W407" i="65"/>
  <c r="V407" i="65"/>
  <c r="U407" i="65"/>
  <c r="T407" i="65"/>
  <c r="S407" i="65"/>
  <c r="R407" i="65"/>
  <c r="Q407" i="65"/>
  <c r="N407" i="65"/>
  <c r="M407" i="65"/>
  <c r="L407" i="65"/>
  <c r="K407" i="65"/>
  <c r="J407" i="65"/>
  <c r="I407" i="65"/>
  <c r="H407" i="65"/>
  <c r="G407" i="65"/>
  <c r="F407" i="65"/>
  <c r="E407" i="65"/>
  <c r="D407" i="65"/>
  <c r="C407" i="65"/>
  <c r="B407" i="65"/>
  <c r="BW406" i="65"/>
  <c r="BH406" i="65"/>
  <c r="AS406" i="65"/>
  <c r="AD406" i="65"/>
  <c r="O406" i="65"/>
  <c r="BW405" i="65"/>
  <c r="BH405" i="65"/>
  <c r="AS405" i="65"/>
  <c r="AD405" i="65"/>
  <c r="O405" i="65"/>
  <c r="BW404" i="65"/>
  <c r="BH404" i="65"/>
  <c r="AS404" i="65"/>
  <c r="AD404" i="65"/>
  <c r="O404" i="65"/>
  <c r="BW403" i="65"/>
  <c r="BH403" i="65"/>
  <c r="BH407" i="65" s="1"/>
  <c r="AS403" i="65"/>
  <c r="AD403" i="65"/>
  <c r="O403" i="65"/>
  <c r="O407" i="65" s="1"/>
  <c r="BV402" i="65"/>
  <c r="BU402" i="65"/>
  <c r="BT402" i="65"/>
  <c r="BS402" i="65"/>
  <c r="BR402" i="65"/>
  <c r="BQ402" i="65"/>
  <c r="BP402" i="65"/>
  <c r="BO402" i="65"/>
  <c r="BN402" i="65"/>
  <c r="BM402" i="65"/>
  <c r="BL402" i="65"/>
  <c r="BK402" i="65"/>
  <c r="BJ402" i="65"/>
  <c r="BG402" i="65"/>
  <c r="BF402" i="65"/>
  <c r="BE402" i="65"/>
  <c r="BD402" i="65"/>
  <c r="BC402" i="65"/>
  <c r="BB402" i="65"/>
  <c r="BA402" i="65"/>
  <c r="AZ402" i="65"/>
  <c r="AY402" i="65"/>
  <c r="AX402" i="65"/>
  <c r="AW402" i="65"/>
  <c r="AV402" i="65"/>
  <c r="AU402" i="65"/>
  <c r="AR402" i="65"/>
  <c r="AQ402" i="65"/>
  <c r="AP402" i="65"/>
  <c r="AO402" i="65"/>
  <c r="AN402" i="65"/>
  <c r="AM402" i="65"/>
  <c r="AL402" i="65"/>
  <c r="AK402" i="65"/>
  <c r="AJ402" i="65"/>
  <c r="AI402" i="65"/>
  <c r="AH402" i="65"/>
  <c r="AG402" i="65"/>
  <c r="AF402" i="65"/>
  <c r="AC402" i="65"/>
  <c r="AB402" i="65"/>
  <c r="AA402" i="65"/>
  <c r="Z402" i="65"/>
  <c r="Y402" i="65"/>
  <c r="X402" i="65"/>
  <c r="W402" i="65"/>
  <c r="V402" i="65"/>
  <c r="U402" i="65"/>
  <c r="T402" i="65"/>
  <c r="S402" i="65"/>
  <c r="R402" i="65"/>
  <c r="Q402" i="65"/>
  <c r="N402" i="65"/>
  <c r="M402" i="65"/>
  <c r="L402" i="65"/>
  <c r="K402" i="65"/>
  <c r="J402" i="65"/>
  <c r="I402" i="65"/>
  <c r="H402" i="65"/>
  <c r="G402" i="65"/>
  <c r="F402" i="65"/>
  <c r="E402" i="65"/>
  <c r="D402" i="65"/>
  <c r="C402" i="65"/>
  <c r="B402" i="65"/>
  <c r="BW401" i="65"/>
  <c r="BH401" i="65"/>
  <c r="AS401" i="65"/>
  <c r="AD401" i="65"/>
  <c r="O401" i="65"/>
  <c r="BW400" i="65"/>
  <c r="BH400" i="65"/>
  <c r="AS400" i="65"/>
  <c r="AD400" i="65"/>
  <c r="O400" i="65"/>
  <c r="BW399" i="65"/>
  <c r="BH399" i="65"/>
  <c r="AS399" i="65"/>
  <c r="AD399" i="65"/>
  <c r="O399" i="65"/>
  <c r="BW398" i="65"/>
  <c r="BH398" i="65"/>
  <c r="AS398" i="65"/>
  <c r="AD398" i="65"/>
  <c r="O398" i="65"/>
  <c r="O402" i="65" s="1"/>
  <c r="BV397" i="65"/>
  <c r="BU397" i="65"/>
  <c r="BT397" i="65"/>
  <c r="BS397" i="65"/>
  <c r="BR397" i="65"/>
  <c r="BQ397" i="65"/>
  <c r="BP397" i="65"/>
  <c r="BO397" i="65"/>
  <c r="BN397" i="65"/>
  <c r="BM397" i="65"/>
  <c r="BL397" i="65"/>
  <c r="BK397" i="65"/>
  <c r="BJ397" i="65"/>
  <c r="BG397" i="65"/>
  <c r="BF397" i="65"/>
  <c r="BE397" i="65"/>
  <c r="BD397" i="65"/>
  <c r="BC397" i="65"/>
  <c r="BB397" i="65"/>
  <c r="BA397" i="65"/>
  <c r="AZ397" i="65"/>
  <c r="AY397" i="65"/>
  <c r="AX397" i="65"/>
  <c r="AW397" i="65"/>
  <c r="AV397" i="65"/>
  <c r="AU397" i="65"/>
  <c r="AR397" i="65"/>
  <c r="AQ397" i="65"/>
  <c r="AP397" i="65"/>
  <c r="AO397" i="65"/>
  <c r="AN397" i="65"/>
  <c r="AM397" i="65"/>
  <c r="AL397" i="65"/>
  <c r="AK397" i="65"/>
  <c r="AJ397" i="65"/>
  <c r="AI397" i="65"/>
  <c r="AH397" i="65"/>
  <c r="AG397" i="65"/>
  <c r="AF397" i="65"/>
  <c r="AC397" i="65"/>
  <c r="AB397" i="65"/>
  <c r="AA397" i="65"/>
  <c r="Z397" i="65"/>
  <c r="Y397" i="65"/>
  <c r="X397" i="65"/>
  <c r="W397" i="65"/>
  <c r="V397" i="65"/>
  <c r="U397" i="65"/>
  <c r="T397" i="65"/>
  <c r="S397" i="65"/>
  <c r="R397" i="65"/>
  <c r="Q397" i="65"/>
  <c r="N397" i="65"/>
  <c r="M397" i="65"/>
  <c r="L397" i="65"/>
  <c r="K397" i="65"/>
  <c r="J397" i="65"/>
  <c r="I397" i="65"/>
  <c r="H397" i="65"/>
  <c r="G397" i="65"/>
  <c r="F397" i="65"/>
  <c r="E397" i="65"/>
  <c r="D397" i="65"/>
  <c r="C397" i="65"/>
  <c r="B397" i="65"/>
  <c r="BW396" i="65"/>
  <c r="BH396" i="65"/>
  <c r="AS396" i="65"/>
  <c r="AD396" i="65"/>
  <c r="O396" i="65"/>
  <c r="BW395" i="65"/>
  <c r="BH395" i="65"/>
  <c r="AS395" i="65"/>
  <c r="AD395" i="65"/>
  <c r="O395" i="65"/>
  <c r="BW394" i="65"/>
  <c r="BH394" i="65"/>
  <c r="AS394" i="65"/>
  <c r="AD394" i="65"/>
  <c r="O394" i="65"/>
  <c r="BW393" i="65"/>
  <c r="BW397" i="65" s="1"/>
  <c r="BH393" i="65"/>
  <c r="AS393" i="65"/>
  <c r="AS397" i="65" s="1"/>
  <c r="AD393" i="65"/>
  <c r="O393" i="65"/>
  <c r="O397" i="65" s="1"/>
  <c r="BV391" i="65"/>
  <c r="BU391" i="65"/>
  <c r="BT391" i="65"/>
  <c r="BS391" i="65"/>
  <c r="BR391" i="65"/>
  <c r="BQ391" i="65"/>
  <c r="BP391" i="65"/>
  <c r="BO391" i="65"/>
  <c r="BN391" i="65"/>
  <c r="BM391" i="65"/>
  <c r="BL391" i="65"/>
  <c r="BK391" i="65"/>
  <c r="BJ391" i="65"/>
  <c r="BG391" i="65"/>
  <c r="BF391" i="65"/>
  <c r="BE391" i="65"/>
  <c r="BD391" i="65"/>
  <c r="BC391" i="65"/>
  <c r="BB391" i="65"/>
  <c r="BA391" i="65"/>
  <c r="AZ391" i="65"/>
  <c r="AY391" i="65"/>
  <c r="AX391" i="65"/>
  <c r="AW391" i="65"/>
  <c r="AV391" i="65"/>
  <c r="AU391" i="65"/>
  <c r="AR391" i="65"/>
  <c r="AQ391" i="65"/>
  <c r="AP391" i="65"/>
  <c r="AO391" i="65"/>
  <c r="AN391" i="65"/>
  <c r="AM391" i="65"/>
  <c r="AL391" i="65"/>
  <c r="AK391" i="65"/>
  <c r="AJ391" i="65"/>
  <c r="AI391" i="65"/>
  <c r="AH391" i="65"/>
  <c r="AG391" i="65"/>
  <c r="AF391" i="65"/>
  <c r="AC391" i="65"/>
  <c r="AB391" i="65"/>
  <c r="AA391" i="65"/>
  <c r="Z391" i="65"/>
  <c r="Y391" i="65"/>
  <c r="X391" i="65"/>
  <c r="W391" i="65"/>
  <c r="V391" i="65"/>
  <c r="U391" i="65"/>
  <c r="T391" i="65"/>
  <c r="S391" i="65"/>
  <c r="R391" i="65"/>
  <c r="Q391" i="65"/>
  <c r="N391" i="65"/>
  <c r="M391" i="65"/>
  <c r="L391" i="65"/>
  <c r="K391" i="65"/>
  <c r="J391" i="65"/>
  <c r="I391" i="65"/>
  <c r="H391" i="65"/>
  <c r="G391" i="65"/>
  <c r="F391" i="65"/>
  <c r="E391" i="65"/>
  <c r="D391" i="65"/>
  <c r="C391" i="65"/>
  <c r="B391" i="65"/>
  <c r="BM390" i="65"/>
  <c r="AX390" i="65"/>
  <c r="AI390" i="65"/>
  <c r="T390" i="65"/>
  <c r="E390" i="65"/>
  <c r="BV385" i="65"/>
  <c r="BU385" i="65"/>
  <c r="BT385" i="65"/>
  <c r="BS385" i="65"/>
  <c r="BR385" i="65"/>
  <c r="BQ385" i="65"/>
  <c r="BP385" i="65"/>
  <c r="BO385" i="65"/>
  <c r="BN385" i="65"/>
  <c r="BM385" i="65"/>
  <c r="BL385" i="65"/>
  <c r="BK385" i="65"/>
  <c r="BJ385" i="65"/>
  <c r="BG385" i="65"/>
  <c r="BF385" i="65"/>
  <c r="BE385" i="65"/>
  <c r="BD385" i="65"/>
  <c r="BC385" i="65"/>
  <c r="BB385" i="65"/>
  <c r="BA385" i="65"/>
  <c r="AZ385" i="65"/>
  <c r="AY385" i="65"/>
  <c r="AX385" i="65"/>
  <c r="AW385" i="65"/>
  <c r="AV385" i="65"/>
  <c r="AU385" i="65"/>
  <c r="AR385" i="65"/>
  <c r="AQ385" i="65"/>
  <c r="AP385" i="65"/>
  <c r="AO385" i="65"/>
  <c r="AN385" i="65"/>
  <c r="AM385" i="65"/>
  <c r="AL385" i="65"/>
  <c r="AK385" i="65"/>
  <c r="AJ385" i="65"/>
  <c r="AI385" i="65"/>
  <c r="AH385" i="65"/>
  <c r="AG385" i="65"/>
  <c r="AF385" i="65"/>
  <c r="AC385" i="65"/>
  <c r="AB385" i="65"/>
  <c r="AA385" i="65"/>
  <c r="Z385" i="65"/>
  <c r="Y385" i="65"/>
  <c r="X385" i="65"/>
  <c r="W385" i="65"/>
  <c r="V385" i="65"/>
  <c r="U385" i="65"/>
  <c r="T385" i="65"/>
  <c r="S385" i="65"/>
  <c r="R385" i="65"/>
  <c r="Q385" i="65"/>
  <c r="N385" i="65"/>
  <c r="M385" i="65"/>
  <c r="L385" i="65"/>
  <c r="K385" i="65"/>
  <c r="J385" i="65"/>
  <c r="I385" i="65"/>
  <c r="H385" i="65"/>
  <c r="G385" i="65"/>
  <c r="F385" i="65"/>
  <c r="E385" i="65"/>
  <c r="D385" i="65"/>
  <c r="C385" i="65"/>
  <c r="B385" i="65"/>
  <c r="BW384" i="65"/>
  <c r="BH384" i="65"/>
  <c r="AS384" i="65"/>
  <c r="AD384" i="65"/>
  <c r="O384" i="65"/>
  <c r="BW383" i="65"/>
  <c r="BH383" i="65"/>
  <c r="AS383" i="65"/>
  <c r="AS385" i="65" s="1"/>
  <c r="AD383" i="65"/>
  <c r="O383" i="65"/>
  <c r="BW382" i="65"/>
  <c r="BH382" i="65"/>
  <c r="AS382" i="65"/>
  <c r="AD382" i="65"/>
  <c r="O382" i="65"/>
  <c r="BW381" i="65"/>
  <c r="BW385" i="65" s="1"/>
  <c r="BH381" i="65"/>
  <c r="AS381" i="65"/>
  <c r="AD381" i="65"/>
  <c r="O381" i="65"/>
  <c r="O385" i="65" s="1"/>
  <c r="BV380" i="65"/>
  <c r="BU380" i="65"/>
  <c r="BT380" i="65"/>
  <c r="BS380" i="65"/>
  <c r="BR380" i="65"/>
  <c r="BQ380" i="65"/>
  <c r="BP380" i="65"/>
  <c r="BO380" i="65"/>
  <c r="BN380" i="65"/>
  <c r="BM380" i="65"/>
  <c r="BL380" i="65"/>
  <c r="BK380" i="65"/>
  <c r="BJ380" i="65"/>
  <c r="BG380" i="65"/>
  <c r="BF380" i="65"/>
  <c r="BE380" i="65"/>
  <c r="BD380" i="65"/>
  <c r="BC380" i="65"/>
  <c r="BB380" i="65"/>
  <c r="BA380" i="65"/>
  <c r="AZ380" i="65"/>
  <c r="AY380" i="65"/>
  <c r="AX380" i="65"/>
  <c r="AW380" i="65"/>
  <c r="AV380" i="65"/>
  <c r="AU380" i="65"/>
  <c r="AR380" i="65"/>
  <c r="AQ380" i="65"/>
  <c r="AP380" i="65"/>
  <c r="AO380" i="65"/>
  <c r="AN380" i="65"/>
  <c r="AM380" i="65"/>
  <c r="AL380" i="65"/>
  <c r="AK380" i="65"/>
  <c r="AJ380" i="65"/>
  <c r="AI380" i="65"/>
  <c r="AH380" i="65"/>
  <c r="AG380" i="65"/>
  <c r="AF380" i="65"/>
  <c r="AC380" i="65"/>
  <c r="AB380" i="65"/>
  <c r="AA380" i="65"/>
  <c r="Z380" i="65"/>
  <c r="Y380" i="65"/>
  <c r="X380" i="65"/>
  <c r="W380" i="65"/>
  <c r="V380" i="65"/>
  <c r="U380" i="65"/>
  <c r="T380" i="65"/>
  <c r="S380" i="65"/>
  <c r="R380" i="65"/>
  <c r="Q380" i="65"/>
  <c r="N380" i="65"/>
  <c r="M380" i="65"/>
  <c r="L380" i="65"/>
  <c r="K380" i="65"/>
  <c r="J380" i="65"/>
  <c r="I380" i="65"/>
  <c r="H380" i="65"/>
  <c r="G380" i="65"/>
  <c r="F380" i="65"/>
  <c r="E380" i="65"/>
  <c r="D380" i="65"/>
  <c r="C380" i="65"/>
  <c r="B380" i="65"/>
  <c r="BW379" i="65"/>
  <c r="BH379" i="65"/>
  <c r="AS379" i="65"/>
  <c r="AD379" i="65"/>
  <c r="O379" i="65"/>
  <c r="BW378" i="65"/>
  <c r="BH378" i="65"/>
  <c r="AS378" i="65"/>
  <c r="AD378" i="65"/>
  <c r="O378" i="65"/>
  <c r="BW377" i="65"/>
  <c r="BH377" i="65"/>
  <c r="AS377" i="65"/>
  <c r="AD377" i="65"/>
  <c r="O377" i="65"/>
  <c r="BY377" i="65" s="1"/>
  <c r="BW376" i="65"/>
  <c r="BH376" i="65"/>
  <c r="AS376" i="65"/>
  <c r="AD376" i="65"/>
  <c r="AD380" i="65" s="1"/>
  <c r="O376" i="65"/>
  <c r="BV375" i="65"/>
  <c r="BU375" i="65"/>
  <c r="BT375" i="65"/>
  <c r="BS375" i="65"/>
  <c r="BR375" i="65"/>
  <c r="BQ375" i="65"/>
  <c r="BP375" i="65"/>
  <c r="BO375" i="65"/>
  <c r="BN375" i="65"/>
  <c r="BM375" i="65"/>
  <c r="BL375" i="65"/>
  <c r="BK375" i="65"/>
  <c r="BJ375" i="65"/>
  <c r="BG375" i="65"/>
  <c r="BF375" i="65"/>
  <c r="BE375" i="65"/>
  <c r="BD375" i="65"/>
  <c r="BC375" i="65"/>
  <c r="BB375" i="65"/>
  <c r="BA375" i="65"/>
  <c r="AZ375" i="65"/>
  <c r="AY375" i="65"/>
  <c r="AX375" i="65"/>
  <c r="AW375" i="65"/>
  <c r="AV375" i="65"/>
  <c r="AU375" i="65"/>
  <c r="AR375" i="65"/>
  <c r="AQ375" i="65"/>
  <c r="AP375" i="65"/>
  <c r="AO375" i="65"/>
  <c r="AN375" i="65"/>
  <c r="AM375" i="65"/>
  <c r="AL375" i="65"/>
  <c r="AK375" i="65"/>
  <c r="AJ375" i="65"/>
  <c r="AI375" i="65"/>
  <c r="AH375" i="65"/>
  <c r="AG375" i="65"/>
  <c r="AF375" i="65"/>
  <c r="AC375" i="65"/>
  <c r="AB375" i="65"/>
  <c r="AA375" i="65"/>
  <c r="Z375" i="65"/>
  <c r="Y375" i="65"/>
  <c r="X375" i="65"/>
  <c r="W375" i="65"/>
  <c r="V375" i="65"/>
  <c r="U375" i="65"/>
  <c r="T375" i="65"/>
  <c r="S375" i="65"/>
  <c r="R375" i="65"/>
  <c r="Q375" i="65"/>
  <c r="N375" i="65"/>
  <c r="M375" i="65"/>
  <c r="L375" i="65"/>
  <c r="K375" i="65"/>
  <c r="J375" i="65"/>
  <c r="I375" i="65"/>
  <c r="H375" i="65"/>
  <c r="G375" i="65"/>
  <c r="F375" i="65"/>
  <c r="E375" i="65"/>
  <c r="D375" i="65"/>
  <c r="C375" i="65"/>
  <c r="B375" i="65"/>
  <c r="BW374" i="65"/>
  <c r="BH374" i="65"/>
  <c r="AS374" i="65"/>
  <c r="AD374" i="65"/>
  <c r="O374" i="65"/>
  <c r="BW373" i="65"/>
  <c r="BH373" i="65"/>
  <c r="AS373" i="65"/>
  <c r="AD373" i="65"/>
  <c r="O373" i="65"/>
  <c r="BY373" i="65" s="1"/>
  <c r="BW372" i="65"/>
  <c r="BH372" i="65"/>
  <c r="AS372" i="65"/>
  <c r="AD372" i="65"/>
  <c r="AD375" i="65" s="1"/>
  <c r="O372" i="65"/>
  <c r="BW371" i="65"/>
  <c r="BH371" i="65"/>
  <c r="AS371" i="65"/>
  <c r="AS375" i="65" s="1"/>
  <c r="AD371" i="65"/>
  <c r="O371" i="65"/>
  <c r="BV370" i="65"/>
  <c r="BU370" i="65"/>
  <c r="BT370" i="65"/>
  <c r="BS370" i="65"/>
  <c r="BR370" i="65"/>
  <c r="BQ370" i="65"/>
  <c r="BP370" i="65"/>
  <c r="BO370" i="65"/>
  <c r="BN370" i="65"/>
  <c r="BM370" i="65"/>
  <c r="BL370" i="65"/>
  <c r="BK370" i="65"/>
  <c r="BJ370" i="65"/>
  <c r="BG370" i="65"/>
  <c r="BF370" i="65"/>
  <c r="BE370" i="65"/>
  <c r="BD370" i="65"/>
  <c r="BC370" i="65"/>
  <c r="BB370" i="65"/>
  <c r="BA370" i="65"/>
  <c r="AZ370" i="65"/>
  <c r="AY370" i="65"/>
  <c r="AX370" i="65"/>
  <c r="AW370" i="65"/>
  <c r="AV370" i="65"/>
  <c r="AU370" i="65"/>
  <c r="AR370" i="65"/>
  <c r="AQ370" i="65"/>
  <c r="AP370" i="65"/>
  <c r="AO370" i="65"/>
  <c r="AN370" i="65"/>
  <c r="AM370" i="65"/>
  <c r="AL370" i="65"/>
  <c r="AK370" i="65"/>
  <c r="AJ370" i="65"/>
  <c r="AI370" i="65"/>
  <c r="AH370" i="65"/>
  <c r="AG370" i="65"/>
  <c r="AF370" i="65"/>
  <c r="AC370" i="65"/>
  <c r="AB370" i="65"/>
  <c r="AA370" i="65"/>
  <c r="Z370" i="65"/>
  <c r="Y370" i="65"/>
  <c r="X370" i="65"/>
  <c r="W370" i="65"/>
  <c r="V370" i="65"/>
  <c r="U370" i="65"/>
  <c r="T370" i="65"/>
  <c r="S370" i="65"/>
  <c r="R370" i="65"/>
  <c r="Q370" i="65"/>
  <c r="N370" i="65"/>
  <c r="M370" i="65"/>
  <c r="L370" i="65"/>
  <c r="K370" i="65"/>
  <c r="J370" i="65"/>
  <c r="I370" i="65"/>
  <c r="H370" i="65"/>
  <c r="G370" i="65"/>
  <c r="F370" i="65"/>
  <c r="E370" i="65"/>
  <c r="D370" i="65"/>
  <c r="C370" i="65"/>
  <c r="B370" i="65"/>
  <c r="BW369" i="65"/>
  <c r="BH369" i="65"/>
  <c r="AS369" i="65"/>
  <c r="AD369" i="65"/>
  <c r="O369" i="65"/>
  <c r="BY369" i="65" s="1"/>
  <c r="BW368" i="65"/>
  <c r="BH368" i="65"/>
  <c r="AS368" i="65"/>
  <c r="AD368" i="65"/>
  <c r="BY368" i="65" s="1"/>
  <c r="O368" i="65"/>
  <c r="BW367" i="65"/>
  <c r="BH367" i="65"/>
  <c r="AS367" i="65"/>
  <c r="AD367" i="65"/>
  <c r="O367" i="65"/>
  <c r="BW366" i="65"/>
  <c r="BH366" i="65"/>
  <c r="BH370" i="65" s="1"/>
  <c r="AS366" i="65"/>
  <c r="AD366" i="65"/>
  <c r="O366" i="65"/>
  <c r="BW365" i="65"/>
  <c r="BV365" i="65"/>
  <c r="BU365" i="65"/>
  <c r="BT365" i="65"/>
  <c r="BS365" i="65"/>
  <c r="BR365" i="65"/>
  <c r="BQ365" i="65"/>
  <c r="BP365" i="65"/>
  <c r="BO365" i="65"/>
  <c r="BN365" i="65"/>
  <c r="BM365" i="65"/>
  <c r="BL365" i="65"/>
  <c r="BK365" i="65"/>
  <c r="BJ365" i="65"/>
  <c r="BG365" i="65"/>
  <c r="BF365" i="65"/>
  <c r="BE365" i="65"/>
  <c r="BD365" i="65"/>
  <c r="BC365" i="65"/>
  <c r="BB365" i="65"/>
  <c r="BA365" i="65"/>
  <c r="AZ365" i="65"/>
  <c r="AY365" i="65"/>
  <c r="AX365" i="65"/>
  <c r="AW365" i="65"/>
  <c r="AV365" i="65"/>
  <c r="AU365" i="65"/>
  <c r="AR365" i="65"/>
  <c r="AQ365" i="65"/>
  <c r="AP365" i="65"/>
  <c r="AO365" i="65"/>
  <c r="AN365" i="65"/>
  <c r="AM365" i="65"/>
  <c r="AL365" i="65"/>
  <c r="AK365" i="65"/>
  <c r="AJ365" i="65"/>
  <c r="AI365" i="65"/>
  <c r="AH365" i="65"/>
  <c r="AG365" i="65"/>
  <c r="AF365" i="65"/>
  <c r="AC365" i="65"/>
  <c r="AB365" i="65"/>
  <c r="AA365" i="65"/>
  <c r="Z365" i="65"/>
  <c r="Y365" i="65"/>
  <c r="X365" i="65"/>
  <c r="W365" i="65"/>
  <c r="V365" i="65"/>
  <c r="U365" i="65"/>
  <c r="T365" i="65"/>
  <c r="S365" i="65"/>
  <c r="R365" i="65"/>
  <c r="Q365" i="65"/>
  <c r="N365" i="65"/>
  <c r="M365" i="65"/>
  <c r="L365" i="65"/>
  <c r="K365" i="65"/>
  <c r="J365" i="65"/>
  <c r="I365" i="65"/>
  <c r="H365" i="65"/>
  <c r="G365" i="65"/>
  <c r="F365" i="65"/>
  <c r="E365" i="65"/>
  <c r="D365" i="65"/>
  <c r="C365" i="65"/>
  <c r="B365" i="65"/>
  <c r="BW364" i="65"/>
  <c r="BH364" i="65"/>
  <c r="AS364" i="65"/>
  <c r="AD364" i="65"/>
  <c r="O364" i="65"/>
  <c r="BW363" i="65"/>
  <c r="BH363" i="65"/>
  <c r="AS363" i="65"/>
  <c r="AD363" i="65"/>
  <c r="BY363" i="65" s="1"/>
  <c r="O363" i="65"/>
  <c r="BW362" i="65"/>
  <c r="BH362" i="65"/>
  <c r="AS362" i="65"/>
  <c r="AD362" i="65"/>
  <c r="O362" i="65"/>
  <c r="BW361" i="65"/>
  <c r="BH361" i="65"/>
  <c r="AS361" i="65"/>
  <c r="AD361" i="65"/>
  <c r="O361" i="65"/>
  <c r="O365" i="65" s="1"/>
  <c r="BV360" i="65"/>
  <c r="BU360" i="65"/>
  <c r="BT360" i="65"/>
  <c r="BS360" i="65"/>
  <c r="BR360" i="65"/>
  <c r="BQ360" i="65"/>
  <c r="BP360" i="65"/>
  <c r="BO360" i="65"/>
  <c r="BN360" i="65"/>
  <c r="BM360" i="65"/>
  <c r="BL360" i="65"/>
  <c r="BK360" i="65"/>
  <c r="BJ360" i="65"/>
  <c r="BG360" i="65"/>
  <c r="BF360" i="65"/>
  <c r="BE360" i="65"/>
  <c r="BD360" i="65"/>
  <c r="BC360" i="65"/>
  <c r="BB360" i="65"/>
  <c r="BA360" i="65"/>
  <c r="AZ360" i="65"/>
  <c r="AY360" i="65"/>
  <c r="AX360" i="65"/>
  <c r="AW360" i="65"/>
  <c r="AV360" i="65"/>
  <c r="AU360" i="65"/>
  <c r="AR360" i="65"/>
  <c r="AQ360" i="65"/>
  <c r="AP360" i="65"/>
  <c r="AO360" i="65"/>
  <c r="AN360" i="65"/>
  <c r="AM360" i="65"/>
  <c r="AL360" i="65"/>
  <c r="AK360" i="65"/>
  <c r="AJ360" i="65"/>
  <c r="AI360" i="65"/>
  <c r="AH360" i="65"/>
  <c r="AG360" i="65"/>
  <c r="AF360" i="65"/>
  <c r="AC360" i="65"/>
  <c r="AB360" i="65"/>
  <c r="AA360" i="65"/>
  <c r="Z360" i="65"/>
  <c r="Y360" i="65"/>
  <c r="X360" i="65"/>
  <c r="W360" i="65"/>
  <c r="V360" i="65"/>
  <c r="U360" i="65"/>
  <c r="T360" i="65"/>
  <c r="S360" i="65"/>
  <c r="R360" i="65"/>
  <c r="Q360" i="65"/>
  <c r="N360" i="65"/>
  <c r="M360" i="65"/>
  <c r="L360" i="65"/>
  <c r="K360" i="65"/>
  <c r="J360" i="65"/>
  <c r="I360" i="65"/>
  <c r="H360" i="65"/>
  <c r="G360" i="65"/>
  <c r="F360" i="65"/>
  <c r="E360" i="65"/>
  <c r="D360" i="65"/>
  <c r="C360" i="65"/>
  <c r="B360" i="65"/>
  <c r="BW359" i="65"/>
  <c r="BH359" i="65"/>
  <c r="AS359" i="65"/>
  <c r="AD359" i="65"/>
  <c r="O359" i="65"/>
  <c r="BW358" i="65"/>
  <c r="BH358" i="65"/>
  <c r="AS358" i="65"/>
  <c r="AD358" i="65"/>
  <c r="O358" i="65"/>
  <c r="BW357" i="65"/>
  <c r="BH357" i="65"/>
  <c r="AS357" i="65"/>
  <c r="AD357" i="65"/>
  <c r="O357" i="65"/>
  <c r="BY357" i="65" s="1"/>
  <c r="BW356" i="65"/>
  <c r="BW360" i="65" s="1"/>
  <c r="BH356" i="65"/>
  <c r="AS356" i="65"/>
  <c r="AD356" i="65"/>
  <c r="O356" i="65"/>
  <c r="BV355" i="65"/>
  <c r="BU355" i="65"/>
  <c r="BT355" i="65"/>
  <c r="BS355" i="65"/>
  <c r="BR355" i="65"/>
  <c r="BQ355" i="65"/>
  <c r="BP355" i="65"/>
  <c r="BO355" i="65"/>
  <c r="BN355" i="65"/>
  <c r="BM355" i="65"/>
  <c r="BL355" i="65"/>
  <c r="BK355" i="65"/>
  <c r="BJ355" i="65"/>
  <c r="BG355" i="65"/>
  <c r="BF355" i="65"/>
  <c r="BE355" i="65"/>
  <c r="BD355" i="65"/>
  <c r="BC355" i="65"/>
  <c r="BB355" i="65"/>
  <c r="BA355" i="65"/>
  <c r="AZ355" i="65"/>
  <c r="AY355" i="65"/>
  <c r="AX355" i="65"/>
  <c r="AW355" i="65"/>
  <c r="AV355" i="65"/>
  <c r="AU355" i="65"/>
  <c r="AR355" i="65"/>
  <c r="AQ355" i="65"/>
  <c r="AP355" i="65"/>
  <c r="AO355" i="65"/>
  <c r="AN355" i="65"/>
  <c r="AM355" i="65"/>
  <c r="AL355" i="65"/>
  <c r="AK355" i="65"/>
  <c r="AJ355" i="65"/>
  <c r="AI355" i="65"/>
  <c r="AH355" i="65"/>
  <c r="AG355" i="65"/>
  <c r="AF355" i="65"/>
  <c r="AC355" i="65"/>
  <c r="AB355" i="65"/>
  <c r="AA355" i="65"/>
  <c r="Z355" i="65"/>
  <c r="Y355" i="65"/>
  <c r="X355" i="65"/>
  <c r="W355" i="65"/>
  <c r="V355" i="65"/>
  <c r="U355" i="65"/>
  <c r="T355" i="65"/>
  <c r="S355" i="65"/>
  <c r="R355" i="65"/>
  <c r="Q355" i="65"/>
  <c r="N355" i="65"/>
  <c r="M355" i="65"/>
  <c r="L355" i="65"/>
  <c r="K355" i="65"/>
  <c r="J355" i="65"/>
  <c r="I355" i="65"/>
  <c r="H355" i="65"/>
  <c r="G355" i="65"/>
  <c r="F355" i="65"/>
  <c r="E355" i="65"/>
  <c r="D355" i="65"/>
  <c r="C355" i="65"/>
  <c r="B355" i="65"/>
  <c r="BW354" i="65"/>
  <c r="BH354" i="65"/>
  <c r="AS354" i="65"/>
  <c r="AD354" i="65"/>
  <c r="O354" i="65"/>
  <c r="BW353" i="65"/>
  <c r="BH353" i="65"/>
  <c r="AS353" i="65"/>
  <c r="AD353" i="65"/>
  <c r="O353" i="65"/>
  <c r="BY353" i="65" s="1"/>
  <c r="BW352" i="65"/>
  <c r="BH352" i="65"/>
  <c r="AS352" i="65"/>
  <c r="AD352" i="65"/>
  <c r="O352" i="65"/>
  <c r="BW351" i="65"/>
  <c r="BH351" i="65"/>
  <c r="AS351" i="65"/>
  <c r="AS355" i="65" s="1"/>
  <c r="AD351" i="65"/>
  <c r="O351" i="65"/>
  <c r="BV350" i="65"/>
  <c r="BU350" i="65"/>
  <c r="BT350" i="65"/>
  <c r="BS350" i="65"/>
  <c r="BR350" i="65"/>
  <c r="BQ350" i="65"/>
  <c r="BP350" i="65"/>
  <c r="BO350" i="65"/>
  <c r="BN350" i="65"/>
  <c r="BM350" i="65"/>
  <c r="BL350" i="65"/>
  <c r="BK350" i="65"/>
  <c r="BJ350" i="65"/>
  <c r="BG350" i="65"/>
  <c r="BF350" i="65"/>
  <c r="BE350" i="65"/>
  <c r="BD350" i="65"/>
  <c r="BC350" i="65"/>
  <c r="BB350" i="65"/>
  <c r="BA350" i="65"/>
  <c r="AZ350" i="65"/>
  <c r="AY350" i="65"/>
  <c r="AX350" i="65"/>
  <c r="AW350" i="65"/>
  <c r="AV350" i="65"/>
  <c r="AU350" i="65"/>
  <c r="AR350" i="65"/>
  <c r="AQ350" i="65"/>
  <c r="AP350" i="65"/>
  <c r="AO350" i="65"/>
  <c r="AN350" i="65"/>
  <c r="AM350" i="65"/>
  <c r="AL350" i="65"/>
  <c r="AK350" i="65"/>
  <c r="AJ350" i="65"/>
  <c r="AI350" i="65"/>
  <c r="AH350" i="65"/>
  <c r="AG350" i="65"/>
  <c r="AF350" i="65"/>
  <c r="AC350" i="65"/>
  <c r="AB350" i="65"/>
  <c r="AA350" i="65"/>
  <c r="Z350" i="65"/>
  <c r="Y350" i="65"/>
  <c r="X350" i="65"/>
  <c r="W350" i="65"/>
  <c r="V350" i="65"/>
  <c r="U350" i="65"/>
  <c r="T350" i="65"/>
  <c r="S350" i="65"/>
  <c r="R350" i="65"/>
  <c r="Q350" i="65"/>
  <c r="N350" i="65"/>
  <c r="M350" i="65"/>
  <c r="L350" i="65"/>
  <c r="K350" i="65"/>
  <c r="J350" i="65"/>
  <c r="I350" i="65"/>
  <c r="H350" i="65"/>
  <c r="G350" i="65"/>
  <c r="F350" i="65"/>
  <c r="E350" i="65"/>
  <c r="D350" i="65"/>
  <c r="C350" i="65"/>
  <c r="B350" i="65"/>
  <c r="BW349" i="65"/>
  <c r="BH349" i="65"/>
  <c r="AS349" i="65"/>
  <c r="AD349" i="65"/>
  <c r="O349" i="65"/>
  <c r="BY349" i="65" s="1"/>
  <c r="BW348" i="65"/>
  <c r="BH348" i="65"/>
  <c r="AS348" i="65"/>
  <c r="AD348" i="65"/>
  <c r="O348" i="65"/>
  <c r="BY348" i="65" s="1"/>
  <c r="BW347" i="65"/>
  <c r="BH347" i="65"/>
  <c r="AS347" i="65"/>
  <c r="AD347" i="65"/>
  <c r="O347" i="65"/>
  <c r="BW346" i="65"/>
  <c r="BH346" i="65"/>
  <c r="AS346" i="65"/>
  <c r="AD346" i="65"/>
  <c r="O346" i="65"/>
  <c r="BW345" i="65"/>
  <c r="BV345" i="65"/>
  <c r="BU345" i="65"/>
  <c r="BT345" i="65"/>
  <c r="BS345" i="65"/>
  <c r="BR345" i="65"/>
  <c r="BQ345" i="65"/>
  <c r="BP345" i="65"/>
  <c r="BO345" i="65"/>
  <c r="BN345" i="65"/>
  <c r="BM345" i="65"/>
  <c r="BL345" i="65"/>
  <c r="BK345" i="65"/>
  <c r="BJ345" i="65"/>
  <c r="BG345" i="65"/>
  <c r="BF345" i="65"/>
  <c r="BE345" i="65"/>
  <c r="BD345" i="65"/>
  <c r="BC345" i="65"/>
  <c r="BB345" i="65"/>
  <c r="BA345" i="65"/>
  <c r="AZ345" i="65"/>
  <c r="AY345" i="65"/>
  <c r="AX345" i="65"/>
  <c r="AW345" i="65"/>
  <c r="AV345" i="65"/>
  <c r="AU345" i="65"/>
  <c r="AR345" i="65"/>
  <c r="AQ345" i="65"/>
  <c r="AP345" i="65"/>
  <c r="AO345" i="65"/>
  <c r="AN345" i="65"/>
  <c r="AM345" i="65"/>
  <c r="AL345" i="65"/>
  <c r="AK345" i="65"/>
  <c r="AJ345" i="65"/>
  <c r="AI345" i="65"/>
  <c r="AH345" i="65"/>
  <c r="AG345" i="65"/>
  <c r="AF345" i="65"/>
  <c r="AC345" i="65"/>
  <c r="AB345" i="65"/>
  <c r="AA345" i="65"/>
  <c r="Z345" i="65"/>
  <c r="Y345" i="65"/>
  <c r="X345" i="65"/>
  <c r="W345" i="65"/>
  <c r="V345" i="65"/>
  <c r="U345" i="65"/>
  <c r="T345" i="65"/>
  <c r="S345" i="65"/>
  <c r="R345" i="65"/>
  <c r="Q345" i="65"/>
  <c r="N345" i="65"/>
  <c r="M345" i="65"/>
  <c r="L345" i="65"/>
  <c r="K345" i="65"/>
  <c r="J345" i="65"/>
  <c r="I345" i="65"/>
  <c r="H345" i="65"/>
  <c r="G345" i="65"/>
  <c r="F345" i="65"/>
  <c r="E345" i="65"/>
  <c r="D345" i="65"/>
  <c r="C345" i="65"/>
  <c r="B345" i="65"/>
  <c r="BW344" i="65"/>
  <c r="BH344" i="65"/>
  <c r="AS344" i="65"/>
  <c r="AD344" i="65"/>
  <c r="O344" i="65"/>
  <c r="BW343" i="65"/>
  <c r="BH343" i="65"/>
  <c r="AS343" i="65"/>
  <c r="AD343" i="65"/>
  <c r="O343" i="65"/>
  <c r="BW342" i="65"/>
  <c r="BH342" i="65"/>
  <c r="AS342" i="65"/>
  <c r="AD342" i="65"/>
  <c r="O342" i="65"/>
  <c r="BW341" i="65"/>
  <c r="BH341" i="65"/>
  <c r="AS341" i="65"/>
  <c r="AS345" i="65" s="1"/>
  <c r="AD341" i="65"/>
  <c r="AD345" i="65" s="1"/>
  <c r="O341" i="65"/>
  <c r="BV340" i="65"/>
  <c r="BU340" i="65"/>
  <c r="BT340" i="65"/>
  <c r="BS340" i="65"/>
  <c r="BR340" i="65"/>
  <c r="BQ340" i="65"/>
  <c r="BP340" i="65"/>
  <c r="BO340" i="65"/>
  <c r="BN340" i="65"/>
  <c r="BM340" i="65"/>
  <c r="BL340" i="65"/>
  <c r="BK340" i="65"/>
  <c r="BJ340" i="65"/>
  <c r="BG340" i="65"/>
  <c r="BF340" i="65"/>
  <c r="BE340" i="65"/>
  <c r="BD340" i="65"/>
  <c r="BC340" i="65"/>
  <c r="BB340" i="65"/>
  <c r="BA340" i="65"/>
  <c r="AZ340" i="65"/>
  <c r="AY340" i="65"/>
  <c r="AX340" i="65"/>
  <c r="AW340" i="65"/>
  <c r="AV340" i="65"/>
  <c r="AU340" i="65"/>
  <c r="AR340" i="65"/>
  <c r="AQ340" i="65"/>
  <c r="AP340" i="65"/>
  <c r="AO340" i="65"/>
  <c r="AN340" i="65"/>
  <c r="AM340" i="65"/>
  <c r="AL340" i="65"/>
  <c r="AK340" i="65"/>
  <c r="AJ340" i="65"/>
  <c r="AI340" i="65"/>
  <c r="AH340" i="65"/>
  <c r="AG340" i="65"/>
  <c r="AF340" i="65"/>
  <c r="AC340" i="65"/>
  <c r="AB340" i="65"/>
  <c r="AA340" i="65"/>
  <c r="Z340" i="65"/>
  <c r="Y340" i="65"/>
  <c r="X340" i="65"/>
  <c r="W340" i="65"/>
  <c r="V340" i="65"/>
  <c r="U340" i="65"/>
  <c r="T340" i="65"/>
  <c r="S340" i="65"/>
  <c r="R340" i="65"/>
  <c r="Q340" i="65"/>
  <c r="N340" i="65"/>
  <c r="M340" i="65"/>
  <c r="L340" i="65"/>
  <c r="K340" i="65"/>
  <c r="J340" i="65"/>
  <c r="I340" i="65"/>
  <c r="H340" i="65"/>
  <c r="G340" i="65"/>
  <c r="F340" i="65"/>
  <c r="E340" i="65"/>
  <c r="D340" i="65"/>
  <c r="C340" i="65"/>
  <c r="B340" i="65"/>
  <c r="BW339" i="65"/>
  <c r="BH339" i="65"/>
  <c r="AS339" i="65"/>
  <c r="AD339" i="65"/>
  <c r="O339" i="65"/>
  <c r="BY339" i="65" s="1"/>
  <c r="BW338" i="65"/>
  <c r="BH338" i="65"/>
  <c r="AS338" i="65"/>
  <c r="AD338" i="65"/>
  <c r="O338" i="65"/>
  <c r="BW337" i="65"/>
  <c r="BH337" i="65"/>
  <c r="AS337" i="65"/>
  <c r="AD337" i="65"/>
  <c r="O337" i="65"/>
  <c r="BW336" i="65"/>
  <c r="BH336" i="65"/>
  <c r="AS336" i="65"/>
  <c r="AD336" i="65"/>
  <c r="O336" i="65"/>
  <c r="BV335" i="65"/>
  <c r="BU335" i="65"/>
  <c r="BT335" i="65"/>
  <c r="BS335" i="65"/>
  <c r="BR335" i="65"/>
  <c r="BQ335" i="65"/>
  <c r="BP335" i="65"/>
  <c r="BO335" i="65"/>
  <c r="BN335" i="65"/>
  <c r="BM335" i="65"/>
  <c r="BL335" i="65"/>
  <c r="BK335" i="65"/>
  <c r="BJ335" i="65"/>
  <c r="BG335" i="65"/>
  <c r="BF335" i="65"/>
  <c r="BE335" i="65"/>
  <c r="BD335" i="65"/>
  <c r="BC335" i="65"/>
  <c r="BB335" i="65"/>
  <c r="BA335" i="65"/>
  <c r="AZ335" i="65"/>
  <c r="AY335" i="65"/>
  <c r="AX335" i="65"/>
  <c r="AW335" i="65"/>
  <c r="AV335" i="65"/>
  <c r="AU335" i="65"/>
  <c r="AR335" i="65"/>
  <c r="AQ335" i="65"/>
  <c r="AP335" i="65"/>
  <c r="AO335" i="65"/>
  <c r="AN335" i="65"/>
  <c r="AM335" i="65"/>
  <c r="AL335" i="65"/>
  <c r="AK335" i="65"/>
  <c r="AJ335" i="65"/>
  <c r="AI335" i="65"/>
  <c r="AH335" i="65"/>
  <c r="AG335" i="65"/>
  <c r="AF335" i="65"/>
  <c r="AC335" i="65"/>
  <c r="AB335" i="65"/>
  <c r="AA335" i="65"/>
  <c r="Z335" i="65"/>
  <c r="Y335" i="65"/>
  <c r="X335" i="65"/>
  <c r="W335" i="65"/>
  <c r="V335" i="65"/>
  <c r="U335" i="65"/>
  <c r="T335" i="65"/>
  <c r="S335" i="65"/>
  <c r="R335" i="65"/>
  <c r="Q335" i="65"/>
  <c r="N335" i="65"/>
  <c r="M335" i="65"/>
  <c r="L335" i="65"/>
  <c r="K335" i="65"/>
  <c r="J335" i="65"/>
  <c r="I335" i="65"/>
  <c r="H335" i="65"/>
  <c r="G335" i="65"/>
  <c r="F335" i="65"/>
  <c r="E335" i="65"/>
  <c r="D335" i="65"/>
  <c r="C335" i="65"/>
  <c r="B335" i="65"/>
  <c r="BW334" i="65"/>
  <c r="BH334" i="65"/>
  <c r="AS334" i="65"/>
  <c r="AD334" i="65"/>
  <c r="O334" i="65"/>
  <c r="BW333" i="65"/>
  <c r="BH333" i="65"/>
  <c r="AS333" i="65"/>
  <c r="AD333" i="65"/>
  <c r="BY333" i="65" s="1"/>
  <c r="O333" i="65"/>
  <c r="BW332" i="65"/>
  <c r="BH332" i="65"/>
  <c r="AS332" i="65"/>
  <c r="AD332" i="65"/>
  <c r="O332" i="65"/>
  <c r="BW331" i="65"/>
  <c r="BH331" i="65"/>
  <c r="BH335" i="65" s="1"/>
  <c r="AS331" i="65"/>
  <c r="AD331" i="65"/>
  <c r="O331" i="65"/>
  <c r="BV330" i="65"/>
  <c r="BU330" i="65"/>
  <c r="BT330" i="65"/>
  <c r="BS330" i="65"/>
  <c r="BR330" i="65"/>
  <c r="BQ330" i="65"/>
  <c r="BP330" i="65"/>
  <c r="BO330" i="65"/>
  <c r="BN330" i="65"/>
  <c r="BM330" i="65"/>
  <c r="BL330" i="65"/>
  <c r="BK330" i="65"/>
  <c r="BJ330" i="65"/>
  <c r="BG330" i="65"/>
  <c r="BF330" i="65"/>
  <c r="BE330" i="65"/>
  <c r="BD330" i="65"/>
  <c r="BC330" i="65"/>
  <c r="BB330" i="65"/>
  <c r="BA330" i="65"/>
  <c r="AZ330" i="65"/>
  <c r="AY330" i="65"/>
  <c r="AX330" i="65"/>
  <c r="AW330" i="65"/>
  <c r="AV330" i="65"/>
  <c r="AU330" i="65"/>
  <c r="AR330" i="65"/>
  <c r="AQ330" i="65"/>
  <c r="AP330" i="65"/>
  <c r="AO330" i="65"/>
  <c r="AN330" i="65"/>
  <c r="AM330" i="65"/>
  <c r="AL330" i="65"/>
  <c r="AK330" i="65"/>
  <c r="AJ330" i="65"/>
  <c r="AI330" i="65"/>
  <c r="AH330" i="65"/>
  <c r="AG330" i="65"/>
  <c r="AF330" i="65"/>
  <c r="AC330" i="65"/>
  <c r="AB330" i="65"/>
  <c r="AA330" i="65"/>
  <c r="Z330" i="65"/>
  <c r="Y330" i="65"/>
  <c r="X330" i="65"/>
  <c r="W330" i="65"/>
  <c r="V330" i="65"/>
  <c r="U330" i="65"/>
  <c r="T330" i="65"/>
  <c r="S330" i="65"/>
  <c r="R330" i="65"/>
  <c r="Q330" i="65"/>
  <c r="N330" i="65"/>
  <c r="M330" i="65"/>
  <c r="L330" i="65"/>
  <c r="K330" i="65"/>
  <c r="J330" i="65"/>
  <c r="I330" i="65"/>
  <c r="H330" i="65"/>
  <c r="G330" i="65"/>
  <c r="F330" i="65"/>
  <c r="E330" i="65"/>
  <c r="D330" i="65"/>
  <c r="C330" i="65"/>
  <c r="B330" i="65"/>
  <c r="BW329" i="65"/>
  <c r="BH329" i="65"/>
  <c r="AS329" i="65"/>
  <c r="AD329" i="65"/>
  <c r="O329" i="65"/>
  <c r="BW328" i="65"/>
  <c r="BH328" i="65"/>
  <c r="AS328" i="65"/>
  <c r="AD328" i="65"/>
  <c r="O328" i="65"/>
  <c r="BW327" i="65"/>
  <c r="BH327" i="65"/>
  <c r="AS327" i="65"/>
  <c r="AD327" i="65"/>
  <c r="O327" i="65"/>
  <c r="BW326" i="65"/>
  <c r="BH326" i="65"/>
  <c r="AS326" i="65"/>
  <c r="AD326" i="65"/>
  <c r="O326" i="65"/>
  <c r="O330" i="65" s="1"/>
  <c r="BV325" i="65"/>
  <c r="BU325" i="65"/>
  <c r="BT325" i="65"/>
  <c r="BS325" i="65"/>
  <c r="BR325" i="65"/>
  <c r="BQ325" i="65"/>
  <c r="BP325" i="65"/>
  <c r="BO325" i="65"/>
  <c r="BN325" i="65"/>
  <c r="BM325" i="65"/>
  <c r="BL325" i="65"/>
  <c r="BK325" i="65"/>
  <c r="BJ325" i="65"/>
  <c r="BG325" i="65"/>
  <c r="BF325" i="65"/>
  <c r="BE325" i="65"/>
  <c r="BD325" i="65"/>
  <c r="BC325" i="65"/>
  <c r="BB325" i="65"/>
  <c r="BA325" i="65"/>
  <c r="AZ325" i="65"/>
  <c r="AY325" i="65"/>
  <c r="AX325" i="65"/>
  <c r="AW325" i="65"/>
  <c r="AV325" i="65"/>
  <c r="AU325" i="65"/>
  <c r="AR325" i="65"/>
  <c r="AQ325" i="65"/>
  <c r="AP325" i="65"/>
  <c r="AO325" i="65"/>
  <c r="AN325" i="65"/>
  <c r="AM325" i="65"/>
  <c r="AL325" i="65"/>
  <c r="AK325" i="65"/>
  <c r="AJ325" i="65"/>
  <c r="AI325" i="65"/>
  <c r="AH325" i="65"/>
  <c r="AG325" i="65"/>
  <c r="AF325" i="65"/>
  <c r="AC325" i="65"/>
  <c r="AB325" i="65"/>
  <c r="AA325" i="65"/>
  <c r="Z325" i="65"/>
  <c r="Y325" i="65"/>
  <c r="X325" i="65"/>
  <c r="W325" i="65"/>
  <c r="V325" i="65"/>
  <c r="U325" i="65"/>
  <c r="T325" i="65"/>
  <c r="S325" i="65"/>
  <c r="R325" i="65"/>
  <c r="Q325" i="65"/>
  <c r="N325" i="65"/>
  <c r="M325" i="65"/>
  <c r="L325" i="65"/>
  <c r="K325" i="65"/>
  <c r="J325" i="65"/>
  <c r="I325" i="65"/>
  <c r="H325" i="65"/>
  <c r="G325" i="65"/>
  <c r="F325" i="65"/>
  <c r="E325" i="65"/>
  <c r="D325" i="65"/>
  <c r="C325" i="65"/>
  <c r="B325" i="65"/>
  <c r="BW324" i="65"/>
  <c r="BH324" i="65"/>
  <c r="AS324" i="65"/>
  <c r="AD324" i="65"/>
  <c r="BY324" i="65" s="1"/>
  <c r="O324" i="65"/>
  <c r="BW323" i="65"/>
  <c r="BH323" i="65"/>
  <c r="AS323" i="65"/>
  <c r="AS325" i="65" s="1"/>
  <c r="AD323" i="65"/>
  <c r="O323" i="65"/>
  <c r="BW322" i="65"/>
  <c r="BH322" i="65"/>
  <c r="AS322" i="65"/>
  <c r="AD322" i="65"/>
  <c r="O322" i="65"/>
  <c r="BW321" i="65"/>
  <c r="BW325" i="65" s="1"/>
  <c r="BH321" i="65"/>
  <c r="AS321" i="65"/>
  <c r="AD321" i="65"/>
  <c r="O321" i="65"/>
  <c r="O325" i="65" s="1"/>
  <c r="BV320" i="65"/>
  <c r="BU320" i="65"/>
  <c r="BT320" i="65"/>
  <c r="BS320" i="65"/>
  <c r="BR320" i="65"/>
  <c r="BQ320" i="65"/>
  <c r="BP320" i="65"/>
  <c r="BO320" i="65"/>
  <c r="BN320" i="65"/>
  <c r="BM320" i="65"/>
  <c r="BL320" i="65"/>
  <c r="BK320" i="65"/>
  <c r="BJ320" i="65"/>
  <c r="BG320" i="65"/>
  <c r="BF320" i="65"/>
  <c r="BE320" i="65"/>
  <c r="BD320" i="65"/>
  <c r="BC320" i="65"/>
  <c r="BB320" i="65"/>
  <c r="BA320" i="65"/>
  <c r="AZ320" i="65"/>
  <c r="AY320" i="65"/>
  <c r="AX320" i="65"/>
  <c r="AW320" i="65"/>
  <c r="AV320" i="65"/>
  <c r="AU320" i="65"/>
  <c r="AR320" i="65"/>
  <c r="AQ320" i="65"/>
  <c r="AP320" i="65"/>
  <c r="AO320" i="65"/>
  <c r="AN320" i="65"/>
  <c r="AM320" i="65"/>
  <c r="AL320" i="65"/>
  <c r="AK320" i="65"/>
  <c r="AJ320" i="65"/>
  <c r="AI320" i="65"/>
  <c r="AH320" i="65"/>
  <c r="AG320" i="65"/>
  <c r="AF320" i="65"/>
  <c r="AC320" i="65"/>
  <c r="AB320" i="65"/>
  <c r="AA320" i="65"/>
  <c r="Z320" i="65"/>
  <c r="Y320" i="65"/>
  <c r="X320" i="65"/>
  <c r="W320" i="65"/>
  <c r="V320" i="65"/>
  <c r="U320" i="65"/>
  <c r="T320" i="65"/>
  <c r="S320" i="65"/>
  <c r="R320" i="65"/>
  <c r="Q320" i="65"/>
  <c r="N320" i="65"/>
  <c r="M320" i="65"/>
  <c r="L320" i="65"/>
  <c r="K320" i="65"/>
  <c r="J320" i="65"/>
  <c r="I320" i="65"/>
  <c r="H320" i="65"/>
  <c r="G320" i="65"/>
  <c r="F320" i="65"/>
  <c r="E320" i="65"/>
  <c r="D320" i="65"/>
  <c r="C320" i="65"/>
  <c r="B320" i="65"/>
  <c r="BW319" i="65"/>
  <c r="BH319" i="65"/>
  <c r="AS319" i="65"/>
  <c r="AD319" i="65"/>
  <c r="O319" i="65"/>
  <c r="BW318" i="65"/>
  <c r="BH318" i="65"/>
  <c r="AS318" i="65"/>
  <c r="AD318" i="65"/>
  <c r="O318" i="65"/>
  <c r="BW317" i="65"/>
  <c r="BH317" i="65"/>
  <c r="AS317" i="65"/>
  <c r="AD317" i="65"/>
  <c r="O317" i="65"/>
  <c r="BY317" i="65" s="1"/>
  <c r="BW316" i="65"/>
  <c r="BH316" i="65"/>
  <c r="AS316" i="65"/>
  <c r="AD316" i="65"/>
  <c r="O316" i="65"/>
  <c r="BV315" i="65"/>
  <c r="BU315" i="65"/>
  <c r="BT315" i="65"/>
  <c r="BS315" i="65"/>
  <c r="BR315" i="65"/>
  <c r="BQ315" i="65"/>
  <c r="BP315" i="65"/>
  <c r="BO315" i="65"/>
  <c r="BN315" i="65"/>
  <c r="BM315" i="65"/>
  <c r="BL315" i="65"/>
  <c r="BK315" i="65"/>
  <c r="BJ315" i="65"/>
  <c r="BG315" i="65"/>
  <c r="BF315" i="65"/>
  <c r="BE315" i="65"/>
  <c r="BD315" i="65"/>
  <c r="BC315" i="65"/>
  <c r="BB315" i="65"/>
  <c r="BA315" i="65"/>
  <c r="AZ315" i="65"/>
  <c r="AY315" i="65"/>
  <c r="AX315" i="65"/>
  <c r="AW315" i="65"/>
  <c r="AV315" i="65"/>
  <c r="AU315" i="65"/>
  <c r="AR315" i="65"/>
  <c r="AQ315" i="65"/>
  <c r="AP315" i="65"/>
  <c r="AO315" i="65"/>
  <c r="AN315" i="65"/>
  <c r="AM315" i="65"/>
  <c r="AL315" i="65"/>
  <c r="AK315" i="65"/>
  <c r="AJ315" i="65"/>
  <c r="AI315" i="65"/>
  <c r="AH315" i="65"/>
  <c r="AG315" i="65"/>
  <c r="AF315" i="65"/>
  <c r="AC315" i="65"/>
  <c r="AB315" i="65"/>
  <c r="AA315" i="65"/>
  <c r="Z315" i="65"/>
  <c r="Y315" i="65"/>
  <c r="X315" i="65"/>
  <c r="W315" i="65"/>
  <c r="V315" i="65"/>
  <c r="U315" i="65"/>
  <c r="T315" i="65"/>
  <c r="S315" i="65"/>
  <c r="R315" i="65"/>
  <c r="Q315" i="65"/>
  <c r="N315" i="65"/>
  <c r="M315" i="65"/>
  <c r="L315" i="65"/>
  <c r="K315" i="65"/>
  <c r="J315" i="65"/>
  <c r="I315" i="65"/>
  <c r="H315" i="65"/>
  <c r="G315" i="65"/>
  <c r="F315" i="65"/>
  <c r="E315" i="65"/>
  <c r="D315" i="65"/>
  <c r="C315" i="65"/>
  <c r="B315" i="65"/>
  <c r="BW314" i="65"/>
  <c r="BH314" i="65"/>
  <c r="AS314" i="65"/>
  <c r="AD314" i="65"/>
  <c r="O314" i="65"/>
  <c r="BW313" i="65"/>
  <c r="BH313" i="65"/>
  <c r="AS313" i="65"/>
  <c r="AD313" i="65"/>
  <c r="O313" i="65"/>
  <c r="BY313" i="65" s="1"/>
  <c r="BW312" i="65"/>
  <c r="BH312" i="65"/>
  <c r="AS312" i="65"/>
  <c r="AD312" i="65"/>
  <c r="O312" i="65"/>
  <c r="BW311" i="65"/>
  <c r="BH311" i="65"/>
  <c r="AS311" i="65"/>
  <c r="AS315" i="65" s="1"/>
  <c r="AD311" i="65"/>
  <c r="O311" i="65"/>
  <c r="BV310" i="65"/>
  <c r="BU310" i="65"/>
  <c r="BT310" i="65"/>
  <c r="BS310" i="65"/>
  <c r="BR310" i="65"/>
  <c r="BQ310" i="65"/>
  <c r="BP310" i="65"/>
  <c r="BO310" i="65"/>
  <c r="BN310" i="65"/>
  <c r="BM310" i="65"/>
  <c r="BL310" i="65"/>
  <c r="BK310" i="65"/>
  <c r="BJ310" i="65"/>
  <c r="BG310" i="65"/>
  <c r="BF310" i="65"/>
  <c r="BE310" i="65"/>
  <c r="BD310" i="65"/>
  <c r="BC310" i="65"/>
  <c r="BB310" i="65"/>
  <c r="BA310" i="65"/>
  <c r="AZ310" i="65"/>
  <c r="AY310" i="65"/>
  <c r="AX310" i="65"/>
  <c r="AW310" i="65"/>
  <c r="AV310" i="65"/>
  <c r="AU310" i="65"/>
  <c r="AR310" i="65"/>
  <c r="AQ310" i="65"/>
  <c r="AP310" i="65"/>
  <c r="AO310" i="65"/>
  <c r="AN310" i="65"/>
  <c r="AM310" i="65"/>
  <c r="AL310" i="65"/>
  <c r="AK310" i="65"/>
  <c r="AJ310" i="65"/>
  <c r="AI310" i="65"/>
  <c r="AH310" i="65"/>
  <c r="AG310" i="65"/>
  <c r="AF310" i="65"/>
  <c r="AC310" i="65"/>
  <c r="AB310" i="65"/>
  <c r="AA310" i="65"/>
  <c r="Z310" i="65"/>
  <c r="Y310" i="65"/>
  <c r="X310" i="65"/>
  <c r="W310" i="65"/>
  <c r="V310" i="65"/>
  <c r="U310" i="65"/>
  <c r="T310" i="65"/>
  <c r="S310" i="65"/>
  <c r="R310" i="65"/>
  <c r="Q310" i="65"/>
  <c r="N310" i="65"/>
  <c r="M310" i="65"/>
  <c r="L310" i="65"/>
  <c r="K310" i="65"/>
  <c r="J310" i="65"/>
  <c r="I310" i="65"/>
  <c r="H310" i="65"/>
  <c r="G310" i="65"/>
  <c r="F310" i="65"/>
  <c r="E310" i="65"/>
  <c r="D310" i="65"/>
  <c r="C310" i="65"/>
  <c r="B310" i="65"/>
  <c r="BW309" i="65"/>
  <c r="BH309" i="65"/>
  <c r="AS309" i="65"/>
  <c r="AD309" i="65"/>
  <c r="O309" i="65"/>
  <c r="BY309" i="65" s="1"/>
  <c r="BW308" i="65"/>
  <c r="BH308" i="65"/>
  <c r="AS308" i="65"/>
  <c r="AD308" i="65"/>
  <c r="BY308" i="65" s="1"/>
  <c r="O308" i="65"/>
  <c r="BW307" i="65"/>
  <c r="BH307" i="65"/>
  <c r="AS307" i="65"/>
  <c r="AD307" i="65"/>
  <c r="O307" i="65"/>
  <c r="BW306" i="65"/>
  <c r="BH306" i="65"/>
  <c r="AS306" i="65"/>
  <c r="AD306" i="65"/>
  <c r="O306" i="65"/>
  <c r="BW305" i="65"/>
  <c r="BV305" i="65"/>
  <c r="BU305" i="65"/>
  <c r="BT305" i="65"/>
  <c r="BS305" i="65"/>
  <c r="BR305" i="65"/>
  <c r="BQ305" i="65"/>
  <c r="BP305" i="65"/>
  <c r="BO305" i="65"/>
  <c r="BN305" i="65"/>
  <c r="BM305" i="65"/>
  <c r="BL305" i="65"/>
  <c r="BK305" i="65"/>
  <c r="BJ305" i="65"/>
  <c r="BG305" i="65"/>
  <c r="BF305" i="65"/>
  <c r="BE305" i="65"/>
  <c r="BD305" i="65"/>
  <c r="BC305" i="65"/>
  <c r="BB305" i="65"/>
  <c r="BA305" i="65"/>
  <c r="AZ305" i="65"/>
  <c r="AY305" i="65"/>
  <c r="AX305" i="65"/>
  <c r="AW305" i="65"/>
  <c r="AV305" i="65"/>
  <c r="AU305" i="65"/>
  <c r="AR305" i="65"/>
  <c r="AQ305" i="65"/>
  <c r="AP305" i="65"/>
  <c r="AO305" i="65"/>
  <c r="AN305" i="65"/>
  <c r="AM305" i="65"/>
  <c r="AL305" i="65"/>
  <c r="AK305" i="65"/>
  <c r="AJ305" i="65"/>
  <c r="AI305" i="65"/>
  <c r="AH305" i="65"/>
  <c r="AG305" i="65"/>
  <c r="AF305" i="65"/>
  <c r="AC305" i="65"/>
  <c r="AB305" i="65"/>
  <c r="AA305" i="65"/>
  <c r="Z305" i="65"/>
  <c r="Y305" i="65"/>
  <c r="X305" i="65"/>
  <c r="W305" i="65"/>
  <c r="V305" i="65"/>
  <c r="U305" i="65"/>
  <c r="T305" i="65"/>
  <c r="S305" i="65"/>
  <c r="R305" i="65"/>
  <c r="Q305" i="65"/>
  <c r="N305" i="65"/>
  <c r="M305" i="65"/>
  <c r="L305" i="65"/>
  <c r="K305" i="65"/>
  <c r="J305" i="65"/>
  <c r="I305" i="65"/>
  <c r="H305" i="65"/>
  <c r="G305" i="65"/>
  <c r="F305" i="65"/>
  <c r="E305" i="65"/>
  <c r="D305" i="65"/>
  <c r="C305" i="65"/>
  <c r="B305" i="65"/>
  <c r="BW304" i="65"/>
  <c r="BH304" i="65"/>
  <c r="AS304" i="65"/>
  <c r="AD304" i="65"/>
  <c r="O304" i="65"/>
  <c r="BY304" i="65" s="1"/>
  <c r="BW303" i="65"/>
  <c r="BH303" i="65"/>
  <c r="AS303" i="65"/>
  <c r="AD303" i="65"/>
  <c r="BY303" i="65" s="1"/>
  <c r="O303" i="65"/>
  <c r="BW302" i="65"/>
  <c r="BH302" i="65"/>
  <c r="AS302" i="65"/>
  <c r="AS305" i="65" s="1"/>
  <c r="AD302" i="65"/>
  <c r="O302" i="65"/>
  <c r="BW301" i="65"/>
  <c r="BH301" i="65"/>
  <c r="AS301" i="65"/>
  <c r="AD301" i="65"/>
  <c r="O301" i="65"/>
  <c r="O305" i="65" s="1"/>
  <c r="BV300" i="65"/>
  <c r="BU300" i="65"/>
  <c r="BT300" i="65"/>
  <c r="BS300" i="65"/>
  <c r="BR300" i="65"/>
  <c r="BQ300" i="65"/>
  <c r="BP300" i="65"/>
  <c r="BO300" i="65"/>
  <c r="BN300" i="65"/>
  <c r="BM300" i="65"/>
  <c r="BL300" i="65"/>
  <c r="BK300" i="65"/>
  <c r="BJ300" i="65"/>
  <c r="BG300" i="65"/>
  <c r="BF300" i="65"/>
  <c r="BE300" i="65"/>
  <c r="BD300" i="65"/>
  <c r="BC300" i="65"/>
  <c r="BB300" i="65"/>
  <c r="BA300" i="65"/>
  <c r="AZ300" i="65"/>
  <c r="AY300" i="65"/>
  <c r="AX300" i="65"/>
  <c r="AW300" i="65"/>
  <c r="AV300" i="65"/>
  <c r="AU300" i="65"/>
  <c r="AR300" i="65"/>
  <c r="AQ300" i="65"/>
  <c r="AP300" i="65"/>
  <c r="AO300" i="65"/>
  <c r="AN300" i="65"/>
  <c r="AM300" i="65"/>
  <c r="AL300" i="65"/>
  <c r="AK300" i="65"/>
  <c r="AJ300" i="65"/>
  <c r="AI300" i="65"/>
  <c r="AH300" i="65"/>
  <c r="AG300" i="65"/>
  <c r="AF300" i="65"/>
  <c r="AC300" i="65"/>
  <c r="AB300" i="65"/>
  <c r="AA300" i="65"/>
  <c r="Z300" i="65"/>
  <c r="Y300" i="65"/>
  <c r="X300" i="65"/>
  <c r="W300" i="65"/>
  <c r="V300" i="65"/>
  <c r="U300" i="65"/>
  <c r="T300" i="65"/>
  <c r="S300" i="65"/>
  <c r="R300" i="65"/>
  <c r="Q300" i="65"/>
  <c r="N300" i="65"/>
  <c r="M300" i="65"/>
  <c r="L300" i="65"/>
  <c r="K300" i="65"/>
  <c r="J300" i="65"/>
  <c r="I300" i="65"/>
  <c r="H300" i="65"/>
  <c r="G300" i="65"/>
  <c r="F300" i="65"/>
  <c r="E300" i="65"/>
  <c r="D300" i="65"/>
  <c r="C300" i="65"/>
  <c r="B300" i="65"/>
  <c r="BW299" i="65"/>
  <c r="BH299" i="65"/>
  <c r="AS299" i="65"/>
  <c r="AD299" i="65"/>
  <c r="O299" i="65"/>
  <c r="BW298" i="65"/>
  <c r="BH298" i="65"/>
  <c r="AS298" i="65"/>
  <c r="AD298" i="65"/>
  <c r="O298" i="65"/>
  <c r="BW297" i="65"/>
  <c r="BH297" i="65"/>
  <c r="AS297" i="65"/>
  <c r="AD297" i="65"/>
  <c r="O297" i="65"/>
  <c r="BY297" i="65" s="1"/>
  <c r="BW296" i="65"/>
  <c r="BW300" i="65" s="1"/>
  <c r="BH296" i="65"/>
  <c r="AS296" i="65"/>
  <c r="AD296" i="65"/>
  <c r="O296" i="65"/>
  <c r="BV295" i="65"/>
  <c r="BU295" i="65"/>
  <c r="BT295" i="65"/>
  <c r="BS295" i="65"/>
  <c r="BR295" i="65"/>
  <c r="BQ295" i="65"/>
  <c r="BP295" i="65"/>
  <c r="BO295" i="65"/>
  <c r="BN295" i="65"/>
  <c r="BM295" i="65"/>
  <c r="BL295" i="65"/>
  <c r="BK295" i="65"/>
  <c r="BJ295" i="65"/>
  <c r="BG295" i="65"/>
  <c r="BF295" i="65"/>
  <c r="BE295" i="65"/>
  <c r="BD295" i="65"/>
  <c r="BC295" i="65"/>
  <c r="BB295" i="65"/>
  <c r="BA295" i="65"/>
  <c r="AZ295" i="65"/>
  <c r="AY295" i="65"/>
  <c r="AX295" i="65"/>
  <c r="AW295" i="65"/>
  <c r="AV295" i="65"/>
  <c r="AU295" i="65"/>
  <c r="AR295" i="65"/>
  <c r="AQ295" i="65"/>
  <c r="AP295" i="65"/>
  <c r="AO295" i="65"/>
  <c r="AN295" i="65"/>
  <c r="AM295" i="65"/>
  <c r="AL295" i="65"/>
  <c r="AK295" i="65"/>
  <c r="AJ295" i="65"/>
  <c r="AI295" i="65"/>
  <c r="AH295" i="65"/>
  <c r="AG295" i="65"/>
  <c r="AF295" i="65"/>
  <c r="AC295" i="65"/>
  <c r="AB295" i="65"/>
  <c r="AA295" i="65"/>
  <c r="Z295" i="65"/>
  <c r="Y295" i="65"/>
  <c r="X295" i="65"/>
  <c r="W295" i="65"/>
  <c r="V295" i="65"/>
  <c r="U295" i="65"/>
  <c r="T295" i="65"/>
  <c r="S295" i="65"/>
  <c r="R295" i="65"/>
  <c r="Q295" i="65"/>
  <c r="N295" i="65"/>
  <c r="M295" i="65"/>
  <c r="L295" i="65"/>
  <c r="K295" i="65"/>
  <c r="J295" i="65"/>
  <c r="I295" i="65"/>
  <c r="H295" i="65"/>
  <c r="G295" i="65"/>
  <c r="F295" i="65"/>
  <c r="E295" i="65"/>
  <c r="D295" i="65"/>
  <c r="C295" i="65"/>
  <c r="B295" i="65"/>
  <c r="BW294" i="65"/>
  <c r="BH294" i="65"/>
  <c r="AS294" i="65"/>
  <c r="AD294" i="65"/>
  <c r="O294" i="65"/>
  <c r="BW293" i="65"/>
  <c r="BH293" i="65"/>
  <c r="AS293" i="65"/>
  <c r="AD293" i="65"/>
  <c r="O293" i="65"/>
  <c r="BY293" i="65" s="1"/>
  <c r="BW292" i="65"/>
  <c r="BH292" i="65"/>
  <c r="AS292" i="65"/>
  <c r="AD292" i="65"/>
  <c r="O292" i="65"/>
  <c r="BW291" i="65"/>
  <c r="BH291" i="65"/>
  <c r="AS291" i="65"/>
  <c r="AD291" i="65"/>
  <c r="O291" i="65"/>
  <c r="BV290" i="65"/>
  <c r="BU290" i="65"/>
  <c r="BT290" i="65"/>
  <c r="BS290" i="65"/>
  <c r="BR290" i="65"/>
  <c r="BQ290" i="65"/>
  <c r="BP290" i="65"/>
  <c r="BO290" i="65"/>
  <c r="BN290" i="65"/>
  <c r="BM290" i="65"/>
  <c r="BL290" i="65"/>
  <c r="BK290" i="65"/>
  <c r="BJ290" i="65"/>
  <c r="BG290" i="65"/>
  <c r="BF290" i="65"/>
  <c r="BE290" i="65"/>
  <c r="BD290" i="65"/>
  <c r="BC290" i="65"/>
  <c r="BB290" i="65"/>
  <c r="BA290" i="65"/>
  <c r="AZ290" i="65"/>
  <c r="AY290" i="65"/>
  <c r="AX290" i="65"/>
  <c r="AW290" i="65"/>
  <c r="AV290" i="65"/>
  <c r="AU290" i="65"/>
  <c r="AR290" i="65"/>
  <c r="AQ290" i="65"/>
  <c r="AP290" i="65"/>
  <c r="AO290" i="65"/>
  <c r="AN290" i="65"/>
  <c r="AM290" i="65"/>
  <c r="AL290" i="65"/>
  <c r="AK290" i="65"/>
  <c r="AJ290" i="65"/>
  <c r="AI290" i="65"/>
  <c r="AH290" i="65"/>
  <c r="AG290" i="65"/>
  <c r="AF290" i="65"/>
  <c r="AC290" i="65"/>
  <c r="AB290" i="65"/>
  <c r="AA290" i="65"/>
  <c r="Z290" i="65"/>
  <c r="Y290" i="65"/>
  <c r="X290" i="65"/>
  <c r="W290" i="65"/>
  <c r="V290" i="65"/>
  <c r="U290" i="65"/>
  <c r="T290" i="65"/>
  <c r="S290" i="65"/>
  <c r="R290" i="65"/>
  <c r="Q290" i="65"/>
  <c r="N290" i="65"/>
  <c r="M290" i="65"/>
  <c r="L290" i="65"/>
  <c r="K290" i="65"/>
  <c r="J290" i="65"/>
  <c r="I290" i="65"/>
  <c r="H290" i="65"/>
  <c r="G290" i="65"/>
  <c r="F290" i="65"/>
  <c r="E290" i="65"/>
  <c r="D290" i="65"/>
  <c r="C290" i="65"/>
  <c r="B290" i="65"/>
  <c r="BW289" i="65"/>
  <c r="BH289" i="65"/>
  <c r="AS289" i="65"/>
  <c r="AD289" i="65"/>
  <c r="O289" i="65"/>
  <c r="BY289" i="65" s="1"/>
  <c r="BW288" i="65"/>
  <c r="BH288" i="65"/>
  <c r="AS288" i="65"/>
  <c r="AD288" i="65"/>
  <c r="O288" i="65"/>
  <c r="BW287" i="65"/>
  <c r="BH287" i="65"/>
  <c r="AS287" i="65"/>
  <c r="AD287" i="65"/>
  <c r="AD290" i="65" s="1"/>
  <c r="O287" i="65"/>
  <c r="BW286" i="65"/>
  <c r="BH286" i="65"/>
  <c r="AS286" i="65"/>
  <c r="AD286" i="65"/>
  <c r="O286" i="65"/>
  <c r="BV285" i="65"/>
  <c r="BU285" i="65"/>
  <c r="BT285" i="65"/>
  <c r="BS285" i="65"/>
  <c r="BR285" i="65"/>
  <c r="BQ285" i="65"/>
  <c r="BP285" i="65"/>
  <c r="BO285" i="65"/>
  <c r="BN285" i="65"/>
  <c r="BM285" i="65"/>
  <c r="BL285" i="65"/>
  <c r="BK285" i="65"/>
  <c r="BJ285" i="65"/>
  <c r="BG285" i="65"/>
  <c r="BF285" i="65"/>
  <c r="BE285" i="65"/>
  <c r="BD285" i="65"/>
  <c r="BC285" i="65"/>
  <c r="BB285" i="65"/>
  <c r="BA285" i="65"/>
  <c r="AZ285" i="65"/>
  <c r="AY285" i="65"/>
  <c r="AX285" i="65"/>
  <c r="AW285" i="65"/>
  <c r="AV285" i="65"/>
  <c r="AU285" i="65"/>
  <c r="AR285" i="65"/>
  <c r="AQ285" i="65"/>
  <c r="AP285" i="65"/>
  <c r="AO285" i="65"/>
  <c r="AN285" i="65"/>
  <c r="AM285" i="65"/>
  <c r="AL285" i="65"/>
  <c r="AK285" i="65"/>
  <c r="AJ285" i="65"/>
  <c r="AI285" i="65"/>
  <c r="AH285" i="65"/>
  <c r="AG285" i="65"/>
  <c r="AF285" i="65"/>
  <c r="AC285" i="65"/>
  <c r="AB285" i="65"/>
  <c r="AA285" i="65"/>
  <c r="Z285" i="65"/>
  <c r="Y285" i="65"/>
  <c r="X285" i="65"/>
  <c r="W285" i="65"/>
  <c r="V285" i="65"/>
  <c r="U285" i="65"/>
  <c r="T285" i="65"/>
  <c r="S285" i="65"/>
  <c r="R285" i="65"/>
  <c r="Q285" i="65"/>
  <c r="N285" i="65"/>
  <c r="M285" i="65"/>
  <c r="L285" i="65"/>
  <c r="K285" i="65"/>
  <c r="J285" i="65"/>
  <c r="I285" i="65"/>
  <c r="H285" i="65"/>
  <c r="G285" i="65"/>
  <c r="F285" i="65"/>
  <c r="E285" i="65"/>
  <c r="D285" i="65"/>
  <c r="C285" i="65"/>
  <c r="B285" i="65"/>
  <c r="BW284" i="65"/>
  <c r="BH284" i="65"/>
  <c r="AS284" i="65"/>
  <c r="AD284" i="65"/>
  <c r="O284" i="65"/>
  <c r="BY284" i="65" s="1"/>
  <c r="BW283" i="65"/>
  <c r="BW285" i="65" s="1"/>
  <c r="BH283" i="65"/>
  <c r="AS283" i="65"/>
  <c r="AD283" i="65"/>
  <c r="O283" i="65"/>
  <c r="BW282" i="65"/>
  <c r="BH282" i="65"/>
  <c r="AS282" i="65"/>
  <c r="AD282" i="65"/>
  <c r="O282" i="65"/>
  <c r="BW281" i="65"/>
  <c r="BH281" i="65"/>
  <c r="AS281" i="65"/>
  <c r="AS285" i="65" s="1"/>
  <c r="AD281" i="65"/>
  <c r="O281" i="65"/>
  <c r="O285" i="65" s="1"/>
  <c r="BV280" i="65"/>
  <c r="BU280" i="65"/>
  <c r="BT280" i="65"/>
  <c r="BS280" i="65"/>
  <c r="BR280" i="65"/>
  <c r="BQ280" i="65"/>
  <c r="BP280" i="65"/>
  <c r="BO280" i="65"/>
  <c r="BN280" i="65"/>
  <c r="BM280" i="65"/>
  <c r="BL280" i="65"/>
  <c r="BK280" i="65"/>
  <c r="BJ280" i="65"/>
  <c r="BG280" i="65"/>
  <c r="BF280" i="65"/>
  <c r="BE280" i="65"/>
  <c r="BD280" i="65"/>
  <c r="BC280" i="65"/>
  <c r="BB280" i="65"/>
  <c r="BA280" i="65"/>
  <c r="AZ280" i="65"/>
  <c r="AY280" i="65"/>
  <c r="AX280" i="65"/>
  <c r="AW280" i="65"/>
  <c r="AV280" i="65"/>
  <c r="AU280" i="65"/>
  <c r="AR280" i="65"/>
  <c r="AQ280" i="65"/>
  <c r="AP280" i="65"/>
  <c r="AO280" i="65"/>
  <c r="AN280" i="65"/>
  <c r="AM280" i="65"/>
  <c r="AL280" i="65"/>
  <c r="AK280" i="65"/>
  <c r="AJ280" i="65"/>
  <c r="AI280" i="65"/>
  <c r="AH280" i="65"/>
  <c r="AG280" i="65"/>
  <c r="AF280" i="65"/>
  <c r="AC280" i="65"/>
  <c r="AB280" i="65"/>
  <c r="AA280" i="65"/>
  <c r="Z280" i="65"/>
  <c r="Y280" i="65"/>
  <c r="X280" i="65"/>
  <c r="W280" i="65"/>
  <c r="V280" i="65"/>
  <c r="U280" i="65"/>
  <c r="T280" i="65"/>
  <c r="S280" i="65"/>
  <c r="R280" i="65"/>
  <c r="Q280" i="65"/>
  <c r="N280" i="65"/>
  <c r="M280" i="65"/>
  <c r="L280" i="65"/>
  <c r="K280" i="65"/>
  <c r="J280" i="65"/>
  <c r="I280" i="65"/>
  <c r="H280" i="65"/>
  <c r="G280" i="65"/>
  <c r="F280" i="65"/>
  <c r="E280" i="65"/>
  <c r="D280" i="65"/>
  <c r="C280" i="65"/>
  <c r="B280" i="65"/>
  <c r="BW279" i="65"/>
  <c r="BH279" i="65"/>
  <c r="AS279" i="65"/>
  <c r="AD279" i="65"/>
  <c r="O279" i="65"/>
  <c r="BW278" i="65"/>
  <c r="BH278" i="65"/>
  <c r="AS278" i="65"/>
  <c r="AD278" i="65"/>
  <c r="O278" i="65"/>
  <c r="BW277" i="65"/>
  <c r="BH277" i="65"/>
  <c r="AS277" i="65"/>
  <c r="AD277" i="65"/>
  <c r="O277" i="65"/>
  <c r="BW276" i="65"/>
  <c r="BH276" i="65"/>
  <c r="BH280" i="65" s="1"/>
  <c r="AS276" i="65"/>
  <c r="AD276" i="65"/>
  <c r="O276" i="65"/>
  <c r="BV275" i="65"/>
  <c r="BU275" i="65"/>
  <c r="BT275" i="65"/>
  <c r="BS275" i="65"/>
  <c r="BR275" i="65"/>
  <c r="BQ275" i="65"/>
  <c r="BP275" i="65"/>
  <c r="BO275" i="65"/>
  <c r="BN275" i="65"/>
  <c r="BM275" i="65"/>
  <c r="BL275" i="65"/>
  <c r="BK275" i="65"/>
  <c r="BJ275" i="65"/>
  <c r="BG275" i="65"/>
  <c r="BF275" i="65"/>
  <c r="BE275" i="65"/>
  <c r="BD275" i="65"/>
  <c r="BC275" i="65"/>
  <c r="BB275" i="65"/>
  <c r="BA275" i="65"/>
  <c r="AZ275" i="65"/>
  <c r="AY275" i="65"/>
  <c r="AX275" i="65"/>
  <c r="AW275" i="65"/>
  <c r="AV275" i="65"/>
  <c r="AU275" i="65"/>
  <c r="AR275" i="65"/>
  <c r="AQ275" i="65"/>
  <c r="AP275" i="65"/>
  <c r="AO275" i="65"/>
  <c r="AN275" i="65"/>
  <c r="AM275" i="65"/>
  <c r="AL275" i="65"/>
  <c r="AK275" i="65"/>
  <c r="AJ275" i="65"/>
  <c r="AI275" i="65"/>
  <c r="AH275" i="65"/>
  <c r="AG275" i="65"/>
  <c r="AF275" i="65"/>
  <c r="AC275" i="65"/>
  <c r="AB275" i="65"/>
  <c r="AA275" i="65"/>
  <c r="Z275" i="65"/>
  <c r="Y275" i="65"/>
  <c r="X275" i="65"/>
  <c r="W275" i="65"/>
  <c r="V275" i="65"/>
  <c r="U275" i="65"/>
  <c r="T275" i="65"/>
  <c r="S275" i="65"/>
  <c r="R275" i="65"/>
  <c r="Q275" i="65"/>
  <c r="N275" i="65"/>
  <c r="M275" i="65"/>
  <c r="L275" i="65"/>
  <c r="K275" i="65"/>
  <c r="J275" i="65"/>
  <c r="I275" i="65"/>
  <c r="H275" i="65"/>
  <c r="G275" i="65"/>
  <c r="F275" i="65"/>
  <c r="E275" i="65"/>
  <c r="D275" i="65"/>
  <c r="C275" i="65"/>
  <c r="B275" i="65"/>
  <c r="BW274" i="65"/>
  <c r="BH274" i="65"/>
  <c r="AS274" i="65"/>
  <c r="AD274" i="65"/>
  <c r="BY274" i="65" s="1"/>
  <c r="O274" i="65"/>
  <c r="BW273" i="65"/>
  <c r="BH273" i="65"/>
  <c r="AS273" i="65"/>
  <c r="AD273" i="65"/>
  <c r="O273" i="65"/>
  <c r="BW272" i="65"/>
  <c r="BH272" i="65"/>
  <c r="AS272" i="65"/>
  <c r="AD272" i="65"/>
  <c r="O272" i="65"/>
  <c r="BW271" i="65"/>
  <c r="BH271" i="65"/>
  <c r="AS271" i="65"/>
  <c r="AD271" i="65"/>
  <c r="O271" i="65"/>
  <c r="O275" i="65" s="1"/>
  <c r="BV270" i="65"/>
  <c r="BU270" i="65"/>
  <c r="BT270" i="65"/>
  <c r="BS270" i="65"/>
  <c r="BR270" i="65"/>
  <c r="BQ270" i="65"/>
  <c r="BP270" i="65"/>
  <c r="BO270" i="65"/>
  <c r="BN270" i="65"/>
  <c r="BM270" i="65"/>
  <c r="BL270" i="65"/>
  <c r="BK270" i="65"/>
  <c r="BJ270" i="65"/>
  <c r="BG270" i="65"/>
  <c r="BF270" i="65"/>
  <c r="BE270" i="65"/>
  <c r="BD270" i="65"/>
  <c r="BC270" i="65"/>
  <c r="BB270" i="65"/>
  <c r="BA270" i="65"/>
  <c r="AZ270" i="65"/>
  <c r="AY270" i="65"/>
  <c r="AX270" i="65"/>
  <c r="AW270" i="65"/>
  <c r="AV270" i="65"/>
  <c r="AU270" i="65"/>
  <c r="AR270" i="65"/>
  <c r="AQ270" i="65"/>
  <c r="AP270" i="65"/>
  <c r="AO270" i="65"/>
  <c r="AN270" i="65"/>
  <c r="AM270" i="65"/>
  <c r="AL270" i="65"/>
  <c r="AK270" i="65"/>
  <c r="AJ270" i="65"/>
  <c r="AI270" i="65"/>
  <c r="AH270" i="65"/>
  <c r="AG270" i="65"/>
  <c r="AF270" i="65"/>
  <c r="AC270" i="65"/>
  <c r="AB270" i="65"/>
  <c r="AA270" i="65"/>
  <c r="Z270" i="65"/>
  <c r="Y270" i="65"/>
  <c r="X270" i="65"/>
  <c r="W270" i="65"/>
  <c r="V270" i="65"/>
  <c r="U270" i="65"/>
  <c r="T270" i="65"/>
  <c r="S270" i="65"/>
  <c r="R270" i="65"/>
  <c r="Q270" i="65"/>
  <c r="N270" i="65"/>
  <c r="M270" i="65"/>
  <c r="L270" i="65"/>
  <c r="K270" i="65"/>
  <c r="J270" i="65"/>
  <c r="I270" i="65"/>
  <c r="H270" i="65"/>
  <c r="G270" i="65"/>
  <c r="F270" i="65"/>
  <c r="E270" i="65"/>
  <c r="D270" i="65"/>
  <c r="C270" i="65"/>
  <c r="B270" i="65"/>
  <c r="BW269" i="65"/>
  <c r="BH269" i="65"/>
  <c r="AS269" i="65"/>
  <c r="AD269" i="65"/>
  <c r="O269" i="65"/>
  <c r="BW268" i="65"/>
  <c r="BH268" i="65"/>
  <c r="AS268" i="65"/>
  <c r="AD268" i="65"/>
  <c r="O268" i="65"/>
  <c r="BW267" i="65"/>
  <c r="BH267" i="65"/>
  <c r="AS267" i="65"/>
  <c r="AD267" i="65"/>
  <c r="AD270" i="65" s="1"/>
  <c r="O267" i="65"/>
  <c r="BY267" i="65" s="1"/>
  <c r="BW266" i="65"/>
  <c r="BH266" i="65"/>
  <c r="AS266" i="65"/>
  <c r="AD266" i="65"/>
  <c r="O266" i="65"/>
  <c r="BV264" i="65"/>
  <c r="BU264" i="65"/>
  <c r="BT264" i="65"/>
  <c r="BS264" i="65"/>
  <c r="BR264" i="65"/>
  <c r="BQ264" i="65"/>
  <c r="BP264" i="65"/>
  <c r="BO264" i="65"/>
  <c r="BN264" i="65"/>
  <c r="BM264" i="65"/>
  <c r="BL264" i="65"/>
  <c r="BK264" i="65"/>
  <c r="BJ264" i="65"/>
  <c r="BG264" i="65"/>
  <c r="BF264" i="65"/>
  <c r="BE264" i="65"/>
  <c r="BD264" i="65"/>
  <c r="BC264" i="65"/>
  <c r="BB264" i="65"/>
  <c r="BA264" i="65"/>
  <c r="AZ264" i="65"/>
  <c r="AY264" i="65"/>
  <c r="AX264" i="65"/>
  <c r="AW264" i="65"/>
  <c r="AV264" i="65"/>
  <c r="AU264" i="65"/>
  <c r="AR264" i="65"/>
  <c r="AQ264" i="65"/>
  <c r="AP264" i="65"/>
  <c r="AO264" i="65"/>
  <c r="AN264" i="65"/>
  <c r="AM264" i="65"/>
  <c r="AL264" i="65"/>
  <c r="AK264" i="65"/>
  <c r="AJ264" i="65"/>
  <c r="AI264" i="65"/>
  <c r="AH264" i="65"/>
  <c r="AG264" i="65"/>
  <c r="AF264" i="65"/>
  <c r="AC264" i="65"/>
  <c r="AB264" i="65"/>
  <c r="AA264" i="65"/>
  <c r="Z264" i="65"/>
  <c r="Y264" i="65"/>
  <c r="X264" i="65"/>
  <c r="W264" i="65"/>
  <c r="V264" i="65"/>
  <c r="U264" i="65"/>
  <c r="T264" i="65"/>
  <c r="S264" i="65"/>
  <c r="R264" i="65"/>
  <c r="Q264" i="65"/>
  <c r="N264" i="65"/>
  <c r="M264" i="65"/>
  <c r="L264" i="65"/>
  <c r="K264" i="65"/>
  <c r="J264" i="65"/>
  <c r="I264" i="65"/>
  <c r="H264" i="65"/>
  <c r="G264" i="65"/>
  <c r="F264" i="65"/>
  <c r="E264" i="65"/>
  <c r="D264" i="65"/>
  <c r="C264" i="65"/>
  <c r="B264" i="65"/>
  <c r="BM263" i="65"/>
  <c r="AX263" i="65"/>
  <c r="AI263" i="65"/>
  <c r="T263" i="65"/>
  <c r="E263" i="65"/>
  <c r="BV258" i="65"/>
  <c r="BU258" i="65"/>
  <c r="BT258" i="65"/>
  <c r="BS258" i="65"/>
  <c r="BR258" i="65"/>
  <c r="BQ258" i="65"/>
  <c r="BP258" i="65"/>
  <c r="BO258" i="65"/>
  <c r="BN258" i="65"/>
  <c r="BM258" i="65"/>
  <c r="BL258" i="65"/>
  <c r="BK258" i="65"/>
  <c r="BJ258" i="65"/>
  <c r="BG258" i="65"/>
  <c r="BF258" i="65"/>
  <c r="BE258" i="65"/>
  <c r="BD258" i="65"/>
  <c r="BC258" i="65"/>
  <c r="BB258" i="65"/>
  <c r="BA258" i="65"/>
  <c r="AZ258" i="65"/>
  <c r="AY258" i="65"/>
  <c r="AX258" i="65"/>
  <c r="AW258" i="65"/>
  <c r="AV258" i="65"/>
  <c r="AU258" i="65"/>
  <c r="AR258" i="65"/>
  <c r="AQ258" i="65"/>
  <c r="AP258" i="65"/>
  <c r="AO258" i="65"/>
  <c r="AN258" i="65"/>
  <c r="AM258" i="65"/>
  <c r="AL258" i="65"/>
  <c r="AK258" i="65"/>
  <c r="AJ258" i="65"/>
  <c r="AI258" i="65"/>
  <c r="AH258" i="65"/>
  <c r="AG258" i="65"/>
  <c r="AF258" i="65"/>
  <c r="AC258" i="65"/>
  <c r="AB258" i="65"/>
  <c r="AA258" i="65"/>
  <c r="Z258" i="65"/>
  <c r="Y258" i="65"/>
  <c r="X258" i="65"/>
  <c r="W258" i="65"/>
  <c r="V258" i="65"/>
  <c r="U258" i="65"/>
  <c r="T258" i="65"/>
  <c r="S258" i="65"/>
  <c r="R258" i="65"/>
  <c r="Q258" i="65"/>
  <c r="N258" i="65"/>
  <c r="M258" i="65"/>
  <c r="L258" i="65"/>
  <c r="K258" i="65"/>
  <c r="J258" i="65"/>
  <c r="I258" i="65"/>
  <c r="H258" i="65"/>
  <c r="G258" i="65"/>
  <c r="F258" i="65"/>
  <c r="E258" i="65"/>
  <c r="D258" i="65"/>
  <c r="C258" i="65"/>
  <c r="B258" i="65"/>
  <c r="BW257" i="65"/>
  <c r="BH257" i="65"/>
  <c r="AS257" i="65"/>
  <c r="AD257" i="65"/>
  <c r="O257" i="65"/>
  <c r="BW256" i="65"/>
  <c r="BH256" i="65"/>
  <c r="AS256" i="65"/>
  <c r="AD256" i="65"/>
  <c r="O256" i="65"/>
  <c r="BW255" i="65"/>
  <c r="BH255" i="65"/>
  <c r="AS255" i="65"/>
  <c r="AD255" i="65"/>
  <c r="O255" i="65"/>
  <c r="BW254" i="65"/>
  <c r="BH254" i="65"/>
  <c r="BH258" i="65" s="1"/>
  <c r="AS254" i="65"/>
  <c r="AD254" i="65"/>
  <c r="O254" i="65"/>
  <c r="O258" i="65" s="1"/>
  <c r="BV253" i="65"/>
  <c r="BU253" i="65"/>
  <c r="BT253" i="65"/>
  <c r="BS253" i="65"/>
  <c r="BR253" i="65"/>
  <c r="BQ253" i="65"/>
  <c r="BP253" i="65"/>
  <c r="BO253" i="65"/>
  <c r="BN253" i="65"/>
  <c r="BM253" i="65"/>
  <c r="BL253" i="65"/>
  <c r="BK253" i="65"/>
  <c r="BJ253" i="65"/>
  <c r="BG253" i="65"/>
  <c r="BF253" i="65"/>
  <c r="BE253" i="65"/>
  <c r="BD253" i="65"/>
  <c r="BC253" i="65"/>
  <c r="BB253" i="65"/>
  <c r="BA253" i="65"/>
  <c r="AZ253" i="65"/>
  <c r="AY253" i="65"/>
  <c r="AX253" i="65"/>
  <c r="AW253" i="65"/>
  <c r="AV253" i="65"/>
  <c r="AU253" i="65"/>
  <c r="AR253" i="65"/>
  <c r="AQ253" i="65"/>
  <c r="AP253" i="65"/>
  <c r="AO253" i="65"/>
  <c r="AN253" i="65"/>
  <c r="AM253" i="65"/>
  <c r="AL253" i="65"/>
  <c r="AK253" i="65"/>
  <c r="AJ253" i="65"/>
  <c r="AI253" i="65"/>
  <c r="AH253" i="65"/>
  <c r="AG253" i="65"/>
  <c r="AF253" i="65"/>
  <c r="AC253" i="65"/>
  <c r="AB253" i="65"/>
  <c r="AA253" i="65"/>
  <c r="Z253" i="65"/>
  <c r="Y253" i="65"/>
  <c r="X253" i="65"/>
  <c r="W253" i="65"/>
  <c r="V253" i="65"/>
  <c r="U253" i="65"/>
  <c r="T253" i="65"/>
  <c r="S253" i="65"/>
  <c r="R253" i="65"/>
  <c r="Q253" i="65"/>
  <c r="N253" i="65"/>
  <c r="M253" i="65"/>
  <c r="L253" i="65"/>
  <c r="K253" i="65"/>
  <c r="J253" i="65"/>
  <c r="I253" i="65"/>
  <c r="H253" i="65"/>
  <c r="G253" i="65"/>
  <c r="F253" i="65"/>
  <c r="E253" i="65"/>
  <c r="D253" i="65"/>
  <c r="C253" i="65"/>
  <c r="B253" i="65"/>
  <c r="BW252" i="65"/>
  <c r="BH252" i="65"/>
  <c r="AS252" i="65"/>
  <c r="AS253" i="65" s="1"/>
  <c r="AD252" i="65"/>
  <c r="O252" i="65"/>
  <c r="BW251" i="65"/>
  <c r="BH251" i="65"/>
  <c r="AS251" i="65"/>
  <c r="AD251" i="65"/>
  <c r="BY251" i="65" s="1"/>
  <c r="O251" i="65"/>
  <c r="BW250" i="65"/>
  <c r="BH250" i="65"/>
  <c r="AS250" i="65"/>
  <c r="AD250" i="65"/>
  <c r="O250" i="65"/>
  <c r="BW249" i="65"/>
  <c r="BH249" i="65"/>
  <c r="BH253" i="65" s="1"/>
  <c r="AS249" i="65"/>
  <c r="AD249" i="65"/>
  <c r="AD253" i="65" s="1"/>
  <c r="O249" i="65"/>
  <c r="O253" i="65" s="1"/>
  <c r="BV248" i="65"/>
  <c r="BU248" i="65"/>
  <c r="BT248" i="65"/>
  <c r="BS248" i="65"/>
  <c r="BR248" i="65"/>
  <c r="BQ248" i="65"/>
  <c r="BP248" i="65"/>
  <c r="BO248" i="65"/>
  <c r="BN248" i="65"/>
  <c r="BM248" i="65"/>
  <c r="BL248" i="65"/>
  <c r="BK248" i="65"/>
  <c r="BJ248" i="65"/>
  <c r="BG248" i="65"/>
  <c r="BF248" i="65"/>
  <c r="BE248" i="65"/>
  <c r="BD248" i="65"/>
  <c r="BC248" i="65"/>
  <c r="BB248" i="65"/>
  <c r="BA248" i="65"/>
  <c r="AZ248" i="65"/>
  <c r="AY248" i="65"/>
  <c r="AX248" i="65"/>
  <c r="AW248" i="65"/>
  <c r="AV248" i="65"/>
  <c r="AU248" i="65"/>
  <c r="AR248" i="65"/>
  <c r="AQ248" i="65"/>
  <c r="AP248" i="65"/>
  <c r="AO248" i="65"/>
  <c r="AN248" i="65"/>
  <c r="AM248" i="65"/>
  <c r="AL248" i="65"/>
  <c r="AK248" i="65"/>
  <c r="AJ248" i="65"/>
  <c r="AI248" i="65"/>
  <c r="AH248" i="65"/>
  <c r="AG248" i="65"/>
  <c r="AF248" i="65"/>
  <c r="AC248" i="65"/>
  <c r="AB248" i="65"/>
  <c r="AA248" i="65"/>
  <c r="Z248" i="65"/>
  <c r="Y248" i="65"/>
  <c r="X248" i="65"/>
  <c r="W248" i="65"/>
  <c r="V248" i="65"/>
  <c r="U248" i="65"/>
  <c r="T248" i="65"/>
  <c r="S248" i="65"/>
  <c r="R248" i="65"/>
  <c r="Q248" i="65"/>
  <c r="N248" i="65"/>
  <c r="M248" i="65"/>
  <c r="L248" i="65"/>
  <c r="K248" i="65"/>
  <c r="J248" i="65"/>
  <c r="I248" i="65"/>
  <c r="H248" i="65"/>
  <c r="G248" i="65"/>
  <c r="F248" i="65"/>
  <c r="E248" i="65"/>
  <c r="D248" i="65"/>
  <c r="C248" i="65"/>
  <c r="B248" i="65"/>
  <c r="BW247" i="65"/>
  <c r="BH247" i="65"/>
  <c r="AS247" i="65"/>
  <c r="AD247" i="65"/>
  <c r="O247" i="65"/>
  <c r="BY247" i="65" s="1"/>
  <c r="BW246" i="65"/>
  <c r="BH246" i="65"/>
  <c r="AS246" i="65"/>
  <c r="AD246" i="65"/>
  <c r="O246" i="65"/>
  <c r="BW245" i="65"/>
  <c r="BH245" i="65"/>
  <c r="AS245" i="65"/>
  <c r="AD245" i="65"/>
  <c r="O245" i="65"/>
  <c r="BW244" i="65"/>
  <c r="BH244" i="65"/>
  <c r="AS244" i="65"/>
  <c r="AD244" i="65"/>
  <c r="O244" i="65"/>
  <c r="BV243" i="65"/>
  <c r="BU243" i="65"/>
  <c r="BT243" i="65"/>
  <c r="BS243" i="65"/>
  <c r="BR243" i="65"/>
  <c r="BQ243" i="65"/>
  <c r="BP243" i="65"/>
  <c r="BO243" i="65"/>
  <c r="BN243" i="65"/>
  <c r="BM243" i="65"/>
  <c r="BL243" i="65"/>
  <c r="BK243" i="65"/>
  <c r="BJ243" i="65"/>
  <c r="BG243" i="65"/>
  <c r="BF243" i="65"/>
  <c r="BE243" i="65"/>
  <c r="BD243" i="65"/>
  <c r="BC243" i="65"/>
  <c r="BB243" i="65"/>
  <c r="BA243" i="65"/>
  <c r="AZ243" i="65"/>
  <c r="AY243" i="65"/>
  <c r="AX243" i="65"/>
  <c r="AW243" i="65"/>
  <c r="AV243" i="65"/>
  <c r="AU243" i="65"/>
  <c r="AR243" i="65"/>
  <c r="AQ243" i="65"/>
  <c r="AP243" i="65"/>
  <c r="AO243" i="65"/>
  <c r="AN243" i="65"/>
  <c r="AM243" i="65"/>
  <c r="AL243" i="65"/>
  <c r="AK243" i="65"/>
  <c r="AJ243" i="65"/>
  <c r="AI243" i="65"/>
  <c r="AH243" i="65"/>
  <c r="AG243" i="65"/>
  <c r="AF243" i="65"/>
  <c r="AC243" i="65"/>
  <c r="AB243" i="65"/>
  <c r="AA243" i="65"/>
  <c r="Z243" i="65"/>
  <c r="Y243" i="65"/>
  <c r="X243" i="65"/>
  <c r="W243" i="65"/>
  <c r="V243" i="65"/>
  <c r="U243" i="65"/>
  <c r="T243" i="65"/>
  <c r="S243" i="65"/>
  <c r="R243" i="65"/>
  <c r="Q243" i="65"/>
  <c r="N243" i="65"/>
  <c r="M243" i="65"/>
  <c r="L243" i="65"/>
  <c r="K243" i="65"/>
  <c r="J243" i="65"/>
  <c r="I243" i="65"/>
  <c r="H243" i="65"/>
  <c r="G243" i="65"/>
  <c r="F243" i="65"/>
  <c r="E243" i="65"/>
  <c r="D243" i="65"/>
  <c r="C243" i="65"/>
  <c r="B243" i="65"/>
  <c r="BW242" i="65"/>
  <c r="BH242" i="65"/>
  <c r="AS242" i="65"/>
  <c r="AD242" i="65"/>
  <c r="O242" i="65"/>
  <c r="BW241" i="65"/>
  <c r="BH241" i="65"/>
  <c r="AS241" i="65"/>
  <c r="AD241" i="65"/>
  <c r="O241" i="65"/>
  <c r="BW240" i="65"/>
  <c r="BH240" i="65"/>
  <c r="AS240" i="65"/>
  <c r="AD240" i="65"/>
  <c r="AD243" i="65" s="1"/>
  <c r="O240" i="65"/>
  <c r="BW239" i="65"/>
  <c r="BW243" i="65" s="1"/>
  <c r="BH239" i="65"/>
  <c r="AS239" i="65"/>
  <c r="AD239" i="65"/>
  <c r="O239" i="65"/>
  <c r="O243" i="65" s="1"/>
  <c r="BV238" i="65"/>
  <c r="BU238" i="65"/>
  <c r="BT238" i="65"/>
  <c r="BS238" i="65"/>
  <c r="BR238" i="65"/>
  <c r="BQ238" i="65"/>
  <c r="BP238" i="65"/>
  <c r="BO238" i="65"/>
  <c r="BN238" i="65"/>
  <c r="BM238" i="65"/>
  <c r="BL238" i="65"/>
  <c r="BK238" i="65"/>
  <c r="BJ238" i="65"/>
  <c r="BG238" i="65"/>
  <c r="BF238" i="65"/>
  <c r="BE238" i="65"/>
  <c r="BD238" i="65"/>
  <c r="BC238" i="65"/>
  <c r="BB238" i="65"/>
  <c r="BA238" i="65"/>
  <c r="AZ238" i="65"/>
  <c r="AY238" i="65"/>
  <c r="AX238" i="65"/>
  <c r="AW238" i="65"/>
  <c r="AV238" i="65"/>
  <c r="AU238" i="65"/>
  <c r="AR238" i="65"/>
  <c r="AQ238" i="65"/>
  <c r="AP238" i="65"/>
  <c r="AO238" i="65"/>
  <c r="AN238" i="65"/>
  <c r="AM238" i="65"/>
  <c r="AL238" i="65"/>
  <c r="AK238" i="65"/>
  <c r="AJ238" i="65"/>
  <c r="AI238" i="65"/>
  <c r="AH238" i="65"/>
  <c r="AG238" i="65"/>
  <c r="AF238" i="65"/>
  <c r="AC238" i="65"/>
  <c r="AB238" i="65"/>
  <c r="AA238" i="65"/>
  <c r="Z238" i="65"/>
  <c r="Y238" i="65"/>
  <c r="X238" i="65"/>
  <c r="W238" i="65"/>
  <c r="V238" i="65"/>
  <c r="U238" i="65"/>
  <c r="T238" i="65"/>
  <c r="S238" i="65"/>
  <c r="R238" i="65"/>
  <c r="Q238" i="65"/>
  <c r="N238" i="65"/>
  <c r="M238" i="65"/>
  <c r="L238" i="65"/>
  <c r="K238" i="65"/>
  <c r="J238" i="65"/>
  <c r="I238" i="65"/>
  <c r="H238" i="65"/>
  <c r="G238" i="65"/>
  <c r="F238" i="65"/>
  <c r="E238" i="65"/>
  <c r="D238" i="65"/>
  <c r="C238" i="65"/>
  <c r="B238" i="65"/>
  <c r="BW237" i="65"/>
  <c r="BH237" i="65"/>
  <c r="AS237" i="65"/>
  <c r="AD237" i="65"/>
  <c r="O237" i="65"/>
  <c r="BW236" i="65"/>
  <c r="BH236" i="65"/>
  <c r="AS236" i="65"/>
  <c r="AD236" i="65"/>
  <c r="O236" i="65"/>
  <c r="BY236" i="65" s="1"/>
  <c r="BW235" i="65"/>
  <c r="BH235" i="65"/>
  <c r="AS235" i="65"/>
  <c r="AD235" i="65"/>
  <c r="O235" i="65"/>
  <c r="BW234" i="65"/>
  <c r="BH234" i="65"/>
  <c r="AS234" i="65"/>
  <c r="AD234" i="65"/>
  <c r="AD238" i="65" s="1"/>
  <c r="O234" i="65"/>
  <c r="BV233" i="65"/>
  <c r="BU233" i="65"/>
  <c r="BT233" i="65"/>
  <c r="BS233" i="65"/>
  <c r="BR233" i="65"/>
  <c r="BQ233" i="65"/>
  <c r="BP233" i="65"/>
  <c r="BO233" i="65"/>
  <c r="BN233" i="65"/>
  <c r="BM233" i="65"/>
  <c r="BL233" i="65"/>
  <c r="BK233" i="65"/>
  <c r="BJ233" i="65"/>
  <c r="BG233" i="65"/>
  <c r="BF233" i="65"/>
  <c r="BE233" i="65"/>
  <c r="BD233" i="65"/>
  <c r="BC233" i="65"/>
  <c r="BB233" i="65"/>
  <c r="BA233" i="65"/>
  <c r="AZ233" i="65"/>
  <c r="AY233" i="65"/>
  <c r="AX233" i="65"/>
  <c r="AW233" i="65"/>
  <c r="AV233" i="65"/>
  <c r="AU233" i="65"/>
  <c r="AR233" i="65"/>
  <c r="AQ233" i="65"/>
  <c r="AP233" i="65"/>
  <c r="AO233" i="65"/>
  <c r="AN233" i="65"/>
  <c r="AM233" i="65"/>
  <c r="AL233" i="65"/>
  <c r="AK233" i="65"/>
  <c r="AJ233" i="65"/>
  <c r="AI233" i="65"/>
  <c r="AH233" i="65"/>
  <c r="AG233" i="65"/>
  <c r="AF233" i="65"/>
  <c r="AC233" i="65"/>
  <c r="AB233" i="65"/>
  <c r="AA233" i="65"/>
  <c r="Z233" i="65"/>
  <c r="Y233" i="65"/>
  <c r="X233" i="65"/>
  <c r="W233" i="65"/>
  <c r="V233" i="65"/>
  <c r="U233" i="65"/>
  <c r="T233" i="65"/>
  <c r="S233" i="65"/>
  <c r="R233" i="65"/>
  <c r="Q233" i="65"/>
  <c r="O233" i="65"/>
  <c r="N233" i="65"/>
  <c r="M233" i="65"/>
  <c r="L233" i="65"/>
  <c r="K233" i="65"/>
  <c r="J233" i="65"/>
  <c r="I233" i="65"/>
  <c r="H233" i="65"/>
  <c r="G233" i="65"/>
  <c r="F233" i="65"/>
  <c r="E233" i="65"/>
  <c r="D233" i="65"/>
  <c r="C233" i="65"/>
  <c r="B233" i="65"/>
  <c r="BW232" i="65"/>
  <c r="BH232" i="65"/>
  <c r="AS232" i="65"/>
  <c r="AD232" i="65"/>
  <c r="O232" i="65"/>
  <c r="BW231" i="65"/>
  <c r="BH231" i="65"/>
  <c r="AS231" i="65"/>
  <c r="AD231" i="65"/>
  <c r="O231" i="65"/>
  <c r="BW230" i="65"/>
  <c r="BH230" i="65"/>
  <c r="AS230" i="65"/>
  <c r="AD230" i="65"/>
  <c r="O230" i="65"/>
  <c r="BW229" i="65"/>
  <c r="BW233" i="65" s="1"/>
  <c r="BH229" i="65"/>
  <c r="AS229" i="65"/>
  <c r="AS233" i="65" s="1"/>
  <c r="AD229" i="65"/>
  <c r="AD233" i="65" s="1"/>
  <c r="O229" i="65"/>
  <c r="BV228" i="65"/>
  <c r="BU228" i="65"/>
  <c r="BT228" i="65"/>
  <c r="BS228" i="65"/>
  <c r="BR228" i="65"/>
  <c r="BQ228" i="65"/>
  <c r="BP228" i="65"/>
  <c r="BO228" i="65"/>
  <c r="BN228" i="65"/>
  <c r="BM228" i="65"/>
  <c r="BL228" i="65"/>
  <c r="BK228" i="65"/>
  <c r="BJ228" i="65"/>
  <c r="BG228" i="65"/>
  <c r="BF228" i="65"/>
  <c r="BE228" i="65"/>
  <c r="BD228" i="65"/>
  <c r="BC228" i="65"/>
  <c r="BB228" i="65"/>
  <c r="BA228" i="65"/>
  <c r="AZ228" i="65"/>
  <c r="AY228" i="65"/>
  <c r="AX228" i="65"/>
  <c r="AW228" i="65"/>
  <c r="AV228" i="65"/>
  <c r="AU228" i="65"/>
  <c r="AR228" i="65"/>
  <c r="AQ228" i="65"/>
  <c r="AP228" i="65"/>
  <c r="AO228" i="65"/>
  <c r="AN228" i="65"/>
  <c r="AM228" i="65"/>
  <c r="AL228" i="65"/>
  <c r="AK228" i="65"/>
  <c r="AJ228" i="65"/>
  <c r="AI228" i="65"/>
  <c r="AH228" i="65"/>
  <c r="AG228" i="65"/>
  <c r="AF228" i="65"/>
  <c r="AC228" i="65"/>
  <c r="AB228" i="65"/>
  <c r="AA228" i="65"/>
  <c r="Z228" i="65"/>
  <c r="Y228" i="65"/>
  <c r="X228" i="65"/>
  <c r="W228" i="65"/>
  <c r="V228" i="65"/>
  <c r="U228" i="65"/>
  <c r="T228" i="65"/>
  <c r="S228" i="65"/>
  <c r="R228" i="65"/>
  <c r="Q228" i="65"/>
  <c r="N228" i="65"/>
  <c r="M228" i="65"/>
  <c r="L228" i="65"/>
  <c r="K228" i="65"/>
  <c r="J228" i="65"/>
  <c r="I228" i="65"/>
  <c r="H228" i="65"/>
  <c r="G228" i="65"/>
  <c r="F228" i="65"/>
  <c r="E228" i="65"/>
  <c r="D228" i="65"/>
  <c r="C228" i="65"/>
  <c r="B228" i="65"/>
  <c r="BW227" i="65"/>
  <c r="BH227" i="65"/>
  <c r="AS227" i="65"/>
  <c r="AD227" i="65"/>
  <c r="O227" i="65"/>
  <c r="BY227" i="65" s="1"/>
  <c r="BW226" i="65"/>
  <c r="BH226" i="65"/>
  <c r="AS226" i="65"/>
  <c r="AD226" i="65"/>
  <c r="O226" i="65"/>
  <c r="BW225" i="65"/>
  <c r="BH225" i="65"/>
  <c r="AS225" i="65"/>
  <c r="AD225" i="65"/>
  <c r="O225" i="65"/>
  <c r="BW224" i="65"/>
  <c r="BH224" i="65"/>
  <c r="BH228" i="65" s="1"/>
  <c r="AS224" i="65"/>
  <c r="AD224" i="65"/>
  <c r="O224" i="65"/>
  <c r="BV223" i="65"/>
  <c r="BU223" i="65"/>
  <c r="BT223" i="65"/>
  <c r="BS223" i="65"/>
  <c r="BR223" i="65"/>
  <c r="BQ223" i="65"/>
  <c r="BP223" i="65"/>
  <c r="BO223" i="65"/>
  <c r="BN223" i="65"/>
  <c r="BM223" i="65"/>
  <c r="BL223" i="65"/>
  <c r="BK223" i="65"/>
  <c r="BJ223" i="65"/>
  <c r="BG223" i="65"/>
  <c r="BF223" i="65"/>
  <c r="BE223" i="65"/>
  <c r="BD223" i="65"/>
  <c r="BC223" i="65"/>
  <c r="BB223" i="65"/>
  <c r="BA223" i="65"/>
  <c r="AZ223" i="65"/>
  <c r="AY223" i="65"/>
  <c r="AX223" i="65"/>
  <c r="AW223" i="65"/>
  <c r="AV223" i="65"/>
  <c r="AU223" i="65"/>
  <c r="AR223" i="65"/>
  <c r="AQ223" i="65"/>
  <c r="AP223" i="65"/>
  <c r="AO223" i="65"/>
  <c r="AN223" i="65"/>
  <c r="AM223" i="65"/>
  <c r="AL223" i="65"/>
  <c r="AK223" i="65"/>
  <c r="AJ223" i="65"/>
  <c r="AI223" i="65"/>
  <c r="AH223" i="65"/>
  <c r="AG223" i="65"/>
  <c r="AF223" i="65"/>
  <c r="AC223" i="65"/>
  <c r="AB223" i="65"/>
  <c r="AA223" i="65"/>
  <c r="Z223" i="65"/>
  <c r="Y223" i="65"/>
  <c r="X223" i="65"/>
  <c r="W223" i="65"/>
  <c r="V223" i="65"/>
  <c r="U223" i="65"/>
  <c r="T223" i="65"/>
  <c r="S223" i="65"/>
  <c r="R223" i="65"/>
  <c r="Q223" i="65"/>
  <c r="N223" i="65"/>
  <c r="M223" i="65"/>
  <c r="L223" i="65"/>
  <c r="K223" i="65"/>
  <c r="J223" i="65"/>
  <c r="I223" i="65"/>
  <c r="H223" i="65"/>
  <c r="G223" i="65"/>
  <c r="F223" i="65"/>
  <c r="E223" i="65"/>
  <c r="D223" i="65"/>
  <c r="C223" i="65"/>
  <c r="B223" i="65"/>
  <c r="BW222" i="65"/>
  <c r="BH222" i="65"/>
  <c r="AS222" i="65"/>
  <c r="AD222" i="65"/>
  <c r="O222" i="65"/>
  <c r="BW221" i="65"/>
  <c r="BH221" i="65"/>
  <c r="AS221" i="65"/>
  <c r="AD221" i="65"/>
  <c r="O221" i="65"/>
  <c r="BW220" i="65"/>
  <c r="BH220" i="65"/>
  <c r="AS220" i="65"/>
  <c r="AD220" i="65"/>
  <c r="O220" i="65"/>
  <c r="BW219" i="65"/>
  <c r="BH219" i="65"/>
  <c r="BH223" i="65" s="1"/>
  <c r="AS219" i="65"/>
  <c r="AD219" i="65"/>
  <c r="O219" i="65"/>
  <c r="O223" i="65" s="1"/>
  <c r="BV218" i="65"/>
  <c r="BU218" i="65"/>
  <c r="BT218" i="65"/>
  <c r="BS218" i="65"/>
  <c r="BR218" i="65"/>
  <c r="BQ218" i="65"/>
  <c r="BP218" i="65"/>
  <c r="BO218" i="65"/>
  <c r="BN218" i="65"/>
  <c r="BM218" i="65"/>
  <c r="BL218" i="65"/>
  <c r="BK218" i="65"/>
  <c r="BJ218" i="65"/>
  <c r="BG218" i="65"/>
  <c r="BF218" i="65"/>
  <c r="BE218" i="65"/>
  <c r="BD218" i="65"/>
  <c r="BC218" i="65"/>
  <c r="BB218" i="65"/>
  <c r="BA218" i="65"/>
  <c r="AZ218" i="65"/>
  <c r="AY218" i="65"/>
  <c r="AX218" i="65"/>
  <c r="AW218" i="65"/>
  <c r="AV218" i="65"/>
  <c r="AU218" i="65"/>
  <c r="AR218" i="65"/>
  <c r="AQ218" i="65"/>
  <c r="AP218" i="65"/>
  <c r="AO218" i="65"/>
  <c r="AN218" i="65"/>
  <c r="AM218" i="65"/>
  <c r="AL218" i="65"/>
  <c r="AK218" i="65"/>
  <c r="AJ218" i="65"/>
  <c r="AI218" i="65"/>
  <c r="AH218" i="65"/>
  <c r="AG218" i="65"/>
  <c r="AF218" i="65"/>
  <c r="AC218" i="65"/>
  <c r="AB218" i="65"/>
  <c r="AA218" i="65"/>
  <c r="Z218" i="65"/>
  <c r="Y218" i="65"/>
  <c r="X218" i="65"/>
  <c r="W218" i="65"/>
  <c r="V218" i="65"/>
  <c r="U218" i="65"/>
  <c r="T218" i="65"/>
  <c r="S218" i="65"/>
  <c r="R218" i="65"/>
  <c r="Q218" i="65"/>
  <c r="N218" i="65"/>
  <c r="M218" i="65"/>
  <c r="L218" i="65"/>
  <c r="K218" i="65"/>
  <c r="J218" i="65"/>
  <c r="I218" i="65"/>
  <c r="H218" i="65"/>
  <c r="G218" i="65"/>
  <c r="F218" i="65"/>
  <c r="E218" i="65"/>
  <c r="D218" i="65"/>
  <c r="C218" i="65"/>
  <c r="B218" i="65"/>
  <c r="BW217" i="65"/>
  <c r="BH217" i="65"/>
  <c r="AS217" i="65"/>
  <c r="AD217" i="65"/>
  <c r="O217" i="65"/>
  <c r="BW216" i="65"/>
  <c r="BH216" i="65"/>
  <c r="AS216" i="65"/>
  <c r="AD216" i="65"/>
  <c r="O216" i="65"/>
  <c r="BW215" i="65"/>
  <c r="BH215" i="65"/>
  <c r="AS215" i="65"/>
  <c r="AD215" i="65"/>
  <c r="O215" i="65"/>
  <c r="BW214" i="65"/>
  <c r="BH214" i="65"/>
  <c r="AS214" i="65"/>
  <c r="AD214" i="65"/>
  <c r="O214" i="65"/>
  <c r="O218" i="65" s="1"/>
  <c r="BV213" i="65"/>
  <c r="BU213" i="65"/>
  <c r="BT213" i="65"/>
  <c r="BS213" i="65"/>
  <c r="BR213" i="65"/>
  <c r="BQ213" i="65"/>
  <c r="BP213" i="65"/>
  <c r="BO213" i="65"/>
  <c r="BN213" i="65"/>
  <c r="BM213" i="65"/>
  <c r="BL213" i="65"/>
  <c r="BK213" i="65"/>
  <c r="BJ213" i="65"/>
  <c r="BG213" i="65"/>
  <c r="BF213" i="65"/>
  <c r="BE213" i="65"/>
  <c r="BD213" i="65"/>
  <c r="BC213" i="65"/>
  <c r="BB213" i="65"/>
  <c r="BA213" i="65"/>
  <c r="AZ213" i="65"/>
  <c r="AY213" i="65"/>
  <c r="AX213" i="65"/>
  <c r="AW213" i="65"/>
  <c r="AV213" i="65"/>
  <c r="AU213" i="65"/>
  <c r="AR213" i="65"/>
  <c r="AQ213" i="65"/>
  <c r="AP213" i="65"/>
  <c r="AO213" i="65"/>
  <c r="AN213" i="65"/>
  <c r="AM213" i="65"/>
  <c r="AL213" i="65"/>
  <c r="AK213" i="65"/>
  <c r="AJ213" i="65"/>
  <c r="AI213" i="65"/>
  <c r="AH213" i="65"/>
  <c r="AG213" i="65"/>
  <c r="AF213" i="65"/>
  <c r="AC213" i="65"/>
  <c r="AB213" i="65"/>
  <c r="AA213" i="65"/>
  <c r="Z213" i="65"/>
  <c r="Y213" i="65"/>
  <c r="X213" i="65"/>
  <c r="W213" i="65"/>
  <c r="V213" i="65"/>
  <c r="U213" i="65"/>
  <c r="T213" i="65"/>
  <c r="S213" i="65"/>
  <c r="R213" i="65"/>
  <c r="Q213" i="65"/>
  <c r="N213" i="65"/>
  <c r="M213" i="65"/>
  <c r="L213" i="65"/>
  <c r="K213" i="65"/>
  <c r="J213" i="65"/>
  <c r="I213" i="65"/>
  <c r="H213" i="65"/>
  <c r="G213" i="65"/>
  <c r="F213" i="65"/>
  <c r="E213" i="65"/>
  <c r="D213" i="65"/>
  <c r="C213" i="65"/>
  <c r="B213" i="65"/>
  <c r="BW212" i="65"/>
  <c r="BH212" i="65"/>
  <c r="AS212" i="65"/>
  <c r="AD212" i="65"/>
  <c r="BY212" i="65" s="1"/>
  <c r="O212" i="65"/>
  <c r="BW211" i="65"/>
  <c r="BH211" i="65"/>
  <c r="AS211" i="65"/>
  <c r="AD211" i="65"/>
  <c r="O211" i="65"/>
  <c r="BW210" i="65"/>
  <c r="BH210" i="65"/>
  <c r="AS210" i="65"/>
  <c r="AD210" i="65"/>
  <c r="O210" i="65"/>
  <c r="BW209" i="65"/>
  <c r="BW213" i="65" s="1"/>
  <c r="BH209" i="65"/>
  <c r="AS209" i="65"/>
  <c r="AS213" i="65" s="1"/>
  <c r="AD209" i="65"/>
  <c r="O209" i="65"/>
  <c r="O213" i="65" s="1"/>
  <c r="BV208" i="65"/>
  <c r="BU208" i="65"/>
  <c r="BT208" i="65"/>
  <c r="BS208" i="65"/>
  <c r="BR208" i="65"/>
  <c r="BQ208" i="65"/>
  <c r="BP208" i="65"/>
  <c r="BO208" i="65"/>
  <c r="BN208" i="65"/>
  <c r="BM208" i="65"/>
  <c r="BL208" i="65"/>
  <c r="BK208" i="65"/>
  <c r="BJ208" i="65"/>
  <c r="BG208" i="65"/>
  <c r="BF208" i="65"/>
  <c r="BE208" i="65"/>
  <c r="BD208" i="65"/>
  <c r="BC208" i="65"/>
  <c r="BB208" i="65"/>
  <c r="BA208" i="65"/>
  <c r="AZ208" i="65"/>
  <c r="AY208" i="65"/>
  <c r="AX208" i="65"/>
  <c r="AW208" i="65"/>
  <c r="AV208" i="65"/>
  <c r="AU208" i="65"/>
  <c r="AR208" i="65"/>
  <c r="AQ208" i="65"/>
  <c r="AP208" i="65"/>
  <c r="AO208" i="65"/>
  <c r="AN208" i="65"/>
  <c r="AM208" i="65"/>
  <c r="AL208" i="65"/>
  <c r="AK208" i="65"/>
  <c r="AJ208" i="65"/>
  <c r="AI208" i="65"/>
  <c r="AH208" i="65"/>
  <c r="AG208" i="65"/>
  <c r="AF208" i="65"/>
  <c r="AC208" i="65"/>
  <c r="AB208" i="65"/>
  <c r="AA208" i="65"/>
  <c r="Z208" i="65"/>
  <c r="Y208" i="65"/>
  <c r="X208" i="65"/>
  <c r="W208" i="65"/>
  <c r="V208" i="65"/>
  <c r="U208" i="65"/>
  <c r="T208" i="65"/>
  <c r="S208" i="65"/>
  <c r="R208" i="65"/>
  <c r="Q208" i="65"/>
  <c r="N208" i="65"/>
  <c r="M208" i="65"/>
  <c r="L208" i="65"/>
  <c r="K208" i="65"/>
  <c r="J208" i="65"/>
  <c r="I208" i="65"/>
  <c r="H208" i="65"/>
  <c r="G208" i="65"/>
  <c r="F208" i="65"/>
  <c r="E208" i="65"/>
  <c r="D208" i="65"/>
  <c r="C208" i="65"/>
  <c r="B208" i="65"/>
  <c r="BW207" i="65"/>
  <c r="BH207" i="65"/>
  <c r="AS207" i="65"/>
  <c r="AD207" i="65"/>
  <c r="O207" i="65"/>
  <c r="BW206" i="65"/>
  <c r="BH206" i="65"/>
  <c r="AS206" i="65"/>
  <c r="AD206" i="65"/>
  <c r="O206" i="65"/>
  <c r="BW205" i="65"/>
  <c r="BH205" i="65"/>
  <c r="AS205" i="65"/>
  <c r="AD205" i="65"/>
  <c r="O205" i="65"/>
  <c r="BY205" i="65" s="1"/>
  <c r="BW204" i="65"/>
  <c r="BH204" i="65"/>
  <c r="AS204" i="65"/>
  <c r="AS208" i="65" s="1"/>
  <c r="AD204" i="65"/>
  <c r="O204" i="65"/>
  <c r="BV203" i="65"/>
  <c r="BU203" i="65"/>
  <c r="BT203" i="65"/>
  <c r="BS203" i="65"/>
  <c r="BR203" i="65"/>
  <c r="BQ203" i="65"/>
  <c r="BP203" i="65"/>
  <c r="BO203" i="65"/>
  <c r="BN203" i="65"/>
  <c r="BM203" i="65"/>
  <c r="BL203" i="65"/>
  <c r="BK203" i="65"/>
  <c r="BJ203" i="65"/>
  <c r="BG203" i="65"/>
  <c r="BF203" i="65"/>
  <c r="BE203" i="65"/>
  <c r="BD203" i="65"/>
  <c r="BC203" i="65"/>
  <c r="BB203" i="65"/>
  <c r="BA203" i="65"/>
  <c r="AZ203" i="65"/>
  <c r="AY203" i="65"/>
  <c r="AX203" i="65"/>
  <c r="AW203" i="65"/>
  <c r="AV203" i="65"/>
  <c r="AU203" i="65"/>
  <c r="AR203" i="65"/>
  <c r="AQ203" i="65"/>
  <c r="AP203" i="65"/>
  <c r="AO203" i="65"/>
  <c r="AN203" i="65"/>
  <c r="AM203" i="65"/>
  <c r="AL203" i="65"/>
  <c r="AK203" i="65"/>
  <c r="AJ203" i="65"/>
  <c r="AI203" i="65"/>
  <c r="AH203" i="65"/>
  <c r="AG203" i="65"/>
  <c r="AF203" i="65"/>
  <c r="AC203" i="65"/>
  <c r="AB203" i="65"/>
  <c r="AA203" i="65"/>
  <c r="Z203" i="65"/>
  <c r="Y203" i="65"/>
  <c r="X203" i="65"/>
  <c r="W203" i="65"/>
  <c r="V203" i="65"/>
  <c r="U203" i="65"/>
  <c r="T203" i="65"/>
  <c r="S203" i="65"/>
  <c r="R203" i="65"/>
  <c r="Q203" i="65"/>
  <c r="N203" i="65"/>
  <c r="M203" i="65"/>
  <c r="L203" i="65"/>
  <c r="K203" i="65"/>
  <c r="J203" i="65"/>
  <c r="I203" i="65"/>
  <c r="H203" i="65"/>
  <c r="G203" i="65"/>
  <c r="F203" i="65"/>
  <c r="E203" i="65"/>
  <c r="D203" i="65"/>
  <c r="C203" i="65"/>
  <c r="B203" i="65"/>
  <c r="BW202" i="65"/>
  <c r="BH202" i="65"/>
  <c r="AS202" i="65"/>
  <c r="AD202" i="65"/>
  <c r="O202" i="65"/>
  <c r="BW201" i="65"/>
  <c r="BH201" i="65"/>
  <c r="AS201" i="65"/>
  <c r="AD201" i="65"/>
  <c r="O201" i="65"/>
  <c r="BY201" i="65" s="1"/>
  <c r="BW200" i="65"/>
  <c r="BH200" i="65"/>
  <c r="AS200" i="65"/>
  <c r="AD200" i="65"/>
  <c r="O200" i="65"/>
  <c r="BW199" i="65"/>
  <c r="BH199" i="65"/>
  <c r="AS199" i="65"/>
  <c r="AS203" i="65" s="1"/>
  <c r="AD199" i="65"/>
  <c r="O199" i="65"/>
  <c r="BV198" i="65"/>
  <c r="BU198" i="65"/>
  <c r="BT198" i="65"/>
  <c r="BS198" i="65"/>
  <c r="BR198" i="65"/>
  <c r="BQ198" i="65"/>
  <c r="BP198" i="65"/>
  <c r="BO198" i="65"/>
  <c r="BN198" i="65"/>
  <c r="BM198" i="65"/>
  <c r="BL198" i="65"/>
  <c r="BK198" i="65"/>
  <c r="BJ198" i="65"/>
  <c r="BG198" i="65"/>
  <c r="BF198" i="65"/>
  <c r="BE198" i="65"/>
  <c r="BD198" i="65"/>
  <c r="BC198" i="65"/>
  <c r="BB198" i="65"/>
  <c r="BA198" i="65"/>
  <c r="AZ198" i="65"/>
  <c r="AY198" i="65"/>
  <c r="AX198" i="65"/>
  <c r="AW198" i="65"/>
  <c r="AV198" i="65"/>
  <c r="AU198" i="65"/>
  <c r="AR198" i="65"/>
  <c r="AQ198" i="65"/>
  <c r="AP198" i="65"/>
  <c r="AO198" i="65"/>
  <c r="AN198" i="65"/>
  <c r="AM198" i="65"/>
  <c r="AL198" i="65"/>
  <c r="AK198" i="65"/>
  <c r="AJ198" i="65"/>
  <c r="AI198" i="65"/>
  <c r="AH198" i="65"/>
  <c r="AG198" i="65"/>
  <c r="AF198" i="65"/>
  <c r="AC198" i="65"/>
  <c r="AB198" i="65"/>
  <c r="AA198" i="65"/>
  <c r="Z198" i="65"/>
  <c r="Y198" i="65"/>
  <c r="X198" i="65"/>
  <c r="W198" i="65"/>
  <c r="V198" i="65"/>
  <c r="U198" i="65"/>
  <c r="T198" i="65"/>
  <c r="S198" i="65"/>
  <c r="R198" i="65"/>
  <c r="Q198" i="65"/>
  <c r="N198" i="65"/>
  <c r="M198" i="65"/>
  <c r="L198" i="65"/>
  <c r="K198" i="65"/>
  <c r="J198" i="65"/>
  <c r="I198" i="65"/>
  <c r="H198" i="65"/>
  <c r="G198" i="65"/>
  <c r="F198" i="65"/>
  <c r="E198" i="65"/>
  <c r="D198" i="65"/>
  <c r="C198" i="65"/>
  <c r="B198" i="65"/>
  <c r="BW197" i="65"/>
  <c r="BH197" i="65"/>
  <c r="AS197" i="65"/>
  <c r="AD197" i="65"/>
  <c r="O197" i="65"/>
  <c r="BY197" i="65" s="1"/>
  <c r="BW196" i="65"/>
  <c r="BH196" i="65"/>
  <c r="AS196" i="65"/>
  <c r="AD196" i="65"/>
  <c r="O196" i="65"/>
  <c r="BW195" i="65"/>
  <c r="BH195" i="65"/>
  <c r="AS195" i="65"/>
  <c r="AD195" i="65"/>
  <c r="O195" i="65"/>
  <c r="BW194" i="65"/>
  <c r="BW198" i="65" s="1"/>
  <c r="BH194" i="65"/>
  <c r="AS194" i="65"/>
  <c r="AD194" i="65"/>
  <c r="O194" i="65"/>
  <c r="BW193" i="65"/>
  <c r="BV193" i="65"/>
  <c r="BU193" i="65"/>
  <c r="BT193" i="65"/>
  <c r="BS193" i="65"/>
  <c r="BR193" i="65"/>
  <c r="BQ193" i="65"/>
  <c r="BP193" i="65"/>
  <c r="BO193" i="65"/>
  <c r="BN193" i="65"/>
  <c r="BM193" i="65"/>
  <c r="BL193" i="65"/>
  <c r="BK193" i="65"/>
  <c r="BJ193" i="65"/>
  <c r="BG193" i="65"/>
  <c r="BF193" i="65"/>
  <c r="BE193" i="65"/>
  <c r="BD193" i="65"/>
  <c r="BC193" i="65"/>
  <c r="BB193" i="65"/>
  <c r="BA193" i="65"/>
  <c r="AZ193" i="65"/>
  <c r="AY193" i="65"/>
  <c r="AX193" i="65"/>
  <c r="AW193" i="65"/>
  <c r="AV193" i="65"/>
  <c r="AU193" i="65"/>
  <c r="AR193" i="65"/>
  <c r="AQ193" i="65"/>
  <c r="AP193" i="65"/>
  <c r="AO193" i="65"/>
  <c r="AN193" i="65"/>
  <c r="AM193" i="65"/>
  <c r="AL193" i="65"/>
  <c r="AK193" i="65"/>
  <c r="AJ193" i="65"/>
  <c r="AI193" i="65"/>
  <c r="AH193" i="65"/>
  <c r="AG193" i="65"/>
  <c r="AF193" i="65"/>
  <c r="AC193" i="65"/>
  <c r="AB193" i="65"/>
  <c r="AA193" i="65"/>
  <c r="Z193" i="65"/>
  <c r="Y193" i="65"/>
  <c r="X193" i="65"/>
  <c r="W193" i="65"/>
  <c r="V193" i="65"/>
  <c r="U193" i="65"/>
  <c r="T193" i="65"/>
  <c r="S193" i="65"/>
  <c r="R193" i="65"/>
  <c r="Q193" i="65"/>
  <c r="N193" i="65"/>
  <c r="M193" i="65"/>
  <c r="L193" i="65"/>
  <c r="K193" i="65"/>
  <c r="J193" i="65"/>
  <c r="I193" i="65"/>
  <c r="H193" i="65"/>
  <c r="G193" i="65"/>
  <c r="F193" i="65"/>
  <c r="E193" i="65"/>
  <c r="D193" i="65"/>
  <c r="C193" i="65"/>
  <c r="B193" i="65"/>
  <c r="BW192" i="65"/>
  <c r="BH192" i="65"/>
  <c r="AS192" i="65"/>
  <c r="AD192" i="65"/>
  <c r="O192" i="65"/>
  <c r="BY192" i="65" s="1"/>
  <c r="BW191" i="65"/>
  <c r="BH191" i="65"/>
  <c r="AS191" i="65"/>
  <c r="AD191" i="65"/>
  <c r="O191" i="65"/>
  <c r="BW190" i="65"/>
  <c r="BH190" i="65"/>
  <c r="AS190" i="65"/>
  <c r="AD190" i="65"/>
  <c r="O190" i="65"/>
  <c r="BW189" i="65"/>
  <c r="BH189" i="65"/>
  <c r="AS189" i="65"/>
  <c r="AS193" i="65" s="1"/>
  <c r="AD189" i="65"/>
  <c r="O189" i="65"/>
  <c r="O193" i="65" s="1"/>
  <c r="BV188" i="65"/>
  <c r="BU188" i="65"/>
  <c r="BT188" i="65"/>
  <c r="BS188" i="65"/>
  <c r="BR188" i="65"/>
  <c r="BQ188" i="65"/>
  <c r="BP188" i="65"/>
  <c r="BO188" i="65"/>
  <c r="BN188" i="65"/>
  <c r="BM188" i="65"/>
  <c r="BL188" i="65"/>
  <c r="BK188" i="65"/>
  <c r="BJ188" i="65"/>
  <c r="BG188" i="65"/>
  <c r="BF188" i="65"/>
  <c r="BE188" i="65"/>
  <c r="BD188" i="65"/>
  <c r="BC188" i="65"/>
  <c r="BB188" i="65"/>
  <c r="BA188" i="65"/>
  <c r="AZ188" i="65"/>
  <c r="AY188" i="65"/>
  <c r="AX188" i="65"/>
  <c r="AW188" i="65"/>
  <c r="AV188" i="65"/>
  <c r="AU188" i="65"/>
  <c r="AR188" i="65"/>
  <c r="AQ188" i="65"/>
  <c r="AP188" i="65"/>
  <c r="AO188" i="65"/>
  <c r="AN188" i="65"/>
  <c r="AM188" i="65"/>
  <c r="AL188" i="65"/>
  <c r="AK188" i="65"/>
  <c r="AJ188" i="65"/>
  <c r="AI188" i="65"/>
  <c r="AH188" i="65"/>
  <c r="AG188" i="65"/>
  <c r="AF188" i="65"/>
  <c r="AC188" i="65"/>
  <c r="AB188" i="65"/>
  <c r="AA188" i="65"/>
  <c r="Z188" i="65"/>
  <c r="Y188" i="65"/>
  <c r="X188" i="65"/>
  <c r="W188" i="65"/>
  <c r="V188" i="65"/>
  <c r="U188" i="65"/>
  <c r="T188" i="65"/>
  <c r="S188" i="65"/>
  <c r="R188" i="65"/>
  <c r="Q188" i="65"/>
  <c r="N188" i="65"/>
  <c r="M188" i="65"/>
  <c r="L188" i="65"/>
  <c r="K188" i="65"/>
  <c r="J188" i="65"/>
  <c r="I188" i="65"/>
  <c r="H188" i="65"/>
  <c r="G188" i="65"/>
  <c r="F188" i="65"/>
  <c r="E188" i="65"/>
  <c r="D188" i="65"/>
  <c r="C188" i="65"/>
  <c r="B188" i="65"/>
  <c r="BW187" i="65"/>
  <c r="BH187" i="65"/>
  <c r="AS187" i="65"/>
  <c r="AD187" i="65"/>
  <c r="O187" i="65"/>
  <c r="BW186" i="65"/>
  <c r="BH186" i="65"/>
  <c r="AS186" i="65"/>
  <c r="AD186" i="65"/>
  <c r="O186" i="65"/>
  <c r="BW185" i="65"/>
  <c r="BH185" i="65"/>
  <c r="AS185" i="65"/>
  <c r="AD185" i="65"/>
  <c r="O185" i="65"/>
  <c r="BW184" i="65"/>
  <c r="BW188" i="65" s="1"/>
  <c r="BH184" i="65"/>
  <c r="AS184" i="65"/>
  <c r="AD184" i="65"/>
  <c r="AD188" i="65" s="1"/>
  <c r="O184" i="65"/>
  <c r="BV183" i="65"/>
  <c r="BU183" i="65"/>
  <c r="BT183" i="65"/>
  <c r="BS183" i="65"/>
  <c r="BR183" i="65"/>
  <c r="BQ183" i="65"/>
  <c r="BP183" i="65"/>
  <c r="BO183" i="65"/>
  <c r="BN183" i="65"/>
  <c r="BM183" i="65"/>
  <c r="BL183" i="65"/>
  <c r="BK183" i="65"/>
  <c r="BJ183" i="65"/>
  <c r="BG183" i="65"/>
  <c r="BF183" i="65"/>
  <c r="BE183" i="65"/>
  <c r="BD183" i="65"/>
  <c r="BC183" i="65"/>
  <c r="BB183" i="65"/>
  <c r="BA183" i="65"/>
  <c r="AZ183" i="65"/>
  <c r="AY183" i="65"/>
  <c r="AX183" i="65"/>
  <c r="AW183" i="65"/>
  <c r="AV183" i="65"/>
  <c r="AU183" i="65"/>
  <c r="AR183" i="65"/>
  <c r="AQ183" i="65"/>
  <c r="AP183" i="65"/>
  <c r="AO183" i="65"/>
  <c r="AN183" i="65"/>
  <c r="AM183" i="65"/>
  <c r="AL183" i="65"/>
  <c r="AK183" i="65"/>
  <c r="AJ183" i="65"/>
  <c r="AI183" i="65"/>
  <c r="AH183" i="65"/>
  <c r="AG183" i="65"/>
  <c r="AF183" i="65"/>
  <c r="AC183" i="65"/>
  <c r="AB183" i="65"/>
  <c r="AA183" i="65"/>
  <c r="Z183" i="65"/>
  <c r="Y183" i="65"/>
  <c r="X183" i="65"/>
  <c r="W183" i="65"/>
  <c r="V183" i="65"/>
  <c r="U183" i="65"/>
  <c r="T183" i="65"/>
  <c r="S183" i="65"/>
  <c r="R183" i="65"/>
  <c r="Q183" i="65"/>
  <c r="N183" i="65"/>
  <c r="M183" i="65"/>
  <c r="L183" i="65"/>
  <c r="K183" i="65"/>
  <c r="J183" i="65"/>
  <c r="I183" i="65"/>
  <c r="H183" i="65"/>
  <c r="G183" i="65"/>
  <c r="F183" i="65"/>
  <c r="E183" i="65"/>
  <c r="D183" i="65"/>
  <c r="C183" i="65"/>
  <c r="B183" i="65"/>
  <c r="BW182" i="65"/>
  <c r="BH182" i="65"/>
  <c r="AS182" i="65"/>
  <c r="AD182" i="65"/>
  <c r="O182" i="65"/>
  <c r="BW181" i="65"/>
  <c r="BH181" i="65"/>
  <c r="AS181" i="65"/>
  <c r="AD181" i="65"/>
  <c r="O181" i="65"/>
  <c r="BY181" i="65" s="1"/>
  <c r="BW180" i="65"/>
  <c r="BH180" i="65"/>
  <c r="AS180" i="65"/>
  <c r="AD180" i="65"/>
  <c r="O180" i="65"/>
  <c r="BW179" i="65"/>
  <c r="BH179" i="65"/>
  <c r="AS179" i="65"/>
  <c r="AD179" i="65"/>
  <c r="O179" i="65"/>
  <c r="BV178" i="65"/>
  <c r="BU178" i="65"/>
  <c r="BT178" i="65"/>
  <c r="BS178" i="65"/>
  <c r="BR178" i="65"/>
  <c r="BQ178" i="65"/>
  <c r="BP178" i="65"/>
  <c r="BO178" i="65"/>
  <c r="BN178" i="65"/>
  <c r="BM178" i="65"/>
  <c r="BL178" i="65"/>
  <c r="BK178" i="65"/>
  <c r="BJ178" i="65"/>
  <c r="BG178" i="65"/>
  <c r="BF178" i="65"/>
  <c r="BE178" i="65"/>
  <c r="BD178" i="65"/>
  <c r="BC178" i="65"/>
  <c r="BB178" i="65"/>
  <c r="BA178" i="65"/>
  <c r="AZ178" i="65"/>
  <c r="AY178" i="65"/>
  <c r="AX178" i="65"/>
  <c r="AW178" i="65"/>
  <c r="AV178" i="65"/>
  <c r="AU178" i="65"/>
  <c r="AR178" i="65"/>
  <c r="AQ178" i="65"/>
  <c r="AP178" i="65"/>
  <c r="AO178" i="65"/>
  <c r="AN178" i="65"/>
  <c r="AM178" i="65"/>
  <c r="AL178" i="65"/>
  <c r="AK178" i="65"/>
  <c r="AJ178" i="65"/>
  <c r="AI178" i="65"/>
  <c r="AH178" i="65"/>
  <c r="AG178" i="65"/>
  <c r="AF178" i="65"/>
  <c r="AC178" i="65"/>
  <c r="AB178" i="65"/>
  <c r="AA178" i="65"/>
  <c r="Z178" i="65"/>
  <c r="Y178" i="65"/>
  <c r="X178" i="65"/>
  <c r="W178" i="65"/>
  <c r="V178" i="65"/>
  <c r="U178" i="65"/>
  <c r="T178" i="65"/>
  <c r="S178" i="65"/>
  <c r="R178" i="65"/>
  <c r="Q178" i="65"/>
  <c r="N178" i="65"/>
  <c r="M178" i="65"/>
  <c r="L178" i="65"/>
  <c r="K178" i="65"/>
  <c r="J178" i="65"/>
  <c r="I178" i="65"/>
  <c r="H178" i="65"/>
  <c r="G178" i="65"/>
  <c r="F178" i="65"/>
  <c r="E178" i="65"/>
  <c r="D178" i="65"/>
  <c r="C178" i="65"/>
  <c r="B178" i="65"/>
  <c r="BW177" i="65"/>
  <c r="BH177" i="65"/>
  <c r="AS177" i="65"/>
  <c r="AD177" i="65"/>
  <c r="O177" i="65"/>
  <c r="BY177" i="65" s="1"/>
  <c r="BW176" i="65"/>
  <c r="BH176" i="65"/>
  <c r="AS176" i="65"/>
  <c r="AD176" i="65"/>
  <c r="O176" i="65"/>
  <c r="BW175" i="65"/>
  <c r="BH175" i="65"/>
  <c r="AS175" i="65"/>
  <c r="AD175" i="65"/>
  <c r="O175" i="65"/>
  <c r="BW174" i="65"/>
  <c r="BH174" i="65"/>
  <c r="BH178" i="65" s="1"/>
  <c r="AS174" i="65"/>
  <c r="AD174" i="65"/>
  <c r="O174" i="65"/>
  <c r="BV173" i="65"/>
  <c r="BU173" i="65"/>
  <c r="BT173" i="65"/>
  <c r="BS173" i="65"/>
  <c r="BR173" i="65"/>
  <c r="BQ173" i="65"/>
  <c r="BP173" i="65"/>
  <c r="BO173" i="65"/>
  <c r="BN173" i="65"/>
  <c r="BM173" i="65"/>
  <c r="BL173" i="65"/>
  <c r="BK173" i="65"/>
  <c r="BJ173" i="65"/>
  <c r="BG173" i="65"/>
  <c r="BF173" i="65"/>
  <c r="BE173" i="65"/>
  <c r="BD173" i="65"/>
  <c r="BC173" i="65"/>
  <c r="BB173" i="65"/>
  <c r="BA173" i="65"/>
  <c r="AZ173" i="65"/>
  <c r="AY173" i="65"/>
  <c r="AX173" i="65"/>
  <c r="AW173" i="65"/>
  <c r="AV173" i="65"/>
  <c r="AU173" i="65"/>
  <c r="AR173" i="65"/>
  <c r="AQ173" i="65"/>
  <c r="AP173" i="65"/>
  <c r="AO173" i="65"/>
  <c r="AN173" i="65"/>
  <c r="AM173" i="65"/>
  <c r="AL173" i="65"/>
  <c r="AK173" i="65"/>
  <c r="AJ173" i="65"/>
  <c r="AI173" i="65"/>
  <c r="AH173" i="65"/>
  <c r="AG173" i="65"/>
  <c r="AF173" i="65"/>
  <c r="AC173" i="65"/>
  <c r="AB173" i="65"/>
  <c r="AA173" i="65"/>
  <c r="Z173" i="65"/>
  <c r="Y173" i="65"/>
  <c r="X173" i="65"/>
  <c r="W173" i="65"/>
  <c r="V173" i="65"/>
  <c r="U173" i="65"/>
  <c r="T173" i="65"/>
  <c r="S173" i="65"/>
  <c r="R173" i="65"/>
  <c r="Q173" i="65"/>
  <c r="N173" i="65"/>
  <c r="M173" i="65"/>
  <c r="L173" i="65"/>
  <c r="K173" i="65"/>
  <c r="J173" i="65"/>
  <c r="I173" i="65"/>
  <c r="H173" i="65"/>
  <c r="G173" i="65"/>
  <c r="F173" i="65"/>
  <c r="E173" i="65"/>
  <c r="D173" i="65"/>
  <c r="C173" i="65"/>
  <c r="B173" i="65"/>
  <c r="BW172" i="65"/>
  <c r="BH172" i="65"/>
  <c r="AS172" i="65"/>
  <c r="AD172" i="65"/>
  <c r="O172" i="65"/>
  <c r="BY172" i="65" s="1"/>
  <c r="BW171" i="65"/>
  <c r="BW173" i="65" s="1"/>
  <c r="BH171" i="65"/>
  <c r="AS171" i="65"/>
  <c r="AD171" i="65"/>
  <c r="O171" i="65"/>
  <c r="BW170" i="65"/>
  <c r="BH170" i="65"/>
  <c r="AS170" i="65"/>
  <c r="AD170" i="65"/>
  <c r="O170" i="65"/>
  <c r="BW169" i="65"/>
  <c r="BH169" i="65"/>
  <c r="BH173" i="65" s="1"/>
  <c r="AS169" i="65"/>
  <c r="AS173" i="65" s="1"/>
  <c r="AD169" i="65"/>
  <c r="O169" i="65"/>
  <c r="O173" i="65" s="1"/>
  <c r="BV168" i="65"/>
  <c r="BU168" i="65"/>
  <c r="BT168" i="65"/>
  <c r="BS168" i="65"/>
  <c r="BR168" i="65"/>
  <c r="BQ168" i="65"/>
  <c r="BP168" i="65"/>
  <c r="BO168" i="65"/>
  <c r="BN168" i="65"/>
  <c r="BM168" i="65"/>
  <c r="BL168" i="65"/>
  <c r="BK168" i="65"/>
  <c r="BJ168" i="65"/>
  <c r="BG168" i="65"/>
  <c r="BF168" i="65"/>
  <c r="BE168" i="65"/>
  <c r="BD168" i="65"/>
  <c r="BC168" i="65"/>
  <c r="BB168" i="65"/>
  <c r="BA168" i="65"/>
  <c r="AZ168" i="65"/>
  <c r="AY168" i="65"/>
  <c r="AX168" i="65"/>
  <c r="AW168" i="65"/>
  <c r="AV168" i="65"/>
  <c r="AU168" i="65"/>
  <c r="AR168" i="65"/>
  <c r="AQ168" i="65"/>
  <c r="AP168" i="65"/>
  <c r="AO168" i="65"/>
  <c r="AN168" i="65"/>
  <c r="AM168" i="65"/>
  <c r="AL168" i="65"/>
  <c r="AK168" i="65"/>
  <c r="AJ168" i="65"/>
  <c r="AI168" i="65"/>
  <c r="AH168" i="65"/>
  <c r="AG168" i="65"/>
  <c r="AF168" i="65"/>
  <c r="AC168" i="65"/>
  <c r="AB168" i="65"/>
  <c r="AA168" i="65"/>
  <c r="Z168" i="65"/>
  <c r="Y168" i="65"/>
  <c r="X168" i="65"/>
  <c r="W168" i="65"/>
  <c r="V168" i="65"/>
  <c r="U168" i="65"/>
  <c r="T168" i="65"/>
  <c r="S168" i="65"/>
  <c r="R168" i="65"/>
  <c r="Q168" i="65"/>
  <c r="N168" i="65"/>
  <c r="M168" i="65"/>
  <c r="L168" i="65"/>
  <c r="K168" i="65"/>
  <c r="J168" i="65"/>
  <c r="I168" i="65"/>
  <c r="H168" i="65"/>
  <c r="G168" i="65"/>
  <c r="F168" i="65"/>
  <c r="E168" i="65"/>
  <c r="D168" i="65"/>
  <c r="C168" i="65"/>
  <c r="B168" i="65"/>
  <c r="BW167" i="65"/>
  <c r="BH167" i="65"/>
  <c r="AS167" i="65"/>
  <c r="AD167" i="65"/>
  <c r="O167" i="65"/>
  <c r="BW166" i="65"/>
  <c r="BH166" i="65"/>
  <c r="AS166" i="65"/>
  <c r="AD166" i="65"/>
  <c r="O166" i="65"/>
  <c r="BW165" i="65"/>
  <c r="BH165" i="65"/>
  <c r="AS165" i="65"/>
  <c r="AD165" i="65"/>
  <c r="O165" i="65"/>
  <c r="BW164" i="65"/>
  <c r="BH164" i="65"/>
  <c r="BH168" i="65" s="1"/>
  <c r="AS164" i="65"/>
  <c r="AD164" i="65"/>
  <c r="O164" i="65"/>
  <c r="O168" i="65" s="1"/>
  <c r="BV163" i="65"/>
  <c r="BU163" i="65"/>
  <c r="BT163" i="65"/>
  <c r="BS163" i="65"/>
  <c r="BR163" i="65"/>
  <c r="BQ163" i="65"/>
  <c r="BP163" i="65"/>
  <c r="BO163" i="65"/>
  <c r="BN163" i="65"/>
  <c r="BM163" i="65"/>
  <c r="BL163" i="65"/>
  <c r="BK163" i="65"/>
  <c r="BJ163" i="65"/>
  <c r="BG163" i="65"/>
  <c r="BF163" i="65"/>
  <c r="BE163" i="65"/>
  <c r="BD163" i="65"/>
  <c r="BC163" i="65"/>
  <c r="BB163" i="65"/>
  <c r="BA163" i="65"/>
  <c r="AZ163" i="65"/>
  <c r="AY163" i="65"/>
  <c r="AX163" i="65"/>
  <c r="AW163" i="65"/>
  <c r="AV163" i="65"/>
  <c r="AU163" i="65"/>
  <c r="AR163" i="65"/>
  <c r="AQ163" i="65"/>
  <c r="AP163" i="65"/>
  <c r="AO163" i="65"/>
  <c r="AN163" i="65"/>
  <c r="AM163" i="65"/>
  <c r="AL163" i="65"/>
  <c r="AK163" i="65"/>
  <c r="AJ163" i="65"/>
  <c r="AI163" i="65"/>
  <c r="AH163" i="65"/>
  <c r="AG163" i="65"/>
  <c r="AF163" i="65"/>
  <c r="AC163" i="65"/>
  <c r="AB163" i="65"/>
  <c r="AA163" i="65"/>
  <c r="Z163" i="65"/>
  <c r="Y163" i="65"/>
  <c r="X163" i="65"/>
  <c r="W163" i="65"/>
  <c r="V163" i="65"/>
  <c r="U163" i="65"/>
  <c r="T163" i="65"/>
  <c r="S163" i="65"/>
  <c r="R163" i="65"/>
  <c r="Q163" i="65"/>
  <c r="N163" i="65"/>
  <c r="M163" i="65"/>
  <c r="L163" i="65"/>
  <c r="K163" i="65"/>
  <c r="J163" i="65"/>
  <c r="I163" i="65"/>
  <c r="H163" i="65"/>
  <c r="G163" i="65"/>
  <c r="F163" i="65"/>
  <c r="E163" i="65"/>
  <c r="D163" i="65"/>
  <c r="C163" i="65"/>
  <c r="B163" i="65"/>
  <c r="BW162" i="65"/>
  <c r="BH162" i="65"/>
  <c r="AS162" i="65"/>
  <c r="AD162" i="65"/>
  <c r="BY162" i="65" s="1"/>
  <c r="O162" i="65"/>
  <c r="BW161" i="65"/>
  <c r="BH161" i="65"/>
  <c r="AS161" i="65"/>
  <c r="AD161" i="65"/>
  <c r="O161" i="65"/>
  <c r="BW160" i="65"/>
  <c r="BH160" i="65"/>
  <c r="AS160" i="65"/>
  <c r="AD160" i="65"/>
  <c r="O160" i="65"/>
  <c r="BW159" i="65"/>
  <c r="BH159" i="65"/>
  <c r="AS159" i="65"/>
  <c r="AD159" i="65"/>
  <c r="O159" i="65"/>
  <c r="O163" i="65" s="1"/>
  <c r="BV158" i="65"/>
  <c r="BU158" i="65"/>
  <c r="BT158" i="65"/>
  <c r="BS158" i="65"/>
  <c r="BR158" i="65"/>
  <c r="BQ158" i="65"/>
  <c r="BP158" i="65"/>
  <c r="BO158" i="65"/>
  <c r="BN158" i="65"/>
  <c r="BM158" i="65"/>
  <c r="BL158" i="65"/>
  <c r="BK158" i="65"/>
  <c r="BJ158" i="65"/>
  <c r="BG158" i="65"/>
  <c r="BF158" i="65"/>
  <c r="BE158" i="65"/>
  <c r="BD158" i="65"/>
  <c r="BC158" i="65"/>
  <c r="BB158" i="65"/>
  <c r="BA158" i="65"/>
  <c r="AZ158" i="65"/>
  <c r="AY158" i="65"/>
  <c r="AX158" i="65"/>
  <c r="AW158" i="65"/>
  <c r="AV158" i="65"/>
  <c r="AU158" i="65"/>
  <c r="AR158" i="65"/>
  <c r="AQ158" i="65"/>
  <c r="AP158" i="65"/>
  <c r="AO158" i="65"/>
  <c r="AN158" i="65"/>
  <c r="AM158" i="65"/>
  <c r="AL158" i="65"/>
  <c r="AK158" i="65"/>
  <c r="AJ158" i="65"/>
  <c r="AI158" i="65"/>
  <c r="AH158" i="65"/>
  <c r="AG158" i="65"/>
  <c r="AF158" i="65"/>
  <c r="AC158" i="65"/>
  <c r="AB158" i="65"/>
  <c r="AA158" i="65"/>
  <c r="Z158" i="65"/>
  <c r="Y158" i="65"/>
  <c r="X158" i="65"/>
  <c r="W158" i="65"/>
  <c r="V158" i="65"/>
  <c r="U158" i="65"/>
  <c r="T158" i="65"/>
  <c r="S158" i="65"/>
  <c r="R158" i="65"/>
  <c r="Q158" i="65"/>
  <c r="N158" i="65"/>
  <c r="M158" i="65"/>
  <c r="L158" i="65"/>
  <c r="K158" i="65"/>
  <c r="J158" i="65"/>
  <c r="I158" i="65"/>
  <c r="H158" i="65"/>
  <c r="G158" i="65"/>
  <c r="F158" i="65"/>
  <c r="E158" i="65"/>
  <c r="D158" i="65"/>
  <c r="C158" i="65"/>
  <c r="B158" i="65"/>
  <c r="BW157" i="65"/>
  <c r="BH157" i="65"/>
  <c r="AS157" i="65"/>
  <c r="AD157" i="65"/>
  <c r="O157" i="65"/>
  <c r="BY157" i="65" s="1"/>
  <c r="BW156" i="65"/>
  <c r="BH156" i="65"/>
  <c r="AS156" i="65"/>
  <c r="AD156" i="65"/>
  <c r="O156" i="65"/>
  <c r="BW155" i="65"/>
  <c r="BH155" i="65"/>
  <c r="AS155" i="65"/>
  <c r="AD155" i="65"/>
  <c r="O155" i="65"/>
  <c r="BY155" i="65" s="1"/>
  <c r="BW154" i="65"/>
  <c r="BH154" i="65"/>
  <c r="AS154" i="65"/>
  <c r="AS158" i="65" s="1"/>
  <c r="AD154" i="65"/>
  <c r="O154" i="65"/>
  <c r="BV153" i="65"/>
  <c r="BU153" i="65"/>
  <c r="BT153" i="65"/>
  <c r="BS153" i="65"/>
  <c r="BR153" i="65"/>
  <c r="BQ153" i="65"/>
  <c r="BP153" i="65"/>
  <c r="BO153" i="65"/>
  <c r="BN153" i="65"/>
  <c r="BM153" i="65"/>
  <c r="BL153" i="65"/>
  <c r="BK153" i="65"/>
  <c r="BJ153" i="65"/>
  <c r="BG153" i="65"/>
  <c r="BF153" i="65"/>
  <c r="BE153" i="65"/>
  <c r="BD153" i="65"/>
  <c r="BC153" i="65"/>
  <c r="BB153" i="65"/>
  <c r="BA153" i="65"/>
  <c r="AZ153" i="65"/>
  <c r="AY153" i="65"/>
  <c r="AX153" i="65"/>
  <c r="AW153" i="65"/>
  <c r="AV153" i="65"/>
  <c r="AU153" i="65"/>
  <c r="AR153" i="65"/>
  <c r="AQ153" i="65"/>
  <c r="AP153" i="65"/>
  <c r="AO153" i="65"/>
  <c r="AN153" i="65"/>
  <c r="AM153" i="65"/>
  <c r="AL153" i="65"/>
  <c r="AK153" i="65"/>
  <c r="AJ153" i="65"/>
  <c r="AI153" i="65"/>
  <c r="AH153" i="65"/>
  <c r="AG153" i="65"/>
  <c r="AF153" i="65"/>
  <c r="AC153" i="65"/>
  <c r="AB153" i="65"/>
  <c r="AA153" i="65"/>
  <c r="Z153" i="65"/>
  <c r="Y153" i="65"/>
  <c r="X153" i="65"/>
  <c r="W153" i="65"/>
  <c r="V153" i="65"/>
  <c r="U153" i="65"/>
  <c r="T153" i="65"/>
  <c r="S153" i="65"/>
  <c r="R153" i="65"/>
  <c r="Q153" i="65"/>
  <c r="N153" i="65"/>
  <c r="M153" i="65"/>
  <c r="L153" i="65"/>
  <c r="K153" i="65"/>
  <c r="J153" i="65"/>
  <c r="I153" i="65"/>
  <c r="H153" i="65"/>
  <c r="G153" i="65"/>
  <c r="F153" i="65"/>
  <c r="E153" i="65"/>
  <c r="D153" i="65"/>
  <c r="C153" i="65"/>
  <c r="B153" i="65"/>
  <c r="BW152" i="65"/>
  <c r="BH152" i="65"/>
  <c r="AS152" i="65"/>
  <c r="AD152" i="65"/>
  <c r="BY152" i="65" s="1"/>
  <c r="O152" i="65"/>
  <c r="BW151" i="65"/>
  <c r="BH151" i="65"/>
  <c r="AS151" i="65"/>
  <c r="AD151" i="65"/>
  <c r="O151" i="65"/>
  <c r="BW150" i="65"/>
  <c r="BH150" i="65"/>
  <c r="AS150" i="65"/>
  <c r="AD150" i="65"/>
  <c r="O150" i="65"/>
  <c r="BW149" i="65"/>
  <c r="BW153" i="65" s="1"/>
  <c r="BH149" i="65"/>
  <c r="AS149" i="65"/>
  <c r="AS153" i="65" s="1"/>
  <c r="AD149" i="65"/>
  <c r="O149" i="65"/>
  <c r="O153" i="65" s="1"/>
  <c r="BV148" i="65"/>
  <c r="BU148" i="65"/>
  <c r="BT148" i="65"/>
  <c r="BS148" i="65"/>
  <c r="BR148" i="65"/>
  <c r="BQ148" i="65"/>
  <c r="BP148" i="65"/>
  <c r="BO148" i="65"/>
  <c r="BN148" i="65"/>
  <c r="BM148" i="65"/>
  <c r="BL148" i="65"/>
  <c r="BK148" i="65"/>
  <c r="BJ148" i="65"/>
  <c r="BG148" i="65"/>
  <c r="BF148" i="65"/>
  <c r="BE148" i="65"/>
  <c r="BD148" i="65"/>
  <c r="BC148" i="65"/>
  <c r="BB148" i="65"/>
  <c r="BA148" i="65"/>
  <c r="AZ148" i="65"/>
  <c r="AY148" i="65"/>
  <c r="AX148" i="65"/>
  <c r="AW148" i="65"/>
  <c r="AV148" i="65"/>
  <c r="AU148" i="65"/>
  <c r="AR148" i="65"/>
  <c r="AQ148" i="65"/>
  <c r="AP148" i="65"/>
  <c r="AO148" i="65"/>
  <c r="AN148" i="65"/>
  <c r="AM148" i="65"/>
  <c r="AL148" i="65"/>
  <c r="AK148" i="65"/>
  <c r="AJ148" i="65"/>
  <c r="AI148" i="65"/>
  <c r="AH148" i="65"/>
  <c r="AG148" i="65"/>
  <c r="AF148" i="65"/>
  <c r="AC148" i="65"/>
  <c r="AB148" i="65"/>
  <c r="AA148" i="65"/>
  <c r="Z148" i="65"/>
  <c r="Y148" i="65"/>
  <c r="X148" i="65"/>
  <c r="W148" i="65"/>
  <c r="V148" i="65"/>
  <c r="U148" i="65"/>
  <c r="T148" i="65"/>
  <c r="S148" i="65"/>
  <c r="R148" i="65"/>
  <c r="Q148" i="65"/>
  <c r="N148" i="65"/>
  <c r="M148" i="65"/>
  <c r="L148" i="65"/>
  <c r="K148" i="65"/>
  <c r="J148" i="65"/>
  <c r="I148" i="65"/>
  <c r="H148" i="65"/>
  <c r="G148" i="65"/>
  <c r="F148" i="65"/>
  <c r="E148" i="65"/>
  <c r="D148" i="65"/>
  <c r="C148" i="65"/>
  <c r="B148" i="65"/>
  <c r="BW147" i="65"/>
  <c r="BH147" i="65"/>
  <c r="AS147" i="65"/>
  <c r="AD147" i="65"/>
  <c r="O147" i="65"/>
  <c r="BW146" i="65"/>
  <c r="BH146" i="65"/>
  <c r="AS146" i="65"/>
  <c r="AD146" i="65"/>
  <c r="O146" i="65"/>
  <c r="BY146" i="65" s="1"/>
  <c r="BW145" i="65"/>
  <c r="BH145" i="65"/>
  <c r="AS145" i="65"/>
  <c r="AD145" i="65"/>
  <c r="O145" i="65"/>
  <c r="BW144" i="65"/>
  <c r="BH144" i="65"/>
  <c r="AS144" i="65"/>
  <c r="AS148" i="65" s="1"/>
  <c r="AD144" i="65"/>
  <c r="O144" i="65"/>
  <c r="BV143" i="65"/>
  <c r="BU143" i="65"/>
  <c r="BT143" i="65"/>
  <c r="BS143" i="65"/>
  <c r="BR143" i="65"/>
  <c r="BQ143" i="65"/>
  <c r="BP143" i="65"/>
  <c r="BO143" i="65"/>
  <c r="BN143" i="65"/>
  <c r="BM143" i="65"/>
  <c r="BL143" i="65"/>
  <c r="BK143" i="65"/>
  <c r="BJ143" i="65"/>
  <c r="BG143" i="65"/>
  <c r="BF143" i="65"/>
  <c r="BE143" i="65"/>
  <c r="BD143" i="65"/>
  <c r="BC143" i="65"/>
  <c r="BB143" i="65"/>
  <c r="BA143" i="65"/>
  <c r="AZ143" i="65"/>
  <c r="AY143" i="65"/>
  <c r="AX143" i="65"/>
  <c r="AW143" i="65"/>
  <c r="AV143" i="65"/>
  <c r="AU143" i="65"/>
  <c r="AR143" i="65"/>
  <c r="AQ143" i="65"/>
  <c r="AP143" i="65"/>
  <c r="AO143" i="65"/>
  <c r="AN143" i="65"/>
  <c r="AM143" i="65"/>
  <c r="AL143" i="65"/>
  <c r="AK143" i="65"/>
  <c r="AJ143" i="65"/>
  <c r="AI143" i="65"/>
  <c r="AH143" i="65"/>
  <c r="AG143" i="65"/>
  <c r="AF143" i="65"/>
  <c r="AC143" i="65"/>
  <c r="AB143" i="65"/>
  <c r="AA143" i="65"/>
  <c r="Z143" i="65"/>
  <c r="Y143" i="65"/>
  <c r="X143" i="65"/>
  <c r="W143" i="65"/>
  <c r="V143" i="65"/>
  <c r="U143" i="65"/>
  <c r="T143" i="65"/>
  <c r="S143" i="65"/>
  <c r="R143" i="65"/>
  <c r="Q143" i="65"/>
  <c r="N143" i="65"/>
  <c r="M143" i="65"/>
  <c r="L143" i="65"/>
  <c r="K143" i="65"/>
  <c r="J143" i="65"/>
  <c r="I143" i="65"/>
  <c r="H143" i="65"/>
  <c r="G143" i="65"/>
  <c r="F143" i="65"/>
  <c r="E143" i="65"/>
  <c r="D143" i="65"/>
  <c r="C143" i="65"/>
  <c r="B143" i="65"/>
  <c r="BW142" i="65"/>
  <c r="BH142" i="65"/>
  <c r="AS142" i="65"/>
  <c r="AD142" i="65"/>
  <c r="O142" i="65"/>
  <c r="BW141" i="65"/>
  <c r="BH141" i="65"/>
  <c r="AS141" i="65"/>
  <c r="AD141" i="65"/>
  <c r="O141" i="65"/>
  <c r="BW140" i="65"/>
  <c r="BH140" i="65"/>
  <c r="AS140" i="65"/>
  <c r="AD140" i="65"/>
  <c r="O140" i="65"/>
  <c r="BW139" i="65"/>
  <c r="BW143" i="65" s="1"/>
  <c r="BH139" i="65"/>
  <c r="AS139" i="65"/>
  <c r="AD139" i="65"/>
  <c r="O139" i="65"/>
  <c r="BV137" i="65"/>
  <c r="BU137" i="65"/>
  <c r="BT137" i="65"/>
  <c r="BS137" i="65"/>
  <c r="BR137" i="65"/>
  <c r="BQ137" i="65"/>
  <c r="BP137" i="65"/>
  <c r="BO137" i="65"/>
  <c r="BN137" i="65"/>
  <c r="BM137" i="65"/>
  <c r="BL137" i="65"/>
  <c r="BK137" i="65"/>
  <c r="BJ137" i="65"/>
  <c r="BG137" i="65"/>
  <c r="BF137" i="65"/>
  <c r="BE137" i="65"/>
  <c r="BD137" i="65"/>
  <c r="BC137" i="65"/>
  <c r="BB137" i="65"/>
  <c r="BA137" i="65"/>
  <c r="AZ137" i="65"/>
  <c r="AY137" i="65"/>
  <c r="AX137" i="65"/>
  <c r="AW137" i="65"/>
  <c r="AV137" i="65"/>
  <c r="AU137" i="65"/>
  <c r="AR137" i="65"/>
  <c r="AQ137" i="65"/>
  <c r="AP137" i="65"/>
  <c r="AO137" i="65"/>
  <c r="AN137" i="65"/>
  <c r="AM137" i="65"/>
  <c r="AL137" i="65"/>
  <c r="AK137" i="65"/>
  <c r="AJ137" i="65"/>
  <c r="AI137" i="65"/>
  <c r="AH137" i="65"/>
  <c r="AG137" i="65"/>
  <c r="AF137" i="65"/>
  <c r="AC137" i="65"/>
  <c r="AB137" i="65"/>
  <c r="AA137" i="65"/>
  <c r="Z137" i="65"/>
  <c r="Y137" i="65"/>
  <c r="X137" i="65"/>
  <c r="W137" i="65"/>
  <c r="V137" i="65"/>
  <c r="U137" i="65"/>
  <c r="T137" i="65"/>
  <c r="S137" i="65"/>
  <c r="R137" i="65"/>
  <c r="Q137" i="65"/>
  <c r="N137" i="65"/>
  <c r="M137" i="65"/>
  <c r="L137" i="65"/>
  <c r="K137" i="65"/>
  <c r="J137" i="65"/>
  <c r="I137" i="65"/>
  <c r="H137" i="65"/>
  <c r="G137" i="65"/>
  <c r="F137" i="65"/>
  <c r="E137" i="65"/>
  <c r="D137" i="65"/>
  <c r="C137" i="65"/>
  <c r="B137" i="65"/>
  <c r="BM136" i="65"/>
  <c r="AX136" i="65"/>
  <c r="AI136" i="65"/>
  <c r="T136" i="65"/>
  <c r="E136" i="65"/>
  <c r="BV131" i="65"/>
  <c r="BU131" i="65"/>
  <c r="BT131" i="65"/>
  <c r="BS131" i="65"/>
  <c r="BR131" i="65"/>
  <c r="BQ131" i="65"/>
  <c r="BP131" i="65"/>
  <c r="BO131" i="65"/>
  <c r="BN131" i="65"/>
  <c r="BM131" i="65"/>
  <c r="BL131" i="65"/>
  <c r="BK131" i="65"/>
  <c r="BJ131" i="65"/>
  <c r="BG131" i="65"/>
  <c r="BF131" i="65"/>
  <c r="BE131" i="65"/>
  <c r="BD131" i="65"/>
  <c r="BC131" i="65"/>
  <c r="BB131" i="65"/>
  <c r="BA131" i="65"/>
  <c r="AZ131" i="65"/>
  <c r="AY131" i="65"/>
  <c r="AX131" i="65"/>
  <c r="AW131" i="65"/>
  <c r="AV131" i="65"/>
  <c r="AU131" i="65"/>
  <c r="AR131" i="65"/>
  <c r="AQ131" i="65"/>
  <c r="AP131" i="65"/>
  <c r="AO131" i="65"/>
  <c r="AN131" i="65"/>
  <c r="AM131" i="65"/>
  <c r="AL131" i="65"/>
  <c r="AK131" i="65"/>
  <c r="AJ131" i="65"/>
  <c r="AI131" i="65"/>
  <c r="AH131" i="65"/>
  <c r="AG131" i="65"/>
  <c r="AF131" i="65"/>
  <c r="AC131" i="65"/>
  <c r="AB131" i="65"/>
  <c r="AA131" i="65"/>
  <c r="Z131" i="65"/>
  <c r="Y131" i="65"/>
  <c r="X131" i="65"/>
  <c r="W131" i="65"/>
  <c r="V131" i="65"/>
  <c r="U131" i="65"/>
  <c r="T131" i="65"/>
  <c r="S131" i="65"/>
  <c r="R131" i="65"/>
  <c r="Q131" i="65"/>
  <c r="N131" i="65"/>
  <c r="M131" i="65"/>
  <c r="L131" i="65"/>
  <c r="K131" i="65"/>
  <c r="J131" i="65"/>
  <c r="I131" i="65"/>
  <c r="H131" i="65"/>
  <c r="G131" i="65"/>
  <c r="F131" i="65"/>
  <c r="E131" i="65"/>
  <c r="D131" i="65"/>
  <c r="C131" i="65"/>
  <c r="B131" i="65"/>
  <c r="BW130" i="65"/>
  <c r="AS130" i="65"/>
  <c r="AD130" i="65"/>
  <c r="O130" i="65"/>
  <c r="BW129" i="65"/>
  <c r="AS129" i="65"/>
  <c r="AD129" i="65"/>
  <c r="O129" i="65"/>
  <c r="BW128" i="65"/>
  <c r="AS128" i="65"/>
  <c r="AD128" i="65"/>
  <c r="O128" i="65"/>
  <c r="BW127" i="65"/>
  <c r="BH131" i="65"/>
  <c r="AS127" i="65"/>
  <c r="AD127" i="65"/>
  <c r="O127" i="65"/>
  <c r="BV126" i="65"/>
  <c r="BU126" i="65"/>
  <c r="BT126" i="65"/>
  <c r="BS126" i="65"/>
  <c r="BR126" i="65"/>
  <c r="BQ126" i="65"/>
  <c r="BP126" i="65"/>
  <c r="BO126" i="65"/>
  <c r="BN126" i="65"/>
  <c r="BM126" i="65"/>
  <c r="BL126" i="65"/>
  <c r="BK126" i="65"/>
  <c r="BJ126" i="65"/>
  <c r="BG126" i="65"/>
  <c r="BF126" i="65"/>
  <c r="BE126" i="65"/>
  <c r="BD126" i="65"/>
  <c r="BC126" i="65"/>
  <c r="BB126" i="65"/>
  <c r="BA126" i="65"/>
  <c r="AZ126" i="65"/>
  <c r="AY126" i="65"/>
  <c r="AX126" i="65"/>
  <c r="AW126" i="65"/>
  <c r="AV126" i="65"/>
  <c r="AU126" i="65"/>
  <c r="AR126" i="65"/>
  <c r="AQ126" i="65"/>
  <c r="AP126" i="65"/>
  <c r="AO126" i="65"/>
  <c r="AN126" i="65"/>
  <c r="AM126" i="65"/>
  <c r="AL126" i="65"/>
  <c r="AK126" i="65"/>
  <c r="AJ126" i="65"/>
  <c r="AI126" i="65"/>
  <c r="AH126" i="65"/>
  <c r="AG126" i="65"/>
  <c r="AF126" i="65"/>
  <c r="AC126" i="65"/>
  <c r="AB126" i="65"/>
  <c r="AA126" i="65"/>
  <c r="Z126" i="65"/>
  <c r="Y126" i="65"/>
  <c r="X126" i="65"/>
  <c r="W126" i="65"/>
  <c r="V126" i="65"/>
  <c r="U126" i="65"/>
  <c r="T126" i="65"/>
  <c r="S126" i="65"/>
  <c r="R126" i="65"/>
  <c r="Q126" i="65"/>
  <c r="N126" i="65"/>
  <c r="M126" i="65"/>
  <c r="L126" i="65"/>
  <c r="K126" i="65"/>
  <c r="J126" i="65"/>
  <c r="I126" i="65"/>
  <c r="H126" i="65"/>
  <c r="G126" i="65"/>
  <c r="F126" i="65"/>
  <c r="E126" i="65"/>
  <c r="D126" i="65"/>
  <c r="C126" i="65"/>
  <c r="B126" i="65"/>
  <c r="BW125" i="65"/>
  <c r="AS125" i="65"/>
  <c r="AD125" i="65"/>
  <c r="O125" i="65"/>
  <c r="BW124" i="65"/>
  <c r="AS124" i="65"/>
  <c r="AD124" i="65"/>
  <c r="O124" i="65"/>
  <c r="BW123" i="65"/>
  <c r="AS123" i="65"/>
  <c r="AD123" i="65"/>
  <c r="O123" i="65"/>
  <c r="BW122" i="65"/>
  <c r="BH126" i="65"/>
  <c r="AS122" i="65"/>
  <c r="AD122" i="65"/>
  <c r="O122" i="65"/>
  <c r="BV121" i="65"/>
  <c r="BU121" i="65"/>
  <c r="BT121" i="65"/>
  <c r="BS121" i="65"/>
  <c r="BR121" i="65"/>
  <c r="BQ121" i="65"/>
  <c r="BP121" i="65"/>
  <c r="BO121" i="65"/>
  <c r="BN121" i="65"/>
  <c r="BM121" i="65"/>
  <c r="BL121" i="65"/>
  <c r="BK121" i="65"/>
  <c r="BJ121" i="65"/>
  <c r="BG121" i="65"/>
  <c r="BF121" i="65"/>
  <c r="BE121" i="65"/>
  <c r="BD121" i="65"/>
  <c r="BC121" i="65"/>
  <c r="BB121" i="65"/>
  <c r="BA121" i="65"/>
  <c r="AZ121" i="65"/>
  <c r="AY121" i="65"/>
  <c r="AX121" i="65"/>
  <c r="AW121" i="65"/>
  <c r="AV121" i="65"/>
  <c r="AU121" i="65"/>
  <c r="AR121" i="65"/>
  <c r="AQ121" i="65"/>
  <c r="AP121" i="65"/>
  <c r="AO121" i="65"/>
  <c r="AN121" i="65"/>
  <c r="AM121" i="65"/>
  <c r="AL121" i="65"/>
  <c r="AK121" i="65"/>
  <c r="AJ121" i="65"/>
  <c r="AI121" i="65"/>
  <c r="AH121" i="65"/>
  <c r="AG121" i="65"/>
  <c r="AF121" i="65"/>
  <c r="AC121" i="65"/>
  <c r="AB121" i="65"/>
  <c r="AA121" i="65"/>
  <c r="Z121" i="65"/>
  <c r="Y121" i="65"/>
  <c r="X121" i="65"/>
  <c r="W121" i="65"/>
  <c r="V121" i="65"/>
  <c r="U121" i="65"/>
  <c r="T121" i="65"/>
  <c r="S121" i="65"/>
  <c r="R121" i="65"/>
  <c r="Q121" i="65"/>
  <c r="N121" i="65"/>
  <c r="M121" i="65"/>
  <c r="L121" i="65"/>
  <c r="K121" i="65"/>
  <c r="J121" i="65"/>
  <c r="I121" i="65"/>
  <c r="H121" i="65"/>
  <c r="G121" i="65"/>
  <c r="F121" i="65"/>
  <c r="E121" i="65"/>
  <c r="D121" i="65"/>
  <c r="C121" i="65"/>
  <c r="B121" i="65"/>
  <c r="BW120" i="65"/>
  <c r="AS120" i="65"/>
  <c r="AD120" i="65"/>
  <c r="O120" i="65"/>
  <c r="BW119" i="65"/>
  <c r="AS119" i="65"/>
  <c r="AD119" i="65"/>
  <c r="O119" i="65"/>
  <c r="BW118" i="65"/>
  <c r="AS118" i="65"/>
  <c r="AD118" i="65"/>
  <c r="O118" i="65"/>
  <c r="BW117" i="65"/>
  <c r="BH121" i="65"/>
  <c r="AS117" i="65"/>
  <c r="AD117" i="65"/>
  <c r="O117" i="65"/>
  <c r="BV116" i="65"/>
  <c r="BU116" i="65"/>
  <c r="BT116" i="65"/>
  <c r="BS116" i="65"/>
  <c r="BR116" i="65"/>
  <c r="BQ116" i="65"/>
  <c r="BP116" i="65"/>
  <c r="BO116" i="65"/>
  <c r="BN116" i="65"/>
  <c r="BM116" i="65"/>
  <c r="BL116" i="65"/>
  <c r="BK116" i="65"/>
  <c r="BJ116" i="65"/>
  <c r="BG116" i="65"/>
  <c r="BF116" i="65"/>
  <c r="BE116" i="65"/>
  <c r="BD116" i="65"/>
  <c r="BC116" i="65"/>
  <c r="BB116" i="65"/>
  <c r="BA116" i="65"/>
  <c r="AZ116" i="65"/>
  <c r="AY116" i="65"/>
  <c r="AX116" i="65"/>
  <c r="AW116" i="65"/>
  <c r="AV116" i="65"/>
  <c r="AU116" i="65"/>
  <c r="AR116" i="65"/>
  <c r="AQ116" i="65"/>
  <c r="AP116" i="65"/>
  <c r="AO116" i="65"/>
  <c r="AN116" i="65"/>
  <c r="AM116" i="65"/>
  <c r="AL116" i="65"/>
  <c r="AK116" i="65"/>
  <c r="AJ116" i="65"/>
  <c r="AI116" i="65"/>
  <c r="AH116" i="65"/>
  <c r="AG116" i="65"/>
  <c r="AF116" i="65"/>
  <c r="AC116" i="65"/>
  <c r="AB116" i="65"/>
  <c r="AA116" i="65"/>
  <c r="Z116" i="65"/>
  <c r="Y116" i="65"/>
  <c r="X116" i="65"/>
  <c r="W116" i="65"/>
  <c r="V116" i="65"/>
  <c r="U116" i="65"/>
  <c r="T116" i="65"/>
  <c r="S116" i="65"/>
  <c r="R116" i="65"/>
  <c r="Q116" i="65"/>
  <c r="N116" i="65"/>
  <c r="M116" i="65"/>
  <c r="L116" i="65"/>
  <c r="K116" i="65"/>
  <c r="J116" i="65"/>
  <c r="I116" i="65"/>
  <c r="H116" i="65"/>
  <c r="G116" i="65"/>
  <c r="F116" i="65"/>
  <c r="E116" i="65"/>
  <c r="D116" i="65"/>
  <c r="C116" i="65"/>
  <c r="B116" i="65"/>
  <c r="BW115" i="65"/>
  <c r="AS115" i="65"/>
  <c r="AD115" i="65"/>
  <c r="O115" i="65"/>
  <c r="BY115" i="65" s="1"/>
  <c r="BW114" i="65"/>
  <c r="AS114" i="65"/>
  <c r="AD114" i="65"/>
  <c r="O114" i="65"/>
  <c r="BW113" i="65"/>
  <c r="AS113" i="65"/>
  <c r="AD113" i="65"/>
  <c r="O113" i="65"/>
  <c r="BY113" i="65" s="1"/>
  <c r="BW112" i="65"/>
  <c r="BW116" i="65" s="1"/>
  <c r="BH116" i="65"/>
  <c r="AS112" i="65"/>
  <c r="AD112" i="65"/>
  <c r="O112" i="65"/>
  <c r="BV111" i="65"/>
  <c r="BU111" i="65"/>
  <c r="BT111" i="65"/>
  <c r="BS111" i="65"/>
  <c r="BR111" i="65"/>
  <c r="BQ111" i="65"/>
  <c r="BP111" i="65"/>
  <c r="BO111" i="65"/>
  <c r="BN111" i="65"/>
  <c r="BM111" i="65"/>
  <c r="BL111" i="65"/>
  <c r="BK111" i="65"/>
  <c r="BJ111" i="65"/>
  <c r="BG111" i="65"/>
  <c r="BF111" i="65"/>
  <c r="BE111" i="65"/>
  <c r="BD111" i="65"/>
  <c r="BC111" i="65"/>
  <c r="BB111" i="65"/>
  <c r="BA111" i="65"/>
  <c r="AZ111" i="65"/>
  <c r="AY111" i="65"/>
  <c r="AX111" i="65"/>
  <c r="AW111" i="65"/>
  <c r="AV111" i="65"/>
  <c r="AU111" i="65"/>
  <c r="AR111" i="65"/>
  <c r="AQ111" i="65"/>
  <c r="AP111" i="65"/>
  <c r="AO111" i="65"/>
  <c r="AN111" i="65"/>
  <c r="AM111" i="65"/>
  <c r="AL111" i="65"/>
  <c r="AK111" i="65"/>
  <c r="AJ111" i="65"/>
  <c r="AI111" i="65"/>
  <c r="AH111" i="65"/>
  <c r="AG111" i="65"/>
  <c r="AF111" i="65"/>
  <c r="AC111" i="65"/>
  <c r="AB111" i="65"/>
  <c r="AA111" i="65"/>
  <c r="Z111" i="65"/>
  <c r="Y111" i="65"/>
  <c r="X111" i="65"/>
  <c r="W111" i="65"/>
  <c r="V111" i="65"/>
  <c r="U111" i="65"/>
  <c r="T111" i="65"/>
  <c r="S111" i="65"/>
  <c r="R111" i="65"/>
  <c r="Q111" i="65"/>
  <c r="N111" i="65"/>
  <c r="M111" i="65"/>
  <c r="L111" i="65"/>
  <c r="K111" i="65"/>
  <c r="J111" i="65"/>
  <c r="I111" i="65"/>
  <c r="H111" i="65"/>
  <c r="G111" i="65"/>
  <c r="F111" i="65"/>
  <c r="E111" i="65"/>
  <c r="D111" i="65"/>
  <c r="C111" i="65"/>
  <c r="B111" i="65"/>
  <c r="BW110" i="65"/>
  <c r="AS110" i="65"/>
  <c r="AD110" i="65"/>
  <c r="O110" i="65"/>
  <c r="BW109" i="65"/>
  <c r="AS109" i="65"/>
  <c r="AD109" i="65"/>
  <c r="O109" i="65"/>
  <c r="BW108" i="65"/>
  <c r="AS108" i="65"/>
  <c r="AD108" i="65"/>
  <c r="O108" i="65"/>
  <c r="BW107" i="65"/>
  <c r="BH111" i="65"/>
  <c r="AS107" i="65"/>
  <c r="AD107" i="65"/>
  <c r="O107" i="65"/>
  <c r="BV106" i="65"/>
  <c r="BU106" i="65"/>
  <c r="BT106" i="65"/>
  <c r="BS106" i="65"/>
  <c r="BR106" i="65"/>
  <c r="BQ106" i="65"/>
  <c r="BP106" i="65"/>
  <c r="BO106" i="65"/>
  <c r="BN106" i="65"/>
  <c r="BM106" i="65"/>
  <c r="BL106" i="65"/>
  <c r="BK106" i="65"/>
  <c r="BJ106" i="65"/>
  <c r="BG106" i="65"/>
  <c r="BF106" i="65"/>
  <c r="BE106" i="65"/>
  <c r="BD106" i="65"/>
  <c r="BC106" i="65"/>
  <c r="BB106" i="65"/>
  <c r="BA106" i="65"/>
  <c r="AZ106" i="65"/>
  <c r="AY106" i="65"/>
  <c r="AX106" i="65"/>
  <c r="AW106" i="65"/>
  <c r="AV106" i="65"/>
  <c r="AU106" i="65"/>
  <c r="AR106" i="65"/>
  <c r="AQ106" i="65"/>
  <c r="AP106" i="65"/>
  <c r="AO106" i="65"/>
  <c r="AN106" i="65"/>
  <c r="AM106" i="65"/>
  <c r="AL106" i="65"/>
  <c r="AK106" i="65"/>
  <c r="AJ106" i="65"/>
  <c r="AI106" i="65"/>
  <c r="AH106" i="65"/>
  <c r="AG106" i="65"/>
  <c r="AF106" i="65"/>
  <c r="AC106" i="65"/>
  <c r="AB106" i="65"/>
  <c r="AA106" i="65"/>
  <c r="Z106" i="65"/>
  <c r="Y106" i="65"/>
  <c r="X106" i="65"/>
  <c r="W106" i="65"/>
  <c r="V106" i="65"/>
  <c r="U106" i="65"/>
  <c r="T106" i="65"/>
  <c r="S106" i="65"/>
  <c r="R106" i="65"/>
  <c r="Q106" i="65"/>
  <c r="N106" i="65"/>
  <c r="M106" i="65"/>
  <c r="L106" i="65"/>
  <c r="K106" i="65"/>
  <c r="J106" i="65"/>
  <c r="I106" i="65"/>
  <c r="H106" i="65"/>
  <c r="G106" i="65"/>
  <c r="F106" i="65"/>
  <c r="E106" i="65"/>
  <c r="D106" i="65"/>
  <c r="C106" i="65"/>
  <c r="B106" i="65"/>
  <c r="BW105" i="65"/>
  <c r="AS105" i="65"/>
  <c r="AD105" i="65"/>
  <c r="O105" i="65"/>
  <c r="BW104" i="65"/>
  <c r="AS104" i="65"/>
  <c r="AD104" i="65"/>
  <c r="O104" i="65"/>
  <c r="BW103" i="65"/>
  <c r="AS103" i="65"/>
  <c r="AD103" i="65"/>
  <c r="O103" i="65"/>
  <c r="BW102" i="65"/>
  <c r="BH106" i="65"/>
  <c r="AS102" i="65"/>
  <c r="AD102" i="65"/>
  <c r="O102" i="65"/>
  <c r="BV101" i="65"/>
  <c r="BU101" i="65"/>
  <c r="BT101" i="65"/>
  <c r="BS101" i="65"/>
  <c r="BR101" i="65"/>
  <c r="BQ101" i="65"/>
  <c r="BP101" i="65"/>
  <c r="BO101" i="65"/>
  <c r="BN101" i="65"/>
  <c r="BM101" i="65"/>
  <c r="BL101" i="65"/>
  <c r="BK101" i="65"/>
  <c r="BJ101" i="65"/>
  <c r="BG101" i="65"/>
  <c r="BF101" i="65"/>
  <c r="BE101" i="65"/>
  <c r="BD101" i="65"/>
  <c r="BC101" i="65"/>
  <c r="BB101" i="65"/>
  <c r="BA101" i="65"/>
  <c r="AZ101" i="65"/>
  <c r="AY101" i="65"/>
  <c r="AX101" i="65"/>
  <c r="AW101" i="65"/>
  <c r="AV101" i="65"/>
  <c r="AU101" i="65"/>
  <c r="AR101" i="65"/>
  <c r="AQ101" i="65"/>
  <c r="AP101" i="65"/>
  <c r="AO101" i="65"/>
  <c r="AN101" i="65"/>
  <c r="AM101" i="65"/>
  <c r="AL101" i="65"/>
  <c r="AK101" i="65"/>
  <c r="AJ101" i="65"/>
  <c r="AI101" i="65"/>
  <c r="AH101" i="65"/>
  <c r="AG101" i="65"/>
  <c r="AF101" i="65"/>
  <c r="AC101" i="65"/>
  <c r="AB101" i="65"/>
  <c r="AA101" i="65"/>
  <c r="Z101" i="65"/>
  <c r="Y101" i="65"/>
  <c r="X101" i="65"/>
  <c r="W101" i="65"/>
  <c r="V101" i="65"/>
  <c r="U101" i="65"/>
  <c r="T101" i="65"/>
  <c r="S101" i="65"/>
  <c r="R101" i="65"/>
  <c r="Q101" i="65"/>
  <c r="N101" i="65"/>
  <c r="M101" i="65"/>
  <c r="L101" i="65"/>
  <c r="K101" i="65"/>
  <c r="J101" i="65"/>
  <c r="I101" i="65"/>
  <c r="H101" i="65"/>
  <c r="G101" i="65"/>
  <c r="F101" i="65"/>
  <c r="E101" i="65"/>
  <c r="D101" i="65"/>
  <c r="C101" i="65"/>
  <c r="B101" i="65"/>
  <c r="BW100" i="65"/>
  <c r="AS100" i="65"/>
  <c r="AD100" i="65"/>
  <c r="O100" i="65"/>
  <c r="BW99" i="65"/>
  <c r="AS99" i="65"/>
  <c r="AD99" i="65"/>
  <c r="O99" i="65"/>
  <c r="BW98" i="65"/>
  <c r="AS98" i="65"/>
  <c r="AD98" i="65"/>
  <c r="O98" i="65"/>
  <c r="BW97" i="65"/>
  <c r="BH101" i="65"/>
  <c r="AS97" i="65"/>
  <c r="AD97" i="65"/>
  <c r="O97" i="65"/>
  <c r="BV96" i="65"/>
  <c r="BU96" i="65"/>
  <c r="BT96" i="65"/>
  <c r="BS96" i="65"/>
  <c r="BR96" i="65"/>
  <c r="BQ96" i="65"/>
  <c r="BP96" i="65"/>
  <c r="BO96" i="65"/>
  <c r="BN96" i="65"/>
  <c r="BM96" i="65"/>
  <c r="BL96" i="65"/>
  <c r="BK96" i="65"/>
  <c r="BJ96" i="65"/>
  <c r="BG96" i="65"/>
  <c r="BF96" i="65"/>
  <c r="BE96" i="65"/>
  <c r="BD96" i="65"/>
  <c r="BC96" i="65"/>
  <c r="BB96" i="65"/>
  <c r="BA96" i="65"/>
  <c r="AZ96" i="65"/>
  <c r="AY96" i="65"/>
  <c r="AX96" i="65"/>
  <c r="AW96" i="65"/>
  <c r="AV96" i="65"/>
  <c r="AU96" i="65"/>
  <c r="AR96" i="65"/>
  <c r="AQ96" i="65"/>
  <c r="AP96" i="65"/>
  <c r="AO96" i="65"/>
  <c r="AN96" i="65"/>
  <c r="AM96" i="65"/>
  <c r="AL96" i="65"/>
  <c r="AK96" i="65"/>
  <c r="AJ96" i="65"/>
  <c r="AI96" i="65"/>
  <c r="AH96" i="65"/>
  <c r="AG96" i="65"/>
  <c r="AF96" i="65"/>
  <c r="AC96" i="65"/>
  <c r="AB96" i="65"/>
  <c r="AA96" i="65"/>
  <c r="Z96" i="65"/>
  <c r="Y96" i="65"/>
  <c r="X96" i="65"/>
  <c r="W96" i="65"/>
  <c r="V96" i="65"/>
  <c r="U96" i="65"/>
  <c r="T96" i="65"/>
  <c r="S96" i="65"/>
  <c r="R96" i="65"/>
  <c r="Q96" i="65"/>
  <c r="N96" i="65"/>
  <c r="M96" i="65"/>
  <c r="L96" i="65"/>
  <c r="K96" i="65"/>
  <c r="J96" i="65"/>
  <c r="I96" i="65"/>
  <c r="H96" i="65"/>
  <c r="G96" i="65"/>
  <c r="F96" i="65"/>
  <c r="E96" i="65"/>
  <c r="D96" i="65"/>
  <c r="C96" i="65"/>
  <c r="B96" i="65"/>
  <c r="BW95" i="65"/>
  <c r="AS95" i="65"/>
  <c r="AD95" i="65"/>
  <c r="O95" i="65"/>
  <c r="BW94" i="65"/>
  <c r="AS94" i="65"/>
  <c r="AD94" i="65"/>
  <c r="O94" i="65"/>
  <c r="BW93" i="65"/>
  <c r="AS93" i="65"/>
  <c r="AD93" i="65"/>
  <c r="O93" i="65"/>
  <c r="BW92" i="65"/>
  <c r="BW96" i="65" s="1"/>
  <c r="BH96" i="65"/>
  <c r="AS92" i="65"/>
  <c r="AD92" i="65"/>
  <c r="O92" i="65"/>
  <c r="BV91" i="65"/>
  <c r="BU91" i="65"/>
  <c r="BT91" i="65"/>
  <c r="BS91" i="65"/>
  <c r="BR91" i="65"/>
  <c r="BQ91" i="65"/>
  <c r="BP91" i="65"/>
  <c r="BO91" i="65"/>
  <c r="BN91" i="65"/>
  <c r="BM91" i="65"/>
  <c r="BL91" i="65"/>
  <c r="BK91" i="65"/>
  <c r="BJ91" i="65"/>
  <c r="BG91" i="65"/>
  <c r="BF91" i="65"/>
  <c r="BE91" i="65"/>
  <c r="BD91" i="65"/>
  <c r="BC91" i="65"/>
  <c r="BB91" i="65"/>
  <c r="BA91" i="65"/>
  <c r="AZ91" i="65"/>
  <c r="AY91" i="65"/>
  <c r="AX91" i="65"/>
  <c r="AW91" i="65"/>
  <c r="AV91" i="65"/>
  <c r="AU91" i="65"/>
  <c r="AR91" i="65"/>
  <c r="AQ91" i="65"/>
  <c r="AP91" i="65"/>
  <c r="AO91" i="65"/>
  <c r="AN91" i="65"/>
  <c r="AM91" i="65"/>
  <c r="AL91" i="65"/>
  <c r="AK91" i="65"/>
  <c r="AJ91" i="65"/>
  <c r="AI91" i="65"/>
  <c r="AH91" i="65"/>
  <c r="AG91" i="65"/>
  <c r="AF91" i="65"/>
  <c r="AC91" i="65"/>
  <c r="AB91" i="65"/>
  <c r="AA91" i="65"/>
  <c r="Z91" i="65"/>
  <c r="Y91" i="65"/>
  <c r="X91" i="65"/>
  <c r="W91" i="65"/>
  <c r="V91" i="65"/>
  <c r="U91" i="65"/>
  <c r="T91" i="65"/>
  <c r="S91" i="65"/>
  <c r="R91" i="65"/>
  <c r="Q91" i="65"/>
  <c r="N91" i="65"/>
  <c r="M91" i="65"/>
  <c r="L91" i="65"/>
  <c r="K91" i="65"/>
  <c r="J91" i="65"/>
  <c r="I91" i="65"/>
  <c r="H91" i="65"/>
  <c r="G91" i="65"/>
  <c r="F91" i="65"/>
  <c r="E91" i="65"/>
  <c r="D91" i="65"/>
  <c r="C91" i="65"/>
  <c r="B91" i="65"/>
  <c r="BW90" i="65"/>
  <c r="AS90" i="65"/>
  <c r="AD90" i="65"/>
  <c r="O90" i="65"/>
  <c r="BW89" i="65"/>
  <c r="AS89" i="65"/>
  <c r="AD89" i="65"/>
  <c r="O89" i="65"/>
  <c r="BW88" i="65"/>
  <c r="AS88" i="65"/>
  <c r="AD88" i="65"/>
  <c r="O88" i="65"/>
  <c r="BW87" i="65"/>
  <c r="BW91" i="65" s="1"/>
  <c r="BH91" i="65"/>
  <c r="AS87" i="65"/>
  <c r="AD87" i="65"/>
  <c r="O87" i="65"/>
  <c r="BV86" i="65"/>
  <c r="BU86" i="65"/>
  <c r="BT86" i="65"/>
  <c r="BS86" i="65"/>
  <c r="BR86" i="65"/>
  <c r="BQ86" i="65"/>
  <c r="BP86" i="65"/>
  <c r="BO86" i="65"/>
  <c r="BN86" i="65"/>
  <c r="BM86" i="65"/>
  <c r="BL86" i="65"/>
  <c r="BK86" i="65"/>
  <c r="BJ86" i="65"/>
  <c r="BG86" i="65"/>
  <c r="BF86" i="65"/>
  <c r="BE86" i="65"/>
  <c r="BD86" i="65"/>
  <c r="BC86" i="65"/>
  <c r="BB86" i="65"/>
  <c r="BA86" i="65"/>
  <c r="AZ86" i="65"/>
  <c r="AY86" i="65"/>
  <c r="AX86" i="65"/>
  <c r="AW86" i="65"/>
  <c r="AV86" i="65"/>
  <c r="AU86" i="65"/>
  <c r="AR86" i="65"/>
  <c r="AQ86" i="65"/>
  <c r="AP86" i="65"/>
  <c r="AO86" i="65"/>
  <c r="AN86" i="65"/>
  <c r="AM86" i="65"/>
  <c r="AL86" i="65"/>
  <c r="AK86" i="65"/>
  <c r="AJ86" i="65"/>
  <c r="AI86" i="65"/>
  <c r="AH86" i="65"/>
  <c r="AG86" i="65"/>
  <c r="AF86" i="65"/>
  <c r="AC86" i="65"/>
  <c r="AB86" i="65"/>
  <c r="AA86" i="65"/>
  <c r="Z86" i="65"/>
  <c r="Y86" i="65"/>
  <c r="X86" i="65"/>
  <c r="W86" i="65"/>
  <c r="V86" i="65"/>
  <c r="U86" i="65"/>
  <c r="T86" i="65"/>
  <c r="S86" i="65"/>
  <c r="R86" i="65"/>
  <c r="Q86" i="65"/>
  <c r="N86" i="65"/>
  <c r="M86" i="65"/>
  <c r="L86" i="65"/>
  <c r="K86" i="65"/>
  <c r="J86" i="65"/>
  <c r="I86" i="65"/>
  <c r="H86" i="65"/>
  <c r="G86" i="65"/>
  <c r="F86" i="65"/>
  <c r="E86" i="65"/>
  <c r="D86" i="65"/>
  <c r="C86" i="65"/>
  <c r="B86" i="65"/>
  <c r="BW85" i="65"/>
  <c r="AS85" i="65"/>
  <c r="AD85" i="65"/>
  <c r="O85" i="65"/>
  <c r="BW84" i="65"/>
  <c r="AS84" i="65"/>
  <c r="AD84" i="65"/>
  <c r="O84" i="65"/>
  <c r="BW83" i="65"/>
  <c r="AS83" i="65"/>
  <c r="AD83" i="65"/>
  <c r="O83" i="65"/>
  <c r="BW82" i="65"/>
  <c r="BH86" i="65"/>
  <c r="AS82" i="65"/>
  <c r="AD82" i="65"/>
  <c r="O82" i="65"/>
  <c r="O86" i="65" s="1"/>
  <c r="BV81" i="65"/>
  <c r="BU81" i="65"/>
  <c r="BT81" i="65"/>
  <c r="BS81" i="65"/>
  <c r="BR81" i="65"/>
  <c r="BQ81" i="65"/>
  <c r="BP81" i="65"/>
  <c r="BO81" i="65"/>
  <c r="BN81" i="65"/>
  <c r="BM81" i="65"/>
  <c r="BL81" i="65"/>
  <c r="BK81" i="65"/>
  <c r="BJ81" i="65"/>
  <c r="BG81" i="65"/>
  <c r="BF81" i="65"/>
  <c r="BE81" i="65"/>
  <c r="BD81" i="65"/>
  <c r="BC81" i="65"/>
  <c r="BB81" i="65"/>
  <c r="BA81" i="65"/>
  <c r="AZ81" i="65"/>
  <c r="AY81" i="65"/>
  <c r="AX81" i="65"/>
  <c r="AW81" i="65"/>
  <c r="AV81" i="65"/>
  <c r="AU81" i="65"/>
  <c r="AR81" i="65"/>
  <c r="AQ81" i="65"/>
  <c r="AP81" i="65"/>
  <c r="AO81" i="65"/>
  <c r="AN81" i="65"/>
  <c r="AM81" i="65"/>
  <c r="AL81" i="65"/>
  <c r="AK81" i="65"/>
  <c r="AJ81" i="65"/>
  <c r="AI81" i="65"/>
  <c r="AH81" i="65"/>
  <c r="AG81" i="65"/>
  <c r="AF81" i="65"/>
  <c r="AC81" i="65"/>
  <c r="AB81" i="65"/>
  <c r="AA81" i="65"/>
  <c r="Z81" i="65"/>
  <c r="Y81" i="65"/>
  <c r="X81" i="65"/>
  <c r="W81" i="65"/>
  <c r="V81" i="65"/>
  <c r="U81" i="65"/>
  <c r="T81" i="65"/>
  <c r="S81" i="65"/>
  <c r="R81" i="65"/>
  <c r="Q81" i="65"/>
  <c r="N81" i="65"/>
  <c r="M81" i="65"/>
  <c r="L81" i="65"/>
  <c r="K81" i="65"/>
  <c r="J81" i="65"/>
  <c r="I81" i="65"/>
  <c r="H81" i="65"/>
  <c r="G81" i="65"/>
  <c r="F81" i="65"/>
  <c r="E81" i="65"/>
  <c r="D81" i="65"/>
  <c r="C81" i="65"/>
  <c r="B81" i="65"/>
  <c r="BW80" i="65"/>
  <c r="AS80" i="65"/>
  <c r="AD80" i="65"/>
  <c r="O80" i="65"/>
  <c r="BW79" i="65"/>
  <c r="AS79" i="65"/>
  <c r="AD79" i="65"/>
  <c r="O79" i="65"/>
  <c r="BW78" i="65"/>
  <c r="AS78" i="65"/>
  <c r="AD78" i="65"/>
  <c r="O78" i="65"/>
  <c r="BW77" i="65"/>
  <c r="BH81" i="65"/>
  <c r="AS77" i="65"/>
  <c r="AS81" i="65" s="1"/>
  <c r="AD77" i="65"/>
  <c r="O77" i="65"/>
  <c r="BV76" i="65"/>
  <c r="BU76" i="65"/>
  <c r="BT76" i="65"/>
  <c r="BS76" i="65"/>
  <c r="BR76" i="65"/>
  <c r="BQ76" i="65"/>
  <c r="BP76" i="65"/>
  <c r="BO76" i="65"/>
  <c r="BN76" i="65"/>
  <c r="BM76" i="65"/>
  <c r="BL76" i="65"/>
  <c r="BK76" i="65"/>
  <c r="BJ76" i="65"/>
  <c r="BG76" i="65"/>
  <c r="BF76" i="65"/>
  <c r="BE76" i="65"/>
  <c r="BD76" i="65"/>
  <c r="BC76" i="65"/>
  <c r="BB76" i="65"/>
  <c r="BA76" i="65"/>
  <c r="AZ76" i="65"/>
  <c r="AY76" i="65"/>
  <c r="AX76" i="65"/>
  <c r="AW76" i="65"/>
  <c r="AV76" i="65"/>
  <c r="AU76" i="65"/>
  <c r="AR76" i="65"/>
  <c r="AQ76" i="65"/>
  <c r="AP76" i="65"/>
  <c r="AO76" i="65"/>
  <c r="AN76" i="65"/>
  <c r="AM76" i="65"/>
  <c r="AL76" i="65"/>
  <c r="AK76" i="65"/>
  <c r="AJ76" i="65"/>
  <c r="AI76" i="65"/>
  <c r="AH76" i="65"/>
  <c r="AG76" i="65"/>
  <c r="AF76" i="65"/>
  <c r="AC76" i="65"/>
  <c r="AB76" i="65"/>
  <c r="AA76" i="65"/>
  <c r="Z76" i="65"/>
  <c r="Y76" i="65"/>
  <c r="X76" i="65"/>
  <c r="W76" i="65"/>
  <c r="V76" i="65"/>
  <c r="U76" i="65"/>
  <c r="T76" i="65"/>
  <c r="S76" i="65"/>
  <c r="R76" i="65"/>
  <c r="Q76" i="65"/>
  <c r="N76" i="65"/>
  <c r="M76" i="65"/>
  <c r="L76" i="65"/>
  <c r="K76" i="65"/>
  <c r="J76" i="65"/>
  <c r="I76" i="65"/>
  <c r="H76" i="65"/>
  <c r="G76" i="65"/>
  <c r="F76" i="65"/>
  <c r="E76" i="65"/>
  <c r="D76" i="65"/>
  <c r="C76" i="65"/>
  <c r="B76" i="65"/>
  <c r="BW75" i="65"/>
  <c r="AS75" i="65"/>
  <c r="AD75" i="65"/>
  <c r="O75" i="65"/>
  <c r="BW74" i="65"/>
  <c r="AS74" i="65"/>
  <c r="AD74" i="65"/>
  <c r="O74" i="65"/>
  <c r="BW73" i="65"/>
  <c r="AS73" i="65"/>
  <c r="AD73" i="65"/>
  <c r="O73" i="65"/>
  <c r="BW72" i="65"/>
  <c r="BW76" i="65" s="1"/>
  <c r="BH76" i="65"/>
  <c r="AS72" i="65"/>
  <c r="AD72" i="65"/>
  <c r="O72" i="65"/>
  <c r="BV71" i="65"/>
  <c r="BU71" i="65"/>
  <c r="BT71" i="65"/>
  <c r="BS71" i="65"/>
  <c r="BR71" i="65"/>
  <c r="BQ71" i="65"/>
  <c r="BP71" i="65"/>
  <c r="BO71" i="65"/>
  <c r="BN71" i="65"/>
  <c r="BM71" i="65"/>
  <c r="BL71" i="65"/>
  <c r="BK71" i="65"/>
  <c r="BJ71" i="65"/>
  <c r="BG71" i="65"/>
  <c r="BF71" i="65"/>
  <c r="BE71" i="65"/>
  <c r="BD71" i="65"/>
  <c r="BC71" i="65"/>
  <c r="BB71" i="65"/>
  <c r="BA71" i="65"/>
  <c r="AZ71" i="65"/>
  <c r="AY71" i="65"/>
  <c r="AX71" i="65"/>
  <c r="AW71" i="65"/>
  <c r="AV71" i="65"/>
  <c r="AU71" i="65"/>
  <c r="AR71" i="65"/>
  <c r="AQ71" i="65"/>
  <c r="AP71" i="65"/>
  <c r="AO71" i="65"/>
  <c r="AN71" i="65"/>
  <c r="AM71" i="65"/>
  <c r="AL71" i="65"/>
  <c r="AK71" i="65"/>
  <c r="AJ71" i="65"/>
  <c r="AI71" i="65"/>
  <c r="AH71" i="65"/>
  <c r="AG71" i="65"/>
  <c r="AF71" i="65"/>
  <c r="AC71" i="65"/>
  <c r="AB71" i="65"/>
  <c r="AA71" i="65"/>
  <c r="Z71" i="65"/>
  <c r="Y71" i="65"/>
  <c r="X71" i="65"/>
  <c r="W71" i="65"/>
  <c r="V71" i="65"/>
  <c r="U71" i="65"/>
  <c r="T71" i="65"/>
  <c r="S71" i="65"/>
  <c r="R71" i="65"/>
  <c r="Q71" i="65"/>
  <c r="N71" i="65"/>
  <c r="M71" i="65"/>
  <c r="L71" i="65"/>
  <c r="K71" i="65"/>
  <c r="J71" i="65"/>
  <c r="I71" i="65"/>
  <c r="H71" i="65"/>
  <c r="G71" i="65"/>
  <c r="F71" i="65"/>
  <c r="E71" i="65"/>
  <c r="D71" i="65"/>
  <c r="C71" i="65"/>
  <c r="B71" i="65"/>
  <c r="BW70" i="65"/>
  <c r="AS70" i="65"/>
  <c r="AD70" i="65"/>
  <c r="O70" i="65"/>
  <c r="BW69" i="65"/>
  <c r="AS69" i="65"/>
  <c r="AD69" i="65"/>
  <c r="O69" i="65"/>
  <c r="BW68" i="65"/>
  <c r="AS68" i="65"/>
  <c r="AD68" i="65"/>
  <c r="O68" i="65"/>
  <c r="BW67" i="65"/>
  <c r="BW71" i="65" s="1"/>
  <c r="BH71" i="65"/>
  <c r="AS67" i="65"/>
  <c r="AD67" i="65"/>
  <c r="O67" i="65"/>
  <c r="BV66" i="65"/>
  <c r="BU66" i="65"/>
  <c r="BT66" i="65"/>
  <c r="BS66" i="65"/>
  <c r="BR66" i="65"/>
  <c r="BQ66" i="65"/>
  <c r="BP66" i="65"/>
  <c r="BO66" i="65"/>
  <c r="BN66" i="65"/>
  <c r="BM66" i="65"/>
  <c r="BL66" i="65"/>
  <c r="BK66" i="65"/>
  <c r="BJ66" i="65"/>
  <c r="BG66" i="65"/>
  <c r="BF66" i="65"/>
  <c r="BE66" i="65"/>
  <c r="BD66" i="65"/>
  <c r="BC66" i="65"/>
  <c r="BB66" i="65"/>
  <c r="BA66" i="65"/>
  <c r="AZ66" i="65"/>
  <c r="AY66" i="65"/>
  <c r="AX66" i="65"/>
  <c r="AW66" i="65"/>
  <c r="AV66" i="65"/>
  <c r="AU66" i="65"/>
  <c r="AR66" i="65"/>
  <c r="AQ66" i="65"/>
  <c r="AP66" i="65"/>
  <c r="AO66" i="65"/>
  <c r="AN66" i="65"/>
  <c r="AM66" i="65"/>
  <c r="AL66" i="65"/>
  <c r="AK66" i="65"/>
  <c r="AJ66" i="65"/>
  <c r="AI66" i="65"/>
  <c r="AH66" i="65"/>
  <c r="AG66" i="65"/>
  <c r="AF66" i="65"/>
  <c r="AC66" i="65"/>
  <c r="AB66" i="65"/>
  <c r="AA66" i="65"/>
  <c r="Z66" i="65"/>
  <c r="Y66" i="65"/>
  <c r="X66" i="65"/>
  <c r="W66" i="65"/>
  <c r="V66" i="65"/>
  <c r="U66" i="65"/>
  <c r="T66" i="65"/>
  <c r="S66" i="65"/>
  <c r="R66" i="65"/>
  <c r="Q66" i="65"/>
  <c r="N66" i="65"/>
  <c r="M66" i="65"/>
  <c r="L66" i="65"/>
  <c r="K66" i="65"/>
  <c r="J66" i="65"/>
  <c r="I66" i="65"/>
  <c r="H66" i="65"/>
  <c r="G66" i="65"/>
  <c r="F66" i="65"/>
  <c r="E66" i="65"/>
  <c r="D66" i="65"/>
  <c r="C66" i="65"/>
  <c r="B66" i="65"/>
  <c r="BW65" i="65"/>
  <c r="AS65" i="65"/>
  <c r="AD65" i="65"/>
  <c r="O65" i="65"/>
  <c r="BW64" i="65"/>
  <c r="AS64" i="65"/>
  <c r="AD64" i="65"/>
  <c r="O64" i="65"/>
  <c r="BW63" i="65"/>
  <c r="AS63" i="65"/>
  <c r="AD63" i="65"/>
  <c r="O63" i="65"/>
  <c r="BW62" i="65"/>
  <c r="BH66" i="65"/>
  <c r="AS62" i="65"/>
  <c r="AD62" i="65"/>
  <c r="O62" i="65"/>
  <c r="O66" i="65" s="1"/>
  <c r="BV61" i="65"/>
  <c r="BU61" i="65"/>
  <c r="BT61" i="65"/>
  <c r="BS61" i="65"/>
  <c r="BR61" i="65"/>
  <c r="BQ61" i="65"/>
  <c r="BP61" i="65"/>
  <c r="BO61" i="65"/>
  <c r="BN61" i="65"/>
  <c r="BM61" i="65"/>
  <c r="BL61" i="65"/>
  <c r="BK61" i="65"/>
  <c r="BJ61" i="65"/>
  <c r="BG61" i="65"/>
  <c r="BF61" i="65"/>
  <c r="BE61" i="65"/>
  <c r="BD61" i="65"/>
  <c r="BC61" i="65"/>
  <c r="BB61" i="65"/>
  <c r="BA61" i="65"/>
  <c r="AZ61" i="65"/>
  <c r="AY61" i="65"/>
  <c r="AX61" i="65"/>
  <c r="AW61" i="65"/>
  <c r="AV61" i="65"/>
  <c r="AU61" i="65"/>
  <c r="AR61" i="65"/>
  <c r="AQ61" i="65"/>
  <c r="AP61" i="65"/>
  <c r="AO61" i="65"/>
  <c r="AN61" i="65"/>
  <c r="AM61" i="65"/>
  <c r="AL61" i="65"/>
  <c r="AK61" i="65"/>
  <c r="AJ61" i="65"/>
  <c r="AI61" i="65"/>
  <c r="AH61" i="65"/>
  <c r="AG61" i="65"/>
  <c r="AF61" i="65"/>
  <c r="AC61" i="65"/>
  <c r="AB61" i="65"/>
  <c r="AA61" i="65"/>
  <c r="Z61" i="65"/>
  <c r="Y61" i="65"/>
  <c r="X61" i="65"/>
  <c r="W61" i="65"/>
  <c r="V61" i="65"/>
  <c r="U61" i="65"/>
  <c r="T61" i="65"/>
  <c r="S61" i="65"/>
  <c r="R61" i="65"/>
  <c r="Q61" i="65"/>
  <c r="N61" i="65"/>
  <c r="M61" i="65"/>
  <c r="L61" i="65"/>
  <c r="K61" i="65"/>
  <c r="J61" i="65"/>
  <c r="I61" i="65"/>
  <c r="H61" i="65"/>
  <c r="G61" i="65"/>
  <c r="F61" i="65"/>
  <c r="E61" i="65"/>
  <c r="D61" i="65"/>
  <c r="C61" i="65"/>
  <c r="B61" i="65"/>
  <c r="BW60" i="65"/>
  <c r="AS60" i="65"/>
  <c r="AD60" i="65"/>
  <c r="O60" i="65"/>
  <c r="BW59" i="65"/>
  <c r="AS59" i="65"/>
  <c r="AD59" i="65"/>
  <c r="O59" i="65"/>
  <c r="BW58" i="65"/>
  <c r="AS58" i="65"/>
  <c r="AD58" i="65"/>
  <c r="O58" i="65"/>
  <c r="BW57" i="65"/>
  <c r="BH61" i="65"/>
  <c r="AS57" i="65"/>
  <c r="AS61" i="65" s="1"/>
  <c r="AD57" i="65"/>
  <c r="O57" i="65"/>
  <c r="BV56" i="65"/>
  <c r="BU56" i="65"/>
  <c r="BT56" i="65"/>
  <c r="BS56" i="65"/>
  <c r="BR56" i="65"/>
  <c r="BQ56" i="65"/>
  <c r="BP56" i="65"/>
  <c r="BO56" i="65"/>
  <c r="BN56" i="65"/>
  <c r="BM56" i="65"/>
  <c r="BL56" i="65"/>
  <c r="BK56" i="65"/>
  <c r="BJ56" i="65"/>
  <c r="BG56" i="65"/>
  <c r="BF56" i="65"/>
  <c r="BE56" i="65"/>
  <c r="BD56" i="65"/>
  <c r="BC56" i="65"/>
  <c r="BB56" i="65"/>
  <c r="BA56" i="65"/>
  <c r="AZ56" i="65"/>
  <c r="AY56" i="65"/>
  <c r="AX56" i="65"/>
  <c r="AW56" i="65"/>
  <c r="AV56" i="65"/>
  <c r="AU56" i="65"/>
  <c r="AR56" i="65"/>
  <c r="AQ56" i="65"/>
  <c r="AP56" i="65"/>
  <c r="AO56" i="65"/>
  <c r="AN56" i="65"/>
  <c r="AM56" i="65"/>
  <c r="AL56" i="65"/>
  <c r="AK56" i="65"/>
  <c r="AJ56" i="65"/>
  <c r="AI56" i="65"/>
  <c r="AH56" i="65"/>
  <c r="AG56" i="65"/>
  <c r="AF56" i="65"/>
  <c r="AC56" i="65"/>
  <c r="AB56" i="65"/>
  <c r="AA56" i="65"/>
  <c r="Z56" i="65"/>
  <c r="Y56" i="65"/>
  <c r="X56" i="65"/>
  <c r="W56" i="65"/>
  <c r="V56" i="65"/>
  <c r="U56" i="65"/>
  <c r="T56" i="65"/>
  <c r="S56" i="65"/>
  <c r="R56" i="65"/>
  <c r="Q56" i="65"/>
  <c r="N56" i="65"/>
  <c r="M56" i="65"/>
  <c r="L56" i="65"/>
  <c r="K56" i="65"/>
  <c r="J56" i="65"/>
  <c r="I56" i="65"/>
  <c r="H56" i="65"/>
  <c r="G56" i="65"/>
  <c r="F56" i="65"/>
  <c r="E56" i="65"/>
  <c r="D56" i="65"/>
  <c r="C56" i="65"/>
  <c r="B56" i="65"/>
  <c r="BW55" i="65"/>
  <c r="AS55" i="65"/>
  <c r="AD55" i="65"/>
  <c r="O55" i="65"/>
  <c r="BW54" i="65"/>
  <c r="AS54" i="65"/>
  <c r="AD54" i="65"/>
  <c r="O54" i="65"/>
  <c r="BW53" i="65"/>
  <c r="AS53" i="65"/>
  <c r="AD53" i="65"/>
  <c r="O53" i="65"/>
  <c r="BW52" i="65"/>
  <c r="BW56" i="65" s="1"/>
  <c r="BH56" i="65"/>
  <c r="AS52" i="65"/>
  <c r="AD52" i="65"/>
  <c r="O52" i="65"/>
  <c r="BV51" i="65"/>
  <c r="BU51" i="65"/>
  <c r="BT51" i="65"/>
  <c r="BS51" i="65"/>
  <c r="BR51" i="65"/>
  <c r="BQ51" i="65"/>
  <c r="BP51" i="65"/>
  <c r="BO51" i="65"/>
  <c r="BN51" i="65"/>
  <c r="BM51" i="65"/>
  <c r="BL51" i="65"/>
  <c r="BK51" i="65"/>
  <c r="BJ51" i="65"/>
  <c r="BG51" i="65"/>
  <c r="BF51" i="65"/>
  <c r="BE51" i="65"/>
  <c r="BD51" i="65"/>
  <c r="BC51" i="65"/>
  <c r="BB51" i="65"/>
  <c r="BA51" i="65"/>
  <c r="AZ51" i="65"/>
  <c r="AY51" i="65"/>
  <c r="AX51" i="65"/>
  <c r="AW51" i="65"/>
  <c r="AV51" i="65"/>
  <c r="AU51" i="65"/>
  <c r="AR51" i="65"/>
  <c r="AQ51" i="65"/>
  <c r="AP51" i="65"/>
  <c r="AO51" i="65"/>
  <c r="AN51" i="65"/>
  <c r="AM51" i="65"/>
  <c r="AL51" i="65"/>
  <c r="AK51" i="65"/>
  <c r="AJ51" i="65"/>
  <c r="AI51" i="65"/>
  <c r="AH51" i="65"/>
  <c r="AG51" i="65"/>
  <c r="AF51" i="65"/>
  <c r="AC51" i="65"/>
  <c r="AB51" i="65"/>
  <c r="AA51" i="65"/>
  <c r="Z51" i="65"/>
  <c r="Y51" i="65"/>
  <c r="X51" i="65"/>
  <c r="W51" i="65"/>
  <c r="V51" i="65"/>
  <c r="U51" i="65"/>
  <c r="T51" i="65"/>
  <c r="S51" i="65"/>
  <c r="R51" i="65"/>
  <c r="Q51" i="65"/>
  <c r="N51" i="65"/>
  <c r="M51" i="65"/>
  <c r="L51" i="65"/>
  <c r="K51" i="65"/>
  <c r="J51" i="65"/>
  <c r="I51" i="65"/>
  <c r="H51" i="65"/>
  <c r="G51" i="65"/>
  <c r="F51" i="65"/>
  <c r="E51" i="65"/>
  <c r="D51" i="65"/>
  <c r="C51" i="65"/>
  <c r="B51" i="65"/>
  <c r="BW50" i="65"/>
  <c r="AS50" i="65"/>
  <c r="AD50" i="65"/>
  <c r="O50" i="65"/>
  <c r="BW49" i="65"/>
  <c r="AS49" i="65"/>
  <c r="AD49" i="65"/>
  <c r="O49" i="65"/>
  <c r="BW48" i="65"/>
  <c r="AS48" i="65"/>
  <c r="AD48" i="65"/>
  <c r="O48" i="65"/>
  <c r="BW47" i="65"/>
  <c r="BH51" i="65"/>
  <c r="AS47" i="65"/>
  <c r="AD47" i="65"/>
  <c r="O47" i="65"/>
  <c r="BV46" i="65"/>
  <c r="BU46" i="65"/>
  <c r="BT46" i="65"/>
  <c r="BS46" i="65"/>
  <c r="BR46" i="65"/>
  <c r="BQ46" i="65"/>
  <c r="BP46" i="65"/>
  <c r="BO46" i="65"/>
  <c r="BN46" i="65"/>
  <c r="BM46" i="65"/>
  <c r="BL46" i="65"/>
  <c r="BK46" i="65"/>
  <c r="BJ46" i="65"/>
  <c r="BG46" i="65"/>
  <c r="BF46" i="65"/>
  <c r="BE46" i="65"/>
  <c r="BD46" i="65"/>
  <c r="BC46" i="65"/>
  <c r="BB46" i="65"/>
  <c r="BA46" i="65"/>
  <c r="AZ46" i="65"/>
  <c r="AY46" i="65"/>
  <c r="AX46" i="65"/>
  <c r="AW46" i="65"/>
  <c r="AV46" i="65"/>
  <c r="AU46" i="65"/>
  <c r="AR46" i="65"/>
  <c r="AQ46" i="65"/>
  <c r="AP46" i="65"/>
  <c r="AO46" i="65"/>
  <c r="AN46" i="65"/>
  <c r="AM46" i="65"/>
  <c r="AL46" i="65"/>
  <c r="AK46" i="65"/>
  <c r="AJ46" i="65"/>
  <c r="AI46" i="65"/>
  <c r="AH46" i="65"/>
  <c r="AG46" i="65"/>
  <c r="AF46" i="65"/>
  <c r="AC46" i="65"/>
  <c r="AB46" i="65"/>
  <c r="AA46" i="65"/>
  <c r="Z46" i="65"/>
  <c r="Y46" i="65"/>
  <c r="X46" i="65"/>
  <c r="W46" i="65"/>
  <c r="V46" i="65"/>
  <c r="U46" i="65"/>
  <c r="T46" i="65"/>
  <c r="S46" i="65"/>
  <c r="R46" i="65"/>
  <c r="Q46" i="65"/>
  <c r="N46" i="65"/>
  <c r="M46" i="65"/>
  <c r="L46" i="65"/>
  <c r="K46" i="65"/>
  <c r="J46" i="65"/>
  <c r="I46" i="65"/>
  <c r="H46" i="65"/>
  <c r="G46" i="65"/>
  <c r="F46" i="65"/>
  <c r="E46" i="65"/>
  <c r="D46" i="65"/>
  <c r="C46" i="65"/>
  <c r="B46" i="65"/>
  <c r="BW45" i="65"/>
  <c r="AS45" i="65"/>
  <c r="AD45" i="65"/>
  <c r="O45" i="65"/>
  <c r="BW44" i="65"/>
  <c r="AS44" i="65"/>
  <c r="AD44" i="65"/>
  <c r="O44" i="65"/>
  <c r="BW43" i="65"/>
  <c r="AS43" i="65"/>
  <c r="AD43" i="65"/>
  <c r="O43" i="65"/>
  <c r="BW42" i="65"/>
  <c r="BH46" i="65"/>
  <c r="AS42" i="65"/>
  <c r="AD42" i="65"/>
  <c r="O42" i="65"/>
  <c r="O46" i="65" s="1"/>
  <c r="BV41" i="65"/>
  <c r="BU41" i="65"/>
  <c r="BT41" i="65"/>
  <c r="BS41" i="65"/>
  <c r="BR41" i="65"/>
  <c r="BQ41" i="65"/>
  <c r="BP41" i="65"/>
  <c r="BO41" i="65"/>
  <c r="BN41" i="65"/>
  <c r="BM41" i="65"/>
  <c r="BL41" i="65"/>
  <c r="BK41" i="65"/>
  <c r="BJ41" i="65"/>
  <c r="BG41" i="65"/>
  <c r="BF41" i="65"/>
  <c r="BE41" i="65"/>
  <c r="BD41" i="65"/>
  <c r="BC41" i="65"/>
  <c r="BB41" i="65"/>
  <c r="BA41" i="65"/>
  <c r="AZ41" i="65"/>
  <c r="AY41" i="65"/>
  <c r="AX41" i="65"/>
  <c r="AW41" i="65"/>
  <c r="AV41" i="65"/>
  <c r="AU41" i="65"/>
  <c r="AR41" i="65"/>
  <c r="AQ41" i="65"/>
  <c r="AP41" i="65"/>
  <c r="AO41" i="65"/>
  <c r="AN41" i="65"/>
  <c r="AM41" i="65"/>
  <c r="AL41" i="65"/>
  <c r="AK41" i="65"/>
  <c r="AJ41" i="65"/>
  <c r="AI41" i="65"/>
  <c r="AH41" i="65"/>
  <c r="AG41" i="65"/>
  <c r="AF41" i="65"/>
  <c r="AC41" i="65"/>
  <c r="AB41" i="65"/>
  <c r="AA41" i="65"/>
  <c r="Z41" i="65"/>
  <c r="Y41" i="65"/>
  <c r="X41" i="65"/>
  <c r="W41" i="65"/>
  <c r="V41" i="65"/>
  <c r="U41" i="65"/>
  <c r="T41" i="65"/>
  <c r="S41" i="65"/>
  <c r="R41" i="65"/>
  <c r="Q41" i="65"/>
  <c r="N41" i="65"/>
  <c r="M41" i="65"/>
  <c r="L41" i="65"/>
  <c r="K41" i="65"/>
  <c r="J41" i="65"/>
  <c r="I41" i="65"/>
  <c r="H41" i="65"/>
  <c r="G41" i="65"/>
  <c r="F41" i="65"/>
  <c r="E41" i="65"/>
  <c r="D41" i="65"/>
  <c r="C41" i="65"/>
  <c r="B41" i="65"/>
  <c r="BW40" i="65"/>
  <c r="AS40" i="65"/>
  <c r="AD40" i="65"/>
  <c r="O40" i="65"/>
  <c r="BW39" i="65"/>
  <c r="AS39" i="65"/>
  <c r="AD39" i="65"/>
  <c r="O39" i="65"/>
  <c r="BW38" i="65"/>
  <c r="AS38" i="65"/>
  <c r="AD38" i="65"/>
  <c r="O38" i="65"/>
  <c r="BW37" i="65"/>
  <c r="BH41" i="65"/>
  <c r="AS37" i="65"/>
  <c r="AS41" i="65" s="1"/>
  <c r="AD37" i="65"/>
  <c r="O37" i="65"/>
  <c r="BV36" i="65"/>
  <c r="BU36" i="65"/>
  <c r="BT36" i="65"/>
  <c r="BS36" i="65"/>
  <c r="BR36" i="65"/>
  <c r="BQ36" i="65"/>
  <c r="BP36" i="65"/>
  <c r="BO36" i="65"/>
  <c r="BN36" i="65"/>
  <c r="BM36" i="65"/>
  <c r="BL36" i="65"/>
  <c r="BK36" i="65"/>
  <c r="BJ36" i="65"/>
  <c r="BG36" i="65"/>
  <c r="BF36" i="65"/>
  <c r="BE36" i="65"/>
  <c r="BD36" i="65"/>
  <c r="BC36" i="65"/>
  <c r="BB36" i="65"/>
  <c r="BA36" i="65"/>
  <c r="AZ36" i="65"/>
  <c r="AY36" i="65"/>
  <c r="AX36" i="65"/>
  <c r="AW36" i="65"/>
  <c r="AV36" i="65"/>
  <c r="AU36" i="65"/>
  <c r="AR36" i="65"/>
  <c r="AQ36" i="65"/>
  <c r="AP36" i="65"/>
  <c r="AO36" i="65"/>
  <c r="AN36" i="65"/>
  <c r="AM36" i="65"/>
  <c r="AL36" i="65"/>
  <c r="AK36" i="65"/>
  <c r="AJ36" i="65"/>
  <c r="AI36" i="65"/>
  <c r="AH36" i="65"/>
  <c r="AG36" i="65"/>
  <c r="AF36" i="65"/>
  <c r="AC36" i="65"/>
  <c r="AB36" i="65"/>
  <c r="AA36" i="65"/>
  <c r="Z36" i="65"/>
  <c r="Y36" i="65"/>
  <c r="X36" i="65"/>
  <c r="W36" i="65"/>
  <c r="V36" i="65"/>
  <c r="U36" i="65"/>
  <c r="T36" i="65"/>
  <c r="S36" i="65"/>
  <c r="R36" i="65"/>
  <c r="Q36" i="65"/>
  <c r="N36" i="65"/>
  <c r="M36" i="65"/>
  <c r="L36" i="65"/>
  <c r="K36" i="65"/>
  <c r="J36" i="65"/>
  <c r="I36" i="65"/>
  <c r="H36" i="65"/>
  <c r="G36" i="65"/>
  <c r="F36" i="65"/>
  <c r="E36" i="65"/>
  <c r="D36" i="65"/>
  <c r="C36" i="65"/>
  <c r="B36" i="65"/>
  <c r="BW35" i="65"/>
  <c r="AS35" i="65"/>
  <c r="AD35" i="65"/>
  <c r="O35" i="65"/>
  <c r="BW34" i="65"/>
  <c r="AS34" i="65"/>
  <c r="AD34" i="65"/>
  <c r="O34" i="65"/>
  <c r="BW33" i="65"/>
  <c r="AS33" i="65"/>
  <c r="AD33" i="65"/>
  <c r="O33" i="65"/>
  <c r="BW32" i="65"/>
  <c r="BW36" i="65" s="1"/>
  <c r="BH36" i="65"/>
  <c r="AS32" i="65"/>
  <c r="AD32" i="65"/>
  <c r="O32" i="65"/>
  <c r="BV31" i="65"/>
  <c r="BU31" i="65"/>
  <c r="BT31" i="65"/>
  <c r="BS31" i="65"/>
  <c r="BR31" i="65"/>
  <c r="BQ31" i="65"/>
  <c r="BP31" i="65"/>
  <c r="BO31" i="65"/>
  <c r="BN31" i="65"/>
  <c r="BM31" i="65"/>
  <c r="BL31" i="65"/>
  <c r="BK31" i="65"/>
  <c r="BJ31" i="65"/>
  <c r="BG31" i="65"/>
  <c r="BF31" i="65"/>
  <c r="BE31" i="65"/>
  <c r="BD31" i="65"/>
  <c r="BC31" i="65"/>
  <c r="BB31" i="65"/>
  <c r="BA31" i="65"/>
  <c r="AZ31" i="65"/>
  <c r="AY31" i="65"/>
  <c r="AX31" i="65"/>
  <c r="AW31" i="65"/>
  <c r="AV31" i="65"/>
  <c r="AU31" i="65"/>
  <c r="AR31" i="65"/>
  <c r="AQ31" i="65"/>
  <c r="AP31" i="65"/>
  <c r="AO31" i="65"/>
  <c r="AN31" i="65"/>
  <c r="AM31" i="65"/>
  <c r="AL31" i="65"/>
  <c r="AK31" i="65"/>
  <c r="AJ31" i="65"/>
  <c r="AI31" i="65"/>
  <c r="AH31" i="65"/>
  <c r="AG31" i="65"/>
  <c r="AF31" i="65"/>
  <c r="AC31" i="65"/>
  <c r="AB31" i="65"/>
  <c r="AA31" i="65"/>
  <c r="Z31" i="65"/>
  <c r="Y31" i="65"/>
  <c r="X31" i="65"/>
  <c r="W31" i="65"/>
  <c r="V31" i="65"/>
  <c r="U31" i="65"/>
  <c r="T31" i="65"/>
  <c r="S31" i="65"/>
  <c r="R31" i="65"/>
  <c r="Q31" i="65"/>
  <c r="N31" i="65"/>
  <c r="M31" i="65"/>
  <c r="L31" i="65"/>
  <c r="K31" i="65"/>
  <c r="J31" i="65"/>
  <c r="I31" i="65"/>
  <c r="H31" i="65"/>
  <c r="G31" i="65"/>
  <c r="F31" i="65"/>
  <c r="E31" i="65"/>
  <c r="D31" i="65"/>
  <c r="C31" i="65"/>
  <c r="B31" i="65"/>
  <c r="BW30" i="65"/>
  <c r="AS30" i="65"/>
  <c r="AD30" i="65"/>
  <c r="O30" i="65"/>
  <c r="BW29" i="65"/>
  <c r="AS29" i="65"/>
  <c r="AD29" i="65"/>
  <c r="O29" i="65"/>
  <c r="BW28" i="65"/>
  <c r="AS28" i="65"/>
  <c r="AD28" i="65"/>
  <c r="O28" i="65"/>
  <c r="BW27" i="65"/>
  <c r="BW31" i="65" s="1"/>
  <c r="BH31" i="65"/>
  <c r="AS27" i="65"/>
  <c r="AD27" i="65"/>
  <c r="O27" i="65"/>
  <c r="BV26" i="65"/>
  <c r="BU26" i="65"/>
  <c r="BT26" i="65"/>
  <c r="BS26" i="65"/>
  <c r="BR26" i="65"/>
  <c r="BQ26" i="65"/>
  <c r="BP26" i="65"/>
  <c r="BO26" i="65"/>
  <c r="BN26" i="65"/>
  <c r="BM26" i="65"/>
  <c r="BL26" i="65"/>
  <c r="BK26" i="65"/>
  <c r="BJ26" i="65"/>
  <c r="BG26" i="65"/>
  <c r="BF26" i="65"/>
  <c r="BE26" i="65"/>
  <c r="BD26" i="65"/>
  <c r="BC26" i="65"/>
  <c r="BB26" i="65"/>
  <c r="BA26" i="65"/>
  <c r="AZ26" i="65"/>
  <c r="AY26" i="65"/>
  <c r="AX26" i="65"/>
  <c r="AW26" i="65"/>
  <c r="AV26" i="65"/>
  <c r="AU26" i="65"/>
  <c r="AR26" i="65"/>
  <c r="AQ26" i="65"/>
  <c r="AP26" i="65"/>
  <c r="AO26" i="65"/>
  <c r="AN26" i="65"/>
  <c r="AM26" i="65"/>
  <c r="AL26" i="65"/>
  <c r="AK26" i="65"/>
  <c r="AJ26" i="65"/>
  <c r="AI26" i="65"/>
  <c r="AH26" i="65"/>
  <c r="AG26" i="65"/>
  <c r="AF26" i="65"/>
  <c r="AC26" i="65"/>
  <c r="AB26" i="65"/>
  <c r="AA26" i="65"/>
  <c r="Z26" i="65"/>
  <c r="Y26" i="65"/>
  <c r="X26" i="65"/>
  <c r="W26" i="65"/>
  <c r="V26" i="65"/>
  <c r="U26" i="65"/>
  <c r="T26" i="65"/>
  <c r="S26" i="65"/>
  <c r="R26" i="65"/>
  <c r="Q26" i="65"/>
  <c r="N26" i="65"/>
  <c r="M26" i="65"/>
  <c r="L26" i="65"/>
  <c r="K26" i="65"/>
  <c r="J26" i="65"/>
  <c r="I26" i="65"/>
  <c r="H26" i="65"/>
  <c r="G26" i="65"/>
  <c r="F26" i="65"/>
  <c r="E26" i="65"/>
  <c r="D26" i="65"/>
  <c r="C26" i="65"/>
  <c r="B26" i="65"/>
  <c r="BW25" i="65"/>
  <c r="AS25" i="65"/>
  <c r="AD25" i="65"/>
  <c r="O25" i="65"/>
  <c r="BW24" i="65"/>
  <c r="AS24" i="65"/>
  <c r="AD24" i="65"/>
  <c r="O24" i="65"/>
  <c r="BW23" i="65"/>
  <c r="AS23" i="65"/>
  <c r="AD23" i="65"/>
  <c r="O23" i="65"/>
  <c r="BW22" i="65"/>
  <c r="BH26" i="65"/>
  <c r="AS22" i="65"/>
  <c r="AD22" i="65"/>
  <c r="O22" i="65"/>
  <c r="O26" i="65" s="1"/>
  <c r="BV21" i="65"/>
  <c r="BU21" i="65"/>
  <c r="BT21" i="65"/>
  <c r="BS21" i="65"/>
  <c r="BR21" i="65"/>
  <c r="BQ21" i="65"/>
  <c r="BP21" i="65"/>
  <c r="BO21" i="65"/>
  <c r="BN21" i="65"/>
  <c r="BM21" i="65"/>
  <c r="BL21" i="65"/>
  <c r="BK21" i="65"/>
  <c r="BJ21" i="65"/>
  <c r="BG21" i="65"/>
  <c r="BF21" i="65"/>
  <c r="BE21" i="65"/>
  <c r="BD21" i="65"/>
  <c r="BC21" i="65"/>
  <c r="BB21" i="65"/>
  <c r="BA21" i="65"/>
  <c r="AZ21" i="65"/>
  <c r="AY21" i="65"/>
  <c r="AX21" i="65"/>
  <c r="AW21" i="65"/>
  <c r="AV21" i="65"/>
  <c r="AU21" i="65"/>
  <c r="AR21" i="65"/>
  <c r="AQ21" i="65"/>
  <c r="AP21" i="65"/>
  <c r="AO21" i="65"/>
  <c r="AN21" i="65"/>
  <c r="AM21" i="65"/>
  <c r="AL21" i="65"/>
  <c r="AK21" i="65"/>
  <c r="AJ21" i="65"/>
  <c r="AI21" i="65"/>
  <c r="AH21" i="65"/>
  <c r="AG21" i="65"/>
  <c r="AF21" i="65"/>
  <c r="AC21" i="65"/>
  <c r="AB21" i="65"/>
  <c r="AA21" i="65"/>
  <c r="Z21" i="65"/>
  <c r="Y21" i="65"/>
  <c r="X21" i="65"/>
  <c r="W21" i="65"/>
  <c r="V21" i="65"/>
  <c r="U21" i="65"/>
  <c r="T21" i="65"/>
  <c r="S21" i="65"/>
  <c r="R21" i="65"/>
  <c r="Q21" i="65"/>
  <c r="N21" i="65"/>
  <c r="M21" i="65"/>
  <c r="L21" i="65"/>
  <c r="K21" i="65"/>
  <c r="J21" i="65"/>
  <c r="I21" i="65"/>
  <c r="H21" i="65"/>
  <c r="G21" i="65"/>
  <c r="F21" i="65"/>
  <c r="E21" i="65"/>
  <c r="D21" i="65"/>
  <c r="C21" i="65"/>
  <c r="B21" i="65"/>
  <c r="BW20" i="65"/>
  <c r="AS20" i="65"/>
  <c r="AD20" i="65"/>
  <c r="O20" i="65"/>
  <c r="BW19" i="65"/>
  <c r="AS19" i="65"/>
  <c r="AD19" i="65"/>
  <c r="O19" i="65"/>
  <c r="BW18" i="65"/>
  <c r="AS18" i="65"/>
  <c r="AD18" i="65"/>
  <c r="O18" i="65"/>
  <c r="BW17" i="65"/>
  <c r="BH21" i="65"/>
  <c r="AS17" i="65"/>
  <c r="AS21" i="65" s="1"/>
  <c r="AD17" i="65"/>
  <c r="O17" i="65"/>
  <c r="BV16" i="65"/>
  <c r="BU16" i="65"/>
  <c r="BT16" i="65"/>
  <c r="BS16" i="65"/>
  <c r="BR16" i="65"/>
  <c r="BQ16" i="65"/>
  <c r="BP16" i="65"/>
  <c r="BO16" i="65"/>
  <c r="BN16" i="65"/>
  <c r="BM16" i="65"/>
  <c r="BL16" i="65"/>
  <c r="BK16" i="65"/>
  <c r="BJ16" i="65"/>
  <c r="BG16" i="65"/>
  <c r="BF16" i="65"/>
  <c r="BE16" i="65"/>
  <c r="BD16" i="65"/>
  <c r="BC16" i="65"/>
  <c r="BB16" i="65"/>
  <c r="BA16" i="65"/>
  <c r="AZ16" i="65"/>
  <c r="AY16" i="65"/>
  <c r="AX16" i="65"/>
  <c r="AW16" i="65"/>
  <c r="AV16" i="65"/>
  <c r="AU16" i="65"/>
  <c r="AR16" i="65"/>
  <c r="AQ16" i="65"/>
  <c r="AP16" i="65"/>
  <c r="AO16" i="65"/>
  <c r="AN16" i="65"/>
  <c r="AM16" i="65"/>
  <c r="AL16" i="65"/>
  <c r="AK16" i="65"/>
  <c r="AJ16" i="65"/>
  <c r="AI16" i="65"/>
  <c r="AH16" i="65"/>
  <c r="AG16" i="65"/>
  <c r="AF16" i="65"/>
  <c r="AC16" i="65"/>
  <c r="AB16" i="65"/>
  <c r="AA16" i="65"/>
  <c r="Z16" i="65"/>
  <c r="Y16" i="65"/>
  <c r="X16" i="65"/>
  <c r="W16" i="65"/>
  <c r="V16" i="65"/>
  <c r="U16" i="65"/>
  <c r="T16" i="65"/>
  <c r="S16" i="65"/>
  <c r="R16" i="65"/>
  <c r="Q16" i="65"/>
  <c r="N16" i="65"/>
  <c r="M16" i="65"/>
  <c r="L16" i="65"/>
  <c r="K16" i="65"/>
  <c r="J16" i="65"/>
  <c r="I16" i="65"/>
  <c r="H16" i="65"/>
  <c r="G16" i="65"/>
  <c r="F16" i="65"/>
  <c r="E16" i="65"/>
  <c r="D16" i="65"/>
  <c r="C16" i="65"/>
  <c r="B16" i="65"/>
  <c r="BW15" i="65"/>
  <c r="AS15" i="65"/>
  <c r="AD15" i="65"/>
  <c r="O15" i="65"/>
  <c r="BW14" i="65"/>
  <c r="AS14" i="65"/>
  <c r="AD14" i="65"/>
  <c r="O14" i="65"/>
  <c r="BW13" i="65"/>
  <c r="AS13" i="65"/>
  <c r="AD13" i="65"/>
  <c r="O13" i="65"/>
  <c r="BW12" i="65"/>
  <c r="BW16" i="65" s="1"/>
  <c r="BH16" i="65"/>
  <c r="AS12" i="65"/>
  <c r="AD12" i="65"/>
  <c r="O12" i="65"/>
  <c r="BV10" i="65"/>
  <c r="BU10" i="65"/>
  <c r="BT10" i="65"/>
  <c r="BS10" i="65"/>
  <c r="BR10" i="65"/>
  <c r="BQ10" i="65"/>
  <c r="BP10" i="65"/>
  <c r="BO10" i="65"/>
  <c r="BN10" i="65"/>
  <c r="BM10" i="65"/>
  <c r="BL10" i="65"/>
  <c r="BK10" i="65"/>
  <c r="BJ10" i="65"/>
  <c r="BG10" i="65"/>
  <c r="BF10" i="65"/>
  <c r="BE10" i="65"/>
  <c r="BD10" i="65"/>
  <c r="BC10" i="65"/>
  <c r="BB10" i="65"/>
  <c r="BA10" i="65"/>
  <c r="AZ10" i="65"/>
  <c r="AY10" i="65"/>
  <c r="AX10" i="65"/>
  <c r="AW10" i="65"/>
  <c r="AV10" i="65"/>
  <c r="AU10" i="65"/>
  <c r="AR10" i="65"/>
  <c r="AQ10" i="65"/>
  <c r="AP10" i="65"/>
  <c r="AO10" i="65"/>
  <c r="AN10" i="65"/>
  <c r="AM10" i="65"/>
  <c r="AL10" i="65"/>
  <c r="AK10" i="65"/>
  <c r="AJ10" i="65"/>
  <c r="AI10" i="65"/>
  <c r="AH10" i="65"/>
  <c r="AG10" i="65"/>
  <c r="AF10" i="65"/>
  <c r="AC10" i="65"/>
  <c r="AB10" i="65"/>
  <c r="AA10" i="65"/>
  <c r="Z10" i="65"/>
  <c r="Y10" i="65"/>
  <c r="X10" i="65"/>
  <c r="W10" i="65"/>
  <c r="V10" i="65"/>
  <c r="U10" i="65"/>
  <c r="T10" i="65"/>
  <c r="S10" i="65"/>
  <c r="R10" i="65"/>
  <c r="Q10" i="65"/>
  <c r="BM9" i="65"/>
  <c r="AX9" i="65"/>
  <c r="AI9" i="65"/>
  <c r="T9" i="65"/>
  <c r="E9" i="65"/>
  <c r="AR338" i="59"/>
  <c r="AQ338" i="59"/>
  <c r="AP338" i="59"/>
  <c r="AO338" i="59"/>
  <c r="AN338" i="59"/>
  <c r="AM338" i="59"/>
  <c r="AL338" i="59"/>
  <c r="AK338" i="59"/>
  <c r="AJ338" i="59"/>
  <c r="AI338" i="59"/>
  <c r="AH338" i="59"/>
  <c r="AG338" i="59"/>
  <c r="AF338" i="59"/>
  <c r="AC338" i="59"/>
  <c r="AB338" i="59"/>
  <c r="AA338" i="59"/>
  <c r="Z338" i="59"/>
  <c r="Y338" i="59"/>
  <c r="X338" i="59"/>
  <c r="W338" i="59"/>
  <c r="V338" i="59"/>
  <c r="U338" i="59"/>
  <c r="T338" i="59"/>
  <c r="S338" i="59"/>
  <c r="R338" i="59"/>
  <c r="Q338" i="59"/>
  <c r="N338" i="59"/>
  <c r="M338" i="59"/>
  <c r="L338" i="59"/>
  <c r="K338" i="59"/>
  <c r="J338" i="59"/>
  <c r="I338" i="59"/>
  <c r="H338" i="59"/>
  <c r="G338" i="59"/>
  <c r="F338" i="59"/>
  <c r="E338" i="59"/>
  <c r="D338" i="59"/>
  <c r="C338" i="59"/>
  <c r="B338" i="59"/>
  <c r="AR337" i="59"/>
  <c r="AQ337" i="59"/>
  <c r="AP337" i="59"/>
  <c r="AO337" i="59"/>
  <c r="AN337" i="59"/>
  <c r="AM337" i="59"/>
  <c r="AL337" i="59"/>
  <c r="AK337" i="59"/>
  <c r="AJ337" i="59"/>
  <c r="AI337" i="59"/>
  <c r="AH337" i="59"/>
  <c r="AG337" i="59"/>
  <c r="AF337" i="59"/>
  <c r="AC337" i="59"/>
  <c r="AB337" i="59"/>
  <c r="AA337" i="59"/>
  <c r="Z337" i="59"/>
  <c r="Y337" i="59"/>
  <c r="X337" i="59"/>
  <c r="W337" i="59"/>
  <c r="V337" i="59"/>
  <c r="U337" i="59"/>
  <c r="T337" i="59"/>
  <c r="S337" i="59"/>
  <c r="R337" i="59"/>
  <c r="Q337" i="59"/>
  <c r="N337" i="59"/>
  <c r="M337" i="59"/>
  <c r="L337" i="59"/>
  <c r="K337" i="59"/>
  <c r="J337" i="59"/>
  <c r="I337" i="59"/>
  <c r="H337" i="59"/>
  <c r="G337" i="59"/>
  <c r="F337" i="59"/>
  <c r="E337" i="59"/>
  <c r="D337" i="59"/>
  <c r="C337" i="59"/>
  <c r="B337" i="59"/>
  <c r="AR336" i="59"/>
  <c r="AQ336" i="59"/>
  <c r="AP336" i="59"/>
  <c r="AO336" i="59"/>
  <c r="AN336" i="59"/>
  <c r="AM336" i="59"/>
  <c r="AL336" i="59"/>
  <c r="AK336" i="59"/>
  <c r="AJ336" i="59"/>
  <c r="AI336" i="59"/>
  <c r="AH336" i="59"/>
  <c r="AG336" i="59"/>
  <c r="AF336" i="59"/>
  <c r="AC336" i="59"/>
  <c r="AB336" i="59"/>
  <c r="AA336" i="59"/>
  <c r="Z336" i="59"/>
  <c r="Y336" i="59"/>
  <c r="X336" i="59"/>
  <c r="W336" i="59"/>
  <c r="V336" i="59"/>
  <c r="U336" i="59"/>
  <c r="T336" i="59"/>
  <c r="S336" i="59"/>
  <c r="R336" i="59"/>
  <c r="Q336" i="59"/>
  <c r="N336" i="59"/>
  <c r="M336" i="59"/>
  <c r="L336" i="59"/>
  <c r="K336" i="59"/>
  <c r="J336" i="59"/>
  <c r="I336" i="59"/>
  <c r="H336" i="59"/>
  <c r="G336" i="59"/>
  <c r="F336" i="59"/>
  <c r="E336" i="59"/>
  <c r="D336" i="59"/>
  <c r="C336" i="59"/>
  <c r="B336" i="59"/>
  <c r="AR335" i="59"/>
  <c r="AQ335" i="59"/>
  <c r="AP335" i="59"/>
  <c r="AO335" i="59"/>
  <c r="AN335" i="59"/>
  <c r="AM335" i="59"/>
  <c r="AL335" i="59"/>
  <c r="AK335" i="59"/>
  <c r="AJ335" i="59"/>
  <c r="AI335" i="59"/>
  <c r="AH335" i="59"/>
  <c r="AG335" i="59"/>
  <c r="AF335" i="59"/>
  <c r="AC335" i="59"/>
  <c r="AB335" i="59"/>
  <c r="AA335" i="59"/>
  <c r="Z335" i="59"/>
  <c r="Y335" i="59"/>
  <c r="X335" i="59"/>
  <c r="W335" i="59"/>
  <c r="V335" i="59"/>
  <c r="U335" i="59"/>
  <c r="T335" i="59"/>
  <c r="S335" i="59"/>
  <c r="R335" i="59"/>
  <c r="Q335" i="59"/>
  <c r="N335" i="59"/>
  <c r="M335" i="59"/>
  <c r="L335" i="59"/>
  <c r="K335" i="59"/>
  <c r="J335" i="59"/>
  <c r="I335" i="59"/>
  <c r="H335" i="59"/>
  <c r="G335" i="59"/>
  <c r="F335" i="59"/>
  <c r="E335" i="59"/>
  <c r="D335" i="59"/>
  <c r="C335" i="59"/>
  <c r="B335" i="59"/>
  <c r="AR333" i="59"/>
  <c r="AQ333" i="59"/>
  <c r="AP333" i="59"/>
  <c r="AO333" i="59"/>
  <c r="AN333" i="59"/>
  <c r="AM333" i="59"/>
  <c r="AL333" i="59"/>
  <c r="AK333" i="59"/>
  <c r="AJ333" i="59"/>
  <c r="AI333" i="59"/>
  <c r="AH333" i="59"/>
  <c r="AG333" i="59"/>
  <c r="AF333" i="59"/>
  <c r="AC333" i="59"/>
  <c r="AB333" i="59"/>
  <c r="AA333" i="59"/>
  <c r="Z333" i="59"/>
  <c r="Y333" i="59"/>
  <c r="X333" i="59"/>
  <c r="W333" i="59"/>
  <c r="V333" i="59"/>
  <c r="U333" i="59"/>
  <c r="T333" i="59"/>
  <c r="S333" i="59"/>
  <c r="R333" i="59"/>
  <c r="Q333" i="59"/>
  <c r="N333" i="59"/>
  <c r="M333" i="59"/>
  <c r="L333" i="59"/>
  <c r="K333" i="59"/>
  <c r="J333" i="59"/>
  <c r="I333" i="59"/>
  <c r="H333" i="59"/>
  <c r="G333" i="59"/>
  <c r="F333" i="59"/>
  <c r="E333" i="59"/>
  <c r="D333" i="59"/>
  <c r="C333" i="59"/>
  <c r="B333" i="59"/>
  <c r="AR332" i="59"/>
  <c r="AQ332" i="59"/>
  <c r="AP332" i="59"/>
  <c r="AO332" i="59"/>
  <c r="AN332" i="59"/>
  <c r="AM332" i="59"/>
  <c r="AL332" i="59"/>
  <c r="AK332" i="59"/>
  <c r="AJ332" i="59"/>
  <c r="AI332" i="59"/>
  <c r="AH332" i="59"/>
  <c r="AG332" i="59"/>
  <c r="AF332" i="59"/>
  <c r="AC332" i="59"/>
  <c r="AB332" i="59"/>
  <c r="AA332" i="59"/>
  <c r="Z332" i="59"/>
  <c r="Y332" i="59"/>
  <c r="X332" i="59"/>
  <c r="W332" i="59"/>
  <c r="V332" i="59"/>
  <c r="U332" i="59"/>
  <c r="T332" i="59"/>
  <c r="S332" i="59"/>
  <c r="R332" i="59"/>
  <c r="Q332" i="59"/>
  <c r="N332" i="59"/>
  <c r="M332" i="59"/>
  <c r="L332" i="59"/>
  <c r="K332" i="59"/>
  <c r="J332" i="59"/>
  <c r="I332" i="59"/>
  <c r="H332" i="59"/>
  <c r="G332" i="59"/>
  <c r="F332" i="59"/>
  <c r="E332" i="59"/>
  <c r="D332" i="59"/>
  <c r="C332" i="59"/>
  <c r="B332" i="59"/>
  <c r="AR331" i="59"/>
  <c r="AQ331" i="59"/>
  <c r="AP331" i="59"/>
  <c r="AO331" i="59"/>
  <c r="AN331" i="59"/>
  <c r="AM331" i="59"/>
  <c r="AL331" i="59"/>
  <c r="AK331" i="59"/>
  <c r="AJ331" i="59"/>
  <c r="AI331" i="59"/>
  <c r="AH331" i="59"/>
  <c r="AG331" i="59"/>
  <c r="AF331" i="59"/>
  <c r="AC331" i="59"/>
  <c r="AB331" i="59"/>
  <c r="AA331" i="59"/>
  <c r="Z331" i="59"/>
  <c r="Y331" i="59"/>
  <c r="X331" i="59"/>
  <c r="W331" i="59"/>
  <c r="V331" i="59"/>
  <c r="U331" i="59"/>
  <c r="T331" i="59"/>
  <c r="S331" i="59"/>
  <c r="R331" i="59"/>
  <c r="Q331" i="59"/>
  <c r="N331" i="59"/>
  <c r="M331" i="59"/>
  <c r="L331" i="59"/>
  <c r="K331" i="59"/>
  <c r="J331" i="59"/>
  <c r="I331" i="59"/>
  <c r="H331" i="59"/>
  <c r="G331" i="59"/>
  <c r="F331" i="59"/>
  <c r="E331" i="59"/>
  <c r="D331" i="59"/>
  <c r="C331" i="59"/>
  <c r="B331" i="59"/>
  <c r="AR330" i="59"/>
  <c r="AQ330" i="59"/>
  <c r="AP330" i="59"/>
  <c r="AO330" i="59"/>
  <c r="AN330" i="59"/>
  <c r="AM330" i="59"/>
  <c r="AL330" i="59"/>
  <c r="AK330" i="59"/>
  <c r="AJ330" i="59"/>
  <c r="AI330" i="59"/>
  <c r="AH330" i="59"/>
  <c r="AG330" i="59"/>
  <c r="AF330" i="59"/>
  <c r="AC330" i="59"/>
  <c r="AB330" i="59"/>
  <c r="AA330" i="59"/>
  <c r="Z330" i="59"/>
  <c r="Y330" i="59"/>
  <c r="X330" i="59"/>
  <c r="W330" i="59"/>
  <c r="V330" i="59"/>
  <c r="U330" i="59"/>
  <c r="T330" i="59"/>
  <c r="S330" i="59"/>
  <c r="R330" i="59"/>
  <c r="Q330" i="59"/>
  <c r="N330" i="59"/>
  <c r="M330" i="59"/>
  <c r="L330" i="59"/>
  <c r="K330" i="59"/>
  <c r="J330" i="59"/>
  <c r="I330" i="59"/>
  <c r="H330" i="59"/>
  <c r="G330" i="59"/>
  <c r="F330" i="59"/>
  <c r="E330" i="59"/>
  <c r="D330" i="59"/>
  <c r="C330" i="59"/>
  <c r="B330" i="59"/>
  <c r="AR328" i="59"/>
  <c r="AQ328" i="59"/>
  <c r="AP328" i="59"/>
  <c r="AO328" i="59"/>
  <c r="AN328" i="59"/>
  <c r="AM328" i="59"/>
  <c r="AL328" i="59"/>
  <c r="AK328" i="59"/>
  <c r="AJ328" i="59"/>
  <c r="AI328" i="59"/>
  <c r="AH328" i="59"/>
  <c r="AG328" i="59"/>
  <c r="AF328" i="59"/>
  <c r="AC328" i="59"/>
  <c r="AB328" i="59"/>
  <c r="AA328" i="59"/>
  <c r="Z328" i="59"/>
  <c r="Y328" i="59"/>
  <c r="X328" i="59"/>
  <c r="W328" i="59"/>
  <c r="V328" i="59"/>
  <c r="U328" i="59"/>
  <c r="T328" i="59"/>
  <c r="S328" i="59"/>
  <c r="R328" i="59"/>
  <c r="Q328" i="59"/>
  <c r="N328" i="59"/>
  <c r="M328" i="59"/>
  <c r="L328" i="59"/>
  <c r="K328" i="59"/>
  <c r="J328" i="59"/>
  <c r="I328" i="59"/>
  <c r="H328" i="59"/>
  <c r="G328" i="59"/>
  <c r="F328" i="59"/>
  <c r="E328" i="59"/>
  <c r="D328" i="59"/>
  <c r="C328" i="59"/>
  <c r="B328" i="59"/>
  <c r="AR327" i="59"/>
  <c r="AQ327" i="59"/>
  <c r="AP327" i="59"/>
  <c r="AO327" i="59"/>
  <c r="AN327" i="59"/>
  <c r="AM327" i="59"/>
  <c r="AL327" i="59"/>
  <c r="AK327" i="59"/>
  <c r="AJ327" i="59"/>
  <c r="AI327" i="59"/>
  <c r="AH327" i="59"/>
  <c r="AG327" i="59"/>
  <c r="AF327" i="59"/>
  <c r="AC327" i="59"/>
  <c r="AB327" i="59"/>
  <c r="AA327" i="59"/>
  <c r="Z327" i="59"/>
  <c r="Y327" i="59"/>
  <c r="X327" i="59"/>
  <c r="W327" i="59"/>
  <c r="V327" i="59"/>
  <c r="U327" i="59"/>
  <c r="T327" i="59"/>
  <c r="S327" i="59"/>
  <c r="R327" i="59"/>
  <c r="Q327" i="59"/>
  <c r="N327" i="59"/>
  <c r="M327" i="59"/>
  <c r="L327" i="59"/>
  <c r="K327" i="59"/>
  <c r="J327" i="59"/>
  <c r="I327" i="59"/>
  <c r="H327" i="59"/>
  <c r="G327" i="59"/>
  <c r="F327" i="59"/>
  <c r="E327" i="59"/>
  <c r="D327" i="59"/>
  <c r="C327" i="59"/>
  <c r="B327" i="59"/>
  <c r="AR326" i="59"/>
  <c r="AQ326" i="59"/>
  <c r="AP326" i="59"/>
  <c r="AO326" i="59"/>
  <c r="AN326" i="59"/>
  <c r="AM326" i="59"/>
  <c r="AL326" i="59"/>
  <c r="AK326" i="59"/>
  <c r="AJ326" i="59"/>
  <c r="AI326" i="59"/>
  <c r="AH326" i="59"/>
  <c r="AG326" i="59"/>
  <c r="AF326" i="59"/>
  <c r="AC326" i="59"/>
  <c r="AB326" i="59"/>
  <c r="AA326" i="59"/>
  <c r="Z326" i="59"/>
  <c r="Y326" i="59"/>
  <c r="X326" i="59"/>
  <c r="W326" i="59"/>
  <c r="V326" i="59"/>
  <c r="U326" i="59"/>
  <c r="T326" i="59"/>
  <c r="S326" i="59"/>
  <c r="R326" i="59"/>
  <c r="Q326" i="59"/>
  <c r="N326" i="59"/>
  <c r="M326" i="59"/>
  <c r="L326" i="59"/>
  <c r="K326" i="59"/>
  <c r="J326" i="59"/>
  <c r="I326" i="59"/>
  <c r="H326" i="59"/>
  <c r="G326" i="59"/>
  <c r="F326" i="59"/>
  <c r="E326" i="59"/>
  <c r="D326" i="59"/>
  <c r="C326" i="59"/>
  <c r="B326" i="59"/>
  <c r="AR325" i="59"/>
  <c r="AQ325" i="59"/>
  <c r="AP325" i="59"/>
  <c r="AO325" i="59"/>
  <c r="AN325" i="59"/>
  <c r="AM325" i="59"/>
  <c r="AL325" i="59"/>
  <c r="AK325" i="59"/>
  <c r="AJ325" i="59"/>
  <c r="AI325" i="59"/>
  <c r="AH325" i="59"/>
  <c r="AG325" i="59"/>
  <c r="AF325" i="59"/>
  <c r="AC325" i="59"/>
  <c r="AB325" i="59"/>
  <c r="AA325" i="59"/>
  <c r="Z325" i="59"/>
  <c r="Y325" i="59"/>
  <c r="X325" i="59"/>
  <c r="W325" i="59"/>
  <c r="V325" i="59"/>
  <c r="U325" i="59"/>
  <c r="T325" i="59"/>
  <c r="S325" i="59"/>
  <c r="R325" i="59"/>
  <c r="Q325" i="59"/>
  <c r="N325" i="59"/>
  <c r="M325" i="59"/>
  <c r="L325" i="59"/>
  <c r="K325" i="59"/>
  <c r="J325" i="59"/>
  <c r="I325" i="59"/>
  <c r="H325" i="59"/>
  <c r="G325" i="59"/>
  <c r="F325" i="59"/>
  <c r="E325" i="59"/>
  <c r="D325" i="59"/>
  <c r="C325" i="59"/>
  <c r="B325" i="59"/>
  <c r="AR323" i="59"/>
  <c r="AQ323" i="59"/>
  <c r="AP323" i="59"/>
  <c r="AO323" i="59"/>
  <c r="AN323" i="59"/>
  <c r="AM323" i="59"/>
  <c r="AL323" i="59"/>
  <c r="AK323" i="59"/>
  <c r="AJ323" i="59"/>
  <c r="AI323" i="59"/>
  <c r="AH323" i="59"/>
  <c r="AG323" i="59"/>
  <c r="AF323" i="59"/>
  <c r="AC323" i="59"/>
  <c r="AB323" i="59"/>
  <c r="AA323" i="59"/>
  <c r="Z323" i="59"/>
  <c r="Y323" i="59"/>
  <c r="X323" i="59"/>
  <c r="W323" i="59"/>
  <c r="V323" i="59"/>
  <c r="U323" i="59"/>
  <c r="T323" i="59"/>
  <c r="S323" i="59"/>
  <c r="R323" i="59"/>
  <c r="Q323" i="59"/>
  <c r="N323" i="59"/>
  <c r="M323" i="59"/>
  <c r="L323" i="59"/>
  <c r="K323" i="59"/>
  <c r="J323" i="59"/>
  <c r="I323" i="59"/>
  <c r="H323" i="59"/>
  <c r="G323" i="59"/>
  <c r="F323" i="59"/>
  <c r="E323" i="59"/>
  <c r="D323" i="59"/>
  <c r="C323" i="59"/>
  <c r="B323" i="59"/>
  <c r="AR322" i="59"/>
  <c r="AQ322" i="59"/>
  <c r="AP322" i="59"/>
  <c r="AO322" i="59"/>
  <c r="AN322" i="59"/>
  <c r="AM322" i="59"/>
  <c r="AL322" i="59"/>
  <c r="AK322" i="59"/>
  <c r="AJ322" i="59"/>
  <c r="AI322" i="59"/>
  <c r="AH322" i="59"/>
  <c r="AG322" i="59"/>
  <c r="AF322" i="59"/>
  <c r="AC322" i="59"/>
  <c r="AB322" i="59"/>
  <c r="AA322" i="59"/>
  <c r="Z322" i="59"/>
  <c r="Y322" i="59"/>
  <c r="X322" i="59"/>
  <c r="W322" i="59"/>
  <c r="V322" i="59"/>
  <c r="U322" i="59"/>
  <c r="T322" i="59"/>
  <c r="S322" i="59"/>
  <c r="R322" i="59"/>
  <c r="Q322" i="59"/>
  <c r="N322" i="59"/>
  <c r="M322" i="59"/>
  <c r="L322" i="59"/>
  <c r="K322" i="59"/>
  <c r="J322" i="59"/>
  <c r="I322" i="59"/>
  <c r="H322" i="59"/>
  <c r="G322" i="59"/>
  <c r="F322" i="59"/>
  <c r="E322" i="59"/>
  <c r="D322" i="59"/>
  <c r="C322" i="59"/>
  <c r="B322" i="59"/>
  <c r="AR321" i="59"/>
  <c r="AQ321" i="59"/>
  <c r="AP321" i="59"/>
  <c r="AO321" i="59"/>
  <c r="AN321" i="59"/>
  <c r="AM321" i="59"/>
  <c r="AL321" i="59"/>
  <c r="AK321" i="59"/>
  <c r="AJ321" i="59"/>
  <c r="AI321" i="59"/>
  <c r="AH321" i="59"/>
  <c r="AG321" i="59"/>
  <c r="AF321" i="59"/>
  <c r="AC321" i="59"/>
  <c r="AB321" i="59"/>
  <c r="AA321" i="59"/>
  <c r="Z321" i="59"/>
  <c r="Y321" i="59"/>
  <c r="X321" i="59"/>
  <c r="W321" i="59"/>
  <c r="V321" i="59"/>
  <c r="U321" i="59"/>
  <c r="T321" i="59"/>
  <c r="S321" i="59"/>
  <c r="R321" i="59"/>
  <c r="Q321" i="59"/>
  <c r="N321" i="59"/>
  <c r="M321" i="59"/>
  <c r="L321" i="59"/>
  <c r="K321" i="59"/>
  <c r="J321" i="59"/>
  <c r="I321" i="59"/>
  <c r="H321" i="59"/>
  <c r="G321" i="59"/>
  <c r="F321" i="59"/>
  <c r="E321" i="59"/>
  <c r="D321" i="59"/>
  <c r="C321" i="59"/>
  <c r="B321" i="59"/>
  <c r="AR320" i="59"/>
  <c r="AQ320" i="59"/>
  <c r="AP320" i="59"/>
  <c r="AO320" i="59"/>
  <c r="AN320" i="59"/>
  <c r="AM320" i="59"/>
  <c r="AL320" i="59"/>
  <c r="AK320" i="59"/>
  <c r="AJ320" i="59"/>
  <c r="AI320" i="59"/>
  <c r="AH320" i="59"/>
  <c r="AG320" i="59"/>
  <c r="AF320" i="59"/>
  <c r="AC320" i="59"/>
  <c r="AB320" i="59"/>
  <c r="AA320" i="59"/>
  <c r="Z320" i="59"/>
  <c r="Y320" i="59"/>
  <c r="X320" i="59"/>
  <c r="W320" i="59"/>
  <c r="V320" i="59"/>
  <c r="U320" i="59"/>
  <c r="T320" i="59"/>
  <c r="S320" i="59"/>
  <c r="R320" i="59"/>
  <c r="Q320" i="59"/>
  <c r="N320" i="59"/>
  <c r="M320" i="59"/>
  <c r="L320" i="59"/>
  <c r="K320" i="59"/>
  <c r="J320" i="59"/>
  <c r="I320" i="59"/>
  <c r="H320" i="59"/>
  <c r="G320" i="59"/>
  <c r="F320" i="59"/>
  <c r="E320" i="59"/>
  <c r="D320" i="59"/>
  <c r="C320" i="59"/>
  <c r="B320" i="59"/>
  <c r="AR318" i="59"/>
  <c r="AQ318" i="59"/>
  <c r="AP318" i="59"/>
  <c r="AO318" i="59"/>
  <c r="AN318" i="59"/>
  <c r="AM318" i="59"/>
  <c r="AL318" i="59"/>
  <c r="AK318" i="59"/>
  <c r="AJ318" i="59"/>
  <c r="AI318" i="59"/>
  <c r="AH318" i="59"/>
  <c r="AG318" i="59"/>
  <c r="AF318" i="59"/>
  <c r="AC318" i="59"/>
  <c r="AB318" i="59"/>
  <c r="AA318" i="59"/>
  <c r="Z318" i="59"/>
  <c r="Y318" i="59"/>
  <c r="X318" i="59"/>
  <c r="W318" i="59"/>
  <c r="V318" i="59"/>
  <c r="U318" i="59"/>
  <c r="T318" i="59"/>
  <c r="S318" i="59"/>
  <c r="R318" i="59"/>
  <c r="Q318" i="59"/>
  <c r="N318" i="59"/>
  <c r="M318" i="59"/>
  <c r="L318" i="59"/>
  <c r="K318" i="59"/>
  <c r="J318" i="59"/>
  <c r="I318" i="59"/>
  <c r="H318" i="59"/>
  <c r="G318" i="59"/>
  <c r="F318" i="59"/>
  <c r="E318" i="59"/>
  <c r="D318" i="59"/>
  <c r="C318" i="59"/>
  <c r="B318" i="59"/>
  <c r="AR317" i="59"/>
  <c r="AQ317" i="59"/>
  <c r="AP317" i="59"/>
  <c r="AO317" i="59"/>
  <c r="AN317" i="59"/>
  <c r="AM317" i="59"/>
  <c r="AL317" i="59"/>
  <c r="AK317" i="59"/>
  <c r="AJ317" i="59"/>
  <c r="AI317" i="59"/>
  <c r="AH317" i="59"/>
  <c r="AG317" i="59"/>
  <c r="AF317" i="59"/>
  <c r="AC317" i="59"/>
  <c r="AB317" i="59"/>
  <c r="AA317" i="59"/>
  <c r="Z317" i="59"/>
  <c r="Y317" i="59"/>
  <c r="X317" i="59"/>
  <c r="W317" i="59"/>
  <c r="V317" i="59"/>
  <c r="U317" i="59"/>
  <c r="T317" i="59"/>
  <c r="S317" i="59"/>
  <c r="R317" i="59"/>
  <c r="Q317" i="59"/>
  <c r="N317" i="59"/>
  <c r="M317" i="59"/>
  <c r="L317" i="59"/>
  <c r="K317" i="59"/>
  <c r="J317" i="59"/>
  <c r="I317" i="59"/>
  <c r="H317" i="59"/>
  <c r="G317" i="59"/>
  <c r="F317" i="59"/>
  <c r="E317" i="59"/>
  <c r="D317" i="59"/>
  <c r="C317" i="59"/>
  <c r="B317" i="59"/>
  <c r="AR316" i="59"/>
  <c r="AQ316" i="59"/>
  <c r="AP316" i="59"/>
  <c r="AO316" i="59"/>
  <c r="AN316" i="59"/>
  <c r="AM316" i="59"/>
  <c r="AL316" i="59"/>
  <c r="AK316" i="59"/>
  <c r="AJ316" i="59"/>
  <c r="AI316" i="59"/>
  <c r="AH316" i="59"/>
  <c r="AG316" i="59"/>
  <c r="AF316" i="59"/>
  <c r="AC316" i="59"/>
  <c r="AB316" i="59"/>
  <c r="AA316" i="59"/>
  <c r="Z316" i="59"/>
  <c r="Y316" i="59"/>
  <c r="X316" i="59"/>
  <c r="W316" i="59"/>
  <c r="V316" i="59"/>
  <c r="U316" i="59"/>
  <c r="T316" i="59"/>
  <c r="S316" i="59"/>
  <c r="R316" i="59"/>
  <c r="Q316" i="59"/>
  <c r="N316" i="59"/>
  <c r="M316" i="59"/>
  <c r="L316" i="59"/>
  <c r="K316" i="59"/>
  <c r="J316" i="59"/>
  <c r="I316" i="59"/>
  <c r="H316" i="59"/>
  <c r="G316" i="59"/>
  <c r="F316" i="59"/>
  <c r="E316" i="59"/>
  <c r="D316" i="59"/>
  <c r="C316" i="59"/>
  <c r="B316" i="59"/>
  <c r="AR315" i="59"/>
  <c r="AQ315" i="59"/>
  <c r="AP315" i="59"/>
  <c r="AO315" i="59"/>
  <c r="AN315" i="59"/>
  <c r="AM315" i="59"/>
  <c r="AL315" i="59"/>
  <c r="AK315" i="59"/>
  <c r="AJ315" i="59"/>
  <c r="AI315" i="59"/>
  <c r="AH315" i="59"/>
  <c r="AG315" i="59"/>
  <c r="AF315" i="59"/>
  <c r="AC315" i="59"/>
  <c r="AB315" i="59"/>
  <c r="AA315" i="59"/>
  <c r="Z315" i="59"/>
  <c r="Y315" i="59"/>
  <c r="X315" i="59"/>
  <c r="W315" i="59"/>
  <c r="V315" i="59"/>
  <c r="U315" i="59"/>
  <c r="T315" i="59"/>
  <c r="S315" i="59"/>
  <c r="R315" i="59"/>
  <c r="Q315" i="59"/>
  <c r="N315" i="59"/>
  <c r="M315" i="59"/>
  <c r="L315" i="59"/>
  <c r="K315" i="59"/>
  <c r="J315" i="59"/>
  <c r="I315" i="59"/>
  <c r="H315" i="59"/>
  <c r="G315" i="59"/>
  <c r="F315" i="59"/>
  <c r="E315" i="59"/>
  <c r="D315" i="59"/>
  <c r="C315" i="59"/>
  <c r="B315" i="59"/>
  <c r="AR313" i="59"/>
  <c r="AQ313" i="59"/>
  <c r="AP313" i="59"/>
  <c r="AO313" i="59"/>
  <c r="AN313" i="59"/>
  <c r="AM313" i="59"/>
  <c r="AL313" i="59"/>
  <c r="AK313" i="59"/>
  <c r="AJ313" i="59"/>
  <c r="AI313" i="59"/>
  <c r="AH313" i="59"/>
  <c r="AG313" i="59"/>
  <c r="AF313" i="59"/>
  <c r="AC313" i="59"/>
  <c r="AB313" i="59"/>
  <c r="AA313" i="59"/>
  <c r="Z313" i="59"/>
  <c r="Y313" i="59"/>
  <c r="X313" i="59"/>
  <c r="W313" i="59"/>
  <c r="V313" i="59"/>
  <c r="U313" i="59"/>
  <c r="T313" i="59"/>
  <c r="S313" i="59"/>
  <c r="R313" i="59"/>
  <c r="Q313" i="59"/>
  <c r="N313" i="59"/>
  <c r="M313" i="59"/>
  <c r="L313" i="59"/>
  <c r="K313" i="59"/>
  <c r="J313" i="59"/>
  <c r="I313" i="59"/>
  <c r="H313" i="59"/>
  <c r="G313" i="59"/>
  <c r="F313" i="59"/>
  <c r="E313" i="59"/>
  <c r="D313" i="59"/>
  <c r="C313" i="59"/>
  <c r="B313" i="59"/>
  <c r="AR312" i="59"/>
  <c r="AQ312" i="59"/>
  <c r="AP312" i="59"/>
  <c r="AO312" i="59"/>
  <c r="AN312" i="59"/>
  <c r="AM312" i="59"/>
  <c r="AL312" i="59"/>
  <c r="AK312" i="59"/>
  <c r="AJ312" i="59"/>
  <c r="AI312" i="59"/>
  <c r="AH312" i="59"/>
  <c r="AG312" i="59"/>
  <c r="AF312" i="59"/>
  <c r="AC312" i="59"/>
  <c r="AB312" i="59"/>
  <c r="AA312" i="59"/>
  <c r="Z312" i="59"/>
  <c r="Y312" i="59"/>
  <c r="X312" i="59"/>
  <c r="W312" i="59"/>
  <c r="V312" i="59"/>
  <c r="U312" i="59"/>
  <c r="T312" i="59"/>
  <c r="S312" i="59"/>
  <c r="R312" i="59"/>
  <c r="Q312" i="59"/>
  <c r="N312" i="59"/>
  <c r="M312" i="59"/>
  <c r="L312" i="59"/>
  <c r="K312" i="59"/>
  <c r="J312" i="59"/>
  <c r="I312" i="59"/>
  <c r="H312" i="59"/>
  <c r="G312" i="59"/>
  <c r="F312" i="59"/>
  <c r="E312" i="59"/>
  <c r="D312" i="59"/>
  <c r="C312" i="59"/>
  <c r="B312" i="59"/>
  <c r="AR311" i="59"/>
  <c r="AQ311" i="59"/>
  <c r="AP311" i="59"/>
  <c r="AO311" i="59"/>
  <c r="AN311" i="59"/>
  <c r="AM311" i="59"/>
  <c r="AL311" i="59"/>
  <c r="AK311" i="59"/>
  <c r="AJ311" i="59"/>
  <c r="AI311" i="59"/>
  <c r="AH311" i="59"/>
  <c r="AG311" i="59"/>
  <c r="AF311" i="59"/>
  <c r="AC311" i="59"/>
  <c r="AB311" i="59"/>
  <c r="AA311" i="59"/>
  <c r="Z311" i="59"/>
  <c r="Y311" i="59"/>
  <c r="X311" i="59"/>
  <c r="W311" i="59"/>
  <c r="V311" i="59"/>
  <c r="U311" i="59"/>
  <c r="T311" i="59"/>
  <c r="S311" i="59"/>
  <c r="R311" i="59"/>
  <c r="Q311" i="59"/>
  <c r="N311" i="59"/>
  <c r="M311" i="59"/>
  <c r="L311" i="59"/>
  <c r="K311" i="59"/>
  <c r="J311" i="59"/>
  <c r="I311" i="59"/>
  <c r="H311" i="59"/>
  <c r="G311" i="59"/>
  <c r="F311" i="59"/>
  <c r="E311" i="59"/>
  <c r="D311" i="59"/>
  <c r="C311" i="59"/>
  <c r="B311" i="59"/>
  <c r="AR310" i="59"/>
  <c r="AQ310" i="59"/>
  <c r="AP310" i="59"/>
  <c r="AO310" i="59"/>
  <c r="AN310" i="59"/>
  <c r="AM310" i="59"/>
  <c r="AL310" i="59"/>
  <c r="AK310" i="59"/>
  <c r="AJ310" i="59"/>
  <c r="AI310" i="59"/>
  <c r="AH310" i="59"/>
  <c r="AG310" i="59"/>
  <c r="AF310" i="59"/>
  <c r="AC310" i="59"/>
  <c r="AB310" i="59"/>
  <c r="AA310" i="59"/>
  <c r="Z310" i="59"/>
  <c r="Y310" i="59"/>
  <c r="X310" i="59"/>
  <c r="W310" i="59"/>
  <c r="V310" i="59"/>
  <c r="U310" i="59"/>
  <c r="T310" i="59"/>
  <c r="S310" i="59"/>
  <c r="R310" i="59"/>
  <c r="Q310" i="59"/>
  <c r="N310" i="59"/>
  <c r="M310" i="59"/>
  <c r="L310" i="59"/>
  <c r="K310" i="59"/>
  <c r="J310" i="59"/>
  <c r="I310" i="59"/>
  <c r="H310" i="59"/>
  <c r="G310" i="59"/>
  <c r="F310" i="59"/>
  <c r="E310" i="59"/>
  <c r="D310" i="59"/>
  <c r="C310" i="59"/>
  <c r="B310" i="59"/>
  <c r="AR308" i="59"/>
  <c r="AQ308" i="59"/>
  <c r="AP308" i="59"/>
  <c r="AO308" i="59"/>
  <c r="AN308" i="59"/>
  <c r="AM308" i="59"/>
  <c r="AL308" i="59"/>
  <c r="AK308" i="59"/>
  <c r="AJ308" i="59"/>
  <c r="AI308" i="59"/>
  <c r="AH308" i="59"/>
  <c r="AG308" i="59"/>
  <c r="AF308" i="59"/>
  <c r="AC308" i="59"/>
  <c r="AB308" i="59"/>
  <c r="AA308" i="59"/>
  <c r="Z308" i="59"/>
  <c r="Y308" i="59"/>
  <c r="X308" i="59"/>
  <c r="W308" i="59"/>
  <c r="V308" i="59"/>
  <c r="U308" i="59"/>
  <c r="T308" i="59"/>
  <c r="S308" i="59"/>
  <c r="R308" i="59"/>
  <c r="Q308" i="59"/>
  <c r="N308" i="59"/>
  <c r="M308" i="59"/>
  <c r="L308" i="59"/>
  <c r="K308" i="59"/>
  <c r="J308" i="59"/>
  <c r="I308" i="59"/>
  <c r="H308" i="59"/>
  <c r="G308" i="59"/>
  <c r="F308" i="59"/>
  <c r="E308" i="59"/>
  <c r="D308" i="59"/>
  <c r="C308" i="59"/>
  <c r="B308" i="59"/>
  <c r="AR307" i="59"/>
  <c r="AQ307" i="59"/>
  <c r="AP307" i="59"/>
  <c r="AO307" i="59"/>
  <c r="AN307" i="59"/>
  <c r="AM307" i="59"/>
  <c r="AL307" i="59"/>
  <c r="AK307" i="59"/>
  <c r="AJ307" i="59"/>
  <c r="AI307" i="59"/>
  <c r="AH307" i="59"/>
  <c r="AG307" i="59"/>
  <c r="AF307" i="59"/>
  <c r="AC307" i="59"/>
  <c r="AB307" i="59"/>
  <c r="AA307" i="59"/>
  <c r="Z307" i="59"/>
  <c r="Y307" i="59"/>
  <c r="X307" i="59"/>
  <c r="W307" i="59"/>
  <c r="V307" i="59"/>
  <c r="U307" i="59"/>
  <c r="T307" i="59"/>
  <c r="S307" i="59"/>
  <c r="R307" i="59"/>
  <c r="Q307" i="59"/>
  <c r="N307" i="59"/>
  <c r="M307" i="59"/>
  <c r="L307" i="59"/>
  <c r="K307" i="59"/>
  <c r="J307" i="59"/>
  <c r="I307" i="59"/>
  <c r="H307" i="59"/>
  <c r="G307" i="59"/>
  <c r="F307" i="59"/>
  <c r="E307" i="59"/>
  <c r="D307" i="59"/>
  <c r="C307" i="59"/>
  <c r="B307" i="59"/>
  <c r="AR306" i="59"/>
  <c r="AQ306" i="59"/>
  <c r="AP306" i="59"/>
  <c r="AO306" i="59"/>
  <c r="AN306" i="59"/>
  <c r="AM306" i="59"/>
  <c r="AL306" i="59"/>
  <c r="AK306" i="59"/>
  <c r="AJ306" i="59"/>
  <c r="AI306" i="59"/>
  <c r="AH306" i="59"/>
  <c r="AG306" i="59"/>
  <c r="AF306" i="59"/>
  <c r="AC306" i="59"/>
  <c r="AB306" i="59"/>
  <c r="AA306" i="59"/>
  <c r="Z306" i="59"/>
  <c r="Y306" i="59"/>
  <c r="X306" i="59"/>
  <c r="W306" i="59"/>
  <c r="V306" i="59"/>
  <c r="U306" i="59"/>
  <c r="T306" i="59"/>
  <c r="S306" i="59"/>
  <c r="R306" i="59"/>
  <c r="Q306" i="59"/>
  <c r="N306" i="59"/>
  <c r="M306" i="59"/>
  <c r="L306" i="59"/>
  <c r="K306" i="59"/>
  <c r="J306" i="59"/>
  <c r="I306" i="59"/>
  <c r="H306" i="59"/>
  <c r="G306" i="59"/>
  <c r="F306" i="59"/>
  <c r="E306" i="59"/>
  <c r="D306" i="59"/>
  <c r="C306" i="59"/>
  <c r="B306" i="59"/>
  <c r="AR305" i="59"/>
  <c r="AQ305" i="59"/>
  <c r="AP305" i="59"/>
  <c r="AO305" i="59"/>
  <c r="AN305" i="59"/>
  <c r="AM305" i="59"/>
  <c r="AL305" i="59"/>
  <c r="AK305" i="59"/>
  <c r="AJ305" i="59"/>
  <c r="AI305" i="59"/>
  <c r="AH305" i="59"/>
  <c r="AG305" i="59"/>
  <c r="AF305" i="59"/>
  <c r="AC305" i="59"/>
  <c r="AB305" i="59"/>
  <c r="AA305" i="59"/>
  <c r="Z305" i="59"/>
  <c r="Y305" i="59"/>
  <c r="X305" i="59"/>
  <c r="W305" i="59"/>
  <c r="V305" i="59"/>
  <c r="U305" i="59"/>
  <c r="T305" i="59"/>
  <c r="S305" i="59"/>
  <c r="R305" i="59"/>
  <c r="Q305" i="59"/>
  <c r="N305" i="59"/>
  <c r="M305" i="59"/>
  <c r="L305" i="59"/>
  <c r="K305" i="59"/>
  <c r="J305" i="59"/>
  <c r="I305" i="59"/>
  <c r="H305" i="59"/>
  <c r="G305" i="59"/>
  <c r="F305" i="59"/>
  <c r="E305" i="59"/>
  <c r="D305" i="59"/>
  <c r="C305" i="59"/>
  <c r="B305" i="59"/>
  <c r="AR303" i="59"/>
  <c r="AQ303" i="59"/>
  <c r="AP303" i="59"/>
  <c r="AO303" i="59"/>
  <c r="AN303" i="59"/>
  <c r="AM303" i="59"/>
  <c r="AL303" i="59"/>
  <c r="AK303" i="59"/>
  <c r="AJ303" i="59"/>
  <c r="AI303" i="59"/>
  <c r="AH303" i="59"/>
  <c r="AG303" i="59"/>
  <c r="AF303" i="59"/>
  <c r="AC303" i="59"/>
  <c r="AB303" i="59"/>
  <c r="AA303" i="59"/>
  <c r="Z303" i="59"/>
  <c r="Y303" i="59"/>
  <c r="X303" i="59"/>
  <c r="W303" i="59"/>
  <c r="V303" i="59"/>
  <c r="U303" i="59"/>
  <c r="T303" i="59"/>
  <c r="S303" i="59"/>
  <c r="R303" i="59"/>
  <c r="Q303" i="59"/>
  <c r="N303" i="59"/>
  <c r="M303" i="59"/>
  <c r="L303" i="59"/>
  <c r="K303" i="59"/>
  <c r="J303" i="59"/>
  <c r="I303" i="59"/>
  <c r="H303" i="59"/>
  <c r="G303" i="59"/>
  <c r="F303" i="59"/>
  <c r="E303" i="59"/>
  <c r="D303" i="59"/>
  <c r="C303" i="59"/>
  <c r="B303" i="59"/>
  <c r="AR302" i="59"/>
  <c r="AQ302" i="59"/>
  <c r="AP302" i="59"/>
  <c r="AO302" i="59"/>
  <c r="AN302" i="59"/>
  <c r="AM302" i="59"/>
  <c r="AL302" i="59"/>
  <c r="AK302" i="59"/>
  <c r="AJ302" i="59"/>
  <c r="AI302" i="59"/>
  <c r="AH302" i="59"/>
  <c r="AG302" i="59"/>
  <c r="AF302" i="59"/>
  <c r="AC302" i="59"/>
  <c r="AB302" i="59"/>
  <c r="AA302" i="59"/>
  <c r="Z302" i="59"/>
  <c r="Y302" i="59"/>
  <c r="X302" i="59"/>
  <c r="W302" i="59"/>
  <c r="V302" i="59"/>
  <c r="U302" i="59"/>
  <c r="T302" i="59"/>
  <c r="S302" i="59"/>
  <c r="R302" i="59"/>
  <c r="Q302" i="59"/>
  <c r="N302" i="59"/>
  <c r="M302" i="59"/>
  <c r="L302" i="59"/>
  <c r="K302" i="59"/>
  <c r="J302" i="59"/>
  <c r="I302" i="59"/>
  <c r="H302" i="59"/>
  <c r="G302" i="59"/>
  <c r="F302" i="59"/>
  <c r="E302" i="59"/>
  <c r="D302" i="59"/>
  <c r="C302" i="59"/>
  <c r="B302" i="59"/>
  <c r="AR301" i="59"/>
  <c r="AQ301" i="59"/>
  <c r="AP301" i="59"/>
  <c r="AO301" i="59"/>
  <c r="AN301" i="59"/>
  <c r="AM301" i="59"/>
  <c r="AL301" i="59"/>
  <c r="AK301" i="59"/>
  <c r="AJ301" i="59"/>
  <c r="AI301" i="59"/>
  <c r="AH301" i="59"/>
  <c r="AG301" i="59"/>
  <c r="AF301" i="59"/>
  <c r="AC301" i="59"/>
  <c r="AB301" i="59"/>
  <c r="AA301" i="59"/>
  <c r="Z301" i="59"/>
  <c r="Y301" i="59"/>
  <c r="X301" i="59"/>
  <c r="W301" i="59"/>
  <c r="V301" i="59"/>
  <c r="U301" i="59"/>
  <c r="T301" i="59"/>
  <c r="S301" i="59"/>
  <c r="R301" i="59"/>
  <c r="Q301" i="59"/>
  <c r="N301" i="59"/>
  <c r="M301" i="59"/>
  <c r="L301" i="59"/>
  <c r="K301" i="59"/>
  <c r="J301" i="59"/>
  <c r="I301" i="59"/>
  <c r="H301" i="59"/>
  <c r="G301" i="59"/>
  <c r="F301" i="59"/>
  <c r="E301" i="59"/>
  <c r="D301" i="59"/>
  <c r="C301" i="59"/>
  <c r="B301" i="59"/>
  <c r="AR300" i="59"/>
  <c r="AQ300" i="59"/>
  <c r="AP300" i="59"/>
  <c r="AO300" i="59"/>
  <c r="AN300" i="59"/>
  <c r="AM300" i="59"/>
  <c r="AL300" i="59"/>
  <c r="AK300" i="59"/>
  <c r="AJ300" i="59"/>
  <c r="AI300" i="59"/>
  <c r="AH300" i="59"/>
  <c r="AG300" i="59"/>
  <c r="AF300" i="59"/>
  <c r="AC300" i="59"/>
  <c r="AB300" i="59"/>
  <c r="AA300" i="59"/>
  <c r="Z300" i="59"/>
  <c r="Y300" i="59"/>
  <c r="X300" i="59"/>
  <c r="W300" i="59"/>
  <c r="V300" i="59"/>
  <c r="U300" i="59"/>
  <c r="T300" i="59"/>
  <c r="S300" i="59"/>
  <c r="R300" i="59"/>
  <c r="Q300" i="59"/>
  <c r="N300" i="59"/>
  <c r="M300" i="59"/>
  <c r="L300" i="59"/>
  <c r="K300" i="59"/>
  <c r="J300" i="59"/>
  <c r="I300" i="59"/>
  <c r="H300" i="59"/>
  <c r="G300" i="59"/>
  <c r="F300" i="59"/>
  <c r="E300" i="59"/>
  <c r="D300" i="59"/>
  <c r="C300" i="59"/>
  <c r="B300" i="59"/>
  <c r="AR298" i="59"/>
  <c r="AQ298" i="59"/>
  <c r="AP298" i="59"/>
  <c r="AO298" i="59"/>
  <c r="AN298" i="59"/>
  <c r="AM298" i="59"/>
  <c r="AL298" i="59"/>
  <c r="AK298" i="59"/>
  <c r="AJ298" i="59"/>
  <c r="AI298" i="59"/>
  <c r="AH298" i="59"/>
  <c r="AG298" i="59"/>
  <c r="AF298" i="59"/>
  <c r="AC298" i="59"/>
  <c r="AB298" i="59"/>
  <c r="AA298" i="59"/>
  <c r="Z298" i="59"/>
  <c r="Y298" i="59"/>
  <c r="X298" i="59"/>
  <c r="W298" i="59"/>
  <c r="V298" i="59"/>
  <c r="U298" i="59"/>
  <c r="T298" i="59"/>
  <c r="S298" i="59"/>
  <c r="R298" i="59"/>
  <c r="Q298" i="59"/>
  <c r="N298" i="59"/>
  <c r="M298" i="59"/>
  <c r="L298" i="59"/>
  <c r="K298" i="59"/>
  <c r="J298" i="59"/>
  <c r="I298" i="59"/>
  <c r="H298" i="59"/>
  <c r="G298" i="59"/>
  <c r="F298" i="59"/>
  <c r="E298" i="59"/>
  <c r="D298" i="59"/>
  <c r="C298" i="59"/>
  <c r="B298" i="59"/>
  <c r="AR297" i="59"/>
  <c r="AQ297" i="59"/>
  <c r="AP297" i="59"/>
  <c r="AO297" i="59"/>
  <c r="AN297" i="59"/>
  <c r="AM297" i="59"/>
  <c r="AL297" i="59"/>
  <c r="AK297" i="59"/>
  <c r="AJ297" i="59"/>
  <c r="AI297" i="59"/>
  <c r="AH297" i="59"/>
  <c r="AG297" i="59"/>
  <c r="AF297" i="59"/>
  <c r="AC297" i="59"/>
  <c r="AB297" i="59"/>
  <c r="AA297" i="59"/>
  <c r="Z297" i="59"/>
  <c r="Y297" i="59"/>
  <c r="X297" i="59"/>
  <c r="W297" i="59"/>
  <c r="V297" i="59"/>
  <c r="U297" i="59"/>
  <c r="T297" i="59"/>
  <c r="S297" i="59"/>
  <c r="R297" i="59"/>
  <c r="Q297" i="59"/>
  <c r="N297" i="59"/>
  <c r="M297" i="59"/>
  <c r="L297" i="59"/>
  <c r="K297" i="59"/>
  <c r="J297" i="59"/>
  <c r="I297" i="59"/>
  <c r="H297" i="59"/>
  <c r="G297" i="59"/>
  <c r="F297" i="59"/>
  <c r="E297" i="59"/>
  <c r="D297" i="59"/>
  <c r="C297" i="59"/>
  <c r="B297" i="59"/>
  <c r="AR296" i="59"/>
  <c r="AQ296" i="59"/>
  <c r="AP296" i="59"/>
  <c r="AO296" i="59"/>
  <c r="AN296" i="59"/>
  <c r="AM296" i="59"/>
  <c r="AL296" i="59"/>
  <c r="AK296" i="59"/>
  <c r="AJ296" i="59"/>
  <c r="AI296" i="59"/>
  <c r="AH296" i="59"/>
  <c r="AG296" i="59"/>
  <c r="AF296" i="59"/>
  <c r="AC296" i="59"/>
  <c r="AB296" i="59"/>
  <c r="AA296" i="59"/>
  <c r="Z296" i="59"/>
  <c r="Y296" i="59"/>
  <c r="X296" i="59"/>
  <c r="W296" i="59"/>
  <c r="V296" i="59"/>
  <c r="U296" i="59"/>
  <c r="T296" i="59"/>
  <c r="S296" i="59"/>
  <c r="R296" i="59"/>
  <c r="Q296" i="59"/>
  <c r="N296" i="59"/>
  <c r="M296" i="59"/>
  <c r="L296" i="59"/>
  <c r="K296" i="59"/>
  <c r="J296" i="59"/>
  <c r="I296" i="59"/>
  <c r="H296" i="59"/>
  <c r="G296" i="59"/>
  <c r="F296" i="59"/>
  <c r="E296" i="59"/>
  <c r="D296" i="59"/>
  <c r="C296" i="59"/>
  <c r="B296" i="59"/>
  <c r="AR295" i="59"/>
  <c r="AQ295" i="59"/>
  <c r="AP295" i="59"/>
  <c r="AO295" i="59"/>
  <c r="AN295" i="59"/>
  <c r="AM295" i="59"/>
  <c r="AL295" i="59"/>
  <c r="AK295" i="59"/>
  <c r="AJ295" i="59"/>
  <c r="AI295" i="59"/>
  <c r="AH295" i="59"/>
  <c r="AG295" i="59"/>
  <c r="AF295" i="59"/>
  <c r="AC295" i="59"/>
  <c r="AB295" i="59"/>
  <c r="AA295" i="59"/>
  <c r="Z295" i="59"/>
  <c r="Y295" i="59"/>
  <c r="X295" i="59"/>
  <c r="W295" i="59"/>
  <c r="V295" i="59"/>
  <c r="U295" i="59"/>
  <c r="T295" i="59"/>
  <c r="S295" i="59"/>
  <c r="R295" i="59"/>
  <c r="Q295" i="59"/>
  <c r="N295" i="59"/>
  <c r="M295" i="59"/>
  <c r="L295" i="59"/>
  <c r="K295" i="59"/>
  <c r="J295" i="59"/>
  <c r="I295" i="59"/>
  <c r="H295" i="59"/>
  <c r="G295" i="59"/>
  <c r="F295" i="59"/>
  <c r="E295" i="59"/>
  <c r="D295" i="59"/>
  <c r="C295" i="59"/>
  <c r="B295" i="59"/>
  <c r="AR293" i="59"/>
  <c r="AQ293" i="59"/>
  <c r="AP293" i="59"/>
  <c r="AO293" i="59"/>
  <c r="AN293" i="59"/>
  <c r="AM293" i="59"/>
  <c r="AL293" i="59"/>
  <c r="AK293" i="59"/>
  <c r="AJ293" i="59"/>
  <c r="AI293" i="59"/>
  <c r="AH293" i="59"/>
  <c r="AG293" i="59"/>
  <c r="AF293" i="59"/>
  <c r="AC293" i="59"/>
  <c r="AB293" i="59"/>
  <c r="AA293" i="59"/>
  <c r="Z293" i="59"/>
  <c r="Y293" i="59"/>
  <c r="X293" i="59"/>
  <c r="W293" i="59"/>
  <c r="V293" i="59"/>
  <c r="U293" i="59"/>
  <c r="T293" i="59"/>
  <c r="S293" i="59"/>
  <c r="R293" i="59"/>
  <c r="Q293" i="59"/>
  <c r="N293" i="59"/>
  <c r="M293" i="59"/>
  <c r="L293" i="59"/>
  <c r="K293" i="59"/>
  <c r="J293" i="59"/>
  <c r="I293" i="59"/>
  <c r="H293" i="59"/>
  <c r="G293" i="59"/>
  <c r="F293" i="59"/>
  <c r="E293" i="59"/>
  <c r="D293" i="59"/>
  <c r="C293" i="59"/>
  <c r="B293" i="59"/>
  <c r="AR292" i="59"/>
  <c r="AQ292" i="59"/>
  <c r="AP292" i="59"/>
  <c r="AO292" i="59"/>
  <c r="AN292" i="59"/>
  <c r="AM292" i="59"/>
  <c r="AL292" i="59"/>
  <c r="AK292" i="59"/>
  <c r="AJ292" i="59"/>
  <c r="AI292" i="59"/>
  <c r="AH292" i="59"/>
  <c r="AG292" i="59"/>
  <c r="AF292" i="59"/>
  <c r="AC292" i="59"/>
  <c r="AB292" i="59"/>
  <c r="AA292" i="59"/>
  <c r="Z292" i="59"/>
  <c r="Y292" i="59"/>
  <c r="X292" i="59"/>
  <c r="W292" i="59"/>
  <c r="V292" i="59"/>
  <c r="U292" i="59"/>
  <c r="T292" i="59"/>
  <c r="S292" i="59"/>
  <c r="R292" i="59"/>
  <c r="Q292" i="59"/>
  <c r="N292" i="59"/>
  <c r="M292" i="59"/>
  <c r="L292" i="59"/>
  <c r="K292" i="59"/>
  <c r="J292" i="59"/>
  <c r="I292" i="59"/>
  <c r="H292" i="59"/>
  <c r="G292" i="59"/>
  <c r="F292" i="59"/>
  <c r="E292" i="59"/>
  <c r="D292" i="59"/>
  <c r="C292" i="59"/>
  <c r="B292" i="59"/>
  <c r="AR291" i="59"/>
  <c r="AQ291" i="59"/>
  <c r="AP291" i="59"/>
  <c r="AO291" i="59"/>
  <c r="AN291" i="59"/>
  <c r="AM291" i="59"/>
  <c r="AL291" i="59"/>
  <c r="AK291" i="59"/>
  <c r="AJ291" i="59"/>
  <c r="AI291" i="59"/>
  <c r="AH291" i="59"/>
  <c r="AG291" i="59"/>
  <c r="AF291" i="59"/>
  <c r="AC291" i="59"/>
  <c r="AB291" i="59"/>
  <c r="AA291" i="59"/>
  <c r="Z291" i="59"/>
  <c r="Y291" i="59"/>
  <c r="X291" i="59"/>
  <c r="W291" i="59"/>
  <c r="V291" i="59"/>
  <c r="U291" i="59"/>
  <c r="T291" i="59"/>
  <c r="S291" i="59"/>
  <c r="R291" i="59"/>
  <c r="Q291" i="59"/>
  <c r="N291" i="59"/>
  <c r="M291" i="59"/>
  <c r="L291" i="59"/>
  <c r="K291" i="59"/>
  <c r="J291" i="59"/>
  <c r="I291" i="59"/>
  <c r="H291" i="59"/>
  <c r="G291" i="59"/>
  <c r="F291" i="59"/>
  <c r="E291" i="59"/>
  <c r="D291" i="59"/>
  <c r="C291" i="59"/>
  <c r="B291" i="59"/>
  <c r="AR290" i="59"/>
  <c r="AQ290" i="59"/>
  <c r="AP290" i="59"/>
  <c r="AO290" i="59"/>
  <c r="AN290" i="59"/>
  <c r="AM290" i="59"/>
  <c r="AL290" i="59"/>
  <c r="AK290" i="59"/>
  <c r="AJ290" i="59"/>
  <c r="AI290" i="59"/>
  <c r="AH290" i="59"/>
  <c r="AG290" i="59"/>
  <c r="AF290" i="59"/>
  <c r="AC290" i="59"/>
  <c r="AB290" i="59"/>
  <c r="AA290" i="59"/>
  <c r="Z290" i="59"/>
  <c r="Y290" i="59"/>
  <c r="X290" i="59"/>
  <c r="W290" i="59"/>
  <c r="V290" i="59"/>
  <c r="U290" i="59"/>
  <c r="T290" i="59"/>
  <c r="S290" i="59"/>
  <c r="R290" i="59"/>
  <c r="Q290" i="59"/>
  <c r="N290" i="59"/>
  <c r="M290" i="59"/>
  <c r="L290" i="59"/>
  <c r="K290" i="59"/>
  <c r="J290" i="59"/>
  <c r="I290" i="59"/>
  <c r="H290" i="59"/>
  <c r="G290" i="59"/>
  <c r="F290" i="59"/>
  <c r="E290" i="59"/>
  <c r="D290" i="59"/>
  <c r="C290" i="59"/>
  <c r="B290" i="59"/>
  <c r="AR288" i="59"/>
  <c r="AQ288" i="59"/>
  <c r="AP288" i="59"/>
  <c r="AO288" i="59"/>
  <c r="AN288" i="59"/>
  <c r="AM288" i="59"/>
  <c r="AL288" i="59"/>
  <c r="AK288" i="59"/>
  <c r="AJ288" i="59"/>
  <c r="AI288" i="59"/>
  <c r="AH288" i="59"/>
  <c r="AG288" i="59"/>
  <c r="AF288" i="59"/>
  <c r="AC288" i="59"/>
  <c r="AB288" i="59"/>
  <c r="AA288" i="59"/>
  <c r="Z288" i="59"/>
  <c r="Y288" i="59"/>
  <c r="X288" i="59"/>
  <c r="W288" i="59"/>
  <c r="V288" i="59"/>
  <c r="U288" i="59"/>
  <c r="T288" i="59"/>
  <c r="S288" i="59"/>
  <c r="R288" i="59"/>
  <c r="Q288" i="59"/>
  <c r="N288" i="59"/>
  <c r="M288" i="59"/>
  <c r="L288" i="59"/>
  <c r="K288" i="59"/>
  <c r="J288" i="59"/>
  <c r="I288" i="59"/>
  <c r="H288" i="59"/>
  <c r="G288" i="59"/>
  <c r="F288" i="59"/>
  <c r="E288" i="59"/>
  <c r="D288" i="59"/>
  <c r="C288" i="59"/>
  <c r="B288" i="59"/>
  <c r="AR287" i="59"/>
  <c r="AQ287" i="59"/>
  <c r="AP287" i="59"/>
  <c r="AO287" i="59"/>
  <c r="AN287" i="59"/>
  <c r="AM287" i="59"/>
  <c r="AL287" i="59"/>
  <c r="AK287" i="59"/>
  <c r="AJ287" i="59"/>
  <c r="AI287" i="59"/>
  <c r="AH287" i="59"/>
  <c r="AG287" i="59"/>
  <c r="AF287" i="59"/>
  <c r="AC287" i="59"/>
  <c r="AB287" i="59"/>
  <c r="AA287" i="59"/>
  <c r="Z287" i="59"/>
  <c r="Y287" i="59"/>
  <c r="X287" i="59"/>
  <c r="W287" i="59"/>
  <c r="V287" i="59"/>
  <c r="U287" i="59"/>
  <c r="T287" i="59"/>
  <c r="S287" i="59"/>
  <c r="R287" i="59"/>
  <c r="Q287" i="59"/>
  <c r="N287" i="59"/>
  <c r="M287" i="59"/>
  <c r="L287" i="59"/>
  <c r="K287" i="59"/>
  <c r="J287" i="59"/>
  <c r="I287" i="59"/>
  <c r="H287" i="59"/>
  <c r="G287" i="59"/>
  <c r="F287" i="59"/>
  <c r="E287" i="59"/>
  <c r="D287" i="59"/>
  <c r="C287" i="59"/>
  <c r="B287" i="59"/>
  <c r="AR286" i="59"/>
  <c r="AQ286" i="59"/>
  <c r="AP286" i="59"/>
  <c r="AO286" i="59"/>
  <c r="AN286" i="59"/>
  <c r="AM286" i="59"/>
  <c r="AL286" i="59"/>
  <c r="AK286" i="59"/>
  <c r="AJ286" i="59"/>
  <c r="AI286" i="59"/>
  <c r="AH286" i="59"/>
  <c r="AG286" i="59"/>
  <c r="AF286" i="59"/>
  <c r="AC286" i="59"/>
  <c r="AB286" i="59"/>
  <c r="AA286" i="59"/>
  <c r="Z286" i="59"/>
  <c r="Y286" i="59"/>
  <c r="X286" i="59"/>
  <c r="W286" i="59"/>
  <c r="V286" i="59"/>
  <c r="U286" i="59"/>
  <c r="T286" i="59"/>
  <c r="S286" i="59"/>
  <c r="R286" i="59"/>
  <c r="Q286" i="59"/>
  <c r="N286" i="59"/>
  <c r="M286" i="59"/>
  <c r="L286" i="59"/>
  <c r="K286" i="59"/>
  <c r="J286" i="59"/>
  <c r="I286" i="59"/>
  <c r="H286" i="59"/>
  <c r="G286" i="59"/>
  <c r="F286" i="59"/>
  <c r="E286" i="59"/>
  <c r="D286" i="59"/>
  <c r="C286" i="59"/>
  <c r="B286" i="59"/>
  <c r="AR285" i="59"/>
  <c r="AQ285" i="59"/>
  <c r="AP285" i="59"/>
  <c r="AO285" i="59"/>
  <c r="AN285" i="59"/>
  <c r="AM285" i="59"/>
  <c r="AL285" i="59"/>
  <c r="AK285" i="59"/>
  <c r="AJ285" i="59"/>
  <c r="AI285" i="59"/>
  <c r="AH285" i="59"/>
  <c r="AG285" i="59"/>
  <c r="AF285" i="59"/>
  <c r="AC285" i="59"/>
  <c r="AB285" i="59"/>
  <c r="AA285" i="59"/>
  <c r="Z285" i="59"/>
  <c r="Y285" i="59"/>
  <c r="X285" i="59"/>
  <c r="W285" i="59"/>
  <c r="V285" i="59"/>
  <c r="U285" i="59"/>
  <c r="T285" i="59"/>
  <c r="S285" i="59"/>
  <c r="R285" i="59"/>
  <c r="Q285" i="59"/>
  <c r="N285" i="59"/>
  <c r="M285" i="59"/>
  <c r="L285" i="59"/>
  <c r="K285" i="59"/>
  <c r="J285" i="59"/>
  <c r="I285" i="59"/>
  <c r="H285" i="59"/>
  <c r="G285" i="59"/>
  <c r="F285" i="59"/>
  <c r="E285" i="59"/>
  <c r="D285" i="59"/>
  <c r="C285" i="59"/>
  <c r="B285" i="59"/>
  <c r="AR283" i="59"/>
  <c r="AQ283" i="59"/>
  <c r="AP283" i="59"/>
  <c r="AO283" i="59"/>
  <c r="AN283" i="59"/>
  <c r="AM283" i="59"/>
  <c r="AL283" i="59"/>
  <c r="AK283" i="59"/>
  <c r="AJ283" i="59"/>
  <c r="AI283" i="59"/>
  <c r="AH283" i="59"/>
  <c r="AG283" i="59"/>
  <c r="AF283" i="59"/>
  <c r="AC283" i="59"/>
  <c r="AB283" i="59"/>
  <c r="AA283" i="59"/>
  <c r="Z283" i="59"/>
  <c r="Y283" i="59"/>
  <c r="X283" i="59"/>
  <c r="W283" i="59"/>
  <c r="V283" i="59"/>
  <c r="U283" i="59"/>
  <c r="T283" i="59"/>
  <c r="S283" i="59"/>
  <c r="R283" i="59"/>
  <c r="Q283" i="59"/>
  <c r="N283" i="59"/>
  <c r="M283" i="59"/>
  <c r="L283" i="59"/>
  <c r="K283" i="59"/>
  <c r="J283" i="59"/>
  <c r="I283" i="59"/>
  <c r="H283" i="59"/>
  <c r="G283" i="59"/>
  <c r="F283" i="59"/>
  <c r="E283" i="59"/>
  <c r="D283" i="59"/>
  <c r="C283" i="59"/>
  <c r="B283" i="59"/>
  <c r="AR282" i="59"/>
  <c r="AQ282" i="59"/>
  <c r="AP282" i="59"/>
  <c r="AO282" i="59"/>
  <c r="AN282" i="59"/>
  <c r="AM282" i="59"/>
  <c r="AL282" i="59"/>
  <c r="AK282" i="59"/>
  <c r="AJ282" i="59"/>
  <c r="AI282" i="59"/>
  <c r="AH282" i="59"/>
  <c r="AG282" i="59"/>
  <c r="AF282" i="59"/>
  <c r="AC282" i="59"/>
  <c r="AB282" i="59"/>
  <c r="AA282" i="59"/>
  <c r="Z282" i="59"/>
  <c r="Y282" i="59"/>
  <c r="X282" i="59"/>
  <c r="W282" i="59"/>
  <c r="V282" i="59"/>
  <c r="U282" i="59"/>
  <c r="T282" i="59"/>
  <c r="S282" i="59"/>
  <c r="R282" i="59"/>
  <c r="Q282" i="59"/>
  <c r="N282" i="59"/>
  <c r="M282" i="59"/>
  <c r="L282" i="59"/>
  <c r="K282" i="59"/>
  <c r="J282" i="59"/>
  <c r="I282" i="59"/>
  <c r="H282" i="59"/>
  <c r="G282" i="59"/>
  <c r="F282" i="59"/>
  <c r="E282" i="59"/>
  <c r="D282" i="59"/>
  <c r="C282" i="59"/>
  <c r="B282" i="59"/>
  <c r="AR281" i="59"/>
  <c r="AQ281" i="59"/>
  <c r="AP281" i="59"/>
  <c r="AO281" i="59"/>
  <c r="AN281" i="59"/>
  <c r="AM281" i="59"/>
  <c r="AL281" i="59"/>
  <c r="AK281" i="59"/>
  <c r="AJ281" i="59"/>
  <c r="AI281" i="59"/>
  <c r="AH281" i="59"/>
  <c r="AG281" i="59"/>
  <c r="AF281" i="59"/>
  <c r="AC281" i="59"/>
  <c r="AB281" i="59"/>
  <c r="AA281" i="59"/>
  <c r="Z281" i="59"/>
  <c r="Y281" i="59"/>
  <c r="X281" i="59"/>
  <c r="W281" i="59"/>
  <c r="V281" i="59"/>
  <c r="U281" i="59"/>
  <c r="T281" i="59"/>
  <c r="S281" i="59"/>
  <c r="R281" i="59"/>
  <c r="Q281" i="59"/>
  <c r="N281" i="59"/>
  <c r="M281" i="59"/>
  <c r="L281" i="59"/>
  <c r="K281" i="59"/>
  <c r="J281" i="59"/>
  <c r="I281" i="59"/>
  <c r="H281" i="59"/>
  <c r="G281" i="59"/>
  <c r="F281" i="59"/>
  <c r="E281" i="59"/>
  <c r="D281" i="59"/>
  <c r="C281" i="59"/>
  <c r="B281" i="59"/>
  <c r="AR280" i="59"/>
  <c r="AQ280" i="59"/>
  <c r="AP280" i="59"/>
  <c r="AO280" i="59"/>
  <c r="AN280" i="59"/>
  <c r="AM280" i="59"/>
  <c r="AL280" i="59"/>
  <c r="AK280" i="59"/>
  <c r="AJ280" i="59"/>
  <c r="AI280" i="59"/>
  <c r="AH280" i="59"/>
  <c r="AG280" i="59"/>
  <c r="AF280" i="59"/>
  <c r="AC280" i="59"/>
  <c r="AB280" i="59"/>
  <c r="AA280" i="59"/>
  <c r="Z280" i="59"/>
  <c r="Y280" i="59"/>
  <c r="X280" i="59"/>
  <c r="W280" i="59"/>
  <c r="V280" i="59"/>
  <c r="U280" i="59"/>
  <c r="T280" i="59"/>
  <c r="S280" i="59"/>
  <c r="R280" i="59"/>
  <c r="Q280" i="59"/>
  <c r="N280" i="59"/>
  <c r="M280" i="59"/>
  <c r="L280" i="59"/>
  <c r="K280" i="59"/>
  <c r="J280" i="59"/>
  <c r="I280" i="59"/>
  <c r="H280" i="59"/>
  <c r="G280" i="59"/>
  <c r="F280" i="59"/>
  <c r="E280" i="59"/>
  <c r="D280" i="59"/>
  <c r="C280" i="59"/>
  <c r="B280" i="59"/>
  <c r="AR278" i="59"/>
  <c r="AQ278" i="59"/>
  <c r="AP278" i="59"/>
  <c r="AO278" i="59"/>
  <c r="AN278" i="59"/>
  <c r="AM278" i="59"/>
  <c r="AL278" i="59"/>
  <c r="AK278" i="59"/>
  <c r="AJ278" i="59"/>
  <c r="AI278" i="59"/>
  <c r="AH278" i="59"/>
  <c r="AG278" i="59"/>
  <c r="AF278" i="59"/>
  <c r="AC278" i="59"/>
  <c r="AB278" i="59"/>
  <c r="AA278" i="59"/>
  <c r="Z278" i="59"/>
  <c r="Y278" i="59"/>
  <c r="X278" i="59"/>
  <c r="W278" i="59"/>
  <c r="V278" i="59"/>
  <c r="U278" i="59"/>
  <c r="T278" i="59"/>
  <c r="S278" i="59"/>
  <c r="R278" i="59"/>
  <c r="Q278" i="59"/>
  <c r="N278" i="59"/>
  <c r="M278" i="59"/>
  <c r="L278" i="59"/>
  <c r="K278" i="59"/>
  <c r="J278" i="59"/>
  <c r="I278" i="59"/>
  <c r="H278" i="59"/>
  <c r="G278" i="59"/>
  <c r="F278" i="59"/>
  <c r="E278" i="59"/>
  <c r="D278" i="59"/>
  <c r="C278" i="59"/>
  <c r="B278" i="59"/>
  <c r="AI277" i="59"/>
  <c r="T277" i="59"/>
  <c r="E277" i="59"/>
  <c r="AR271" i="59"/>
  <c r="AQ271" i="59"/>
  <c r="AP271" i="59"/>
  <c r="AO271" i="59"/>
  <c r="AN271" i="59"/>
  <c r="AM271" i="59"/>
  <c r="AL271" i="59"/>
  <c r="AK271" i="59"/>
  <c r="AJ271" i="59"/>
  <c r="AI271" i="59"/>
  <c r="AH271" i="59"/>
  <c r="AG271" i="59"/>
  <c r="AF271" i="59"/>
  <c r="AC271" i="59"/>
  <c r="AB271" i="59"/>
  <c r="AA271" i="59"/>
  <c r="Z271" i="59"/>
  <c r="Y271" i="59"/>
  <c r="X271" i="59"/>
  <c r="W271" i="59"/>
  <c r="V271" i="59"/>
  <c r="U271" i="59"/>
  <c r="T271" i="59"/>
  <c r="S271" i="59"/>
  <c r="R271" i="59"/>
  <c r="Q271" i="59"/>
  <c r="N271" i="59"/>
  <c r="M271" i="59"/>
  <c r="L271" i="59"/>
  <c r="K271" i="59"/>
  <c r="J271" i="59"/>
  <c r="I271" i="59"/>
  <c r="H271" i="59"/>
  <c r="G271" i="59"/>
  <c r="F271" i="59"/>
  <c r="E271" i="59"/>
  <c r="D271" i="59"/>
  <c r="C271" i="59"/>
  <c r="B271" i="59"/>
  <c r="AR270" i="59"/>
  <c r="AQ270" i="59"/>
  <c r="AP270" i="59"/>
  <c r="AO270" i="59"/>
  <c r="AN270" i="59"/>
  <c r="AM270" i="59"/>
  <c r="AL270" i="59"/>
  <c r="AK270" i="59"/>
  <c r="AJ270" i="59"/>
  <c r="AI270" i="59"/>
  <c r="AH270" i="59"/>
  <c r="AG270" i="59"/>
  <c r="AF270" i="59"/>
  <c r="AC270" i="59"/>
  <c r="AB270" i="59"/>
  <c r="AA270" i="59"/>
  <c r="Z270" i="59"/>
  <c r="Y270" i="59"/>
  <c r="X270" i="59"/>
  <c r="W270" i="59"/>
  <c r="V270" i="59"/>
  <c r="U270" i="59"/>
  <c r="T270" i="59"/>
  <c r="S270" i="59"/>
  <c r="R270" i="59"/>
  <c r="Q270" i="59"/>
  <c r="N270" i="59"/>
  <c r="M270" i="59"/>
  <c r="L270" i="59"/>
  <c r="K270" i="59"/>
  <c r="J270" i="59"/>
  <c r="I270" i="59"/>
  <c r="H270" i="59"/>
  <c r="G270" i="59"/>
  <c r="F270" i="59"/>
  <c r="E270" i="59"/>
  <c r="D270" i="59"/>
  <c r="C270" i="59"/>
  <c r="B270" i="59"/>
  <c r="AR269" i="59"/>
  <c r="AQ269" i="59"/>
  <c r="AP269" i="59"/>
  <c r="AO269" i="59"/>
  <c r="AN269" i="59"/>
  <c r="AM269" i="59"/>
  <c r="AL269" i="59"/>
  <c r="AK269" i="59"/>
  <c r="AJ269" i="59"/>
  <c r="AI269" i="59"/>
  <c r="AH269" i="59"/>
  <c r="AG269" i="59"/>
  <c r="AS269" i="59" s="1"/>
  <c r="AF269" i="59"/>
  <c r="AC269" i="59"/>
  <c r="AB269" i="59"/>
  <c r="AA269" i="59"/>
  <c r="Z269" i="59"/>
  <c r="Y269" i="59"/>
  <c r="X269" i="59"/>
  <c r="W269" i="59"/>
  <c r="V269" i="59"/>
  <c r="U269" i="59"/>
  <c r="T269" i="59"/>
  <c r="S269" i="59"/>
  <c r="R269" i="59"/>
  <c r="Q269" i="59"/>
  <c r="N269" i="59"/>
  <c r="M269" i="59"/>
  <c r="L269" i="59"/>
  <c r="K269" i="59"/>
  <c r="J269" i="59"/>
  <c r="I269" i="59"/>
  <c r="H269" i="59"/>
  <c r="G269" i="59"/>
  <c r="F269" i="59"/>
  <c r="E269" i="59"/>
  <c r="D269" i="59"/>
  <c r="C269" i="59"/>
  <c r="B269" i="59"/>
  <c r="AR268" i="59"/>
  <c r="AR272" i="59" s="1"/>
  <c r="AQ268" i="59"/>
  <c r="AP268" i="59"/>
  <c r="AO268" i="59"/>
  <c r="AN268" i="59"/>
  <c r="AN272" i="59" s="1"/>
  <c r="AM268" i="59"/>
  <c r="AL268" i="59"/>
  <c r="AL272" i="59" s="1"/>
  <c r="AK268" i="59"/>
  <c r="AK272" i="59" s="1"/>
  <c r="AJ268" i="59"/>
  <c r="AJ272" i="59" s="1"/>
  <c r="AI268" i="59"/>
  <c r="AH268" i="59"/>
  <c r="AG268" i="59"/>
  <c r="AF268" i="59"/>
  <c r="AC268" i="59"/>
  <c r="AB268" i="59"/>
  <c r="AA268" i="59"/>
  <c r="Z268" i="59"/>
  <c r="Y268" i="59"/>
  <c r="X268" i="59"/>
  <c r="W268" i="59"/>
  <c r="V268" i="59"/>
  <c r="U268" i="59"/>
  <c r="T268" i="59"/>
  <c r="S268" i="59"/>
  <c r="R268" i="59"/>
  <c r="Q268" i="59"/>
  <c r="N268" i="59"/>
  <c r="M268" i="59"/>
  <c r="M272" i="59" s="1"/>
  <c r="L268" i="59"/>
  <c r="K268" i="59"/>
  <c r="J268" i="59"/>
  <c r="I268" i="59"/>
  <c r="I272" i="59" s="1"/>
  <c r="H268" i="59"/>
  <c r="G268" i="59"/>
  <c r="F268" i="59"/>
  <c r="E268" i="59"/>
  <c r="E272" i="59" s="1"/>
  <c r="D268" i="59"/>
  <c r="C268" i="59"/>
  <c r="B268" i="59"/>
  <c r="AR266" i="59"/>
  <c r="AQ266" i="59"/>
  <c r="AP266" i="59"/>
  <c r="AO266" i="59"/>
  <c r="AN266" i="59"/>
  <c r="AM266" i="59"/>
  <c r="AL266" i="59"/>
  <c r="AK266" i="59"/>
  <c r="AJ266" i="59"/>
  <c r="AI266" i="59"/>
  <c r="AH266" i="59"/>
  <c r="AG266" i="59"/>
  <c r="AF266" i="59"/>
  <c r="AC266" i="59"/>
  <c r="AB266" i="59"/>
  <c r="AA266" i="59"/>
  <c r="Z266" i="59"/>
  <c r="Y266" i="59"/>
  <c r="X266" i="59"/>
  <c r="W266" i="59"/>
  <c r="V266" i="59"/>
  <c r="U266" i="59"/>
  <c r="T266" i="59"/>
  <c r="S266" i="59"/>
  <c r="R266" i="59"/>
  <c r="Q266" i="59"/>
  <c r="N266" i="59"/>
  <c r="M266" i="59"/>
  <c r="L266" i="59"/>
  <c r="K266" i="59"/>
  <c r="J266" i="59"/>
  <c r="I266" i="59"/>
  <c r="H266" i="59"/>
  <c r="G266" i="59"/>
  <c r="F266" i="59"/>
  <c r="E266" i="59"/>
  <c r="D266" i="59"/>
  <c r="C266" i="59"/>
  <c r="B266" i="59"/>
  <c r="AR265" i="59"/>
  <c r="AQ265" i="59"/>
  <c r="AP265" i="59"/>
  <c r="AO265" i="59"/>
  <c r="AN265" i="59"/>
  <c r="AM265" i="59"/>
  <c r="AL265" i="59"/>
  <c r="AK265" i="59"/>
  <c r="AJ265" i="59"/>
  <c r="AI265" i="59"/>
  <c r="AH265" i="59"/>
  <c r="AG265" i="59"/>
  <c r="AF265" i="59"/>
  <c r="AC265" i="59"/>
  <c r="AB265" i="59"/>
  <c r="AA265" i="59"/>
  <c r="Z265" i="59"/>
  <c r="Y265" i="59"/>
  <c r="X265" i="59"/>
  <c r="W265" i="59"/>
  <c r="V265" i="59"/>
  <c r="U265" i="59"/>
  <c r="T265" i="59"/>
  <c r="S265" i="59"/>
  <c r="R265" i="59"/>
  <c r="Q265" i="59"/>
  <c r="N265" i="59"/>
  <c r="M265" i="59"/>
  <c r="L265" i="59"/>
  <c r="K265" i="59"/>
  <c r="J265" i="59"/>
  <c r="I265" i="59"/>
  <c r="H265" i="59"/>
  <c r="G265" i="59"/>
  <c r="F265" i="59"/>
  <c r="E265" i="59"/>
  <c r="D265" i="59"/>
  <c r="C265" i="59"/>
  <c r="O265" i="59" s="1"/>
  <c r="B265" i="59"/>
  <c r="AR264" i="59"/>
  <c r="AQ264" i="59"/>
  <c r="AP264" i="59"/>
  <c r="AO264" i="59"/>
  <c r="AN264" i="59"/>
  <c r="AM264" i="59"/>
  <c r="AL264" i="59"/>
  <c r="AK264" i="59"/>
  <c r="AJ264" i="59"/>
  <c r="AI264" i="59"/>
  <c r="AH264" i="59"/>
  <c r="AG264" i="59"/>
  <c r="AF264" i="59"/>
  <c r="AC264" i="59"/>
  <c r="AB264" i="59"/>
  <c r="AA264" i="59"/>
  <c r="Z264" i="59"/>
  <c r="Y264" i="59"/>
  <c r="X264" i="59"/>
  <c r="W264" i="59"/>
  <c r="V264" i="59"/>
  <c r="U264" i="59"/>
  <c r="T264" i="59"/>
  <c r="S264" i="59"/>
  <c r="R264" i="59"/>
  <c r="Q264" i="59"/>
  <c r="N264" i="59"/>
  <c r="M264" i="59"/>
  <c r="L264" i="59"/>
  <c r="K264" i="59"/>
  <c r="J264" i="59"/>
  <c r="I264" i="59"/>
  <c r="H264" i="59"/>
  <c r="G264" i="59"/>
  <c r="F264" i="59"/>
  <c r="E264" i="59"/>
  <c r="D264" i="59"/>
  <c r="C264" i="59"/>
  <c r="B264" i="59"/>
  <c r="O264" i="59" s="1"/>
  <c r="AR263" i="59"/>
  <c r="AQ263" i="59"/>
  <c r="AP263" i="59"/>
  <c r="AP267" i="59" s="1"/>
  <c r="AO263" i="59"/>
  <c r="AN263" i="59"/>
  <c r="AM263" i="59"/>
  <c r="AL263" i="59"/>
  <c r="AK263" i="59"/>
  <c r="AJ263" i="59"/>
  <c r="AI263" i="59"/>
  <c r="AI267" i="59" s="1"/>
  <c r="AH263" i="59"/>
  <c r="AH267" i="59" s="1"/>
  <c r="AG263" i="59"/>
  <c r="AG267" i="59" s="1"/>
  <c r="AF263" i="59"/>
  <c r="AC263" i="59"/>
  <c r="AB263" i="59"/>
  <c r="AA263" i="59"/>
  <c r="Z263" i="59"/>
  <c r="Y263" i="59"/>
  <c r="X263" i="59"/>
  <c r="W263" i="59"/>
  <c r="V263" i="59"/>
  <c r="U263" i="59"/>
  <c r="T263" i="59"/>
  <c r="S263" i="59"/>
  <c r="R263" i="59"/>
  <c r="Q263" i="59"/>
  <c r="N263" i="59"/>
  <c r="M263" i="59"/>
  <c r="M267" i="59" s="1"/>
  <c r="L263" i="59"/>
  <c r="K263" i="59"/>
  <c r="J263" i="59"/>
  <c r="I263" i="59"/>
  <c r="I267" i="59" s="1"/>
  <c r="H263" i="59"/>
  <c r="G263" i="59"/>
  <c r="F263" i="59"/>
  <c r="E263" i="59"/>
  <c r="E267" i="59" s="1"/>
  <c r="D263" i="59"/>
  <c r="C263" i="59"/>
  <c r="B263" i="59"/>
  <c r="AR261" i="59"/>
  <c r="AQ261" i="59"/>
  <c r="AP261" i="59"/>
  <c r="AO261" i="59"/>
  <c r="AN261" i="59"/>
  <c r="AM261" i="59"/>
  <c r="AL261" i="59"/>
  <c r="AK261" i="59"/>
  <c r="AJ261" i="59"/>
  <c r="AI261" i="59"/>
  <c r="AH261" i="59"/>
  <c r="AG261" i="59"/>
  <c r="AF261" i="59"/>
  <c r="AC261" i="59"/>
  <c r="AB261" i="59"/>
  <c r="AA261" i="59"/>
  <c r="Z261" i="59"/>
  <c r="Y261" i="59"/>
  <c r="X261" i="59"/>
  <c r="W261" i="59"/>
  <c r="V261" i="59"/>
  <c r="U261" i="59"/>
  <c r="T261" i="59"/>
  <c r="S261" i="59"/>
  <c r="R261" i="59"/>
  <c r="Q261" i="59"/>
  <c r="N261" i="59"/>
  <c r="M261" i="59"/>
  <c r="L261" i="59"/>
  <c r="K261" i="59"/>
  <c r="J261" i="59"/>
  <c r="I261" i="59"/>
  <c r="H261" i="59"/>
  <c r="G261" i="59"/>
  <c r="F261" i="59"/>
  <c r="E261" i="59"/>
  <c r="D261" i="59"/>
  <c r="C261" i="59"/>
  <c r="B261" i="59"/>
  <c r="AR260" i="59"/>
  <c r="AQ260" i="59"/>
  <c r="AP260" i="59"/>
  <c r="AO260" i="59"/>
  <c r="AN260" i="59"/>
  <c r="AM260" i="59"/>
  <c r="AL260" i="59"/>
  <c r="AK260" i="59"/>
  <c r="AJ260" i="59"/>
  <c r="AI260" i="59"/>
  <c r="AH260" i="59"/>
  <c r="AG260" i="59"/>
  <c r="AF260" i="59"/>
  <c r="AC260" i="59"/>
  <c r="AB260" i="59"/>
  <c r="AA260" i="59"/>
  <c r="Z260" i="59"/>
  <c r="Y260" i="59"/>
  <c r="X260" i="59"/>
  <c r="W260" i="59"/>
  <c r="V260" i="59"/>
  <c r="U260" i="59"/>
  <c r="T260" i="59"/>
  <c r="S260" i="59"/>
  <c r="R260" i="59"/>
  <c r="Q260" i="59"/>
  <c r="N260" i="59"/>
  <c r="M260" i="59"/>
  <c r="L260" i="59"/>
  <c r="K260" i="59"/>
  <c r="J260" i="59"/>
  <c r="I260" i="59"/>
  <c r="H260" i="59"/>
  <c r="G260" i="59"/>
  <c r="F260" i="59"/>
  <c r="E260" i="59"/>
  <c r="D260" i="59"/>
  <c r="C260" i="59"/>
  <c r="B260" i="59"/>
  <c r="AR259" i="59"/>
  <c r="AQ259" i="59"/>
  <c r="AP259" i="59"/>
  <c r="AO259" i="59"/>
  <c r="AN259" i="59"/>
  <c r="AM259" i="59"/>
  <c r="AL259" i="59"/>
  <c r="AK259" i="59"/>
  <c r="AJ259" i="59"/>
  <c r="AI259" i="59"/>
  <c r="AH259" i="59"/>
  <c r="AG259" i="59"/>
  <c r="AS259" i="59" s="1"/>
  <c r="AF259" i="59"/>
  <c r="AC259" i="59"/>
  <c r="AB259" i="59"/>
  <c r="AA259" i="59"/>
  <c r="Z259" i="59"/>
  <c r="Y259" i="59"/>
  <c r="X259" i="59"/>
  <c r="W259" i="59"/>
  <c r="V259" i="59"/>
  <c r="U259" i="59"/>
  <c r="T259" i="59"/>
  <c r="S259" i="59"/>
  <c r="R259" i="59"/>
  <c r="Q259" i="59"/>
  <c r="N259" i="59"/>
  <c r="M259" i="59"/>
  <c r="L259" i="59"/>
  <c r="K259" i="59"/>
  <c r="J259" i="59"/>
  <c r="I259" i="59"/>
  <c r="H259" i="59"/>
  <c r="G259" i="59"/>
  <c r="F259" i="59"/>
  <c r="E259" i="59"/>
  <c r="D259" i="59"/>
  <c r="C259" i="59"/>
  <c r="B259" i="59"/>
  <c r="AR258" i="59"/>
  <c r="AQ258" i="59"/>
  <c r="AP258" i="59"/>
  <c r="AO258" i="59"/>
  <c r="AN258" i="59"/>
  <c r="AN262" i="59" s="1"/>
  <c r="AM258" i="59"/>
  <c r="AL258" i="59"/>
  <c r="AL262" i="59" s="1"/>
  <c r="AK258" i="59"/>
  <c r="AK262" i="59" s="1"/>
  <c r="AJ258" i="59"/>
  <c r="AI258" i="59"/>
  <c r="AH258" i="59"/>
  <c r="AG258" i="59"/>
  <c r="AF258" i="59"/>
  <c r="AS258" i="59" s="1"/>
  <c r="AC258" i="59"/>
  <c r="AB258" i="59"/>
  <c r="AA258" i="59"/>
  <c r="Z258" i="59"/>
  <c r="Y258" i="59"/>
  <c r="X258" i="59"/>
  <c r="W258" i="59"/>
  <c r="V258" i="59"/>
  <c r="U258" i="59"/>
  <c r="T258" i="59"/>
  <c r="S258" i="59"/>
  <c r="R258" i="59"/>
  <c r="Q258" i="59"/>
  <c r="N258" i="59"/>
  <c r="M258" i="59"/>
  <c r="M262" i="59" s="1"/>
  <c r="L258" i="59"/>
  <c r="K258" i="59"/>
  <c r="J258" i="59"/>
  <c r="I258" i="59"/>
  <c r="I262" i="59" s="1"/>
  <c r="H258" i="59"/>
  <c r="G258" i="59"/>
  <c r="F258" i="59"/>
  <c r="E258" i="59"/>
  <c r="E262" i="59" s="1"/>
  <c r="D258" i="59"/>
  <c r="C258" i="59"/>
  <c r="B258" i="59"/>
  <c r="AR256" i="59"/>
  <c r="AQ256" i="59"/>
  <c r="AP256" i="59"/>
  <c r="AO256" i="59"/>
  <c r="AN256" i="59"/>
  <c r="AM256" i="59"/>
  <c r="AL256" i="59"/>
  <c r="AK256" i="59"/>
  <c r="AJ256" i="59"/>
  <c r="AI256" i="59"/>
  <c r="AH256" i="59"/>
  <c r="AG256" i="59"/>
  <c r="AF256" i="59"/>
  <c r="AC256" i="59"/>
  <c r="AB256" i="59"/>
  <c r="AA256" i="59"/>
  <c r="Z256" i="59"/>
  <c r="Y256" i="59"/>
  <c r="X256" i="59"/>
  <c r="W256" i="59"/>
  <c r="V256" i="59"/>
  <c r="U256" i="59"/>
  <c r="T256" i="59"/>
  <c r="S256" i="59"/>
  <c r="R256" i="59"/>
  <c r="Q256" i="59"/>
  <c r="N256" i="59"/>
  <c r="M256" i="59"/>
  <c r="L256" i="59"/>
  <c r="K256" i="59"/>
  <c r="J256" i="59"/>
  <c r="I256" i="59"/>
  <c r="H256" i="59"/>
  <c r="G256" i="59"/>
  <c r="F256" i="59"/>
  <c r="E256" i="59"/>
  <c r="D256" i="59"/>
  <c r="C256" i="59"/>
  <c r="B256" i="59"/>
  <c r="AR255" i="59"/>
  <c r="AQ255" i="59"/>
  <c r="AP255" i="59"/>
  <c r="AO255" i="59"/>
  <c r="AN255" i="59"/>
  <c r="AM255" i="59"/>
  <c r="AL255" i="59"/>
  <c r="AK255" i="59"/>
  <c r="AJ255" i="59"/>
  <c r="AI255" i="59"/>
  <c r="AH255" i="59"/>
  <c r="AG255" i="59"/>
  <c r="AF255" i="59"/>
  <c r="AC255" i="59"/>
  <c r="AB255" i="59"/>
  <c r="AA255" i="59"/>
  <c r="Z255" i="59"/>
  <c r="Y255" i="59"/>
  <c r="X255" i="59"/>
  <c r="W255" i="59"/>
  <c r="V255" i="59"/>
  <c r="U255" i="59"/>
  <c r="T255" i="59"/>
  <c r="S255" i="59"/>
  <c r="R255" i="59"/>
  <c r="Q255" i="59"/>
  <c r="N255" i="59"/>
  <c r="M255" i="59"/>
  <c r="L255" i="59"/>
  <c r="K255" i="59"/>
  <c r="J255" i="59"/>
  <c r="I255" i="59"/>
  <c r="H255" i="59"/>
  <c r="G255" i="59"/>
  <c r="F255" i="59"/>
  <c r="E255" i="59"/>
  <c r="D255" i="59"/>
  <c r="C255" i="59"/>
  <c r="O255" i="59" s="1"/>
  <c r="B255" i="59"/>
  <c r="AR254" i="59"/>
  <c r="AQ254" i="59"/>
  <c r="AP254" i="59"/>
  <c r="AO254" i="59"/>
  <c r="AN254" i="59"/>
  <c r="AM254" i="59"/>
  <c r="AL254" i="59"/>
  <c r="AK254" i="59"/>
  <c r="AJ254" i="59"/>
  <c r="AI254" i="59"/>
  <c r="AH254" i="59"/>
  <c r="AG254" i="59"/>
  <c r="AF254" i="59"/>
  <c r="AC254" i="59"/>
  <c r="AB254" i="59"/>
  <c r="AA254" i="59"/>
  <c r="Z254" i="59"/>
  <c r="Y254" i="59"/>
  <c r="X254" i="59"/>
  <c r="W254" i="59"/>
  <c r="V254" i="59"/>
  <c r="U254" i="59"/>
  <c r="T254" i="59"/>
  <c r="S254" i="59"/>
  <c r="R254" i="59"/>
  <c r="Q254" i="59"/>
  <c r="N254" i="59"/>
  <c r="M254" i="59"/>
  <c r="L254" i="59"/>
  <c r="K254" i="59"/>
  <c r="J254" i="59"/>
  <c r="I254" i="59"/>
  <c r="H254" i="59"/>
  <c r="G254" i="59"/>
  <c r="F254" i="59"/>
  <c r="E254" i="59"/>
  <c r="D254" i="59"/>
  <c r="C254" i="59"/>
  <c r="B254" i="59"/>
  <c r="O254" i="59" s="1"/>
  <c r="AR253" i="59"/>
  <c r="AR257" i="59" s="1"/>
  <c r="AQ253" i="59"/>
  <c r="AP253" i="59"/>
  <c r="AP257" i="59" s="1"/>
  <c r="AO253" i="59"/>
  <c r="AO257" i="59" s="1"/>
  <c r="AN253" i="59"/>
  <c r="AM253" i="59"/>
  <c r="AL253" i="59"/>
  <c r="AK253" i="59"/>
  <c r="AJ253" i="59"/>
  <c r="AJ257" i="59" s="1"/>
  <c r="AI253" i="59"/>
  <c r="AH253" i="59"/>
  <c r="AH257" i="59" s="1"/>
  <c r="AG253" i="59"/>
  <c r="AG257" i="59" s="1"/>
  <c r="AF253" i="59"/>
  <c r="AC253" i="59"/>
  <c r="AB253" i="59"/>
  <c r="AA253" i="59"/>
  <c r="Z253" i="59"/>
  <c r="Y253" i="59"/>
  <c r="X253" i="59"/>
  <c r="W253" i="59"/>
  <c r="V253" i="59"/>
  <c r="U253" i="59"/>
  <c r="T253" i="59"/>
  <c r="S253" i="59"/>
  <c r="R253" i="59"/>
  <c r="Q253" i="59"/>
  <c r="N253" i="59"/>
  <c r="M253" i="59"/>
  <c r="M257" i="59" s="1"/>
  <c r="L253" i="59"/>
  <c r="K253" i="59"/>
  <c r="J253" i="59"/>
  <c r="I253" i="59"/>
  <c r="I257" i="59" s="1"/>
  <c r="H253" i="59"/>
  <c r="G253" i="59"/>
  <c r="F253" i="59"/>
  <c r="E253" i="59"/>
  <c r="E257" i="59" s="1"/>
  <c r="D253" i="59"/>
  <c r="C253" i="59"/>
  <c r="B253" i="59"/>
  <c r="AR251" i="59"/>
  <c r="AQ251" i="59"/>
  <c r="AP251" i="59"/>
  <c r="AO251" i="59"/>
  <c r="AN251" i="59"/>
  <c r="AM251" i="59"/>
  <c r="AL251" i="59"/>
  <c r="AK251" i="59"/>
  <c r="AJ251" i="59"/>
  <c r="AI251" i="59"/>
  <c r="AH251" i="59"/>
  <c r="AG251" i="59"/>
  <c r="AF251" i="59"/>
  <c r="AC251" i="59"/>
  <c r="AB251" i="59"/>
  <c r="AA251" i="59"/>
  <c r="Z251" i="59"/>
  <c r="Y251" i="59"/>
  <c r="X251" i="59"/>
  <c r="W251" i="59"/>
  <c r="V251" i="59"/>
  <c r="U251" i="59"/>
  <c r="T251" i="59"/>
  <c r="S251" i="59"/>
  <c r="R251" i="59"/>
  <c r="Q251" i="59"/>
  <c r="N251" i="59"/>
  <c r="M251" i="59"/>
  <c r="L251" i="59"/>
  <c r="K251" i="59"/>
  <c r="J251" i="59"/>
  <c r="I251" i="59"/>
  <c r="H251" i="59"/>
  <c r="G251" i="59"/>
  <c r="F251" i="59"/>
  <c r="E251" i="59"/>
  <c r="D251" i="59"/>
  <c r="C251" i="59"/>
  <c r="B251" i="59"/>
  <c r="AR250" i="59"/>
  <c r="AQ250" i="59"/>
  <c r="AP250" i="59"/>
  <c r="AO250" i="59"/>
  <c r="AN250" i="59"/>
  <c r="AM250" i="59"/>
  <c r="AL250" i="59"/>
  <c r="AK250" i="59"/>
  <c r="AJ250" i="59"/>
  <c r="AI250" i="59"/>
  <c r="AH250" i="59"/>
  <c r="AG250" i="59"/>
  <c r="AF250" i="59"/>
  <c r="AC250" i="59"/>
  <c r="AB250" i="59"/>
  <c r="AA250" i="59"/>
  <c r="Z250" i="59"/>
  <c r="Y250" i="59"/>
  <c r="X250" i="59"/>
  <c r="W250" i="59"/>
  <c r="V250" i="59"/>
  <c r="U250" i="59"/>
  <c r="T250" i="59"/>
  <c r="S250" i="59"/>
  <c r="R250" i="59"/>
  <c r="Q250" i="59"/>
  <c r="N250" i="59"/>
  <c r="M250" i="59"/>
  <c r="L250" i="59"/>
  <c r="K250" i="59"/>
  <c r="J250" i="59"/>
  <c r="I250" i="59"/>
  <c r="H250" i="59"/>
  <c r="G250" i="59"/>
  <c r="F250" i="59"/>
  <c r="E250" i="59"/>
  <c r="D250" i="59"/>
  <c r="C250" i="59"/>
  <c r="B250" i="59"/>
  <c r="AR249" i="59"/>
  <c r="AQ249" i="59"/>
  <c r="AP249" i="59"/>
  <c r="AO249" i="59"/>
  <c r="AN249" i="59"/>
  <c r="AM249" i="59"/>
  <c r="AL249" i="59"/>
  <c r="AK249" i="59"/>
  <c r="AJ249" i="59"/>
  <c r="AI249" i="59"/>
  <c r="AH249" i="59"/>
  <c r="AG249" i="59"/>
  <c r="AS249" i="59" s="1"/>
  <c r="AF249" i="59"/>
  <c r="AC249" i="59"/>
  <c r="AB249" i="59"/>
  <c r="AA249" i="59"/>
  <c r="Z249" i="59"/>
  <c r="Y249" i="59"/>
  <c r="X249" i="59"/>
  <c r="W249" i="59"/>
  <c r="V249" i="59"/>
  <c r="U249" i="59"/>
  <c r="T249" i="59"/>
  <c r="S249" i="59"/>
  <c r="R249" i="59"/>
  <c r="Q249" i="59"/>
  <c r="N249" i="59"/>
  <c r="M249" i="59"/>
  <c r="L249" i="59"/>
  <c r="K249" i="59"/>
  <c r="J249" i="59"/>
  <c r="I249" i="59"/>
  <c r="H249" i="59"/>
  <c r="G249" i="59"/>
  <c r="F249" i="59"/>
  <c r="E249" i="59"/>
  <c r="D249" i="59"/>
  <c r="C249" i="59"/>
  <c r="B249" i="59"/>
  <c r="AR248" i="59"/>
  <c r="AQ248" i="59"/>
  <c r="AP248" i="59"/>
  <c r="AO248" i="59"/>
  <c r="AN248" i="59"/>
  <c r="AN252" i="59" s="1"/>
  <c r="AM248" i="59"/>
  <c r="AL248" i="59"/>
  <c r="AL252" i="59" s="1"/>
  <c r="AK248" i="59"/>
  <c r="AK252" i="59" s="1"/>
  <c r="AJ248" i="59"/>
  <c r="AI248" i="59"/>
  <c r="AH248" i="59"/>
  <c r="AG248" i="59"/>
  <c r="AF248" i="59"/>
  <c r="AF252" i="59" s="1"/>
  <c r="AC248" i="59"/>
  <c r="AB248" i="59"/>
  <c r="AA248" i="59"/>
  <c r="Z248" i="59"/>
  <c r="Y248" i="59"/>
  <c r="X248" i="59"/>
  <c r="W248" i="59"/>
  <c r="V248" i="59"/>
  <c r="U248" i="59"/>
  <c r="T248" i="59"/>
  <c r="S248" i="59"/>
  <c r="R248" i="59"/>
  <c r="Q248" i="59"/>
  <c r="N248" i="59"/>
  <c r="M248" i="59"/>
  <c r="M252" i="59" s="1"/>
  <c r="L248" i="59"/>
  <c r="K248" i="59"/>
  <c r="J248" i="59"/>
  <c r="I248" i="59"/>
  <c r="I252" i="59" s="1"/>
  <c r="H248" i="59"/>
  <c r="G248" i="59"/>
  <c r="F248" i="59"/>
  <c r="E248" i="59"/>
  <c r="E252" i="59" s="1"/>
  <c r="D248" i="59"/>
  <c r="C248" i="59"/>
  <c r="B248" i="59"/>
  <c r="AR246" i="59"/>
  <c r="AQ246" i="59"/>
  <c r="AP246" i="59"/>
  <c r="AO246" i="59"/>
  <c r="AN246" i="59"/>
  <c r="AM246" i="59"/>
  <c r="AL246" i="59"/>
  <c r="AK246" i="59"/>
  <c r="AJ246" i="59"/>
  <c r="AI246" i="59"/>
  <c r="AH246" i="59"/>
  <c r="AG246" i="59"/>
  <c r="AF246" i="59"/>
  <c r="AC246" i="59"/>
  <c r="AB246" i="59"/>
  <c r="AA246" i="59"/>
  <c r="Z246" i="59"/>
  <c r="Y246" i="59"/>
  <c r="X246" i="59"/>
  <c r="W246" i="59"/>
  <c r="V246" i="59"/>
  <c r="U246" i="59"/>
  <c r="T246" i="59"/>
  <c r="S246" i="59"/>
  <c r="R246" i="59"/>
  <c r="Q246" i="59"/>
  <c r="N246" i="59"/>
  <c r="M246" i="59"/>
  <c r="L246" i="59"/>
  <c r="K246" i="59"/>
  <c r="J246" i="59"/>
  <c r="I246" i="59"/>
  <c r="H246" i="59"/>
  <c r="G246" i="59"/>
  <c r="F246" i="59"/>
  <c r="E246" i="59"/>
  <c r="D246" i="59"/>
  <c r="C246" i="59"/>
  <c r="B246" i="59"/>
  <c r="AR245" i="59"/>
  <c r="AQ245" i="59"/>
  <c r="AP245" i="59"/>
  <c r="AO245" i="59"/>
  <c r="AN245" i="59"/>
  <c r="AM245" i="59"/>
  <c r="AL245" i="59"/>
  <c r="AK245" i="59"/>
  <c r="AJ245" i="59"/>
  <c r="AI245" i="59"/>
  <c r="AH245" i="59"/>
  <c r="AG245" i="59"/>
  <c r="AF245" i="59"/>
  <c r="AC245" i="59"/>
  <c r="AB245" i="59"/>
  <c r="AA245" i="59"/>
  <c r="Z245" i="59"/>
  <c r="Y245" i="59"/>
  <c r="X245" i="59"/>
  <c r="W245" i="59"/>
  <c r="V245" i="59"/>
  <c r="U245" i="59"/>
  <c r="T245" i="59"/>
  <c r="S245" i="59"/>
  <c r="R245" i="59"/>
  <c r="Q245" i="59"/>
  <c r="N245" i="59"/>
  <c r="M245" i="59"/>
  <c r="L245" i="59"/>
  <c r="K245" i="59"/>
  <c r="J245" i="59"/>
  <c r="I245" i="59"/>
  <c r="H245" i="59"/>
  <c r="G245" i="59"/>
  <c r="F245" i="59"/>
  <c r="E245" i="59"/>
  <c r="D245" i="59"/>
  <c r="C245" i="59"/>
  <c r="O245" i="59" s="1"/>
  <c r="B245" i="59"/>
  <c r="AR244" i="59"/>
  <c r="AQ244" i="59"/>
  <c r="AP244" i="59"/>
  <c r="AO244" i="59"/>
  <c r="AN244" i="59"/>
  <c r="AM244" i="59"/>
  <c r="AL244" i="59"/>
  <c r="AK244" i="59"/>
  <c r="AJ244" i="59"/>
  <c r="AI244" i="59"/>
  <c r="AH244" i="59"/>
  <c r="AG244" i="59"/>
  <c r="AF244" i="59"/>
  <c r="AC244" i="59"/>
  <c r="AB244" i="59"/>
  <c r="AA244" i="59"/>
  <c r="Z244" i="59"/>
  <c r="Y244" i="59"/>
  <c r="X244" i="59"/>
  <c r="W244" i="59"/>
  <c r="V244" i="59"/>
  <c r="U244" i="59"/>
  <c r="T244" i="59"/>
  <c r="S244" i="59"/>
  <c r="R244" i="59"/>
  <c r="Q244" i="59"/>
  <c r="N244" i="59"/>
  <c r="M244" i="59"/>
  <c r="L244" i="59"/>
  <c r="K244" i="59"/>
  <c r="J244" i="59"/>
  <c r="I244" i="59"/>
  <c r="H244" i="59"/>
  <c r="G244" i="59"/>
  <c r="F244" i="59"/>
  <c r="E244" i="59"/>
  <c r="D244" i="59"/>
  <c r="C244" i="59"/>
  <c r="B244" i="59"/>
  <c r="O244" i="59" s="1"/>
  <c r="AR243" i="59"/>
  <c r="AR247" i="59" s="1"/>
  <c r="AQ243" i="59"/>
  <c r="AP243" i="59"/>
  <c r="AP247" i="59" s="1"/>
  <c r="AO243" i="59"/>
  <c r="AO247" i="59" s="1"/>
  <c r="AN243" i="59"/>
  <c r="AM243" i="59"/>
  <c r="AL243" i="59"/>
  <c r="AK243" i="59"/>
  <c r="AJ243" i="59"/>
  <c r="AJ247" i="59" s="1"/>
  <c r="AI243" i="59"/>
  <c r="AH243" i="59"/>
  <c r="AH247" i="59" s="1"/>
  <c r="AG243" i="59"/>
  <c r="AG247" i="59" s="1"/>
  <c r="AF243" i="59"/>
  <c r="AC243" i="59"/>
  <c r="AB243" i="59"/>
  <c r="AA243" i="59"/>
  <c r="Z243" i="59"/>
  <c r="Y243" i="59"/>
  <c r="X243" i="59"/>
  <c r="W243" i="59"/>
  <c r="V243" i="59"/>
  <c r="U243" i="59"/>
  <c r="T243" i="59"/>
  <c r="S243" i="59"/>
  <c r="R243" i="59"/>
  <c r="Q243" i="59"/>
  <c r="N243" i="59"/>
  <c r="M243" i="59"/>
  <c r="M247" i="59" s="1"/>
  <c r="L243" i="59"/>
  <c r="K243" i="59"/>
  <c r="J243" i="59"/>
  <c r="I243" i="59"/>
  <c r="I247" i="59" s="1"/>
  <c r="H243" i="59"/>
  <c r="G243" i="59"/>
  <c r="F243" i="59"/>
  <c r="E243" i="59"/>
  <c r="E247" i="59" s="1"/>
  <c r="D243" i="59"/>
  <c r="C243" i="59"/>
  <c r="B243" i="59"/>
  <c r="AR241" i="59"/>
  <c r="AQ241" i="59"/>
  <c r="AP241" i="59"/>
  <c r="AO241" i="59"/>
  <c r="AN241" i="59"/>
  <c r="AM241" i="59"/>
  <c r="AL241" i="59"/>
  <c r="AK241" i="59"/>
  <c r="AJ241" i="59"/>
  <c r="AI241" i="59"/>
  <c r="AH241" i="59"/>
  <c r="AG241" i="59"/>
  <c r="AF241" i="59"/>
  <c r="AC241" i="59"/>
  <c r="AB241" i="59"/>
  <c r="AA241" i="59"/>
  <c r="Z241" i="59"/>
  <c r="Y241" i="59"/>
  <c r="X241" i="59"/>
  <c r="W241" i="59"/>
  <c r="V241" i="59"/>
  <c r="U241" i="59"/>
  <c r="T241" i="59"/>
  <c r="S241" i="59"/>
  <c r="R241" i="59"/>
  <c r="Q241" i="59"/>
  <c r="N241" i="59"/>
  <c r="M241" i="59"/>
  <c r="L241" i="59"/>
  <c r="K241" i="59"/>
  <c r="J241" i="59"/>
  <c r="I241" i="59"/>
  <c r="H241" i="59"/>
  <c r="G241" i="59"/>
  <c r="F241" i="59"/>
  <c r="E241" i="59"/>
  <c r="D241" i="59"/>
  <c r="C241" i="59"/>
  <c r="B241" i="59"/>
  <c r="AR240" i="59"/>
  <c r="AQ240" i="59"/>
  <c r="AP240" i="59"/>
  <c r="AO240" i="59"/>
  <c r="AN240" i="59"/>
  <c r="AM240" i="59"/>
  <c r="AL240" i="59"/>
  <c r="AK240" i="59"/>
  <c r="AJ240" i="59"/>
  <c r="AI240" i="59"/>
  <c r="AH240" i="59"/>
  <c r="AG240" i="59"/>
  <c r="AF240" i="59"/>
  <c r="AC240" i="59"/>
  <c r="AB240" i="59"/>
  <c r="AA240" i="59"/>
  <c r="Z240" i="59"/>
  <c r="Y240" i="59"/>
  <c r="X240" i="59"/>
  <c r="W240" i="59"/>
  <c r="V240" i="59"/>
  <c r="U240" i="59"/>
  <c r="T240" i="59"/>
  <c r="S240" i="59"/>
  <c r="R240" i="59"/>
  <c r="Q240" i="59"/>
  <c r="N240" i="59"/>
  <c r="M240" i="59"/>
  <c r="L240" i="59"/>
  <c r="K240" i="59"/>
  <c r="J240" i="59"/>
  <c r="I240" i="59"/>
  <c r="H240" i="59"/>
  <c r="G240" i="59"/>
  <c r="F240" i="59"/>
  <c r="E240" i="59"/>
  <c r="D240" i="59"/>
  <c r="C240" i="59"/>
  <c r="B240" i="59"/>
  <c r="AR239" i="59"/>
  <c r="AQ239" i="59"/>
  <c r="AP239" i="59"/>
  <c r="AO239" i="59"/>
  <c r="AN239" i="59"/>
  <c r="AM239" i="59"/>
  <c r="AL239" i="59"/>
  <c r="AK239" i="59"/>
  <c r="AJ239" i="59"/>
  <c r="AI239" i="59"/>
  <c r="AH239" i="59"/>
  <c r="AG239" i="59"/>
  <c r="AS239" i="59" s="1"/>
  <c r="AF239" i="59"/>
  <c r="AC239" i="59"/>
  <c r="AB239" i="59"/>
  <c r="AA239" i="59"/>
  <c r="Z239" i="59"/>
  <c r="Y239" i="59"/>
  <c r="X239" i="59"/>
  <c r="W239" i="59"/>
  <c r="V239" i="59"/>
  <c r="U239" i="59"/>
  <c r="T239" i="59"/>
  <c r="S239" i="59"/>
  <c r="R239" i="59"/>
  <c r="Q239" i="59"/>
  <c r="N239" i="59"/>
  <c r="M239" i="59"/>
  <c r="L239" i="59"/>
  <c r="K239" i="59"/>
  <c r="J239" i="59"/>
  <c r="I239" i="59"/>
  <c r="H239" i="59"/>
  <c r="G239" i="59"/>
  <c r="F239" i="59"/>
  <c r="E239" i="59"/>
  <c r="D239" i="59"/>
  <c r="C239" i="59"/>
  <c r="B239" i="59"/>
  <c r="AR238" i="59"/>
  <c r="AQ238" i="59"/>
  <c r="AP238" i="59"/>
  <c r="AO238" i="59"/>
  <c r="AN238" i="59"/>
  <c r="AN242" i="59" s="1"/>
  <c r="AM238" i="59"/>
  <c r="AL238" i="59"/>
  <c r="AL242" i="59" s="1"/>
  <c r="AK238" i="59"/>
  <c r="AK242" i="59" s="1"/>
  <c r="AJ238" i="59"/>
  <c r="AI238" i="59"/>
  <c r="AH238" i="59"/>
  <c r="AG238" i="59"/>
  <c r="AF238" i="59"/>
  <c r="AS238" i="59" s="1"/>
  <c r="AC238" i="59"/>
  <c r="AB238" i="59"/>
  <c r="AA238" i="59"/>
  <c r="Z238" i="59"/>
  <c r="Y238" i="59"/>
  <c r="X238" i="59"/>
  <c r="W238" i="59"/>
  <c r="V238" i="59"/>
  <c r="U238" i="59"/>
  <c r="T238" i="59"/>
  <c r="S238" i="59"/>
  <c r="R238" i="59"/>
  <c r="Q238" i="59"/>
  <c r="N238" i="59"/>
  <c r="M238" i="59"/>
  <c r="M242" i="59" s="1"/>
  <c r="L238" i="59"/>
  <c r="K238" i="59"/>
  <c r="J238" i="59"/>
  <c r="I238" i="59"/>
  <c r="I242" i="59" s="1"/>
  <c r="H238" i="59"/>
  <c r="G238" i="59"/>
  <c r="F238" i="59"/>
  <c r="E238" i="59"/>
  <c r="E242" i="59" s="1"/>
  <c r="D238" i="59"/>
  <c r="C238" i="59"/>
  <c r="B238" i="59"/>
  <c r="AR236" i="59"/>
  <c r="AQ236" i="59"/>
  <c r="AP236" i="59"/>
  <c r="AO236" i="59"/>
  <c r="AN236" i="59"/>
  <c r="AM236" i="59"/>
  <c r="AL236" i="59"/>
  <c r="AK236" i="59"/>
  <c r="AJ236" i="59"/>
  <c r="AI236" i="59"/>
  <c r="AH236" i="59"/>
  <c r="AG236" i="59"/>
  <c r="AF236" i="59"/>
  <c r="AC236" i="59"/>
  <c r="AB236" i="59"/>
  <c r="AA236" i="59"/>
  <c r="Z236" i="59"/>
  <c r="Y236" i="59"/>
  <c r="X236" i="59"/>
  <c r="W236" i="59"/>
  <c r="V236" i="59"/>
  <c r="U236" i="59"/>
  <c r="T236" i="59"/>
  <c r="S236" i="59"/>
  <c r="R236" i="59"/>
  <c r="Q236" i="59"/>
  <c r="N236" i="59"/>
  <c r="M236" i="59"/>
  <c r="L236" i="59"/>
  <c r="K236" i="59"/>
  <c r="J236" i="59"/>
  <c r="I236" i="59"/>
  <c r="H236" i="59"/>
  <c r="G236" i="59"/>
  <c r="F236" i="59"/>
  <c r="E236" i="59"/>
  <c r="D236" i="59"/>
  <c r="C236" i="59"/>
  <c r="B236" i="59"/>
  <c r="AR235" i="59"/>
  <c r="AQ235" i="59"/>
  <c r="AP235" i="59"/>
  <c r="AO235" i="59"/>
  <c r="AN235" i="59"/>
  <c r="AM235" i="59"/>
  <c r="AL235" i="59"/>
  <c r="AK235" i="59"/>
  <c r="AJ235" i="59"/>
  <c r="AI235" i="59"/>
  <c r="AH235" i="59"/>
  <c r="AG235" i="59"/>
  <c r="AF235" i="59"/>
  <c r="AC235" i="59"/>
  <c r="AB235" i="59"/>
  <c r="AA235" i="59"/>
  <c r="Z235" i="59"/>
  <c r="Y235" i="59"/>
  <c r="X235" i="59"/>
  <c r="W235" i="59"/>
  <c r="V235" i="59"/>
  <c r="U235" i="59"/>
  <c r="T235" i="59"/>
  <c r="S235" i="59"/>
  <c r="R235" i="59"/>
  <c r="Q235" i="59"/>
  <c r="N235" i="59"/>
  <c r="M235" i="59"/>
  <c r="L235" i="59"/>
  <c r="K235" i="59"/>
  <c r="J235" i="59"/>
  <c r="I235" i="59"/>
  <c r="H235" i="59"/>
  <c r="G235" i="59"/>
  <c r="F235" i="59"/>
  <c r="E235" i="59"/>
  <c r="D235" i="59"/>
  <c r="C235" i="59"/>
  <c r="O235" i="59" s="1"/>
  <c r="B235" i="59"/>
  <c r="AR234" i="59"/>
  <c r="AQ234" i="59"/>
  <c r="AP234" i="59"/>
  <c r="AO234" i="59"/>
  <c r="AN234" i="59"/>
  <c r="AM234" i="59"/>
  <c r="AL234" i="59"/>
  <c r="AK234" i="59"/>
  <c r="AJ234" i="59"/>
  <c r="AI234" i="59"/>
  <c r="AH234" i="59"/>
  <c r="AG234" i="59"/>
  <c r="AF234" i="59"/>
  <c r="AC234" i="59"/>
  <c r="AB234" i="59"/>
  <c r="AA234" i="59"/>
  <c r="Z234" i="59"/>
  <c r="Y234" i="59"/>
  <c r="X234" i="59"/>
  <c r="W234" i="59"/>
  <c r="V234" i="59"/>
  <c r="U234" i="59"/>
  <c r="T234" i="59"/>
  <c r="S234" i="59"/>
  <c r="R234" i="59"/>
  <c r="Q234" i="59"/>
  <c r="N234" i="59"/>
  <c r="M234" i="59"/>
  <c r="L234" i="59"/>
  <c r="K234" i="59"/>
  <c r="J234" i="59"/>
  <c r="I234" i="59"/>
  <c r="H234" i="59"/>
  <c r="G234" i="59"/>
  <c r="F234" i="59"/>
  <c r="E234" i="59"/>
  <c r="D234" i="59"/>
  <c r="C234" i="59"/>
  <c r="B234" i="59"/>
  <c r="O234" i="59" s="1"/>
  <c r="AR233" i="59"/>
  <c r="AR237" i="59" s="1"/>
  <c r="AQ233" i="59"/>
  <c r="AP233" i="59"/>
  <c r="AP237" i="59" s="1"/>
  <c r="AO233" i="59"/>
  <c r="AO237" i="59" s="1"/>
  <c r="AN233" i="59"/>
  <c r="AM233" i="59"/>
  <c r="AL233" i="59"/>
  <c r="AK233" i="59"/>
  <c r="AJ233" i="59"/>
  <c r="AJ237" i="59" s="1"/>
  <c r="AI233" i="59"/>
  <c r="AH233" i="59"/>
  <c r="AH237" i="59" s="1"/>
  <c r="AG233" i="59"/>
  <c r="AG237" i="59" s="1"/>
  <c r="AF233" i="59"/>
  <c r="AC233" i="59"/>
  <c r="AB233" i="59"/>
  <c r="AA233" i="59"/>
  <c r="Z233" i="59"/>
  <c r="Y233" i="59"/>
  <c r="X233" i="59"/>
  <c r="W233" i="59"/>
  <c r="V233" i="59"/>
  <c r="U233" i="59"/>
  <c r="T233" i="59"/>
  <c r="S233" i="59"/>
  <c r="R233" i="59"/>
  <c r="Q233" i="59"/>
  <c r="N233" i="59"/>
  <c r="M233" i="59"/>
  <c r="M237" i="59" s="1"/>
  <c r="L233" i="59"/>
  <c r="K233" i="59"/>
  <c r="J233" i="59"/>
  <c r="I233" i="59"/>
  <c r="I237" i="59" s="1"/>
  <c r="H233" i="59"/>
  <c r="G233" i="59"/>
  <c r="F233" i="59"/>
  <c r="E233" i="59"/>
  <c r="E237" i="59" s="1"/>
  <c r="D233" i="59"/>
  <c r="C233" i="59"/>
  <c r="B233" i="59"/>
  <c r="AR231" i="59"/>
  <c r="AQ231" i="59"/>
  <c r="AP231" i="59"/>
  <c r="AO231" i="59"/>
  <c r="AN231" i="59"/>
  <c r="AM231" i="59"/>
  <c r="AL231" i="59"/>
  <c r="AK231" i="59"/>
  <c r="AJ231" i="59"/>
  <c r="AI231" i="59"/>
  <c r="AH231" i="59"/>
  <c r="AG231" i="59"/>
  <c r="AF231" i="59"/>
  <c r="AC231" i="59"/>
  <c r="AB231" i="59"/>
  <c r="AA231" i="59"/>
  <c r="Z231" i="59"/>
  <c r="Y231" i="59"/>
  <c r="X231" i="59"/>
  <c r="W231" i="59"/>
  <c r="V231" i="59"/>
  <c r="U231" i="59"/>
  <c r="T231" i="59"/>
  <c r="S231" i="59"/>
  <c r="R231" i="59"/>
  <c r="Q231" i="59"/>
  <c r="N231" i="59"/>
  <c r="M231" i="59"/>
  <c r="L231" i="59"/>
  <c r="K231" i="59"/>
  <c r="J231" i="59"/>
  <c r="I231" i="59"/>
  <c r="H231" i="59"/>
  <c r="G231" i="59"/>
  <c r="F231" i="59"/>
  <c r="E231" i="59"/>
  <c r="D231" i="59"/>
  <c r="C231" i="59"/>
  <c r="B231" i="59"/>
  <c r="AR230" i="59"/>
  <c r="AQ230" i="59"/>
  <c r="AP230" i="59"/>
  <c r="AO230" i="59"/>
  <c r="AN230" i="59"/>
  <c r="AM230" i="59"/>
  <c r="AL230" i="59"/>
  <c r="AK230" i="59"/>
  <c r="AJ230" i="59"/>
  <c r="AI230" i="59"/>
  <c r="AH230" i="59"/>
  <c r="AG230" i="59"/>
  <c r="AF230" i="59"/>
  <c r="AC230" i="59"/>
  <c r="AB230" i="59"/>
  <c r="AA230" i="59"/>
  <c r="Z230" i="59"/>
  <c r="Y230" i="59"/>
  <c r="X230" i="59"/>
  <c r="W230" i="59"/>
  <c r="V230" i="59"/>
  <c r="U230" i="59"/>
  <c r="T230" i="59"/>
  <c r="S230" i="59"/>
  <c r="R230" i="59"/>
  <c r="Q230" i="59"/>
  <c r="N230" i="59"/>
  <c r="M230" i="59"/>
  <c r="L230" i="59"/>
  <c r="K230" i="59"/>
  <c r="J230" i="59"/>
  <c r="I230" i="59"/>
  <c r="H230" i="59"/>
  <c r="G230" i="59"/>
  <c r="F230" i="59"/>
  <c r="E230" i="59"/>
  <c r="D230" i="59"/>
  <c r="C230" i="59"/>
  <c r="B230" i="59"/>
  <c r="AR229" i="59"/>
  <c r="AQ229" i="59"/>
  <c r="AP229" i="59"/>
  <c r="AO229" i="59"/>
  <c r="AN229" i="59"/>
  <c r="AM229" i="59"/>
  <c r="AL229" i="59"/>
  <c r="AK229" i="59"/>
  <c r="AJ229" i="59"/>
  <c r="AI229" i="59"/>
  <c r="AH229" i="59"/>
  <c r="AG229" i="59"/>
  <c r="AS229" i="59" s="1"/>
  <c r="AF229" i="59"/>
  <c r="AC229" i="59"/>
  <c r="AB229" i="59"/>
  <c r="AA229" i="59"/>
  <c r="Z229" i="59"/>
  <c r="Y229" i="59"/>
  <c r="X229" i="59"/>
  <c r="W229" i="59"/>
  <c r="V229" i="59"/>
  <c r="U229" i="59"/>
  <c r="T229" i="59"/>
  <c r="S229" i="59"/>
  <c r="R229" i="59"/>
  <c r="Q229" i="59"/>
  <c r="N229" i="59"/>
  <c r="M229" i="59"/>
  <c r="L229" i="59"/>
  <c r="K229" i="59"/>
  <c r="J229" i="59"/>
  <c r="I229" i="59"/>
  <c r="H229" i="59"/>
  <c r="G229" i="59"/>
  <c r="F229" i="59"/>
  <c r="E229" i="59"/>
  <c r="D229" i="59"/>
  <c r="C229" i="59"/>
  <c r="B229" i="59"/>
  <c r="AR228" i="59"/>
  <c r="AR232" i="59" s="1"/>
  <c r="AQ228" i="59"/>
  <c r="AP228" i="59"/>
  <c r="AO228" i="59"/>
  <c r="AN228" i="59"/>
  <c r="AN232" i="59" s="1"/>
  <c r="AM228" i="59"/>
  <c r="AL228" i="59"/>
  <c r="AL232" i="59" s="1"/>
  <c r="AK228" i="59"/>
  <c r="AJ228" i="59"/>
  <c r="AJ232" i="59" s="1"/>
  <c r="AI228" i="59"/>
  <c r="AH228" i="59"/>
  <c r="AG228" i="59"/>
  <c r="AF228" i="59"/>
  <c r="AF232" i="59" s="1"/>
  <c r="AC228" i="59"/>
  <c r="AB228" i="59"/>
  <c r="AA228" i="59"/>
  <c r="Z228" i="59"/>
  <c r="Y228" i="59"/>
  <c r="X228" i="59"/>
  <c r="W228" i="59"/>
  <c r="V228" i="59"/>
  <c r="U228" i="59"/>
  <c r="T228" i="59"/>
  <c r="S228" i="59"/>
  <c r="R228" i="59"/>
  <c r="Q228" i="59"/>
  <c r="N228" i="59"/>
  <c r="M228" i="59"/>
  <c r="M232" i="59" s="1"/>
  <c r="L228" i="59"/>
  <c r="K228" i="59"/>
  <c r="J228" i="59"/>
  <c r="I228" i="59"/>
  <c r="I232" i="59" s="1"/>
  <c r="H228" i="59"/>
  <c r="G228" i="59"/>
  <c r="F228" i="59"/>
  <c r="E228" i="59"/>
  <c r="E232" i="59" s="1"/>
  <c r="D228" i="59"/>
  <c r="C228" i="59"/>
  <c r="B228" i="59"/>
  <c r="AR226" i="59"/>
  <c r="AQ226" i="59"/>
  <c r="AP226" i="59"/>
  <c r="AO226" i="59"/>
  <c r="AN226" i="59"/>
  <c r="AM226" i="59"/>
  <c r="AL226" i="59"/>
  <c r="AK226" i="59"/>
  <c r="AJ226" i="59"/>
  <c r="AI226" i="59"/>
  <c r="AH226" i="59"/>
  <c r="AG226" i="59"/>
  <c r="AF226" i="59"/>
  <c r="AC226" i="59"/>
  <c r="AB226" i="59"/>
  <c r="AA226" i="59"/>
  <c r="Z226" i="59"/>
  <c r="Y226" i="59"/>
  <c r="X226" i="59"/>
  <c r="W226" i="59"/>
  <c r="V226" i="59"/>
  <c r="U226" i="59"/>
  <c r="T226" i="59"/>
  <c r="S226" i="59"/>
  <c r="R226" i="59"/>
  <c r="Q226" i="59"/>
  <c r="N226" i="59"/>
  <c r="M226" i="59"/>
  <c r="L226" i="59"/>
  <c r="K226" i="59"/>
  <c r="J226" i="59"/>
  <c r="I226" i="59"/>
  <c r="H226" i="59"/>
  <c r="G226" i="59"/>
  <c r="F226" i="59"/>
  <c r="E226" i="59"/>
  <c r="D226" i="59"/>
  <c r="C226" i="59"/>
  <c r="B226" i="59"/>
  <c r="AR225" i="59"/>
  <c r="AQ225" i="59"/>
  <c r="AP225" i="59"/>
  <c r="AO225" i="59"/>
  <c r="AN225" i="59"/>
  <c r="AM225" i="59"/>
  <c r="AL225" i="59"/>
  <c r="AK225" i="59"/>
  <c r="AJ225" i="59"/>
  <c r="AI225" i="59"/>
  <c r="AH225" i="59"/>
  <c r="AG225" i="59"/>
  <c r="AF225" i="59"/>
  <c r="AC225" i="59"/>
  <c r="AB225" i="59"/>
  <c r="AA225" i="59"/>
  <c r="Z225" i="59"/>
  <c r="Y225" i="59"/>
  <c r="X225" i="59"/>
  <c r="W225" i="59"/>
  <c r="V225" i="59"/>
  <c r="U225" i="59"/>
  <c r="T225" i="59"/>
  <c r="S225" i="59"/>
  <c r="R225" i="59"/>
  <c r="Q225" i="59"/>
  <c r="N225" i="59"/>
  <c r="M225" i="59"/>
  <c r="L225" i="59"/>
  <c r="K225" i="59"/>
  <c r="J225" i="59"/>
  <c r="I225" i="59"/>
  <c r="H225" i="59"/>
  <c r="G225" i="59"/>
  <c r="F225" i="59"/>
  <c r="E225" i="59"/>
  <c r="D225" i="59"/>
  <c r="C225" i="59"/>
  <c r="O225" i="59" s="1"/>
  <c r="B225" i="59"/>
  <c r="AR224" i="59"/>
  <c r="AQ224" i="59"/>
  <c r="AP224" i="59"/>
  <c r="AO224" i="59"/>
  <c r="AN224" i="59"/>
  <c r="AM224" i="59"/>
  <c r="AL224" i="59"/>
  <c r="AK224" i="59"/>
  <c r="AJ224" i="59"/>
  <c r="AI224" i="59"/>
  <c r="AH224" i="59"/>
  <c r="AG224" i="59"/>
  <c r="AF224" i="59"/>
  <c r="AC224" i="59"/>
  <c r="AB224" i="59"/>
  <c r="AA224" i="59"/>
  <c r="Z224" i="59"/>
  <c r="Y224" i="59"/>
  <c r="X224" i="59"/>
  <c r="W224" i="59"/>
  <c r="V224" i="59"/>
  <c r="U224" i="59"/>
  <c r="T224" i="59"/>
  <c r="S224" i="59"/>
  <c r="R224" i="59"/>
  <c r="Q224" i="59"/>
  <c r="N224" i="59"/>
  <c r="M224" i="59"/>
  <c r="L224" i="59"/>
  <c r="K224" i="59"/>
  <c r="J224" i="59"/>
  <c r="I224" i="59"/>
  <c r="H224" i="59"/>
  <c r="G224" i="59"/>
  <c r="F224" i="59"/>
  <c r="E224" i="59"/>
  <c r="D224" i="59"/>
  <c r="C224" i="59"/>
  <c r="B224" i="59"/>
  <c r="O224" i="59" s="1"/>
  <c r="AR223" i="59"/>
  <c r="AR227" i="59" s="1"/>
  <c r="AQ223" i="59"/>
  <c r="AP223" i="59"/>
  <c r="AO223" i="59"/>
  <c r="AN223" i="59"/>
  <c r="AN227" i="59" s="1"/>
  <c r="AM223" i="59"/>
  <c r="AL223" i="59"/>
  <c r="AK223" i="59"/>
  <c r="AJ223" i="59"/>
  <c r="AJ227" i="59" s="1"/>
  <c r="AI223" i="59"/>
  <c r="AH223" i="59"/>
  <c r="AG223" i="59"/>
  <c r="AF223" i="59"/>
  <c r="AF227" i="59" s="1"/>
  <c r="AC223" i="59"/>
  <c r="AB223" i="59"/>
  <c r="AA223" i="59"/>
  <c r="Z223" i="59"/>
  <c r="Y223" i="59"/>
  <c r="X223" i="59"/>
  <c r="W223" i="59"/>
  <c r="V223" i="59"/>
  <c r="U223" i="59"/>
  <c r="T223" i="59"/>
  <c r="S223" i="59"/>
  <c r="R223" i="59"/>
  <c r="Q223" i="59"/>
  <c r="N223" i="59"/>
  <c r="M223" i="59"/>
  <c r="M227" i="59" s="1"/>
  <c r="L223" i="59"/>
  <c r="K223" i="59"/>
  <c r="J223" i="59"/>
  <c r="I223" i="59"/>
  <c r="I227" i="59" s="1"/>
  <c r="H223" i="59"/>
  <c r="G223" i="59"/>
  <c r="F223" i="59"/>
  <c r="E223" i="59"/>
  <c r="E227" i="59" s="1"/>
  <c r="D223" i="59"/>
  <c r="C223" i="59"/>
  <c r="B223" i="59"/>
  <c r="AR221" i="59"/>
  <c r="AQ221" i="59"/>
  <c r="AP221" i="59"/>
  <c r="AO221" i="59"/>
  <c r="AN221" i="59"/>
  <c r="AM221" i="59"/>
  <c r="AL221" i="59"/>
  <c r="AK221" i="59"/>
  <c r="AJ221" i="59"/>
  <c r="AI221" i="59"/>
  <c r="AH221" i="59"/>
  <c r="AG221" i="59"/>
  <c r="AF221" i="59"/>
  <c r="AC221" i="59"/>
  <c r="AB221" i="59"/>
  <c r="AA221" i="59"/>
  <c r="Z221" i="59"/>
  <c r="Y221" i="59"/>
  <c r="X221" i="59"/>
  <c r="W221" i="59"/>
  <c r="V221" i="59"/>
  <c r="U221" i="59"/>
  <c r="T221" i="59"/>
  <c r="S221" i="59"/>
  <c r="R221" i="59"/>
  <c r="Q221" i="59"/>
  <c r="N221" i="59"/>
  <c r="M221" i="59"/>
  <c r="L221" i="59"/>
  <c r="K221" i="59"/>
  <c r="J221" i="59"/>
  <c r="I221" i="59"/>
  <c r="H221" i="59"/>
  <c r="G221" i="59"/>
  <c r="F221" i="59"/>
  <c r="E221" i="59"/>
  <c r="D221" i="59"/>
  <c r="C221" i="59"/>
  <c r="B221" i="59"/>
  <c r="AR220" i="59"/>
  <c r="AQ220" i="59"/>
  <c r="AP220" i="59"/>
  <c r="AO220" i="59"/>
  <c r="AN220" i="59"/>
  <c r="AM220" i="59"/>
  <c r="AL220" i="59"/>
  <c r="AK220" i="59"/>
  <c r="AJ220" i="59"/>
  <c r="AI220" i="59"/>
  <c r="AH220" i="59"/>
  <c r="AG220" i="59"/>
  <c r="AF220" i="59"/>
  <c r="AC220" i="59"/>
  <c r="AB220" i="59"/>
  <c r="AA220" i="59"/>
  <c r="Z220" i="59"/>
  <c r="Y220" i="59"/>
  <c r="X220" i="59"/>
  <c r="W220" i="59"/>
  <c r="V220" i="59"/>
  <c r="U220" i="59"/>
  <c r="T220" i="59"/>
  <c r="S220" i="59"/>
  <c r="R220" i="59"/>
  <c r="Q220" i="59"/>
  <c r="N220" i="59"/>
  <c r="M220" i="59"/>
  <c r="L220" i="59"/>
  <c r="K220" i="59"/>
  <c r="J220" i="59"/>
  <c r="I220" i="59"/>
  <c r="H220" i="59"/>
  <c r="G220" i="59"/>
  <c r="F220" i="59"/>
  <c r="E220" i="59"/>
  <c r="D220" i="59"/>
  <c r="C220" i="59"/>
  <c r="B220" i="59"/>
  <c r="AR219" i="59"/>
  <c r="AQ219" i="59"/>
  <c r="AP219" i="59"/>
  <c r="AO219" i="59"/>
  <c r="AN219" i="59"/>
  <c r="AM219" i="59"/>
  <c r="AL219" i="59"/>
  <c r="AK219" i="59"/>
  <c r="AJ219" i="59"/>
  <c r="AI219" i="59"/>
  <c r="AH219" i="59"/>
  <c r="AG219" i="59"/>
  <c r="AF219" i="59"/>
  <c r="AC219" i="59"/>
  <c r="AB219" i="59"/>
  <c r="AA219" i="59"/>
  <c r="Z219" i="59"/>
  <c r="Y219" i="59"/>
  <c r="X219" i="59"/>
  <c r="W219" i="59"/>
  <c r="V219" i="59"/>
  <c r="U219" i="59"/>
  <c r="T219" i="59"/>
  <c r="S219" i="59"/>
  <c r="R219" i="59"/>
  <c r="Q219" i="59"/>
  <c r="N219" i="59"/>
  <c r="M219" i="59"/>
  <c r="L219" i="59"/>
  <c r="K219" i="59"/>
  <c r="J219" i="59"/>
  <c r="I219" i="59"/>
  <c r="H219" i="59"/>
  <c r="G219" i="59"/>
  <c r="F219" i="59"/>
  <c r="E219" i="59"/>
  <c r="D219" i="59"/>
  <c r="C219" i="59"/>
  <c r="B219" i="59"/>
  <c r="AR218" i="59"/>
  <c r="AR222" i="59" s="1"/>
  <c r="AQ218" i="59"/>
  <c r="AP218" i="59"/>
  <c r="AO218" i="59"/>
  <c r="AN218" i="59"/>
  <c r="AN222" i="59" s="1"/>
  <c r="AM218" i="59"/>
  <c r="AL218" i="59"/>
  <c r="AK218" i="59"/>
  <c r="AJ218" i="59"/>
  <c r="AJ222" i="59" s="1"/>
  <c r="AI218" i="59"/>
  <c r="AH218" i="59"/>
  <c r="AG218" i="59"/>
  <c r="AF218" i="59"/>
  <c r="AS218" i="59" s="1"/>
  <c r="AC218" i="59"/>
  <c r="AB218" i="59"/>
  <c r="AA218" i="59"/>
  <c r="Z218" i="59"/>
  <c r="Y218" i="59"/>
  <c r="X218" i="59"/>
  <c r="W218" i="59"/>
  <c r="V218" i="59"/>
  <c r="U218" i="59"/>
  <c r="T218" i="59"/>
  <c r="S218" i="59"/>
  <c r="R218" i="59"/>
  <c r="Q218" i="59"/>
  <c r="N218" i="59"/>
  <c r="M218" i="59"/>
  <c r="M222" i="59" s="1"/>
  <c r="L218" i="59"/>
  <c r="K218" i="59"/>
  <c r="J218" i="59"/>
  <c r="I218" i="59"/>
  <c r="I222" i="59" s="1"/>
  <c r="H218" i="59"/>
  <c r="G218" i="59"/>
  <c r="F218" i="59"/>
  <c r="E218" i="59"/>
  <c r="E222" i="59" s="1"/>
  <c r="D218" i="59"/>
  <c r="C218" i="59"/>
  <c r="B218" i="59"/>
  <c r="AR216" i="59"/>
  <c r="AQ216" i="59"/>
  <c r="AP216" i="59"/>
  <c r="AO216" i="59"/>
  <c r="AN216" i="59"/>
  <c r="AM216" i="59"/>
  <c r="AL216" i="59"/>
  <c r="AK216" i="59"/>
  <c r="AJ216" i="59"/>
  <c r="AI216" i="59"/>
  <c r="AH216" i="59"/>
  <c r="AG216" i="59"/>
  <c r="AF216" i="59"/>
  <c r="AC216" i="59"/>
  <c r="AB216" i="59"/>
  <c r="AA216" i="59"/>
  <c r="Z216" i="59"/>
  <c r="Y216" i="59"/>
  <c r="X216" i="59"/>
  <c r="W216" i="59"/>
  <c r="V216" i="59"/>
  <c r="U216" i="59"/>
  <c r="T216" i="59"/>
  <c r="S216" i="59"/>
  <c r="R216" i="59"/>
  <c r="Q216" i="59"/>
  <c r="N216" i="59"/>
  <c r="M216" i="59"/>
  <c r="L216" i="59"/>
  <c r="K216" i="59"/>
  <c r="J216" i="59"/>
  <c r="I216" i="59"/>
  <c r="H216" i="59"/>
  <c r="G216" i="59"/>
  <c r="F216" i="59"/>
  <c r="E216" i="59"/>
  <c r="D216" i="59"/>
  <c r="C216" i="59"/>
  <c r="B216" i="59"/>
  <c r="AR215" i="59"/>
  <c r="AQ215" i="59"/>
  <c r="AP215" i="59"/>
  <c r="AO215" i="59"/>
  <c r="AN215" i="59"/>
  <c r="AM215" i="59"/>
  <c r="AL215" i="59"/>
  <c r="AK215" i="59"/>
  <c r="AJ215" i="59"/>
  <c r="AI215" i="59"/>
  <c r="AH215" i="59"/>
  <c r="AG215" i="59"/>
  <c r="AF215" i="59"/>
  <c r="AC215" i="59"/>
  <c r="AB215" i="59"/>
  <c r="AA215" i="59"/>
  <c r="Z215" i="59"/>
  <c r="Y215" i="59"/>
  <c r="X215" i="59"/>
  <c r="W215" i="59"/>
  <c r="V215" i="59"/>
  <c r="U215" i="59"/>
  <c r="T215" i="59"/>
  <c r="S215" i="59"/>
  <c r="R215" i="59"/>
  <c r="Q215" i="59"/>
  <c r="N215" i="59"/>
  <c r="M215" i="59"/>
  <c r="L215" i="59"/>
  <c r="K215" i="59"/>
  <c r="J215" i="59"/>
  <c r="I215" i="59"/>
  <c r="H215" i="59"/>
  <c r="G215" i="59"/>
  <c r="F215" i="59"/>
  <c r="E215" i="59"/>
  <c r="D215" i="59"/>
  <c r="C215" i="59"/>
  <c r="B215" i="59"/>
  <c r="AR214" i="59"/>
  <c r="AQ214" i="59"/>
  <c r="AP214" i="59"/>
  <c r="AO214" i="59"/>
  <c r="AN214" i="59"/>
  <c r="AM214" i="59"/>
  <c r="AL214" i="59"/>
  <c r="AK214" i="59"/>
  <c r="AJ214" i="59"/>
  <c r="AI214" i="59"/>
  <c r="AH214" i="59"/>
  <c r="AG214" i="59"/>
  <c r="AF214" i="59"/>
  <c r="AC214" i="59"/>
  <c r="AB214" i="59"/>
  <c r="AA214" i="59"/>
  <c r="Z214" i="59"/>
  <c r="Y214" i="59"/>
  <c r="X214" i="59"/>
  <c r="W214" i="59"/>
  <c r="V214" i="59"/>
  <c r="U214" i="59"/>
  <c r="T214" i="59"/>
  <c r="S214" i="59"/>
  <c r="R214" i="59"/>
  <c r="Q214" i="59"/>
  <c r="N214" i="59"/>
  <c r="M214" i="59"/>
  <c r="L214" i="59"/>
  <c r="K214" i="59"/>
  <c r="J214" i="59"/>
  <c r="I214" i="59"/>
  <c r="H214" i="59"/>
  <c r="G214" i="59"/>
  <c r="F214" i="59"/>
  <c r="E214" i="59"/>
  <c r="D214" i="59"/>
  <c r="C214" i="59"/>
  <c r="B214" i="59"/>
  <c r="O214" i="59" s="1"/>
  <c r="AR213" i="59"/>
  <c r="AR217" i="59" s="1"/>
  <c r="AQ213" i="59"/>
  <c r="AP213" i="59"/>
  <c r="AO213" i="59"/>
  <c r="AN213" i="59"/>
  <c r="AN217" i="59" s="1"/>
  <c r="AM213" i="59"/>
  <c r="AL213" i="59"/>
  <c r="AK213" i="59"/>
  <c r="AJ213" i="59"/>
  <c r="AJ217" i="59" s="1"/>
  <c r="AI213" i="59"/>
  <c r="AH213" i="59"/>
  <c r="AG213" i="59"/>
  <c r="AF213" i="59"/>
  <c r="AF217" i="59" s="1"/>
  <c r="AC213" i="59"/>
  <c r="AB213" i="59"/>
  <c r="AA213" i="59"/>
  <c r="Z213" i="59"/>
  <c r="Y213" i="59"/>
  <c r="X213" i="59"/>
  <c r="W213" i="59"/>
  <c r="V213" i="59"/>
  <c r="U213" i="59"/>
  <c r="T213" i="59"/>
  <c r="S213" i="59"/>
  <c r="R213" i="59"/>
  <c r="Q213" i="59"/>
  <c r="N213" i="59"/>
  <c r="M213" i="59"/>
  <c r="M217" i="59" s="1"/>
  <c r="L213" i="59"/>
  <c r="K213" i="59"/>
  <c r="J213" i="59"/>
  <c r="I213" i="59"/>
  <c r="I217" i="59" s="1"/>
  <c r="H213" i="59"/>
  <c r="G213" i="59"/>
  <c r="F213" i="59"/>
  <c r="E213" i="59"/>
  <c r="E217" i="59" s="1"/>
  <c r="D213" i="59"/>
  <c r="C213" i="59"/>
  <c r="B213" i="59"/>
  <c r="AR211" i="59"/>
  <c r="AQ211" i="59"/>
  <c r="AP211" i="59"/>
  <c r="AO211" i="59"/>
  <c r="AN211" i="59"/>
  <c r="AM211" i="59"/>
  <c r="AL211" i="59"/>
  <c r="AK211" i="59"/>
  <c r="AJ211" i="59"/>
  <c r="AI211" i="59"/>
  <c r="AH211" i="59"/>
  <c r="AG211" i="59"/>
  <c r="AF211" i="59"/>
  <c r="AC211" i="59"/>
  <c r="AB211" i="59"/>
  <c r="AA211" i="59"/>
  <c r="Z211" i="59"/>
  <c r="Y211" i="59"/>
  <c r="X211" i="59"/>
  <c r="W211" i="59"/>
  <c r="V211" i="59"/>
  <c r="U211" i="59"/>
  <c r="T211" i="59"/>
  <c r="S211" i="59"/>
  <c r="R211" i="59"/>
  <c r="Q211" i="59"/>
  <c r="N211" i="59"/>
  <c r="M211" i="59"/>
  <c r="L211" i="59"/>
  <c r="K211" i="59"/>
  <c r="J211" i="59"/>
  <c r="I211" i="59"/>
  <c r="H211" i="59"/>
  <c r="G211" i="59"/>
  <c r="F211" i="59"/>
  <c r="E211" i="59"/>
  <c r="D211" i="59"/>
  <c r="C211" i="59"/>
  <c r="B211" i="59"/>
  <c r="AI210" i="59"/>
  <c r="T210" i="59"/>
  <c r="E210" i="59"/>
  <c r="AR205" i="59"/>
  <c r="AQ205" i="59"/>
  <c r="AP205" i="59"/>
  <c r="AO205" i="59"/>
  <c r="AN205" i="59"/>
  <c r="AM205" i="59"/>
  <c r="AL205" i="59"/>
  <c r="AK205" i="59"/>
  <c r="AJ205" i="59"/>
  <c r="AI205" i="59"/>
  <c r="AH205" i="59"/>
  <c r="AG205" i="59"/>
  <c r="AF205" i="59"/>
  <c r="AC205" i="59"/>
  <c r="AB205" i="59"/>
  <c r="AA205" i="59"/>
  <c r="Z205" i="59"/>
  <c r="Y205" i="59"/>
  <c r="X205" i="59"/>
  <c r="W205" i="59"/>
  <c r="V205" i="59"/>
  <c r="U205" i="59"/>
  <c r="T205" i="59"/>
  <c r="S205" i="59"/>
  <c r="R205" i="59"/>
  <c r="Q205" i="59"/>
  <c r="N205" i="59"/>
  <c r="M205" i="59"/>
  <c r="L205" i="59"/>
  <c r="K205" i="59"/>
  <c r="J205" i="59"/>
  <c r="J207" i="59" s="1"/>
  <c r="I205" i="59"/>
  <c r="H205" i="59"/>
  <c r="G205" i="59"/>
  <c r="F205" i="59"/>
  <c r="E205" i="59"/>
  <c r="D205" i="59"/>
  <c r="C205" i="59"/>
  <c r="B205" i="59"/>
  <c r="B207" i="59" s="1"/>
  <c r="AS204" i="59"/>
  <c r="AU204" i="59" s="1"/>
  <c r="AD204" i="59"/>
  <c r="O204" i="59"/>
  <c r="AS203" i="59"/>
  <c r="AU203" i="59" s="1"/>
  <c r="AD203" i="59"/>
  <c r="O203" i="59"/>
  <c r="AS202" i="59"/>
  <c r="AD202" i="59"/>
  <c r="O202" i="59"/>
  <c r="AS201" i="59"/>
  <c r="AD201" i="59"/>
  <c r="AD205" i="59" s="1"/>
  <c r="O201" i="59"/>
  <c r="O205" i="59" s="1"/>
  <c r="AR200" i="59"/>
  <c r="AQ200" i="59"/>
  <c r="AP200" i="59"/>
  <c r="AO200" i="59"/>
  <c r="AO207" i="59" s="1"/>
  <c r="AN200" i="59"/>
  <c r="AM200" i="59"/>
  <c r="AL200" i="59"/>
  <c r="AK200" i="59"/>
  <c r="AJ200" i="59"/>
  <c r="AI200" i="59"/>
  <c r="AH200" i="59"/>
  <c r="AG200" i="59"/>
  <c r="AG207" i="59" s="1"/>
  <c r="AF200" i="59"/>
  <c r="AC200" i="59"/>
  <c r="AB200" i="59"/>
  <c r="AA200" i="59"/>
  <c r="Z200" i="59"/>
  <c r="Y200" i="59"/>
  <c r="X200" i="59"/>
  <c r="W200" i="59"/>
  <c r="V200" i="59"/>
  <c r="U200" i="59"/>
  <c r="T200" i="59"/>
  <c r="S200" i="59"/>
  <c r="R200" i="59"/>
  <c r="Q200" i="59"/>
  <c r="N200" i="59"/>
  <c r="M200" i="59"/>
  <c r="L200" i="59"/>
  <c r="K200" i="59"/>
  <c r="J200" i="59"/>
  <c r="I200" i="59"/>
  <c r="H200" i="59"/>
  <c r="G200" i="59"/>
  <c r="F200" i="59"/>
  <c r="E200" i="59"/>
  <c r="D200" i="59"/>
  <c r="C200" i="59"/>
  <c r="B200" i="59"/>
  <c r="AS199" i="59"/>
  <c r="AD199" i="59"/>
  <c r="AU199" i="59" s="1"/>
  <c r="O199" i="59"/>
  <c r="AS198" i="59"/>
  <c r="AD198" i="59"/>
  <c r="O198" i="59"/>
  <c r="AS197" i="59"/>
  <c r="AD197" i="59"/>
  <c r="AU197" i="59" s="1"/>
  <c r="O197" i="59"/>
  <c r="AS196" i="59"/>
  <c r="AD196" i="59"/>
  <c r="O196" i="59"/>
  <c r="O200" i="59" s="1"/>
  <c r="AR195" i="59"/>
  <c r="AQ195" i="59"/>
  <c r="AP195" i="59"/>
  <c r="AO195" i="59"/>
  <c r="AN195" i="59"/>
  <c r="AM195" i="59"/>
  <c r="AL195" i="59"/>
  <c r="AK195" i="59"/>
  <c r="AJ195" i="59"/>
  <c r="AI195" i="59"/>
  <c r="AH195" i="59"/>
  <c r="AG195" i="59"/>
  <c r="AF195" i="59"/>
  <c r="AC195" i="59"/>
  <c r="AB195" i="59"/>
  <c r="AA195" i="59"/>
  <c r="Z195" i="59"/>
  <c r="Y195" i="59"/>
  <c r="X195" i="59"/>
  <c r="W195" i="59"/>
  <c r="V195" i="59"/>
  <c r="U195" i="59"/>
  <c r="T195" i="59"/>
  <c r="S195" i="59"/>
  <c r="R195" i="59"/>
  <c r="Q195" i="59"/>
  <c r="N195" i="59"/>
  <c r="M195" i="59"/>
  <c r="L195" i="59"/>
  <c r="K195" i="59"/>
  <c r="J195" i="59"/>
  <c r="I195" i="59"/>
  <c r="H195" i="59"/>
  <c r="G195" i="59"/>
  <c r="F195" i="59"/>
  <c r="E195" i="59"/>
  <c r="D195" i="59"/>
  <c r="C195" i="59"/>
  <c r="B195" i="59"/>
  <c r="AS194" i="59"/>
  <c r="AD194" i="59"/>
  <c r="O194" i="59"/>
  <c r="AS193" i="59"/>
  <c r="AD193" i="59"/>
  <c r="O193" i="59"/>
  <c r="AS192" i="59"/>
  <c r="AD192" i="59"/>
  <c r="O192" i="59"/>
  <c r="AU192" i="59" s="1"/>
  <c r="AS191" i="59"/>
  <c r="AD191" i="59"/>
  <c r="O191" i="59"/>
  <c r="AR190" i="59"/>
  <c r="AQ190" i="59"/>
  <c r="AP190" i="59"/>
  <c r="AO190" i="59"/>
  <c r="AN190" i="59"/>
  <c r="AM190" i="59"/>
  <c r="AL190" i="59"/>
  <c r="AK190" i="59"/>
  <c r="AJ190" i="59"/>
  <c r="AI190" i="59"/>
  <c r="AH190" i="59"/>
  <c r="AG190" i="59"/>
  <c r="AF190" i="59"/>
  <c r="AC190" i="59"/>
  <c r="AB190" i="59"/>
  <c r="AA190" i="59"/>
  <c r="Z190" i="59"/>
  <c r="Y190" i="59"/>
  <c r="X190" i="59"/>
  <c r="W190" i="59"/>
  <c r="V190" i="59"/>
  <c r="U190" i="59"/>
  <c r="T190" i="59"/>
  <c r="S190" i="59"/>
  <c r="R190" i="59"/>
  <c r="Q190" i="59"/>
  <c r="N190" i="59"/>
  <c r="M190" i="59"/>
  <c r="L190" i="59"/>
  <c r="K190" i="59"/>
  <c r="J190" i="59"/>
  <c r="I190" i="59"/>
  <c r="H190" i="59"/>
  <c r="G190" i="59"/>
  <c r="F190" i="59"/>
  <c r="E190" i="59"/>
  <c r="D190" i="59"/>
  <c r="C190" i="59"/>
  <c r="B190" i="59"/>
  <c r="AU189" i="59"/>
  <c r="AS189" i="59"/>
  <c r="AD189" i="59"/>
  <c r="O189" i="59"/>
  <c r="AU188" i="59"/>
  <c r="AS188" i="59"/>
  <c r="AD188" i="59"/>
  <c r="O188" i="59"/>
  <c r="AU187" i="59"/>
  <c r="AS187" i="59"/>
  <c r="AD187" i="59"/>
  <c r="O187" i="59"/>
  <c r="AU186" i="59"/>
  <c r="AU190" i="59" s="1"/>
  <c r="AS186" i="59"/>
  <c r="AS190" i="59" s="1"/>
  <c r="AD186" i="59"/>
  <c r="AD190" i="59" s="1"/>
  <c r="O186" i="59"/>
  <c r="O190" i="59" s="1"/>
  <c r="AR185" i="59"/>
  <c r="AQ185" i="59"/>
  <c r="AP185" i="59"/>
  <c r="AO185" i="59"/>
  <c r="AN185" i="59"/>
  <c r="AM185" i="59"/>
  <c r="AL185" i="59"/>
  <c r="AK185" i="59"/>
  <c r="AJ185" i="59"/>
  <c r="AI185" i="59"/>
  <c r="AH185" i="59"/>
  <c r="AG185" i="59"/>
  <c r="AF185" i="59"/>
  <c r="AC185" i="59"/>
  <c r="AB185" i="59"/>
  <c r="AA185" i="59"/>
  <c r="Z185" i="59"/>
  <c r="Y185" i="59"/>
  <c r="X185" i="59"/>
  <c r="W185" i="59"/>
  <c r="V185" i="59"/>
  <c r="U185" i="59"/>
  <c r="T185" i="59"/>
  <c r="S185" i="59"/>
  <c r="R185" i="59"/>
  <c r="Q185" i="59"/>
  <c r="N185" i="59"/>
  <c r="M185" i="59"/>
  <c r="L185" i="59"/>
  <c r="K185" i="59"/>
  <c r="J185" i="59"/>
  <c r="I185" i="59"/>
  <c r="H185" i="59"/>
  <c r="G185" i="59"/>
  <c r="F185" i="59"/>
  <c r="E185" i="59"/>
  <c r="D185" i="59"/>
  <c r="C185" i="59"/>
  <c r="B185" i="59"/>
  <c r="AS184" i="59"/>
  <c r="AU184" i="59" s="1"/>
  <c r="AD184" i="59"/>
  <c r="O184" i="59"/>
  <c r="AS183" i="59"/>
  <c r="AD183" i="59"/>
  <c r="O183" i="59"/>
  <c r="AS182" i="59"/>
  <c r="AD182" i="59"/>
  <c r="O182" i="59"/>
  <c r="AS181" i="59"/>
  <c r="AD181" i="59"/>
  <c r="AD185" i="59" s="1"/>
  <c r="O181" i="59"/>
  <c r="AR180" i="59"/>
  <c r="AQ180" i="59"/>
  <c r="AP180" i="59"/>
  <c r="AO180" i="59"/>
  <c r="AN180" i="59"/>
  <c r="AM180" i="59"/>
  <c r="AL180" i="59"/>
  <c r="AK180" i="59"/>
  <c r="AJ180" i="59"/>
  <c r="AI180" i="59"/>
  <c r="AH180" i="59"/>
  <c r="AG180" i="59"/>
  <c r="AF180" i="59"/>
  <c r="AC180" i="59"/>
  <c r="AB180" i="59"/>
  <c r="AA180" i="59"/>
  <c r="Z180" i="59"/>
  <c r="Y180" i="59"/>
  <c r="X180" i="59"/>
  <c r="W180" i="59"/>
  <c r="V180" i="59"/>
  <c r="U180" i="59"/>
  <c r="T180" i="59"/>
  <c r="S180" i="59"/>
  <c r="R180" i="59"/>
  <c r="Q180" i="59"/>
  <c r="N180" i="59"/>
  <c r="M180" i="59"/>
  <c r="L180" i="59"/>
  <c r="K180" i="59"/>
  <c r="J180" i="59"/>
  <c r="I180" i="59"/>
  <c r="H180" i="59"/>
  <c r="G180" i="59"/>
  <c r="F180" i="59"/>
  <c r="E180" i="59"/>
  <c r="D180" i="59"/>
  <c r="C180" i="59"/>
  <c r="B180" i="59"/>
  <c r="AS179" i="59"/>
  <c r="AD179" i="59"/>
  <c r="O179" i="59"/>
  <c r="AS178" i="59"/>
  <c r="AD178" i="59"/>
  <c r="AU178" i="59" s="1"/>
  <c r="O178" i="59"/>
  <c r="AS177" i="59"/>
  <c r="AD177" i="59"/>
  <c r="O177" i="59"/>
  <c r="AS176" i="59"/>
  <c r="AD176" i="59"/>
  <c r="O176" i="59"/>
  <c r="O180" i="59" s="1"/>
  <c r="AR175" i="59"/>
  <c r="AQ175" i="59"/>
  <c r="AP175" i="59"/>
  <c r="AO175" i="59"/>
  <c r="AN175" i="59"/>
  <c r="AM175" i="59"/>
  <c r="AL175" i="59"/>
  <c r="AK175" i="59"/>
  <c r="AJ175" i="59"/>
  <c r="AI175" i="59"/>
  <c r="AH175" i="59"/>
  <c r="AG175" i="59"/>
  <c r="AF175" i="59"/>
  <c r="AC175" i="59"/>
  <c r="AB175" i="59"/>
  <c r="AA175" i="59"/>
  <c r="Z175" i="59"/>
  <c r="Y175" i="59"/>
  <c r="X175" i="59"/>
  <c r="W175" i="59"/>
  <c r="V175" i="59"/>
  <c r="U175" i="59"/>
  <c r="T175" i="59"/>
  <c r="S175" i="59"/>
  <c r="R175" i="59"/>
  <c r="Q175" i="59"/>
  <c r="N175" i="59"/>
  <c r="M175" i="59"/>
  <c r="L175" i="59"/>
  <c r="K175" i="59"/>
  <c r="J175" i="59"/>
  <c r="I175" i="59"/>
  <c r="H175" i="59"/>
  <c r="G175" i="59"/>
  <c r="F175" i="59"/>
  <c r="E175" i="59"/>
  <c r="D175" i="59"/>
  <c r="C175" i="59"/>
  <c r="B175" i="59"/>
  <c r="AS174" i="59"/>
  <c r="AD174" i="59"/>
  <c r="O174" i="59"/>
  <c r="AS173" i="59"/>
  <c r="AD173" i="59"/>
  <c r="O173" i="59"/>
  <c r="AU173" i="59" s="1"/>
  <c r="AS172" i="59"/>
  <c r="AD172" i="59"/>
  <c r="O172" i="59"/>
  <c r="AS171" i="59"/>
  <c r="AS175" i="59" s="1"/>
  <c r="AD171" i="59"/>
  <c r="O171" i="59"/>
  <c r="AR170" i="59"/>
  <c r="AQ170" i="59"/>
  <c r="AP170" i="59"/>
  <c r="AO170" i="59"/>
  <c r="AN170" i="59"/>
  <c r="AM170" i="59"/>
  <c r="AL170" i="59"/>
  <c r="AK170" i="59"/>
  <c r="AJ170" i="59"/>
  <c r="AI170" i="59"/>
  <c r="AH170" i="59"/>
  <c r="AG170" i="59"/>
  <c r="AF170" i="59"/>
  <c r="AD170" i="59"/>
  <c r="AC170" i="59"/>
  <c r="AB170" i="59"/>
  <c r="AA170" i="59"/>
  <c r="Z170" i="59"/>
  <c r="Y170" i="59"/>
  <c r="X170" i="59"/>
  <c r="W170" i="59"/>
  <c r="V170" i="59"/>
  <c r="U170" i="59"/>
  <c r="T170" i="59"/>
  <c r="S170" i="59"/>
  <c r="R170" i="59"/>
  <c r="Q170" i="59"/>
  <c r="N170" i="59"/>
  <c r="M170" i="59"/>
  <c r="L170" i="59"/>
  <c r="K170" i="59"/>
  <c r="J170" i="59"/>
  <c r="I170" i="59"/>
  <c r="H170" i="59"/>
  <c r="G170" i="59"/>
  <c r="F170" i="59"/>
  <c r="E170" i="59"/>
  <c r="D170" i="59"/>
  <c r="C170" i="59"/>
  <c r="B170" i="59"/>
  <c r="AS169" i="59"/>
  <c r="AD169" i="59"/>
  <c r="O169" i="59"/>
  <c r="AU169" i="59" s="1"/>
  <c r="AS168" i="59"/>
  <c r="AD168" i="59"/>
  <c r="O168" i="59"/>
  <c r="AU168" i="59" s="1"/>
  <c r="AS167" i="59"/>
  <c r="AD167" i="59"/>
  <c r="O167" i="59"/>
  <c r="AU167" i="59" s="1"/>
  <c r="AS166" i="59"/>
  <c r="AD166" i="59"/>
  <c r="O166" i="59"/>
  <c r="O170" i="59" s="1"/>
  <c r="AR165" i="59"/>
  <c r="AQ165" i="59"/>
  <c r="AP165" i="59"/>
  <c r="AO165" i="59"/>
  <c r="AN165" i="59"/>
  <c r="AM165" i="59"/>
  <c r="AL165" i="59"/>
  <c r="AK165" i="59"/>
  <c r="AJ165" i="59"/>
  <c r="AI165" i="59"/>
  <c r="AH165" i="59"/>
  <c r="AG165" i="59"/>
  <c r="AF165" i="59"/>
  <c r="AC165" i="59"/>
  <c r="AB165" i="59"/>
  <c r="AA165" i="59"/>
  <c r="Z165" i="59"/>
  <c r="Y165" i="59"/>
  <c r="X165" i="59"/>
  <c r="W165" i="59"/>
  <c r="V165" i="59"/>
  <c r="U165" i="59"/>
  <c r="T165" i="59"/>
  <c r="S165" i="59"/>
  <c r="R165" i="59"/>
  <c r="Q165" i="59"/>
  <c r="N165" i="59"/>
  <c r="M165" i="59"/>
  <c r="L165" i="59"/>
  <c r="K165" i="59"/>
  <c r="J165" i="59"/>
  <c r="I165" i="59"/>
  <c r="H165" i="59"/>
  <c r="G165" i="59"/>
  <c r="F165" i="59"/>
  <c r="E165" i="59"/>
  <c r="D165" i="59"/>
  <c r="C165" i="59"/>
  <c r="B165" i="59"/>
  <c r="AS164" i="59"/>
  <c r="AD164" i="59"/>
  <c r="AD165" i="59" s="1"/>
  <c r="O164" i="59"/>
  <c r="AS163" i="59"/>
  <c r="AD163" i="59"/>
  <c r="O163" i="59"/>
  <c r="AS162" i="59"/>
  <c r="AD162" i="59"/>
  <c r="O162" i="59"/>
  <c r="AS161" i="59"/>
  <c r="AS165" i="59" s="1"/>
  <c r="AD161" i="59"/>
  <c r="O161" i="59"/>
  <c r="AR160" i="59"/>
  <c r="AQ160" i="59"/>
  <c r="AP160" i="59"/>
  <c r="AO160" i="59"/>
  <c r="AN160" i="59"/>
  <c r="AM160" i="59"/>
  <c r="AL160" i="59"/>
  <c r="AK160" i="59"/>
  <c r="AJ160" i="59"/>
  <c r="AI160" i="59"/>
  <c r="AH160" i="59"/>
  <c r="AG160" i="59"/>
  <c r="AF160" i="59"/>
  <c r="AC160" i="59"/>
  <c r="AB160" i="59"/>
  <c r="AA160" i="59"/>
  <c r="Z160" i="59"/>
  <c r="Y160" i="59"/>
  <c r="X160" i="59"/>
  <c r="W160" i="59"/>
  <c r="V160" i="59"/>
  <c r="U160" i="59"/>
  <c r="T160" i="59"/>
  <c r="S160" i="59"/>
  <c r="R160" i="59"/>
  <c r="Q160" i="59"/>
  <c r="N160" i="59"/>
  <c r="M160" i="59"/>
  <c r="L160" i="59"/>
  <c r="K160" i="59"/>
  <c r="J160" i="59"/>
  <c r="I160" i="59"/>
  <c r="H160" i="59"/>
  <c r="G160" i="59"/>
  <c r="F160" i="59"/>
  <c r="E160" i="59"/>
  <c r="D160" i="59"/>
  <c r="C160" i="59"/>
  <c r="B160" i="59"/>
  <c r="AS159" i="59"/>
  <c r="AD159" i="59"/>
  <c r="AU159" i="59" s="1"/>
  <c r="O159" i="59"/>
  <c r="AS158" i="59"/>
  <c r="AD158" i="59"/>
  <c r="O158" i="59"/>
  <c r="AS157" i="59"/>
  <c r="AD157" i="59"/>
  <c r="AU157" i="59" s="1"/>
  <c r="O157" i="59"/>
  <c r="AS156" i="59"/>
  <c r="AS160" i="59" s="1"/>
  <c r="AD156" i="59"/>
  <c r="O156" i="59"/>
  <c r="O160" i="59" s="1"/>
  <c r="AR155" i="59"/>
  <c r="AQ155" i="59"/>
  <c r="AP155" i="59"/>
  <c r="AO155" i="59"/>
  <c r="AN155" i="59"/>
  <c r="AM155" i="59"/>
  <c r="AL155" i="59"/>
  <c r="AK155" i="59"/>
  <c r="AJ155" i="59"/>
  <c r="AI155" i="59"/>
  <c r="AH155" i="59"/>
  <c r="AG155" i="59"/>
  <c r="AF155" i="59"/>
  <c r="AC155" i="59"/>
  <c r="AB155" i="59"/>
  <c r="AA155" i="59"/>
  <c r="Z155" i="59"/>
  <c r="Y155" i="59"/>
  <c r="X155" i="59"/>
  <c r="W155" i="59"/>
  <c r="V155" i="59"/>
  <c r="U155" i="59"/>
  <c r="T155" i="59"/>
  <c r="S155" i="59"/>
  <c r="R155" i="59"/>
  <c r="Q155" i="59"/>
  <c r="N155" i="59"/>
  <c r="M155" i="59"/>
  <c r="L155" i="59"/>
  <c r="K155" i="59"/>
  <c r="J155" i="59"/>
  <c r="I155" i="59"/>
  <c r="H155" i="59"/>
  <c r="G155" i="59"/>
  <c r="F155" i="59"/>
  <c r="E155" i="59"/>
  <c r="D155" i="59"/>
  <c r="C155" i="59"/>
  <c r="B155" i="59"/>
  <c r="AS154" i="59"/>
  <c r="AD154" i="59"/>
  <c r="O154" i="59"/>
  <c r="AU154" i="59" s="1"/>
  <c r="AS153" i="59"/>
  <c r="AD153" i="59"/>
  <c r="O153" i="59"/>
  <c r="AS152" i="59"/>
  <c r="AD152" i="59"/>
  <c r="O152" i="59"/>
  <c r="AS151" i="59"/>
  <c r="AD151" i="59"/>
  <c r="AD155" i="59" s="1"/>
  <c r="O151" i="59"/>
  <c r="AR150" i="59"/>
  <c r="AQ150" i="59"/>
  <c r="AP150" i="59"/>
  <c r="AO150" i="59"/>
  <c r="AN150" i="59"/>
  <c r="AM150" i="59"/>
  <c r="AL150" i="59"/>
  <c r="AK150" i="59"/>
  <c r="AJ150" i="59"/>
  <c r="AI150" i="59"/>
  <c r="AH150" i="59"/>
  <c r="AG150" i="59"/>
  <c r="AF150" i="59"/>
  <c r="AC150" i="59"/>
  <c r="AB150" i="59"/>
  <c r="AA150" i="59"/>
  <c r="Z150" i="59"/>
  <c r="Y150" i="59"/>
  <c r="X150" i="59"/>
  <c r="W150" i="59"/>
  <c r="V150" i="59"/>
  <c r="U150" i="59"/>
  <c r="T150" i="59"/>
  <c r="S150" i="59"/>
  <c r="R150" i="59"/>
  <c r="Q150" i="59"/>
  <c r="N150" i="59"/>
  <c r="M150" i="59"/>
  <c r="L150" i="59"/>
  <c r="K150" i="59"/>
  <c r="J150" i="59"/>
  <c r="I150" i="59"/>
  <c r="H150" i="59"/>
  <c r="G150" i="59"/>
  <c r="F150" i="59"/>
  <c r="E150" i="59"/>
  <c r="D150" i="59"/>
  <c r="C150" i="59"/>
  <c r="B150" i="59"/>
  <c r="AS149" i="59"/>
  <c r="AD149" i="59"/>
  <c r="AU149" i="59" s="1"/>
  <c r="O149" i="59"/>
  <c r="AS148" i="59"/>
  <c r="AD148" i="59"/>
  <c r="AU148" i="59" s="1"/>
  <c r="O148" i="59"/>
  <c r="AS147" i="59"/>
  <c r="AD147" i="59"/>
  <c r="AU147" i="59" s="1"/>
  <c r="O147" i="59"/>
  <c r="AS146" i="59"/>
  <c r="AS150" i="59" s="1"/>
  <c r="AD146" i="59"/>
  <c r="AU146" i="59" s="1"/>
  <c r="AU150" i="59" s="1"/>
  <c r="O146" i="59"/>
  <c r="O150" i="59" s="1"/>
  <c r="AR144" i="59"/>
  <c r="AQ144" i="59"/>
  <c r="AP144" i="59"/>
  <c r="AO144" i="59"/>
  <c r="AN144" i="59"/>
  <c r="AM144" i="59"/>
  <c r="AL144" i="59"/>
  <c r="AK144" i="59"/>
  <c r="AJ144" i="59"/>
  <c r="AI144" i="59"/>
  <c r="AH144" i="59"/>
  <c r="AG144" i="59"/>
  <c r="AF144" i="59"/>
  <c r="AC144" i="59"/>
  <c r="AB144" i="59"/>
  <c r="AA144" i="59"/>
  <c r="Z144" i="59"/>
  <c r="Y144" i="59"/>
  <c r="X144" i="59"/>
  <c r="W144" i="59"/>
  <c r="V144" i="59"/>
  <c r="U144" i="59"/>
  <c r="T144" i="59"/>
  <c r="S144" i="59"/>
  <c r="R144" i="59"/>
  <c r="Q144" i="59"/>
  <c r="N144" i="59"/>
  <c r="M144" i="59"/>
  <c r="L144" i="59"/>
  <c r="K144" i="59"/>
  <c r="J144" i="59"/>
  <c r="I144" i="59"/>
  <c r="H144" i="59"/>
  <c r="G144" i="59"/>
  <c r="F144" i="59"/>
  <c r="E144" i="59"/>
  <c r="D144" i="59"/>
  <c r="C144" i="59"/>
  <c r="B144" i="59"/>
  <c r="AI143" i="59"/>
  <c r="T143" i="59"/>
  <c r="E143" i="59"/>
  <c r="AR138" i="59"/>
  <c r="AQ138" i="59"/>
  <c r="AP138" i="59"/>
  <c r="AO138" i="59"/>
  <c r="AN138" i="59"/>
  <c r="AM138" i="59"/>
  <c r="AL138" i="59"/>
  <c r="AK138" i="59"/>
  <c r="AJ138" i="59"/>
  <c r="AI138" i="59"/>
  <c r="AH138" i="59"/>
  <c r="AG138" i="59"/>
  <c r="AF138" i="59"/>
  <c r="AC138" i="59"/>
  <c r="AB138" i="59"/>
  <c r="AA138" i="59"/>
  <c r="Z138" i="59"/>
  <c r="Y138" i="59"/>
  <c r="X138" i="59"/>
  <c r="W138" i="59"/>
  <c r="V138" i="59"/>
  <c r="U138" i="59"/>
  <c r="T138" i="59"/>
  <c r="S138" i="59"/>
  <c r="R138" i="59"/>
  <c r="Q138" i="59"/>
  <c r="N138" i="59"/>
  <c r="M138" i="59"/>
  <c r="L138" i="59"/>
  <c r="K138" i="59"/>
  <c r="J138" i="59"/>
  <c r="I138" i="59"/>
  <c r="H138" i="59"/>
  <c r="G138" i="59"/>
  <c r="F138" i="59"/>
  <c r="E138" i="59"/>
  <c r="D138" i="59"/>
  <c r="C138" i="59"/>
  <c r="B138" i="59"/>
  <c r="AS137" i="59"/>
  <c r="AD137" i="59"/>
  <c r="O137" i="59"/>
  <c r="AU137" i="59" s="1"/>
  <c r="AS136" i="59"/>
  <c r="AD136" i="59"/>
  <c r="O136" i="59"/>
  <c r="AS135" i="59"/>
  <c r="AD135" i="59"/>
  <c r="O135" i="59"/>
  <c r="AU135" i="59" s="1"/>
  <c r="AS134" i="59"/>
  <c r="AD134" i="59"/>
  <c r="AD138" i="59" s="1"/>
  <c r="O134" i="59"/>
  <c r="AR133" i="59"/>
  <c r="AQ133" i="59"/>
  <c r="AP133" i="59"/>
  <c r="AO133" i="59"/>
  <c r="AN133" i="59"/>
  <c r="AM133" i="59"/>
  <c r="AL133" i="59"/>
  <c r="AK133" i="59"/>
  <c r="AJ133" i="59"/>
  <c r="AI133" i="59"/>
  <c r="AH133" i="59"/>
  <c r="AG133" i="59"/>
  <c r="AF133" i="59"/>
  <c r="AC133" i="59"/>
  <c r="AB133" i="59"/>
  <c r="AA133" i="59"/>
  <c r="Z133" i="59"/>
  <c r="Y133" i="59"/>
  <c r="X133" i="59"/>
  <c r="W133" i="59"/>
  <c r="V133" i="59"/>
  <c r="U133" i="59"/>
  <c r="T133" i="59"/>
  <c r="S133" i="59"/>
  <c r="R133" i="59"/>
  <c r="Q133" i="59"/>
  <c r="N133" i="59"/>
  <c r="M133" i="59"/>
  <c r="L133" i="59"/>
  <c r="K133" i="59"/>
  <c r="J133" i="59"/>
  <c r="I133" i="59"/>
  <c r="H133" i="59"/>
  <c r="G133" i="59"/>
  <c r="F133" i="59"/>
  <c r="E133" i="59"/>
  <c r="D133" i="59"/>
  <c r="C133" i="59"/>
  <c r="B133" i="59"/>
  <c r="AS132" i="59"/>
  <c r="AD132" i="59"/>
  <c r="O132" i="59"/>
  <c r="AS131" i="59"/>
  <c r="AD131" i="59"/>
  <c r="O131" i="59"/>
  <c r="AS130" i="59"/>
  <c r="AD130" i="59"/>
  <c r="O130" i="59"/>
  <c r="AS129" i="59"/>
  <c r="AD129" i="59"/>
  <c r="O129" i="59"/>
  <c r="AR128" i="59"/>
  <c r="AQ128" i="59"/>
  <c r="AP128" i="59"/>
  <c r="AO128" i="59"/>
  <c r="AN128" i="59"/>
  <c r="AM128" i="59"/>
  <c r="AL128" i="59"/>
  <c r="AK128" i="59"/>
  <c r="AJ128" i="59"/>
  <c r="AI128" i="59"/>
  <c r="AH128" i="59"/>
  <c r="AG128" i="59"/>
  <c r="AF128" i="59"/>
  <c r="AC128" i="59"/>
  <c r="AB128" i="59"/>
  <c r="AA128" i="59"/>
  <c r="Z128" i="59"/>
  <c r="Y128" i="59"/>
  <c r="X128" i="59"/>
  <c r="W128" i="59"/>
  <c r="V128" i="59"/>
  <c r="U128" i="59"/>
  <c r="T128" i="59"/>
  <c r="S128" i="59"/>
  <c r="R128" i="59"/>
  <c r="Q128" i="59"/>
  <c r="N128" i="59"/>
  <c r="M128" i="59"/>
  <c r="L128" i="59"/>
  <c r="K128" i="59"/>
  <c r="J128" i="59"/>
  <c r="I128" i="59"/>
  <c r="H128" i="59"/>
  <c r="G128" i="59"/>
  <c r="F128" i="59"/>
  <c r="E128" i="59"/>
  <c r="D128" i="59"/>
  <c r="C128" i="59"/>
  <c r="B128" i="59"/>
  <c r="AS127" i="59"/>
  <c r="AD127" i="59"/>
  <c r="O127" i="59"/>
  <c r="AS126" i="59"/>
  <c r="AD126" i="59"/>
  <c r="O126" i="59"/>
  <c r="AS125" i="59"/>
  <c r="AD125" i="59"/>
  <c r="O125" i="59"/>
  <c r="AS124" i="59"/>
  <c r="AD124" i="59"/>
  <c r="O124" i="59"/>
  <c r="AR123" i="59"/>
  <c r="AQ123" i="59"/>
  <c r="AP123" i="59"/>
  <c r="AO123" i="59"/>
  <c r="AN123" i="59"/>
  <c r="AM123" i="59"/>
  <c r="AL123" i="59"/>
  <c r="AK123" i="59"/>
  <c r="AJ123" i="59"/>
  <c r="AI123" i="59"/>
  <c r="AH123" i="59"/>
  <c r="AG123" i="59"/>
  <c r="AF123" i="59"/>
  <c r="AC123" i="59"/>
  <c r="AB123" i="59"/>
  <c r="AA123" i="59"/>
  <c r="Z123" i="59"/>
  <c r="Y123" i="59"/>
  <c r="X123" i="59"/>
  <c r="W123" i="59"/>
  <c r="V123" i="59"/>
  <c r="U123" i="59"/>
  <c r="T123" i="59"/>
  <c r="S123" i="59"/>
  <c r="R123" i="59"/>
  <c r="Q123" i="59"/>
  <c r="N123" i="59"/>
  <c r="M123" i="59"/>
  <c r="L123" i="59"/>
  <c r="K123" i="59"/>
  <c r="J123" i="59"/>
  <c r="I123" i="59"/>
  <c r="H123" i="59"/>
  <c r="G123" i="59"/>
  <c r="F123" i="59"/>
  <c r="E123" i="59"/>
  <c r="D123" i="59"/>
  <c r="C123" i="59"/>
  <c r="B123" i="59"/>
  <c r="AS122" i="59"/>
  <c r="AD122" i="59"/>
  <c r="O122" i="59"/>
  <c r="AS121" i="59"/>
  <c r="AD121" i="59"/>
  <c r="O121" i="59"/>
  <c r="AS120" i="59"/>
  <c r="AD120" i="59"/>
  <c r="O120" i="59"/>
  <c r="AS119" i="59"/>
  <c r="AD119" i="59"/>
  <c r="O119" i="59"/>
  <c r="AR118" i="59"/>
  <c r="AQ118" i="59"/>
  <c r="AP118" i="59"/>
  <c r="AO118" i="59"/>
  <c r="AN118" i="59"/>
  <c r="AM118" i="59"/>
  <c r="AL118" i="59"/>
  <c r="AK118" i="59"/>
  <c r="AJ118" i="59"/>
  <c r="AI118" i="59"/>
  <c r="AH118" i="59"/>
  <c r="AG118" i="59"/>
  <c r="AF118" i="59"/>
  <c r="AC118" i="59"/>
  <c r="AB118" i="59"/>
  <c r="AA118" i="59"/>
  <c r="Z118" i="59"/>
  <c r="Y118" i="59"/>
  <c r="X118" i="59"/>
  <c r="W118" i="59"/>
  <c r="V118" i="59"/>
  <c r="U118" i="59"/>
  <c r="T118" i="59"/>
  <c r="S118" i="59"/>
  <c r="R118" i="59"/>
  <c r="Q118" i="59"/>
  <c r="N118" i="59"/>
  <c r="M118" i="59"/>
  <c r="L118" i="59"/>
  <c r="K118" i="59"/>
  <c r="J118" i="59"/>
  <c r="I118" i="59"/>
  <c r="H118" i="59"/>
  <c r="G118" i="59"/>
  <c r="F118" i="59"/>
  <c r="E118" i="59"/>
  <c r="D118" i="59"/>
  <c r="C118" i="59"/>
  <c r="B118" i="59"/>
  <c r="AS117" i="59"/>
  <c r="AD117" i="59"/>
  <c r="O117" i="59"/>
  <c r="AS116" i="59"/>
  <c r="AD116" i="59"/>
  <c r="O116" i="59"/>
  <c r="AS115" i="59"/>
  <c r="AD115" i="59"/>
  <c r="O115" i="59"/>
  <c r="AS114" i="59"/>
  <c r="AD114" i="59"/>
  <c r="O114" i="59"/>
  <c r="AU114" i="59" s="1"/>
  <c r="AR113" i="59"/>
  <c r="AQ113" i="59"/>
  <c r="AP113" i="59"/>
  <c r="AO113" i="59"/>
  <c r="AN113" i="59"/>
  <c r="AM113" i="59"/>
  <c r="AL113" i="59"/>
  <c r="AK113" i="59"/>
  <c r="AJ113" i="59"/>
  <c r="AI113" i="59"/>
  <c r="AH113" i="59"/>
  <c r="AG113" i="59"/>
  <c r="AF113" i="59"/>
  <c r="AC113" i="59"/>
  <c r="AB113" i="59"/>
  <c r="AA113" i="59"/>
  <c r="Z113" i="59"/>
  <c r="Y113" i="59"/>
  <c r="X113" i="59"/>
  <c r="W113" i="59"/>
  <c r="V113" i="59"/>
  <c r="U113" i="59"/>
  <c r="T113" i="59"/>
  <c r="S113" i="59"/>
  <c r="R113" i="59"/>
  <c r="Q113" i="59"/>
  <c r="N113" i="59"/>
  <c r="M113" i="59"/>
  <c r="L113" i="59"/>
  <c r="K113" i="59"/>
  <c r="J113" i="59"/>
  <c r="I113" i="59"/>
  <c r="H113" i="59"/>
  <c r="G113" i="59"/>
  <c r="F113" i="59"/>
  <c r="E113" i="59"/>
  <c r="D113" i="59"/>
  <c r="C113" i="59"/>
  <c r="B113" i="59"/>
  <c r="AS112" i="59"/>
  <c r="AD112" i="59"/>
  <c r="O112" i="59"/>
  <c r="AS111" i="59"/>
  <c r="AD111" i="59"/>
  <c r="O111" i="59"/>
  <c r="AS110" i="59"/>
  <c r="AD110" i="59"/>
  <c r="O110" i="59"/>
  <c r="AS109" i="59"/>
  <c r="AD109" i="59"/>
  <c r="O109" i="59"/>
  <c r="O113" i="59" s="1"/>
  <c r="AR108" i="59"/>
  <c r="AQ108" i="59"/>
  <c r="AP108" i="59"/>
  <c r="AO108" i="59"/>
  <c r="AN108" i="59"/>
  <c r="AM108" i="59"/>
  <c r="AL108" i="59"/>
  <c r="AK108" i="59"/>
  <c r="AJ108" i="59"/>
  <c r="AI108" i="59"/>
  <c r="AH108" i="59"/>
  <c r="AG108" i="59"/>
  <c r="AF108" i="59"/>
  <c r="AC108" i="59"/>
  <c r="AB108" i="59"/>
  <c r="AA108" i="59"/>
  <c r="Z108" i="59"/>
  <c r="Y108" i="59"/>
  <c r="X108" i="59"/>
  <c r="W108" i="59"/>
  <c r="V108" i="59"/>
  <c r="U108" i="59"/>
  <c r="T108" i="59"/>
  <c r="S108" i="59"/>
  <c r="R108" i="59"/>
  <c r="Q108" i="59"/>
  <c r="N108" i="59"/>
  <c r="M108" i="59"/>
  <c r="L108" i="59"/>
  <c r="K108" i="59"/>
  <c r="J108" i="59"/>
  <c r="I108" i="59"/>
  <c r="H108" i="59"/>
  <c r="G108" i="59"/>
  <c r="F108" i="59"/>
  <c r="E108" i="59"/>
  <c r="D108" i="59"/>
  <c r="C108" i="59"/>
  <c r="B108" i="59"/>
  <c r="AS107" i="59"/>
  <c r="AD107" i="59"/>
  <c r="O107" i="59"/>
  <c r="AS106" i="59"/>
  <c r="AD106" i="59"/>
  <c r="O106" i="59"/>
  <c r="AS105" i="59"/>
  <c r="AD105" i="59"/>
  <c r="O105" i="59"/>
  <c r="AS104" i="59"/>
  <c r="AD104" i="59"/>
  <c r="O104" i="59"/>
  <c r="AR103" i="59"/>
  <c r="AQ103" i="59"/>
  <c r="AP103" i="59"/>
  <c r="AO103" i="59"/>
  <c r="AN103" i="59"/>
  <c r="AM103" i="59"/>
  <c r="AL103" i="59"/>
  <c r="AK103" i="59"/>
  <c r="AJ103" i="59"/>
  <c r="AI103" i="59"/>
  <c r="AH103" i="59"/>
  <c r="AG103" i="59"/>
  <c r="AF103" i="59"/>
  <c r="AC103" i="59"/>
  <c r="AB103" i="59"/>
  <c r="AA103" i="59"/>
  <c r="Z103" i="59"/>
  <c r="Y103" i="59"/>
  <c r="X103" i="59"/>
  <c r="W103" i="59"/>
  <c r="V103" i="59"/>
  <c r="U103" i="59"/>
  <c r="T103" i="59"/>
  <c r="S103" i="59"/>
  <c r="R103" i="59"/>
  <c r="Q103" i="59"/>
  <c r="N103" i="59"/>
  <c r="M103" i="59"/>
  <c r="L103" i="59"/>
  <c r="K103" i="59"/>
  <c r="J103" i="59"/>
  <c r="I103" i="59"/>
  <c r="H103" i="59"/>
  <c r="G103" i="59"/>
  <c r="F103" i="59"/>
  <c r="E103" i="59"/>
  <c r="D103" i="59"/>
  <c r="C103" i="59"/>
  <c r="B103" i="59"/>
  <c r="AS102" i="59"/>
  <c r="AD102" i="59"/>
  <c r="O102" i="59"/>
  <c r="AS101" i="59"/>
  <c r="AD101" i="59"/>
  <c r="O101" i="59"/>
  <c r="AU101" i="59" s="1"/>
  <c r="AS100" i="59"/>
  <c r="AD100" i="59"/>
  <c r="O100" i="59"/>
  <c r="AS99" i="59"/>
  <c r="AD99" i="59"/>
  <c r="O99" i="59"/>
  <c r="AR98" i="59"/>
  <c r="AQ98" i="59"/>
  <c r="AP98" i="59"/>
  <c r="AO98" i="59"/>
  <c r="AN98" i="59"/>
  <c r="AM98" i="59"/>
  <c r="AL98" i="59"/>
  <c r="AK98" i="59"/>
  <c r="AJ98" i="59"/>
  <c r="AI98" i="59"/>
  <c r="AH98" i="59"/>
  <c r="AG98" i="59"/>
  <c r="AF98" i="59"/>
  <c r="AC98" i="59"/>
  <c r="AB98" i="59"/>
  <c r="AA98" i="59"/>
  <c r="Z98" i="59"/>
  <c r="Y98" i="59"/>
  <c r="X98" i="59"/>
  <c r="W98" i="59"/>
  <c r="V98" i="59"/>
  <c r="U98" i="59"/>
  <c r="T98" i="59"/>
  <c r="S98" i="59"/>
  <c r="R98" i="59"/>
  <c r="Q98" i="59"/>
  <c r="N98" i="59"/>
  <c r="M98" i="59"/>
  <c r="L98" i="59"/>
  <c r="K98" i="59"/>
  <c r="J98" i="59"/>
  <c r="I98" i="59"/>
  <c r="H98" i="59"/>
  <c r="G98" i="59"/>
  <c r="F98" i="59"/>
  <c r="E98" i="59"/>
  <c r="D98" i="59"/>
  <c r="C98" i="59"/>
  <c r="B98" i="59"/>
  <c r="AS97" i="59"/>
  <c r="AD97" i="59"/>
  <c r="O97" i="59"/>
  <c r="AU97" i="59" s="1"/>
  <c r="AS96" i="59"/>
  <c r="AD96" i="59"/>
  <c r="O96" i="59"/>
  <c r="AS95" i="59"/>
  <c r="AD95" i="59"/>
  <c r="O95" i="59"/>
  <c r="AS94" i="59"/>
  <c r="AD94" i="59"/>
  <c r="O94" i="59"/>
  <c r="AR93" i="59"/>
  <c r="AQ93" i="59"/>
  <c r="AP93" i="59"/>
  <c r="AO93" i="59"/>
  <c r="AN93" i="59"/>
  <c r="AM93" i="59"/>
  <c r="AL93" i="59"/>
  <c r="AK93" i="59"/>
  <c r="AJ93" i="59"/>
  <c r="AI93" i="59"/>
  <c r="AH93" i="59"/>
  <c r="AG93" i="59"/>
  <c r="AF93" i="59"/>
  <c r="AC93" i="59"/>
  <c r="AB93" i="59"/>
  <c r="AA93" i="59"/>
  <c r="Z93" i="59"/>
  <c r="Y93" i="59"/>
  <c r="X93" i="59"/>
  <c r="W93" i="59"/>
  <c r="V93" i="59"/>
  <c r="U93" i="59"/>
  <c r="T93" i="59"/>
  <c r="S93" i="59"/>
  <c r="R93" i="59"/>
  <c r="Q93" i="59"/>
  <c r="N93" i="59"/>
  <c r="M93" i="59"/>
  <c r="L93" i="59"/>
  <c r="K93" i="59"/>
  <c r="J93" i="59"/>
  <c r="I93" i="59"/>
  <c r="H93" i="59"/>
  <c r="G93" i="59"/>
  <c r="F93" i="59"/>
  <c r="E93" i="59"/>
  <c r="D93" i="59"/>
  <c r="C93" i="59"/>
  <c r="B93" i="59"/>
  <c r="AS92" i="59"/>
  <c r="AD92" i="59"/>
  <c r="O92" i="59"/>
  <c r="AS91" i="59"/>
  <c r="AD91" i="59"/>
  <c r="O91" i="59"/>
  <c r="AS90" i="59"/>
  <c r="AD90" i="59"/>
  <c r="O90" i="59"/>
  <c r="AS89" i="59"/>
  <c r="AD89" i="59"/>
  <c r="O89" i="59"/>
  <c r="O93" i="59" s="1"/>
  <c r="AR88" i="59"/>
  <c r="AQ88" i="59"/>
  <c r="AP88" i="59"/>
  <c r="AO88" i="59"/>
  <c r="AN88" i="59"/>
  <c r="AM88" i="59"/>
  <c r="AL88" i="59"/>
  <c r="AK88" i="59"/>
  <c r="AJ88" i="59"/>
  <c r="AI88" i="59"/>
  <c r="AH88" i="59"/>
  <c r="AG88" i="59"/>
  <c r="AF88" i="59"/>
  <c r="AC88" i="59"/>
  <c r="AB88" i="59"/>
  <c r="AA88" i="59"/>
  <c r="Z88" i="59"/>
  <c r="Y88" i="59"/>
  <c r="X88" i="59"/>
  <c r="W88" i="59"/>
  <c r="V88" i="59"/>
  <c r="U88" i="59"/>
  <c r="T88" i="59"/>
  <c r="S88" i="59"/>
  <c r="R88" i="59"/>
  <c r="Q88" i="59"/>
  <c r="N88" i="59"/>
  <c r="M88" i="59"/>
  <c r="L88" i="59"/>
  <c r="K88" i="59"/>
  <c r="J88" i="59"/>
  <c r="I88" i="59"/>
  <c r="H88" i="59"/>
  <c r="G88" i="59"/>
  <c r="F88" i="59"/>
  <c r="E88" i="59"/>
  <c r="D88" i="59"/>
  <c r="C88" i="59"/>
  <c r="B88" i="59"/>
  <c r="AS87" i="59"/>
  <c r="AD87" i="59"/>
  <c r="O87" i="59"/>
  <c r="AS86" i="59"/>
  <c r="AD86" i="59"/>
  <c r="O86" i="59"/>
  <c r="AS85" i="59"/>
  <c r="AD85" i="59"/>
  <c r="O85" i="59"/>
  <c r="AS84" i="59"/>
  <c r="AD84" i="59"/>
  <c r="O84" i="59"/>
  <c r="AR83" i="59"/>
  <c r="AQ83" i="59"/>
  <c r="AP83" i="59"/>
  <c r="AO83" i="59"/>
  <c r="AN83" i="59"/>
  <c r="AM83" i="59"/>
  <c r="AL83" i="59"/>
  <c r="AK83" i="59"/>
  <c r="AJ83" i="59"/>
  <c r="AI83" i="59"/>
  <c r="AH83" i="59"/>
  <c r="AG83" i="59"/>
  <c r="AF83" i="59"/>
  <c r="AC83" i="59"/>
  <c r="AB83" i="59"/>
  <c r="AA83" i="59"/>
  <c r="Z83" i="59"/>
  <c r="Y83" i="59"/>
  <c r="X83" i="59"/>
  <c r="W83" i="59"/>
  <c r="V83" i="59"/>
  <c r="U83" i="59"/>
  <c r="T83" i="59"/>
  <c r="S83" i="59"/>
  <c r="R83" i="59"/>
  <c r="Q83" i="59"/>
  <c r="N83" i="59"/>
  <c r="M83" i="59"/>
  <c r="L83" i="59"/>
  <c r="K83" i="59"/>
  <c r="J83" i="59"/>
  <c r="I83" i="59"/>
  <c r="H83" i="59"/>
  <c r="G83" i="59"/>
  <c r="F83" i="59"/>
  <c r="E83" i="59"/>
  <c r="D83" i="59"/>
  <c r="C83" i="59"/>
  <c r="B83" i="59"/>
  <c r="AS82" i="59"/>
  <c r="AD82" i="59"/>
  <c r="O82" i="59"/>
  <c r="AS81" i="59"/>
  <c r="AD81" i="59"/>
  <c r="O81" i="59"/>
  <c r="AS80" i="59"/>
  <c r="AD80" i="59"/>
  <c r="O80" i="59"/>
  <c r="AS79" i="59"/>
  <c r="AD79" i="59"/>
  <c r="O79" i="59"/>
  <c r="AR77" i="59"/>
  <c r="AQ77" i="59"/>
  <c r="AP77" i="59"/>
  <c r="AO77" i="59"/>
  <c r="AN77" i="59"/>
  <c r="AM77" i="59"/>
  <c r="AL77" i="59"/>
  <c r="AK77" i="59"/>
  <c r="AJ77" i="59"/>
  <c r="AI77" i="59"/>
  <c r="AH77" i="59"/>
  <c r="AG77" i="59"/>
  <c r="AF77" i="59"/>
  <c r="AC77" i="59"/>
  <c r="AB77" i="59"/>
  <c r="AA77" i="59"/>
  <c r="Z77" i="59"/>
  <c r="Y77" i="59"/>
  <c r="X77" i="59"/>
  <c r="W77" i="59"/>
  <c r="V77" i="59"/>
  <c r="U77" i="59"/>
  <c r="T77" i="59"/>
  <c r="S77" i="59"/>
  <c r="R77" i="59"/>
  <c r="Q77" i="59"/>
  <c r="N77" i="59"/>
  <c r="M77" i="59"/>
  <c r="L77" i="59"/>
  <c r="K77" i="59"/>
  <c r="J77" i="59"/>
  <c r="I77" i="59"/>
  <c r="H77" i="59"/>
  <c r="G77" i="59"/>
  <c r="F77" i="59"/>
  <c r="E77" i="59"/>
  <c r="D77" i="59"/>
  <c r="C77" i="59"/>
  <c r="B77" i="59"/>
  <c r="AI76" i="59"/>
  <c r="T76" i="59"/>
  <c r="E76" i="59"/>
  <c r="AR71" i="59"/>
  <c r="AQ71" i="59"/>
  <c r="AP71" i="59"/>
  <c r="AO71" i="59"/>
  <c r="AN71" i="59"/>
  <c r="AM71" i="59"/>
  <c r="AL71" i="59"/>
  <c r="AK71" i="59"/>
  <c r="AJ71" i="59"/>
  <c r="AI71" i="59"/>
  <c r="AH71" i="59"/>
  <c r="AG71" i="59"/>
  <c r="AF71" i="59"/>
  <c r="AC71" i="59"/>
  <c r="AB71" i="59"/>
  <c r="AA71" i="59"/>
  <c r="Z71" i="59"/>
  <c r="Y71" i="59"/>
  <c r="X71" i="59"/>
  <c r="W71" i="59"/>
  <c r="V71" i="59"/>
  <c r="U71" i="59"/>
  <c r="T71" i="59"/>
  <c r="S71" i="59"/>
  <c r="R71" i="59"/>
  <c r="Q71" i="59"/>
  <c r="N71" i="59"/>
  <c r="M71" i="59"/>
  <c r="L71" i="59"/>
  <c r="K71" i="59"/>
  <c r="J71" i="59"/>
  <c r="I71" i="59"/>
  <c r="H71" i="59"/>
  <c r="G71" i="59"/>
  <c r="F71" i="59"/>
  <c r="E71" i="59"/>
  <c r="D71" i="59"/>
  <c r="C71" i="59"/>
  <c r="B71" i="59"/>
  <c r="AU70" i="59"/>
  <c r="AS70" i="59"/>
  <c r="AD70" i="59"/>
  <c r="O70" i="59"/>
  <c r="AU69" i="59"/>
  <c r="AS69" i="59"/>
  <c r="AD69" i="59"/>
  <c r="O69" i="59"/>
  <c r="AU68" i="59"/>
  <c r="AS68" i="59"/>
  <c r="AD68" i="59"/>
  <c r="O68" i="59"/>
  <c r="AU67" i="59"/>
  <c r="AS67" i="59"/>
  <c r="AS71" i="59" s="1"/>
  <c r="AD67" i="59"/>
  <c r="AD71" i="59" s="1"/>
  <c r="O67" i="59"/>
  <c r="O71" i="59" s="1"/>
  <c r="AR66" i="59"/>
  <c r="AQ66" i="59"/>
  <c r="AP66" i="59"/>
  <c r="AO66" i="59"/>
  <c r="AN66" i="59"/>
  <c r="AM66" i="59"/>
  <c r="AL66" i="59"/>
  <c r="AK66" i="59"/>
  <c r="AJ66" i="59"/>
  <c r="AI66" i="59"/>
  <c r="AH66" i="59"/>
  <c r="AG66" i="59"/>
  <c r="AF66" i="59"/>
  <c r="AC66" i="59"/>
  <c r="AB66" i="59"/>
  <c r="AA66" i="59"/>
  <c r="Z66" i="59"/>
  <c r="Y66" i="59"/>
  <c r="X66" i="59"/>
  <c r="W66" i="59"/>
  <c r="V66" i="59"/>
  <c r="U66" i="59"/>
  <c r="T66" i="59"/>
  <c r="S66" i="59"/>
  <c r="R66" i="59"/>
  <c r="Q66" i="59"/>
  <c r="N66" i="59"/>
  <c r="M66" i="59"/>
  <c r="L66" i="59"/>
  <c r="K66" i="59"/>
  <c r="J66" i="59"/>
  <c r="I66" i="59"/>
  <c r="H66" i="59"/>
  <c r="G66" i="59"/>
  <c r="F66" i="59"/>
  <c r="E66" i="59"/>
  <c r="D66" i="59"/>
  <c r="C66" i="59"/>
  <c r="B66" i="59"/>
  <c r="AS65" i="59"/>
  <c r="AD65" i="59"/>
  <c r="O65" i="59"/>
  <c r="AS64" i="59"/>
  <c r="AD64" i="59"/>
  <c r="AU64" i="59" s="1"/>
  <c r="O64" i="59"/>
  <c r="AS63" i="59"/>
  <c r="AD63" i="59"/>
  <c r="O63" i="59"/>
  <c r="AS62" i="59"/>
  <c r="AD62" i="59"/>
  <c r="O62" i="59"/>
  <c r="O66" i="59" s="1"/>
  <c r="AR61" i="59"/>
  <c r="AQ61" i="59"/>
  <c r="AP61" i="59"/>
  <c r="AO61" i="59"/>
  <c r="AN61" i="59"/>
  <c r="AM61" i="59"/>
  <c r="AL61" i="59"/>
  <c r="AK61" i="59"/>
  <c r="AJ61" i="59"/>
  <c r="AI61" i="59"/>
  <c r="AH61" i="59"/>
  <c r="AG61" i="59"/>
  <c r="AF61" i="59"/>
  <c r="AC61" i="59"/>
  <c r="AB61" i="59"/>
  <c r="AA61" i="59"/>
  <c r="Z61" i="59"/>
  <c r="Y61" i="59"/>
  <c r="X61" i="59"/>
  <c r="W61" i="59"/>
  <c r="V61" i="59"/>
  <c r="U61" i="59"/>
  <c r="T61" i="59"/>
  <c r="S61" i="59"/>
  <c r="R61" i="59"/>
  <c r="Q61" i="59"/>
  <c r="N61" i="59"/>
  <c r="M61" i="59"/>
  <c r="L61" i="59"/>
  <c r="K61" i="59"/>
  <c r="J61" i="59"/>
  <c r="I61" i="59"/>
  <c r="H61" i="59"/>
  <c r="G61" i="59"/>
  <c r="F61" i="59"/>
  <c r="E61" i="59"/>
  <c r="D61" i="59"/>
  <c r="C61" i="59"/>
  <c r="B61" i="59"/>
  <c r="AS60" i="59"/>
  <c r="AD60" i="59"/>
  <c r="O60" i="59"/>
  <c r="AS59" i="59"/>
  <c r="AD59" i="59"/>
  <c r="O59" i="59"/>
  <c r="AU59" i="59" s="1"/>
  <c r="AS58" i="59"/>
  <c r="AD58" i="59"/>
  <c r="O58" i="59"/>
  <c r="AU58" i="59" s="1"/>
  <c r="AS57" i="59"/>
  <c r="AS61" i="59" s="1"/>
  <c r="AD57" i="59"/>
  <c r="O57" i="59"/>
  <c r="AR56" i="59"/>
  <c r="AQ56" i="59"/>
  <c r="AP56" i="59"/>
  <c r="AO56" i="59"/>
  <c r="AN56" i="59"/>
  <c r="AM56" i="59"/>
  <c r="AL56" i="59"/>
  <c r="AK56" i="59"/>
  <c r="AJ56" i="59"/>
  <c r="AI56" i="59"/>
  <c r="AH56" i="59"/>
  <c r="AG56" i="59"/>
  <c r="AF56" i="59"/>
  <c r="AC56" i="59"/>
  <c r="AB56" i="59"/>
  <c r="AA56" i="59"/>
  <c r="Z56" i="59"/>
  <c r="Y56" i="59"/>
  <c r="X56" i="59"/>
  <c r="W56" i="59"/>
  <c r="V56" i="59"/>
  <c r="U56" i="59"/>
  <c r="T56" i="59"/>
  <c r="S56" i="59"/>
  <c r="R56" i="59"/>
  <c r="Q56" i="59"/>
  <c r="N56" i="59"/>
  <c r="M56" i="59"/>
  <c r="L56" i="59"/>
  <c r="K56" i="59"/>
  <c r="J56" i="59"/>
  <c r="I56" i="59"/>
  <c r="H56" i="59"/>
  <c r="G56" i="59"/>
  <c r="F56" i="59"/>
  <c r="E56" i="59"/>
  <c r="D56" i="59"/>
  <c r="C56" i="59"/>
  <c r="B56" i="59"/>
  <c r="AS55" i="59"/>
  <c r="AD55" i="59"/>
  <c r="O55" i="59"/>
  <c r="AU55" i="59" s="1"/>
  <c r="AS54" i="59"/>
  <c r="AD54" i="59"/>
  <c r="O54" i="59"/>
  <c r="AU54" i="59" s="1"/>
  <c r="AS53" i="59"/>
  <c r="AD53" i="59"/>
  <c r="O53" i="59"/>
  <c r="AS52" i="59"/>
  <c r="AD52" i="59"/>
  <c r="AD56" i="59" s="1"/>
  <c r="O52" i="59"/>
  <c r="AR51" i="59"/>
  <c r="AQ51" i="59"/>
  <c r="AP51" i="59"/>
  <c r="AO51" i="59"/>
  <c r="AN51" i="59"/>
  <c r="AM51" i="59"/>
  <c r="AL51" i="59"/>
  <c r="AK51" i="59"/>
  <c r="AJ51" i="59"/>
  <c r="AI51" i="59"/>
  <c r="AH51" i="59"/>
  <c r="AG51" i="59"/>
  <c r="AF51" i="59"/>
  <c r="AC51" i="59"/>
  <c r="AB51" i="59"/>
  <c r="AA51" i="59"/>
  <c r="Z51" i="59"/>
  <c r="Y51" i="59"/>
  <c r="X51" i="59"/>
  <c r="W51" i="59"/>
  <c r="V51" i="59"/>
  <c r="U51" i="59"/>
  <c r="T51" i="59"/>
  <c r="S51" i="59"/>
  <c r="R51" i="59"/>
  <c r="Q51" i="59"/>
  <c r="N51" i="59"/>
  <c r="M51" i="59"/>
  <c r="L51" i="59"/>
  <c r="K51" i="59"/>
  <c r="J51" i="59"/>
  <c r="I51" i="59"/>
  <c r="H51" i="59"/>
  <c r="G51" i="59"/>
  <c r="F51" i="59"/>
  <c r="E51" i="59"/>
  <c r="D51" i="59"/>
  <c r="C51" i="59"/>
  <c r="B51" i="59"/>
  <c r="AS50" i="59"/>
  <c r="AD50" i="59"/>
  <c r="O50" i="59"/>
  <c r="AU50" i="59" s="1"/>
  <c r="AS49" i="59"/>
  <c r="AD49" i="59"/>
  <c r="O49" i="59"/>
  <c r="AU49" i="59" s="1"/>
  <c r="AS48" i="59"/>
  <c r="AD48" i="59"/>
  <c r="O48" i="59"/>
  <c r="AU48" i="59" s="1"/>
  <c r="AS47" i="59"/>
  <c r="AS51" i="59" s="1"/>
  <c r="AD47" i="59"/>
  <c r="AD51" i="59" s="1"/>
  <c r="O47" i="59"/>
  <c r="O51" i="59" s="1"/>
  <c r="AR46" i="59"/>
  <c r="AQ46" i="59"/>
  <c r="AP46" i="59"/>
  <c r="AO46" i="59"/>
  <c r="AN46" i="59"/>
  <c r="AM46" i="59"/>
  <c r="AL46" i="59"/>
  <c r="AK46" i="59"/>
  <c r="AJ46" i="59"/>
  <c r="AI46" i="59"/>
  <c r="AH46" i="59"/>
  <c r="AG46" i="59"/>
  <c r="AF46" i="59"/>
  <c r="AC46" i="59"/>
  <c r="AB46" i="59"/>
  <c r="AA46" i="59"/>
  <c r="Z46" i="59"/>
  <c r="Y46" i="59"/>
  <c r="X46" i="59"/>
  <c r="W46" i="59"/>
  <c r="V46" i="59"/>
  <c r="U46" i="59"/>
  <c r="T46" i="59"/>
  <c r="S46" i="59"/>
  <c r="R46" i="59"/>
  <c r="Q46" i="59"/>
  <c r="N46" i="59"/>
  <c r="M46" i="59"/>
  <c r="L46" i="59"/>
  <c r="K46" i="59"/>
  <c r="J46" i="59"/>
  <c r="I46" i="59"/>
  <c r="H46" i="59"/>
  <c r="G46" i="59"/>
  <c r="F46" i="59"/>
  <c r="E46" i="59"/>
  <c r="D46" i="59"/>
  <c r="C46" i="59"/>
  <c r="B46" i="59"/>
  <c r="AS45" i="59"/>
  <c r="AD45" i="59"/>
  <c r="O45" i="59"/>
  <c r="O46" i="59" s="1"/>
  <c r="AS44" i="59"/>
  <c r="AD44" i="59"/>
  <c r="O44" i="59"/>
  <c r="AS43" i="59"/>
  <c r="AD43" i="59"/>
  <c r="O43" i="59"/>
  <c r="AS42" i="59"/>
  <c r="AD42" i="59"/>
  <c r="AD46" i="59" s="1"/>
  <c r="O42" i="59"/>
  <c r="AR41" i="59"/>
  <c r="AQ41" i="59"/>
  <c r="AP41" i="59"/>
  <c r="AO41" i="59"/>
  <c r="AN41" i="59"/>
  <c r="AM41" i="59"/>
  <c r="AL41" i="59"/>
  <c r="AK41" i="59"/>
  <c r="AJ41" i="59"/>
  <c r="AI41" i="59"/>
  <c r="AH41" i="59"/>
  <c r="AG41" i="59"/>
  <c r="AF41" i="59"/>
  <c r="AC41" i="59"/>
  <c r="AB41" i="59"/>
  <c r="AA41" i="59"/>
  <c r="Z41" i="59"/>
  <c r="Y41" i="59"/>
  <c r="X41" i="59"/>
  <c r="W41" i="59"/>
  <c r="V41" i="59"/>
  <c r="U41" i="59"/>
  <c r="T41" i="59"/>
  <c r="S41" i="59"/>
  <c r="R41" i="59"/>
  <c r="Q41" i="59"/>
  <c r="N41" i="59"/>
  <c r="M41" i="59"/>
  <c r="L41" i="59"/>
  <c r="K41" i="59"/>
  <c r="J41" i="59"/>
  <c r="I41" i="59"/>
  <c r="H41" i="59"/>
  <c r="G41" i="59"/>
  <c r="F41" i="59"/>
  <c r="E41" i="59"/>
  <c r="D41" i="59"/>
  <c r="C41" i="59"/>
  <c r="B41" i="59"/>
  <c r="AS40" i="59"/>
  <c r="AD40" i="59"/>
  <c r="O40" i="59"/>
  <c r="AU40" i="59" s="1"/>
  <c r="AS39" i="59"/>
  <c r="AD39" i="59"/>
  <c r="O39" i="59"/>
  <c r="AS38" i="59"/>
  <c r="AD38" i="59"/>
  <c r="O38" i="59"/>
  <c r="AS37" i="59"/>
  <c r="AD37" i="59"/>
  <c r="O37" i="59"/>
  <c r="O41" i="59" s="1"/>
  <c r="AR36" i="59"/>
  <c r="AQ36" i="59"/>
  <c r="AP36" i="59"/>
  <c r="AO36" i="59"/>
  <c r="AN36" i="59"/>
  <c r="AM36" i="59"/>
  <c r="AL36" i="59"/>
  <c r="AK36" i="59"/>
  <c r="AJ36" i="59"/>
  <c r="AI36" i="59"/>
  <c r="AH36" i="59"/>
  <c r="AG36" i="59"/>
  <c r="AF36" i="59"/>
  <c r="AC36" i="59"/>
  <c r="AB36" i="59"/>
  <c r="AA36" i="59"/>
  <c r="Z36" i="59"/>
  <c r="Y36" i="59"/>
  <c r="X36" i="59"/>
  <c r="W36" i="59"/>
  <c r="V36" i="59"/>
  <c r="U36" i="59"/>
  <c r="T36" i="59"/>
  <c r="S36" i="59"/>
  <c r="R36" i="59"/>
  <c r="Q36" i="59"/>
  <c r="N36" i="59"/>
  <c r="M36" i="59"/>
  <c r="L36" i="59"/>
  <c r="K36" i="59"/>
  <c r="J36" i="59"/>
  <c r="I36" i="59"/>
  <c r="H36" i="59"/>
  <c r="G36" i="59"/>
  <c r="F36" i="59"/>
  <c r="E36" i="59"/>
  <c r="D36" i="59"/>
  <c r="C36" i="59"/>
  <c r="B36" i="59"/>
  <c r="AS35" i="59"/>
  <c r="AD35" i="59"/>
  <c r="O35" i="59"/>
  <c r="AS34" i="59"/>
  <c r="AD34" i="59"/>
  <c r="O34" i="59"/>
  <c r="AS33" i="59"/>
  <c r="AD33" i="59"/>
  <c r="O33" i="59"/>
  <c r="AU33" i="59" s="1"/>
  <c r="AS32" i="59"/>
  <c r="AD32" i="59"/>
  <c r="O32" i="59"/>
  <c r="AU32" i="59" s="1"/>
  <c r="AR31" i="59"/>
  <c r="AQ31" i="59"/>
  <c r="AP31" i="59"/>
  <c r="AO31" i="59"/>
  <c r="AN31" i="59"/>
  <c r="AM31" i="59"/>
  <c r="AL31" i="59"/>
  <c r="AK31" i="59"/>
  <c r="AJ31" i="59"/>
  <c r="AI31" i="59"/>
  <c r="AH31" i="59"/>
  <c r="AG31" i="59"/>
  <c r="AF31" i="59"/>
  <c r="AC31" i="59"/>
  <c r="AB31" i="59"/>
  <c r="AA31" i="59"/>
  <c r="Z31" i="59"/>
  <c r="Y31" i="59"/>
  <c r="X31" i="59"/>
  <c r="W31" i="59"/>
  <c r="V31" i="59"/>
  <c r="U31" i="59"/>
  <c r="T31" i="59"/>
  <c r="S31" i="59"/>
  <c r="R31" i="59"/>
  <c r="Q31" i="59"/>
  <c r="N31" i="59"/>
  <c r="M31" i="59"/>
  <c r="L31" i="59"/>
  <c r="K31" i="59"/>
  <c r="J31" i="59"/>
  <c r="I31" i="59"/>
  <c r="H31" i="59"/>
  <c r="G31" i="59"/>
  <c r="F31" i="59"/>
  <c r="E31" i="59"/>
  <c r="D31" i="59"/>
  <c r="C31" i="59"/>
  <c r="B31" i="59"/>
  <c r="AU30" i="59"/>
  <c r="AS30" i="59"/>
  <c r="AD30" i="59"/>
  <c r="O30" i="59"/>
  <c r="AU29" i="59"/>
  <c r="AS29" i="59"/>
  <c r="AD29" i="59"/>
  <c r="O29" i="59"/>
  <c r="AU28" i="59"/>
  <c r="AS28" i="59"/>
  <c r="AD28" i="59"/>
  <c r="O28" i="59"/>
  <c r="AU27" i="59"/>
  <c r="AU31" i="59" s="1"/>
  <c r="AS27" i="59"/>
  <c r="AS31" i="59" s="1"/>
  <c r="AD27" i="59"/>
  <c r="AD31" i="59" s="1"/>
  <c r="O27" i="59"/>
  <c r="O31" i="59" s="1"/>
  <c r="AR26" i="59"/>
  <c r="AQ26" i="59"/>
  <c r="AP26" i="59"/>
  <c r="AO26" i="59"/>
  <c r="AN26" i="59"/>
  <c r="AM26" i="59"/>
  <c r="AL26" i="59"/>
  <c r="AK26" i="59"/>
  <c r="AJ26" i="59"/>
  <c r="AI26" i="59"/>
  <c r="AH26" i="59"/>
  <c r="AG26" i="59"/>
  <c r="AF26" i="59"/>
  <c r="AC26" i="59"/>
  <c r="AB26" i="59"/>
  <c r="AA26" i="59"/>
  <c r="Z26" i="59"/>
  <c r="Y26" i="59"/>
  <c r="X26" i="59"/>
  <c r="W26" i="59"/>
  <c r="V26" i="59"/>
  <c r="U26" i="59"/>
  <c r="T26" i="59"/>
  <c r="S26" i="59"/>
  <c r="R26" i="59"/>
  <c r="Q26" i="59"/>
  <c r="N26" i="59"/>
  <c r="M26" i="59"/>
  <c r="L26" i="59"/>
  <c r="K26" i="59"/>
  <c r="J26" i="59"/>
  <c r="I26" i="59"/>
  <c r="H26" i="59"/>
  <c r="G26" i="59"/>
  <c r="F26" i="59"/>
  <c r="E26" i="59"/>
  <c r="D26" i="59"/>
  <c r="C26" i="59"/>
  <c r="B26" i="59"/>
  <c r="AS25" i="59"/>
  <c r="AD25" i="59"/>
  <c r="O25" i="59"/>
  <c r="AS24" i="59"/>
  <c r="AD24" i="59"/>
  <c r="AU24" i="59" s="1"/>
  <c r="O24" i="59"/>
  <c r="AS23" i="59"/>
  <c r="AD23" i="59"/>
  <c r="O23" i="59"/>
  <c r="AS22" i="59"/>
  <c r="AD22" i="59"/>
  <c r="O22" i="59"/>
  <c r="O26" i="59" s="1"/>
  <c r="AR21" i="59"/>
  <c r="AQ21" i="59"/>
  <c r="AP21" i="59"/>
  <c r="AO21" i="59"/>
  <c r="AN21" i="59"/>
  <c r="AM21" i="59"/>
  <c r="AL21" i="59"/>
  <c r="AK21" i="59"/>
  <c r="AJ21" i="59"/>
  <c r="AI21" i="59"/>
  <c r="AH21" i="59"/>
  <c r="AG21" i="59"/>
  <c r="AF21" i="59"/>
  <c r="AC21" i="59"/>
  <c r="AB21" i="59"/>
  <c r="AA21" i="59"/>
  <c r="Z21" i="59"/>
  <c r="Y21" i="59"/>
  <c r="X21" i="59"/>
  <c r="W21" i="59"/>
  <c r="V21" i="59"/>
  <c r="U21" i="59"/>
  <c r="T21" i="59"/>
  <c r="S21" i="59"/>
  <c r="R21" i="59"/>
  <c r="Q21" i="59"/>
  <c r="N21" i="59"/>
  <c r="M21" i="59"/>
  <c r="L21" i="59"/>
  <c r="K21" i="59"/>
  <c r="J21" i="59"/>
  <c r="I21" i="59"/>
  <c r="H21" i="59"/>
  <c r="G21" i="59"/>
  <c r="F21" i="59"/>
  <c r="E21" i="59"/>
  <c r="D21" i="59"/>
  <c r="C21" i="59"/>
  <c r="B21" i="59"/>
  <c r="AS20" i="59"/>
  <c r="AD20" i="59"/>
  <c r="O20" i="59"/>
  <c r="AS19" i="59"/>
  <c r="AD19" i="59"/>
  <c r="O19" i="59"/>
  <c r="AU19" i="59" s="1"/>
  <c r="AS18" i="59"/>
  <c r="AD18" i="59"/>
  <c r="O18" i="59"/>
  <c r="AU18" i="59" s="1"/>
  <c r="AS17" i="59"/>
  <c r="AS21" i="59" s="1"/>
  <c r="AD17" i="59"/>
  <c r="O17" i="59"/>
  <c r="AR16" i="59"/>
  <c r="AQ16" i="59"/>
  <c r="AP16" i="59"/>
  <c r="AO16" i="59"/>
  <c r="AN16" i="59"/>
  <c r="AM16" i="59"/>
  <c r="AL16" i="59"/>
  <c r="AK16" i="59"/>
  <c r="AJ16" i="59"/>
  <c r="AI16" i="59"/>
  <c r="AH16" i="59"/>
  <c r="AG16" i="59"/>
  <c r="AF16" i="59"/>
  <c r="AC16" i="59"/>
  <c r="AB16" i="59"/>
  <c r="AA16" i="59"/>
  <c r="Z16" i="59"/>
  <c r="Y16" i="59"/>
  <c r="X16" i="59"/>
  <c r="W16" i="59"/>
  <c r="V16" i="59"/>
  <c r="U16" i="59"/>
  <c r="T16" i="59"/>
  <c r="S16" i="59"/>
  <c r="R16" i="59"/>
  <c r="Q16" i="59"/>
  <c r="N16" i="59"/>
  <c r="M16" i="59"/>
  <c r="L16" i="59"/>
  <c r="K16" i="59"/>
  <c r="J16" i="59"/>
  <c r="I16" i="59"/>
  <c r="H16" i="59"/>
  <c r="G16" i="59"/>
  <c r="F16" i="59"/>
  <c r="E16" i="59"/>
  <c r="D16" i="59"/>
  <c r="C16" i="59"/>
  <c r="B16" i="59"/>
  <c r="AS15" i="59"/>
  <c r="AD15" i="59"/>
  <c r="O15" i="59"/>
  <c r="AU15" i="59" s="1"/>
  <c r="AS14" i="59"/>
  <c r="AD14" i="59"/>
  <c r="O14" i="59"/>
  <c r="AU14" i="59" s="1"/>
  <c r="AS13" i="59"/>
  <c r="AD13" i="59"/>
  <c r="O13" i="59"/>
  <c r="AS12" i="59"/>
  <c r="AD12" i="59"/>
  <c r="AD16" i="59" s="1"/>
  <c r="O12" i="59"/>
  <c r="AR10" i="59"/>
  <c r="AQ10" i="59"/>
  <c r="AP10" i="59"/>
  <c r="AO10" i="59"/>
  <c r="AN10" i="59"/>
  <c r="AM10" i="59"/>
  <c r="AL10" i="59"/>
  <c r="AK10" i="59"/>
  <c r="AJ10" i="59"/>
  <c r="AI10" i="59"/>
  <c r="AH10" i="59"/>
  <c r="AG10" i="59"/>
  <c r="AF10" i="59"/>
  <c r="AC10" i="59"/>
  <c r="AB10" i="59"/>
  <c r="AA10" i="59"/>
  <c r="Z10" i="59"/>
  <c r="Y10" i="59"/>
  <c r="X10" i="59"/>
  <c r="W10" i="59"/>
  <c r="V10" i="59"/>
  <c r="U10" i="59"/>
  <c r="T10" i="59"/>
  <c r="S10" i="59"/>
  <c r="R10" i="59"/>
  <c r="Q10" i="59"/>
  <c r="AI9" i="59"/>
  <c r="T9" i="59"/>
  <c r="E9" i="59"/>
  <c r="AR338" i="57"/>
  <c r="AQ338" i="57"/>
  <c r="AP338" i="57"/>
  <c r="AO338" i="57"/>
  <c r="AN338" i="57"/>
  <c r="AM338" i="57"/>
  <c r="AL338" i="57"/>
  <c r="AK338" i="57"/>
  <c r="AJ338" i="57"/>
  <c r="AI338" i="57"/>
  <c r="AH338" i="57"/>
  <c r="AG338" i="57"/>
  <c r="AF338" i="57"/>
  <c r="AC338" i="57"/>
  <c r="AB338" i="57"/>
  <c r="AA338" i="57"/>
  <c r="Z338" i="57"/>
  <c r="Y338" i="57"/>
  <c r="X338" i="57"/>
  <c r="W338" i="57"/>
  <c r="V338" i="57"/>
  <c r="U338" i="57"/>
  <c r="T338" i="57"/>
  <c r="S338" i="57"/>
  <c r="R338" i="57"/>
  <c r="Q338" i="57"/>
  <c r="N338" i="57"/>
  <c r="M338" i="57"/>
  <c r="L338" i="57"/>
  <c r="K338" i="57"/>
  <c r="J338" i="57"/>
  <c r="I338" i="57"/>
  <c r="H338" i="57"/>
  <c r="G338" i="57"/>
  <c r="F338" i="57"/>
  <c r="E338" i="57"/>
  <c r="D338" i="57"/>
  <c r="C338" i="57"/>
  <c r="B338" i="57"/>
  <c r="AR337" i="57"/>
  <c r="AQ337" i="57"/>
  <c r="AP337" i="57"/>
  <c r="AO337" i="57"/>
  <c r="AN337" i="57"/>
  <c r="AM337" i="57"/>
  <c r="AL337" i="57"/>
  <c r="AK337" i="57"/>
  <c r="AJ337" i="57"/>
  <c r="AI337" i="57"/>
  <c r="AH337" i="57"/>
  <c r="AG337" i="57"/>
  <c r="AF337" i="57"/>
  <c r="AC337" i="57"/>
  <c r="AB337" i="57"/>
  <c r="AA337" i="57"/>
  <c r="Z337" i="57"/>
  <c r="Y337" i="57"/>
  <c r="X337" i="57"/>
  <c r="W337" i="57"/>
  <c r="V337" i="57"/>
  <c r="U337" i="57"/>
  <c r="T337" i="57"/>
  <c r="S337" i="57"/>
  <c r="R337" i="57"/>
  <c r="Q337" i="57"/>
  <c r="N337" i="57"/>
  <c r="M337" i="57"/>
  <c r="L337" i="57"/>
  <c r="K337" i="57"/>
  <c r="J337" i="57"/>
  <c r="I337" i="57"/>
  <c r="H337" i="57"/>
  <c r="G337" i="57"/>
  <c r="F337" i="57"/>
  <c r="E337" i="57"/>
  <c r="D337" i="57"/>
  <c r="C337" i="57"/>
  <c r="B337" i="57"/>
  <c r="AR336" i="57"/>
  <c r="AQ336" i="57"/>
  <c r="AP336" i="57"/>
  <c r="AO336" i="57"/>
  <c r="AN336" i="57"/>
  <c r="AM336" i="57"/>
  <c r="AL336" i="57"/>
  <c r="AK336" i="57"/>
  <c r="AJ336" i="57"/>
  <c r="AI336" i="57"/>
  <c r="AH336" i="57"/>
  <c r="AG336" i="57"/>
  <c r="AF336" i="57"/>
  <c r="AC336" i="57"/>
  <c r="AB336" i="57"/>
  <c r="AA336" i="57"/>
  <c r="Z336" i="57"/>
  <c r="Y336" i="57"/>
  <c r="X336" i="57"/>
  <c r="W336" i="57"/>
  <c r="V336" i="57"/>
  <c r="U336" i="57"/>
  <c r="T336" i="57"/>
  <c r="S336" i="57"/>
  <c r="R336" i="57"/>
  <c r="Q336" i="57"/>
  <c r="N336" i="57"/>
  <c r="M336" i="57"/>
  <c r="L336" i="57"/>
  <c r="K336" i="57"/>
  <c r="J336" i="57"/>
  <c r="I336" i="57"/>
  <c r="H336" i="57"/>
  <c r="G336" i="57"/>
  <c r="F336" i="57"/>
  <c r="E336" i="57"/>
  <c r="D336" i="57"/>
  <c r="C336" i="57"/>
  <c r="B336" i="57"/>
  <c r="AR335" i="57"/>
  <c r="AQ335" i="57"/>
  <c r="AP335" i="57"/>
  <c r="AO335" i="57"/>
  <c r="AN335" i="57"/>
  <c r="AM335" i="57"/>
  <c r="AL335" i="57"/>
  <c r="AK335" i="57"/>
  <c r="AJ335" i="57"/>
  <c r="AI335" i="57"/>
  <c r="AH335" i="57"/>
  <c r="AG335" i="57"/>
  <c r="AF335" i="57"/>
  <c r="AC335" i="57"/>
  <c r="AB335" i="57"/>
  <c r="AA335" i="57"/>
  <c r="Z335" i="57"/>
  <c r="Y335" i="57"/>
  <c r="X335" i="57"/>
  <c r="W335" i="57"/>
  <c r="V335" i="57"/>
  <c r="U335" i="57"/>
  <c r="T335" i="57"/>
  <c r="S335" i="57"/>
  <c r="R335" i="57"/>
  <c r="Q335" i="57"/>
  <c r="N335" i="57"/>
  <c r="M335" i="57"/>
  <c r="L335" i="57"/>
  <c r="K335" i="57"/>
  <c r="J335" i="57"/>
  <c r="I335" i="57"/>
  <c r="H335" i="57"/>
  <c r="G335" i="57"/>
  <c r="F335" i="57"/>
  <c r="E335" i="57"/>
  <c r="D335" i="57"/>
  <c r="C335" i="57"/>
  <c r="B335" i="57"/>
  <c r="AR333" i="57"/>
  <c r="AQ333" i="57"/>
  <c r="AP333" i="57"/>
  <c r="AO333" i="57"/>
  <c r="AN333" i="57"/>
  <c r="AM333" i="57"/>
  <c r="AL333" i="57"/>
  <c r="AK333" i="57"/>
  <c r="AJ333" i="57"/>
  <c r="AI333" i="57"/>
  <c r="AH333" i="57"/>
  <c r="AG333" i="57"/>
  <c r="AF333" i="57"/>
  <c r="AC333" i="57"/>
  <c r="AB333" i="57"/>
  <c r="AA333" i="57"/>
  <c r="Z333" i="57"/>
  <c r="Y333" i="57"/>
  <c r="X333" i="57"/>
  <c r="W333" i="57"/>
  <c r="V333" i="57"/>
  <c r="U333" i="57"/>
  <c r="T333" i="57"/>
  <c r="S333" i="57"/>
  <c r="R333" i="57"/>
  <c r="Q333" i="57"/>
  <c r="N333" i="57"/>
  <c r="M333" i="57"/>
  <c r="L333" i="57"/>
  <c r="K333" i="57"/>
  <c r="J333" i="57"/>
  <c r="I333" i="57"/>
  <c r="H333" i="57"/>
  <c r="G333" i="57"/>
  <c r="F333" i="57"/>
  <c r="E333" i="57"/>
  <c r="D333" i="57"/>
  <c r="C333" i="57"/>
  <c r="B333" i="57"/>
  <c r="AR332" i="57"/>
  <c r="AQ332" i="57"/>
  <c r="AP332" i="57"/>
  <c r="AO332" i="57"/>
  <c r="AN332" i="57"/>
  <c r="AM332" i="57"/>
  <c r="AL332" i="57"/>
  <c r="AK332" i="57"/>
  <c r="AJ332" i="57"/>
  <c r="AI332" i="57"/>
  <c r="AH332" i="57"/>
  <c r="AG332" i="57"/>
  <c r="AF332" i="57"/>
  <c r="AC332" i="57"/>
  <c r="AB332" i="57"/>
  <c r="AA332" i="57"/>
  <c r="Z332" i="57"/>
  <c r="Y332" i="57"/>
  <c r="X332" i="57"/>
  <c r="W332" i="57"/>
  <c r="V332" i="57"/>
  <c r="U332" i="57"/>
  <c r="T332" i="57"/>
  <c r="S332" i="57"/>
  <c r="R332" i="57"/>
  <c r="Q332" i="57"/>
  <c r="N332" i="57"/>
  <c r="M332" i="57"/>
  <c r="L332" i="57"/>
  <c r="K332" i="57"/>
  <c r="J332" i="57"/>
  <c r="I332" i="57"/>
  <c r="H332" i="57"/>
  <c r="G332" i="57"/>
  <c r="F332" i="57"/>
  <c r="E332" i="57"/>
  <c r="D332" i="57"/>
  <c r="C332" i="57"/>
  <c r="B332" i="57"/>
  <c r="AR331" i="57"/>
  <c r="AQ331" i="57"/>
  <c r="AP331" i="57"/>
  <c r="AO331" i="57"/>
  <c r="AN331" i="57"/>
  <c r="AM331" i="57"/>
  <c r="AL331" i="57"/>
  <c r="AK331" i="57"/>
  <c r="AJ331" i="57"/>
  <c r="AI331" i="57"/>
  <c r="AH331" i="57"/>
  <c r="AG331" i="57"/>
  <c r="AF331" i="57"/>
  <c r="AC331" i="57"/>
  <c r="AB331" i="57"/>
  <c r="AA331" i="57"/>
  <c r="Z331" i="57"/>
  <c r="Y331" i="57"/>
  <c r="X331" i="57"/>
  <c r="W331" i="57"/>
  <c r="V331" i="57"/>
  <c r="U331" i="57"/>
  <c r="T331" i="57"/>
  <c r="S331" i="57"/>
  <c r="R331" i="57"/>
  <c r="Q331" i="57"/>
  <c r="N331" i="57"/>
  <c r="M331" i="57"/>
  <c r="L331" i="57"/>
  <c r="K331" i="57"/>
  <c r="J331" i="57"/>
  <c r="I331" i="57"/>
  <c r="H331" i="57"/>
  <c r="G331" i="57"/>
  <c r="F331" i="57"/>
  <c r="E331" i="57"/>
  <c r="D331" i="57"/>
  <c r="C331" i="57"/>
  <c r="B331" i="57"/>
  <c r="AR330" i="57"/>
  <c r="AQ330" i="57"/>
  <c r="AP330" i="57"/>
  <c r="AO330" i="57"/>
  <c r="AN330" i="57"/>
  <c r="AM330" i="57"/>
  <c r="AL330" i="57"/>
  <c r="AK330" i="57"/>
  <c r="AJ330" i="57"/>
  <c r="AI330" i="57"/>
  <c r="AH330" i="57"/>
  <c r="AG330" i="57"/>
  <c r="AF330" i="57"/>
  <c r="AC330" i="57"/>
  <c r="AB330" i="57"/>
  <c r="AA330" i="57"/>
  <c r="Z330" i="57"/>
  <c r="Y330" i="57"/>
  <c r="X330" i="57"/>
  <c r="W330" i="57"/>
  <c r="V330" i="57"/>
  <c r="U330" i="57"/>
  <c r="T330" i="57"/>
  <c r="S330" i="57"/>
  <c r="R330" i="57"/>
  <c r="Q330" i="57"/>
  <c r="N330" i="57"/>
  <c r="M330" i="57"/>
  <c r="L330" i="57"/>
  <c r="K330" i="57"/>
  <c r="J330" i="57"/>
  <c r="I330" i="57"/>
  <c r="H330" i="57"/>
  <c r="G330" i="57"/>
  <c r="F330" i="57"/>
  <c r="E330" i="57"/>
  <c r="D330" i="57"/>
  <c r="C330" i="57"/>
  <c r="B330" i="57"/>
  <c r="AR328" i="57"/>
  <c r="AQ328" i="57"/>
  <c r="AP328" i="57"/>
  <c r="AO328" i="57"/>
  <c r="AN328" i="57"/>
  <c r="AM328" i="57"/>
  <c r="AL328" i="57"/>
  <c r="AK328" i="57"/>
  <c r="AJ328" i="57"/>
  <c r="AI328" i="57"/>
  <c r="AH328" i="57"/>
  <c r="AG328" i="57"/>
  <c r="AF328" i="57"/>
  <c r="AC328" i="57"/>
  <c r="AB328" i="57"/>
  <c r="AA328" i="57"/>
  <c r="Z328" i="57"/>
  <c r="Y328" i="57"/>
  <c r="X328" i="57"/>
  <c r="W328" i="57"/>
  <c r="V328" i="57"/>
  <c r="U328" i="57"/>
  <c r="T328" i="57"/>
  <c r="S328" i="57"/>
  <c r="R328" i="57"/>
  <c r="Q328" i="57"/>
  <c r="N328" i="57"/>
  <c r="M328" i="57"/>
  <c r="L328" i="57"/>
  <c r="K328" i="57"/>
  <c r="J328" i="57"/>
  <c r="I328" i="57"/>
  <c r="H328" i="57"/>
  <c r="G328" i="57"/>
  <c r="F328" i="57"/>
  <c r="E328" i="57"/>
  <c r="D328" i="57"/>
  <c r="C328" i="57"/>
  <c r="B328" i="57"/>
  <c r="AR327" i="57"/>
  <c r="AQ327" i="57"/>
  <c r="AP327" i="57"/>
  <c r="AO327" i="57"/>
  <c r="AN327" i="57"/>
  <c r="AM327" i="57"/>
  <c r="AL327" i="57"/>
  <c r="AK327" i="57"/>
  <c r="AJ327" i="57"/>
  <c r="AI327" i="57"/>
  <c r="AH327" i="57"/>
  <c r="AG327" i="57"/>
  <c r="AF327" i="57"/>
  <c r="AC327" i="57"/>
  <c r="AB327" i="57"/>
  <c r="AA327" i="57"/>
  <c r="Z327" i="57"/>
  <c r="Y327" i="57"/>
  <c r="X327" i="57"/>
  <c r="W327" i="57"/>
  <c r="V327" i="57"/>
  <c r="U327" i="57"/>
  <c r="T327" i="57"/>
  <c r="S327" i="57"/>
  <c r="R327" i="57"/>
  <c r="Q327" i="57"/>
  <c r="N327" i="57"/>
  <c r="M327" i="57"/>
  <c r="L327" i="57"/>
  <c r="K327" i="57"/>
  <c r="J327" i="57"/>
  <c r="I327" i="57"/>
  <c r="H327" i="57"/>
  <c r="G327" i="57"/>
  <c r="F327" i="57"/>
  <c r="E327" i="57"/>
  <c r="D327" i="57"/>
  <c r="C327" i="57"/>
  <c r="B327" i="57"/>
  <c r="AR326" i="57"/>
  <c r="AQ326" i="57"/>
  <c r="AP326" i="57"/>
  <c r="AO326" i="57"/>
  <c r="AN326" i="57"/>
  <c r="AM326" i="57"/>
  <c r="AL326" i="57"/>
  <c r="AK326" i="57"/>
  <c r="AJ326" i="57"/>
  <c r="AI326" i="57"/>
  <c r="AH326" i="57"/>
  <c r="AG326" i="57"/>
  <c r="AF326" i="57"/>
  <c r="AC326" i="57"/>
  <c r="AB326" i="57"/>
  <c r="AA326" i="57"/>
  <c r="Z326" i="57"/>
  <c r="Y326" i="57"/>
  <c r="X326" i="57"/>
  <c r="W326" i="57"/>
  <c r="V326" i="57"/>
  <c r="U326" i="57"/>
  <c r="T326" i="57"/>
  <c r="S326" i="57"/>
  <c r="R326" i="57"/>
  <c r="Q326" i="57"/>
  <c r="N326" i="57"/>
  <c r="M326" i="57"/>
  <c r="L326" i="57"/>
  <c r="K326" i="57"/>
  <c r="J326" i="57"/>
  <c r="I326" i="57"/>
  <c r="H326" i="57"/>
  <c r="G326" i="57"/>
  <c r="F326" i="57"/>
  <c r="E326" i="57"/>
  <c r="D326" i="57"/>
  <c r="C326" i="57"/>
  <c r="B326" i="57"/>
  <c r="AR325" i="57"/>
  <c r="AQ325" i="57"/>
  <c r="AP325" i="57"/>
  <c r="AO325" i="57"/>
  <c r="AN325" i="57"/>
  <c r="AM325" i="57"/>
  <c r="AL325" i="57"/>
  <c r="AK325" i="57"/>
  <c r="AJ325" i="57"/>
  <c r="AI325" i="57"/>
  <c r="AH325" i="57"/>
  <c r="AG325" i="57"/>
  <c r="AF325" i="57"/>
  <c r="AC325" i="57"/>
  <c r="AB325" i="57"/>
  <c r="AA325" i="57"/>
  <c r="Z325" i="57"/>
  <c r="Y325" i="57"/>
  <c r="X325" i="57"/>
  <c r="W325" i="57"/>
  <c r="V325" i="57"/>
  <c r="U325" i="57"/>
  <c r="T325" i="57"/>
  <c r="S325" i="57"/>
  <c r="R325" i="57"/>
  <c r="Q325" i="57"/>
  <c r="N325" i="57"/>
  <c r="M325" i="57"/>
  <c r="L325" i="57"/>
  <c r="K325" i="57"/>
  <c r="J325" i="57"/>
  <c r="I325" i="57"/>
  <c r="H325" i="57"/>
  <c r="G325" i="57"/>
  <c r="F325" i="57"/>
  <c r="E325" i="57"/>
  <c r="D325" i="57"/>
  <c r="C325" i="57"/>
  <c r="B325" i="57"/>
  <c r="AR323" i="57"/>
  <c r="AQ323" i="57"/>
  <c r="AP323" i="57"/>
  <c r="AO323" i="57"/>
  <c r="AN323" i="57"/>
  <c r="AM323" i="57"/>
  <c r="AL323" i="57"/>
  <c r="AK323" i="57"/>
  <c r="AJ323" i="57"/>
  <c r="AI323" i="57"/>
  <c r="AH323" i="57"/>
  <c r="AG323" i="57"/>
  <c r="AF323" i="57"/>
  <c r="AC323" i="57"/>
  <c r="AB323" i="57"/>
  <c r="AA323" i="57"/>
  <c r="Z323" i="57"/>
  <c r="Y323" i="57"/>
  <c r="X323" i="57"/>
  <c r="W323" i="57"/>
  <c r="V323" i="57"/>
  <c r="U323" i="57"/>
  <c r="T323" i="57"/>
  <c r="S323" i="57"/>
  <c r="R323" i="57"/>
  <c r="Q323" i="57"/>
  <c r="N323" i="57"/>
  <c r="M323" i="57"/>
  <c r="L323" i="57"/>
  <c r="K323" i="57"/>
  <c r="J323" i="57"/>
  <c r="I323" i="57"/>
  <c r="H323" i="57"/>
  <c r="G323" i="57"/>
  <c r="F323" i="57"/>
  <c r="E323" i="57"/>
  <c r="D323" i="57"/>
  <c r="C323" i="57"/>
  <c r="B323" i="57"/>
  <c r="AR322" i="57"/>
  <c r="AQ322" i="57"/>
  <c r="AP322" i="57"/>
  <c r="AO322" i="57"/>
  <c r="AN322" i="57"/>
  <c r="AM322" i="57"/>
  <c r="AL322" i="57"/>
  <c r="AK322" i="57"/>
  <c r="AJ322" i="57"/>
  <c r="AI322" i="57"/>
  <c r="AH322" i="57"/>
  <c r="AG322" i="57"/>
  <c r="AF322" i="57"/>
  <c r="AC322" i="57"/>
  <c r="AB322" i="57"/>
  <c r="AA322" i="57"/>
  <c r="Z322" i="57"/>
  <c r="Y322" i="57"/>
  <c r="X322" i="57"/>
  <c r="W322" i="57"/>
  <c r="V322" i="57"/>
  <c r="U322" i="57"/>
  <c r="T322" i="57"/>
  <c r="S322" i="57"/>
  <c r="R322" i="57"/>
  <c r="Q322" i="57"/>
  <c r="N322" i="57"/>
  <c r="M322" i="57"/>
  <c r="L322" i="57"/>
  <c r="K322" i="57"/>
  <c r="J322" i="57"/>
  <c r="I322" i="57"/>
  <c r="H322" i="57"/>
  <c r="G322" i="57"/>
  <c r="F322" i="57"/>
  <c r="E322" i="57"/>
  <c r="D322" i="57"/>
  <c r="C322" i="57"/>
  <c r="B322" i="57"/>
  <c r="AR321" i="57"/>
  <c r="AQ321" i="57"/>
  <c r="AP321" i="57"/>
  <c r="AO321" i="57"/>
  <c r="AN321" i="57"/>
  <c r="AM321" i="57"/>
  <c r="AL321" i="57"/>
  <c r="AK321" i="57"/>
  <c r="AJ321" i="57"/>
  <c r="AI321" i="57"/>
  <c r="AH321" i="57"/>
  <c r="AG321" i="57"/>
  <c r="AF321" i="57"/>
  <c r="AC321" i="57"/>
  <c r="AB321" i="57"/>
  <c r="AA321" i="57"/>
  <c r="Z321" i="57"/>
  <c r="Y321" i="57"/>
  <c r="X321" i="57"/>
  <c r="W321" i="57"/>
  <c r="V321" i="57"/>
  <c r="U321" i="57"/>
  <c r="T321" i="57"/>
  <c r="S321" i="57"/>
  <c r="R321" i="57"/>
  <c r="Q321" i="57"/>
  <c r="N321" i="57"/>
  <c r="M321" i="57"/>
  <c r="L321" i="57"/>
  <c r="K321" i="57"/>
  <c r="J321" i="57"/>
  <c r="I321" i="57"/>
  <c r="H321" i="57"/>
  <c r="G321" i="57"/>
  <c r="F321" i="57"/>
  <c r="E321" i="57"/>
  <c r="D321" i="57"/>
  <c r="C321" i="57"/>
  <c r="B321" i="57"/>
  <c r="AR320" i="57"/>
  <c r="AQ320" i="57"/>
  <c r="AP320" i="57"/>
  <c r="AO320" i="57"/>
  <c r="AN320" i="57"/>
  <c r="AM320" i="57"/>
  <c r="AL320" i="57"/>
  <c r="AK320" i="57"/>
  <c r="AJ320" i="57"/>
  <c r="AI320" i="57"/>
  <c r="AH320" i="57"/>
  <c r="AG320" i="57"/>
  <c r="AF320" i="57"/>
  <c r="AC320" i="57"/>
  <c r="AB320" i="57"/>
  <c r="AA320" i="57"/>
  <c r="Z320" i="57"/>
  <c r="Y320" i="57"/>
  <c r="X320" i="57"/>
  <c r="W320" i="57"/>
  <c r="V320" i="57"/>
  <c r="U320" i="57"/>
  <c r="T320" i="57"/>
  <c r="S320" i="57"/>
  <c r="R320" i="57"/>
  <c r="Q320" i="57"/>
  <c r="N320" i="57"/>
  <c r="M320" i="57"/>
  <c r="L320" i="57"/>
  <c r="K320" i="57"/>
  <c r="J320" i="57"/>
  <c r="I320" i="57"/>
  <c r="H320" i="57"/>
  <c r="G320" i="57"/>
  <c r="F320" i="57"/>
  <c r="E320" i="57"/>
  <c r="D320" i="57"/>
  <c r="C320" i="57"/>
  <c r="B320" i="57"/>
  <c r="AR318" i="57"/>
  <c r="AQ318" i="57"/>
  <c r="AP318" i="57"/>
  <c r="AO318" i="57"/>
  <c r="AN318" i="57"/>
  <c r="AM318" i="57"/>
  <c r="AL318" i="57"/>
  <c r="AK318" i="57"/>
  <c r="AJ318" i="57"/>
  <c r="AI318" i="57"/>
  <c r="AH318" i="57"/>
  <c r="AG318" i="57"/>
  <c r="AF318" i="57"/>
  <c r="AC318" i="57"/>
  <c r="AB318" i="57"/>
  <c r="AA318" i="57"/>
  <c r="Z318" i="57"/>
  <c r="Y318" i="57"/>
  <c r="X318" i="57"/>
  <c r="W318" i="57"/>
  <c r="V318" i="57"/>
  <c r="U318" i="57"/>
  <c r="T318" i="57"/>
  <c r="S318" i="57"/>
  <c r="R318" i="57"/>
  <c r="Q318" i="57"/>
  <c r="N318" i="57"/>
  <c r="M318" i="57"/>
  <c r="L318" i="57"/>
  <c r="K318" i="57"/>
  <c r="J318" i="57"/>
  <c r="I318" i="57"/>
  <c r="H318" i="57"/>
  <c r="G318" i="57"/>
  <c r="F318" i="57"/>
  <c r="E318" i="57"/>
  <c r="D318" i="57"/>
  <c r="C318" i="57"/>
  <c r="B318" i="57"/>
  <c r="AR317" i="57"/>
  <c r="AQ317" i="57"/>
  <c r="AP317" i="57"/>
  <c r="AO317" i="57"/>
  <c r="AN317" i="57"/>
  <c r="AM317" i="57"/>
  <c r="AL317" i="57"/>
  <c r="AK317" i="57"/>
  <c r="AJ317" i="57"/>
  <c r="AI317" i="57"/>
  <c r="AH317" i="57"/>
  <c r="AG317" i="57"/>
  <c r="AF317" i="57"/>
  <c r="AC317" i="57"/>
  <c r="AB317" i="57"/>
  <c r="AA317" i="57"/>
  <c r="Z317" i="57"/>
  <c r="Y317" i="57"/>
  <c r="X317" i="57"/>
  <c r="W317" i="57"/>
  <c r="V317" i="57"/>
  <c r="U317" i="57"/>
  <c r="T317" i="57"/>
  <c r="S317" i="57"/>
  <c r="R317" i="57"/>
  <c r="Q317" i="57"/>
  <c r="N317" i="57"/>
  <c r="M317" i="57"/>
  <c r="L317" i="57"/>
  <c r="K317" i="57"/>
  <c r="J317" i="57"/>
  <c r="I317" i="57"/>
  <c r="H317" i="57"/>
  <c r="G317" i="57"/>
  <c r="F317" i="57"/>
  <c r="E317" i="57"/>
  <c r="D317" i="57"/>
  <c r="C317" i="57"/>
  <c r="B317" i="57"/>
  <c r="AR316" i="57"/>
  <c r="AQ316" i="57"/>
  <c r="AP316" i="57"/>
  <c r="AO316" i="57"/>
  <c r="AN316" i="57"/>
  <c r="AM316" i="57"/>
  <c r="AL316" i="57"/>
  <c r="AK316" i="57"/>
  <c r="AJ316" i="57"/>
  <c r="AI316" i="57"/>
  <c r="AH316" i="57"/>
  <c r="AG316" i="57"/>
  <c r="AF316" i="57"/>
  <c r="AC316" i="57"/>
  <c r="AB316" i="57"/>
  <c r="AA316" i="57"/>
  <c r="Z316" i="57"/>
  <c r="Y316" i="57"/>
  <c r="X316" i="57"/>
  <c r="W316" i="57"/>
  <c r="V316" i="57"/>
  <c r="U316" i="57"/>
  <c r="T316" i="57"/>
  <c r="S316" i="57"/>
  <c r="R316" i="57"/>
  <c r="Q316" i="57"/>
  <c r="N316" i="57"/>
  <c r="M316" i="57"/>
  <c r="L316" i="57"/>
  <c r="K316" i="57"/>
  <c r="J316" i="57"/>
  <c r="I316" i="57"/>
  <c r="H316" i="57"/>
  <c r="G316" i="57"/>
  <c r="F316" i="57"/>
  <c r="E316" i="57"/>
  <c r="D316" i="57"/>
  <c r="C316" i="57"/>
  <c r="B316" i="57"/>
  <c r="AR315" i="57"/>
  <c r="AQ315" i="57"/>
  <c r="AP315" i="57"/>
  <c r="AO315" i="57"/>
  <c r="AN315" i="57"/>
  <c r="AM315" i="57"/>
  <c r="AL315" i="57"/>
  <c r="AK315" i="57"/>
  <c r="AJ315" i="57"/>
  <c r="AI315" i="57"/>
  <c r="AH315" i="57"/>
  <c r="AG315" i="57"/>
  <c r="AF315" i="57"/>
  <c r="AC315" i="57"/>
  <c r="AB315" i="57"/>
  <c r="AA315" i="57"/>
  <c r="Z315" i="57"/>
  <c r="Y315" i="57"/>
  <c r="X315" i="57"/>
  <c r="W315" i="57"/>
  <c r="V315" i="57"/>
  <c r="U315" i="57"/>
  <c r="T315" i="57"/>
  <c r="S315" i="57"/>
  <c r="R315" i="57"/>
  <c r="Q315" i="57"/>
  <c r="N315" i="57"/>
  <c r="M315" i="57"/>
  <c r="L315" i="57"/>
  <c r="K315" i="57"/>
  <c r="J315" i="57"/>
  <c r="I315" i="57"/>
  <c r="H315" i="57"/>
  <c r="G315" i="57"/>
  <c r="F315" i="57"/>
  <c r="E315" i="57"/>
  <c r="D315" i="57"/>
  <c r="C315" i="57"/>
  <c r="B315" i="57"/>
  <c r="AR313" i="57"/>
  <c r="AQ313" i="57"/>
  <c r="AP313" i="57"/>
  <c r="AO313" i="57"/>
  <c r="AN313" i="57"/>
  <c r="AM313" i="57"/>
  <c r="AL313" i="57"/>
  <c r="AK313" i="57"/>
  <c r="AJ313" i="57"/>
  <c r="AI313" i="57"/>
  <c r="AH313" i="57"/>
  <c r="AG313" i="57"/>
  <c r="AF313" i="57"/>
  <c r="AC313" i="57"/>
  <c r="AB313" i="57"/>
  <c r="AA313" i="57"/>
  <c r="Z313" i="57"/>
  <c r="Y313" i="57"/>
  <c r="X313" i="57"/>
  <c r="W313" i="57"/>
  <c r="V313" i="57"/>
  <c r="U313" i="57"/>
  <c r="T313" i="57"/>
  <c r="S313" i="57"/>
  <c r="R313" i="57"/>
  <c r="Q313" i="57"/>
  <c r="N313" i="57"/>
  <c r="M313" i="57"/>
  <c r="L313" i="57"/>
  <c r="K313" i="57"/>
  <c r="J313" i="57"/>
  <c r="I313" i="57"/>
  <c r="H313" i="57"/>
  <c r="G313" i="57"/>
  <c r="F313" i="57"/>
  <c r="E313" i="57"/>
  <c r="D313" i="57"/>
  <c r="C313" i="57"/>
  <c r="B313" i="57"/>
  <c r="AR312" i="57"/>
  <c r="AQ312" i="57"/>
  <c r="AP312" i="57"/>
  <c r="AO312" i="57"/>
  <c r="AN312" i="57"/>
  <c r="AM312" i="57"/>
  <c r="AL312" i="57"/>
  <c r="AK312" i="57"/>
  <c r="AJ312" i="57"/>
  <c r="AI312" i="57"/>
  <c r="AH312" i="57"/>
  <c r="AG312" i="57"/>
  <c r="AF312" i="57"/>
  <c r="AC312" i="57"/>
  <c r="AB312" i="57"/>
  <c r="AA312" i="57"/>
  <c r="Z312" i="57"/>
  <c r="Y312" i="57"/>
  <c r="X312" i="57"/>
  <c r="W312" i="57"/>
  <c r="V312" i="57"/>
  <c r="U312" i="57"/>
  <c r="T312" i="57"/>
  <c r="S312" i="57"/>
  <c r="R312" i="57"/>
  <c r="Q312" i="57"/>
  <c r="N312" i="57"/>
  <c r="M312" i="57"/>
  <c r="L312" i="57"/>
  <c r="K312" i="57"/>
  <c r="J312" i="57"/>
  <c r="I312" i="57"/>
  <c r="H312" i="57"/>
  <c r="G312" i="57"/>
  <c r="F312" i="57"/>
  <c r="E312" i="57"/>
  <c r="D312" i="57"/>
  <c r="C312" i="57"/>
  <c r="B312" i="57"/>
  <c r="AR311" i="57"/>
  <c r="AQ311" i="57"/>
  <c r="AP311" i="57"/>
  <c r="AO311" i="57"/>
  <c r="AN311" i="57"/>
  <c r="AM311" i="57"/>
  <c r="AL311" i="57"/>
  <c r="AK311" i="57"/>
  <c r="AJ311" i="57"/>
  <c r="AI311" i="57"/>
  <c r="AH311" i="57"/>
  <c r="AG311" i="57"/>
  <c r="AF311" i="57"/>
  <c r="AC311" i="57"/>
  <c r="AB311" i="57"/>
  <c r="AA311" i="57"/>
  <c r="Z311" i="57"/>
  <c r="Y311" i="57"/>
  <c r="X311" i="57"/>
  <c r="W311" i="57"/>
  <c r="V311" i="57"/>
  <c r="U311" i="57"/>
  <c r="T311" i="57"/>
  <c r="S311" i="57"/>
  <c r="R311" i="57"/>
  <c r="Q311" i="57"/>
  <c r="N311" i="57"/>
  <c r="M311" i="57"/>
  <c r="L311" i="57"/>
  <c r="K311" i="57"/>
  <c r="J311" i="57"/>
  <c r="I311" i="57"/>
  <c r="H311" i="57"/>
  <c r="G311" i="57"/>
  <c r="F311" i="57"/>
  <c r="E311" i="57"/>
  <c r="D311" i="57"/>
  <c r="C311" i="57"/>
  <c r="B311" i="57"/>
  <c r="AR310" i="57"/>
  <c r="AQ310" i="57"/>
  <c r="AP310" i="57"/>
  <c r="AO310" i="57"/>
  <c r="AN310" i="57"/>
  <c r="AM310" i="57"/>
  <c r="AL310" i="57"/>
  <c r="AK310" i="57"/>
  <c r="AJ310" i="57"/>
  <c r="AI310" i="57"/>
  <c r="AH310" i="57"/>
  <c r="AG310" i="57"/>
  <c r="AF310" i="57"/>
  <c r="AC310" i="57"/>
  <c r="AB310" i="57"/>
  <c r="AA310" i="57"/>
  <c r="Z310" i="57"/>
  <c r="Y310" i="57"/>
  <c r="X310" i="57"/>
  <c r="W310" i="57"/>
  <c r="V310" i="57"/>
  <c r="U310" i="57"/>
  <c r="T310" i="57"/>
  <c r="S310" i="57"/>
  <c r="R310" i="57"/>
  <c r="Q310" i="57"/>
  <c r="N310" i="57"/>
  <c r="M310" i="57"/>
  <c r="L310" i="57"/>
  <c r="K310" i="57"/>
  <c r="J310" i="57"/>
  <c r="I310" i="57"/>
  <c r="H310" i="57"/>
  <c r="G310" i="57"/>
  <c r="F310" i="57"/>
  <c r="E310" i="57"/>
  <c r="D310" i="57"/>
  <c r="C310" i="57"/>
  <c r="B310" i="57"/>
  <c r="AR308" i="57"/>
  <c r="AQ308" i="57"/>
  <c r="AP308" i="57"/>
  <c r="AO308" i="57"/>
  <c r="AN308" i="57"/>
  <c r="AM308" i="57"/>
  <c r="AL308" i="57"/>
  <c r="AK308" i="57"/>
  <c r="AJ308" i="57"/>
  <c r="AI308" i="57"/>
  <c r="AH308" i="57"/>
  <c r="AG308" i="57"/>
  <c r="AF308" i="57"/>
  <c r="AC308" i="57"/>
  <c r="AB308" i="57"/>
  <c r="AA308" i="57"/>
  <c r="Z308" i="57"/>
  <c r="Y308" i="57"/>
  <c r="X308" i="57"/>
  <c r="W308" i="57"/>
  <c r="V308" i="57"/>
  <c r="U308" i="57"/>
  <c r="T308" i="57"/>
  <c r="S308" i="57"/>
  <c r="R308" i="57"/>
  <c r="Q308" i="57"/>
  <c r="N308" i="57"/>
  <c r="M308" i="57"/>
  <c r="L308" i="57"/>
  <c r="K308" i="57"/>
  <c r="J308" i="57"/>
  <c r="I308" i="57"/>
  <c r="H308" i="57"/>
  <c r="G308" i="57"/>
  <c r="F308" i="57"/>
  <c r="E308" i="57"/>
  <c r="D308" i="57"/>
  <c r="C308" i="57"/>
  <c r="B308" i="57"/>
  <c r="AR307" i="57"/>
  <c r="AQ307" i="57"/>
  <c r="AP307" i="57"/>
  <c r="AO307" i="57"/>
  <c r="AN307" i="57"/>
  <c r="AM307" i="57"/>
  <c r="AL307" i="57"/>
  <c r="AK307" i="57"/>
  <c r="AJ307" i="57"/>
  <c r="AI307" i="57"/>
  <c r="AH307" i="57"/>
  <c r="AG307" i="57"/>
  <c r="AF307" i="57"/>
  <c r="AC307" i="57"/>
  <c r="AB307" i="57"/>
  <c r="AA307" i="57"/>
  <c r="Z307" i="57"/>
  <c r="Y307" i="57"/>
  <c r="X307" i="57"/>
  <c r="W307" i="57"/>
  <c r="V307" i="57"/>
  <c r="U307" i="57"/>
  <c r="T307" i="57"/>
  <c r="S307" i="57"/>
  <c r="R307" i="57"/>
  <c r="Q307" i="57"/>
  <c r="N307" i="57"/>
  <c r="M307" i="57"/>
  <c r="L307" i="57"/>
  <c r="K307" i="57"/>
  <c r="J307" i="57"/>
  <c r="I307" i="57"/>
  <c r="H307" i="57"/>
  <c r="G307" i="57"/>
  <c r="F307" i="57"/>
  <c r="E307" i="57"/>
  <c r="D307" i="57"/>
  <c r="C307" i="57"/>
  <c r="B307" i="57"/>
  <c r="AR306" i="57"/>
  <c r="AQ306" i="57"/>
  <c r="AP306" i="57"/>
  <c r="AO306" i="57"/>
  <c r="AN306" i="57"/>
  <c r="AM306" i="57"/>
  <c r="AL306" i="57"/>
  <c r="AK306" i="57"/>
  <c r="AJ306" i="57"/>
  <c r="AI306" i="57"/>
  <c r="AH306" i="57"/>
  <c r="AG306" i="57"/>
  <c r="AF306" i="57"/>
  <c r="AC306" i="57"/>
  <c r="AB306" i="57"/>
  <c r="AA306" i="57"/>
  <c r="Z306" i="57"/>
  <c r="Y306" i="57"/>
  <c r="X306" i="57"/>
  <c r="W306" i="57"/>
  <c r="V306" i="57"/>
  <c r="U306" i="57"/>
  <c r="T306" i="57"/>
  <c r="S306" i="57"/>
  <c r="R306" i="57"/>
  <c r="Q306" i="57"/>
  <c r="N306" i="57"/>
  <c r="M306" i="57"/>
  <c r="L306" i="57"/>
  <c r="K306" i="57"/>
  <c r="J306" i="57"/>
  <c r="I306" i="57"/>
  <c r="H306" i="57"/>
  <c r="G306" i="57"/>
  <c r="F306" i="57"/>
  <c r="E306" i="57"/>
  <c r="D306" i="57"/>
  <c r="C306" i="57"/>
  <c r="B306" i="57"/>
  <c r="AR305" i="57"/>
  <c r="AQ305" i="57"/>
  <c r="AP305" i="57"/>
  <c r="AO305" i="57"/>
  <c r="AN305" i="57"/>
  <c r="AM305" i="57"/>
  <c r="AL305" i="57"/>
  <c r="AL309" i="57" s="1"/>
  <c r="AK305" i="57"/>
  <c r="AJ305" i="57"/>
  <c r="AI305" i="57"/>
  <c r="AH305" i="57"/>
  <c r="AG305" i="57"/>
  <c r="AF305" i="57"/>
  <c r="AC305" i="57"/>
  <c r="AB305" i="57"/>
  <c r="AB309" i="57" s="1"/>
  <c r="AA305" i="57"/>
  <c r="Z305" i="57"/>
  <c r="Y305" i="57"/>
  <c r="X305" i="57"/>
  <c r="W305" i="57"/>
  <c r="V305" i="57"/>
  <c r="U305" i="57"/>
  <c r="T305" i="57"/>
  <c r="T309" i="57" s="1"/>
  <c r="S305" i="57"/>
  <c r="R305" i="57"/>
  <c r="Q305" i="57"/>
  <c r="N305" i="57"/>
  <c r="M305" i="57"/>
  <c r="L305" i="57"/>
  <c r="K305" i="57"/>
  <c r="J305" i="57"/>
  <c r="J309" i="57" s="1"/>
  <c r="I305" i="57"/>
  <c r="H305" i="57"/>
  <c r="G305" i="57"/>
  <c r="F305" i="57"/>
  <c r="E305" i="57"/>
  <c r="D305" i="57"/>
  <c r="C305" i="57"/>
  <c r="B305" i="57"/>
  <c r="B309" i="57" s="1"/>
  <c r="AR303" i="57"/>
  <c r="AQ303" i="57"/>
  <c r="AP303" i="57"/>
  <c r="AO303" i="57"/>
  <c r="AN303" i="57"/>
  <c r="AM303" i="57"/>
  <c r="AL303" i="57"/>
  <c r="AK303" i="57"/>
  <c r="AJ303" i="57"/>
  <c r="AI303" i="57"/>
  <c r="AH303" i="57"/>
  <c r="AG303" i="57"/>
  <c r="AF303" i="57"/>
  <c r="AC303" i="57"/>
  <c r="AB303" i="57"/>
  <c r="AA303" i="57"/>
  <c r="Z303" i="57"/>
  <c r="Y303" i="57"/>
  <c r="X303" i="57"/>
  <c r="W303" i="57"/>
  <c r="V303" i="57"/>
  <c r="U303" i="57"/>
  <c r="T303" i="57"/>
  <c r="S303" i="57"/>
  <c r="R303" i="57"/>
  <c r="Q303" i="57"/>
  <c r="N303" i="57"/>
  <c r="M303" i="57"/>
  <c r="L303" i="57"/>
  <c r="K303" i="57"/>
  <c r="J303" i="57"/>
  <c r="I303" i="57"/>
  <c r="H303" i="57"/>
  <c r="G303" i="57"/>
  <c r="F303" i="57"/>
  <c r="E303" i="57"/>
  <c r="D303" i="57"/>
  <c r="C303" i="57"/>
  <c r="B303" i="57"/>
  <c r="O303" i="57" s="1"/>
  <c r="AR302" i="57"/>
  <c r="AQ302" i="57"/>
  <c r="AP302" i="57"/>
  <c r="AO302" i="57"/>
  <c r="AN302" i="57"/>
  <c r="AM302" i="57"/>
  <c r="AL302" i="57"/>
  <c r="AK302" i="57"/>
  <c r="AJ302" i="57"/>
  <c r="AI302" i="57"/>
  <c r="AH302" i="57"/>
  <c r="AG302" i="57"/>
  <c r="AF302" i="57"/>
  <c r="AC302" i="57"/>
  <c r="AB302" i="57"/>
  <c r="AA302" i="57"/>
  <c r="Z302" i="57"/>
  <c r="Y302" i="57"/>
  <c r="X302" i="57"/>
  <c r="W302" i="57"/>
  <c r="V302" i="57"/>
  <c r="U302" i="57"/>
  <c r="T302" i="57"/>
  <c r="S302" i="57"/>
  <c r="R302" i="57"/>
  <c r="Q302" i="57"/>
  <c r="N302" i="57"/>
  <c r="M302" i="57"/>
  <c r="L302" i="57"/>
  <c r="K302" i="57"/>
  <c r="J302" i="57"/>
  <c r="I302" i="57"/>
  <c r="H302" i="57"/>
  <c r="G302" i="57"/>
  <c r="F302" i="57"/>
  <c r="E302" i="57"/>
  <c r="D302" i="57"/>
  <c r="C302" i="57"/>
  <c r="B302" i="57"/>
  <c r="AR301" i="57"/>
  <c r="AQ301" i="57"/>
  <c r="AP301" i="57"/>
  <c r="AO301" i="57"/>
  <c r="AN301" i="57"/>
  <c r="AM301" i="57"/>
  <c r="AL301" i="57"/>
  <c r="AK301" i="57"/>
  <c r="AJ301" i="57"/>
  <c r="AI301" i="57"/>
  <c r="AH301" i="57"/>
  <c r="AG301" i="57"/>
  <c r="AF301" i="57"/>
  <c r="AC301" i="57"/>
  <c r="AB301" i="57"/>
  <c r="AA301" i="57"/>
  <c r="Z301" i="57"/>
  <c r="Y301" i="57"/>
  <c r="X301" i="57"/>
  <c r="W301" i="57"/>
  <c r="V301" i="57"/>
  <c r="U301" i="57"/>
  <c r="T301" i="57"/>
  <c r="S301" i="57"/>
  <c r="R301" i="57"/>
  <c r="Q301" i="57"/>
  <c r="N301" i="57"/>
  <c r="M301" i="57"/>
  <c r="L301" i="57"/>
  <c r="K301" i="57"/>
  <c r="J301" i="57"/>
  <c r="I301" i="57"/>
  <c r="H301" i="57"/>
  <c r="G301" i="57"/>
  <c r="F301" i="57"/>
  <c r="E301" i="57"/>
  <c r="D301" i="57"/>
  <c r="C301" i="57"/>
  <c r="B301" i="57"/>
  <c r="AR300" i="57"/>
  <c r="AQ300" i="57"/>
  <c r="AQ304" i="57" s="1"/>
  <c r="AP300" i="57"/>
  <c r="AO300" i="57"/>
  <c r="AN300" i="57"/>
  <c r="AM300" i="57"/>
  <c r="AL300" i="57"/>
  <c r="AK300" i="57"/>
  <c r="AJ300" i="57"/>
  <c r="AI300" i="57"/>
  <c r="AI304" i="57" s="1"/>
  <c r="AH300" i="57"/>
  <c r="AH304" i="57" s="1"/>
  <c r="AG300" i="57"/>
  <c r="AF300" i="57"/>
  <c r="AC300" i="57"/>
  <c r="AB300" i="57"/>
  <c r="AA300" i="57"/>
  <c r="Z300" i="57"/>
  <c r="Y300" i="57"/>
  <c r="Y304" i="57" s="1"/>
  <c r="X300" i="57"/>
  <c r="X304" i="57" s="1"/>
  <c r="W300" i="57"/>
  <c r="V300" i="57"/>
  <c r="U300" i="57"/>
  <c r="T300" i="57"/>
  <c r="S300" i="57"/>
  <c r="R300" i="57"/>
  <c r="Q300" i="57"/>
  <c r="N300" i="57"/>
  <c r="M300" i="57"/>
  <c r="L300" i="57"/>
  <c r="K300" i="57"/>
  <c r="J300" i="57"/>
  <c r="I300" i="57"/>
  <c r="H300" i="57"/>
  <c r="G300" i="57"/>
  <c r="G304" i="57" s="1"/>
  <c r="F300" i="57"/>
  <c r="E300" i="57"/>
  <c r="D300" i="57"/>
  <c r="C300" i="57"/>
  <c r="B300" i="57"/>
  <c r="AR298" i="57"/>
  <c r="AQ298" i="57"/>
  <c r="AP298" i="57"/>
  <c r="AO298" i="57"/>
  <c r="AN298" i="57"/>
  <c r="AM298" i="57"/>
  <c r="AL298" i="57"/>
  <c r="AK298" i="57"/>
  <c r="AJ298" i="57"/>
  <c r="AI298" i="57"/>
  <c r="AH298" i="57"/>
  <c r="AG298" i="57"/>
  <c r="AF298" i="57"/>
  <c r="AC298" i="57"/>
  <c r="AB298" i="57"/>
  <c r="AA298" i="57"/>
  <c r="Z298" i="57"/>
  <c r="Y298" i="57"/>
  <c r="X298" i="57"/>
  <c r="W298" i="57"/>
  <c r="V298" i="57"/>
  <c r="U298" i="57"/>
  <c r="T298" i="57"/>
  <c r="S298" i="57"/>
  <c r="R298" i="57"/>
  <c r="Q298" i="57"/>
  <c r="N298" i="57"/>
  <c r="M298" i="57"/>
  <c r="L298" i="57"/>
  <c r="K298" i="57"/>
  <c r="J298" i="57"/>
  <c r="I298" i="57"/>
  <c r="H298" i="57"/>
  <c r="G298" i="57"/>
  <c r="F298" i="57"/>
  <c r="E298" i="57"/>
  <c r="D298" i="57"/>
  <c r="C298" i="57"/>
  <c r="B298" i="57"/>
  <c r="AR297" i="57"/>
  <c r="AQ297" i="57"/>
  <c r="AP297" i="57"/>
  <c r="AO297" i="57"/>
  <c r="AN297" i="57"/>
  <c r="AM297" i="57"/>
  <c r="AL297" i="57"/>
  <c r="AK297" i="57"/>
  <c r="AJ297" i="57"/>
  <c r="AI297" i="57"/>
  <c r="AH297" i="57"/>
  <c r="AG297" i="57"/>
  <c r="AF297" i="57"/>
  <c r="AC297" i="57"/>
  <c r="AB297" i="57"/>
  <c r="AA297" i="57"/>
  <c r="Z297" i="57"/>
  <c r="Y297" i="57"/>
  <c r="X297" i="57"/>
  <c r="W297" i="57"/>
  <c r="V297" i="57"/>
  <c r="U297" i="57"/>
  <c r="T297" i="57"/>
  <c r="S297" i="57"/>
  <c r="R297" i="57"/>
  <c r="Q297" i="57"/>
  <c r="N297" i="57"/>
  <c r="M297" i="57"/>
  <c r="L297" i="57"/>
  <c r="K297" i="57"/>
  <c r="J297" i="57"/>
  <c r="I297" i="57"/>
  <c r="H297" i="57"/>
  <c r="G297" i="57"/>
  <c r="F297" i="57"/>
  <c r="E297" i="57"/>
  <c r="D297" i="57"/>
  <c r="C297" i="57"/>
  <c r="B297" i="57"/>
  <c r="AR296" i="57"/>
  <c r="AQ296" i="57"/>
  <c r="AP296" i="57"/>
  <c r="AO296" i="57"/>
  <c r="AN296" i="57"/>
  <c r="AM296" i="57"/>
  <c r="AL296" i="57"/>
  <c r="AK296" i="57"/>
  <c r="AJ296" i="57"/>
  <c r="AI296" i="57"/>
  <c r="AH296" i="57"/>
  <c r="AG296" i="57"/>
  <c r="AF296" i="57"/>
  <c r="AC296" i="57"/>
  <c r="AB296" i="57"/>
  <c r="AA296" i="57"/>
  <c r="Z296" i="57"/>
  <c r="Y296" i="57"/>
  <c r="X296" i="57"/>
  <c r="W296" i="57"/>
  <c r="V296" i="57"/>
  <c r="U296" i="57"/>
  <c r="T296" i="57"/>
  <c r="S296" i="57"/>
  <c r="R296" i="57"/>
  <c r="Q296" i="57"/>
  <c r="N296" i="57"/>
  <c r="M296" i="57"/>
  <c r="L296" i="57"/>
  <c r="K296" i="57"/>
  <c r="J296" i="57"/>
  <c r="I296" i="57"/>
  <c r="H296" i="57"/>
  <c r="G296" i="57"/>
  <c r="F296" i="57"/>
  <c r="E296" i="57"/>
  <c r="D296" i="57"/>
  <c r="C296" i="57"/>
  <c r="B296" i="57"/>
  <c r="AR295" i="57"/>
  <c r="AQ295" i="57"/>
  <c r="AP295" i="57"/>
  <c r="AO295" i="57"/>
  <c r="AN295" i="57"/>
  <c r="AM295" i="57"/>
  <c r="AL295" i="57"/>
  <c r="AK295" i="57"/>
  <c r="AJ295" i="57"/>
  <c r="AI295" i="57"/>
  <c r="AH295" i="57"/>
  <c r="AG295" i="57"/>
  <c r="AF295" i="57"/>
  <c r="AC295" i="57"/>
  <c r="AB295" i="57"/>
  <c r="AA295" i="57"/>
  <c r="Z295" i="57"/>
  <c r="Y295" i="57"/>
  <c r="X295" i="57"/>
  <c r="W295" i="57"/>
  <c r="V295" i="57"/>
  <c r="U295" i="57"/>
  <c r="T295" i="57"/>
  <c r="S295" i="57"/>
  <c r="R295" i="57"/>
  <c r="Q295" i="57"/>
  <c r="N295" i="57"/>
  <c r="M295" i="57"/>
  <c r="L295" i="57"/>
  <c r="K295" i="57"/>
  <c r="J295" i="57"/>
  <c r="I295" i="57"/>
  <c r="H295" i="57"/>
  <c r="G295" i="57"/>
  <c r="F295" i="57"/>
  <c r="E295" i="57"/>
  <c r="D295" i="57"/>
  <c r="C295" i="57"/>
  <c r="B295" i="57"/>
  <c r="AR293" i="57"/>
  <c r="AQ293" i="57"/>
  <c r="AP293" i="57"/>
  <c r="AO293" i="57"/>
  <c r="AN293" i="57"/>
  <c r="AM293" i="57"/>
  <c r="AL293" i="57"/>
  <c r="AK293" i="57"/>
  <c r="AJ293" i="57"/>
  <c r="AI293" i="57"/>
  <c r="AH293" i="57"/>
  <c r="AG293" i="57"/>
  <c r="AF293" i="57"/>
  <c r="AC293" i="57"/>
  <c r="AB293" i="57"/>
  <c r="AA293" i="57"/>
  <c r="Z293" i="57"/>
  <c r="Y293" i="57"/>
  <c r="X293" i="57"/>
  <c r="W293" i="57"/>
  <c r="V293" i="57"/>
  <c r="U293" i="57"/>
  <c r="T293" i="57"/>
  <c r="S293" i="57"/>
  <c r="R293" i="57"/>
  <c r="Q293" i="57"/>
  <c r="N293" i="57"/>
  <c r="M293" i="57"/>
  <c r="L293" i="57"/>
  <c r="K293" i="57"/>
  <c r="J293" i="57"/>
  <c r="I293" i="57"/>
  <c r="H293" i="57"/>
  <c r="G293" i="57"/>
  <c r="F293" i="57"/>
  <c r="E293" i="57"/>
  <c r="D293" i="57"/>
  <c r="C293" i="57"/>
  <c r="B293" i="57"/>
  <c r="AR292" i="57"/>
  <c r="AQ292" i="57"/>
  <c r="AP292" i="57"/>
  <c r="AO292" i="57"/>
  <c r="AN292" i="57"/>
  <c r="AM292" i="57"/>
  <c r="AL292" i="57"/>
  <c r="AK292" i="57"/>
  <c r="AJ292" i="57"/>
  <c r="AI292" i="57"/>
  <c r="AH292" i="57"/>
  <c r="AG292" i="57"/>
  <c r="AF292" i="57"/>
  <c r="AC292" i="57"/>
  <c r="AB292" i="57"/>
  <c r="AA292" i="57"/>
  <c r="Z292" i="57"/>
  <c r="Y292" i="57"/>
  <c r="X292" i="57"/>
  <c r="W292" i="57"/>
  <c r="V292" i="57"/>
  <c r="U292" i="57"/>
  <c r="T292" i="57"/>
  <c r="S292" i="57"/>
  <c r="R292" i="57"/>
  <c r="Q292" i="57"/>
  <c r="N292" i="57"/>
  <c r="M292" i="57"/>
  <c r="L292" i="57"/>
  <c r="K292" i="57"/>
  <c r="J292" i="57"/>
  <c r="I292" i="57"/>
  <c r="H292" i="57"/>
  <c r="G292" i="57"/>
  <c r="F292" i="57"/>
  <c r="E292" i="57"/>
  <c r="D292" i="57"/>
  <c r="C292" i="57"/>
  <c r="B292" i="57"/>
  <c r="AR291" i="57"/>
  <c r="AQ291" i="57"/>
  <c r="AP291" i="57"/>
  <c r="AO291" i="57"/>
  <c r="AN291" i="57"/>
  <c r="AM291" i="57"/>
  <c r="AL291" i="57"/>
  <c r="AK291" i="57"/>
  <c r="AJ291" i="57"/>
  <c r="AI291" i="57"/>
  <c r="AH291" i="57"/>
  <c r="AG291" i="57"/>
  <c r="AF291" i="57"/>
  <c r="AC291" i="57"/>
  <c r="AB291" i="57"/>
  <c r="AA291" i="57"/>
  <c r="Z291" i="57"/>
  <c r="Y291" i="57"/>
  <c r="X291" i="57"/>
  <c r="W291" i="57"/>
  <c r="V291" i="57"/>
  <c r="U291" i="57"/>
  <c r="T291" i="57"/>
  <c r="S291" i="57"/>
  <c r="R291" i="57"/>
  <c r="Q291" i="57"/>
  <c r="N291" i="57"/>
  <c r="M291" i="57"/>
  <c r="L291" i="57"/>
  <c r="K291" i="57"/>
  <c r="J291" i="57"/>
  <c r="I291" i="57"/>
  <c r="H291" i="57"/>
  <c r="G291" i="57"/>
  <c r="F291" i="57"/>
  <c r="E291" i="57"/>
  <c r="D291" i="57"/>
  <c r="C291" i="57"/>
  <c r="B291" i="57"/>
  <c r="AR290" i="57"/>
  <c r="AQ290" i="57"/>
  <c r="AQ294" i="57" s="1"/>
  <c r="AP290" i="57"/>
  <c r="AP294" i="57" s="1"/>
  <c r="AO290" i="57"/>
  <c r="AN290" i="57"/>
  <c r="AM290" i="57"/>
  <c r="AL290" i="57"/>
  <c r="AK290" i="57"/>
  <c r="AJ290" i="57"/>
  <c r="AI290" i="57"/>
  <c r="AI294" i="57" s="1"/>
  <c r="AH290" i="57"/>
  <c r="AH294" i="57" s="1"/>
  <c r="AG290" i="57"/>
  <c r="AF290" i="57"/>
  <c r="AC290" i="57"/>
  <c r="AB290" i="57"/>
  <c r="AA290" i="57"/>
  <c r="Z290" i="57"/>
  <c r="Y290" i="57"/>
  <c r="X290" i="57"/>
  <c r="X294" i="57" s="1"/>
  <c r="W290" i="57"/>
  <c r="V290" i="57"/>
  <c r="U290" i="57"/>
  <c r="T290" i="57"/>
  <c r="S290" i="57"/>
  <c r="R290" i="57"/>
  <c r="Q290" i="57"/>
  <c r="N290" i="57"/>
  <c r="N294" i="57" s="1"/>
  <c r="M290" i="57"/>
  <c r="L290" i="57"/>
  <c r="K290" i="57"/>
  <c r="J290" i="57"/>
  <c r="I290" i="57"/>
  <c r="H290" i="57"/>
  <c r="G290" i="57"/>
  <c r="G294" i="57" s="1"/>
  <c r="F290" i="57"/>
  <c r="F294" i="57" s="1"/>
  <c r="E290" i="57"/>
  <c r="D290" i="57"/>
  <c r="C290" i="57"/>
  <c r="B290" i="57"/>
  <c r="AR288" i="57"/>
  <c r="AQ288" i="57"/>
  <c r="AP288" i="57"/>
  <c r="AO288" i="57"/>
  <c r="AN288" i="57"/>
  <c r="AM288" i="57"/>
  <c r="AL288" i="57"/>
  <c r="AK288" i="57"/>
  <c r="AJ288" i="57"/>
  <c r="AI288" i="57"/>
  <c r="AH288" i="57"/>
  <c r="AG288" i="57"/>
  <c r="AF288" i="57"/>
  <c r="AC288" i="57"/>
  <c r="AB288" i="57"/>
  <c r="AA288" i="57"/>
  <c r="Z288" i="57"/>
  <c r="Y288" i="57"/>
  <c r="X288" i="57"/>
  <c r="W288" i="57"/>
  <c r="V288" i="57"/>
  <c r="U288" i="57"/>
  <c r="T288" i="57"/>
  <c r="S288" i="57"/>
  <c r="R288" i="57"/>
  <c r="Q288" i="57"/>
  <c r="N288" i="57"/>
  <c r="M288" i="57"/>
  <c r="L288" i="57"/>
  <c r="K288" i="57"/>
  <c r="J288" i="57"/>
  <c r="I288" i="57"/>
  <c r="H288" i="57"/>
  <c r="G288" i="57"/>
  <c r="F288" i="57"/>
  <c r="E288" i="57"/>
  <c r="D288" i="57"/>
  <c r="C288" i="57"/>
  <c r="B288" i="57"/>
  <c r="AR287" i="57"/>
  <c r="AQ287" i="57"/>
  <c r="AP287" i="57"/>
  <c r="AO287" i="57"/>
  <c r="AN287" i="57"/>
  <c r="AM287" i="57"/>
  <c r="AL287" i="57"/>
  <c r="AK287" i="57"/>
  <c r="AJ287" i="57"/>
  <c r="AI287" i="57"/>
  <c r="AH287" i="57"/>
  <c r="AG287" i="57"/>
  <c r="AF287" i="57"/>
  <c r="AC287" i="57"/>
  <c r="AB287" i="57"/>
  <c r="AA287" i="57"/>
  <c r="Z287" i="57"/>
  <c r="Y287" i="57"/>
  <c r="X287" i="57"/>
  <c r="W287" i="57"/>
  <c r="V287" i="57"/>
  <c r="U287" i="57"/>
  <c r="T287" i="57"/>
  <c r="S287" i="57"/>
  <c r="R287" i="57"/>
  <c r="Q287" i="57"/>
  <c r="N287" i="57"/>
  <c r="M287" i="57"/>
  <c r="L287" i="57"/>
  <c r="K287" i="57"/>
  <c r="J287" i="57"/>
  <c r="I287" i="57"/>
  <c r="H287" i="57"/>
  <c r="G287" i="57"/>
  <c r="F287" i="57"/>
  <c r="E287" i="57"/>
  <c r="D287" i="57"/>
  <c r="C287" i="57"/>
  <c r="B287" i="57"/>
  <c r="AR286" i="57"/>
  <c r="AQ286" i="57"/>
  <c r="AP286" i="57"/>
  <c r="AO286" i="57"/>
  <c r="AN286" i="57"/>
  <c r="AM286" i="57"/>
  <c r="AL286" i="57"/>
  <c r="AK286" i="57"/>
  <c r="AJ286" i="57"/>
  <c r="AI286" i="57"/>
  <c r="AH286" i="57"/>
  <c r="AG286" i="57"/>
  <c r="AF286" i="57"/>
  <c r="AC286" i="57"/>
  <c r="AB286" i="57"/>
  <c r="AA286" i="57"/>
  <c r="Z286" i="57"/>
  <c r="Y286" i="57"/>
  <c r="X286" i="57"/>
  <c r="W286" i="57"/>
  <c r="V286" i="57"/>
  <c r="U286" i="57"/>
  <c r="T286" i="57"/>
  <c r="S286" i="57"/>
  <c r="R286" i="57"/>
  <c r="Q286" i="57"/>
  <c r="N286" i="57"/>
  <c r="M286" i="57"/>
  <c r="L286" i="57"/>
  <c r="K286" i="57"/>
  <c r="J286" i="57"/>
  <c r="I286" i="57"/>
  <c r="H286" i="57"/>
  <c r="G286" i="57"/>
  <c r="F286" i="57"/>
  <c r="E286" i="57"/>
  <c r="D286" i="57"/>
  <c r="C286" i="57"/>
  <c r="B286" i="57"/>
  <c r="AR285" i="57"/>
  <c r="AQ285" i="57"/>
  <c r="AP285" i="57"/>
  <c r="AO285" i="57"/>
  <c r="AN285" i="57"/>
  <c r="AM285" i="57"/>
  <c r="AL285" i="57"/>
  <c r="AK285" i="57"/>
  <c r="AJ285" i="57"/>
  <c r="AI285" i="57"/>
  <c r="AH285" i="57"/>
  <c r="AG285" i="57"/>
  <c r="AF285" i="57"/>
  <c r="AC285" i="57"/>
  <c r="AB285" i="57"/>
  <c r="AA285" i="57"/>
  <c r="Z285" i="57"/>
  <c r="Y285" i="57"/>
  <c r="X285" i="57"/>
  <c r="W285" i="57"/>
  <c r="V285" i="57"/>
  <c r="U285" i="57"/>
  <c r="T285" i="57"/>
  <c r="S285" i="57"/>
  <c r="R285" i="57"/>
  <c r="Q285" i="57"/>
  <c r="N285" i="57"/>
  <c r="M285" i="57"/>
  <c r="L285" i="57"/>
  <c r="K285" i="57"/>
  <c r="J285" i="57"/>
  <c r="I285" i="57"/>
  <c r="H285" i="57"/>
  <c r="G285" i="57"/>
  <c r="F285" i="57"/>
  <c r="E285" i="57"/>
  <c r="D285" i="57"/>
  <c r="C285" i="57"/>
  <c r="B285" i="57"/>
  <c r="AR283" i="57"/>
  <c r="AQ283" i="57"/>
  <c r="AP283" i="57"/>
  <c r="AO283" i="57"/>
  <c r="AN283" i="57"/>
  <c r="AM283" i="57"/>
  <c r="AL283" i="57"/>
  <c r="AK283" i="57"/>
  <c r="AJ283" i="57"/>
  <c r="AI283" i="57"/>
  <c r="AH283" i="57"/>
  <c r="AG283" i="57"/>
  <c r="AF283" i="57"/>
  <c r="AC283" i="57"/>
  <c r="AB283" i="57"/>
  <c r="AA283" i="57"/>
  <c r="Z283" i="57"/>
  <c r="Y283" i="57"/>
  <c r="X283" i="57"/>
  <c r="W283" i="57"/>
  <c r="V283" i="57"/>
  <c r="U283" i="57"/>
  <c r="T283" i="57"/>
  <c r="S283" i="57"/>
  <c r="R283" i="57"/>
  <c r="Q283" i="57"/>
  <c r="N283" i="57"/>
  <c r="M283" i="57"/>
  <c r="L283" i="57"/>
  <c r="K283" i="57"/>
  <c r="J283" i="57"/>
  <c r="I283" i="57"/>
  <c r="H283" i="57"/>
  <c r="G283" i="57"/>
  <c r="F283" i="57"/>
  <c r="E283" i="57"/>
  <c r="D283" i="57"/>
  <c r="C283" i="57"/>
  <c r="B283" i="57"/>
  <c r="AR282" i="57"/>
  <c r="AQ282" i="57"/>
  <c r="AP282" i="57"/>
  <c r="AO282" i="57"/>
  <c r="AN282" i="57"/>
  <c r="AM282" i="57"/>
  <c r="AL282" i="57"/>
  <c r="AK282" i="57"/>
  <c r="AJ282" i="57"/>
  <c r="AI282" i="57"/>
  <c r="AH282" i="57"/>
  <c r="AG282" i="57"/>
  <c r="AF282" i="57"/>
  <c r="AC282" i="57"/>
  <c r="AB282" i="57"/>
  <c r="AA282" i="57"/>
  <c r="Z282" i="57"/>
  <c r="Y282" i="57"/>
  <c r="X282" i="57"/>
  <c r="W282" i="57"/>
  <c r="V282" i="57"/>
  <c r="U282" i="57"/>
  <c r="T282" i="57"/>
  <c r="S282" i="57"/>
  <c r="R282" i="57"/>
  <c r="Q282" i="57"/>
  <c r="N282" i="57"/>
  <c r="M282" i="57"/>
  <c r="L282" i="57"/>
  <c r="K282" i="57"/>
  <c r="J282" i="57"/>
  <c r="I282" i="57"/>
  <c r="H282" i="57"/>
  <c r="G282" i="57"/>
  <c r="F282" i="57"/>
  <c r="E282" i="57"/>
  <c r="D282" i="57"/>
  <c r="C282" i="57"/>
  <c r="B282" i="57"/>
  <c r="AR281" i="57"/>
  <c r="AQ281" i="57"/>
  <c r="AP281" i="57"/>
  <c r="AO281" i="57"/>
  <c r="AN281" i="57"/>
  <c r="AM281" i="57"/>
  <c r="AL281" i="57"/>
  <c r="AK281" i="57"/>
  <c r="AJ281" i="57"/>
  <c r="AI281" i="57"/>
  <c r="AH281" i="57"/>
  <c r="AG281" i="57"/>
  <c r="AF281" i="57"/>
  <c r="AC281" i="57"/>
  <c r="AB281" i="57"/>
  <c r="AA281" i="57"/>
  <c r="Z281" i="57"/>
  <c r="Y281" i="57"/>
  <c r="X281" i="57"/>
  <c r="W281" i="57"/>
  <c r="V281" i="57"/>
  <c r="U281" i="57"/>
  <c r="T281" i="57"/>
  <c r="S281" i="57"/>
  <c r="R281" i="57"/>
  <c r="Q281" i="57"/>
  <c r="N281" i="57"/>
  <c r="M281" i="57"/>
  <c r="L281" i="57"/>
  <c r="K281" i="57"/>
  <c r="J281" i="57"/>
  <c r="I281" i="57"/>
  <c r="H281" i="57"/>
  <c r="G281" i="57"/>
  <c r="F281" i="57"/>
  <c r="E281" i="57"/>
  <c r="D281" i="57"/>
  <c r="C281" i="57"/>
  <c r="B281" i="57"/>
  <c r="AR280" i="57"/>
  <c r="AQ280" i="57"/>
  <c r="AP280" i="57"/>
  <c r="AO280" i="57"/>
  <c r="AN280" i="57"/>
  <c r="AM280" i="57"/>
  <c r="AL280" i="57"/>
  <c r="AK280" i="57"/>
  <c r="AJ280" i="57"/>
  <c r="AI280" i="57"/>
  <c r="AH280" i="57"/>
  <c r="AG280" i="57"/>
  <c r="AF280" i="57"/>
  <c r="AC280" i="57"/>
  <c r="AB280" i="57"/>
  <c r="AA280" i="57"/>
  <c r="Z280" i="57"/>
  <c r="Y280" i="57"/>
  <c r="X280" i="57"/>
  <c r="W280" i="57"/>
  <c r="V280" i="57"/>
  <c r="U280" i="57"/>
  <c r="T280" i="57"/>
  <c r="S280" i="57"/>
  <c r="R280" i="57"/>
  <c r="Q280" i="57"/>
  <c r="N280" i="57"/>
  <c r="M280" i="57"/>
  <c r="L280" i="57"/>
  <c r="K280" i="57"/>
  <c r="J280" i="57"/>
  <c r="I280" i="57"/>
  <c r="H280" i="57"/>
  <c r="G280" i="57"/>
  <c r="F280" i="57"/>
  <c r="E280" i="57"/>
  <c r="D280" i="57"/>
  <c r="C280" i="57"/>
  <c r="B280" i="57"/>
  <c r="AR278" i="57"/>
  <c r="AQ278" i="57"/>
  <c r="AP278" i="57"/>
  <c r="AO278" i="57"/>
  <c r="AN278" i="57"/>
  <c r="AM278" i="57"/>
  <c r="AL278" i="57"/>
  <c r="AK278" i="57"/>
  <c r="AJ278" i="57"/>
  <c r="AI278" i="57"/>
  <c r="AH278" i="57"/>
  <c r="AG278" i="57"/>
  <c r="AF278" i="57"/>
  <c r="AC278" i="57"/>
  <c r="AB278" i="57"/>
  <c r="AA278" i="57"/>
  <c r="Z278" i="57"/>
  <c r="Y278" i="57"/>
  <c r="X278" i="57"/>
  <c r="W278" i="57"/>
  <c r="V278" i="57"/>
  <c r="U278" i="57"/>
  <c r="T278" i="57"/>
  <c r="S278" i="57"/>
  <c r="R278" i="57"/>
  <c r="Q278" i="57"/>
  <c r="N278" i="57"/>
  <c r="M278" i="57"/>
  <c r="L278" i="57"/>
  <c r="K278" i="57"/>
  <c r="J278" i="57"/>
  <c r="I278" i="57"/>
  <c r="H278" i="57"/>
  <c r="G278" i="57"/>
  <c r="F278" i="57"/>
  <c r="E278" i="57"/>
  <c r="D278" i="57"/>
  <c r="C278" i="57"/>
  <c r="B278" i="57"/>
  <c r="AI277" i="57"/>
  <c r="T277" i="57"/>
  <c r="E277" i="57"/>
  <c r="AM272" i="57"/>
  <c r="E272" i="57"/>
  <c r="AR271" i="57"/>
  <c r="AQ271" i="57"/>
  <c r="AP271" i="57"/>
  <c r="AO271" i="57"/>
  <c r="AN271" i="57"/>
  <c r="AM271" i="57"/>
  <c r="AL271" i="57"/>
  <c r="AK271" i="57"/>
  <c r="AJ271" i="57"/>
  <c r="AI271" i="57"/>
  <c r="AH271" i="57"/>
  <c r="AG271" i="57"/>
  <c r="AF271" i="57"/>
  <c r="AC271" i="57"/>
  <c r="AB271" i="57"/>
  <c r="AA271" i="57"/>
  <c r="Z271" i="57"/>
  <c r="Y271" i="57"/>
  <c r="X271" i="57"/>
  <c r="W271" i="57"/>
  <c r="V271" i="57"/>
  <c r="U271" i="57"/>
  <c r="T271" i="57"/>
  <c r="S271" i="57"/>
  <c r="R271" i="57"/>
  <c r="Q271" i="57"/>
  <c r="AD271" i="57" s="1"/>
  <c r="N271" i="57"/>
  <c r="M271" i="57"/>
  <c r="L271" i="57"/>
  <c r="K271" i="57"/>
  <c r="J271" i="57"/>
  <c r="I271" i="57"/>
  <c r="H271" i="57"/>
  <c r="G271" i="57"/>
  <c r="F271" i="57"/>
  <c r="E271" i="57"/>
  <c r="D271" i="57"/>
  <c r="C271" i="57"/>
  <c r="B271" i="57"/>
  <c r="AR270" i="57"/>
  <c r="AQ270" i="57"/>
  <c r="AP270" i="57"/>
  <c r="AO270" i="57"/>
  <c r="AN270" i="57"/>
  <c r="AM270" i="57"/>
  <c r="AL270" i="57"/>
  <c r="AK270" i="57"/>
  <c r="AJ270" i="57"/>
  <c r="AI270" i="57"/>
  <c r="AH270" i="57"/>
  <c r="AG270" i="57"/>
  <c r="AF270" i="57"/>
  <c r="AC270" i="57"/>
  <c r="AB270" i="57"/>
  <c r="AA270" i="57"/>
  <c r="Z270" i="57"/>
  <c r="Y270" i="57"/>
  <c r="X270" i="57"/>
  <c r="W270" i="57"/>
  <c r="V270" i="57"/>
  <c r="U270" i="57"/>
  <c r="T270" i="57"/>
  <c r="S270" i="57"/>
  <c r="R270" i="57"/>
  <c r="Q270" i="57"/>
  <c r="N270" i="57"/>
  <c r="M270" i="57"/>
  <c r="L270" i="57"/>
  <c r="K270" i="57"/>
  <c r="J270" i="57"/>
  <c r="I270" i="57"/>
  <c r="H270" i="57"/>
  <c r="G270" i="57"/>
  <c r="F270" i="57"/>
  <c r="E270" i="57"/>
  <c r="D270" i="57"/>
  <c r="C270" i="57"/>
  <c r="B270" i="57"/>
  <c r="AR269" i="57"/>
  <c r="AQ269" i="57"/>
  <c r="AP269" i="57"/>
  <c r="AO269" i="57"/>
  <c r="AN269" i="57"/>
  <c r="AM269" i="57"/>
  <c r="AL269" i="57"/>
  <c r="AK269" i="57"/>
  <c r="AJ269" i="57"/>
  <c r="AI269" i="57"/>
  <c r="AH269" i="57"/>
  <c r="AG269" i="57"/>
  <c r="AF269" i="57"/>
  <c r="AC269" i="57"/>
  <c r="AB269" i="57"/>
  <c r="AA269" i="57"/>
  <c r="Z269" i="57"/>
  <c r="Y269" i="57"/>
  <c r="X269" i="57"/>
  <c r="W269" i="57"/>
  <c r="V269" i="57"/>
  <c r="U269" i="57"/>
  <c r="T269" i="57"/>
  <c r="S269" i="57"/>
  <c r="R269" i="57"/>
  <c r="Q269" i="57"/>
  <c r="N269" i="57"/>
  <c r="M269" i="57"/>
  <c r="L269" i="57"/>
  <c r="K269" i="57"/>
  <c r="J269" i="57"/>
  <c r="I269" i="57"/>
  <c r="H269" i="57"/>
  <c r="G269" i="57"/>
  <c r="F269" i="57"/>
  <c r="E269" i="57"/>
  <c r="D269" i="57"/>
  <c r="C269" i="57"/>
  <c r="B269" i="57"/>
  <c r="AR268" i="57"/>
  <c r="AQ268" i="57"/>
  <c r="AQ272" i="57" s="1"/>
  <c r="AP268" i="57"/>
  <c r="AO268" i="57"/>
  <c r="AN268" i="57"/>
  <c r="AM268" i="57"/>
  <c r="AL268" i="57"/>
  <c r="AK268" i="57"/>
  <c r="AJ268" i="57"/>
  <c r="AI268" i="57"/>
  <c r="AI272" i="57" s="1"/>
  <c r="AH268" i="57"/>
  <c r="AG268" i="57"/>
  <c r="AF268" i="57"/>
  <c r="AC268" i="57"/>
  <c r="AC272" i="57" s="1"/>
  <c r="AB268" i="57"/>
  <c r="AA268" i="57"/>
  <c r="AA272" i="57" s="1"/>
  <c r="Z268" i="57"/>
  <c r="Z272" i="57" s="1"/>
  <c r="Y268" i="57"/>
  <c r="X268" i="57"/>
  <c r="W268" i="57"/>
  <c r="V268" i="57"/>
  <c r="V272" i="57" s="1"/>
  <c r="U268" i="57"/>
  <c r="U272" i="57" s="1"/>
  <c r="T268" i="57"/>
  <c r="S268" i="57"/>
  <c r="S272" i="57" s="1"/>
  <c r="R268" i="57"/>
  <c r="R272" i="57" s="1"/>
  <c r="Q268" i="57"/>
  <c r="N268" i="57"/>
  <c r="M268" i="57"/>
  <c r="M272" i="57" s="1"/>
  <c r="L268" i="57"/>
  <c r="L272" i="57" s="1"/>
  <c r="K268" i="57"/>
  <c r="J268" i="57"/>
  <c r="I268" i="57"/>
  <c r="H268" i="57"/>
  <c r="G268" i="57"/>
  <c r="F268" i="57"/>
  <c r="E268" i="57"/>
  <c r="D268" i="57"/>
  <c r="D272" i="57" s="1"/>
  <c r="C268" i="57"/>
  <c r="B268" i="57"/>
  <c r="AR266" i="57"/>
  <c r="AQ266" i="57"/>
  <c r="AP266" i="57"/>
  <c r="AO266" i="57"/>
  <c r="AN266" i="57"/>
  <c r="AM266" i="57"/>
  <c r="AL266" i="57"/>
  <c r="AK266" i="57"/>
  <c r="AJ266" i="57"/>
  <c r="AI266" i="57"/>
  <c r="AH266" i="57"/>
  <c r="AG266" i="57"/>
  <c r="AF266" i="57"/>
  <c r="AC266" i="57"/>
  <c r="AB266" i="57"/>
  <c r="AA266" i="57"/>
  <c r="Z266" i="57"/>
  <c r="Y266" i="57"/>
  <c r="X266" i="57"/>
  <c r="W266" i="57"/>
  <c r="V266" i="57"/>
  <c r="U266" i="57"/>
  <c r="T266" i="57"/>
  <c r="S266" i="57"/>
  <c r="R266" i="57"/>
  <c r="Q266" i="57"/>
  <c r="N266" i="57"/>
  <c r="M266" i="57"/>
  <c r="L266" i="57"/>
  <c r="K266" i="57"/>
  <c r="J266" i="57"/>
  <c r="I266" i="57"/>
  <c r="H266" i="57"/>
  <c r="G266" i="57"/>
  <c r="F266" i="57"/>
  <c r="E266" i="57"/>
  <c r="D266" i="57"/>
  <c r="C266" i="57"/>
  <c r="B266" i="57"/>
  <c r="AR265" i="57"/>
  <c r="AQ265" i="57"/>
  <c r="AP265" i="57"/>
  <c r="AO265" i="57"/>
  <c r="AN265" i="57"/>
  <c r="AM265" i="57"/>
  <c r="AL265" i="57"/>
  <c r="AK265" i="57"/>
  <c r="AJ265" i="57"/>
  <c r="AI265" i="57"/>
  <c r="AH265" i="57"/>
  <c r="AG265" i="57"/>
  <c r="AF265" i="57"/>
  <c r="AC265" i="57"/>
  <c r="AB265" i="57"/>
  <c r="AA265" i="57"/>
  <c r="Z265" i="57"/>
  <c r="Y265" i="57"/>
  <c r="X265" i="57"/>
  <c r="W265" i="57"/>
  <c r="V265" i="57"/>
  <c r="U265" i="57"/>
  <c r="T265" i="57"/>
  <c r="S265" i="57"/>
  <c r="R265" i="57"/>
  <c r="Q265" i="57"/>
  <c r="N265" i="57"/>
  <c r="M265" i="57"/>
  <c r="L265" i="57"/>
  <c r="K265" i="57"/>
  <c r="J265" i="57"/>
  <c r="I265" i="57"/>
  <c r="H265" i="57"/>
  <c r="G265" i="57"/>
  <c r="F265" i="57"/>
  <c r="E265" i="57"/>
  <c r="D265" i="57"/>
  <c r="C265" i="57"/>
  <c r="B265" i="57"/>
  <c r="AR264" i="57"/>
  <c r="AQ264" i="57"/>
  <c r="AP264" i="57"/>
  <c r="AO264" i="57"/>
  <c r="AN264" i="57"/>
  <c r="AM264" i="57"/>
  <c r="AL264" i="57"/>
  <c r="AK264" i="57"/>
  <c r="AJ264" i="57"/>
  <c r="AI264" i="57"/>
  <c r="AH264" i="57"/>
  <c r="AG264" i="57"/>
  <c r="AF264" i="57"/>
  <c r="AC264" i="57"/>
  <c r="AB264" i="57"/>
  <c r="AA264" i="57"/>
  <c r="Z264" i="57"/>
  <c r="Y264" i="57"/>
  <c r="X264" i="57"/>
  <c r="W264" i="57"/>
  <c r="V264" i="57"/>
  <c r="U264" i="57"/>
  <c r="T264" i="57"/>
  <c r="S264" i="57"/>
  <c r="R264" i="57"/>
  <c r="Q264" i="57"/>
  <c r="N264" i="57"/>
  <c r="M264" i="57"/>
  <c r="L264" i="57"/>
  <c r="K264" i="57"/>
  <c r="J264" i="57"/>
  <c r="I264" i="57"/>
  <c r="H264" i="57"/>
  <c r="G264" i="57"/>
  <c r="F264" i="57"/>
  <c r="E264" i="57"/>
  <c r="D264" i="57"/>
  <c r="C264" i="57"/>
  <c r="B264" i="57"/>
  <c r="AR263" i="57"/>
  <c r="AQ263" i="57"/>
  <c r="AP263" i="57"/>
  <c r="AP267" i="57" s="1"/>
  <c r="AO263" i="57"/>
  <c r="AO267" i="57" s="1"/>
  <c r="AN263" i="57"/>
  <c r="AN267" i="57" s="1"/>
  <c r="AM263" i="57"/>
  <c r="AL263" i="57"/>
  <c r="AK263" i="57"/>
  <c r="AJ263" i="57"/>
  <c r="AI263" i="57"/>
  <c r="AH263" i="57"/>
  <c r="AH267" i="57" s="1"/>
  <c r="AG263" i="57"/>
  <c r="AG267" i="57" s="1"/>
  <c r="AF263" i="57"/>
  <c r="AC263" i="57"/>
  <c r="AC267" i="57" s="1"/>
  <c r="AB263" i="57"/>
  <c r="AB267" i="57" s="1"/>
  <c r="AA263" i="57"/>
  <c r="AA267" i="57" s="1"/>
  <c r="Z263" i="57"/>
  <c r="Z267" i="57" s="1"/>
  <c r="Y263" i="57"/>
  <c r="Y267" i="57" s="1"/>
  <c r="X263" i="57"/>
  <c r="W263" i="57"/>
  <c r="V263" i="57"/>
  <c r="U263" i="57"/>
  <c r="U267" i="57" s="1"/>
  <c r="T263" i="57"/>
  <c r="T267" i="57" s="1"/>
  <c r="S263" i="57"/>
  <c r="S267" i="57" s="1"/>
  <c r="R263" i="57"/>
  <c r="R267" i="57" s="1"/>
  <c r="Q263" i="57"/>
  <c r="Q267" i="57" s="1"/>
  <c r="N263" i="57"/>
  <c r="M263" i="57"/>
  <c r="M267" i="57" s="1"/>
  <c r="L263" i="57"/>
  <c r="L267" i="57" s="1"/>
  <c r="K263" i="57"/>
  <c r="K267" i="57" s="1"/>
  <c r="J263" i="57"/>
  <c r="J267" i="57" s="1"/>
  <c r="I263" i="57"/>
  <c r="H263" i="57"/>
  <c r="G263" i="57"/>
  <c r="F263" i="57"/>
  <c r="E263" i="57"/>
  <c r="E267" i="57" s="1"/>
  <c r="D263" i="57"/>
  <c r="D267" i="57" s="1"/>
  <c r="C263" i="57"/>
  <c r="C267" i="57" s="1"/>
  <c r="B263" i="57"/>
  <c r="AR261" i="57"/>
  <c r="AQ261" i="57"/>
  <c r="AP261" i="57"/>
  <c r="AO261" i="57"/>
  <c r="AN261" i="57"/>
  <c r="AM261" i="57"/>
  <c r="AL261" i="57"/>
  <c r="AK261" i="57"/>
  <c r="AJ261" i="57"/>
  <c r="AI261" i="57"/>
  <c r="AH261" i="57"/>
  <c r="AG261" i="57"/>
  <c r="AF261" i="57"/>
  <c r="AS261" i="57" s="1"/>
  <c r="AC261" i="57"/>
  <c r="AB261" i="57"/>
  <c r="AA261" i="57"/>
  <c r="Z261" i="57"/>
  <c r="Y261" i="57"/>
  <c r="X261" i="57"/>
  <c r="W261" i="57"/>
  <c r="V261" i="57"/>
  <c r="U261" i="57"/>
  <c r="T261" i="57"/>
  <c r="S261" i="57"/>
  <c r="R261" i="57"/>
  <c r="Q261" i="57"/>
  <c r="N261" i="57"/>
  <c r="M261" i="57"/>
  <c r="L261" i="57"/>
  <c r="K261" i="57"/>
  <c r="J261" i="57"/>
  <c r="I261" i="57"/>
  <c r="H261" i="57"/>
  <c r="G261" i="57"/>
  <c r="F261" i="57"/>
  <c r="E261" i="57"/>
  <c r="D261" i="57"/>
  <c r="C261" i="57"/>
  <c r="B261" i="57"/>
  <c r="AR260" i="57"/>
  <c r="AQ260" i="57"/>
  <c r="AP260" i="57"/>
  <c r="AO260" i="57"/>
  <c r="AN260" i="57"/>
  <c r="AM260" i="57"/>
  <c r="AL260" i="57"/>
  <c r="AK260" i="57"/>
  <c r="AJ260" i="57"/>
  <c r="AI260" i="57"/>
  <c r="AH260" i="57"/>
  <c r="AG260" i="57"/>
  <c r="AF260" i="57"/>
  <c r="AC260" i="57"/>
  <c r="AB260" i="57"/>
  <c r="AA260" i="57"/>
  <c r="Z260" i="57"/>
  <c r="Y260" i="57"/>
  <c r="X260" i="57"/>
  <c r="W260" i="57"/>
  <c r="V260" i="57"/>
  <c r="U260" i="57"/>
  <c r="T260" i="57"/>
  <c r="S260" i="57"/>
  <c r="R260" i="57"/>
  <c r="Q260" i="57"/>
  <c r="N260" i="57"/>
  <c r="M260" i="57"/>
  <c r="L260" i="57"/>
  <c r="K260" i="57"/>
  <c r="J260" i="57"/>
  <c r="I260" i="57"/>
  <c r="H260" i="57"/>
  <c r="G260" i="57"/>
  <c r="F260" i="57"/>
  <c r="E260" i="57"/>
  <c r="D260" i="57"/>
  <c r="C260" i="57"/>
  <c r="B260" i="57"/>
  <c r="AR259" i="57"/>
  <c r="AQ259" i="57"/>
  <c r="AP259" i="57"/>
  <c r="AO259" i="57"/>
  <c r="AN259" i="57"/>
  <c r="AM259" i="57"/>
  <c r="AL259" i="57"/>
  <c r="AK259" i="57"/>
  <c r="AJ259" i="57"/>
  <c r="AI259" i="57"/>
  <c r="AH259" i="57"/>
  <c r="AG259" i="57"/>
  <c r="AF259" i="57"/>
  <c r="AC259" i="57"/>
  <c r="AB259" i="57"/>
  <c r="AA259" i="57"/>
  <c r="Z259" i="57"/>
  <c r="Y259" i="57"/>
  <c r="X259" i="57"/>
  <c r="W259" i="57"/>
  <c r="V259" i="57"/>
  <c r="U259" i="57"/>
  <c r="T259" i="57"/>
  <c r="S259" i="57"/>
  <c r="R259" i="57"/>
  <c r="Q259" i="57"/>
  <c r="N259" i="57"/>
  <c r="M259" i="57"/>
  <c r="L259" i="57"/>
  <c r="K259" i="57"/>
  <c r="J259" i="57"/>
  <c r="I259" i="57"/>
  <c r="H259" i="57"/>
  <c r="G259" i="57"/>
  <c r="F259" i="57"/>
  <c r="E259" i="57"/>
  <c r="D259" i="57"/>
  <c r="C259" i="57"/>
  <c r="B259" i="57"/>
  <c r="AR258" i="57"/>
  <c r="AR262" i="57" s="1"/>
  <c r="AQ258" i="57"/>
  <c r="AP258" i="57"/>
  <c r="AO258" i="57"/>
  <c r="AN258" i="57"/>
  <c r="AM258" i="57"/>
  <c r="AL258" i="57"/>
  <c r="AK258" i="57"/>
  <c r="AK262" i="57" s="1"/>
  <c r="AJ258" i="57"/>
  <c r="AJ262" i="57" s="1"/>
  <c r="AI258" i="57"/>
  <c r="AH258" i="57"/>
  <c r="AG258" i="57"/>
  <c r="AF258" i="57"/>
  <c r="AC258" i="57"/>
  <c r="AB258" i="57"/>
  <c r="AB262" i="57" s="1"/>
  <c r="AA258" i="57"/>
  <c r="Z258" i="57"/>
  <c r="Z262" i="57" s="1"/>
  <c r="Y258" i="57"/>
  <c r="Y262" i="57" s="1"/>
  <c r="X258" i="57"/>
  <c r="X262" i="57" s="1"/>
  <c r="W258" i="57"/>
  <c r="V258" i="57"/>
  <c r="V262" i="57" s="1"/>
  <c r="U258" i="57"/>
  <c r="T258" i="57"/>
  <c r="S258" i="57"/>
  <c r="R258" i="57"/>
  <c r="R262" i="57" s="1"/>
  <c r="Q258" i="57"/>
  <c r="N258" i="57"/>
  <c r="M258" i="57"/>
  <c r="L258" i="57"/>
  <c r="K258" i="57"/>
  <c r="K262" i="57" s="1"/>
  <c r="J258" i="57"/>
  <c r="J262" i="57" s="1"/>
  <c r="I258" i="57"/>
  <c r="H258" i="57"/>
  <c r="H262" i="57" s="1"/>
  <c r="G258" i="57"/>
  <c r="F258" i="57"/>
  <c r="E258" i="57"/>
  <c r="D258" i="57"/>
  <c r="C258" i="57"/>
  <c r="O258" i="57" s="1"/>
  <c r="B258" i="57"/>
  <c r="B262" i="57" s="1"/>
  <c r="AN257" i="57"/>
  <c r="AR256" i="57"/>
  <c r="AQ256" i="57"/>
  <c r="AP256" i="57"/>
  <c r="AO256" i="57"/>
  <c r="AN256" i="57"/>
  <c r="AM256" i="57"/>
  <c r="AL256" i="57"/>
  <c r="AK256" i="57"/>
  <c r="AJ256" i="57"/>
  <c r="AI256" i="57"/>
  <c r="AH256" i="57"/>
  <c r="AG256" i="57"/>
  <c r="AF256" i="57"/>
  <c r="AC256" i="57"/>
  <c r="AB256" i="57"/>
  <c r="AA256" i="57"/>
  <c r="Z256" i="57"/>
  <c r="Y256" i="57"/>
  <c r="X256" i="57"/>
  <c r="W256" i="57"/>
  <c r="V256" i="57"/>
  <c r="U256" i="57"/>
  <c r="T256" i="57"/>
  <c r="S256" i="57"/>
  <c r="R256" i="57"/>
  <c r="Q256" i="57"/>
  <c r="N256" i="57"/>
  <c r="M256" i="57"/>
  <c r="L256" i="57"/>
  <c r="K256" i="57"/>
  <c r="J256" i="57"/>
  <c r="I256" i="57"/>
  <c r="H256" i="57"/>
  <c r="G256" i="57"/>
  <c r="F256" i="57"/>
  <c r="E256" i="57"/>
  <c r="D256" i="57"/>
  <c r="C256" i="57"/>
  <c r="B256" i="57"/>
  <c r="AR255" i="57"/>
  <c r="AQ255" i="57"/>
  <c r="AP255" i="57"/>
  <c r="AO255" i="57"/>
  <c r="AN255" i="57"/>
  <c r="AM255" i="57"/>
  <c r="AL255" i="57"/>
  <c r="AK255" i="57"/>
  <c r="AJ255" i="57"/>
  <c r="AI255" i="57"/>
  <c r="AH255" i="57"/>
  <c r="AG255" i="57"/>
  <c r="AF255" i="57"/>
  <c r="AC255" i="57"/>
  <c r="AB255" i="57"/>
  <c r="AA255" i="57"/>
  <c r="Z255" i="57"/>
  <c r="Y255" i="57"/>
  <c r="X255" i="57"/>
  <c r="W255" i="57"/>
  <c r="V255" i="57"/>
  <c r="U255" i="57"/>
  <c r="T255" i="57"/>
  <c r="S255" i="57"/>
  <c r="R255" i="57"/>
  <c r="Q255" i="57"/>
  <c r="N255" i="57"/>
  <c r="M255" i="57"/>
  <c r="L255" i="57"/>
  <c r="K255" i="57"/>
  <c r="J255" i="57"/>
  <c r="I255" i="57"/>
  <c r="H255" i="57"/>
  <c r="G255" i="57"/>
  <c r="F255" i="57"/>
  <c r="E255" i="57"/>
  <c r="D255" i="57"/>
  <c r="C255" i="57"/>
  <c r="B255" i="57"/>
  <c r="AR254" i="57"/>
  <c r="AQ254" i="57"/>
  <c r="AP254" i="57"/>
  <c r="AO254" i="57"/>
  <c r="AN254" i="57"/>
  <c r="AM254" i="57"/>
  <c r="AL254" i="57"/>
  <c r="AK254" i="57"/>
  <c r="AJ254" i="57"/>
  <c r="AI254" i="57"/>
  <c r="AH254" i="57"/>
  <c r="AG254" i="57"/>
  <c r="AF254" i="57"/>
  <c r="AC254" i="57"/>
  <c r="AB254" i="57"/>
  <c r="AA254" i="57"/>
  <c r="Z254" i="57"/>
  <c r="Y254" i="57"/>
  <c r="X254" i="57"/>
  <c r="W254" i="57"/>
  <c r="V254" i="57"/>
  <c r="U254" i="57"/>
  <c r="T254" i="57"/>
  <c r="S254" i="57"/>
  <c r="R254" i="57"/>
  <c r="Q254" i="57"/>
  <c r="N254" i="57"/>
  <c r="M254" i="57"/>
  <c r="L254" i="57"/>
  <c r="K254" i="57"/>
  <c r="J254" i="57"/>
  <c r="I254" i="57"/>
  <c r="H254" i="57"/>
  <c r="G254" i="57"/>
  <c r="F254" i="57"/>
  <c r="E254" i="57"/>
  <c r="D254" i="57"/>
  <c r="C254" i="57"/>
  <c r="B254" i="57"/>
  <c r="AR253" i="57"/>
  <c r="AR257" i="57" s="1"/>
  <c r="AQ253" i="57"/>
  <c r="AQ257" i="57" s="1"/>
  <c r="AP253" i="57"/>
  <c r="AO253" i="57"/>
  <c r="AN253" i="57"/>
  <c r="AM253" i="57"/>
  <c r="AL253" i="57"/>
  <c r="AK253" i="57"/>
  <c r="AJ253" i="57"/>
  <c r="AJ257" i="57" s="1"/>
  <c r="AI253" i="57"/>
  <c r="AI257" i="57" s="1"/>
  <c r="AH253" i="57"/>
  <c r="AG253" i="57"/>
  <c r="AF253" i="57"/>
  <c r="AF257" i="57" s="1"/>
  <c r="AC253" i="57"/>
  <c r="AB253" i="57"/>
  <c r="AA253" i="57"/>
  <c r="Z253" i="57"/>
  <c r="Z257" i="57" s="1"/>
  <c r="Y253" i="57"/>
  <c r="X253" i="57"/>
  <c r="X257" i="57" s="1"/>
  <c r="W253" i="57"/>
  <c r="W257" i="57" s="1"/>
  <c r="V253" i="57"/>
  <c r="V257" i="57" s="1"/>
  <c r="U253" i="57"/>
  <c r="T253" i="57"/>
  <c r="S253" i="57"/>
  <c r="R253" i="57"/>
  <c r="R257" i="57" s="1"/>
  <c r="Q253" i="57"/>
  <c r="N253" i="57"/>
  <c r="M253" i="57"/>
  <c r="M257" i="57" s="1"/>
  <c r="L253" i="57"/>
  <c r="L257" i="57" s="1"/>
  <c r="K253" i="57"/>
  <c r="K257" i="57" s="1"/>
  <c r="J253" i="57"/>
  <c r="J257" i="57" s="1"/>
  <c r="I253" i="57"/>
  <c r="I257" i="57" s="1"/>
  <c r="H253" i="57"/>
  <c r="G253" i="57"/>
  <c r="F253" i="57"/>
  <c r="E253" i="57"/>
  <c r="E257" i="57" s="1"/>
  <c r="D253" i="57"/>
  <c r="D257" i="57" s="1"/>
  <c r="C253" i="57"/>
  <c r="C257" i="57" s="1"/>
  <c r="B253" i="57"/>
  <c r="AR251" i="57"/>
  <c r="AQ251" i="57"/>
  <c r="AP251" i="57"/>
  <c r="AO251" i="57"/>
  <c r="AN251" i="57"/>
  <c r="AM251" i="57"/>
  <c r="AL251" i="57"/>
  <c r="AK251" i="57"/>
  <c r="AJ251" i="57"/>
  <c r="AI251" i="57"/>
  <c r="AH251" i="57"/>
  <c r="AG251" i="57"/>
  <c r="AF251" i="57"/>
  <c r="AC251" i="57"/>
  <c r="AB251" i="57"/>
  <c r="AA251" i="57"/>
  <c r="Z251" i="57"/>
  <c r="Y251" i="57"/>
  <c r="X251" i="57"/>
  <c r="W251" i="57"/>
  <c r="V251" i="57"/>
  <c r="U251" i="57"/>
  <c r="T251" i="57"/>
  <c r="S251" i="57"/>
  <c r="R251" i="57"/>
  <c r="Q251" i="57"/>
  <c r="N251" i="57"/>
  <c r="M251" i="57"/>
  <c r="L251" i="57"/>
  <c r="K251" i="57"/>
  <c r="J251" i="57"/>
  <c r="I251" i="57"/>
  <c r="H251" i="57"/>
  <c r="G251" i="57"/>
  <c r="F251" i="57"/>
  <c r="E251" i="57"/>
  <c r="D251" i="57"/>
  <c r="C251" i="57"/>
  <c r="B251" i="57"/>
  <c r="AR250" i="57"/>
  <c r="AQ250" i="57"/>
  <c r="AP250" i="57"/>
  <c r="AO250" i="57"/>
  <c r="AN250" i="57"/>
  <c r="AM250" i="57"/>
  <c r="AL250" i="57"/>
  <c r="AK250" i="57"/>
  <c r="AJ250" i="57"/>
  <c r="AI250" i="57"/>
  <c r="AH250" i="57"/>
  <c r="AG250" i="57"/>
  <c r="AF250" i="57"/>
  <c r="AC250" i="57"/>
  <c r="AB250" i="57"/>
  <c r="AA250" i="57"/>
  <c r="Z250" i="57"/>
  <c r="Y250" i="57"/>
  <c r="X250" i="57"/>
  <c r="W250" i="57"/>
  <c r="V250" i="57"/>
  <c r="U250" i="57"/>
  <c r="T250" i="57"/>
  <c r="S250" i="57"/>
  <c r="R250" i="57"/>
  <c r="R252" i="57" s="1"/>
  <c r="Q250" i="57"/>
  <c r="N250" i="57"/>
  <c r="M250" i="57"/>
  <c r="L250" i="57"/>
  <c r="K250" i="57"/>
  <c r="J250" i="57"/>
  <c r="I250" i="57"/>
  <c r="H250" i="57"/>
  <c r="G250" i="57"/>
  <c r="F250" i="57"/>
  <c r="E250" i="57"/>
  <c r="D250" i="57"/>
  <c r="C250" i="57"/>
  <c r="B250" i="57"/>
  <c r="AR249" i="57"/>
  <c r="AQ249" i="57"/>
  <c r="AP249" i="57"/>
  <c r="AO249" i="57"/>
  <c r="AN249" i="57"/>
  <c r="AM249" i="57"/>
  <c r="AL249" i="57"/>
  <c r="AK249" i="57"/>
  <c r="AJ249" i="57"/>
  <c r="AI249" i="57"/>
  <c r="AI252" i="57" s="1"/>
  <c r="AH249" i="57"/>
  <c r="AG249" i="57"/>
  <c r="AF249" i="57"/>
  <c r="AC249" i="57"/>
  <c r="AB249" i="57"/>
  <c r="AA249" i="57"/>
  <c r="Z249" i="57"/>
  <c r="Y249" i="57"/>
  <c r="X249" i="57"/>
  <c r="W249" i="57"/>
  <c r="V249" i="57"/>
  <c r="U249" i="57"/>
  <c r="T249" i="57"/>
  <c r="S249" i="57"/>
  <c r="R249" i="57"/>
  <c r="Q249" i="57"/>
  <c r="N249" i="57"/>
  <c r="M249" i="57"/>
  <c r="L249" i="57"/>
  <c r="K249" i="57"/>
  <c r="J249" i="57"/>
  <c r="I249" i="57"/>
  <c r="H249" i="57"/>
  <c r="G249" i="57"/>
  <c r="F249" i="57"/>
  <c r="E249" i="57"/>
  <c r="D249" i="57"/>
  <c r="C249" i="57"/>
  <c r="B249" i="57"/>
  <c r="AR248" i="57"/>
  <c r="AQ248" i="57"/>
  <c r="AP248" i="57"/>
  <c r="AO248" i="57"/>
  <c r="AN248" i="57"/>
  <c r="AN252" i="57" s="1"/>
  <c r="AM248" i="57"/>
  <c r="AL248" i="57"/>
  <c r="AK248" i="57"/>
  <c r="AJ248" i="57"/>
  <c r="AI248" i="57"/>
  <c r="AH248" i="57"/>
  <c r="AG248" i="57"/>
  <c r="AF248" i="57"/>
  <c r="AC248" i="57"/>
  <c r="AC252" i="57" s="1"/>
  <c r="AB248" i="57"/>
  <c r="AB252" i="57" s="1"/>
  <c r="AA248" i="57"/>
  <c r="Z248" i="57"/>
  <c r="Y248" i="57"/>
  <c r="X248" i="57"/>
  <c r="X252" i="57" s="1"/>
  <c r="W248" i="57"/>
  <c r="V248" i="57"/>
  <c r="V252" i="57" s="1"/>
  <c r="U248" i="57"/>
  <c r="U252" i="57" s="1"/>
  <c r="T248" i="57"/>
  <c r="T252" i="57" s="1"/>
  <c r="S248" i="57"/>
  <c r="R248" i="57"/>
  <c r="Q248" i="57"/>
  <c r="N248" i="57"/>
  <c r="M248" i="57"/>
  <c r="L248" i="57"/>
  <c r="K248" i="57"/>
  <c r="K252" i="57" s="1"/>
  <c r="J248" i="57"/>
  <c r="J252" i="57" s="1"/>
  <c r="I248" i="57"/>
  <c r="I252" i="57" s="1"/>
  <c r="H248" i="57"/>
  <c r="H252" i="57" s="1"/>
  <c r="G248" i="57"/>
  <c r="G252" i="57" s="1"/>
  <c r="F248" i="57"/>
  <c r="E248" i="57"/>
  <c r="D248" i="57"/>
  <c r="C248" i="57"/>
  <c r="C252" i="57" s="1"/>
  <c r="B248" i="57"/>
  <c r="AR246" i="57"/>
  <c r="AQ246" i="57"/>
  <c r="AP246" i="57"/>
  <c r="AO246" i="57"/>
  <c r="AN246" i="57"/>
  <c r="AM246" i="57"/>
  <c r="AL246" i="57"/>
  <c r="AK246" i="57"/>
  <c r="AJ246" i="57"/>
  <c r="AI246" i="57"/>
  <c r="AH246" i="57"/>
  <c r="AG246" i="57"/>
  <c r="AF246" i="57"/>
  <c r="AC246" i="57"/>
  <c r="AB246" i="57"/>
  <c r="AA246" i="57"/>
  <c r="Z246" i="57"/>
  <c r="Y246" i="57"/>
  <c r="X246" i="57"/>
  <c r="W246" i="57"/>
  <c r="V246" i="57"/>
  <c r="U246" i="57"/>
  <c r="T246" i="57"/>
  <c r="S246" i="57"/>
  <c r="R246" i="57"/>
  <c r="Q246" i="57"/>
  <c r="N246" i="57"/>
  <c r="M246" i="57"/>
  <c r="L246" i="57"/>
  <c r="K246" i="57"/>
  <c r="J246" i="57"/>
  <c r="I246" i="57"/>
  <c r="H246" i="57"/>
  <c r="G246" i="57"/>
  <c r="F246" i="57"/>
  <c r="E246" i="57"/>
  <c r="D246" i="57"/>
  <c r="C246" i="57"/>
  <c r="B246" i="57"/>
  <c r="AR245" i="57"/>
  <c r="AQ245" i="57"/>
  <c r="AP245" i="57"/>
  <c r="AO245" i="57"/>
  <c r="AN245" i="57"/>
  <c r="AM245" i="57"/>
  <c r="AL245" i="57"/>
  <c r="AK245" i="57"/>
  <c r="AJ245" i="57"/>
  <c r="AI245" i="57"/>
  <c r="AH245" i="57"/>
  <c r="AG245" i="57"/>
  <c r="AF245" i="57"/>
  <c r="AS245" i="57" s="1"/>
  <c r="AC245" i="57"/>
  <c r="AB245" i="57"/>
  <c r="AA245" i="57"/>
  <c r="Z245" i="57"/>
  <c r="Y245" i="57"/>
  <c r="X245" i="57"/>
  <c r="W245" i="57"/>
  <c r="V245" i="57"/>
  <c r="U245" i="57"/>
  <c r="T245" i="57"/>
  <c r="S245" i="57"/>
  <c r="R245" i="57"/>
  <c r="Q245" i="57"/>
  <c r="N245" i="57"/>
  <c r="M245" i="57"/>
  <c r="L245" i="57"/>
  <c r="K245" i="57"/>
  <c r="J245" i="57"/>
  <c r="I245" i="57"/>
  <c r="H245" i="57"/>
  <c r="G245" i="57"/>
  <c r="F245" i="57"/>
  <c r="E245" i="57"/>
  <c r="D245" i="57"/>
  <c r="C245" i="57"/>
  <c r="B245" i="57"/>
  <c r="AR244" i="57"/>
  <c r="AQ244" i="57"/>
  <c r="AP244" i="57"/>
  <c r="AO244" i="57"/>
  <c r="AN244" i="57"/>
  <c r="AM244" i="57"/>
  <c r="AL244" i="57"/>
  <c r="AK244" i="57"/>
  <c r="AJ244" i="57"/>
  <c r="AI244" i="57"/>
  <c r="AH244" i="57"/>
  <c r="AG244" i="57"/>
  <c r="AF244" i="57"/>
  <c r="AC244" i="57"/>
  <c r="AB244" i="57"/>
  <c r="AA244" i="57"/>
  <c r="Z244" i="57"/>
  <c r="Y244" i="57"/>
  <c r="X244" i="57"/>
  <c r="W244" i="57"/>
  <c r="V244" i="57"/>
  <c r="U244" i="57"/>
  <c r="T244" i="57"/>
  <c r="S244" i="57"/>
  <c r="R244" i="57"/>
  <c r="Q244" i="57"/>
  <c r="N244" i="57"/>
  <c r="M244" i="57"/>
  <c r="L244" i="57"/>
  <c r="K244" i="57"/>
  <c r="J244" i="57"/>
  <c r="I244" i="57"/>
  <c r="H244" i="57"/>
  <c r="G244" i="57"/>
  <c r="F244" i="57"/>
  <c r="E244" i="57"/>
  <c r="D244" i="57"/>
  <c r="C244" i="57"/>
  <c r="O244" i="57" s="1"/>
  <c r="B244" i="57"/>
  <c r="AR243" i="57"/>
  <c r="AQ243" i="57"/>
  <c r="AP243" i="57"/>
  <c r="AO243" i="57"/>
  <c r="AN243" i="57"/>
  <c r="AM243" i="57"/>
  <c r="AL243" i="57"/>
  <c r="AL247" i="57" s="1"/>
  <c r="AK243" i="57"/>
  <c r="AK247" i="57" s="1"/>
  <c r="AJ243" i="57"/>
  <c r="AI243" i="57"/>
  <c r="AH243" i="57"/>
  <c r="AG243" i="57"/>
  <c r="AF243" i="57"/>
  <c r="AC243" i="57"/>
  <c r="AC247" i="57" s="1"/>
  <c r="AB243" i="57"/>
  <c r="AB247" i="57" s="1"/>
  <c r="AA243" i="57"/>
  <c r="AA247" i="57" s="1"/>
  <c r="Z243" i="57"/>
  <c r="Z247" i="57" s="1"/>
  <c r="Y243" i="57"/>
  <c r="Y247" i="57" s="1"/>
  <c r="X243" i="57"/>
  <c r="W243" i="57"/>
  <c r="V243" i="57"/>
  <c r="U243" i="57"/>
  <c r="U247" i="57" s="1"/>
  <c r="T243" i="57"/>
  <c r="T247" i="57" s="1"/>
  <c r="S243" i="57"/>
  <c r="S247" i="57" s="1"/>
  <c r="R243" i="57"/>
  <c r="R247" i="57" s="1"/>
  <c r="Q243" i="57"/>
  <c r="N243" i="57"/>
  <c r="N247" i="57" s="1"/>
  <c r="M243" i="57"/>
  <c r="L243" i="57"/>
  <c r="K243" i="57"/>
  <c r="K247" i="57" s="1"/>
  <c r="J243" i="57"/>
  <c r="J247" i="57" s="1"/>
  <c r="I243" i="57"/>
  <c r="I247" i="57" s="1"/>
  <c r="H243" i="57"/>
  <c r="H247" i="57" s="1"/>
  <c r="G243" i="57"/>
  <c r="G247" i="57" s="1"/>
  <c r="F243" i="57"/>
  <c r="F247" i="57" s="1"/>
  <c r="E243" i="57"/>
  <c r="D243" i="57"/>
  <c r="C243" i="57"/>
  <c r="C247" i="57" s="1"/>
  <c r="B243" i="57"/>
  <c r="O243" i="57" s="1"/>
  <c r="AR241" i="57"/>
  <c r="AQ241" i="57"/>
  <c r="AP241" i="57"/>
  <c r="AO241" i="57"/>
  <c r="AN241" i="57"/>
  <c r="AM241" i="57"/>
  <c r="AL241" i="57"/>
  <c r="AK241" i="57"/>
  <c r="AJ241" i="57"/>
  <c r="AI241" i="57"/>
  <c r="AH241" i="57"/>
  <c r="AG241" i="57"/>
  <c r="AF241" i="57"/>
  <c r="AC241" i="57"/>
  <c r="AB241" i="57"/>
  <c r="AA241" i="57"/>
  <c r="Z241" i="57"/>
  <c r="Y241" i="57"/>
  <c r="X241" i="57"/>
  <c r="W241" i="57"/>
  <c r="V241" i="57"/>
  <c r="U241" i="57"/>
  <c r="T241" i="57"/>
  <c r="S241" i="57"/>
  <c r="R241" i="57"/>
  <c r="Q241" i="57"/>
  <c r="N241" i="57"/>
  <c r="M241" i="57"/>
  <c r="L241" i="57"/>
  <c r="K241" i="57"/>
  <c r="J241" i="57"/>
  <c r="I241" i="57"/>
  <c r="I242" i="57" s="1"/>
  <c r="H241" i="57"/>
  <c r="G241" i="57"/>
  <c r="F241" i="57"/>
  <c r="E241" i="57"/>
  <c r="D241" i="57"/>
  <c r="C241" i="57"/>
  <c r="B241" i="57"/>
  <c r="AR240" i="57"/>
  <c r="AQ240" i="57"/>
  <c r="AP240" i="57"/>
  <c r="AO240" i="57"/>
  <c r="AN240" i="57"/>
  <c r="AM240" i="57"/>
  <c r="AL240" i="57"/>
  <c r="AK240" i="57"/>
  <c r="AJ240" i="57"/>
  <c r="AI240" i="57"/>
  <c r="AH240" i="57"/>
  <c r="AG240" i="57"/>
  <c r="AF240" i="57"/>
  <c r="AC240" i="57"/>
  <c r="AB240" i="57"/>
  <c r="AA240" i="57"/>
  <c r="Z240" i="57"/>
  <c r="Y240" i="57"/>
  <c r="X240" i="57"/>
  <c r="W240" i="57"/>
  <c r="V240" i="57"/>
  <c r="U240" i="57"/>
  <c r="T240" i="57"/>
  <c r="S240" i="57"/>
  <c r="R240" i="57"/>
  <c r="Q240" i="57"/>
  <c r="N240" i="57"/>
  <c r="M240" i="57"/>
  <c r="L240" i="57"/>
  <c r="K240" i="57"/>
  <c r="J240" i="57"/>
  <c r="I240" i="57"/>
  <c r="H240" i="57"/>
  <c r="G240" i="57"/>
  <c r="F240" i="57"/>
  <c r="E240" i="57"/>
  <c r="D240" i="57"/>
  <c r="C240" i="57"/>
  <c r="B240" i="57"/>
  <c r="AR239" i="57"/>
  <c r="AQ239" i="57"/>
  <c r="AP239" i="57"/>
  <c r="AO239" i="57"/>
  <c r="AN239" i="57"/>
  <c r="AM239" i="57"/>
  <c r="AL239" i="57"/>
  <c r="AK239" i="57"/>
  <c r="AJ239" i="57"/>
  <c r="AI239" i="57"/>
  <c r="AH239" i="57"/>
  <c r="AG239" i="57"/>
  <c r="AF239" i="57"/>
  <c r="AC239" i="57"/>
  <c r="AB239" i="57"/>
  <c r="AA239" i="57"/>
  <c r="Z239" i="57"/>
  <c r="Y239" i="57"/>
  <c r="X239" i="57"/>
  <c r="W239" i="57"/>
  <c r="V239" i="57"/>
  <c r="U239" i="57"/>
  <c r="T239" i="57"/>
  <c r="S239" i="57"/>
  <c r="R239" i="57"/>
  <c r="Q239" i="57"/>
  <c r="N239" i="57"/>
  <c r="M239" i="57"/>
  <c r="L239" i="57"/>
  <c r="K239" i="57"/>
  <c r="J239" i="57"/>
  <c r="I239" i="57"/>
  <c r="H239" i="57"/>
  <c r="G239" i="57"/>
  <c r="F239" i="57"/>
  <c r="E239" i="57"/>
  <c r="D239" i="57"/>
  <c r="C239" i="57"/>
  <c r="B239" i="57"/>
  <c r="AR238" i="57"/>
  <c r="AR242" i="57" s="1"/>
  <c r="AQ238" i="57"/>
  <c r="AQ242" i="57" s="1"/>
  <c r="AP238" i="57"/>
  <c r="AO238" i="57"/>
  <c r="AN238" i="57"/>
  <c r="AM238" i="57"/>
  <c r="AM242" i="57" s="1"/>
  <c r="AL238" i="57"/>
  <c r="AK238" i="57"/>
  <c r="AK242" i="57" s="1"/>
  <c r="AJ238" i="57"/>
  <c r="AJ242" i="57" s="1"/>
  <c r="AI238" i="57"/>
  <c r="AI242" i="57" s="1"/>
  <c r="AH238" i="57"/>
  <c r="AG238" i="57"/>
  <c r="AF238" i="57"/>
  <c r="AC238" i="57"/>
  <c r="AC242" i="57" s="1"/>
  <c r="AB238" i="57"/>
  <c r="AA238" i="57"/>
  <c r="AA242" i="57" s="1"/>
  <c r="Z238" i="57"/>
  <c r="Z242" i="57" s="1"/>
  <c r="Y238" i="57"/>
  <c r="X238" i="57"/>
  <c r="W238" i="57"/>
  <c r="W242" i="57" s="1"/>
  <c r="V238" i="57"/>
  <c r="V242" i="57" s="1"/>
  <c r="U238" i="57"/>
  <c r="U242" i="57" s="1"/>
  <c r="T238" i="57"/>
  <c r="T242" i="57" s="1"/>
  <c r="S238" i="57"/>
  <c r="S242" i="57" s="1"/>
  <c r="R238" i="57"/>
  <c r="R242" i="57" s="1"/>
  <c r="Q238" i="57"/>
  <c r="N238" i="57"/>
  <c r="N242" i="57" s="1"/>
  <c r="M238" i="57"/>
  <c r="M242" i="57" s="1"/>
  <c r="L238" i="57"/>
  <c r="L242" i="57" s="1"/>
  <c r="K238" i="57"/>
  <c r="K242" i="57" s="1"/>
  <c r="J238" i="57"/>
  <c r="J242" i="57" s="1"/>
  <c r="I238" i="57"/>
  <c r="H238" i="57"/>
  <c r="G238" i="57"/>
  <c r="F238" i="57"/>
  <c r="F242" i="57" s="1"/>
  <c r="E238" i="57"/>
  <c r="E242" i="57" s="1"/>
  <c r="D238" i="57"/>
  <c r="D242" i="57" s="1"/>
  <c r="C238" i="57"/>
  <c r="C242" i="57" s="1"/>
  <c r="B238" i="57"/>
  <c r="B242" i="57" s="1"/>
  <c r="D237" i="57"/>
  <c r="AR236" i="57"/>
  <c r="AQ236" i="57"/>
  <c r="AP236" i="57"/>
  <c r="AO236" i="57"/>
  <c r="AN236" i="57"/>
  <c r="AM236" i="57"/>
  <c r="AL236" i="57"/>
  <c r="AK236" i="57"/>
  <c r="AJ236" i="57"/>
  <c r="AI236" i="57"/>
  <c r="AH236" i="57"/>
  <c r="AG236" i="57"/>
  <c r="AF236" i="57"/>
  <c r="AC236" i="57"/>
  <c r="AB236" i="57"/>
  <c r="AA236" i="57"/>
  <c r="Z236" i="57"/>
  <c r="Y236" i="57"/>
  <c r="X236" i="57"/>
  <c r="W236" i="57"/>
  <c r="V236" i="57"/>
  <c r="U236" i="57"/>
  <c r="T236" i="57"/>
  <c r="S236" i="57"/>
  <c r="R236" i="57"/>
  <c r="Q236" i="57"/>
  <c r="N236" i="57"/>
  <c r="M236" i="57"/>
  <c r="L236" i="57"/>
  <c r="K236" i="57"/>
  <c r="J236" i="57"/>
  <c r="I236" i="57"/>
  <c r="H236" i="57"/>
  <c r="G236" i="57"/>
  <c r="F236" i="57"/>
  <c r="E236" i="57"/>
  <c r="D236" i="57"/>
  <c r="C236" i="57"/>
  <c r="B236" i="57"/>
  <c r="AR235" i="57"/>
  <c r="AQ235" i="57"/>
  <c r="AP235" i="57"/>
  <c r="AO235" i="57"/>
  <c r="AN235" i="57"/>
  <c r="AM235" i="57"/>
  <c r="AL235" i="57"/>
  <c r="AK235" i="57"/>
  <c r="AJ235" i="57"/>
  <c r="AI235" i="57"/>
  <c r="AH235" i="57"/>
  <c r="AG235" i="57"/>
  <c r="AF235" i="57"/>
  <c r="AC235" i="57"/>
  <c r="AB235" i="57"/>
  <c r="AA235" i="57"/>
  <c r="Z235" i="57"/>
  <c r="Y235" i="57"/>
  <c r="X235" i="57"/>
  <c r="W235" i="57"/>
  <c r="V235" i="57"/>
  <c r="U235" i="57"/>
  <c r="T235" i="57"/>
  <c r="S235" i="57"/>
  <c r="R235" i="57"/>
  <c r="Q235" i="57"/>
  <c r="N235" i="57"/>
  <c r="M235" i="57"/>
  <c r="L235" i="57"/>
  <c r="K235" i="57"/>
  <c r="J235" i="57"/>
  <c r="I235" i="57"/>
  <c r="H235" i="57"/>
  <c r="G235" i="57"/>
  <c r="F235" i="57"/>
  <c r="E235" i="57"/>
  <c r="D235" i="57"/>
  <c r="C235" i="57"/>
  <c r="B235" i="57"/>
  <c r="AR234" i="57"/>
  <c r="AQ234" i="57"/>
  <c r="AP234" i="57"/>
  <c r="AO234" i="57"/>
  <c r="AN234" i="57"/>
  <c r="AM234" i="57"/>
  <c r="AL234" i="57"/>
  <c r="AK234" i="57"/>
  <c r="AJ234" i="57"/>
  <c r="AI234" i="57"/>
  <c r="AH234" i="57"/>
  <c r="AG234" i="57"/>
  <c r="AF234" i="57"/>
  <c r="AC234" i="57"/>
  <c r="AB234" i="57"/>
  <c r="AA234" i="57"/>
  <c r="Z234" i="57"/>
  <c r="Y234" i="57"/>
  <c r="X234" i="57"/>
  <c r="W234" i="57"/>
  <c r="V234" i="57"/>
  <c r="U234" i="57"/>
  <c r="T234" i="57"/>
  <c r="S234" i="57"/>
  <c r="R234" i="57"/>
  <c r="Q234" i="57"/>
  <c r="N234" i="57"/>
  <c r="M234" i="57"/>
  <c r="L234" i="57"/>
  <c r="K234" i="57"/>
  <c r="J234" i="57"/>
  <c r="I234" i="57"/>
  <c r="H234" i="57"/>
  <c r="G234" i="57"/>
  <c r="F234" i="57"/>
  <c r="E234" i="57"/>
  <c r="D234" i="57"/>
  <c r="C234" i="57"/>
  <c r="B234" i="57"/>
  <c r="AR233" i="57"/>
  <c r="AQ233" i="57"/>
  <c r="AP233" i="57"/>
  <c r="AP237" i="57" s="1"/>
  <c r="AO233" i="57"/>
  <c r="AO237" i="57" s="1"/>
  <c r="AN233" i="57"/>
  <c r="AM233" i="57"/>
  <c r="AL233" i="57"/>
  <c r="AK233" i="57"/>
  <c r="AJ233" i="57"/>
  <c r="AI233" i="57"/>
  <c r="AH233" i="57"/>
  <c r="AH237" i="57" s="1"/>
  <c r="AG233" i="57"/>
  <c r="AG237" i="57" s="1"/>
  <c r="AF233" i="57"/>
  <c r="AC233" i="57"/>
  <c r="AC237" i="57" s="1"/>
  <c r="AB233" i="57"/>
  <c r="AA233" i="57"/>
  <c r="AA237" i="57" s="1"/>
  <c r="Z233" i="57"/>
  <c r="Y233" i="57"/>
  <c r="X233" i="57"/>
  <c r="W233" i="57"/>
  <c r="W237" i="57" s="1"/>
  <c r="V233" i="57"/>
  <c r="U233" i="57"/>
  <c r="U237" i="57" s="1"/>
  <c r="T233" i="57"/>
  <c r="S233" i="57"/>
  <c r="S237" i="57" s="1"/>
  <c r="R233" i="57"/>
  <c r="Q233" i="57"/>
  <c r="N233" i="57"/>
  <c r="N237" i="57" s="1"/>
  <c r="M233" i="57"/>
  <c r="M237" i="57" s="1"/>
  <c r="L233" i="57"/>
  <c r="L237" i="57" s="1"/>
  <c r="K233" i="57"/>
  <c r="J233" i="57"/>
  <c r="J237" i="57" s="1"/>
  <c r="I233" i="57"/>
  <c r="H233" i="57"/>
  <c r="G233" i="57"/>
  <c r="F233" i="57"/>
  <c r="F237" i="57" s="1"/>
  <c r="E233" i="57"/>
  <c r="E237" i="57" s="1"/>
  <c r="D233" i="57"/>
  <c r="C233" i="57"/>
  <c r="B233" i="57"/>
  <c r="B237" i="57" s="1"/>
  <c r="AR231" i="57"/>
  <c r="AQ231" i="57"/>
  <c r="AP231" i="57"/>
  <c r="AO231" i="57"/>
  <c r="AN231" i="57"/>
  <c r="AM231" i="57"/>
  <c r="AL231" i="57"/>
  <c r="AK231" i="57"/>
  <c r="AJ231" i="57"/>
  <c r="AI231" i="57"/>
  <c r="AH231" i="57"/>
  <c r="AG231" i="57"/>
  <c r="AF231" i="57"/>
  <c r="AC231" i="57"/>
  <c r="AB231" i="57"/>
  <c r="AA231" i="57"/>
  <c r="Z231" i="57"/>
  <c r="Y231" i="57"/>
  <c r="X231" i="57"/>
  <c r="W231" i="57"/>
  <c r="V231" i="57"/>
  <c r="U231" i="57"/>
  <c r="T231" i="57"/>
  <c r="S231" i="57"/>
  <c r="R231" i="57"/>
  <c r="Q231" i="57"/>
  <c r="N231" i="57"/>
  <c r="M231" i="57"/>
  <c r="L231" i="57"/>
  <c r="K231" i="57"/>
  <c r="J231" i="57"/>
  <c r="I231" i="57"/>
  <c r="H231" i="57"/>
  <c r="G231" i="57"/>
  <c r="F231" i="57"/>
  <c r="E231" i="57"/>
  <c r="D231" i="57"/>
  <c r="C231" i="57"/>
  <c r="B231" i="57"/>
  <c r="AR230" i="57"/>
  <c r="AQ230" i="57"/>
  <c r="AP230" i="57"/>
  <c r="AO230" i="57"/>
  <c r="AN230" i="57"/>
  <c r="AM230" i="57"/>
  <c r="AL230" i="57"/>
  <c r="AK230" i="57"/>
  <c r="AJ230" i="57"/>
  <c r="AI230" i="57"/>
  <c r="AH230" i="57"/>
  <c r="AG230" i="57"/>
  <c r="AF230" i="57"/>
  <c r="AC230" i="57"/>
  <c r="AB230" i="57"/>
  <c r="AA230" i="57"/>
  <c r="Z230" i="57"/>
  <c r="Y230" i="57"/>
  <c r="X230" i="57"/>
  <c r="W230" i="57"/>
  <c r="V230" i="57"/>
  <c r="U230" i="57"/>
  <c r="T230" i="57"/>
  <c r="S230" i="57"/>
  <c r="R230" i="57"/>
  <c r="Q230" i="57"/>
  <c r="N230" i="57"/>
  <c r="M230" i="57"/>
  <c r="L230" i="57"/>
  <c r="K230" i="57"/>
  <c r="J230" i="57"/>
  <c r="I230" i="57"/>
  <c r="H230" i="57"/>
  <c r="G230" i="57"/>
  <c r="F230" i="57"/>
  <c r="E230" i="57"/>
  <c r="D230" i="57"/>
  <c r="C230" i="57"/>
  <c r="B230" i="57"/>
  <c r="AR229" i="57"/>
  <c r="AQ229" i="57"/>
  <c r="AP229" i="57"/>
  <c r="AO229" i="57"/>
  <c r="AN229" i="57"/>
  <c r="AM229" i="57"/>
  <c r="AL229" i="57"/>
  <c r="AK229" i="57"/>
  <c r="AJ229" i="57"/>
  <c r="AI229" i="57"/>
  <c r="AH229" i="57"/>
  <c r="AG229" i="57"/>
  <c r="AF229" i="57"/>
  <c r="AC229" i="57"/>
  <c r="AB229" i="57"/>
  <c r="AA229" i="57"/>
  <c r="Z229" i="57"/>
  <c r="Y229" i="57"/>
  <c r="X229" i="57"/>
  <c r="W229" i="57"/>
  <c r="V229" i="57"/>
  <c r="U229" i="57"/>
  <c r="T229" i="57"/>
  <c r="S229" i="57"/>
  <c r="R229" i="57"/>
  <c r="Q229" i="57"/>
  <c r="N229" i="57"/>
  <c r="M229" i="57"/>
  <c r="L229" i="57"/>
  <c r="K229" i="57"/>
  <c r="J229" i="57"/>
  <c r="I229" i="57"/>
  <c r="H229" i="57"/>
  <c r="G229" i="57"/>
  <c r="F229" i="57"/>
  <c r="E229" i="57"/>
  <c r="D229" i="57"/>
  <c r="C229" i="57"/>
  <c r="B229" i="57"/>
  <c r="AR228" i="57"/>
  <c r="AQ228" i="57"/>
  <c r="AP228" i="57"/>
  <c r="AO228" i="57"/>
  <c r="AO232" i="57" s="1"/>
  <c r="AN228" i="57"/>
  <c r="AN232" i="57" s="1"/>
  <c r="AM228" i="57"/>
  <c r="AL228" i="57"/>
  <c r="AK228" i="57"/>
  <c r="AJ228" i="57"/>
  <c r="AI228" i="57"/>
  <c r="AH228" i="57"/>
  <c r="AG228" i="57"/>
  <c r="AG232" i="57" s="1"/>
  <c r="AF228" i="57"/>
  <c r="AF232" i="57" s="1"/>
  <c r="AC228" i="57"/>
  <c r="AC232" i="57" s="1"/>
  <c r="AB228" i="57"/>
  <c r="AB232" i="57" s="1"/>
  <c r="AA228" i="57"/>
  <c r="Z228" i="57"/>
  <c r="Y228" i="57"/>
  <c r="X228" i="57"/>
  <c r="W228" i="57"/>
  <c r="V228" i="57"/>
  <c r="U228" i="57"/>
  <c r="U232" i="57" s="1"/>
  <c r="T228" i="57"/>
  <c r="T232" i="57" s="1"/>
  <c r="S228" i="57"/>
  <c r="S232" i="57" s="1"/>
  <c r="R228" i="57"/>
  <c r="Q228" i="57"/>
  <c r="Q232" i="57" s="1"/>
  <c r="N228" i="57"/>
  <c r="M228" i="57"/>
  <c r="L228" i="57"/>
  <c r="K228" i="57"/>
  <c r="K232" i="57" s="1"/>
  <c r="J228" i="57"/>
  <c r="I228" i="57"/>
  <c r="I232" i="57" s="1"/>
  <c r="H228" i="57"/>
  <c r="G228" i="57"/>
  <c r="F228" i="57"/>
  <c r="E228" i="57"/>
  <c r="D228" i="57"/>
  <c r="C228" i="57"/>
  <c r="O228" i="57" s="1"/>
  <c r="B228" i="57"/>
  <c r="AR226" i="57"/>
  <c r="AQ226" i="57"/>
  <c r="AP226" i="57"/>
  <c r="AO226" i="57"/>
  <c r="AN226" i="57"/>
  <c r="AM226" i="57"/>
  <c r="AL226" i="57"/>
  <c r="AK226" i="57"/>
  <c r="AJ226" i="57"/>
  <c r="AI226" i="57"/>
  <c r="AH226" i="57"/>
  <c r="AG226" i="57"/>
  <c r="AF226" i="57"/>
  <c r="AC226" i="57"/>
  <c r="AB226" i="57"/>
  <c r="AA226" i="57"/>
  <c r="Z226" i="57"/>
  <c r="Y226" i="57"/>
  <c r="X226" i="57"/>
  <c r="W226" i="57"/>
  <c r="V226" i="57"/>
  <c r="U226" i="57"/>
  <c r="T226" i="57"/>
  <c r="S226" i="57"/>
  <c r="R226" i="57"/>
  <c r="Q226" i="57"/>
  <c r="N226" i="57"/>
  <c r="M226" i="57"/>
  <c r="L226" i="57"/>
  <c r="K226" i="57"/>
  <c r="J226" i="57"/>
  <c r="I226" i="57"/>
  <c r="H226" i="57"/>
  <c r="G226" i="57"/>
  <c r="F226" i="57"/>
  <c r="E226" i="57"/>
  <c r="D226" i="57"/>
  <c r="C226" i="57"/>
  <c r="B226" i="57"/>
  <c r="AR225" i="57"/>
  <c r="AQ225" i="57"/>
  <c r="AP225" i="57"/>
  <c r="AO225" i="57"/>
  <c r="AN225" i="57"/>
  <c r="AM225" i="57"/>
  <c r="AL225" i="57"/>
  <c r="AK225" i="57"/>
  <c r="AJ225" i="57"/>
  <c r="AI225" i="57"/>
  <c r="AH225" i="57"/>
  <c r="AG225" i="57"/>
  <c r="AF225" i="57"/>
  <c r="AC225" i="57"/>
  <c r="AB225" i="57"/>
  <c r="AA225" i="57"/>
  <c r="Z225" i="57"/>
  <c r="Y225" i="57"/>
  <c r="X225" i="57"/>
  <c r="W225" i="57"/>
  <c r="V225" i="57"/>
  <c r="U225" i="57"/>
  <c r="T225" i="57"/>
  <c r="S225" i="57"/>
  <c r="R225" i="57"/>
  <c r="Q225" i="57"/>
  <c r="N225" i="57"/>
  <c r="M225" i="57"/>
  <c r="L225" i="57"/>
  <c r="K225" i="57"/>
  <c r="J225" i="57"/>
  <c r="I225" i="57"/>
  <c r="H225" i="57"/>
  <c r="G225" i="57"/>
  <c r="F225" i="57"/>
  <c r="E225" i="57"/>
  <c r="D225" i="57"/>
  <c r="C225" i="57"/>
  <c r="B225" i="57"/>
  <c r="AR224" i="57"/>
  <c r="AQ224" i="57"/>
  <c r="AP224" i="57"/>
  <c r="AO224" i="57"/>
  <c r="AN224" i="57"/>
  <c r="AM224" i="57"/>
  <c r="AL224" i="57"/>
  <c r="AK224" i="57"/>
  <c r="AJ224" i="57"/>
  <c r="AI224" i="57"/>
  <c r="AH224" i="57"/>
  <c r="AG224" i="57"/>
  <c r="AF224" i="57"/>
  <c r="AC224" i="57"/>
  <c r="AB224" i="57"/>
  <c r="AA224" i="57"/>
  <c r="Z224" i="57"/>
  <c r="Y224" i="57"/>
  <c r="X224" i="57"/>
  <c r="W224" i="57"/>
  <c r="V224" i="57"/>
  <c r="U224" i="57"/>
  <c r="T224" i="57"/>
  <c r="S224" i="57"/>
  <c r="R224" i="57"/>
  <c r="Q224" i="57"/>
  <c r="N224" i="57"/>
  <c r="M224" i="57"/>
  <c r="L224" i="57"/>
  <c r="K224" i="57"/>
  <c r="J224" i="57"/>
  <c r="I224" i="57"/>
  <c r="H224" i="57"/>
  <c r="G224" i="57"/>
  <c r="F224" i="57"/>
  <c r="E224" i="57"/>
  <c r="D224" i="57"/>
  <c r="C224" i="57"/>
  <c r="B224" i="57"/>
  <c r="AR223" i="57"/>
  <c r="AR227" i="57" s="1"/>
  <c r="AQ223" i="57"/>
  <c r="AP223" i="57"/>
  <c r="AO223" i="57"/>
  <c r="AN223" i="57"/>
  <c r="AM223" i="57"/>
  <c r="AL223" i="57"/>
  <c r="AK223" i="57"/>
  <c r="AJ223" i="57"/>
  <c r="AJ227" i="57" s="1"/>
  <c r="AI223" i="57"/>
  <c r="AH223" i="57"/>
  <c r="AG223" i="57"/>
  <c r="AF223" i="57"/>
  <c r="AC223" i="57"/>
  <c r="AB223" i="57"/>
  <c r="AB227" i="57" s="1"/>
  <c r="AA223" i="57"/>
  <c r="AA227" i="57" s="1"/>
  <c r="Z223" i="57"/>
  <c r="Y223" i="57"/>
  <c r="X223" i="57"/>
  <c r="W223" i="57"/>
  <c r="W227" i="57" s="1"/>
  <c r="V223" i="57"/>
  <c r="U223" i="57"/>
  <c r="T223" i="57"/>
  <c r="T227" i="57" s="1"/>
  <c r="S223" i="57"/>
  <c r="S227" i="57" s="1"/>
  <c r="R223" i="57"/>
  <c r="R227" i="57" s="1"/>
  <c r="Q223" i="57"/>
  <c r="N223" i="57"/>
  <c r="M223" i="57"/>
  <c r="L223" i="57"/>
  <c r="K223" i="57"/>
  <c r="K227" i="57" s="1"/>
  <c r="J223" i="57"/>
  <c r="J227" i="57" s="1"/>
  <c r="I223" i="57"/>
  <c r="I227" i="57" s="1"/>
  <c r="H223" i="57"/>
  <c r="H227" i="57" s="1"/>
  <c r="G223" i="57"/>
  <c r="F223" i="57"/>
  <c r="E223" i="57"/>
  <c r="D223" i="57"/>
  <c r="C223" i="57"/>
  <c r="C227" i="57" s="1"/>
  <c r="B223" i="57"/>
  <c r="AM222" i="57"/>
  <c r="AR221" i="57"/>
  <c r="AQ221" i="57"/>
  <c r="AP221" i="57"/>
  <c r="AO221" i="57"/>
  <c r="AN221" i="57"/>
  <c r="AM221" i="57"/>
  <c r="AL221" i="57"/>
  <c r="AK221" i="57"/>
  <c r="AJ221" i="57"/>
  <c r="AI221" i="57"/>
  <c r="AH221" i="57"/>
  <c r="AG221" i="57"/>
  <c r="AF221" i="57"/>
  <c r="AC221" i="57"/>
  <c r="AB221" i="57"/>
  <c r="AA221" i="57"/>
  <c r="Z221" i="57"/>
  <c r="Y221" i="57"/>
  <c r="X221" i="57"/>
  <c r="W221" i="57"/>
  <c r="V221" i="57"/>
  <c r="U221" i="57"/>
  <c r="T221" i="57"/>
  <c r="S221" i="57"/>
  <c r="R221" i="57"/>
  <c r="Q221" i="57"/>
  <c r="N221" i="57"/>
  <c r="M221" i="57"/>
  <c r="L221" i="57"/>
  <c r="K221" i="57"/>
  <c r="J221" i="57"/>
  <c r="I221" i="57"/>
  <c r="H221" i="57"/>
  <c r="G221" i="57"/>
  <c r="F221" i="57"/>
  <c r="E221" i="57"/>
  <c r="D221" i="57"/>
  <c r="C221" i="57"/>
  <c r="B221" i="57"/>
  <c r="AR220" i="57"/>
  <c r="AQ220" i="57"/>
  <c r="AP220" i="57"/>
  <c r="AO220" i="57"/>
  <c r="AN220" i="57"/>
  <c r="AM220" i="57"/>
  <c r="AL220" i="57"/>
  <c r="AK220" i="57"/>
  <c r="AJ220" i="57"/>
  <c r="AI220" i="57"/>
  <c r="AH220" i="57"/>
  <c r="AG220" i="57"/>
  <c r="AF220" i="57"/>
  <c r="AC220" i="57"/>
  <c r="AB220" i="57"/>
  <c r="AA220" i="57"/>
  <c r="Z220" i="57"/>
  <c r="Y220" i="57"/>
  <c r="X220" i="57"/>
  <c r="W220" i="57"/>
  <c r="V220" i="57"/>
  <c r="U220" i="57"/>
  <c r="T220" i="57"/>
  <c r="S220" i="57"/>
  <c r="R220" i="57"/>
  <c r="Q220" i="57"/>
  <c r="N220" i="57"/>
  <c r="M220" i="57"/>
  <c r="L220" i="57"/>
  <c r="K220" i="57"/>
  <c r="J220" i="57"/>
  <c r="I220" i="57"/>
  <c r="H220" i="57"/>
  <c r="G220" i="57"/>
  <c r="F220" i="57"/>
  <c r="E220" i="57"/>
  <c r="D220" i="57"/>
  <c r="C220" i="57"/>
  <c r="B220" i="57"/>
  <c r="AR219" i="57"/>
  <c r="AQ219" i="57"/>
  <c r="AP219" i="57"/>
  <c r="AO219" i="57"/>
  <c r="AN219" i="57"/>
  <c r="AM219" i="57"/>
  <c r="AL219" i="57"/>
  <c r="AK219" i="57"/>
  <c r="AJ219" i="57"/>
  <c r="AI219" i="57"/>
  <c r="AH219" i="57"/>
  <c r="AG219" i="57"/>
  <c r="AF219" i="57"/>
  <c r="AC219" i="57"/>
  <c r="AB219" i="57"/>
  <c r="AA219" i="57"/>
  <c r="Z219" i="57"/>
  <c r="Y219" i="57"/>
  <c r="X219" i="57"/>
  <c r="W219" i="57"/>
  <c r="V219" i="57"/>
  <c r="U219" i="57"/>
  <c r="T219" i="57"/>
  <c r="S219" i="57"/>
  <c r="R219" i="57"/>
  <c r="Q219" i="57"/>
  <c r="N219" i="57"/>
  <c r="M219" i="57"/>
  <c r="L219" i="57"/>
  <c r="K219" i="57"/>
  <c r="J219" i="57"/>
  <c r="I219" i="57"/>
  <c r="H219" i="57"/>
  <c r="G219" i="57"/>
  <c r="F219" i="57"/>
  <c r="E219" i="57"/>
  <c r="D219" i="57"/>
  <c r="C219" i="57"/>
  <c r="B219" i="57"/>
  <c r="AR218" i="57"/>
  <c r="AQ218" i="57"/>
  <c r="AP218" i="57"/>
  <c r="AO218" i="57"/>
  <c r="AO222" i="57" s="1"/>
  <c r="AN218" i="57"/>
  <c r="AN222" i="57" s="1"/>
  <c r="AM218" i="57"/>
  <c r="AL218" i="57"/>
  <c r="AK218" i="57"/>
  <c r="AJ218" i="57"/>
  <c r="AI218" i="57"/>
  <c r="AH218" i="57"/>
  <c r="AG218" i="57"/>
  <c r="AG222" i="57" s="1"/>
  <c r="AF218" i="57"/>
  <c r="AF222" i="57" s="1"/>
  <c r="AC218" i="57"/>
  <c r="AB218" i="57"/>
  <c r="AA218" i="57"/>
  <c r="Z218" i="57"/>
  <c r="Z222" i="57" s="1"/>
  <c r="Y218" i="57"/>
  <c r="Y222" i="57" s="1"/>
  <c r="X218" i="57"/>
  <c r="X222" i="57" s="1"/>
  <c r="W218" i="57"/>
  <c r="W222" i="57" s="1"/>
  <c r="V218" i="57"/>
  <c r="V222" i="57" s="1"/>
  <c r="U218" i="57"/>
  <c r="T218" i="57"/>
  <c r="S218" i="57"/>
  <c r="R218" i="57"/>
  <c r="R222" i="57" s="1"/>
  <c r="Q218" i="57"/>
  <c r="Q222" i="57" s="1"/>
  <c r="N218" i="57"/>
  <c r="M218" i="57"/>
  <c r="L218" i="57"/>
  <c r="K218" i="57"/>
  <c r="J218" i="57"/>
  <c r="J222" i="57" s="1"/>
  <c r="I218" i="57"/>
  <c r="I222" i="57" s="1"/>
  <c r="H218" i="57"/>
  <c r="H222" i="57" s="1"/>
  <c r="G218" i="57"/>
  <c r="F218" i="57"/>
  <c r="E218" i="57"/>
  <c r="E222" i="57" s="1"/>
  <c r="D218" i="57"/>
  <c r="C218" i="57"/>
  <c r="B218" i="57"/>
  <c r="B222" i="57" s="1"/>
  <c r="AR216" i="57"/>
  <c r="AQ216" i="57"/>
  <c r="AP216" i="57"/>
  <c r="AO216" i="57"/>
  <c r="AN216" i="57"/>
  <c r="AM216" i="57"/>
  <c r="AL216" i="57"/>
  <c r="AK216" i="57"/>
  <c r="AJ216" i="57"/>
  <c r="AI216" i="57"/>
  <c r="AH216" i="57"/>
  <c r="AG216" i="57"/>
  <c r="AF216" i="57"/>
  <c r="AC216" i="57"/>
  <c r="AB216" i="57"/>
  <c r="AA216" i="57"/>
  <c r="Z216" i="57"/>
  <c r="Y216" i="57"/>
  <c r="X216" i="57"/>
  <c r="W216" i="57"/>
  <c r="V216" i="57"/>
  <c r="U216" i="57"/>
  <c r="T216" i="57"/>
  <c r="S216" i="57"/>
  <c r="R216" i="57"/>
  <c r="Q216" i="57"/>
  <c r="N216" i="57"/>
  <c r="M216" i="57"/>
  <c r="L216" i="57"/>
  <c r="K216" i="57"/>
  <c r="J216" i="57"/>
  <c r="I216" i="57"/>
  <c r="H216" i="57"/>
  <c r="G216" i="57"/>
  <c r="F216" i="57"/>
  <c r="E216" i="57"/>
  <c r="D216" i="57"/>
  <c r="C216" i="57"/>
  <c r="B216" i="57"/>
  <c r="O216" i="57" s="1"/>
  <c r="AR215" i="57"/>
  <c r="AQ215" i="57"/>
  <c r="AP215" i="57"/>
  <c r="AO215" i="57"/>
  <c r="AN215" i="57"/>
  <c r="AM215" i="57"/>
  <c r="AL215" i="57"/>
  <c r="AK215" i="57"/>
  <c r="AJ215" i="57"/>
  <c r="AI215" i="57"/>
  <c r="AH215" i="57"/>
  <c r="AG215" i="57"/>
  <c r="AF215" i="57"/>
  <c r="AC215" i="57"/>
  <c r="AB215" i="57"/>
  <c r="AA215" i="57"/>
  <c r="Z215" i="57"/>
  <c r="Y215" i="57"/>
  <c r="X215" i="57"/>
  <c r="W215" i="57"/>
  <c r="V215" i="57"/>
  <c r="U215" i="57"/>
  <c r="T215" i="57"/>
  <c r="S215" i="57"/>
  <c r="R215" i="57"/>
  <c r="Q215" i="57"/>
  <c r="N215" i="57"/>
  <c r="M215" i="57"/>
  <c r="L215" i="57"/>
  <c r="K215" i="57"/>
  <c r="J215" i="57"/>
  <c r="I215" i="57"/>
  <c r="H215" i="57"/>
  <c r="G215" i="57"/>
  <c r="F215" i="57"/>
  <c r="E215" i="57"/>
  <c r="D215" i="57"/>
  <c r="C215" i="57"/>
  <c r="B215" i="57"/>
  <c r="AR214" i="57"/>
  <c r="AQ214" i="57"/>
  <c r="AP214" i="57"/>
  <c r="AO214" i="57"/>
  <c r="AN214" i="57"/>
  <c r="AM214" i="57"/>
  <c r="AL214" i="57"/>
  <c r="AK214" i="57"/>
  <c r="AJ214" i="57"/>
  <c r="AI214" i="57"/>
  <c r="AH214" i="57"/>
  <c r="AG214" i="57"/>
  <c r="AF214" i="57"/>
  <c r="AC214" i="57"/>
  <c r="AB214" i="57"/>
  <c r="AA214" i="57"/>
  <c r="Z214" i="57"/>
  <c r="Y214" i="57"/>
  <c r="X214" i="57"/>
  <c r="W214" i="57"/>
  <c r="V214" i="57"/>
  <c r="U214" i="57"/>
  <c r="T214" i="57"/>
  <c r="S214" i="57"/>
  <c r="R214" i="57"/>
  <c r="Q214" i="57"/>
  <c r="N214" i="57"/>
  <c r="M214" i="57"/>
  <c r="L214" i="57"/>
  <c r="K214" i="57"/>
  <c r="J214" i="57"/>
  <c r="I214" i="57"/>
  <c r="H214" i="57"/>
  <c r="G214" i="57"/>
  <c r="F214" i="57"/>
  <c r="E214" i="57"/>
  <c r="D214" i="57"/>
  <c r="C214" i="57"/>
  <c r="B214" i="57"/>
  <c r="AR213" i="57"/>
  <c r="AR217" i="57" s="1"/>
  <c r="AQ213" i="57"/>
  <c r="AP213" i="57"/>
  <c r="AO213" i="57"/>
  <c r="AN213" i="57"/>
  <c r="AM213" i="57"/>
  <c r="AL213" i="57"/>
  <c r="AK213" i="57"/>
  <c r="AJ213" i="57"/>
  <c r="AJ217" i="57" s="1"/>
  <c r="AI213" i="57"/>
  <c r="AH213" i="57"/>
  <c r="AG213" i="57"/>
  <c r="AF213" i="57"/>
  <c r="AC213" i="57"/>
  <c r="AC217" i="57" s="1"/>
  <c r="AB213" i="57"/>
  <c r="AB217" i="57" s="1"/>
  <c r="AA213" i="57"/>
  <c r="Z213" i="57"/>
  <c r="Z217" i="57" s="1"/>
  <c r="Y213" i="57"/>
  <c r="X213" i="57"/>
  <c r="W213" i="57"/>
  <c r="V213" i="57"/>
  <c r="V217" i="57" s="1"/>
  <c r="U213" i="57"/>
  <c r="U217" i="57" s="1"/>
  <c r="T213" i="57"/>
  <c r="T217" i="57" s="1"/>
  <c r="S213" i="57"/>
  <c r="R213" i="57"/>
  <c r="R217" i="57" s="1"/>
  <c r="Q213" i="57"/>
  <c r="N213" i="57"/>
  <c r="M213" i="57"/>
  <c r="M217" i="57" s="1"/>
  <c r="L213" i="57"/>
  <c r="L217" i="57" s="1"/>
  <c r="K213" i="57"/>
  <c r="J213" i="57"/>
  <c r="I213" i="57"/>
  <c r="H213" i="57"/>
  <c r="G213" i="57"/>
  <c r="G217" i="57" s="1"/>
  <c r="F213" i="57"/>
  <c r="E213" i="57"/>
  <c r="E217" i="57" s="1"/>
  <c r="D213" i="57"/>
  <c r="D217" i="57" s="1"/>
  <c r="C213" i="57"/>
  <c r="C217" i="57" s="1"/>
  <c r="B213" i="57"/>
  <c r="AR211" i="57"/>
  <c r="AQ211" i="57"/>
  <c r="AP211" i="57"/>
  <c r="AO211" i="57"/>
  <c r="AN211" i="57"/>
  <c r="AM211" i="57"/>
  <c r="AL211" i="57"/>
  <c r="AK211" i="57"/>
  <c r="AJ211" i="57"/>
  <c r="AI211" i="57"/>
  <c r="AH211" i="57"/>
  <c r="AG211" i="57"/>
  <c r="AF211" i="57"/>
  <c r="AC211" i="57"/>
  <c r="AB211" i="57"/>
  <c r="AA211" i="57"/>
  <c r="Z211" i="57"/>
  <c r="Y211" i="57"/>
  <c r="X211" i="57"/>
  <c r="W211" i="57"/>
  <c r="V211" i="57"/>
  <c r="U211" i="57"/>
  <c r="T211" i="57"/>
  <c r="S211" i="57"/>
  <c r="R211" i="57"/>
  <c r="Q211" i="57"/>
  <c r="N211" i="57"/>
  <c r="M211" i="57"/>
  <c r="L211" i="57"/>
  <c r="K211" i="57"/>
  <c r="J211" i="57"/>
  <c r="I211" i="57"/>
  <c r="H211" i="57"/>
  <c r="G211" i="57"/>
  <c r="F211" i="57"/>
  <c r="E211" i="57"/>
  <c r="D211" i="57"/>
  <c r="C211" i="57"/>
  <c r="B211" i="57"/>
  <c r="AI210" i="57"/>
  <c r="T210" i="57"/>
  <c r="E210" i="57"/>
  <c r="AR205" i="57"/>
  <c r="AQ205" i="57"/>
  <c r="AP205" i="57"/>
  <c r="AO205" i="57"/>
  <c r="AN205" i="57"/>
  <c r="AM205" i="57"/>
  <c r="AL205" i="57"/>
  <c r="AK205" i="57"/>
  <c r="AJ205" i="57"/>
  <c r="AI205" i="57"/>
  <c r="AH205" i="57"/>
  <c r="AG205" i="57"/>
  <c r="AF205" i="57"/>
  <c r="AC205" i="57"/>
  <c r="AB205" i="57"/>
  <c r="AA205" i="57"/>
  <c r="Z205" i="57"/>
  <c r="Y205" i="57"/>
  <c r="X205" i="57"/>
  <c r="W205" i="57"/>
  <c r="V205" i="57"/>
  <c r="U205" i="57"/>
  <c r="T205" i="57"/>
  <c r="S205" i="57"/>
  <c r="R205" i="57"/>
  <c r="Q205" i="57"/>
  <c r="N205" i="57"/>
  <c r="M205" i="57"/>
  <c r="L205" i="57"/>
  <c r="K205" i="57"/>
  <c r="J205" i="57"/>
  <c r="I205" i="57"/>
  <c r="H205" i="57"/>
  <c r="G205" i="57"/>
  <c r="F205" i="57"/>
  <c r="E205" i="57"/>
  <c r="D205" i="57"/>
  <c r="C205" i="57"/>
  <c r="B205" i="57"/>
  <c r="AS204" i="57"/>
  <c r="AD204" i="57"/>
  <c r="O204" i="57"/>
  <c r="AU204" i="57" s="1"/>
  <c r="AS203" i="57"/>
  <c r="AD203" i="57"/>
  <c r="O203" i="57"/>
  <c r="AU203" i="57" s="1"/>
  <c r="AS202" i="57"/>
  <c r="AD202" i="57"/>
  <c r="O202" i="57"/>
  <c r="AU202" i="57" s="1"/>
  <c r="AS201" i="57"/>
  <c r="AS205" i="57" s="1"/>
  <c r="AD201" i="57"/>
  <c r="O201" i="57"/>
  <c r="AR200" i="57"/>
  <c r="AQ200" i="57"/>
  <c r="AP200" i="57"/>
  <c r="AO200" i="57"/>
  <c r="AN200" i="57"/>
  <c r="AM200" i="57"/>
  <c r="AL200" i="57"/>
  <c r="AK200" i="57"/>
  <c r="AJ200" i="57"/>
  <c r="AI200" i="57"/>
  <c r="AH200" i="57"/>
  <c r="AG200" i="57"/>
  <c r="AF200" i="57"/>
  <c r="AC200" i="57"/>
  <c r="AB200" i="57"/>
  <c r="AA200" i="57"/>
  <c r="Z200" i="57"/>
  <c r="Y200" i="57"/>
  <c r="X200" i="57"/>
  <c r="W200" i="57"/>
  <c r="V200" i="57"/>
  <c r="U200" i="57"/>
  <c r="T200" i="57"/>
  <c r="S200" i="57"/>
  <c r="R200" i="57"/>
  <c r="Q200" i="57"/>
  <c r="N200" i="57"/>
  <c r="M200" i="57"/>
  <c r="L200" i="57"/>
  <c r="K200" i="57"/>
  <c r="J200" i="57"/>
  <c r="I200" i="57"/>
  <c r="H200" i="57"/>
  <c r="G200" i="57"/>
  <c r="F200" i="57"/>
  <c r="E200" i="57"/>
  <c r="D200" i="57"/>
  <c r="C200" i="57"/>
  <c r="B200" i="57"/>
  <c r="AS199" i="57"/>
  <c r="AD199" i="57"/>
  <c r="O199" i="57"/>
  <c r="AS198" i="57"/>
  <c r="AD198" i="57"/>
  <c r="O198" i="57"/>
  <c r="AS197" i="57"/>
  <c r="AD197" i="57"/>
  <c r="O197" i="57"/>
  <c r="AU197" i="57" s="1"/>
  <c r="AS196" i="57"/>
  <c r="AS200" i="57" s="1"/>
  <c r="AD196" i="57"/>
  <c r="AD200" i="57" s="1"/>
  <c r="O196" i="57"/>
  <c r="AR195" i="57"/>
  <c r="AQ195" i="57"/>
  <c r="AP195" i="57"/>
  <c r="AO195" i="57"/>
  <c r="AN195" i="57"/>
  <c r="AM195" i="57"/>
  <c r="AL195" i="57"/>
  <c r="AK195" i="57"/>
  <c r="AJ195" i="57"/>
  <c r="AI195" i="57"/>
  <c r="AH195" i="57"/>
  <c r="AG195" i="57"/>
  <c r="AF195" i="57"/>
  <c r="AD195" i="57"/>
  <c r="AC195" i="57"/>
  <c r="AB195" i="57"/>
  <c r="AA195" i="57"/>
  <c r="Z195" i="57"/>
  <c r="Y195" i="57"/>
  <c r="X195" i="57"/>
  <c r="W195" i="57"/>
  <c r="V195" i="57"/>
  <c r="U195" i="57"/>
  <c r="T195" i="57"/>
  <c r="S195" i="57"/>
  <c r="R195" i="57"/>
  <c r="Q195" i="57"/>
  <c r="N195" i="57"/>
  <c r="M195" i="57"/>
  <c r="L195" i="57"/>
  <c r="K195" i="57"/>
  <c r="J195" i="57"/>
  <c r="I195" i="57"/>
  <c r="H195" i="57"/>
  <c r="G195" i="57"/>
  <c r="F195" i="57"/>
  <c r="E195" i="57"/>
  <c r="D195" i="57"/>
  <c r="C195" i="57"/>
  <c r="B195" i="57"/>
  <c r="AS194" i="57"/>
  <c r="AD194" i="57"/>
  <c r="O194" i="57"/>
  <c r="AU194" i="57" s="1"/>
  <c r="AU193" i="57"/>
  <c r="AS193" i="57"/>
  <c r="AD193" i="57"/>
  <c r="O193" i="57"/>
  <c r="AS192" i="57"/>
  <c r="AD192" i="57"/>
  <c r="O192" i="57"/>
  <c r="AU192" i="57" s="1"/>
  <c r="AU191" i="57"/>
  <c r="AS191" i="57"/>
  <c r="AD191" i="57"/>
  <c r="O191" i="57"/>
  <c r="O195" i="57" s="1"/>
  <c r="AR190" i="57"/>
  <c r="AQ190" i="57"/>
  <c r="AP190" i="57"/>
  <c r="AO190" i="57"/>
  <c r="AN190" i="57"/>
  <c r="AM190" i="57"/>
  <c r="AL190" i="57"/>
  <c r="AK190" i="57"/>
  <c r="AJ190" i="57"/>
  <c r="AI190" i="57"/>
  <c r="AH190" i="57"/>
  <c r="AG190" i="57"/>
  <c r="AF190" i="57"/>
  <c r="AC190" i="57"/>
  <c r="AB190" i="57"/>
  <c r="AA190" i="57"/>
  <c r="Z190" i="57"/>
  <c r="Y190" i="57"/>
  <c r="X190" i="57"/>
  <c r="W190" i="57"/>
  <c r="V190" i="57"/>
  <c r="U190" i="57"/>
  <c r="T190" i="57"/>
  <c r="S190" i="57"/>
  <c r="R190" i="57"/>
  <c r="Q190" i="57"/>
  <c r="N190" i="57"/>
  <c r="M190" i="57"/>
  <c r="L190" i="57"/>
  <c r="K190" i="57"/>
  <c r="J190" i="57"/>
  <c r="I190" i="57"/>
  <c r="H190" i="57"/>
  <c r="G190" i="57"/>
  <c r="F190" i="57"/>
  <c r="E190" i="57"/>
  <c r="D190" i="57"/>
  <c r="C190" i="57"/>
  <c r="B190" i="57"/>
  <c r="AS189" i="57"/>
  <c r="AD189" i="57"/>
  <c r="O189" i="57"/>
  <c r="AS188" i="57"/>
  <c r="AD188" i="57"/>
  <c r="O188" i="57"/>
  <c r="AS187" i="57"/>
  <c r="AD187" i="57"/>
  <c r="O187" i="57"/>
  <c r="AS186" i="57"/>
  <c r="AD186" i="57"/>
  <c r="O186" i="57"/>
  <c r="AU186" i="57" s="1"/>
  <c r="AS185" i="57"/>
  <c r="AR185" i="57"/>
  <c r="AQ185" i="57"/>
  <c r="AP185" i="57"/>
  <c r="AO185" i="57"/>
  <c r="AN185" i="57"/>
  <c r="AM185" i="57"/>
  <c r="AL185" i="57"/>
  <c r="AK185" i="57"/>
  <c r="AJ185" i="57"/>
  <c r="AI185" i="57"/>
  <c r="AH185" i="57"/>
  <c r="AG185" i="57"/>
  <c r="AF185" i="57"/>
  <c r="AC185" i="57"/>
  <c r="AB185" i="57"/>
  <c r="AA185" i="57"/>
  <c r="Z185" i="57"/>
  <c r="Y185" i="57"/>
  <c r="X185" i="57"/>
  <c r="W185" i="57"/>
  <c r="V185" i="57"/>
  <c r="U185" i="57"/>
  <c r="T185" i="57"/>
  <c r="S185" i="57"/>
  <c r="R185" i="57"/>
  <c r="Q185" i="57"/>
  <c r="N185" i="57"/>
  <c r="M185" i="57"/>
  <c r="L185" i="57"/>
  <c r="K185" i="57"/>
  <c r="J185" i="57"/>
  <c r="I185" i="57"/>
  <c r="H185" i="57"/>
  <c r="G185" i="57"/>
  <c r="F185" i="57"/>
  <c r="E185" i="57"/>
  <c r="D185" i="57"/>
  <c r="C185" i="57"/>
  <c r="B185" i="57"/>
  <c r="AS184" i="57"/>
  <c r="AD184" i="57"/>
  <c r="O184" i="57"/>
  <c r="AU184" i="57" s="1"/>
  <c r="AS183" i="57"/>
  <c r="AD183" i="57"/>
  <c r="O183" i="57"/>
  <c r="AS182" i="57"/>
  <c r="AD182" i="57"/>
  <c r="O182" i="57"/>
  <c r="AS181" i="57"/>
  <c r="AD181" i="57"/>
  <c r="O181" i="57"/>
  <c r="AR180" i="57"/>
  <c r="AQ180" i="57"/>
  <c r="AP180" i="57"/>
  <c r="AO180" i="57"/>
  <c r="AN180" i="57"/>
  <c r="AM180" i="57"/>
  <c r="AL180" i="57"/>
  <c r="AK180" i="57"/>
  <c r="AJ180" i="57"/>
  <c r="AI180" i="57"/>
  <c r="AH180" i="57"/>
  <c r="AG180" i="57"/>
  <c r="AF180" i="57"/>
  <c r="AC180" i="57"/>
  <c r="AB180" i="57"/>
  <c r="AA180" i="57"/>
  <c r="Z180" i="57"/>
  <c r="Y180" i="57"/>
  <c r="X180" i="57"/>
  <c r="W180" i="57"/>
  <c r="V180" i="57"/>
  <c r="U180" i="57"/>
  <c r="T180" i="57"/>
  <c r="S180" i="57"/>
  <c r="R180" i="57"/>
  <c r="Q180" i="57"/>
  <c r="N180" i="57"/>
  <c r="M180" i="57"/>
  <c r="L180" i="57"/>
  <c r="K180" i="57"/>
  <c r="J180" i="57"/>
  <c r="I180" i="57"/>
  <c r="H180" i="57"/>
  <c r="G180" i="57"/>
  <c r="F180" i="57"/>
  <c r="E180" i="57"/>
  <c r="D180" i="57"/>
  <c r="C180" i="57"/>
  <c r="B180" i="57"/>
  <c r="AS179" i="57"/>
  <c r="AD179" i="57"/>
  <c r="O179" i="57"/>
  <c r="AU179" i="57" s="1"/>
  <c r="AS178" i="57"/>
  <c r="AD178" i="57"/>
  <c r="O178" i="57"/>
  <c r="AS177" i="57"/>
  <c r="AD177" i="57"/>
  <c r="O177" i="57"/>
  <c r="AU177" i="57" s="1"/>
  <c r="AS176" i="57"/>
  <c r="AD176" i="57"/>
  <c r="AD180" i="57" s="1"/>
  <c r="O176" i="57"/>
  <c r="AU176" i="57" s="1"/>
  <c r="AR175" i="57"/>
  <c r="AQ175" i="57"/>
  <c r="AP175" i="57"/>
  <c r="AO175" i="57"/>
  <c r="AN175" i="57"/>
  <c r="AM175" i="57"/>
  <c r="AL175" i="57"/>
  <c r="AK175" i="57"/>
  <c r="AJ175" i="57"/>
  <c r="AI175" i="57"/>
  <c r="AH175" i="57"/>
  <c r="AG175" i="57"/>
  <c r="AF175" i="57"/>
  <c r="AC175" i="57"/>
  <c r="AB175" i="57"/>
  <c r="AA175" i="57"/>
  <c r="Z175" i="57"/>
  <c r="Y175" i="57"/>
  <c r="X175" i="57"/>
  <c r="W175" i="57"/>
  <c r="V175" i="57"/>
  <c r="U175" i="57"/>
  <c r="T175" i="57"/>
  <c r="S175" i="57"/>
  <c r="R175" i="57"/>
  <c r="Q175" i="57"/>
  <c r="N175" i="57"/>
  <c r="M175" i="57"/>
  <c r="L175" i="57"/>
  <c r="K175" i="57"/>
  <c r="J175" i="57"/>
  <c r="I175" i="57"/>
  <c r="H175" i="57"/>
  <c r="G175" i="57"/>
  <c r="F175" i="57"/>
  <c r="E175" i="57"/>
  <c r="D175" i="57"/>
  <c r="C175" i="57"/>
  <c r="B175" i="57"/>
  <c r="AS174" i="57"/>
  <c r="AD174" i="57"/>
  <c r="O174" i="57"/>
  <c r="AU174" i="57" s="1"/>
  <c r="AS173" i="57"/>
  <c r="AD173" i="57"/>
  <c r="AU173" i="57" s="1"/>
  <c r="O173" i="57"/>
  <c r="AS172" i="57"/>
  <c r="AD172" i="57"/>
  <c r="O172" i="57"/>
  <c r="AU172" i="57" s="1"/>
  <c r="AS171" i="57"/>
  <c r="AS175" i="57" s="1"/>
  <c r="AD171" i="57"/>
  <c r="AD175" i="57" s="1"/>
  <c r="O171" i="57"/>
  <c r="O175" i="57" s="1"/>
  <c r="AR170" i="57"/>
  <c r="AQ170" i="57"/>
  <c r="AP170" i="57"/>
  <c r="AO170" i="57"/>
  <c r="AN170" i="57"/>
  <c r="AM170" i="57"/>
  <c r="AL170" i="57"/>
  <c r="AK170" i="57"/>
  <c r="AJ170" i="57"/>
  <c r="AI170" i="57"/>
  <c r="AH170" i="57"/>
  <c r="AG170" i="57"/>
  <c r="AF170" i="57"/>
  <c r="AC170" i="57"/>
  <c r="AB170" i="57"/>
  <c r="AA170" i="57"/>
  <c r="Z170" i="57"/>
  <c r="Y170" i="57"/>
  <c r="X170" i="57"/>
  <c r="W170" i="57"/>
  <c r="V170" i="57"/>
  <c r="U170" i="57"/>
  <c r="T170" i="57"/>
  <c r="S170" i="57"/>
  <c r="R170" i="57"/>
  <c r="Q170" i="57"/>
  <c r="N170" i="57"/>
  <c r="M170" i="57"/>
  <c r="L170" i="57"/>
  <c r="K170" i="57"/>
  <c r="J170" i="57"/>
  <c r="I170" i="57"/>
  <c r="H170" i="57"/>
  <c r="G170" i="57"/>
  <c r="F170" i="57"/>
  <c r="E170" i="57"/>
  <c r="D170" i="57"/>
  <c r="C170" i="57"/>
  <c r="B170" i="57"/>
  <c r="AS169" i="57"/>
  <c r="AD169" i="57"/>
  <c r="O169" i="57"/>
  <c r="AS168" i="57"/>
  <c r="AD168" i="57"/>
  <c r="O168" i="57"/>
  <c r="AU168" i="57" s="1"/>
  <c r="AS167" i="57"/>
  <c r="AD167" i="57"/>
  <c r="O167" i="57"/>
  <c r="AS166" i="57"/>
  <c r="AD166" i="57"/>
  <c r="O166" i="57"/>
  <c r="AU166" i="57" s="1"/>
  <c r="AR165" i="57"/>
  <c r="AQ165" i="57"/>
  <c r="AP165" i="57"/>
  <c r="AO165" i="57"/>
  <c r="AN165" i="57"/>
  <c r="AM165" i="57"/>
  <c r="AL165" i="57"/>
  <c r="AK165" i="57"/>
  <c r="AJ165" i="57"/>
  <c r="AI165" i="57"/>
  <c r="AH165" i="57"/>
  <c r="AG165" i="57"/>
  <c r="AF165" i="57"/>
  <c r="AC165" i="57"/>
  <c r="AB165" i="57"/>
  <c r="AA165" i="57"/>
  <c r="Z165" i="57"/>
  <c r="Y165" i="57"/>
  <c r="X165" i="57"/>
  <c r="W165" i="57"/>
  <c r="V165" i="57"/>
  <c r="U165" i="57"/>
  <c r="T165" i="57"/>
  <c r="S165" i="57"/>
  <c r="R165" i="57"/>
  <c r="Q165" i="57"/>
  <c r="N165" i="57"/>
  <c r="M165" i="57"/>
  <c r="L165" i="57"/>
  <c r="K165" i="57"/>
  <c r="J165" i="57"/>
  <c r="I165" i="57"/>
  <c r="H165" i="57"/>
  <c r="G165" i="57"/>
  <c r="F165" i="57"/>
  <c r="E165" i="57"/>
  <c r="D165" i="57"/>
  <c r="C165" i="57"/>
  <c r="B165" i="57"/>
  <c r="AS164" i="57"/>
  <c r="AD164" i="57"/>
  <c r="O164" i="57"/>
  <c r="AS163" i="57"/>
  <c r="AD163" i="57"/>
  <c r="O163" i="57"/>
  <c r="AS162" i="57"/>
  <c r="AD162" i="57"/>
  <c r="O162" i="57"/>
  <c r="AU162" i="57" s="1"/>
  <c r="AS161" i="57"/>
  <c r="AS165" i="57" s="1"/>
  <c r="AD161" i="57"/>
  <c r="O161" i="57"/>
  <c r="AR160" i="57"/>
  <c r="AQ160" i="57"/>
  <c r="AP160" i="57"/>
  <c r="AO160" i="57"/>
  <c r="AN160" i="57"/>
  <c r="AM160" i="57"/>
  <c r="AL160" i="57"/>
  <c r="AK160" i="57"/>
  <c r="AJ160" i="57"/>
  <c r="AI160" i="57"/>
  <c r="AH160" i="57"/>
  <c r="AG160" i="57"/>
  <c r="AF160" i="57"/>
  <c r="AD160" i="57"/>
  <c r="AC160" i="57"/>
  <c r="AB160" i="57"/>
  <c r="AA160" i="57"/>
  <c r="Z160" i="57"/>
  <c r="Y160" i="57"/>
  <c r="X160" i="57"/>
  <c r="W160" i="57"/>
  <c r="V160" i="57"/>
  <c r="U160" i="57"/>
  <c r="T160" i="57"/>
  <c r="S160" i="57"/>
  <c r="R160" i="57"/>
  <c r="Q160" i="57"/>
  <c r="N160" i="57"/>
  <c r="M160" i="57"/>
  <c r="L160" i="57"/>
  <c r="K160" i="57"/>
  <c r="J160" i="57"/>
  <c r="I160" i="57"/>
  <c r="H160" i="57"/>
  <c r="G160" i="57"/>
  <c r="F160" i="57"/>
  <c r="E160" i="57"/>
  <c r="D160" i="57"/>
  <c r="C160" i="57"/>
  <c r="B160" i="57"/>
  <c r="AS159" i="57"/>
  <c r="AD159" i="57"/>
  <c r="O159" i="57"/>
  <c r="AU159" i="57" s="1"/>
  <c r="AS158" i="57"/>
  <c r="AD158" i="57"/>
  <c r="O158" i="57"/>
  <c r="AU158" i="57" s="1"/>
  <c r="AS157" i="57"/>
  <c r="AD157" i="57"/>
  <c r="O157" i="57"/>
  <c r="AS156" i="57"/>
  <c r="AD156" i="57"/>
  <c r="O156" i="57"/>
  <c r="AR155" i="57"/>
  <c r="AQ155" i="57"/>
  <c r="AP155" i="57"/>
  <c r="AO155" i="57"/>
  <c r="AN155" i="57"/>
  <c r="AM155" i="57"/>
  <c r="AL155" i="57"/>
  <c r="AK155" i="57"/>
  <c r="AJ155" i="57"/>
  <c r="AI155" i="57"/>
  <c r="AH155" i="57"/>
  <c r="AG155" i="57"/>
  <c r="AF155" i="57"/>
  <c r="AC155" i="57"/>
  <c r="AB155" i="57"/>
  <c r="AA155" i="57"/>
  <c r="Z155" i="57"/>
  <c r="Y155" i="57"/>
  <c r="X155" i="57"/>
  <c r="W155" i="57"/>
  <c r="V155" i="57"/>
  <c r="U155" i="57"/>
  <c r="T155" i="57"/>
  <c r="S155" i="57"/>
  <c r="R155" i="57"/>
  <c r="Q155" i="57"/>
  <c r="N155" i="57"/>
  <c r="M155" i="57"/>
  <c r="L155" i="57"/>
  <c r="K155" i="57"/>
  <c r="J155" i="57"/>
  <c r="I155" i="57"/>
  <c r="H155" i="57"/>
  <c r="G155" i="57"/>
  <c r="F155" i="57"/>
  <c r="E155" i="57"/>
  <c r="D155" i="57"/>
  <c r="C155" i="57"/>
  <c r="B155" i="57"/>
  <c r="AU154" i="57"/>
  <c r="AS154" i="57"/>
  <c r="AD154" i="57"/>
  <c r="O154" i="57"/>
  <c r="AS153" i="57"/>
  <c r="AD153" i="57"/>
  <c r="O153" i="57"/>
  <c r="AU153" i="57" s="1"/>
  <c r="AU152" i="57"/>
  <c r="AS152" i="57"/>
  <c r="AD152" i="57"/>
  <c r="O152" i="57"/>
  <c r="AS151" i="57"/>
  <c r="AS155" i="57" s="1"/>
  <c r="AD151" i="57"/>
  <c r="AD155" i="57" s="1"/>
  <c r="O151" i="57"/>
  <c r="AU151" i="57" s="1"/>
  <c r="AU155" i="57" s="1"/>
  <c r="AR150" i="57"/>
  <c r="AQ150" i="57"/>
  <c r="AP150" i="57"/>
  <c r="AO150" i="57"/>
  <c r="AN150" i="57"/>
  <c r="AM150" i="57"/>
  <c r="AL150" i="57"/>
  <c r="AK150" i="57"/>
  <c r="AJ150" i="57"/>
  <c r="AI150" i="57"/>
  <c r="AH150" i="57"/>
  <c r="AG150" i="57"/>
  <c r="AF150" i="57"/>
  <c r="AC150" i="57"/>
  <c r="AB150" i="57"/>
  <c r="AA150" i="57"/>
  <c r="Z150" i="57"/>
  <c r="Y150" i="57"/>
  <c r="X150" i="57"/>
  <c r="W150" i="57"/>
  <c r="V150" i="57"/>
  <c r="U150" i="57"/>
  <c r="T150" i="57"/>
  <c r="S150" i="57"/>
  <c r="R150" i="57"/>
  <c r="Q150" i="57"/>
  <c r="N150" i="57"/>
  <c r="M150" i="57"/>
  <c r="L150" i="57"/>
  <c r="K150" i="57"/>
  <c r="J150" i="57"/>
  <c r="I150" i="57"/>
  <c r="H150" i="57"/>
  <c r="G150" i="57"/>
  <c r="F150" i="57"/>
  <c r="E150" i="57"/>
  <c r="D150" i="57"/>
  <c r="C150" i="57"/>
  <c r="B150" i="57"/>
  <c r="AS149" i="57"/>
  <c r="AD149" i="57"/>
  <c r="O149" i="57"/>
  <c r="AS148" i="57"/>
  <c r="AD148" i="57"/>
  <c r="O148" i="57"/>
  <c r="AU148" i="57" s="1"/>
  <c r="AS147" i="57"/>
  <c r="AD147" i="57"/>
  <c r="O147" i="57"/>
  <c r="AU147" i="57" s="1"/>
  <c r="AS146" i="57"/>
  <c r="AD146" i="57"/>
  <c r="O146" i="57"/>
  <c r="O150" i="57" s="1"/>
  <c r="AR144" i="57"/>
  <c r="AQ144" i="57"/>
  <c r="AP144" i="57"/>
  <c r="AO144" i="57"/>
  <c r="AN144" i="57"/>
  <c r="AM144" i="57"/>
  <c r="AL144" i="57"/>
  <c r="AK144" i="57"/>
  <c r="AJ144" i="57"/>
  <c r="AI144" i="57"/>
  <c r="AH144" i="57"/>
  <c r="AG144" i="57"/>
  <c r="AF144" i="57"/>
  <c r="AC144" i="57"/>
  <c r="AB144" i="57"/>
  <c r="AA144" i="57"/>
  <c r="Z144" i="57"/>
  <c r="Y144" i="57"/>
  <c r="X144" i="57"/>
  <c r="W144" i="57"/>
  <c r="V144" i="57"/>
  <c r="U144" i="57"/>
  <c r="T144" i="57"/>
  <c r="S144" i="57"/>
  <c r="R144" i="57"/>
  <c r="Q144" i="57"/>
  <c r="N144" i="57"/>
  <c r="M144" i="57"/>
  <c r="L144" i="57"/>
  <c r="K144" i="57"/>
  <c r="J144" i="57"/>
  <c r="I144" i="57"/>
  <c r="H144" i="57"/>
  <c r="G144" i="57"/>
  <c r="F144" i="57"/>
  <c r="E144" i="57"/>
  <c r="D144" i="57"/>
  <c r="C144" i="57"/>
  <c r="B144" i="57"/>
  <c r="AI143" i="57"/>
  <c r="T143" i="57"/>
  <c r="E143" i="57"/>
  <c r="AR138" i="57"/>
  <c r="AQ138" i="57"/>
  <c r="AP138" i="57"/>
  <c r="AO138" i="57"/>
  <c r="AN138" i="57"/>
  <c r="AM138" i="57"/>
  <c r="AL138" i="57"/>
  <c r="AK138" i="57"/>
  <c r="AJ138" i="57"/>
  <c r="AI138" i="57"/>
  <c r="AH138" i="57"/>
  <c r="AG138" i="57"/>
  <c r="AF138" i="57"/>
  <c r="AC138" i="57"/>
  <c r="AB138" i="57"/>
  <c r="AA138" i="57"/>
  <c r="Z138" i="57"/>
  <c r="Y138" i="57"/>
  <c r="X138" i="57"/>
  <c r="W138" i="57"/>
  <c r="V138" i="57"/>
  <c r="U138" i="57"/>
  <c r="T138" i="57"/>
  <c r="S138" i="57"/>
  <c r="R138" i="57"/>
  <c r="Q138" i="57"/>
  <c r="N138" i="57"/>
  <c r="M138" i="57"/>
  <c r="L138" i="57"/>
  <c r="K138" i="57"/>
  <c r="J138" i="57"/>
  <c r="I138" i="57"/>
  <c r="H138" i="57"/>
  <c r="G138" i="57"/>
  <c r="F138" i="57"/>
  <c r="E138" i="57"/>
  <c r="D138" i="57"/>
  <c r="C138" i="57"/>
  <c r="B138" i="57"/>
  <c r="AS137" i="57"/>
  <c r="AD137" i="57"/>
  <c r="O137" i="57"/>
  <c r="AS136" i="57"/>
  <c r="AD136" i="57"/>
  <c r="O136" i="57"/>
  <c r="AU136" i="57" s="1"/>
  <c r="AS135" i="57"/>
  <c r="AD135" i="57"/>
  <c r="O135" i="57"/>
  <c r="AS134" i="57"/>
  <c r="AD134" i="57"/>
  <c r="O134" i="57"/>
  <c r="AU134" i="57" s="1"/>
  <c r="AR133" i="57"/>
  <c r="AQ133" i="57"/>
  <c r="AP133" i="57"/>
  <c r="AO133" i="57"/>
  <c r="AN133" i="57"/>
  <c r="AM133" i="57"/>
  <c r="AL133" i="57"/>
  <c r="AK133" i="57"/>
  <c r="AJ133" i="57"/>
  <c r="AI133" i="57"/>
  <c r="AH133" i="57"/>
  <c r="AG133" i="57"/>
  <c r="AF133" i="57"/>
  <c r="AC133" i="57"/>
  <c r="AB133" i="57"/>
  <c r="AA133" i="57"/>
  <c r="Z133" i="57"/>
  <c r="Y133" i="57"/>
  <c r="X133" i="57"/>
  <c r="W133" i="57"/>
  <c r="V133" i="57"/>
  <c r="U133" i="57"/>
  <c r="T133" i="57"/>
  <c r="S133" i="57"/>
  <c r="R133" i="57"/>
  <c r="Q133" i="57"/>
  <c r="O133" i="57"/>
  <c r="N133" i="57"/>
  <c r="M133" i="57"/>
  <c r="L133" i="57"/>
  <c r="K133" i="57"/>
  <c r="J133" i="57"/>
  <c r="I133" i="57"/>
  <c r="H133" i="57"/>
  <c r="G133" i="57"/>
  <c r="F133" i="57"/>
  <c r="E133" i="57"/>
  <c r="D133" i="57"/>
  <c r="AS132" i="57"/>
  <c r="AD132" i="57"/>
  <c r="O132" i="57"/>
  <c r="AU132" i="57" s="1"/>
  <c r="AS131" i="57"/>
  <c r="AD131" i="57"/>
  <c r="O131" i="57"/>
  <c r="AS130" i="57"/>
  <c r="AD130" i="57"/>
  <c r="O130" i="57"/>
  <c r="AU130" i="57" s="1"/>
  <c r="AS129" i="57"/>
  <c r="AS133" i="57" s="1"/>
  <c r="AD129" i="57"/>
  <c r="O129" i="57"/>
  <c r="AR128" i="57"/>
  <c r="AQ128" i="57"/>
  <c r="AP128" i="57"/>
  <c r="AO128" i="57"/>
  <c r="AN128" i="57"/>
  <c r="AM128" i="57"/>
  <c r="AL128" i="57"/>
  <c r="AK128" i="57"/>
  <c r="AJ128" i="57"/>
  <c r="AI128" i="57"/>
  <c r="AH128" i="57"/>
  <c r="AG128" i="57"/>
  <c r="AF128" i="57"/>
  <c r="AC128" i="57"/>
  <c r="AB128" i="57"/>
  <c r="AA128" i="57"/>
  <c r="Z128" i="57"/>
  <c r="Y128" i="57"/>
  <c r="X128" i="57"/>
  <c r="W128" i="57"/>
  <c r="V128" i="57"/>
  <c r="U128" i="57"/>
  <c r="T128" i="57"/>
  <c r="S128" i="57"/>
  <c r="R128" i="57"/>
  <c r="Q128" i="57"/>
  <c r="N128" i="57"/>
  <c r="M128" i="57"/>
  <c r="L128" i="57"/>
  <c r="K128" i="57"/>
  <c r="J128" i="57"/>
  <c r="I128" i="57"/>
  <c r="H128" i="57"/>
  <c r="G128" i="57"/>
  <c r="F128" i="57"/>
  <c r="E128" i="57"/>
  <c r="D128" i="57"/>
  <c r="C128" i="57"/>
  <c r="B128" i="57"/>
  <c r="AS127" i="57"/>
  <c r="AD127" i="57"/>
  <c r="O127" i="57"/>
  <c r="AS126" i="57"/>
  <c r="AD126" i="57"/>
  <c r="O126" i="57"/>
  <c r="AS125" i="57"/>
  <c r="AD125" i="57"/>
  <c r="O125" i="57"/>
  <c r="AU125" i="57" s="1"/>
  <c r="AS124" i="57"/>
  <c r="AD124" i="57"/>
  <c r="AD128" i="57" s="1"/>
  <c r="O124" i="57"/>
  <c r="AR123" i="57"/>
  <c r="AQ123" i="57"/>
  <c r="AP123" i="57"/>
  <c r="AO123" i="57"/>
  <c r="AN123" i="57"/>
  <c r="AM123" i="57"/>
  <c r="AL123" i="57"/>
  <c r="AK123" i="57"/>
  <c r="AJ123" i="57"/>
  <c r="AI123" i="57"/>
  <c r="AH123" i="57"/>
  <c r="AG123" i="57"/>
  <c r="AF123" i="57"/>
  <c r="AD123" i="57"/>
  <c r="AC123" i="57"/>
  <c r="AB123" i="57"/>
  <c r="AA123" i="57"/>
  <c r="Z123" i="57"/>
  <c r="Y123" i="57"/>
  <c r="X123" i="57"/>
  <c r="W123" i="57"/>
  <c r="V123" i="57"/>
  <c r="U123" i="57"/>
  <c r="T123" i="57"/>
  <c r="S123" i="57"/>
  <c r="R123" i="57"/>
  <c r="Q123" i="57"/>
  <c r="N123" i="57"/>
  <c r="M123" i="57"/>
  <c r="L123" i="57"/>
  <c r="K123" i="57"/>
  <c r="J123" i="57"/>
  <c r="I123" i="57"/>
  <c r="H123" i="57"/>
  <c r="G123" i="57"/>
  <c r="F123" i="57"/>
  <c r="E123" i="57"/>
  <c r="D123" i="57"/>
  <c r="C123" i="57"/>
  <c r="B123" i="57"/>
  <c r="AS122" i="57"/>
  <c r="AD122" i="57"/>
  <c r="O122" i="57"/>
  <c r="AU122" i="57" s="1"/>
  <c r="AU121" i="57"/>
  <c r="AS121" i="57"/>
  <c r="AD121" i="57"/>
  <c r="O121" i="57"/>
  <c r="AS120" i="57"/>
  <c r="AD120" i="57"/>
  <c r="O120" i="57"/>
  <c r="AU120" i="57" s="1"/>
  <c r="AU119" i="57"/>
  <c r="AS119" i="57"/>
  <c r="AD119" i="57"/>
  <c r="O119" i="57"/>
  <c r="O123" i="57" s="1"/>
  <c r="AR118" i="57"/>
  <c r="AQ118" i="57"/>
  <c r="AP118" i="57"/>
  <c r="AO118" i="57"/>
  <c r="AN118" i="57"/>
  <c r="AM118" i="57"/>
  <c r="AL118" i="57"/>
  <c r="AK118" i="57"/>
  <c r="AJ118" i="57"/>
  <c r="AI118" i="57"/>
  <c r="AH118" i="57"/>
  <c r="AG118" i="57"/>
  <c r="AF118" i="57"/>
  <c r="AC118" i="57"/>
  <c r="AB118" i="57"/>
  <c r="AA118" i="57"/>
  <c r="Z118" i="57"/>
  <c r="Y118" i="57"/>
  <c r="X118" i="57"/>
  <c r="W118" i="57"/>
  <c r="V118" i="57"/>
  <c r="U118" i="57"/>
  <c r="T118" i="57"/>
  <c r="S118" i="57"/>
  <c r="R118" i="57"/>
  <c r="Q118" i="57"/>
  <c r="N118" i="57"/>
  <c r="M118" i="57"/>
  <c r="L118" i="57"/>
  <c r="K118" i="57"/>
  <c r="J118" i="57"/>
  <c r="I118" i="57"/>
  <c r="H118" i="57"/>
  <c r="G118" i="57"/>
  <c r="F118" i="57"/>
  <c r="E118" i="57"/>
  <c r="D118" i="57"/>
  <c r="C118" i="57"/>
  <c r="B118" i="57"/>
  <c r="AS117" i="57"/>
  <c r="AD117" i="57"/>
  <c r="O117" i="57"/>
  <c r="AS116" i="57"/>
  <c r="AD116" i="57"/>
  <c r="O116" i="57"/>
  <c r="AS115" i="57"/>
  <c r="AD115" i="57"/>
  <c r="O115" i="57"/>
  <c r="AS114" i="57"/>
  <c r="AS118" i="57" s="1"/>
  <c r="AD114" i="57"/>
  <c r="O114" i="57"/>
  <c r="AS113" i="57"/>
  <c r="AR113" i="57"/>
  <c r="AQ113" i="57"/>
  <c r="AP113" i="57"/>
  <c r="AO113" i="57"/>
  <c r="AN113" i="57"/>
  <c r="AM113" i="57"/>
  <c r="AL113" i="57"/>
  <c r="AK113" i="57"/>
  <c r="AJ113" i="57"/>
  <c r="AI113" i="57"/>
  <c r="AH113" i="57"/>
  <c r="AG113" i="57"/>
  <c r="AF113" i="57"/>
  <c r="AC113" i="57"/>
  <c r="AB113" i="57"/>
  <c r="AA113" i="57"/>
  <c r="Z113" i="57"/>
  <c r="Y113" i="57"/>
  <c r="X113" i="57"/>
  <c r="W113" i="57"/>
  <c r="V113" i="57"/>
  <c r="U113" i="57"/>
  <c r="T113" i="57"/>
  <c r="S113" i="57"/>
  <c r="R113" i="57"/>
  <c r="Q113" i="57"/>
  <c r="N113" i="57"/>
  <c r="M113" i="57"/>
  <c r="L113" i="57"/>
  <c r="K113" i="57"/>
  <c r="J113" i="57"/>
  <c r="I113" i="57"/>
  <c r="H113" i="57"/>
  <c r="G113" i="57"/>
  <c r="F113" i="57"/>
  <c r="E113" i="57"/>
  <c r="D113" i="57"/>
  <c r="C113" i="57"/>
  <c r="B113" i="57"/>
  <c r="AS112" i="57"/>
  <c r="AD112" i="57"/>
  <c r="O112" i="57"/>
  <c r="AS111" i="57"/>
  <c r="AD111" i="57"/>
  <c r="O111" i="57"/>
  <c r="AS110" i="57"/>
  <c r="AD110" i="57"/>
  <c r="O110" i="57"/>
  <c r="AS109" i="57"/>
  <c r="AD109" i="57"/>
  <c r="O109" i="57"/>
  <c r="AR108" i="57"/>
  <c r="AQ108" i="57"/>
  <c r="AP108" i="57"/>
  <c r="AO108" i="57"/>
  <c r="AN108" i="57"/>
  <c r="AM108" i="57"/>
  <c r="AL108" i="57"/>
  <c r="AK108" i="57"/>
  <c r="AJ108" i="57"/>
  <c r="AI108" i="57"/>
  <c r="AH108" i="57"/>
  <c r="AG108" i="57"/>
  <c r="AF108" i="57"/>
  <c r="AC108" i="57"/>
  <c r="AB108" i="57"/>
  <c r="AA108" i="57"/>
  <c r="Z108" i="57"/>
  <c r="Y108" i="57"/>
  <c r="X108" i="57"/>
  <c r="W108" i="57"/>
  <c r="V108" i="57"/>
  <c r="U108" i="57"/>
  <c r="T108" i="57"/>
  <c r="S108" i="57"/>
  <c r="R108" i="57"/>
  <c r="Q108" i="57"/>
  <c r="N108" i="57"/>
  <c r="M108" i="57"/>
  <c r="L108" i="57"/>
  <c r="K108" i="57"/>
  <c r="J108" i="57"/>
  <c r="I108" i="57"/>
  <c r="H108" i="57"/>
  <c r="G108" i="57"/>
  <c r="F108" i="57"/>
  <c r="E108" i="57"/>
  <c r="D108" i="57"/>
  <c r="C108" i="57"/>
  <c r="B108" i="57"/>
  <c r="AS107" i="57"/>
  <c r="AD107" i="57"/>
  <c r="O107" i="57"/>
  <c r="AS106" i="57"/>
  <c r="AD106" i="57"/>
  <c r="O106" i="57"/>
  <c r="AS105" i="57"/>
  <c r="AD105" i="57"/>
  <c r="O105" i="57"/>
  <c r="AS104" i="57"/>
  <c r="AS108" i="57" s="1"/>
  <c r="AD104" i="57"/>
  <c r="O104" i="57"/>
  <c r="AR103" i="57"/>
  <c r="AQ103" i="57"/>
  <c r="AP103" i="57"/>
  <c r="AO103" i="57"/>
  <c r="AN103" i="57"/>
  <c r="AM103" i="57"/>
  <c r="AL103" i="57"/>
  <c r="AK103" i="57"/>
  <c r="AJ103" i="57"/>
  <c r="AI103" i="57"/>
  <c r="AH103" i="57"/>
  <c r="AG103" i="57"/>
  <c r="AF103" i="57"/>
  <c r="AC103" i="57"/>
  <c r="AB103" i="57"/>
  <c r="AA103" i="57"/>
  <c r="Z103" i="57"/>
  <c r="Y103" i="57"/>
  <c r="X103" i="57"/>
  <c r="W103" i="57"/>
  <c r="V103" i="57"/>
  <c r="U103" i="57"/>
  <c r="T103" i="57"/>
  <c r="S103" i="57"/>
  <c r="R103" i="57"/>
  <c r="Q103" i="57"/>
  <c r="N103" i="57"/>
  <c r="M103" i="57"/>
  <c r="L103" i="57"/>
  <c r="K103" i="57"/>
  <c r="J103" i="57"/>
  <c r="I103" i="57"/>
  <c r="H103" i="57"/>
  <c r="G103" i="57"/>
  <c r="F103" i="57"/>
  <c r="E103" i="57"/>
  <c r="D103" i="57"/>
  <c r="C103" i="57"/>
  <c r="B103" i="57"/>
  <c r="AU102" i="57"/>
  <c r="AS102" i="57"/>
  <c r="AD102" i="57"/>
  <c r="O102" i="57"/>
  <c r="AS101" i="57"/>
  <c r="AD101" i="57"/>
  <c r="AU101" i="57" s="1"/>
  <c r="O101" i="57"/>
  <c r="AU100" i="57"/>
  <c r="AS100" i="57"/>
  <c r="AD100" i="57"/>
  <c r="O100" i="57"/>
  <c r="AS99" i="57"/>
  <c r="AD99" i="57"/>
  <c r="AU99" i="57" s="1"/>
  <c r="O99" i="57"/>
  <c r="AR98" i="57"/>
  <c r="AQ98" i="57"/>
  <c r="AP98" i="57"/>
  <c r="AO98" i="57"/>
  <c r="AN98" i="57"/>
  <c r="AM98" i="57"/>
  <c r="AL98" i="57"/>
  <c r="AK98" i="57"/>
  <c r="AJ98" i="57"/>
  <c r="AI98" i="57"/>
  <c r="AH98" i="57"/>
  <c r="AG98" i="57"/>
  <c r="AF98" i="57"/>
  <c r="AC98" i="57"/>
  <c r="AB98" i="57"/>
  <c r="AA98" i="57"/>
  <c r="Z98" i="57"/>
  <c r="Y98" i="57"/>
  <c r="X98" i="57"/>
  <c r="W98" i="57"/>
  <c r="V98" i="57"/>
  <c r="U98" i="57"/>
  <c r="T98" i="57"/>
  <c r="S98" i="57"/>
  <c r="R98" i="57"/>
  <c r="Q98" i="57"/>
  <c r="N98" i="57"/>
  <c r="M98" i="57"/>
  <c r="L98" i="57"/>
  <c r="K98" i="57"/>
  <c r="J98" i="57"/>
  <c r="I98" i="57"/>
  <c r="H98" i="57"/>
  <c r="G98" i="57"/>
  <c r="F98" i="57"/>
  <c r="E98" i="57"/>
  <c r="D98" i="57"/>
  <c r="C98" i="57"/>
  <c r="B98" i="57"/>
  <c r="AS97" i="57"/>
  <c r="AD97" i="57"/>
  <c r="O97" i="57"/>
  <c r="AS96" i="57"/>
  <c r="AD96" i="57"/>
  <c r="O96" i="57"/>
  <c r="AS95" i="57"/>
  <c r="AD95" i="57"/>
  <c r="O95" i="57"/>
  <c r="AS94" i="57"/>
  <c r="AS98" i="57" s="1"/>
  <c r="AD94" i="57"/>
  <c r="O94" i="57"/>
  <c r="AR93" i="57"/>
  <c r="AQ93" i="57"/>
  <c r="AP93" i="57"/>
  <c r="AO93" i="57"/>
  <c r="AN93" i="57"/>
  <c r="AM93" i="57"/>
  <c r="AL93" i="57"/>
  <c r="AK93" i="57"/>
  <c r="AJ93" i="57"/>
  <c r="AI93" i="57"/>
  <c r="AH93" i="57"/>
  <c r="AG93" i="57"/>
  <c r="AF93" i="57"/>
  <c r="AC93" i="57"/>
  <c r="AB93" i="57"/>
  <c r="AA93" i="57"/>
  <c r="Z93" i="57"/>
  <c r="Y93" i="57"/>
  <c r="X93" i="57"/>
  <c r="W93" i="57"/>
  <c r="V93" i="57"/>
  <c r="U93" i="57"/>
  <c r="T93" i="57"/>
  <c r="S93" i="57"/>
  <c r="R93" i="57"/>
  <c r="Q93" i="57"/>
  <c r="N93" i="57"/>
  <c r="M93" i="57"/>
  <c r="L93" i="57"/>
  <c r="K93" i="57"/>
  <c r="J93" i="57"/>
  <c r="I93" i="57"/>
  <c r="H93" i="57"/>
  <c r="G93" i="57"/>
  <c r="F93" i="57"/>
  <c r="E93" i="57"/>
  <c r="D93" i="57"/>
  <c r="C93" i="57"/>
  <c r="B93" i="57"/>
  <c r="AS92" i="57"/>
  <c r="AD92" i="57"/>
  <c r="O92" i="57"/>
  <c r="AS91" i="57"/>
  <c r="AD91" i="57"/>
  <c r="O91" i="57"/>
  <c r="AS90" i="57"/>
  <c r="AD90" i="57"/>
  <c r="O90" i="57"/>
  <c r="O93" i="57" s="1"/>
  <c r="AS89" i="57"/>
  <c r="AS93" i="57" s="1"/>
  <c r="AD89" i="57"/>
  <c r="O89" i="57"/>
  <c r="AR88" i="57"/>
  <c r="AQ88" i="57"/>
  <c r="AP88" i="57"/>
  <c r="AO88" i="57"/>
  <c r="AN88" i="57"/>
  <c r="AM88" i="57"/>
  <c r="AL88" i="57"/>
  <c r="AK88" i="57"/>
  <c r="AJ88" i="57"/>
  <c r="AI88" i="57"/>
  <c r="AH88" i="57"/>
  <c r="AG88" i="57"/>
  <c r="AF88" i="57"/>
  <c r="AC88" i="57"/>
  <c r="AB88" i="57"/>
  <c r="AA88" i="57"/>
  <c r="Z88" i="57"/>
  <c r="Y88" i="57"/>
  <c r="X88" i="57"/>
  <c r="W88" i="57"/>
  <c r="V88" i="57"/>
  <c r="U88" i="57"/>
  <c r="T88" i="57"/>
  <c r="S88" i="57"/>
  <c r="R88" i="57"/>
  <c r="Q88" i="57"/>
  <c r="N88" i="57"/>
  <c r="M88" i="57"/>
  <c r="L88" i="57"/>
  <c r="K88" i="57"/>
  <c r="J88" i="57"/>
  <c r="I88" i="57"/>
  <c r="H88" i="57"/>
  <c r="G88" i="57"/>
  <c r="F88" i="57"/>
  <c r="E88" i="57"/>
  <c r="D88" i="57"/>
  <c r="C88" i="57"/>
  <c r="B88" i="57"/>
  <c r="AS87" i="57"/>
  <c r="AD87" i="57"/>
  <c r="O87" i="57"/>
  <c r="AS86" i="57"/>
  <c r="AD86" i="57"/>
  <c r="O86" i="57"/>
  <c r="AS85" i="57"/>
  <c r="AD85" i="57"/>
  <c r="O85" i="57"/>
  <c r="AS84" i="57"/>
  <c r="AS88" i="57" s="1"/>
  <c r="AD84" i="57"/>
  <c r="O84" i="57"/>
  <c r="AR83" i="57"/>
  <c r="AQ83" i="57"/>
  <c r="AP83" i="57"/>
  <c r="AO83" i="57"/>
  <c r="AN83" i="57"/>
  <c r="AM83" i="57"/>
  <c r="AL83" i="57"/>
  <c r="AK83" i="57"/>
  <c r="AJ83" i="57"/>
  <c r="AI83" i="57"/>
  <c r="AH83" i="57"/>
  <c r="AG83" i="57"/>
  <c r="AF83" i="57"/>
  <c r="AD83" i="57"/>
  <c r="AC83" i="57"/>
  <c r="AB83" i="57"/>
  <c r="AA83" i="57"/>
  <c r="Z83" i="57"/>
  <c r="Y83" i="57"/>
  <c r="X83" i="57"/>
  <c r="W83" i="57"/>
  <c r="V83" i="57"/>
  <c r="U83" i="57"/>
  <c r="T83" i="57"/>
  <c r="S83" i="57"/>
  <c r="R83" i="57"/>
  <c r="Q83" i="57"/>
  <c r="N83" i="57"/>
  <c r="M83" i="57"/>
  <c r="L83" i="57"/>
  <c r="K83" i="57"/>
  <c r="J83" i="57"/>
  <c r="I83" i="57"/>
  <c r="H83" i="57"/>
  <c r="G83" i="57"/>
  <c r="F83" i="57"/>
  <c r="E83" i="57"/>
  <c r="D83" i="57"/>
  <c r="C83" i="57"/>
  <c r="B83" i="57"/>
  <c r="AS82" i="57"/>
  <c r="AD82" i="57"/>
  <c r="O82" i="57"/>
  <c r="AU82" i="57" s="1"/>
  <c r="AS81" i="57"/>
  <c r="AD81" i="57"/>
  <c r="AU81" i="57" s="1"/>
  <c r="O81" i="57"/>
  <c r="AS80" i="57"/>
  <c r="AD80" i="57"/>
  <c r="O80" i="57"/>
  <c r="AU80" i="57" s="1"/>
  <c r="AS79" i="57"/>
  <c r="AS83" i="57" s="1"/>
  <c r="AD79" i="57"/>
  <c r="AU79" i="57" s="1"/>
  <c r="AU83" i="57" s="1"/>
  <c r="O79" i="57"/>
  <c r="AR77" i="57"/>
  <c r="AQ77" i="57"/>
  <c r="AP77" i="57"/>
  <c r="AO77" i="57"/>
  <c r="AN77" i="57"/>
  <c r="AM77" i="57"/>
  <c r="AL77" i="57"/>
  <c r="AK77" i="57"/>
  <c r="AJ77" i="57"/>
  <c r="AI77" i="57"/>
  <c r="AH77" i="57"/>
  <c r="AG77" i="57"/>
  <c r="AF77" i="57"/>
  <c r="AC77" i="57"/>
  <c r="AB77" i="57"/>
  <c r="AA77" i="57"/>
  <c r="Z77" i="57"/>
  <c r="Y77" i="57"/>
  <c r="X77" i="57"/>
  <c r="W77" i="57"/>
  <c r="V77" i="57"/>
  <c r="U77" i="57"/>
  <c r="T77" i="57"/>
  <c r="S77" i="57"/>
  <c r="R77" i="57"/>
  <c r="Q77" i="57"/>
  <c r="N77" i="57"/>
  <c r="M77" i="57"/>
  <c r="L77" i="57"/>
  <c r="K77" i="57"/>
  <c r="J77" i="57"/>
  <c r="I77" i="57"/>
  <c r="H77" i="57"/>
  <c r="G77" i="57"/>
  <c r="F77" i="57"/>
  <c r="E77" i="57"/>
  <c r="D77" i="57"/>
  <c r="C77" i="57"/>
  <c r="B77" i="57"/>
  <c r="AI76" i="57"/>
  <c r="T76" i="57"/>
  <c r="E76" i="57"/>
  <c r="AR71" i="57"/>
  <c r="AQ71" i="57"/>
  <c r="AP71" i="57"/>
  <c r="AO71" i="57"/>
  <c r="AN71" i="57"/>
  <c r="AM71" i="57"/>
  <c r="AL71" i="57"/>
  <c r="AK71" i="57"/>
  <c r="AJ71" i="57"/>
  <c r="AI71" i="57"/>
  <c r="AH71" i="57"/>
  <c r="AG71" i="57"/>
  <c r="AF71" i="57"/>
  <c r="AC71" i="57"/>
  <c r="AB71" i="57"/>
  <c r="AA71" i="57"/>
  <c r="Z71" i="57"/>
  <c r="Y71" i="57"/>
  <c r="X71" i="57"/>
  <c r="W71" i="57"/>
  <c r="V71" i="57"/>
  <c r="U71" i="57"/>
  <c r="T71" i="57"/>
  <c r="S71" i="57"/>
  <c r="R71" i="57"/>
  <c r="Q71" i="57"/>
  <c r="N71" i="57"/>
  <c r="M71" i="57"/>
  <c r="L71" i="57"/>
  <c r="K71" i="57"/>
  <c r="J71" i="57"/>
  <c r="I71" i="57"/>
  <c r="H71" i="57"/>
  <c r="G71" i="57"/>
  <c r="F71" i="57"/>
  <c r="E71" i="57"/>
  <c r="D71" i="57"/>
  <c r="C71" i="57"/>
  <c r="B71" i="57"/>
  <c r="AS70" i="57"/>
  <c r="AD70" i="57"/>
  <c r="O70" i="57"/>
  <c r="AU70" i="57" s="1"/>
  <c r="AS69" i="57"/>
  <c r="AD69" i="57"/>
  <c r="O69" i="57"/>
  <c r="AS68" i="57"/>
  <c r="AD68" i="57"/>
  <c r="O68" i="57"/>
  <c r="AU68" i="57" s="1"/>
  <c r="AS67" i="57"/>
  <c r="AD67" i="57"/>
  <c r="O67" i="57"/>
  <c r="AR66" i="57"/>
  <c r="AQ66" i="57"/>
  <c r="AP66" i="57"/>
  <c r="AO66" i="57"/>
  <c r="AN66" i="57"/>
  <c r="AM66" i="57"/>
  <c r="AL66" i="57"/>
  <c r="AK66" i="57"/>
  <c r="AJ66" i="57"/>
  <c r="AI66" i="57"/>
  <c r="AH66" i="57"/>
  <c r="AG66" i="57"/>
  <c r="AF66" i="57"/>
  <c r="AC66" i="57"/>
  <c r="AB66" i="57"/>
  <c r="AA66" i="57"/>
  <c r="Z66" i="57"/>
  <c r="Y66" i="57"/>
  <c r="X66" i="57"/>
  <c r="W66" i="57"/>
  <c r="V66" i="57"/>
  <c r="U66" i="57"/>
  <c r="T66" i="57"/>
  <c r="S66" i="57"/>
  <c r="R66" i="57"/>
  <c r="Q66" i="57"/>
  <c r="N66" i="57"/>
  <c r="M66" i="57"/>
  <c r="L66" i="57"/>
  <c r="K66" i="57"/>
  <c r="J66" i="57"/>
  <c r="I66" i="57"/>
  <c r="H66" i="57"/>
  <c r="G66" i="57"/>
  <c r="F66" i="57"/>
  <c r="E66" i="57"/>
  <c r="D66" i="57"/>
  <c r="C66" i="57"/>
  <c r="B66" i="57"/>
  <c r="AS65" i="57"/>
  <c r="AD65" i="57"/>
  <c r="O65" i="57"/>
  <c r="AS64" i="57"/>
  <c r="AD64" i="57"/>
  <c r="O64" i="57"/>
  <c r="AS63" i="57"/>
  <c r="AD63" i="57"/>
  <c r="O63" i="57"/>
  <c r="AU63" i="57" s="1"/>
  <c r="AS62" i="57"/>
  <c r="AD62" i="57"/>
  <c r="O62" i="57"/>
  <c r="AR61" i="57"/>
  <c r="AQ61" i="57"/>
  <c r="AP61" i="57"/>
  <c r="AO61" i="57"/>
  <c r="AN61" i="57"/>
  <c r="AM61" i="57"/>
  <c r="AL61" i="57"/>
  <c r="AK61" i="57"/>
  <c r="AJ61" i="57"/>
  <c r="AI61" i="57"/>
  <c r="AH61" i="57"/>
  <c r="AG61" i="57"/>
  <c r="AF61" i="57"/>
  <c r="AC61" i="57"/>
  <c r="AB61" i="57"/>
  <c r="AA61" i="57"/>
  <c r="Z61" i="57"/>
  <c r="Y61" i="57"/>
  <c r="X61" i="57"/>
  <c r="W61" i="57"/>
  <c r="V61" i="57"/>
  <c r="U61" i="57"/>
  <c r="T61" i="57"/>
  <c r="S61" i="57"/>
  <c r="R61" i="57"/>
  <c r="Q61" i="57"/>
  <c r="N61" i="57"/>
  <c r="M61" i="57"/>
  <c r="L61" i="57"/>
  <c r="K61" i="57"/>
  <c r="J61" i="57"/>
  <c r="I61" i="57"/>
  <c r="H61" i="57"/>
  <c r="G61" i="57"/>
  <c r="F61" i="57"/>
  <c r="E61" i="57"/>
  <c r="D61" i="57"/>
  <c r="C61" i="57"/>
  <c r="B61" i="57"/>
  <c r="AS60" i="57"/>
  <c r="AD60" i="57"/>
  <c r="O60" i="57"/>
  <c r="AU60" i="57" s="1"/>
  <c r="AS59" i="57"/>
  <c r="AD59" i="57"/>
  <c r="O59" i="57"/>
  <c r="AS58" i="57"/>
  <c r="AD58" i="57"/>
  <c r="O58" i="57"/>
  <c r="AU58" i="57" s="1"/>
  <c r="AS57" i="57"/>
  <c r="AD57" i="57"/>
  <c r="AD61" i="57" s="1"/>
  <c r="O57" i="57"/>
  <c r="AU57" i="57" s="1"/>
  <c r="AR56" i="57"/>
  <c r="AQ56" i="57"/>
  <c r="AP56" i="57"/>
  <c r="AO56" i="57"/>
  <c r="AN56" i="57"/>
  <c r="AM56" i="57"/>
  <c r="AL56" i="57"/>
  <c r="AK56" i="57"/>
  <c r="AJ56" i="57"/>
  <c r="AI56" i="57"/>
  <c r="AH56" i="57"/>
  <c r="AG56" i="57"/>
  <c r="AF56" i="57"/>
  <c r="AC56" i="57"/>
  <c r="AB56" i="57"/>
  <c r="AA56" i="57"/>
  <c r="Z56" i="57"/>
  <c r="Y56" i="57"/>
  <c r="X56" i="57"/>
  <c r="W56" i="57"/>
  <c r="V56" i="57"/>
  <c r="U56" i="57"/>
  <c r="T56" i="57"/>
  <c r="S56" i="57"/>
  <c r="R56" i="57"/>
  <c r="Q56" i="57"/>
  <c r="N56" i="57"/>
  <c r="M56" i="57"/>
  <c r="L56" i="57"/>
  <c r="K56" i="57"/>
  <c r="J56" i="57"/>
  <c r="I56" i="57"/>
  <c r="H56" i="57"/>
  <c r="G56" i="57"/>
  <c r="F56" i="57"/>
  <c r="E56" i="57"/>
  <c r="D56" i="57"/>
  <c r="C56" i="57"/>
  <c r="B56" i="57"/>
  <c r="AS55" i="57"/>
  <c r="AD55" i="57"/>
  <c r="O55" i="57"/>
  <c r="AS54" i="57"/>
  <c r="AD54" i="57"/>
  <c r="O54" i="57"/>
  <c r="AU54" i="57" s="1"/>
  <c r="AS53" i="57"/>
  <c r="AD53" i="57"/>
  <c r="O53" i="57"/>
  <c r="AU53" i="57" s="1"/>
  <c r="AS52" i="57"/>
  <c r="AD52" i="57"/>
  <c r="O52" i="57"/>
  <c r="AR51" i="57"/>
  <c r="AQ51" i="57"/>
  <c r="AP51" i="57"/>
  <c r="AO51" i="57"/>
  <c r="AN51" i="57"/>
  <c r="AM51" i="57"/>
  <c r="AL51" i="57"/>
  <c r="AK51" i="57"/>
  <c r="AJ51" i="57"/>
  <c r="AI51" i="57"/>
  <c r="AH51" i="57"/>
  <c r="AG51" i="57"/>
  <c r="AF51" i="57"/>
  <c r="AC51" i="57"/>
  <c r="AB51" i="57"/>
  <c r="AA51" i="57"/>
  <c r="Z51" i="57"/>
  <c r="Y51" i="57"/>
  <c r="X51" i="57"/>
  <c r="W51" i="57"/>
  <c r="V51" i="57"/>
  <c r="U51" i="57"/>
  <c r="T51" i="57"/>
  <c r="S51" i="57"/>
  <c r="R51" i="57"/>
  <c r="Q51" i="57"/>
  <c r="N51" i="57"/>
  <c r="M51" i="57"/>
  <c r="L51" i="57"/>
  <c r="K51" i="57"/>
  <c r="J51" i="57"/>
  <c r="I51" i="57"/>
  <c r="H51" i="57"/>
  <c r="G51" i="57"/>
  <c r="F51" i="57"/>
  <c r="E51" i="57"/>
  <c r="D51" i="57"/>
  <c r="C51" i="57"/>
  <c r="B51" i="57"/>
  <c r="AS50" i="57"/>
  <c r="AD50" i="57"/>
  <c r="O50" i="57"/>
  <c r="AU50" i="57" s="1"/>
  <c r="AU49" i="57"/>
  <c r="AS49" i="57"/>
  <c r="AD49" i="57"/>
  <c r="O49" i="57"/>
  <c r="AS48" i="57"/>
  <c r="AD48" i="57"/>
  <c r="O48" i="57"/>
  <c r="AU48" i="57" s="1"/>
  <c r="AU47" i="57"/>
  <c r="AS47" i="57"/>
  <c r="AD47" i="57"/>
  <c r="AD51" i="57" s="1"/>
  <c r="O47" i="57"/>
  <c r="AR46" i="57"/>
  <c r="AQ46" i="57"/>
  <c r="AP46" i="57"/>
  <c r="AO46" i="57"/>
  <c r="AN46" i="57"/>
  <c r="AM46" i="57"/>
  <c r="AL46" i="57"/>
  <c r="AK46" i="57"/>
  <c r="AJ46" i="57"/>
  <c r="AI46" i="57"/>
  <c r="AH46" i="57"/>
  <c r="AG46" i="57"/>
  <c r="AF46" i="57"/>
  <c r="AC46" i="57"/>
  <c r="AB46" i="57"/>
  <c r="AA46" i="57"/>
  <c r="Z46" i="57"/>
  <c r="Y46" i="57"/>
  <c r="X46" i="57"/>
  <c r="W46" i="57"/>
  <c r="V46" i="57"/>
  <c r="U46" i="57"/>
  <c r="T46" i="57"/>
  <c r="S46" i="57"/>
  <c r="R46" i="57"/>
  <c r="Q46" i="57"/>
  <c r="N46" i="57"/>
  <c r="M46" i="57"/>
  <c r="L46" i="57"/>
  <c r="K46" i="57"/>
  <c r="J46" i="57"/>
  <c r="I46" i="57"/>
  <c r="H46" i="57"/>
  <c r="G46" i="57"/>
  <c r="F46" i="57"/>
  <c r="E46" i="57"/>
  <c r="D46" i="57"/>
  <c r="C46" i="57"/>
  <c r="B46" i="57"/>
  <c r="AS45" i="57"/>
  <c r="AD45" i="57"/>
  <c r="O45" i="57"/>
  <c r="AU45" i="57" s="1"/>
  <c r="AS44" i="57"/>
  <c r="AD44" i="57"/>
  <c r="O44" i="57"/>
  <c r="AS43" i="57"/>
  <c r="AD43" i="57"/>
  <c r="O43" i="57"/>
  <c r="AU43" i="57" s="1"/>
  <c r="AS42" i="57"/>
  <c r="AD42" i="57"/>
  <c r="O42" i="57"/>
  <c r="AR41" i="57"/>
  <c r="AQ41" i="57"/>
  <c r="AP41" i="57"/>
  <c r="AO41" i="57"/>
  <c r="AN41" i="57"/>
  <c r="AM41" i="57"/>
  <c r="AL41" i="57"/>
  <c r="AK41" i="57"/>
  <c r="AJ41" i="57"/>
  <c r="AI41" i="57"/>
  <c r="AH41" i="57"/>
  <c r="AG41" i="57"/>
  <c r="AF41" i="57"/>
  <c r="AC41" i="57"/>
  <c r="AB41" i="57"/>
  <c r="AA41" i="57"/>
  <c r="Z41" i="57"/>
  <c r="Y41" i="57"/>
  <c r="X41" i="57"/>
  <c r="W41" i="57"/>
  <c r="V41" i="57"/>
  <c r="U41" i="57"/>
  <c r="T41" i="57"/>
  <c r="S41" i="57"/>
  <c r="R41" i="57"/>
  <c r="Q41" i="57"/>
  <c r="N41" i="57"/>
  <c r="M41" i="57"/>
  <c r="L41" i="57"/>
  <c r="K41" i="57"/>
  <c r="J41" i="57"/>
  <c r="I41" i="57"/>
  <c r="H41" i="57"/>
  <c r="G41" i="57"/>
  <c r="F41" i="57"/>
  <c r="E41" i="57"/>
  <c r="D41" i="57"/>
  <c r="C41" i="57"/>
  <c r="B41" i="57"/>
  <c r="AS40" i="57"/>
  <c r="AS41" i="57" s="1"/>
  <c r="AD40" i="57"/>
  <c r="O40" i="57"/>
  <c r="AS39" i="57"/>
  <c r="AD39" i="57"/>
  <c r="O39" i="57"/>
  <c r="AU39" i="57" s="1"/>
  <c r="AS38" i="57"/>
  <c r="AD38" i="57"/>
  <c r="O38" i="57"/>
  <c r="AU38" i="57" s="1"/>
  <c r="AS37" i="57"/>
  <c r="AD37" i="57"/>
  <c r="O37" i="57"/>
  <c r="AR36" i="57"/>
  <c r="AQ36" i="57"/>
  <c r="AP36" i="57"/>
  <c r="AO36" i="57"/>
  <c r="AN36" i="57"/>
  <c r="AM36" i="57"/>
  <c r="AL36" i="57"/>
  <c r="AK36" i="57"/>
  <c r="AJ36" i="57"/>
  <c r="AI36" i="57"/>
  <c r="AH36" i="57"/>
  <c r="AG36" i="57"/>
  <c r="AF36" i="57"/>
  <c r="AC36" i="57"/>
  <c r="AB36" i="57"/>
  <c r="AA36" i="57"/>
  <c r="Z36" i="57"/>
  <c r="Y36" i="57"/>
  <c r="X36" i="57"/>
  <c r="W36" i="57"/>
  <c r="V36" i="57"/>
  <c r="U36" i="57"/>
  <c r="T36" i="57"/>
  <c r="S36" i="57"/>
  <c r="R36" i="57"/>
  <c r="Q36" i="57"/>
  <c r="N36" i="57"/>
  <c r="M36" i="57"/>
  <c r="L36" i="57"/>
  <c r="K36" i="57"/>
  <c r="J36" i="57"/>
  <c r="I36" i="57"/>
  <c r="H36" i="57"/>
  <c r="G36" i="57"/>
  <c r="F36" i="57"/>
  <c r="E36" i="57"/>
  <c r="D36" i="57"/>
  <c r="C36" i="57"/>
  <c r="B36" i="57"/>
  <c r="AS35" i="57"/>
  <c r="AD35" i="57"/>
  <c r="O35" i="57"/>
  <c r="AU35" i="57" s="1"/>
  <c r="AS34" i="57"/>
  <c r="AD34" i="57"/>
  <c r="O34" i="57"/>
  <c r="AU34" i="57" s="1"/>
  <c r="AS33" i="57"/>
  <c r="AD33" i="57"/>
  <c r="O33" i="57"/>
  <c r="AS32" i="57"/>
  <c r="AD32" i="57"/>
  <c r="AD36" i="57" s="1"/>
  <c r="O32" i="57"/>
  <c r="AR31" i="57"/>
  <c r="AQ31" i="57"/>
  <c r="AP31" i="57"/>
  <c r="AO31" i="57"/>
  <c r="AN31" i="57"/>
  <c r="AM31" i="57"/>
  <c r="AL31" i="57"/>
  <c r="AK31" i="57"/>
  <c r="AJ31" i="57"/>
  <c r="AI31" i="57"/>
  <c r="AH31" i="57"/>
  <c r="AG31" i="57"/>
  <c r="AF31" i="57"/>
  <c r="AC31" i="57"/>
  <c r="AB31" i="57"/>
  <c r="AA31" i="57"/>
  <c r="Z31" i="57"/>
  <c r="Y31" i="57"/>
  <c r="X31" i="57"/>
  <c r="W31" i="57"/>
  <c r="V31" i="57"/>
  <c r="U31" i="57"/>
  <c r="T31" i="57"/>
  <c r="S31" i="57"/>
  <c r="R31" i="57"/>
  <c r="Q31" i="57"/>
  <c r="N31" i="57"/>
  <c r="M31" i="57"/>
  <c r="L31" i="57"/>
  <c r="K31" i="57"/>
  <c r="J31" i="57"/>
  <c r="I31" i="57"/>
  <c r="H31" i="57"/>
  <c r="G31" i="57"/>
  <c r="F31" i="57"/>
  <c r="E31" i="57"/>
  <c r="D31" i="57"/>
  <c r="C31" i="57"/>
  <c r="B31" i="57"/>
  <c r="AU30" i="57"/>
  <c r="AS30" i="57"/>
  <c r="AD30" i="57"/>
  <c r="O30" i="57"/>
  <c r="AS29" i="57"/>
  <c r="AD29" i="57"/>
  <c r="O29" i="57"/>
  <c r="AU29" i="57" s="1"/>
  <c r="AU28" i="57"/>
  <c r="AS28" i="57"/>
  <c r="AD28" i="57"/>
  <c r="O28" i="57"/>
  <c r="AS27" i="57"/>
  <c r="AS31" i="57" s="1"/>
  <c r="AD27" i="57"/>
  <c r="O27" i="57"/>
  <c r="O31" i="57" s="1"/>
  <c r="AR26" i="57"/>
  <c r="AQ26" i="57"/>
  <c r="AP26" i="57"/>
  <c r="AO26" i="57"/>
  <c r="AN26" i="57"/>
  <c r="AM26" i="57"/>
  <c r="AL26" i="57"/>
  <c r="AK26" i="57"/>
  <c r="AJ26" i="57"/>
  <c r="AI26" i="57"/>
  <c r="AH26" i="57"/>
  <c r="AG26" i="57"/>
  <c r="AF26" i="57"/>
  <c r="AC26" i="57"/>
  <c r="AB26" i="57"/>
  <c r="AA26" i="57"/>
  <c r="Z26" i="57"/>
  <c r="Y26" i="57"/>
  <c r="X26" i="57"/>
  <c r="W26" i="57"/>
  <c r="V26" i="57"/>
  <c r="U26" i="57"/>
  <c r="T26" i="57"/>
  <c r="S26" i="57"/>
  <c r="R26" i="57"/>
  <c r="Q26" i="57"/>
  <c r="N26" i="57"/>
  <c r="M26" i="57"/>
  <c r="L26" i="57"/>
  <c r="K26" i="57"/>
  <c r="J26" i="57"/>
  <c r="I26" i="57"/>
  <c r="H26" i="57"/>
  <c r="G26" i="57"/>
  <c r="F26" i="57"/>
  <c r="E26" i="57"/>
  <c r="D26" i="57"/>
  <c r="C26" i="57"/>
  <c r="B26" i="57"/>
  <c r="AS25" i="57"/>
  <c r="AD25" i="57"/>
  <c r="O25" i="57"/>
  <c r="AS24" i="57"/>
  <c r="AU24" i="57" s="1"/>
  <c r="AD24" i="57"/>
  <c r="O24" i="57"/>
  <c r="AS23" i="57"/>
  <c r="AD23" i="57"/>
  <c r="O23" i="57"/>
  <c r="AS22" i="57"/>
  <c r="AS26" i="57" s="1"/>
  <c r="AD22" i="57"/>
  <c r="O22" i="57"/>
  <c r="AR21" i="57"/>
  <c r="AQ21" i="57"/>
  <c r="AP21" i="57"/>
  <c r="AO21" i="57"/>
  <c r="AN21" i="57"/>
  <c r="AM21" i="57"/>
  <c r="AL21" i="57"/>
  <c r="AK21" i="57"/>
  <c r="AJ21" i="57"/>
  <c r="AI21" i="57"/>
  <c r="AH21" i="57"/>
  <c r="AG21" i="57"/>
  <c r="AF21" i="57"/>
  <c r="AC21" i="57"/>
  <c r="AB21" i="57"/>
  <c r="AA21" i="57"/>
  <c r="Z21" i="57"/>
  <c r="Y21" i="57"/>
  <c r="X21" i="57"/>
  <c r="W21" i="57"/>
  <c r="V21" i="57"/>
  <c r="U21" i="57"/>
  <c r="T21" i="57"/>
  <c r="S21" i="57"/>
  <c r="R21" i="57"/>
  <c r="Q21" i="57"/>
  <c r="N21" i="57"/>
  <c r="M21" i="57"/>
  <c r="L21" i="57"/>
  <c r="K21" i="57"/>
  <c r="J21" i="57"/>
  <c r="I21" i="57"/>
  <c r="H21" i="57"/>
  <c r="G21" i="57"/>
  <c r="F21" i="57"/>
  <c r="E21" i="57"/>
  <c r="D21" i="57"/>
  <c r="C21" i="57"/>
  <c r="B21" i="57"/>
  <c r="AS20" i="57"/>
  <c r="AD20" i="57"/>
  <c r="O20" i="57"/>
  <c r="AU20" i="57" s="1"/>
  <c r="AS19" i="57"/>
  <c r="AD19" i="57"/>
  <c r="O19" i="57"/>
  <c r="AS18" i="57"/>
  <c r="AD18" i="57"/>
  <c r="O18" i="57"/>
  <c r="AS17" i="57"/>
  <c r="AS21" i="57" s="1"/>
  <c r="AD17" i="57"/>
  <c r="O17" i="57"/>
  <c r="AU17" i="57" s="1"/>
  <c r="AR16" i="57"/>
  <c r="AQ16" i="57"/>
  <c r="AP16" i="57"/>
  <c r="AO16" i="57"/>
  <c r="AN16" i="57"/>
  <c r="AM16" i="57"/>
  <c r="AL16" i="57"/>
  <c r="AK16" i="57"/>
  <c r="AJ16" i="57"/>
  <c r="AI16" i="57"/>
  <c r="AH16" i="57"/>
  <c r="AG16" i="57"/>
  <c r="AF16" i="57"/>
  <c r="AC16" i="57"/>
  <c r="AB16" i="57"/>
  <c r="AA16" i="57"/>
  <c r="Z16" i="57"/>
  <c r="Y16" i="57"/>
  <c r="X16" i="57"/>
  <c r="W16" i="57"/>
  <c r="V16" i="57"/>
  <c r="U16" i="57"/>
  <c r="T16" i="57"/>
  <c r="S16" i="57"/>
  <c r="R16" i="57"/>
  <c r="Q16" i="57"/>
  <c r="N16" i="57"/>
  <c r="M16" i="57"/>
  <c r="L16" i="57"/>
  <c r="K16" i="57"/>
  <c r="J16" i="57"/>
  <c r="I16" i="57"/>
  <c r="H16" i="57"/>
  <c r="G16" i="57"/>
  <c r="F16" i="57"/>
  <c r="E16" i="57"/>
  <c r="D16" i="57"/>
  <c r="C16" i="57"/>
  <c r="B16" i="57"/>
  <c r="AS15" i="57"/>
  <c r="AD15" i="57"/>
  <c r="O15" i="57"/>
  <c r="AS14" i="57"/>
  <c r="AD14" i="57"/>
  <c r="O14" i="57"/>
  <c r="AS13" i="57"/>
  <c r="AD13" i="57"/>
  <c r="O13" i="57"/>
  <c r="AU13" i="57" s="1"/>
  <c r="AS12" i="57"/>
  <c r="AS16" i="57" s="1"/>
  <c r="AD12" i="57"/>
  <c r="O12" i="57"/>
  <c r="AR10" i="57"/>
  <c r="AQ10" i="57"/>
  <c r="AP10" i="57"/>
  <c r="AO10" i="57"/>
  <c r="AN10" i="57"/>
  <c r="AM10" i="57"/>
  <c r="AL10" i="57"/>
  <c r="AK10" i="57"/>
  <c r="AJ10" i="57"/>
  <c r="AI10" i="57"/>
  <c r="AH10" i="57"/>
  <c r="AG10" i="57"/>
  <c r="AF10" i="57"/>
  <c r="AC10" i="57"/>
  <c r="AB10" i="57"/>
  <c r="AA10" i="57"/>
  <c r="Z10" i="57"/>
  <c r="Y10" i="57"/>
  <c r="X10" i="57"/>
  <c r="W10" i="57"/>
  <c r="V10" i="57"/>
  <c r="U10" i="57"/>
  <c r="T10" i="57"/>
  <c r="S10" i="57"/>
  <c r="R10" i="57"/>
  <c r="Q10" i="57"/>
  <c r="AI9" i="57"/>
  <c r="T9" i="57"/>
  <c r="E9" i="57"/>
  <c r="AR338" i="54"/>
  <c r="AQ338" i="54"/>
  <c r="AP338" i="54"/>
  <c r="AO338" i="54"/>
  <c r="AN338" i="54"/>
  <c r="AM338" i="54"/>
  <c r="AL338" i="54"/>
  <c r="AK338" i="54"/>
  <c r="AJ338" i="54"/>
  <c r="AI338" i="54"/>
  <c r="AH338" i="54"/>
  <c r="AG338" i="54"/>
  <c r="AF338" i="54"/>
  <c r="AC338" i="54"/>
  <c r="AB338" i="54"/>
  <c r="AA338" i="54"/>
  <c r="Z338" i="54"/>
  <c r="Y338" i="54"/>
  <c r="X338" i="54"/>
  <c r="W338" i="54"/>
  <c r="V338" i="54"/>
  <c r="U338" i="54"/>
  <c r="T338" i="54"/>
  <c r="S338" i="54"/>
  <c r="R338" i="54"/>
  <c r="Q338" i="54"/>
  <c r="N338" i="54"/>
  <c r="M338" i="54"/>
  <c r="L338" i="54"/>
  <c r="K338" i="54"/>
  <c r="J338" i="54"/>
  <c r="I338" i="54"/>
  <c r="H338" i="54"/>
  <c r="G338" i="54"/>
  <c r="F338" i="54"/>
  <c r="E338" i="54"/>
  <c r="D338" i="54"/>
  <c r="C338" i="54"/>
  <c r="B338" i="54"/>
  <c r="AR337" i="54"/>
  <c r="AQ337" i="54"/>
  <c r="AP337" i="54"/>
  <c r="AO337" i="54"/>
  <c r="AN337" i="54"/>
  <c r="AM337" i="54"/>
  <c r="AL337" i="54"/>
  <c r="AK337" i="54"/>
  <c r="AJ337" i="54"/>
  <c r="AI337" i="54"/>
  <c r="AH337" i="54"/>
  <c r="AG337" i="54"/>
  <c r="AF337" i="54"/>
  <c r="AC337" i="54"/>
  <c r="AB337" i="54"/>
  <c r="AA337" i="54"/>
  <c r="Z337" i="54"/>
  <c r="Y337" i="54"/>
  <c r="X337" i="54"/>
  <c r="W337" i="54"/>
  <c r="V337" i="54"/>
  <c r="U337" i="54"/>
  <c r="T337" i="54"/>
  <c r="S337" i="54"/>
  <c r="R337" i="54"/>
  <c r="Q337" i="54"/>
  <c r="N337" i="54"/>
  <c r="M337" i="54"/>
  <c r="L337" i="54"/>
  <c r="K337" i="54"/>
  <c r="J337" i="54"/>
  <c r="I337" i="54"/>
  <c r="H337" i="54"/>
  <c r="G337" i="54"/>
  <c r="F337" i="54"/>
  <c r="E337" i="54"/>
  <c r="D337" i="54"/>
  <c r="C337" i="54"/>
  <c r="B337" i="54"/>
  <c r="AR336" i="54"/>
  <c r="AQ336" i="54"/>
  <c r="AP336" i="54"/>
  <c r="AP339" i="54" s="1"/>
  <c r="AO336" i="54"/>
  <c r="AN336" i="54"/>
  <c r="AM336" i="54"/>
  <c r="AL336" i="54"/>
  <c r="AK336" i="54"/>
  <c r="AJ336" i="54"/>
  <c r="AI336" i="54"/>
  <c r="AH336" i="54"/>
  <c r="AG336" i="54"/>
  <c r="AF336" i="54"/>
  <c r="AC336" i="54"/>
  <c r="AB336" i="54"/>
  <c r="AA336" i="54"/>
  <c r="Z336" i="54"/>
  <c r="Y336" i="54"/>
  <c r="X336" i="54"/>
  <c r="W336" i="54"/>
  <c r="V336" i="54"/>
  <c r="U336" i="54"/>
  <c r="T336" i="54"/>
  <c r="S336" i="54"/>
  <c r="R336" i="54"/>
  <c r="Q336" i="54"/>
  <c r="N336" i="54"/>
  <c r="M336" i="54"/>
  <c r="L336" i="54"/>
  <c r="K336" i="54"/>
  <c r="J336" i="54"/>
  <c r="I336" i="54"/>
  <c r="H336" i="54"/>
  <c r="G336" i="54"/>
  <c r="F336" i="54"/>
  <c r="E336" i="54"/>
  <c r="D336" i="54"/>
  <c r="C336" i="54"/>
  <c r="B336" i="54"/>
  <c r="AR335" i="54"/>
  <c r="AQ335" i="54"/>
  <c r="AP335" i="54"/>
  <c r="AO335" i="54"/>
  <c r="AN335" i="54"/>
  <c r="AM335" i="54"/>
  <c r="AL335" i="54"/>
  <c r="AK335" i="54"/>
  <c r="AJ335" i="54"/>
  <c r="AI335" i="54"/>
  <c r="AH335" i="54"/>
  <c r="AG335" i="54"/>
  <c r="AF335" i="54"/>
  <c r="AC335" i="54"/>
  <c r="AB335" i="54"/>
  <c r="AA335" i="54"/>
  <c r="Z335" i="54"/>
  <c r="Y335" i="54"/>
  <c r="X335" i="54"/>
  <c r="W335" i="54"/>
  <c r="V335" i="54"/>
  <c r="U335" i="54"/>
  <c r="T335" i="54"/>
  <c r="S335" i="54"/>
  <c r="R335" i="54"/>
  <c r="Q335" i="54"/>
  <c r="N335" i="54"/>
  <c r="M335" i="54"/>
  <c r="L335" i="54"/>
  <c r="K335" i="54"/>
  <c r="J335" i="54"/>
  <c r="I335" i="54"/>
  <c r="H335" i="54"/>
  <c r="G335" i="54"/>
  <c r="F335" i="54"/>
  <c r="E335" i="54"/>
  <c r="D335" i="54"/>
  <c r="C335" i="54"/>
  <c r="B335" i="54"/>
  <c r="AR333" i="54"/>
  <c r="AQ333" i="54"/>
  <c r="AP333" i="54"/>
  <c r="AO333" i="54"/>
  <c r="AN333" i="54"/>
  <c r="AM333" i="54"/>
  <c r="AL333" i="54"/>
  <c r="AK333" i="54"/>
  <c r="AJ333" i="54"/>
  <c r="AI333" i="54"/>
  <c r="AH333" i="54"/>
  <c r="AG333" i="54"/>
  <c r="AF333" i="54"/>
  <c r="AC333" i="54"/>
  <c r="AB333" i="54"/>
  <c r="AA333" i="54"/>
  <c r="Z333" i="54"/>
  <c r="Y333" i="54"/>
  <c r="X333" i="54"/>
  <c r="W333" i="54"/>
  <c r="V333" i="54"/>
  <c r="U333" i="54"/>
  <c r="T333" i="54"/>
  <c r="S333" i="54"/>
  <c r="R333" i="54"/>
  <c r="Q333" i="54"/>
  <c r="N333" i="54"/>
  <c r="M333" i="54"/>
  <c r="L333" i="54"/>
  <c r="K333" i="54"/>
  <c r="J333" i="54"/>
  <c r="I333" i="54"/>
  <c r="H333" i="54"/>
  <c r="G333" i="54"/>
  <c r="F333" i="54"/>
  <c r="E333" i="54"/>
  <c r="D333" i="54"/>
  <c r="C333" i="54"/>
  <c r="B333" i="54"/>
  <c r="AR332" i="54"/>
  <c r="AQ332" i="54"/>
  <c r="AP332" i="54"/>
  <c r="AO332" i="54"/>
  <c r="AN332" i="54"/>
  <c r="AM332" i="54"/>
  <c r="AL332" i="54"/>
  <c r="AK332" i="54"/>
  <c r="AJ332" i="54"/>
  <c r="AI332" i="54"/>
  <c r="AH332" i="54"/>
  <c r="AG332" i="54"/>
  <c r="AF332" i="54"/>
  <c r="AC332" i="54"/>
  <c r="AB332" i="54"/>
  <c r="AA332" i="54"/>
  <c r="Z332" i="54"/>
  <c r="Y332" i="54"/>
  <c r="X332" i="54"/>
  <c r="W332" i="54"/>
  <c r="V332" i="54"/>
  <c r="U332" i="54"/>
  <c r="T332" i="54"/>
  <c r="S332" i="54"/>
  <c r="R332" i="54"/>
  <c r="Q332" i="54"/>
  <c r="N332" i="54"/>
  <c r="M332" i="54"/>
  <c r="L332" i="54"/>
  <c r="K332" i="54"/>
  <c r="J332" i="54"/>
  <c r="I332" i="54"/>
  <c r="H332" i="54"/>
  <c r="G332" i="54"/>
  <c r="F332" i="54"/>
  <c r="E332" i="54"/>
  <c r="D332" i="54"/>
  <c r="C332" i="54"/>
  <c r="B332" i="54"/>
  <c r="AR331" i="54"/>
  <c r="AQ331" i="54"/>
  <c r="AP331" i="54"/>
  <c r="AO331" i="54"/>
  <c r="AN331" i="54"/>
  <c r="AM331" i="54"/>
  <c r="AL331" i="54"/>
  <c r="AK331" i="54"/>
  <c r="AJ331" i="54"/>
  <c r="AI331" i="54"/>
  <c r="AH331" i="54"/>
  <c r="AG331" i="54"/>
  <c r="AF331" i="54"/>
  <c r="AC331" i="54"/>
  <c r="AB331" i="54"/>
  <c r="AA331" i="54"/>
  <c r="Z331" i="54"/>
  <c r="Y331" i="54"/>
  <c r="X331" i="54"/>
  <c r="W331" i="54"/>
  <c r="V331" i="54"/>
  <c r="U331" i="54"/>
  <c r="T331" i="54"/>
  <c r="S331" i="54"/>
  <c r="R331" i="54"/>
  <c r="Q331" i="54"/>
  <c r="N331" i="54"/>
  <c r="M331" i="54"/>
  <c r="L331" i="54"/>
  <c r="K331" i="54"/>
  <c r="J331" i="54"/>
  <c r="I331" i="54"/>
  <c r="H331" i="54"/>
  <c r="G331" i="54"/>
  <c r="F331" i="54"/>
  <c r="E331" i="54"/>
  <c r="D331" i="54"/>
  <c r="C331" i="54"/>
  <c r="B331" i="54"/>
  <c r="AR330" i="54"/>
  <c r="AQ330" i="54"/>
  <c r="AP330" i="54"/>
  <c r="AO330" i="54"/>
  <c r="AN330" i="54"/>
  <c r="AM330" i="54"/>
  <c r="AL330" i="54"/>
  <c r="AK330" i="54"/>
  <c r="AJ330" i="54"/>
  <c r="AI330" i="54"/>
  <c r="AH330" i="54"/>
  <c r="AG330" i="54"/>
  <c r="AF330" i="54"/>
  <c r="AC330" i="54"/>
  <c r="AB330" i="54"/>
  <c r="AA330" i="54"/>
  <c r="Z330" i="54"/>
  <c r="Y330" i="54"/>
  <c r="X330" i="54"/>
  <c r="W330" i="54"/>
  <c r="V330" i="54"/>
  <c r="U330" i="54"/>
  <c r="T330" i="54"/>
  <c r="S330" i="54"/>
  <c r="R330" i="54"/>
  <c r="Q330" i="54"/>
  <c r="N330" i="54"/>
  <c r="M330" i="54"/>
  <c r="L330" i="54"/>
  <c r="K330" i="54"/>
  <c r="J330" i="54"/>
  <c r="I330" i="54"/>
  <c r="H330" i="54"/>
  <c r="G330" i="54"/>
  <c r="F330" i="54"/>
  <c r="E330" i="54"/>
  <c r="D330" i="54"/>
  <c r="C330" i="54"/>
  <c r="B330" i="54"/>
  <c r="AR328" i="54"/>
  <c r="AQ328" i="54"/>
  <c r="AP328" i="54"/>
  <c r="AO328" i="54"/>
  <c r="AN328" i="54"/>
  <c r="AM328" i="54"/>
  <c r="AL328" i="54"/>
  <c r="AK328" i="54"/>
  <c r="AJ328" i="54"/>
  <c r="AI328" i="54"/>
  <c r="AH328" i="54"/>
  <c r="AG328" i="54"/>
  <c r="AF328" i="54"/>
  <c r="AC328" i="54"/>
  <c r="AB328" i="54"/>
  <c r="AA328" i="54"/>
  <c r="Z328" i="54"/>
  <c r="Y328" i="54"/>
  <c r="X328" i="54"/>
  <c r="W328" i="54"/>
  <c r="V328" i="54"/>
  <c r="U328" i="54"/>
  <c r="T328" i="54"/>
  <c r="S328" i="54"/>
  <c r="R328" i="54"/>
  <c r="Q328" i="54"/>
  <c r="N328" i="54"/>
  <c r="M328" i="54"/>
  <c r="L328" i="54"/>
  <c r="K328" i="54"/>
  <c r="J328" i="54"/>
  <c r="I328" i="54"/>
  <c r="H328" i="54"/>
  <c r="G328" i="54"/>
  <c r="F328" i="54"/>
  <c r="E328" i="54"/>
  <c r="D328" i="54"/>
  <c r="C328" i="54"/>
  <c r="B328" i="54"/>
  <c r="AR327" i="54"/>
  <c r="AQ327" i="54"/>
  <c r="AP327" i="54"/>
  <c r="AO327" i="54"/>
  <c r="AN327" i="54"/>
  <c r="AM327" i="54"/>
  <c r="AL327" i="54"/>
  <c r="AK327" i="54"/>
  <c r="AJ327" i="54"/>
  <c r="AI327" i="54"/>
  <c r="AH327" i="54"/>
  <c r="AG327" i="54"/>
  <c r="AF327" i="54"/>
  <c r="AC327" i="54"/>
  <c r="AB327" i="54"/>
  <c r="AA327" i="54"/>
  <c r="Z327" i="54"/>
  <c r="Y327" i="54"/>
  <c r="X327" i="54"/>
  <c r="W327" i="54"/>
  <c r="V327" i="54"/>
  <c r="U327" i="54"/>
  <c r="T327" i="54"/>
  <c r="S327" i="54"/>
  <c r="R327" i="54"/>
  <c r="Q327" i="54"/>
  <c r="N327" i="54"/>
  <c r="M327" i="54"/>
  <c r="L327" i="54"/>
  <c r="K327" i="54"/>
  <c r="J327" i="54"/>
  <c r="I327" i="54"/>
  <c r="H327" i="54"/>
  <c r="G327" i="54"/>
  <c r="F327" i="54"/>
  <c r="E327" i="54"/>
  <c r="D327" i="54"/>
  <c r="C327" i="54"/>
  <c r="B327" i="54"/>
  <c r="AR326" i="54"/>
  <c r="AQ326" i="54"/>
  <c r="AP326" i="54"/>
  <c r="AO326" i="54"/>
  <c r="AN326" i="54"/>
  <c r="AM326" i="54"/>
  <c r="AL326" i="54"/>
  <c r="AK326" i="54"/>
  <c r="AJ326" i="54"/>
  <c r="AI326" i="54"/>
  <c r="AH326" i="54"/>
  <c r="AG326" i="54"/>
  <c r="AF326" i="54"/>
  <c r="AC326" i="54"/>
  <c r="AB326" i="54"/>
  <c r="AA326" i="54"/>
  <c r="Z326" i="54"/>
  <c r="Y326" i="54"/>
  <c r="X326" i="54"/>
  <c r="X329" i="54" s="1"/>
  <c r="W326" i="54"/>
  <c r="V326" i="54"/>
  <c r="U326" i="54"/>
  <c r="T326" i="54"/>
  <c r="S326" i="54"/>
  <c r="R326" i="54"/>
  <c r="Q326" i="54"/>
  <c r="N326" i="54"/>
  <c r="M326" i="54"/>
  <c r="L326" i="54"/>
  <c r="K326" i="54"/>
  <c r="J326" i="54"/>
  <c r="I326" i="54"/>
  <c r="H326" i="54"/>
  <c r="G326" i="54"/>
  <c r="F326" i="54"/>
  <c r="E326" i="54"/>
  <c r="D326" i="54"/>
  <c r="C326" i="54"/>
  <c r="B326" i="54"/>
  <c r="AR325" i="54"/>
  <c r="AQ325" i="54"/>
  <c r="AP325" i="54"/>
  <c r="AO325" i="54"/>
  <c r="AN325" i="54"/>
  <c r="AM325" i="54"/>
  <c r="AL325" i="54"/>
  <c r="AK325" i="54"/>
  <c r="AJ325" i="54"/>
  <c r="AI325" i="54"/>
  <c r="AH325" i="54"/>
  <c r="AG325" i="54"/>
  <c r="AF325" i="54"/>
  <c r="AC325" i="54"/>
  <c r="AB325" i="54"/>
  <c r="AA325" i="54"/>
  <c r="Z325" i="54"/>
  <c r="Y325" i="54"/>
  <c r="X325" i="54"/>
  <c r="W325" i="54"/>
  <c r="V325" i="54"/>
  <c r="U325" i="54"/>
  <c r="T325" i="54"/>
  <c r="S325" i="54"/>
  <c r="R325" i="54"/>
  <c r="Q325" i="54"/>
  <c r="N325" i="54"/>
  <c r="M325" i="54"/>
  <c r="L325" i="54"/>
  <c r="K325" i="54"/>
  <c r="J325" i="54"/>
  <c r="I325" i="54"/>
  <c r="H325" i="54"/>
  <c r="G325" i="54"/>
  <c r="F325" i="54"/>
  <c r="E325" i="54"/>
  <c r="D325" i="54"/>
  <c r="C325" i="54"/>
  <c r="B325" i="54"/>
  <c r="AR323" i="54"/>
  <c r="AQ323" i="54"/>
  <c r="AP323" i="54"/>
  <c r="AO323" i="54"/>
  <c r="AN323" i="54"/>
  <c r="AM323" i="54"/>
  <c r="AL323" i="54"/>
  <c r="AK323" i="54"/>
  <c r="AJ323" i="54"/>
  <c r="AI323" i="54"/>
  <c r="AH323" i="54"/>
  <c r="AG323" i="54"/>
  <c r="AF323" i="54"/>
  <c r="AC323" i="54"/>
  <c r="AB323" i="54"/>
  <c r="AA323" i="54"/>
  <c r="Z323" i="54"/>
  <c r="Y323" i="54"/>
  <c r="X323" i="54"/>
  <c r="W323" i="54"/>
  <c r="V323" i="54"/>
  <c r="U323" i="54"/>
  <c r="T323" i="54"/>
  <c r="S323" i="54"/>
  <c r="R323" i="54"/>
  <c r="Q323" i="54"/>
  <c r="N323" i="54"/>
  <c r="M323" i="54"/>
  <c r="L323" i="54"/>
  <c r="K323" i="54"/>
  <c r="J323" i="54"/>
  <c r="I323" i="54"/>
  <c r="H323" i="54"/>
  <c r="G323" i="54"/>
  <c r="F323" i="54"/>
  <c r="E323" i="54"/>
  <c r="D323" i="54"/>
  <c r="C323" i="54"/>
  <c r="B323" i="54"/>
  <c r="AR322" i="54"/>
  <c r="AR324" i="54" s="1"/>
  <c r="AQ322" i="54"/>
  <c r="AP322" i="54"/>
  <c r="AO322" i="54"/>
  <c r="AN322" i="54"/>
  <c r="AM322" i="54"/>
  <c r="AL322" i="54"/>
  <c r="AK322" i="54"/>
  <c r="AJ322" i="54"/>
  <c r="AI322" i="54"/>
  <c r="AH322" i="54"/>
  <c r="AG322" i="54"/>
  <c r="AF322" i="54"/>
  <c r="AC322" i="54"/>
  <c r="AB322" i="54"/>
  <c r="AA322" i="54"/>
  <c r="Z322" i="54"/>
  <c r="Y322" i="54"/>
  <c r="X322" i="54"/>
  <c r="W322" i="54"/>
  <c r="V322" i="54"/>
  <c r="U322" i="54"/>
  <c r="T322" i="54"/>
  <c r="S322" i="54"/>
  <c r="R322" i="54"/>
  <c r="R324" i="54" s="1"/>
  <c r="Q322" i="54"/>
  <c r="N322" i="54"/>
  <c r="M322" i="54"/>
  <c r="L322" i="54"/>
  <c r="K322" i="54"/>
  <c r="J322" i="54"/>
  <c r="I322" i="54"/>
  <c r="H322" i="54"/>
  <c r="G322" i="54"/>
  <c r="F322" i="54"/>
  <c r="E322" i="54"/>
  <c r="D322" i="54"/>
  <c r="C322" i="54"/>
  <c r="B322" i="54"/>
  <c r="AR321" i="54"/>
  <c r="AQ321" i="54"/>
  <c r="AP321" i="54"/>
  <c r="AO321" i="54"/>
  <c r="AN321" i="54"/>
  <c r="AM321" i="54"/>
  <c r="AL321" i="54"/>
  <c r="AK321" i="54"/>
  <c r="AJ321" i="54"/>
  <c r="AI321" i="54"/>
  <c r="AH321" i="54"/>
  <c r="AG321" i="54"/>
  <c r="AF321" i="54"/>
  <c r="AC321" i="54"/>
  <c r="AB321" i="54"/>
  <c r="AA321" i="54"/>
  <c r="Z321" i="54"/>
  <c r="Y321" i="54"/>
  <c r="X321" i="54"/>
  <c r="W321" i="54"/>
  <c r="V321" i="54"/>
  <c r="U321" i="54"/>
  <c r="T321" i="54"/>
  <c r="S321" i="54"/>
  <c r="R321" i="54"/>
  <c r="Q321" i="54"/>
  <c r="N321" i="54"/>
  <c r="M321" i="54"/>
  <c r="L321" i="54"/>
  <c r="K321" i="54"/>
  <c r="J321" i="54"/>
  <c r="I321" i="54"/>
  <c r="H321" i="54"/>
  <c r="G321" i="54"/>
  <c r="F321" i="54"/>
  <c r="E321" i="54"/>
  <c r="D321" i="54"/>
  <c r="C321" i="54"/>
  <c r="B321" i="54"/>
  <c r="AR320" i="54"/>
  <c r="AQ320" i="54"/>
  <c r="AP320" i="54"/>
  <c r="AO320" i="54"/>
  <c r="AN320" i="54"/>
  <c r="AM320" i="54"/>
  <c r="AL320" i="54"/>
  <c r="AK320" i="54"/>
  <c r="AJ320" i="54"/>
  <c r="AI320" i="54"/>
  <c r="AH320" i="54"/>
  <c r="AG320" i="54"/>
  <c r="AF320" i="54"/>
  <c r="AC320" i="54"/>
  <c r="AB320" i="54"/>
  <c r="AA320" i="54"/>
  <c r="Z320" i="54"/>
  <c r="Y320" i="54"/>
  <c r="X320" i="54"/>
  <c r="W320" i="54"/>
  <c r="V320" i="54"/>
  <c r="U320" i="54"/>
  <c r="T320" i="54"/>
  <c r="S320" i="54"/>
  <c r="R320" i="54"/>
  <c r="Q320" i="54"/>
  <c r="N320" i="54"/>
  <c r="M320" i="54"/>
  <c r="L320" i="54"/>
  <c r="K320" i="54"/>
  <c r="J320" i="54"/>
  <c r="I320" i="54"/>
  <c r="H320" i="54"/>
  <c r="G320" i="54"/>
  <c r="F320" i="54"/>
  <c r="E320" i="54"/>
  <c r="D320" i="54"/>
  <c r="C320" i="54"/>
  <c r="B320" i="54"/>
  <c r="AR318" i="54"/>
  <c r="AQ318" i="54"/>
  <c r="AP318" i="54"/>
  <c r="AO318" i="54"/>
  <c r="AN318" i="54"/>
  <c r="AM318" i="54"/>
  <c r="AL318" i="54"/>
  <c r="AK318" i="54"/>
  <c r="AJ318" i="54"/>
  <c r="AI318" i="54"/>
  <c r="AH318" i="54"/>
  <c r="AG318" i="54"/>
  <c r="AF318" i="54"/>
  <c r="AC318" i="54"/>
  <c r="AB318" i="54"/>
  <c r="AA318" i="54"/>
  <c r="Z318" i="54"/>
  <c r="Y318" i="54"/>
  <c r="X318" i="54"/>
  <c r="W318" i="54"/>
  <c r="V318" i="54"/>
  <c r="U318" i="54"/>
  <c r="T318" i="54"/>
  <c r="S318" i="54"/>
  <c r="R318" i="54"/>
  <c r="Q318" i="54"/>
  <c r="N318" i="54"/>
  <c r="M318" i="54"/>
  <c r="L318" i="54"/>
  <c r="K318" i="54"/>
  <c r="J318" i="54"/>
  <c r="I318" i="54"/>
  <c r="H318" i="54"/>
  <c r="G318" i="54"/>
  <c r="F318" i="54"/>
  <c r="E318" i="54"/>
  <c r="D318" i="54"/>
  <c r="C318" i="54"/>
  <c r="B318" i="54"/>
  <c r="AR317" i="54"/>
  <c r="AQ317" i="54"/>
  <c r="AP317" i="54"/>
  <c r="AO317" i="54"/>
  <c r="AN317" i="54"/>
  <c r="AM317" i="54"/>
  <c r="AL317" i="54"/>
  <c r="AK317" i="54"/>
  <c r="AJ317" i="54"/>
  <c r="AI317" i="54"/>
  <c r="AH317" i="54"/>
  <c r="AG317" i="54"/>
  <c r="AF317" i="54"/>
  <c r="AC317" i="54"/>
  <c r="AB317" i="54"/>
  <c r="AA317" i="54"/>
  <c r="Z317" i="54"/>
  <c r="Y317" i="54"/>
  <c r="X317" i="54"/>
  <c r="W317" i="54"/>
  <c r="V317" i="54"/>
  <c r="U317" i="54"/>
  <c r="T317" i="54"/>
  <c r="S317" i="54"/>
  <c r="R317" i="54"/>
  <c r="Q317" i="54"/>
  <c r="N317" i="54"/>
  <c r="M317" i="54"/>
  <c r="L317" i="54"/>
  <c r="K317" i="54"/>
  <c r="J317" i="54"/>
  <c r="I317" i="54"/>
  <c r="H317" i="54"/>
  <c r="G317" i="54"/>
  <c r="F317" i="54"/>
  <c r="E317" i="54"/>
  <c r="D317" i="54"/>
  <c r="C317" i="54"/>
  <c r="B317" i="54"/>
  <c r="AR316" i="54"/>
  <c r="AQ316" i="54"/>
  <c r="AP316" i="54"/>
  <c r="AO316" i="54"/>
  <c r="AN316" i="54"/>
  <c r="AM316" i="54"/>
  <c r="AL316" i="54"/>
  <c r="AK316" i="54"/>
  <c r="AJ316" i="54"/>
  <c r="AI316" i="54"/>
  <c r="AH316" i="54"/>
  <c r="AG316" i="54"/>
  <c r="AF316" i="54"/>
  <c r="AC316" i="54"/>
  <c r="AB316" i="54"/>
  <c r="AA316" i="54"/>
  <c r="Z316" i="54"/>
  <c r="Y316" i="54"/>
  <c r="X316" i="54"/>
  <c r="W316" i="54"/>
  <c r="V316" i="54"/>
  <c r="U316" i="54"/>
  <c r="T316" i="54"/>
  <c r="S316" i="54"/>
  <c r="R316" i="54"/>
  <c r="Q316" i="54"/>
  <c r="N316" i="54"/>
  <c r="M316" i="54"/>
  <c r="L316" i="54"/>
  <c r="K316" i="54"/>
  <c r="J316" i="54"/>
  <c r="I316" i="54"/>
  <c r="H316" i="54"/>
  <c r="G316" i="54"/>
  <c r="F316" i="54"/>
  <c r="E316" i="54"/>
  <c r="D316" i="54"/>
  <c r="C316" i="54"/>
  <c r="B316" i="54"/>
  <c r="AR315" i="54"/>
  <c r="AQ315" i="54"/>
  <c r="AP315" i="54"/>
  <c r="AO315" i="54"/>
  <c r="AN315" i="54"/>
  <c r="AM315" i="54"/>
  <c r="AL315" i="54"/>
  <c r="AK315" i="54"/>
  <c r="AJ315" i="54"/>
  <c r="AI315" i="54"/>
  <c r="AH315" i="54"/>
  <c r="AG315" i="54"/>
  <c r="AF315" i="54"/>
  <c r="AC315" i="54"/>
  <c r="AB315" i="54"/>
  <c r="AA315" i="54"/>
  <c r="Z315" i="54"/>
  <c r="Y315" i="54"/>
  <c r="X315" i="54"/>
  <c r="W315" i="54"/>
  <c r="V315" i="54"/>
  <c r="U315" i="54"/>
  <c r="T315" i="54"/>
  <c r="S315" i="54"/>
  <c r="R315" i="54"/>
  <c r="Q315" i="54"/>
  <c r="N315" i="54"/>
  <c r="M315" i="54"/>
  <c r="L315" i="54"/>
  <c r="L319" i="54" s="1"/>
  <c r="K315" i="54"/>
  <c r="J315" i="54"/>
  <c r="I315" i="54"/>
  <c r="H315" i="54"/>
  <c r="G315" i="54"/>
  <c r="F315" i="54"/>
  <c r="E315" i="54"/>
  <c r="D315" i="54"/>
  <c r="C315" i="54"/>
  <c r="B315" i="54"/>
  <c r="AR313" i="54"/>
  <c r="AQ313" i="54"/>
  <c r="AP313" i="54"/>
  <c r="AO313" i="54"/>
  <c r="AN313" i="54"/>
  <c r="AM313" i="54"/>
  <c r="AL313" i="54"/>
  <c r="AK313" i="54"/>
  <c r="AJ313" i="54"/>
  <c r="AI313" i="54"/>
  <c r="AH313" i="54"/>
  <c r="AG313" i="54"/>
  <c r="AF313" i="54"/>
  <c r="AC313" i="54"/>
  <c r="AB313" i="54"/>
  <c r="AA313" i="54"/>
  <c r="Z313" i="54"/>
  <c r="Y313" i="54"/>
  <c r="X313" i="54"/>
  <c r="W313" i="54"/>
  <c r="V313" i="54"/>
  <c r="U313" i="54"/>
  <c r="T313" i="54"/>
  <c r="S313" i="54"/>
  <c r="R313" i="54"/>
  <c r="Q313" i="54"/>
  <c r="N313" i="54"/>
  <c r="M313" i="54"/>
  <c r="L313" i="54"/>
  <c r="K313" i="54"/>
  <c r="J313" i="54"/>
  <c r="I313" i="54"/>
  <c r="H313" i="54"/>
  <c r="G313" i="54"/>
  <c r="F313" i="54"/>
  <c r="E313" i="54"/>
  <c r="D313" i="54"/>
  <c r="C313" i="54"/>
  <c r="B313" i="54"/>
  <c r="AR312" i="54"/>
  <c r="AQ312" i="54"/>
  <c r="AP312" i="54"/>
  <c r="AO312" i="54"/>
  <c r="AN312" i="54"/>
  <c r="AM312" i="54"/>
  <c r="AL312" i="54"/>
  <c r="AK312" i="54"/>
  <c r="AJ312" i="54"/>
  <c r="AI312" i="54"/>
  <c r="AH312" i="54"/>
  <c r="AG312" i="54"/>
  <c r="AF312" i="54"/>
  <c r="AC312" i="54"/>
  <c r="AB312" i="54"/>
  <c r="AA312" i="54"/>
  <c r="Z312" i="54"/>
  <c r="Y312" i="54"/>
  <c r="X312" i="54"/>
  <c r="W312" i="54"/>
  <c r="V312" i="54"/>
  <c r="U312" i="54"/>
  <c r="T312" i="54"/>
  <c r="S312" i="54"/>
  <c r="R312" i="54"/>
  <c r="Q312" i="54"/>
  <c r="N312" i="54"/>
  <c r="M312" i="54"/>
  <c r="L312" i="54"/>
  <c r="K312" i="54"/>
  <c r="J312" i="54"/>
  <c r="I312" i="54"/>
  <c r="H312" i="54"/>
  <c r="G312" i="54"/>
  <c r="F312" i="54"/>
  <c r="E312" i="54"/>
  <c r="D312" i="54"/>
  <c r="C312" i="54"/>
  <c r="B312" i="54"/>
  <c r="AR311" i="54"/>
  <c r="AQ311" i="54"/>
  <c r="AP311" i="54"/>
  <c r="AO311" i="54"/>
  <c r="AN311" i="54"/>
  <c r="AM311" i="54"/>
  <c r="AL311" i="54"/>
  <c r="AK311" i="54"/>
  <c r="AJ311" i="54"/>
  <c r="AI311" i="54"/>
  <c r="AH311" i="54"/>
  <c r="AG311" i="54"/>
  <c r="AF311" i="54"/>
  <c r="AC311" i="54"/>
  <c r="AB311" i="54"/>
  <c r="AA311" i="54"/>
  <c r="Z311" i="54"/>
  <c r="Y311" i="54"/>
  <c r="X311" i="54"/>
  <c r="W311" i="54"/>
  <c r="V311" i="54"/>
  <c r="U311" i="54"/>
  <c r="T311" i="54"/>
  <c r="S311" i="54"/>
  <c r="R311" i="54"/>
  <c r="Q311" i="54"/>
  <c r="N311" i="54"/>
  <c r="M311" i="54"/>
  <c r="L311" i="54"/>
  <c r="K311" i="54"/>
  <c r="J311" i="54"/>
  <c r="I311" i="54"/>
  <c r="H311" i="54"/>
  <c r="G311" i="54"/>
  <c r="F311" i="54"/>
  <c r="E311" i="54"/>
  <c r="D311" i="54"/>
  <c r="C311" i="54"/>
  <c r="B311" i="54"/>
  <c r="AR310" i="54"/>
  <c r="AQ310" i="54"/>
  <c r="AP310" i="54"/>
  <c r="AO310" i="54"/>
  <c r="AN310" i="54"/>
  <c r="AM310" i="54"/>
  <c r="AL310" i="54"/>
  <c r="AK310" i="54"/>
  <c r="AJ310" i="54"/>
  <c r="AI310" i="54"/>
  <c r="AH310" i="54"/>
  <c r="AG310" i="54"/>
  <c r="AF310" i="54"/>
  <c r="AC310" i="54"/>
  <c r="AB310" i="54"/>
  <c r="AA310" i="54"/>
  <c r="Z310" i="54"/>
  <c r="Y310" i="54"/>
  <c r="X310" i="54"/>
  <c r="W310" i="54"/>
  <c r="V310" i="54"/>
  <c r="U310" i="54"/>
  <c r="T310" i="54"/>
  <c r="S310" i="54"/>
  <c r="R310" i="54"/>
  <c r="Q310" i="54"/>
  <c r="N310" i="54"/>
  <c r="M310" i="54"/>
  <c r="L310" i="54"/>
  <c r="K310" i="54"/>
  <c r="K314" i="54" s="1"/>
  <c r="J310" i="54"/>
  <c r="I310" i="54"/>
  <c r="H310" i="54"/>
  <c r="G310" i="54"/>
  <c r="F310" i="54"/>
  <c r="E310" i="54"/>
  <c r="D310" i="54"/>
  <c r="C310" i="54"/>
  <c r="B310" i="54"/>
  <c r="AR308" i="54"/>
  <c r="AQ308" i="54"/>
  <c r="AP308" i="54"/>
  <c r="AO308" i="54"/>
  <c r="AN308" i="54"/>
  <c r="AM308" i="54"/>
  <c r="AL308" i="54"/>
  <c r="AK308" i="54"/>
  <c r="AJ308" i="54"/>
  <c r="AI308" i="54"/>
  <c r="AH308" i="54"/>
  <c r="AG308" i="54"/>
  <c r="AF308" i="54"/>
  <c r="AC308" i="54"/>
  <c r="AB308" i="54"/>
  <c r="AA308" i="54"/>
  <c r="Z308" i="54"/>
  <c r="Y308" i="54"/>
  <c r="X308" i="54"/>
  <c r="W308" i="54"/>
  <c r="V308" i="54"/>
  <c r="U308" i="54"/>
  <c r="T308" i="54"/>
  <c r="S308" i="54"/>
  <c r="R308" i="54"/>
  <c r="Q308" i="54"/>
  <c r="N308" i="54"/>
  <c r="M308" i="54"/>
  <c r="L308" i="54"/>
  <c r="K308" i="54"/>
  <c r="J308" i="54"/>
  <c r="I308" i="54"/>
  <c r="H308" i="54"/>
  <c r="G308" i="54"/>
  <c r="F308" i="54"/>
  <c r="E308" i="54"/>
  <c r="D308" i="54"/>
  <c r="C308" i="54"/>
  <c r="B308" i="54"/>
  <c r="AR307" i="54"/>
  <c r="AQ307" i="54"/>
  <c r="AP307" i="54"/>
  <c r="AO307" i="54"/>
  <c r="AN307" i="54"/>
  <c r="AM307" i="54"/>
  <c r="AL307" i="54"/>
  <c r="AK307" i="54"/>
  <c r="AJ307" i="54"/>
  <c r="AI307" i="54"/>
  <c r="AH307" i="54"/>
  <c r="AG307" i="54"/>
  <c r="AF307" i="54"/>
  <c r="AC307" i="54"/>
  <c r="AB307" i="54"/>
  <c r="AA307" i="54"/>
  <c r="Z307" i="54"/>
  <c r="Y307" i="54"/>
  <c r="X307" i="54"/>
  <c r="W307" i="54"/>
  <c r="V307" i="54"/>
  <c r="U307" i="54"/>
  <c r="T307" i="54"/>
  <c r="S307" i="54"/>
  <c r="R307" i="54"/>
  <c r="Q307" i="54"/>
  <c r="N307" i="54"/>
  <c r="M307" i="54"/>
  <c r="L307" i="54"/>
  <c r="K307" i="54"/>
  <c r="J307" i="54"/>
  <c r="I307" i="54"/>
  <c r="H307" i="54"/>
  <c r="G307" i="54"/>
  <c r="F307" i="54"/>
  <c r="E307" i="54"/>
  <c r="D307" i="54"/>
  <c r="C307" i="54"/>
  <c r="B307" i="54"/>
  <c r="AR306" i="54"/>
  <c r="AQ306" i="54"/>
  <c r="AP306" i="54"/>
  <c r="AO306" i="54"/>
  <c r="AN306" i="54"/>
  <c r="AM306" i="54"/>
  <c r="AL306" i="54"/>
  <c r="AK306" i="54"/>
  <c r="AJ306" i="54"/>
  <c r="AI306" i="54"/>
  <c r="AH306" i="54"/>
  <c r="AG306" i="54"/>
  <c r="AF306" i="54"/>
  <c r="AC306" i="54"/>
  <c r="AB306" i="54"/>
  <c r="AA306" i="54"/>
  <c r="Z306" i="54"/>
  <c r="Y306" i="54"/>
  <c r="X306" i="54"/>
  <c r="W306" i="54"/>
  <c r="V306" i="54"/>
  <c r="U306" i="54"/>
  <c r="T306" i="54"/>
  <c r="S306" i="54"/>
  <c r="R306" i="54"/>
  <c r="Q306" i="54"/>
  <c r="N306" i="54"/>
  <c r="M306" i="54"/>
  <c r="L306" i="54"/>
  <c r="K306" i="54"/>
  <c r="J306" i="54"/>
  <c r="I306" i="54"/>
  <c r="H306" i="54"/>
  <c r="G306" i="54"/>
  <c r="F306" i="54"/>
  <c r="E306" i="54"/>
  <c r="D306" i="54"/>
  <c r="C306" i="54"/>
  <c r="B306" i="54"/>
  <c r="AR305" i="54"/>
  <c r="AQ305" i="54"/>
  <c r="AP305" i="54"/>
  <c r="AO305" i="54"/>
  <c r="AN305" i="54"/>
  <c r="AM305" i="54"/>
  <c r="AL305" i="54"/>
  <c r="AK305" i="54"/>
  <c r="AJ305" i="54"/>
  <c r="AI305" i="54"/>
  <c r="AH305" i="54"/>
  <c r="AG305" i="54"/>
  <c r="AF305" i="54"/>
  <c r="AC305" i="54"/>
  <c r="AB305" i="54"/>
  <c r="AA305" i="54"/>
  <c r="Z305" i="54"/>
  <c r="Y305" i="54"/>
  <c r="Y309" i="54" s="1"/>
  <c r="X305" i="54"/>
  <c r="W305" i="54"/>
  <c r="V305" i="54"/>
  <c r="U305" i="54"/>
  <c r="T305" i="54"/>
  <c r="S305" i="54"/>
  <c r="R305" i="54"/>
  <c r="Q305" i="54"/>
  <c r="Q309" i="54" s="1"/>
  <c r="N305" i="54"/>
  <c r="M305" i="54"/>
  <c r="L305" i="54"/>
  <c r="K305" i="54"/>
  <c r="J305" i="54"/>
  <c r="I305" i="54"/>
  <c r="H305" i="54"/>
  <c r="G305" i="54"/>
  <c r="G309" i="54" s="1"/>
  <c r="F305" i="54"/>
  <c r="E305" i="54"/>
  <c r="D305" i="54"/>
  <c r="C305" i="54"/>
  <c r="B305" i="54"/>
  <c r="AR303" i="54"/>
  <c r="AQ303" i="54"/>
  <c r="AP303" i="54"/>
  <c r="AO303" i="54"/>
  <c r="AN303" i="54"/>
  <c r="AM303" i="54"/>
  <c r="AL303" i="54"/>
  <c r="AK303" i="54"/>
  <c r="AJ303" i="54"/>
  <c r="AI303" i="54"/>
  <c r="AH303" i="54"/>
  <c r="AG303" i="54"/>
  <c r="AF303" i="54"/>
  <c r="AC303" i="54"/>
  <c r="AB303" i="54"/>
  <c r="AA303" i="54"/>
  <c r="Z303" i="54"/>
  <c r="Y303" i="54"/>
  <c r="X303" i="54"/>
  <c r="W303" i="54"/>
  <c r="V303" i="54"/>
  <c r="U303" i="54"/>
  <c r="T303" i="54"/>
  <c r="S303" i="54"/>
  <c r="R303" i="54"/>
  <c r="Q303" i="54"/>
  <c r="N303" i="54"/>
  <c r="M303" i="54"/>
  <c r="L303" i="54"/>
  <c r="K303" i="54"/>
  <c r="J303" i="54"/>
  <c r="I303" i="54"/>
  <c r="H303" i="54"/>
  <c r="G303" i="54"/>
  <c r="F303" i="54"/>
  <c r="E303" i="54"/>
  <c r="D303" i="54"/>
  <c r="C303" i="54"/>
  <c r="B303" i="54"/>
  <c r="AR302" i="54"/>
  <c r="AQ302" i="54"/>
  <c r="AP302" i="54"/>
  <c r="AO302" i="54"/>
  <c r="AN302" i="54"/>
  <c r="AM302" i="54"/>
  <c r="AL302" i="54"/>
  <c r="AK302" i="54"/>
  <c r="AJ302" i="54"/>
  <c r="AI302" i="54"/>
  <c r="AH302" i="54"/>
  <c r="AG302" i="54"/>
  <c r="AF302" i="54"/>
  <c r="AC302" i="54"/>
  <c r="AB302" i="54"/>
  <c r="AA302" i="54"/>
  <c r="Z302" i="54"/>
  <c r="Y302" i="54"/>
  <c r="X302" i="54"/>
  <c r="W302" i="54"/>
  <c r="V302" i="54"/>
  <c r="U302" i="54"/>
  <c r="T302" i="54"/>
  <c r="S302" i="54"/>
  <c r="R302" i="54"/>
  <c r="Q302" i="54"/>
  <c r="N302" i="54"/>
  <c r="M302" i="54"/>
  <c r="L302" i="54"/>
  <c r="K302" i="54"/>
  <c r="J302" i="54"/>
  <c r="I302" i="54"/>
  <c r="H302" i="54"/>
  <c r="G302" i="54"/>
  <c r="F302" i="54"/>
  <c r="E302" i="54"/>
  <c r="D302" i="54"/>
  <c r="C302" i="54"/>
  <c r="B302" i="54"/>
  <c r="AR301" i="54"/>
  <c r="AQ301" i="54"/>
  <c r="AP301" i="54"/>
  <c r="AO301" i="54"/>
  <c r="AN301" i="54"/>
  <c r="AM301" i="54"/>
  <c r="AL301" i="54"/>
  <c r="AK301" i="54"/>
  <c r="AJ301" i="54"/>
  <c r="AI301" i="54"/>
  <c r="AH301" i="54"/>
  <c r="AG301" i="54"/>
  <c r="AF301" i="54"/>
  <c r="AC301" i="54"/>
  <c r="AB301" i="54"/>
  <c r="AA301" i="54"/>
  <c r="Z301" i="54"/>
  <c r="Y301" i="54"/>
  <c r="X301" i="54"/>
  <c r="W301" i="54"/>
  <c r="V301" i="54"/>
  <c r="U301" i="54"/>
  <c r="T301" i="54"/>
  <c r="S301" i="54"/>
  <c r="R301" i="54"/>
  <c r="Q301" i="54"/>
  <c r="N301" i="54"/>
  <c r="M301" i="54"/>
  <c r="L301" i="54"/>
  <c r="K301" i="54"/>
  <c r="J301" i="54"/>
  <c r="I301" i="54"/>
  <c r="H301" i="54"/>
  <c r="G301" i="54"/>
  <c r="F301" i="54"/>
  <c r="E301" i="54"/>
  <c r="D301" i="54"/>
  <c r="C301" i="54"/>
  <c r="B301" i="54"/>
  <c r="AR300" i="54"/>
  <c r="AQ300" i="54"/>
  <c r="AP300" i="54"/>
  <c r="AO300" i="54"/>
  <c r="AN300" i="54"/>
  <c r="AM300" i="54"/>
  <c r="AL300" i="54"/>
  <c r="AK300" i="54"/>
  <c r="AJ300" i="54"/>
  <c r="AI300" i="54"/>
  <c r="AH300" i="54"/>
  <c r="AG300" i="54"/>
  <c r="AF300" i="54"/>
  <c r="AC300" i="54"/>
  <c r="AB300" i="54"/>
  <c r="AA300" i="54"/>
  <c r="Z300" i="54"/>
  <c r="Y300" i="54"/>
  <c r="X300" i="54"/>
  <c r="W300" i="54"/>
  <c r="V300" i="54"/>
  <c r="U300" i="54"/>
  <c r="T300" i="54"/>
  <c r="S300" i="54"/>
  <c r="R300" i="54"/>
  <c r="Q300" i="54"/>
  <c r="N300" i="54"/>
  <c r="M300" i="54"/>
  <c r="L300" i="54"/>
  <c r="K300" i="54"/>
  <c r="J300" i="54"/>
  <c r="I300" i="54"/>
  <c r="H300" i="54"/>
  <c r="G300" i="54"/>
  <c r="F300" i="54"/>
  <c r="E300" i="54"/>
  <c r="D300" i="54"/>
  <c r="C300" i="54"/>
  <c r="B300" i="54"/>
  <c r="AR298" i="54"/>
  <c r="AQ298" i="54"/>
  <c r="AP298" i="54"/>
  <c r="AO298" i="54"/>
  <c r="AN298" i="54"/>
  <c r="AM298" i="54"/>
  <c r="AL298" i="54"/>
  <c r="AK298" i="54"/>
  <c r="AJ298" i="54"/>
  <c r="AI298" i="54"/>
  <c r="AH298" i="54"/>
  <c r="AG298" i="54"/>
  <c r="AF298" i="54"/>
  <c r="AC298" i="54"/>
  <c r="AB298" i="54"/>
  <c r="AA298" i="54"/>
  <c r="Z298" i="54"/>
  <c r="Y298" i="54"/>
  <c r="X298" i="54"/>
  <c r="W298" i="54"/>
  <c r="V298" i="54"/>
  <c r="U298" i="54"/>
  <c r="T298" i="54"/>
  <c r="S298" i="54"/>
  <c r="R298" i="54"/>
  <c r="Q298" i="54"/>
  <c r="N298" i="54"/>
  <c r="M298" i="54"/>
  <c r="L298" i="54"/>
  <c r="K298" i="54"/>
  <c r="J298" i="54"/>
  <c r="I298" i="54"/>
  <c r="H298" i="54"/>
  <c r="G298" i="54"/>
  <c r="F298" i="54"/>
  <c r="E298" i="54"/>
  <c r="D298" i="54"/>
  <c r="C298" i="54"/>
  <c r="B298" i="54"/>
  <c r="AR297" i="54"/>
  <c r="AQ297" i="54"/>
  <c r="AP297" i="54"/>
  <c r="AO297" i="54"/>
  <c r="AN297" i="54"/>
  <c r="AM297" i="54"/>
  <c r="AL297" i="54"/>
  <c r="AK297" i="54"/>
  <c r="AJ297" i="54"/>
  <c r="AI297" i="54"/>
  <c r="AH297" i="54"/>
  <c r="AG297" i="54"/>
  <c r="AF297" i="54"/>
  <c r="AC297" i="54"/>
  <c r="AB297" i="54"/>
  <c r="AA297" i="54"/>
  <c r="Z297" i="54"/>
  <c r="Y297" i="54"/>
  <c r="X297" i="54"/>
  <c r="W297" i="54"/>
  <c r="V297" i="54"/>
  <c r="U297" i="54"/>
  <c r="T297" i="54"/>
  <c r="S297" i="54"/>
  <c r="R297" i="54"/>
  <c r="Q297" i="54"/>
  <c r="N297" i="54"/>
  <c r="M297" i="54"/>
  <c r="L297" i="54"/>
  <c r="K297" i="54"/>
  <c r="J297" i="54"/>
  <c r="I297" i="54"/>
  <c r="H297" i="54"/>
  <c r="G297" i="54"/>
  <c r="F297" i="54"/>
  <c r="E297" i="54"/>
  <c r="D297" i="54"/>
  <c r="C297" i="54"/>
  <c r="B297" i="54"/>
  <c r="AR296" i="54"/>
  <c r="AQ296" i="54"/>
  <c r="AP296" i="54"/>
  <c r="AO296" i="54"/>
  <c r="AN296" i="54"/>
  <c r="AM296" i="54"/>
  <c r="AL296" i="54"/>
  <c r="AK296" i="54"/>
  <c r="AJ296" i="54"/>
  <c r="AI296" i="54"/>
  <c r="AH296" i="54"/>
  <c r="AG296" i="54"/>
  <c r="AF296" i="54"/>
  <c r="AC296" i="54"/>
  <c r="AB296" i="54"/>
  <c r="AA296" i="54"/>
  <c r="Z296" i="54"/>
  <c r="Y296" i="54"/>
  <c r="X296" i="54"/>
  <c r="W296" i="54"/>
  <c r="V296" i="54"/>
  <c r="U296" i="54"/>
  <c r="T296" i="54"/>
  <c r="S296" i="54"/>
  <c r="R296" i="54"/>
  <c r="Q296" i="54"/>
  <c r="N296" i="54"/>
  <c r="M296" i="54"/>
  <c r="L296" i="54"/>
  <c r="K296" i="54"/>
  <c r="J296" i="54"/>
  <c r="I296" i="54"/>
  <c r="H296" i="54"/>
  <c r="G296" i="54"/>
  <c r="F296" i="54"/>
  <c r="E296" i="54"/>
  <c r="D296" i="54"/>
  <c r="C296" i="54"/>
  <c r="B296" i="54"/>
  <c r="AR295" i="54"/>
  <c r="AQ295" i="54"/>
  <c r="AP295" i="54"/>
  <c r="AO295" i="54"/>
  <c r="AN295" i="54"/>
  <c r="AM295" i="54"/>
  <c r="AL295" i="54"/>
  <c r="AK295" i="54"/>
  <c r="AJ295" i="54"/>
  <c r="AI295" i="54"/>
  <c r="AH295" i="54"/>
  <c r="AG295" i="54"/>
  <c r="AF295" i="54"/>
  <c r="AC295" i="54"/>
  <c r="AB295" i="54"/>
  <c r="AA295" i="54"/>
  <c r="Z295" i="54"/>
  <c r="Y295" i="54"/>
  <c r="X295" i="54"/>
  <c r="W295" i="54"/>
  <c r="V295" i="54"/>
  <c r="U295" i="54"/>
  <c r="T295" i="54"/>
  <c r="S295" i="54"/>
  <c r="R295" i="54"/>
  <c r="Q295" i="54"/>
  <c r="N295" i="54"/>
  <c r="M295" i="54"/>
  <c r="L295" i="54"/>
  <c r="K295" i="54"/>
  <c r="J295" i="54"/>
  <c r="I295" i="54"/>
  <c r="H295" i="54"/>
  <c r="G295" i="54"/>
  <c r="F295" i="54"/>
  <c r="E295" i="54"/>
  <c r="D295" i="54"/>
  <c r="C295" i="54"/>
  <c r="B295" i="54"/>
  <c r="AR293" i="54"/>
  <c r="AQ293" i="54"/>
  <c r="AP293" i="54"/>
  <c r="AO293" i="54"/>
  <c r="AN293" i="54"/>
  <c r="AM293" i="54"/>
  <c r="AL293" i="54"/>
  <c r="AK293" i="54"/>
  <c r="AJ293" i="54"/>
  <c r="AI293" i="54"/>
  <c r="AH293" i="54"/>
  <c r="AG293" i="54"/>
  <c r="AF293" i="54"/>
  <c r="AC293" i="54"/>
  <c r="AB293" i="54"/>
  <c r="AA293" i="54"/>
  <c r="Z293" i="54"/>
  <c r="Y293" i="54"/>
  <c r="X293" i="54"/>
  <c r="W293" i="54"/>
  <c r="V293" i="54"/>
  <c r="U293" i="54"/>
  <c r="T293" i="54"/>
  <c r="S293" i="54"/>
  <c r="R293" i="54"/>
  <c r="Q293" i="54"/>
  <c r="N293" i="54"/>
  <c r="M293" i="54"/>
  <c r="L293" i="54"/>
  <c r="K293" i="54"/>
  <c r="J293" i="54"/>
  <c r="I293" i="54"/>
  <c r="H293" i="54"/>
  <c r="G293" i="54"/>
  <c r="F293" i="54"/>
  <c r="E293" i="54"/>
  <c r="D293" i="54"/>
  <c r="C293" i="54"/>
  <c r="B293" i="54"/>
  <c r="AR292" i="54"/>
  <c r="AQ292" i="54"/>
  <c r="AP292" i="54"/>
  <c r="AO292" i="54"/>
  <c r="AN292" i="54"/>
  <c r="AM292" i="54"/>
  <c r="AL292" i="54"/>
  <c r="AK292" i="54"/>
  <c r="AJ292" i="54"/>
  <c r="AI292" i="54"/>
  <c r="AH292" i="54"/>
  <c r="AG292" i="54"/>
  <c r="AF292" i="54"/>
  <c r="AC292" i="54"/>
  <c r="AB292" i="54"/>
  <c r="AA292" i="54"/>
  <c r="Z292" i="54"/>
  <c r="Y292" i="54"/>
  <c r="X292" i="54"/>
  <c r="W292" i="54"/>
  <c r="V292" i="54"/>
  <c r="U292" i="54"/>
  <c r="T292" i="54"/>
  <c r="S292" i="54"/>
  <c r="R292" i="54"/>
  <c r="Q292" i="54"/>
  <c r="N292" i="54"/>
  <c r="M292" i="54"/>
  <c r="L292" i="54"/>
  <c r="K292" i="54"/>
  <c r="J292" i="54"/>
  <c r="I292" i="54"/>
  <c r="H292" i="54"/>
  <c r="G292" i="54"/>
  <c r="F292" i="54"/>
  <c r="E292" i="54"/>
  <c r="D292" i="54"/>
  <c r="C292" i="54"/>
  <c r="B292" i="54"/>
  <c r="AR291" i="54"/>
  <c r="AQ291" i="54"/>
  <c r="AP291" i="54"/>
  <c r="AO291" i="54"/>
  <c r="AN291" i="54"/>
  <c r="AM291" i="54"/>
  <c r="AL291" i="54"/>
  <c r="AK291" i="54"/>
  <c r="AJ291" i="54"/>
  <c r="AI291" i="54"/>
  <c r="AH291" i="54"/>
  <c r="AG291" i="54"/>
  <c r="AF291" i="54"/>
  <c r="AC291" i="54"/>
  <c r="AB291" i="54"/>
  <c r="AA291" i="54"/>
  <c r="Z291" i="54"/>
  <c r="Y291" i="54"/>
  <c r="X291" i="54"/>
  <c r="W291" i="54"/>
  <c r="V291" i="54"/>
  <c r="U291" i="54"/>
  <c r="T291" i="54"/>
  <c r="S291" i="54"/>
  <c r="R291" i="54"/>
  <c r="Q291" i="54"/>
  <c r="N291" i="54"/>
  <c r="M291" i="54"/>
  <c r="L291" i="54"/>
  <c r="K291" i="54"/>
  <c r="J291" i="54"/>
  <c r="I291" i="54"/>
  <c r="H291" i="54"/>
  <c r="G291" i="54"/>
  <c r="F291" i="54"/>
  <c r="E291" i="54"/>
  <c r="D291" i="54"/>
  <c r="C291" i="54"/>
  <c r="B291" i="54"/>
  <c r="AR290" i="54"/>
  <c r="AQ290" i="54"/>
  <c r="AP290" i="54"/>
  <c r="AO290" i="54"/>
  <c r="AN290" i="54"/>
  <c r="AM290" i="54"/>
  <c r="AL290" i="54"/>
  <c r="AK290" i="54"/>
  <c r="AJ290" i="54"/>
  <c r="AI290" i="54"/>
  <c r="AH290" i="54"/>
  <c r="AG290" i="54"/>
  <c r="AF290" i="54"/>
  <c r="AC290" i="54"/>
  <c r="AB290" i="54"/>
  <c r="AA290" i="54"/>
  <c r="Z290" i="54"/>
  <c r="Y290" i="54"/>
  <c r="X290" i="54"/>
  <c r="W290" i="54"/>
  <c r="V290" i="54"/>
  <c r="U290" i="54"/>
  <c r="T290" i="54"/>
  <c r="S290" i="54"/>
  <c r="R290" i="54"/>
  <c r="Q290" i="54"/>
  <c r="N290" i="54"/>
  <c r="M290" i="54"/>
  <c r="L290" i="54"/>
  <c r="K290" i="54"/>
  <c r="J290" i="54"/>
  <c r="I290" i="54"/>
  <c r="H290" i="54"/>
  <c r="G290" i="54"/>
  <c r="F290" i="54"/>
  <c r="E290" i="54"/>
  <c r="D290" i="54"/>
  <c r="C290" i="54"/>
  <c r="B290" i="54"/>
  <c r="AR288" i="54"/>
  <c r="AQ288" i="54"/>
  <c r="AP288" i="54"/>
  <c r="AO288" i="54"/>
  <c r="AN288" i="54"/>
  <c r="AM288" i="54"/>
  <c r="AL288" i="54"/>
  <c r="AK288" i="54"/>
  <c r="AJ288" i="54"/>
  <c r="AI288" i="54"/>
  <c r="AH288" i="54"/>
  <c r="AG288" i="54"/>
  <c r="AF288" i="54"/>
  <c r="AC288" i="54"/>
  <c r="AB288" i="54"/>
  <c r="AA288" i="54"/>
  <c r="Z288" i="54"/>
  <c r="Y288" i="54"/>
  <c r="X288" i="54"/>
  <c r="W288" i="54"/>
  <c r="V288" i="54"/>
  <c r="U288" i="54"/>
  <c r="T288" i="54"/>
  <c r="S288" i="54"/>
  <c r="R288" i="54"/>
  <c r="Q288" i="54"/>
  <c r="N288" i="54"/>
  <c r="M288" i="54"/>
  <c r="L288" i="54"/>
  <c r="K288" i="54"/>
  <c r="J288" i="54"/>
  <c r="I288" i="54"/>
  <c r="H288" i="54"/>
  <c r="G288" i="54"/>
  <c r="F288" i="54"/>
  <c r="E288" i="54"/>
  <c r="D288" i="54"/>
  <c r="C288" i="54"/>
  <c r="B288" i="54"/>
  <c r="AR287" i="54"/>
  <c r="AQ287" i="54"/>
  <c r="AP287" i="54"/>
  <c r="AO287" i="54"/>
  <c r="AN287" i="54"/>
  <c r="AM287" i="54"/>
  <c r="AL287" i="54"/>
  <c r="AK287" i="54"/>
  <c r="AJ287" i="54"/>
  <c r="AI287" i="54"/>
  <c r="AH287" i="54"/>
  <c r="AG287" i="54"/>
  <c r="AF287" i="54"/>
  <c r="AC287" i="54"/>
  <c r="AB287" i="54"/>
  <c r="AA287" i="54"/>
  <c r="Z287" i="54"/>
  <c r="Y287" i="54"/>
  <c r="X287" i="54"/>
  <c r="W287" i="54"/>
  <c r="V287" i="54"/>
  <c r="U287" i="54"/>
  <c r="T287" i="54"/>
  <c r="S287" i="54"/>
  <c r="R287" i="54"/>
  <c r="Q287" i="54"/>
  <c r="N287" i="54"/>
  <c r="M287" i="54"/>
  <c r="L287" i="54"/>
  <c r="K287" i="54"/>
  <c r="J287" i="54"/>
  <c r="I287" i="54"/>
  <c r="H287" i="54"/>
  <c r="G287" i="54"/>
  <c r="F287" i="54"/>
  <c r="E287" i="54"/>
  <c r="D287" i="54"/>
  <c r="C287" i="54"/>
  <c r="B287" i="54"/>
  <c r="AR286" i="54"/>
  <c r="AQ286" i="54"/>
  <c r="AP286" i="54"/>
  <c r="AO286" i="54"/>
  <c r="AN286" i="54"/>
  <c r="AM286" i="54"/>
  <c r="AL286" i="54"/>
  <c r="AK286" i="54"/>
  <c r="AJ286" i="54"/>
  <c r="AI286" i="54"/>
  <c r="AH286" i="54"/>
  <c r="AG286" i="54"/>
  <c r="AF286" i="54"/>
  <c r="AC286" i="54"/>
  <c r="AB286" i="54"/>
  <c r="AA286" i="54"/>
  <c r="Z286" i="54"/>
  <c r="Y286" i="54"/>
  <c r="X286" i="54"/>
  <c r="W286" i="54"/>
  <c r="V286" i="54"/>
  <c r="U286" i="54"/>
  <c r="T286" i="54"/>
  <c r="S286" i="54"/>
  <c r="R286" i="54"/>
  <c r="Q286" i="54"/>
  <c r="N286" i="54"/>
  <c r="M286" i="54"/>
  <c r="L286" i="54"/>
  <c r="K286" i="54"/>
  <c r="J286" i="54"/>
  <c r="I286" i="54"/>
  <c r="H286" i="54"/>
  <c r="G286" i="54"/>
  <c r="F286" i="54"/>
  <c r="E286" i="54"/>
  <c r="D286" i="54"/>
  <c r="C286" i="54"/>
  <c r="B286" i="54"/>
  <c r="AR285" i="54"/>
  <c r="AQ285" i="54"/>
  <c r="AQ289" i="54" s="1"/>
  <c r="AP285" i="54"/>
  <c r="AO285" i="54"/>
  <c r="AN285" i="54"/>
  <c r="AM285" i="54"/>
  <c r="AL285" i="54"/>
  <c r="AK285" i="54"/>
  <c r="AJ285" i="54"/>
  <c r="AI285" i="54"/>
  <c r="AI289" i="54" s="1"/>
  <c r="AH285" i="54"/>
  <c r="AG285" i="54"/>
  <c r="AF285" i="54"/>
  <c r="AC285" i="54"/>
  <c r="AB285" i="54"/>
  <c r="AA285" i="54"/>
  <c r="Z285" i="54"/>
  <c r="Y285" i="54"/>
  <c r="X285" i="54"/>
  <c r="W285" i="54"/>
  <c r="V285" i="54"/>
  <c r="U285" i="54"/>
  <c r="T285" i="54"/>
  <c r="S285" i="54"/>
  <c r="R285" i="54"/>
  <c r="Q285" i="54"/>
  <c r="N285" i="54"/>
  <c r="M285" i="54"/>
  <c r="L285" i="54"/>
  <c r="K285" i="54"/>
  <c r="J285" i="54"/>
  <c r="I285" i="54"/>
  <c r="H285" i="54"/>
  <c r="G285" i="54"/>
  <c r="G289" i="54" s="1"/>
  <c r="F285" i="54"/>
  <c r="E285" i="54"/>
  <c r="D285" i="54"/>
  <c r="C285" i="54"/>
  <c r="B285" i="54"/>
  <c r="AR283" i="54"/>
  <c r="AQ283" i="54"/>
  <c r="AP283" i="54"/>
  <c r="AO283" i="54"/>
  <c r="AN283" i="54"/>
  <c r="AM283" i="54"/>
  <c r="AL283" i="54"/>
  <c r="AK283" i="54"/>
  <c r="AJ283" i="54"/>
  <c r="AI283" i="54"/>
  <c r="AH283" i="54"/>
  <c r="AG283" i="54"/>
  <c r="AF283" i="54"/>
  <c r="AC283" i="54"/>
  <c r="AB283" i="54"/>
  <c r="AA283" i="54"/>
  <c r="Z283" i="54"/>
  <c r="Y283" i="54"/>
  <c r="X283" i="54"/>
  <c r="W283" i="54"/>
  <c r="V283" i="54"/>
  <c r="U283" i="54"/>
  <c r="T283" i="54"/>
  <c r="S283" i="54"/>
  <c r="R283" i="54"/>
  <c r="Q283" i="54"/>
  <c r="N283" i="54"/>
  <c r="M283" i="54"/>
  <c r="L283" i="54"/>
  <c r="K283" i="54"/>
  <c r="J283" i="54"/>
  <c r="I283" i="54"/>
  <c r="H283" i="54"/>
  <c r="G283" i="54"/>
  <c r="F283" i="54"/>
  <c r="E283" i="54"/>
  <c r="D283" i="54"/>
  <c r="C283" i="54"/>
  <c r="B283" i="54"/>
  <c r="AR282" i="54"/>
  <c r="AQ282" i="54"/>
  <c r="AP282" i="54"/>
  <c r="AO282" i="54"/>
  <c r="AN282" i="54"/>
  <c r="AM282" i="54"/>
  <c r="AL282" i="54"/>
  <c r="AK282" i="54"/>
  <c r="AJ282" i="54"/>
  <c r="AI282" i="54"/>
  <c r="AH282" i="54"/>
  <c r="AG282" i="54"/>
  <c r="AF282" i="54"/>
  <c r="AC282" i="54"/>
  <c r="AB282" i="54"/>
  <c r="AA282" i="54"/>
  <c r="Z282" i="54"/>
  <c r="Y282" i="54"/>
  <c r="X282" i="54"/>
  <c r="W282" i="54"/>
  <c r="V282" i="54"/>
  <c r="U282" i="54"/>
  <c r="T282" i="54"/>
  <c r="S282" i="54"/>
  <c r="R282" i="54"/>
  <c r="Q282" i="54"/>
  <c r="N282" i="54"/>
  <c r="M282" i="54"/>
  <c r="L282" i="54"/>
  <c r="K282" i="54"/>
  <c r="J282" i="54"/>
  <c r="I282" i="54"/>
  <c r="H282" i="54"/>
  <c r="G282" i="54"/>
  <c r="F282" i="54"/>
  <c r="E282" i="54"/>
  <c r="D282" i="54"/>
  <c r="C282" i="54"/>
  <c r="B282" i="54"/>
  <c r="AR281" i="54"/>
  <c r="AQ281" i="54"/>
  <c r="AP281" i="54"/>
  <c r="AO281" i="54"/>
  <c r="AN281" i="54"/>
  <c r="AM281" i="54"/>
  <c r="AL281" i="54"/>
  <c r="AK281" i="54"/>
  <c r="AJ281" i="54"/>
  <c r="AI281" i="54"/>
  <c r="AH281" i="54"/>
  <c r="AG281" i="54"/>
  <c r="AF281" i="54"/>
  <c r="AC281" i="54"/>
  <c r="AB281" i="54"/>
  <c r="AA281" i="54"/>
  <c r="Z281" i="54"/>
  <c r="Y281" i="54"/>
  <c r="X281" i="54"/>
  <c r="W281" i="54"/>
  <c r="V281" i="54"/>
  <c r="U281" i="54"/>
  <c r="T281" i="54"/>
  <c r="S281" i="54"/>
  <c r="R281" i="54"/>
  <c r="Q281" i="54"/>
  <c r="N281" i="54"/>
  <c r="M281" i="54"/>
  <c r="L281" i="54"/>
  <c r="K281" i="54"/>
  <c r="J281" i="54"/>
  <c r="I281" i="54"/>
  <c r="H281" i="54"/>
  <c r="G281" i="54"/>
  <c r="F281" i="54"/>
  <c r="E281" i="54"/>
  <c r="D281" i="54"/>
  <c r="C281" i="54"/>
  <c r="B281" i="54"/>
  <c r="AR280" i="54"/>
  <c r="AQ280" i="54"/>
  <c r="AP280" i="54"/>
  <c r="AO280" i="54"/>
  <c r="AN280" i="54"/>
  <c r="AM280" i="54"/>
  <c r="AL280" i="54"/>
  <c r="AK280" i="54"/>
  <c r="AJ280" i="54"/>
  <c r="AI280" i="54"/>
  <c r="AH280" i="54"/>
  <c r="AG280" i="54"/>
  <c r="AF280" i="54"/>
  <c r="AC280" i="54"/>
  <c r="AB280" i="54"/>
  <c r="AA280" i="54"/>
  <c r="Z280" i="54"/>
  <c r="Y280" i="54"/>
  <c r="X280" i="54"/>
  <c r="W280" i="54"/>
  <c r="V280" i="54"/>
  <c r="V284" i="54" s="1"/>
  <c r="U280" i="54"/>
  <c r="T280" i="54"/>
  <c r="S280" i="54"/>
  <c r="R280" i="54"/>
  <c r="Q280" i="54"/>
  <c r="N280" i="54"/>
  <c r="M280" i="54"/>
  <c r="L280" i="54"/>
  <c r="K280" i="54"/>
  <c r="J280" i="54"/>
  <c r="I280" i="54"/>
  <c r="H280" i="54"/>
  <c r="G280" i="54"/>
  <c r="F280" i="54"/>
  <c r="E280" i="54"/>
  <c r="D280" i="54"/>
  <c r="C280" i="54"/>
  <c r="B280" i="54"/>
  <c r="AR278" i="54"/>
  <c r="AQ278" i="54"/>
  <c r="AP278" i="54"/>
  <c r="AO278" i="54"/>
  <c r="AN278" i="54"/>
  <c r="AM278" i="54"/>
  <c r="AL278" i="54"/>
  <c r="AK278" i="54"/>
  <c r="AJ278" i="54"/>
  <c r="AI278" i="54"/>
  <c r="AH278" i="54"/>
  <c r="AG278" i="54"/>
  <c r="AF278" i="54"/>
  <c r="AC278" i="54"/>
  <c r="AB278" i="54"/>
  <c r="AA278" i="54"/>
  <c r="Z278" i="54"/>
  <c r="Y278" i="54"/>
  <c r="X278" i="54"/>
  <c r="W278" i="54"/>
  <c r="V278" i="54"/>
  <c r="U278" i="54"/>
  <c r="T278" i="54"/>
  <c r="S278" i="54"/>
  <c r="R278" i="54"/>
  <c r="Q278" i="54"/>
  <c r="N278" i="54"/>
  <c r="M278" i="54"/>
  <c r="L278" i="54"/>
  <c r="K278" i="54"/>
  <c r="J278" i="54"/>
  <c r="I278" i="54"/>
  <c r="H278" i="54"/>
  <c r="G278" i="54"/>
  <c r="F278" i="54"/>
  <c r="E278" i="54"/>
  <c r="D278" i="54"/>
  <c r="C278" i="54"/>
  <c r="B278" i="54"/>
  <c r="AI277" i="54"/>
  <c r="T277" i="54"/>
  <c r="E277" i="54"/>
  <c r="AR271" i="54"/>
  <c r="AQ271" i="54"/>
  <c r="AP271" i="54"/>
  <c r="AO271" i="54"/>
  <c r="AN271" i="54"/>
  <c r="AM271" i="54"/>
  <c r="AL271" i="54"/>
  <c r="AK271" i="54"/>
  <c r="AJ271" i="54"/>
  <c r="AI271" i="54"/>
  <c r="AH271" i="54"/>
  <c r="AG271" i="54"/>
  <c r="AF271" i="54"/>
  <c r="AC271" i="54"/>
  <c r="AB271" i="54"/>
  <c r="AA271" i="54"/>
  <c r="Z271" i="54"/>
  <c r="Y271" i="54"/>
  <c r="X271" i="54"/>
  <c r="W271" i="54"/>
  <c r="V271" i="54"/>
  <c r="U271" i="54"/>
  <c r="T271" i="54"/>
  <c r="S271" i="54"/>
  <c r="R271" i="54"/>
  <c r="Q271" i="54"/>
  <c r="AD271" i="54" s="1"/>
  <c r="N271" i="54"/>
  <c r="M271" i="54"/>
  <c r="L271" i="54"/>
  <c r="K271" i="54"/>
  <c r="J271" i="54"/>
  <c r="I271" i="54"/>
  <c r="H271" i="54"/>
  <c r="G271" i="54"/>
  <c r="F271" i="54"/>
  <c r="E271" i="54"/>
  <c r="D271" i="54"/>
  <c r="C271" i="54"/>
  <c r="B271" i="54"/>
  <c r="AR270" i="54"/>
  <c r="AQ270" i="54"/>
  <c r="AP270" i="54"/>
  <c r="AO270" i="54"/>
  <c r="AN270" i="54"/>
  <c r="AM270" i="54"/>
  <c r="AL270" i="54"/>
  <c r="AK270" i="54"/>
  <c r="AJ270" i="54"/>
  <c r="AI270" i="54"/>
  <c r="AH270" i="54"/>
  <c r="AG270" i="54"/>
  <c r="AS270" i="54" s="1"/>
  <c r="AF270" i="54"/>
  <c r="AC270" i="54"/>
  <c r="AB270" i="54"/>
  <c r="AA270" i="54"/>
  <c r="Z270" i="54"/>
  <c r="Y270" i="54"/>
  <c r="X270" i="54"/>
  <c r="W270" i="54"/>
  <c r="V270" i="54"/>
  <c r="U270" i="54"/>
  <c r="T270" i="54"/>
  <c r="S270" i="54"/>
  <c r="R270" i="54"/>
  <c r="Q270" i="54"/>
  <c r="N270" i="54"/>
  <c r="M270" i="54"/>
  <c r="L270" i="54"/>
  <c r="K270" i="54"/>
  <c r="J270" i="54"/>
  <c r="I270" i="54"/>
  <c r="H270" i="54"/>
  <c r="G270" i="54"/>
  <c r="F270" i="54"/>
  <c r="E270" i="54"/>
  <c r="D270" i="54"/>
  <c r="C270" i="54"/>
  <c r="B270" i="54"/>
  <c r="AR269" i="54"/>
  <c r="AQ269" i="54"/>
  <c r="AP269" i="54"/>
  <c r="AO269" i="54"/>
  <c r="AN269" i="54"/>
  <c r="AM269" i="54"/>
  <c r="AL269" i="54"/>
  <c r="AK269" i="54"/>
  <c r="AJ269" i="54"/>
  <c r="AI269" i="54"/>
  <c r="AH269" i="54"/>
  <c r="AG269" i="54"/>
  <c r="AF269" i="54"/>
  <c r="AS269" i="54" s="1"/>
  <c r="AC269" i="54"/>
  <c r="AB269" i="54"/>
  <c r="AA269" i="54"/>
  <c r="Z269" i="54"/>
  <c r="Y269" i="54"/>
  <c r="X269" i="54"/>
  <c r="W269" i="54"/>
  <c r="V269" i="54"/>
  <c r="U269" i="54"/>
  <c r="T269" i="54"/>
  <c r="S269" i="54"/>
  <c r="R269" i="54"/>
  <c r="Q269" i="54"/>
  <c r="N269" i="54"/>
  <c r="M269" i="54"/>
  <c r="L269" i="54"/>
  <c r="K269" i="54"/>
  <c r="J269" i="54"/>
  <c r="I269" i="54"/>
  <c r="H269" i="54"/>
  <c r="G269" i="54"/>
  <c r="F269" i="54"/>
  <c r="E269" i="54"/>
  <c r="D269" i="54"/>
  <c r="C269" i="54"/>
  <c r="B269" i="54"/>
  <c r="AR268" i="54"/>
  <c r="AQ268" i="54"/>
  <c r="AP268" i="54"/>
  <c r="AO268" i="54"/>
  <c r="AN268" i="54"/>
  <c r="AM268" i="54"/>
  <c r="AM272" i="54" s="1"/>
  <c r="AL268" i="54"/>
  <c r="AL272" i="54" s="1"/>
  <c r="AK268" i="54"/>
  <c r="AJ268" i="54"/>
  <c r="AI268" i="54"/>
  <c r="AH268" i="54"/>
  <c r="AG268" i="54"/>
  <c r="AF268" i="54"/>
  <c r="AC268" i="54"/>
  <c r="AB268" i="54"/>
  <c r="AA268" i="54"/>
  <c r="Z268" i="54"/>
  <c r="Y268" i="54"/>
  <c r="X268" i="54"/>
  <c r="W268" i="54"/>
  <c r="V268" i="54"/>
  <c r="V272" i="54" s="1"/>
  <c r="U268" i="54"/>
  <c r="T268" i="54"/>
  <c r="S268" i="54"/>
  <c r="R268" i="54"/>
  <c r="Q268" i="54"/>
  <c r="N268" i="54"/>
  <c r="N272" i="54" s="1"/>
  <c r="M268" i="54"/>
  <c r="L268" i="54"/>
  <c r="L272" i="54" s="1"/>
  <c r="K268" i="54"/>
  <c r="J268" i="54"/>
  <c r="I268" i="54"/>
  <c r="I272" i="54" s="1"/>
  <c r="H268" i="54"/>
  <c r="H272" i="54" s="1"/>
  <c r="G268" i="54"/>
  <c r="G272" i="54" s="1"/>
  <c r="F268" i="54"/>
  <c r="F272" i="54" s="1"/>
  <c r="E268" i="54"/>
  <c r="D268" i="54"/>
  <c r="D272" i="54" s="1"/>
  <c r="C268" i="54"/>
  <c r="B268" i="54"/>
  <c r="AR266" i="54"/>
  <c r="AQ266" i="54"/>
  <c r="AP266" i="54"/>
  <c r="AO266" i="54"/>
  <c r="AN266" i="54"/>
  <c r="AM266" i="54"/>
  <c r="AL266" i="54"/>
  <c r="AK266" i="54"/>
  <c r="AJ266" i="54"/>
  <c r="AI266" i="54"/>
  <c r="AH266" i="54"/>
  <c r="AG266" i="54"/>
  <c r="AF266" i="54"/>
  <c r="AC266" i="54"/>
  <c r="AB266" i="54"/>
  <c r="AA266" i="54"/>
  <c r="Z266" i="54"/>
  <c r="Y266" i="54"/>
  <c r="X266" i="54"/>
  <c r="W266" i="54"/>
  <c r="V266" i="54"/>
  <c r="U266" i="54"/>
  <c r="T266" i="54"/>
  <c r="S266" i="54"/>
  <c r="R266" i="54"/>
  <c r="Q266" i="54"/>
  <c r="N266" i="54"/>
  <c r="M266" i="54"/>
  <c r="L266" i="54"/>
  <c r="K266" i="54"/>
  <c r="J266" i="54"/>
  <c r="I266" i="54"/>
  <c r="H266" i="54"/>
  <c r="G266" i="54"/>
  <c r="F266" i="54"/>
  <c r="E266" i="54"/>
  <c r="D266" i="54"/>
  <c r="C266" i="54"/>
  <c r="B266" i="54"/>
  <c r="AR265" i="54"/>
  <c r="AQ265" i="54"/>
  <c r="AP265" i="54"/>
  <c r="AO265" i="54"/>
  <c r="AN265" i="54"/>
  <c r="AM265" i="54"/>
  <c r="AL265" i="54"/>
  <c r="AK265" i="54"/>
  <c r="AJ265" i="54"/>
  <c r="AI265" i="54"/>
  <c r="AH265" i="54"/>
  <c r="AG265" i="54"/>
  <c r="AF265" i="54"/>
  <c r="AC265" i="54"/>
  <c r="AB265" i="54"/>
  <c r="AA265" i="54"/>
  <c r="Z265" i="54"/>
  <c r="Y265" i="54"/>
  <c r="X265" i="54"/>
  <c r="W265" i="54"/>
  <c r="V265" i="54"/>
  <c r="U265" i="54"/>
  <c r="T265" i="54"/>
  <c r="S265" i="54"/>
  <c r="R265" i="54"/>
  <c r="Q265" i="54"/>
  <c r="N265" i="54"/>
  <c r="M265" i="54"/>
  <c r="L265" i="54"/>
  <c r="K265" i="54"/>
  <c r="J265" i="54"/>
  <c r="I265" i="54"/>
  <c r="H265" i="54"/>
  <c r="G265" i="54"/>
  <c r="G267" i="54" s="1"/>
  <c r="F265" i="54"/>
  <c r="E265" i="54"/>
  <c r="D265" i="54"/>
  <c r="C265" i="54"/>
  <c r="B265" i="54"/>
  <c r="AR264" i="54"/>
  <c r="AQ264" i="54"/>
  <c r="AP264" i="54"/>
  <c r="AO264" i="54"/>
  <c r="AN264" i="54"/>
  <c r="AM264" i="54"/>
  <c r="AL264" i="54"/>
  <c r="AK264" i="54"/>
  <c r="AJ264" i="54"/>
  <c r="AI264" i="54"/>
  <c r="AH264" i="54"/>
  <c r="AG264" i="54"/>
  <c r="AF264" i="54"/>
  <c r="AC264" i="54"/>
  <c r="AB264" i="54"/>
  <c r="AA264" i="54"/>
  <c r="Z264" i="54"/>
  <c r="Y264" i="54"/>
  <c r="X264" i="54"/>
  <c r="W264" i="54"/>
  <c r="V264" i="54"/>
  <c r="U264" i="54"/>
  <c r="T264" i="54"/>
  <c r="S264" i="54"/>
  <c r="R264" i="54"/>
  <c r="Q264" i="54"/>
  <c r="N264" i="54"/>
  <c r="M264" i="54"/>
  <c r="L264" i="54"/>
  <c r="K264" i="54"/>
  <c r="J264" i="54"/>
  <c r="I264" i="54"/>
  <c r="H264" i="54"/>
  <c r="G264" i="54"/>
  <c r="F264" i="54"/>
  <c r="E264" i="54"/>
  <c r="D264" i="54"/>
  <c r="C264" i="54"/>
  <c r="B264" i="54"/>
  <c r="AR263" i="54"/>
  <c r="AQ263" i="54"/>
  <c r="AQ267" i="54" s="1"/>
  <c r="AP263" i="54"/>
  <c r="AP267" i="54" s="1"/>
  <c r="AO263" i="54"/>
  <c r="AN263" i="54"/>
  <c r="AM263" i="54"/>
  <c r="AL263" i="54"/>
  <c r="AK263" i="54"/>
  <c r="AJ263" i="54"/>
  <c r="AI263" i="54"/>
  <c r="AI267" i="54" s="1"/>
  <c r="AH263" i="54"/>
  <c r="AH267" i="54" s="1"/>
  <c r="AG263" i="54"/>
  <c r="AF263" i="54"/>
  <c r="AC263" i="54"/>
  <c r="AB263" i="54"/>
  <c r="AA263" i="54"/>
  <c r="Z263" i="54"/>
  <c r="Z267" i="54" s="1"/>
  <c r="Y263" i="54"/>
  <c r="X263" i="54"/>
  <c r="W263" i="54"/>
  <c r="V263" i="54"/>
  <c r="U263" i="54"/>
  <c r="T263" i="54"/>
  <c r="S263" i="54"/>
  <c r="R263" i="54"/>
  <c r="R267" i="54" s="1"/>
  <c r="Q263" i="54"/>
  <c r="N263" i="54"/>
  <c r="M263" i="54"/>
  <c r="L263" i="54"/>
  <c r="L267" i="54" s="1"/>
  <c r="K263" i="54"/>
  <c r="K267" i="54" s="1"/>
  <c r="J263" i="54"/>
  <c r="I263" i="54"/>
  <c r="H263" i="54"/>
  <c r="G263" i="54"/>
  <c r="F263" i="54"/>
  <c r="E263" i="54"/>
  <c r="D263" i="54"/>
  <c r="D267" i="54" s="1"/>
  <c r="C263" i="54"/>
  <c r="C267" i="54" s="1"/>
  <c r="B263" i="54"/>
  <c r="AR261" i="54"/>
  <c r="AQ261" i="54"/>
  <c r="AP261" i="54"/>
  <c r="AO261" i="54"/>
  <c r="AN261" i="54"/>
  <c r="AM261" i="54"/>
  <c r="AL261" i="54"/>
  <c r="AK261" i="54"/>
  <c r="AJ261" i="54"/>
  <c r="AI261" i="54"/>
  <c r="AH261" i="54"/>
  <c r="AG261" i="54"/>
  <c r="AF261" i="54"/>
  <c r="AC261" i="54"/>
  <c r="AB261" i="54"/>
  <c r="AA261" i="54"/>
  <c r="Z261" i="54"/>
  <c r="Y261" i="54"/>
  <c r="X261" i="54"/>
  <c r="W261" i="54"/>
  <c r="V261" i="54"/>
  <c r="U261" i="54"/>
  <c r="T261" i="54"/>
  <c r="S261" i="54"/>
  <c r="R261" i="54"/>
  <c r="Q261" i="54"/>
  <c r="N261" i="54"/>
  <c r="M261" i="54"/>
  <c r="L261" i="54"/>
  <c r="K261" i="54"/>
  <c r="J261" i="54"/>
  <c r="I261" i="54"/>
  <c r="H261" i="54"/>
  <c r="G261" i="54"/>
  <c r="G262" i="54" s="1"/>
  <c r="F261" i="54"/>
  <c r="E261" i="54"/>
  <c r="D261" i="54"/>
  <c r="C261" i="54"/>
  <c r="B261" i="54"/>
  <c r="AR260" i="54"/>
  <c r="AQ260" i="54"/>
  <c r="AP260" i="54"/>
  <c r="AO260" i="54"/>
  <c r="AN260" i="54"/>
  <c r="AM260" i="54"/>
  <c r="AL260" i="54"/>
  <c r="AK260" i="54"/>
  <c r="AJ260" i="54"/>
  <c r="AI260" i="54"/>
  <c r="AH260" i="54"/>
  <c r="AG260" i="54"/>
  <c r="AF260" i="54"/>
  <c r="AC260" i="54"/>
  <c r="AB260" i="54"/>
  <c r="AA260" i="54"/>
  <c r="Z260" i="54"/>
  <c r="Y260" i="54"/>
  <c r="X260" i="54"/>
  <c r="W260" i="54"/>
  <c r="V260" i="54"/>
  <c r="U260" i="54"/>
  <c r="T260" i="54"/>
  <c r="S260" i="54"/>
  <c r="R260" i="54"/>
  <c r="Q260" i="54"/>
  <c r="N260" i="54"/>
  <c r="M260" i="54"/>
  <c r="L260" i="54"/>
  <c r="K260" i="54"/>
  <c r="J260" i="54"/>
  <c r="I260" i="54"/>
  <c r="H260" i="54"/>
  <c r="G260" i="54"/>
  <c r="F260" i="54"/>
  <c r="E260" i="54"/>
  <c r="D260" i="54"/>
  <c r="C260" i="54"/>
  <c r="B260" i="54"/>
  <c r="AR259" i="54"/>
  <c r="AQ259" i="54"/>
  <c r="AP259" i="54"/>
  <c r="AO259" i="54"/>
  <c r="AN259" i="54"/>
  <c r="AM259" i="54"/>
  <c r="AL259" i="54"/>
  <c r="AK259" i="54"/>
  <c r="AK262" i="54" s="1"/>
  <c r="AJ259" i="54"/>
  <c r="AI259" i="54"/>
  <c r="AH259" i="54"/>
  <c r="AG259" i="54"/>
  <c r="AF259" i="54"/>
  <c r="AC259" i="54"/>
  <c r="AB259" i="54"/>
  <c r="AA259" i="54"/>
  <c r="Z259" i="54"/>
  <c r="Y259" i="54"/>
  <c r="X259" i="54"/>
  <c r="W259" i="54"/>
  <c r="V259" i="54"/>
  <c r="U259" i="54"/>
  <c r="T259" i="54"/>
  <c r="S259" i="54"/>
  <c r="R259" i="54"/>
  <c r="Q259" i="54"/>
  <c r="N259" i="54"/>
  <c r="M259" i="54"/>
  <c r="L259" i="54"/>
  <c r="K259" i="54"/>
  <c r="J259" i="54"/>
  <c r="I259" i="54"/>
  <c r="H259" i="54"/>
  <c r="G259" i="54"/>
  <c r="F259" i="54"/>
  <c r="E259" i="54"/>
  <c r="D259" i="54"/>
  <c r="C259" i="54"/>
  <c r="B259" i="54"/>
  <c r="AR258" i="54"/>
  <c r="AQ258" i="54"/>
  <c r="AP258" i="54"/>
  <c r="AO258" i="54"/>
  <c r="AN258" i="54"/>
  <c r="AN262" i="54" s="1"/>
  <c r="AM258" i="54"/>
  <c r="AL258" i="54"/>
  <c r="AK258" i="54"/>
  <c r="AJ258" i="54"/>
  <c r="AI258" i="54"/>
  <c r="AH258" i="54"/>
  <c r="AG258" i="54"/>
  <c r="AF258" i="54"/>
  <c r="AF262" i="54" s="1"/>
  <c r="AC258" i="54"/>
  <c r="AB258" i="54"/>
  <c r="AA258" i="54"/>
  <c r="Z258" i="54"/>
  <c r="Y258" i="54"/>
  <c r="X258" i="54"/>
  <c r="W258" i="54"/>
  <c r="W262" i="54" s="1"/>
  <c r="V258" i="54"/>
  <c r="U258" i="54"/>
  <c r="T258" i="54"/>
  <c r="S258" i="54"/>
  <c r="R258" i="54"/>
  <c r="Q258" i="54"/>
  <c r="N258" i="54"/>
  <c r="M258" i="54"/>
  <c r="L258" i="54"/>
  <c r="L262" i="54" s="1"/>
  <c r="K258" i="54"/>
  <c r="J258" i="54"/>
  <c r="I258" i="54"/>
  <c r="H258" i="54"/>
  <c r="H262" i="54" s="1"/>
  <c r="G258" i="54"/>
  <c r="F258" i="54"/>
  <c r="E258" i="54"/>
  <c r="D258" i="54"/>
  <c r="D262" i="54" s="1"/>
  <c r="C258" i="54"/>
  <c r="B258" i="54"/>
  <c r="AR256" i="54"/>
  <c r="AQ256" i="54"/>
  <c r="AP256" i="54"/>
  <c r="AO256" i="54"/>
  <c r="AN256" i="54"/>
  <c r="AM256" i="54"/>
  <c r="AL256" i="54"/>
  <c r="AK256" i="54"/>
  <c r="AJ256" i="54"/>
  <c r="AI256" i="54"/>
  <c r="AH256" i="54"/>
  <c r="AG256" i="54"/>
  <c r="AF256" i="54"/>
  <c r="AC256" i="54"/>
  <c r="AB256" i="54"/>
  <c r="AA256" i="54"/>
  <c r="Z256" i="54"/>
  <c r="Y256" i="54"/>
  <c r="X256" i="54"/>
  <c r="W256" i="54"/>
  <c r="V256" i="54"/>
  <c r="U256" i="54"/>
  <c r="T256" i="54"/>
  <c r="S256" i="54"/>
  <c r="R256" i="54"/>
  <c r="Q256" i="54"/>
  <c r="N256" i="54"/>
  <c r="M256" i="54"/>
  <c r="L256" i="54"/>
  <c r="K256" i="54"/>
  <c r="J256" i="54"/>
  <c r="I256" i="54"/>
  <c r="H256" i="54"/>
  <c r="G256" i="54"/>
  <c r="F256" i="54"/>
  <c r="E256" i="54"/>
  <c r="D256" i="54"/>
  <c r="C256" i="54"/>
  <c r="B256" i="54"/>
  <c r="AR255" i="54"/>
  <c r="AQ255" i="54"/>
  <c r="AP255" i="54"/>
  <c r="AO255" i="54"/>
  <c r="AN255" i="54"/>
  <c r="AM255" i="54"/>
  <c r="AL255" i="54"/>
  <c r="AK255" i="54"/>
  <c r="AJ255" i="54"/>
  <c r="AI255" i="54"/>
  <c r="AH255" i="54"/>
  <c r="AG255" i="54"/>
  <c r="AF255" i="54"/>
  <c r="AC255" i="54"/>
  <c r="AB255" i="54"/>
  <c r="AA255" i="54"/>
  <c r="Z255" i="54"/>
  <c r="Y255" i="54"/>
  <c r="X255" i="54"/>
  <c r="W255" i="54"/>
  <c r="V255" i="54"/>
  <c r="U255" i="54"/>
  <c r="T255" i="54"/>
  <c r="S255" i="54"/>
  <c r="R255" i="54"/>
  <c r="Q255" i="54"/>
  <c r="N255" i="54"/>
  <c r="M255" i="54"/>
  <c r="L255" i="54"/>
  <c r="K255" i="54"/>
  <c r="J255" i="54"/>
  <c r="I255" i="54"/>
  <c r="H255" i="54"/>
  <c r="G255" i="54"/>
  <c r="F255" i="54"/>
  <c r="E255" i="54"/>
  <c r="D255" i="54"/>
  <c r="C255" i="54"/>
  <c r="B255" i="54"/>
  <c r="AR254" i="54"/>
  <c r="AQ254" i="54"/>
  <c r="AP254" i="54"/>
  <c r="AO254" i="54"/>
  <c r="AN254" i="54"/>
  <c r="AM254" i="54"/>
  <c r="AL254" i="54"/>
  <c r="AK254" i="54"/>
  <c r="AK257" i="54" s="1"/>
  <c r="AJ254" i="54"/>
  <c r="AI254" i="54"/>
  <c r="AH254" i="54"/>
  <c r="AG254" i="54"/>
  <c r="AF254" i="54"/>
  <c r="AC254" i="54"/>
  <c r="AB254" i="54"/>
  <c r="AA254" i="54"/>
  <c r="Z254" i="54"/>
  <c r="Y254" i="54"/>
  <c r="X254" i="54"/>
  <c r="W254" i="54"/>
  <c r="V254" i="54"/>
  <c r="U254" i="54"/>
  <c r="T254" i="54"/>
  <c r="T257" i="54" s="1"/>
  <c r="S254" i="54"/>
  <c r="R254" i="54"/>
  <c r="Q254" i="54"/>
  <c r="N254" i="54"/>
  <c r="M254" i="54"/>
  <c r="L254" i="54"/>
  <c r="K254" i="54"/>
  <c r="J254" i="54"/>
  <c r="I254" i="54"/>
  <c r="H254" i="54"/>
  <c r="G254" i="54"/>
  <c r="F254" i="54"/>
  <c r="E254" i="54"/>
  <c r="D254" i="54"/>
  <c r="C254" i="54"/>
  <c r="B254" i="54"/>
  <c r="AR253" i="54"/>
  <c r="AR257" i="54" s="1"/>
  <c r="AQ253" i="54"/>
  <c r="AP253" i="54"/>
  <c r="AO253" i="54"/>
  <c r="AO257" i="54" s="1"/>
  <c r="AN253" i="54"/>
  <c r="AN257" i="54" s="1"/>
  <c r="AM253" i="54"/>
  <c r="AL253" i="54"/>
  <c r="AK253" i="54"/>
  <c r="AJ253" i="54"/>
  <c r="AJ257" i="54" s="1"/>
  <c r="AI253" i="54"/>
  <c r="AH253" i="54"/>
  <c r="AG253" i="54"/>
  <c r="AS253" i="54" s="1"/>
  <c r="AF253" i="54"/>
  <c r="AF257" i="54" s="1"/>
  <c r="AC253" i="54"/>
  <c r="AB253" i="54"/>
  <c r="AB257" i="54" s="1"/>
  <c r="AA253" i="54"/>
  <c r="AA257" i="54" s="1"/>
  <c r="Z253" i="54"/>
  <c r="Y253" i="54"/>
  <c r="X253" i="54"/>
  <c r="X257" i="54" s="1"/>
  <c r="W253" i="54"/>
  <c r="W257" i="54" s="1"/>
  <c r="V253" i="54"/>
  <c r="U253" i="54"/>
  <c r="T253" i="54"/>
  <c r="S253" i="54"/>
  <c r="S257" i="54" s="1"/>
  <c r="R253" i="54"/>
  <c r="Q253" i="54"/>
  <c r="N253" i="54"/>
  <c r="N257" i="54" s="1"/>
  <c r="M253" i="54"/>
  <c r="L253" i="54"/>
  <c r="K253" i="54"/>
  <c r="K257" i="54" s="1"/>
  <c r="J253" i="54"/>
  <c r="J257" i="54" s="1"/>
  <c r="I253" i="54"/>
  <c r="H253" i="54"/>
  <c r="G253" i="54"/>
  <c r="F253" i="54"/>
  <c r="F257" i="54" s="1"/>
  <c r="E253" i="54"/>
  <c r="D253" i="54"/>
  <c r="C253" i="54"/>
  <c r="B253" i="54"/>
  <c r="B257" i="54" s="1"/>
  <c r="AR251" i="54"/>
  <c r="AQ251" i="54"/>
  <c r="AP251" i="54"/>
  <c r="AO251" i="54"/>
  <c r="AN251" i="54"/>
  <c r="AM251" i="54"/>
  <c r="AL251" i="54"/>
  <c r="AK251" i="54"/>
  <c r="AJ251" i="54"/>
  <c r="AI251" i="54"/>
  <c r="AH251" i="54"/>
  <c r="AG251" i="54"/>
  <c r="AF251" i="54"/>
  <c r="AC251" i="54"/>
  <c r="AB251" i="54"/>
  <c r="AA251" i="54"/>
  <c r="Z251" i="54"/>
  <c r="Y251" i="54"/>
  <c r="X251" i="54"/>
  <c r="W251" i="54"/>
  <c r="V251" i="54"/>
  <c r="U251" i="54"/>
  <c r="T251" i="54"/>
  <c r="S251" i="54"/>
  <c r="R251" i="54"/>
  <c r="Q251" i="54"/>
  <c r="N251" i="54"/>
  <c r="M251" i="54"/>
  <c r="L251" i="54"/>
  <c r="K251" i="54"/>
  <c r="J251" i="54"/>
  <c r="I251" i="54"/>
  <c r="H251" i="54"/>
  <c r="G251" i="54"/>
  <c r="F251" i="54"/>
  <c r="E251" i="54"/>
  <c r="D251" i="54"/>
  <c r="C251" i="54"/>
  <c r="B251" i="54"/>
  <c r="AR250" i="54"/>
  <c r="AQ250" i="54"/>
  <c r="AQ252" i="54" s="1"/>
  <c r="AP250" i="54"/>
  <c r="AO250" i="54"/>
  <c r="AN250" i="54"/>
  <c r="AN252" i="54" s="1"/>
  <c r="AM250" i="54"/>
  <c r="AL250" i="54"/>
  <c r="AK250" i="54"/>
  <c r="AJ250" i="54"/>
  <c r="AI250" i="54"/>
  <c r="AH250" i="54"/>
  <c r="AG250" i="54"/>
  <c r="AF250" i="54"/>
  <c r="AC250" i="54"/>
  <c r="AB250" i="54"/>
  <c r="AA250" i="54"/>
  <c r="Z250" i="54"/>
  <c r="Y250" i="54"/>
  <c r="X250" i="54"/>
  <c r="W250" i="54"/>
  <c r="V250" i="54"/>
  <c r="U250" i="54"/>
  <c r="T250" i="54"/>
  <c r="S250" i="54"/>
  <c r="R250" i="54"/>
  <c r="Q250" i="54"/>
  <c r="N250" i="54"/>
  <c r="M250" i="54"/>
  <c r="L250" i="54"/>
  <c r="K250" i="54"/>
  <c r="J250" i="54"/>
  <c r="I250" i="54"/>
  <c r="H250" i="54"/>
  <c r="G250" i="54"/>
  <c r="F250" i="54"/>
  <c r="E250" i="54"/>
  <c r="D250" i="54"/>
  <c r="C250" i="54"/>
  <c r="B250" i="54"/>
  <c r="AR249" i="54"/>
  <c r="AQ249" i="54"/>
  <c r="AP249" i="54"/>
  <c r="AO249" i="54"/>
  <c r="AN249" i="54"/>
  <c r="AM249" i="54"/>
  <c r="AL249" i="54"/>
  <c r="AK249" i="54"/>
  <c r="AJ249" i="54"/>
  <c r="AI249" i="54"/>
  <c r="AH249" i="54"/>
  <c r="AG249" i="54"/>
  <c r="AF249" i="54"/>
  <c r="AC249" i="54"/>
  <c r="AB249" i="54"/>
  <c r="AA249" i="54"/>
  <c r="Z249" i="54"/>
  <c r="Y249" i="54"/>
  <c r="X249" i="54"/>
  <c r="W249" i="54"/>
  <c r="V249" i="54"/>
  <c r="U249" i="54"/>
  <c r="T249" i="54"/>
  <c r="S249" i="54"/>
  <c r="R249" i="54"/>
  <c r="Q249" i="54"/>
  <c r="N249" i="54"/>
  <c r="M249" i="54"/>
  <c r="L249" i="54"/>
  <c r="K249" i="54"/>
  <c r="J249" i="54"/>
  <c r="I249" i="54"/>
  <c r="H249" i="54"/>
  <c r="G249" i="54"/>
  <c r="F249" i="54"/>
  <c r="E249" i="54"/>
  <c r="D249" i="54"/>
  <c r="C249" i="54"/>
  <c r="B249" i="54"/>
  <c r="AR248" i="54"/>
  <c r="AQ248" i="54"/>
  <c r="AP248" i="54"/>
  <c r="AO248" i="54"/>
  <c r="AN248" i="54"/>
  <c r="AM248" i="54"/>
  <c r="AL248" i="54"/>
  <c r="AL252" i="54" s="1"/>
  <c r="AK248" i="54"/>
  <c r="AK252" i="54" s="1"/>
  <c r="AJ248" i="54"/>
  <c r="AI248" i="54"/>
  <c r="AH248" i="54"/>
  <c r="AG248" i="54"/>
  <c r="AG252" i="54" s="1"/>
  <c r="AF248" i="54"/>
  <c r="AC248" i="54"/>
  <c r="AC252" i="54" s="1"/>
  <c r="AB248" i="54"/>
  <c r="AA248" i="54"/>
  <c r="Z248" i="54"/>
  <c r="Y248" i="54"/>
  <c r="X248" i="54"/>
  <c r="W248" i="54"/>
  <c r="V248" i="54"/>
  <c r="U248" i="54"/>
  <c r="U252" i="54" s="1"/>
  <c r="T248" i="54"/>
  <c r="S248" i="54"/>
  <c r="R248" i="54"/>
  <c r="Q248" i="54"/>
  <c r="N248" i="54"/>
  <c r="M248" i="54"/>
  <c r="L248" i="54"/>
  <c r="L252" i="54" s="1"/>
  <c r="K248" i="54"/>
  <c r="K252" i="54" s="1"/>
  <c r="J248" i="54"/>
  <c r="J252" i="54" s="1"/>
  <c r="I248" i="54"/>
  <c r="H248" i="54"/>
  <c r="G248" i="54"/>
  <c r="F248" i="54"/>
  <c r="E248" i="54"/>
  <c r="D248" i="54"/>
  <c r="D252" i="54" s="1"/>
  <c r="C248" i="54"/>
  <c r="C252" i="54" s="1"/>
  <c r="B248" i="54"/>
  <c r="B252" i="54" s="1"/>
  <c r="AR246" i="54"/>
  <c r="AQ246" i="54"/>
  <c r="AP246" i="54"/>
  <c r="AO246" i="54"/>
  <c r="AN246" i="54"/>
  <c r="AM246" i="54"/>
  <c r="AL246" i="54"/>
  <c r="AK246" i="54"/>
  <c r="AJ246" i="54"/>
  <c r="AI246" i="54"/>
  <c r="AH246" i="54"/>
  <c r="AG246" i="54"/>
  <c r="AF246" i="54"/>
  <c r="AC246" i="54"/>
  <c r="AB246" i="54"/>
  <c r="AA246" i="54"/>
  <c r="Z246" i="54"/>
  <c r="Y246" i="54"/>
  <c r="X246" i="54"/>
  <c r="W246" i="54"/>
  <c r="V246" i="54"/>
  <c r="U246" i="54"/>
  <c r="T246" i="54"/>
  <c r="S246" i="54"/>
  <c r="R246" i="54"/>
  <c r="Q246" i="54"/>
  <c r="N246" i="54"/>
  <c r="M246" i="54"/>
  <c r="L246" i="54"/>
  <c r="K246" i="54"/>
  <c r="J246" i="54"/>
  <c r="I246" i="54"/>
  <c r="H246" i="54"/>
  <c r="G246" i="54"/>
  <c r="F246" i="54"/>
  <c r="E246" i="54"/>
  <c r="D246" i="54"/>
  <c r="C246" i="54"/>
  <c r="B246" i="54"/>
  <c r="AR245" i="54"/>
  <c r="AQ245" i="54"/>
  <c r="AP245" i="54"/>
  <c r="AO245" i="54"/>
  <c r="AN245" i="54"/>
  <c r="AM245" i="54"/>
  <c r="AL245" i="54"/>
  <c r="AK245" i="54"/>
  <c r="AJ245" i="54"/>
  <c r="AI245" i="54"/>
  <c r="AH245" i="54"/>
  <c r="AG245" i="54"/>
  <c r="AF245" i="54"/>
  <c r="AC245" i="54"/>
  <c r="AB245" i="54"/>
  <c r="AA245" i="54"/>
  <c r="Z245" i="54"/>
  <c r="Y245" i="54"/>
  <c r="X245" i="54"/>
  <c r="W245" i="54"/>
  <c r="V245" i="54"/>
  <c r="U245" i="54"/>
  <c r="T245" i="54"/>
  <c r="S245" i="54"/>
  <c r="R245" i="54"/>
  <c r="Q245" i="54"/>
  <c r="N245" i="54"/>
  <c r="M245" i="54"/>
  <c r="L245" i="54"/>
  <c r="K245" i="54"/>
  <c r="J245" i="54"/>
  <c r="I245" i="54"/>
  <c r="H245" i="54"/>
  <c r="G245" i="54"/>
  <c r="F245" i="54"/>
  <c r="E245" i="54"/>
  <c r="D245" i="54"/>
  <c r="C245" i="54"/>
  <c r="B245" i="54"/>
  <c r="AR244" i="54"/>
  <c r="AQ244" i="54"/>
  <c r="AP244" i="54"/>
  <c r="AO244" i="54"/>
  <c r="AN244" i="54"/>
  <c r="AM244" i="54"/>
  <c r="AL244" i="54"/>
  <c r="AK244" i="54"/>
  <c r="AJ244" i="54"/>
  <c r="AI244" i="54"/>
  <c r="AH244" i="54"/>
  <c r="AG244" i="54"/>
  <c r="AF244" i="54"/>
  <c r="AC244" i="54"/>
  <c r="AB244" i="54"/>
  <c r="AA244" i="54"/>
  <c r="Z244" i="54"/>
  <c r="Y244" i="54"/>
  <c r="X244" i="54"/>
  <c r="W244" i="54"/>
  <c r="V244" i="54"/>
  <c r="U244" i="54"/>
  <c r="T244" i="54"/>
  <c r="S244" i="54"/>
  <c r="R244" i="54"/>
  <c r="Q244" i="54"/>
  <c r="N244" i="54"/>
  <c r="M244" i="54"/>
  <c r="L244" i="54"/>
  <c r="K244" i="54"/>
  <c r="J244" i="54"/>
  <c r="I244" i="54"/>
  <c r="H244" i="54"/>
  <c r="G244" i="54"/>
  <c r="F244" i="54"/>
  <c r="E244" i="54"/>
  <c r="D244" i="54"/>
  <c r="C244" i="54"/>
  <c r="B244" i="54"/>
  <c r="AR243" i="54"/>
  <c r="AQ243" i="54"/>
  <c r="AQ247" i="54" s="1"/>
  <c r="AP243" i="54"/>
  <c r="AO243" i="54"/>
  <c r="AO247" i="54" s="1"/>
  <c r="AN243" i="54"/>
  <c r="AM243" i="54"/>
  <c r="AL243" i="54"/>
  <c r="AK243" i="54"/>
  <c r="AJ243" i="54"/>
  <c r="AI243" i="54"/>
  <c r="AI247" i="54" s="1"/>
  <c r="AH243" i="54"/>
  <c r="AG243" i="54"/>
  <c r="AG247" i="54" s="1"/>
  <c r="AF243" i="54"/>
  <c r="AC243" i="54"/>
  <c r="AB243" i="54"/>
  <c r="AA243" i="54"/>
  <c r="Z243" i="54"/>
  <c r="Y243" i="54"/>
  <c r="X243" i="54"/>
  <c r="X247" i="54" s="1"/>
  <c r="W243" i="54"/>
  <c r="V243" i="54"/>
  <c r="V247" i="54" s="1"/>
  <c r="U243" i="54"/>
  <c r="T243" i="54"/>
  <c r="S243" i="54"/>
  <c r="R243" i="54"/>
  <c r="Q243" i="54"/>
  <c r="N243" i="54"/>
  <c r="M243" i="54"/>
  <c r="L243" i="54"/>
  <c r="K243" i="54"/>
  <c r="K247" i="54" s="1"/>
  <c r="J243" i="54"/>
  <c r="J247" i="54" s="1"/>
  <c r="I243" i="54"/>
  <c r="H243" i="54"/>
  <c r="G243" i="54"/>
  <c r="G247" i="54" s="1"/>
  <c r="F243" i="54"/>
  <c r="E243" i="54"/>
  <c r="D243" i="54"/>
  <c r="C243" i="54"/>
  <c r="C247" i="54" s="1"/>
  <c r="B243" i="54"/>
  <c r="E242" i="54"/>
  <c r="AR241" i="54"/>
  <c r="AQ241" i="54"/>
  <c r="AP241" i="54"/>
  <c r="AO241" i="54"/>
  <c r="AN241" i="54"/>
  <c r="AM241" i="54"/>
  <c r="AL241" i="54"/>
  <c r="AK241" i="54"/>
  <c r="AJ241" i="54"/>
  <c r="AI241" i="54"/>
  <c r="AH241" i="54"/>
  <c r="AG241" i="54"/>
  <c r="AF241" i="54"/>
  <c r="AC241" i="54"/>
  <c r="AB241" i="54"/>
  <c r="AA241" i="54"/>
  <c r="Z241" i="54"/>
  <c r="Y241" i="54"/>
  <c r="X241" i="54"/>
  <c r="W241" i="54"/>
  <c r="V241" i="54"/>
  <c r="U241" i="54"/>
  <c r="T241" i="54"/>
  <c r="S241" i="54"/>
  <c r="R241" i="54"/>
  <c r="Q241" i="54"/>
  <c r="N241" i="54"/>
  <c r="M241" i="54"/>
  <c r="L241" i="54"/>
  <c r="K241" i="54"/>
  <c r="J241" i="54"/>
  <c r="I241" i="54"/>
  <c r="H241" i="54"/>
  <c r="G241" i="54"/>
  <c r="F241" i="54"/>
  <c r="E241" i="54"/>
  <c r="D241" i="54"/>
  <c r="C241" i="54"/>
  <c r="B241" i="54"/>
  <c r="AR240" i="54"/>
  <c r="AQ240" i="54"/>
  <c r="AP240" i="54"/>
  <c r="AO240" i="54"/>
  <c r="AN240" i="54"/>
  <c r="AM240" i="54"/>
  <c r="AL240" i="54"/>
  <c r="AK240" i="54"/>
  <c r="AJ240" i="54"/>
  <c r="AI240" i="54"/>
  <c r="AH240" i="54"/>
  <c r="AG240" i="54"/>
  <c r="AF240" i="54"/>
  <c r="AC240" i="54"/>
  <c r="AB240" i="54"/>
  <c r="AA240" i="54"/>
  <c r="Z240" i="54"/>
  <c r="Y240" i="54"/>
  <c r="X240" i="54"/>
  <c r="W240" i="54"/>
  <c r="V240" i="54"/>
  <c r="U240" i="54"/>
  <c r="T240" i="54"/>
  <c r="S240" i="54"/>
  <c r="S242" i="54" s="1"/>
  <c r="R240" i="54"/>
  <c r="Q240" i="54"/>
  <c r="N240" i="54"/>
  <c r="M240" i="54"/>
  <c r="L240" i="54"/>
  <c r="K240" i="54"/>
  <c r="J240" i="54"/>
  <c r="I240" i="54"/>
  <c r="H240" i="54"/>
  <c r="G240" i="54"/>
  <c r="F240" i="54"/>
  <c r="E240" i="54"/>
  <c r="D240" i="54"/>
  <c r="C240" i="54"/>
  <c r="B240" i="54"/>
  <c r="AR239" i="54"/>
  <c r="AQ239" i="54"/>
  <c r="AP239" i="54"/>
  <c r="AO239" i="54"/>
  <c r="AN239" i="54"/>
  <c r="AM239" i="54"/>
  <c r="AL239" i="54"/>
  <c r="AK239" i="54"/>
  <c r="AJ239" i="54"/>
  <c r="AJ242" i="54" s="1"/>
  <c r="AI239" i="54"/>
  <c r="AH239" i="54"/>
  <c r="AG239" i="54"/>
  <c r="AF239" i="54"/>
  <c r="AC239" i="54"/>
  <c r="AB239" i="54"/>
  <c r="AA239" i="54"/>
  <c r="Z239" i="54"/>
  <c r="Y239" i="54"/>
  <c r="X239" i="54"/>
  <c r="W239" i="54"/>
  <c r="V239" i="54"/>
  <c r="U239" i="54"/>
  <c r="T239" i="54"/>
  <c r="S239" i="54"/>
  <c r="R239" i="54"/>
  <c r="Q239" i="54"/>
  <c r="N239" i="54"/>
  <c r="M239" i="54"/>
  <c r="L239" i="54"/>
  <c r="K239" i="54"/>
  <c r="J239" i="54"/>
  <c r="I239" i="54"/>
  <c r="H239" i="54"/>
  <c r="G239" i="54"/>
  <c r="F239" i="54"/>
  <c r="E239" i="54"/>
  <c r="D239" i="54"/>
  <c r="C239" i="54"/>
  <c r="B239" i="54"/>
  <c r="AR238" i="54"/>
  <c r="AR242" i="54" s="1"/>
  <c r="AQ238" i="54"/>
  <c r="AP238" i="54"/>
  <c r="AO238" i="54"/>
  <c r="AN238" i="54"/>
  <c r="AM238" i="54"/>
  <c r="AL238" i="54"/>
  <c r="AK238" i="54"/>
  <c r="AJ238" i="54"/>
  <c r="AI238" i="54"/>
  <c r="AH238" i="54"/>
  <c r="AG238" i="54"/>
  <c r="AF238" i="54"/>
  <c r="AC238" i="54"/>
  <c r="AB238" i="54"/>
  <c r="AA238" i="54"/>
  <c r="Z238" i="54"/>
  <c r="Y238" i="54"/>
  <c r="X238" i="54"/>
  <c r="W238" i="54"/>
  <c r="V238" i="54"/>
  <c r="U238" i="54"/>
  <c r="T238" i="54"/>
  <c r="S238" i="54"/>
  <c r="R238" i="54"/>
  <c r="Q238" i="54"/>
  <c r="N238" i="54"/>
  <c r="N242" i="54" s="1"/>
  <c r="M238" i="54"/>
  <c r="M242" i="54" s="1"/>
  <c r="L238" i="54"/>
  <c r="K238" i="54"/>
  <c r="K242" i="54" s="1"/>
  <c r="J238" i="54"/>
  <c r="I238" i="54"/>
  <c r="H238" i="54"/>
  <c r="G238" i="54"/>
  <c r="G242" i="54" s="1"/>
  <c r="F238" i="54"/>
  <c r="F242" i="54" s="1"/>
  <c r="E238" i="54"/>
  <c r="D238" i="54"/>
  <c r="C238" i="54"/>
  <c r="C242" i="54" s="1"/>
  <c r="B238" i="54"/>
  <c r="B242" i="54" s="1"/>
  <c r="M237" i="54"/>
  <c r="AR236" i="54"/>
  <c r="AQ236" i="54"/>
  <c r="AP236" i="54"/>
  <c r="AO236" i="54"/>
  <c r="AN236" i="54"/>
  <c r="AM236" i="54"/>
  <c r="AL236" i="54"/>
  <c r="AK236" i="54"/>
  <c r="AJ236" i="54"/>
  <c r="AI236" i="54"/>
  <c r="AH236" i="54"/>
  <c r="AG236" i="54"/>
  <c r="AF236" i="54"/>
  <c r="AC236" i="54"/>
  <c r="AB236" i="54"/>
  <c r="AA236" i="54"/>
  <c r="Z236" i="54"/>
  <c r="Y236" i="54"/>
  <c r="X236" i="54"/>
  <c r="W236" i="54"/>
  <c r="V236" i="54"/>
  <c r="U236" i="54"/>
  <c r="T236" i="54"/>
  <c r="S236" i="54"/>
  <c r="R236" i="54"/>
  <c r="Q236" i="54"/>
  <c r="N236" i="54"/>
  <c r="M236" i="54"/>
  <c r="L236" i="54"/>
  <c r="K236" i="54"/>
  <c r="J236" i="54"/>
  <c r="I236" i="54"/>
  <c r="H236" i="54"/>
  <c r="G236" i="54"/>
  <c r="F236" i="54"/>
  <c r="E236" i="54"/>
  <c r="D236" i="54"/>
  <c r="C236" i="54"/>
  <c r="B236" i="54"/>
  <c r="AR235" i="54"/>
  <c r="AQ235" i="54"/>
  <c r="AP235" i="54"/>
  <c r="AO235" i="54"/>
  <c r="AN235" i="54"/>
  <c r="AM235" i="54"/>
  <c r="AL235" i="54"/>
  <c r="AK235" i="54"/>
  <c r="AJ235" i="54"/>
  <c r="AI235" i="54"/>
  <c r="AH235" i="54"/>
  <c r="AG235" i="54"/>
  <c r="AF235" i="54"/>
  <c r="AC235" i="54"/>
  <c r="AB235" i="54"/>
  <c r="AA235" i="54"/>
  <c r="Z235" i="54"/>
  <c r="Y235" i="54"/>
  <c r="X235" i="54"/>
  <c r="W235" i="54"/>
  <c r="V235" i="54"/>
  <c r="U235" i="54"/>
  <c r="T235" i="54"/>
  <c r="S235" i="54"/>
  <c r="R235" i="54"/>
  <c r="Q235" i="54"/>
  <c r="N235" i="54"/>
  <c r="M235" i="54"/>
  <c r="L235" i="54"/>
  <c r="K235" i="54"/>
  <c r="J235" i="54"/>
  <c r="I235" i="54"/>
  <c r="H235" i="54"/>
  <c r="G235" i="54"/>
  <c r="F235" i="54"/>
  <c r="E235" i="54"/>
  <c r="D235" i="54"/>
  <c r="C235" i="54"/>
  <c r="B235" i="54"/>
  <c r="AR234" i="54"/>
  <c r="AQ234" i="54"/>
  <c r="AP234" i="54"/>
  <c r="AO234" i="54"/>
  <c r="AN234" i="54"/>
  <c r="AM234" i="54"/>
  <c r="AL234" i="54"/>
  <c r="AK234" i="54"/>
  <c r="AJ234" i="54"/>
  <c r="AI234" i="54"/>
  <c r="AH234" i="54"/>
  <c r="AG234" i="54"/>
  <c r="AF234" i="54"/>
  <c r="AC234" i="54"/>
  <c r="AB234" i="54"/>
  <c r="AA234" i="54"/>
  <c r="Z234" i="54"/>
  <c r="Y234" i="54"/>
  <c r="X234" i="54"/>
  <c r="W234" i="54"/>
  <c r="V234" i="54"/>
  <c r="V237" i="54" s="1"/>
  <c r="U234" i="54"/>
  <c r="T234" i="54"/>
  <c r="S234" i="54"/>
  <c r="R234" i="54"/>
  <c r="Q234" i="54"/>
  <c r="N234" i="54"/>
  <c r="M234" i="54"/>
  <c r="L234" i="54"/>
  <c r="K234" i="54"/>
  <c r="J234" i="54"/>
  <c r="I234" i="54"/>
  <c r="H234" i="54"/>
  <c r="G234" i="54"/>
  <c r="F234" i="54"/>
  <c r="E234" i="54"/>
  <c r="D234" i="54"/>
  <c r="C234" i="54"/>
  <c r="B234" i="54"/>
  <c r="AR233" i="54"/>
  <c r="AQ233" i="54"/>
  <c r="AP233" i="54"/>
  <c r="AO233" i="54"/>
  <c r="AN233" i="54"/>
  <c r="AM233" i="54"/>
  <c r="AM237" i="54" s="1"/>
  <c r="AL233" i="54"/>
  <c r="AK233" i="54"/>
  <c r="AJ233" i="54"/>
  <c r="AI233" i="54"/>
  <c r="AH233" i="54"/>
  <c r="AG233" i="54"/>
  <c r="AF233" i="54"/>
  <c r="AC233" i="54"/>
  <c r="AC237" i="54" s="1"/>
  <c r="AB233" i="54"/>
  <c r="AA233" i="54"/>
  <c r="Z233" i="54"/>
  <c r="Y233" i="54"/>
  <c r="X233" i="54"/>
  <c r="W233" i="54"/>
  <c r="V233" i="54"/>
  <c r="U233" i="54"/>
  <c r="U237" i="54" s="1"/>
  <c r="T233" i="54"/>
  <c r="S233" i="54"/>
  <c r="R233" i="54"/>
  <c r="Q233" i="54"/>
  <c r="N233" i="54"/>
  <c r="M233" i="54"/>
  <c r="L233" i="54"/>
  <c r="L237" i="54" s="1"/>
  <c r="K233" i="54"/>
  <c r="K237" i="54" s="1"/>
  <c r="J233" i="54"/>
  <c r="I233" i="54"/>
  <c r="H233" i="54"/>
  <c r="G233" i="54"/>
  <c r="G237" i="54" s="1"/>
  <c r="F233" i="54"/>
  <c r="E233" i="54"/>
  <c r="E237" i="54" s="1"/>
  <c r="D233" i="54"/>
  <c r="D237" i="54" s="1"/>
  <c r="C233" i="54"/>
  <c r="C237" i="54" s="1"/>
  <c r="B233" i="54"/>
  <c r="AR231" i="54"/>
  <c r="AQ231" i="54"/>
  <c r="AP231" i="54"/>
  <c r="AO231" i="54"/>
  <c r="AN231" i="54"/>
  <c r="AM231" i="54"/>
  <c r="AL231" i="54"/>
  <c r="AK231" i="54"/>
  <c r="AJ231" i="54"/>
  <c r="AI231" i="54"/>
  <c r="AH231" i="54"/>
  <c r="AG231" i="54"/>
  <c r="AS231" i="54" s="1"/>
  <c r="AF231" i="54"/>
  <c r="AC231" i="54"/>
  <c r="AB231" i="54"/>
  <c r="AA231" i="54"/>
  <c r="Z231" i="54"/>
  <c r="Y231" i="54"/>
  <c r="X231" i="54"/>
  <c r="W231" i="54"/>
  <c r="V231" i="54"/>
  <c r="U231" i="54"/>
  <c r="T231" i="54"/>
  <c r="S231" i="54"/>
  <c r="R231" i="54"/>
  <c r="Q231" i="54"/>
  <c r="N231" i="54"/>
  <c r="M231" i="54"/>
  <c r="L231" i="54"/>
  <c r="K231" i="54"/>
  <c r="J231" i="54"/>
  <c r="I231" i="54"/>
  <c r="H231" i="54"/>
  <c r="G231" i="54"/>
  <c r="F231" i="54"/>
  <c r="E231" i="54"/>
  <c r="D231" i="54"/>
  <c r="C231" i="54"/>
  <c r="B231" i="54"/>
  <c r="AR230" i="54"/>
  <c r="AQ230" i="54"/>
  <c r="AP230" i="54"/>
  <c r="AO230" i="54"/>
  <c r="AN230" i="54"/>
  <c r="AM230" i="54"/>
  <c r="AL230" i="54"/>
  <c r="AK230" i="54"/>
  <c r="AJ230" i="54"/>
  <c r="AI230" i="54"/>
  <c r="AH230" i="54"/>
  <c r="AG230" i="54"/>
  <c r="AF230" i="54"/>
  <c r="AS230" i="54" s="1"/>
  <c r="AC230" i="54"/>
  <c r="AB230" i="54"/>
  <c r="AA230" i="54"/>
  <c r="Z230" i="54"/>
  <c r="Y230" i="54"/>
  <c r="X230" i="54"/>
  <c r="W230" i="54"/>
  <c r="V230" i="54"/>
  <c r="U230" i="54"/>
  <c r="T230" i="54"/>
  <c r="S230" i="54"/>
  <c r="R230" i="54"/>
  <c r="Q230" i="54"/>
  <c r="N230" i="54"/>
  <c r="M230" i="54"/>
  <c r="L230" i="54"/>
  <c r="K230" i="54"/>
  <c r="J230" i="54"/>
  <c r="I230" i="54"/>
  <c r="H230" i="54"/>
  <c r="H232" i="54" s="1"/>
  <c r="G230" i="54"/>
  <c r="F230" i="54"/>
  <c r="E230" i="54"/>
  <c r="D230" i="54"/>
  <c r="C230" i="54"/>
  <c r="B230" i="54"/>
  <c r="AR229" i="54"/>
  <c r="AQ229" i="54"/>
  <c r="AP229" i="54"/>
  <c r="AO229" i="54"/>
  <c r="AN229" i="54"/>
  <c r="AM229" i="54"/>
  <c r="AL229" i="54"/>
  <c r="AK229" i="54"/>
  <c r="AJ229" i="54"/>
  <c r="AI229" i="54"/>
  <c r="AH229" i="54"/>
  <c r="AH232" i="54" s="1"/>
  <c r="AG229" i="54"/>
  <c r="AF229" i="54"/>
  <c r="AC229" i="54"/>
  <c r="AB229" i="54"/>
  <c r="AA229" i="54"/>
  <c r="Z229" i="54"/>
  <c r="Y229" i="54"/>
  <c r="X229" i="54"/>
  <c r="W229" i="54"/>
  <c r="V229" i="54"/>
  <c r="U229" i="54"/>
  <c r="T229" i="54"/>
  <c r="S229" i="54"/>
  <c r="R229" i="54"/>
  <c r="Q229" i="54"/>
  <c r="N229" i="54"/>
  <c r="M229" i="54"/>
  <c r="L229" i="54"/>
  <c r="K229" i="54"/>
  <c r="J229" i="54"/>
  <c r="I229" i="54"/>
  <c r="H229" i="54"/>
  <c r="G229" i="54"/>
  <c r="F229" i="54"/>
  <c r="E229" i="54"/>
  <c r="D229" i="54"/>
  <c r="C229" i="54"/>
  <c r="B229" i="54"/>
  <c r="AR228" i="54"/>
  <c r="AQ228" i="54"/>
  <c r="AP228" i="54"/>
  <c r="AP232" i="54" s="1"/>
  <c r="AO228" i="54"/>
  <c r="AN228" i="54"/>
  <c r="AM228" i="54"/>
  <c r="AL228" i="54"/>
  <c r="AL232" i="54" s="1"/>
  <c r="AK228" i="54"/>
  <c r="AK232" i="54" s="1"/>
  <c r="AJ228" i="54"/>
  <c r="AI228" i="54"/>
  <c r="AH228" i="54"/>
  <c r="AG228" i="54"/>
  <c r="AF228" i="54"/>
  <c r="AC228" i="54"/>
  <c r="AB228" i="54"/>
  <c r="AA228" i="54"/>
  <c r="Z228" i="54"/>
  <c r="Y228" i="54"/>
  <c r="X228" i="54"/>
  <c r="W228" i="54"/>
  <c r="V228" i="54"/>
  <c r="V232" i="54" s="1"/>
  <c r="U228" i="54"/>
  <c r="T228" i="54"/>
  <c r="S228" i="54"/>
  <c r="R228" i="54"/>
  <c r="Q228" i="54"/>
  <c r="N228" i="54"/>
  <c r="M228" i="54"/>
  <c r="M232" i="54" s="1"/>
  <c r="L228" i="54"/>
  <c r="L232" i="54" s="1"/>
  <c r="K228" i="54"/>
  <c r="J228" i="54"/>
  <c r="I228" i="54"/>
  <c r="H228" i="54"/>
  <c r="G228" i="54"/>
  <c r="F228" i="54"/>
  <c r="E228" i="54"/>
  <c r="E232" i="54" s="1"/>
  <c r="D228" i="54"/>
  <c r="D232" i="54" s="1"/>
  <c r="C228" i="54"/>
  <c r="B228" i="54"/>
  <c r="AR226" i="54"/>
  <c r="AQ226" i="54"/>
  <c r="AP226" i="54"/>
  <c r="AO226" i="54"/>
  <c r="AN226" i="54"/>
  <c r="AM226" i="54"/>
  <c r="AL226" i="54"/>
  <c r="AK226" i="54"/>
  <c r="AJ226" i="54"/>
  <c r="AI226" i="54"/>
  <c r="AH226" i="54"/>
  <c r="AG226" i="54"/>
  <c r="AF226" i="54"/>
  <c r="AC226" i="54"/>
  <c r="AB226" i="54"/>
  <c r="AA226" i="54"/>
  <c r="Z226" i="54"/>
  <c r="Y226" i="54"/>
  <c r="X226" i="54"/>
  <c r="W226" i="54"/>
  <c r="V226" i="54"/>
  <c r="U226" i="54"/>
  <c r="T226" i="54"/>
  <c r="S226" i="54"/>
  <c r="R226" i="54"/>
  <c r="AD226" i="54" s="1"/>
  <c r="Q226" i="54"/>
  <c r="N226" i="54"/>
  <c r="M226" i="54"/>
  <c r="L226" i="54"/>
  <c r="K226" i="54"/>
  <c r="J226" i="54"/>
  <c r="I226" i="54"/>
  <c r="H226" i="54"/>
  <c r="G226" i="54"/>
  <c r="F226" i="54"/>
  <c r="E226" i="54"/>
  <c r="D226" i="54"/>
  <c r="C226" i="54"/>
  <c r="B226" i="54"/>
  <c r="AR225" i="54"/>
  <c r="AQ225" i="54"/>
  <c r="AP225" i="54"/>
  <c r="AO225" i="54"/>
  <c r="AN225" i="54"/>
  <c r="AM225" i="54"/>
  <c r="AL225" i="54"/>
  <c r="AK225" i="54"/>
  <c r="AJ225" i="54"/>
  <c r="AI225" i="54"/>
  <c r="AH225" i="54"/>
  <c r="AG225" i="54"/>
  <c r="AF225" i="54"/>
  <c r="AC225" i="54"/>
  <c r="AB225" i="54"/>
  <c r="AA225" i="54"/>
  <c r="Z225" i="54"/>
  <c r="Y225" i="54"/>
  <c r="X225" i="54"/>
  <c r="W225" i="54"/>
  <c r="V225" i="54"/>
  <c r="U225" i="54"/>
  <c r="T225" i="54"/>
  <c r="S225" i="54"/>
  <c r="R225" i="54"/>
  <c r="Q225" i="54"/>
  <c r="N225" i="54"/>
  <c r="M225" i="54"/>
  <c r="L225" i="54"/>
  <c r="K225" i="54"/>
  <c r="J225" i="54"/>
  <c r="I225" i="54"/>
  <c r="H225" i="54"/>
  <c r="G225" i="54"/>
  <c r="F225" i="54"/>
  <c r="E225" i="54"/>
  <c r="D225" i="54"/>
  <c r="C225" i="54"/>
  <c r="B225" i="54"/>
  <c r="AR224" i="54"/>
  <c r="AQ224" i="54"/>
  <c r="AP224" i="54"/>
  <c r="AO224" i="54"/>
  <c r="AN224" i="54"/>
  <c r="AM224" i="54"/>
  <c r="AL224" i="54"/>
  <c r="AK224" i="54"/>
  <c r="AJ224" i="54"/>
  <c r="AI224" i="54"/>
  <c r="AH224" i="54"/>
  <c r="AG224" i="54"/>
  <c r="AF224" i="54"/>
  <c r="AC224" i="54"/>
  <c r="AB224" i="54"/>
  <c r="AA224" i="54"/>
  <c r="Z224" i="54"/>
  <c r="Y224" i="54"/>
  <c r="X224" i="54"/>
  <c r="W224" i="54"/>
  <c r="V224" i="54"/>
  <c r="U224" i="54"/>
  <c r="T224" i="54"/>
  <c r="S224" i="54"/>
  <c r="R224" i="54"/>
  <c r="Q224" i="54"/>
  <c r="N224" i="54"/>
  <c r="M224" i="54"/>
  <c r="L224" i="54"/>
  <c r="K224" i="54"/>
  <c r="J224" i="54"/>
  <c r="I224" i="54"/>
  <c r="H224" i="54"/>
  <c r="G224" i="54"/>
  <c r="F224" i="54"/>
  <c r="E224" i="54"/>
  <c r="D224" i="54"/>
  <c r="C224" i="54"/>
  <c r="B224" i="54"/>
  <c r="AR223" i="54"/>
  <c r="AR227" i="54" s="1"/>
  <c r="AQ223" i="54"/>
  <c r="AP223" i="54"/>
  <c r="AO223" i="54"/>
  <c r="AN223" i="54"/>
  <c r="AN227" i="54" s="1"/>
  <c r="AM223" i="54"/>
  <c r="AL223" i="54"/>
  <c r="AL227" i="54" s="1"/>
  <c r="AK223" i="54"/>
  <c r="AJ223" i="54"/>
  <c r="AJ227" i="54" s="1"/>
  <c r="AI223" i="54"/>
  <c r="AH223" i="54"/>
  <c r="AG223" i="54"/>
  <c r="AF223" i="54"/>
  <c r="AF227" i="54" s="1"/>
  <c r="AC223" i="54"/>
  <c r="AB223" i="54"/>
  <c r="AB227" i="54" s="1"/>
  <c r="AA223" i="54"/>
  <c r="Z223" i="54"/>
  <c r="Y223" i="54"/>
  <c r="X223" i="54"/>
  <c r="W223" i="54"/>
  <c r="W227" i="54" s="1"/>
  <c r="V223" i="54"/>
  <c r="U223" i="54"/>
  <c r="T223" i="54"/>
  <c r="T227" i="54" s="1"/>
  <c r="S223" i="54"/>
  <c r="R223" i="54"/>
  <c r="Q223" i="54"/>
  <c r="N223" i="54"/>
  <c r="N227" i="54" s="1"/>
  <c r="M223" i="54"/>
  <c r="L223" i="54"/>
  <c r="K223" i="54"/>
  <c r="J223" i="54"/>
  <c r="I223" i="54"/>
  <c r="H223" i="54"/>
  <c r="G223" i="54"/>
  <c r="G227" i="54" s="1"/>
  <c r="F223" i="54"/>
  <c r="F227" i="54" s="1"/>
  <c r="E223" i="54"/>
  <c r="D223" i="54"/>
  <c r="C223" i="54"/>
  <c r="B223" i="54"/>
  <c r="AR221" i="54"/>
  <c r="AQ221" i="54"/>
  <c r="AP221" i="54"/>
  <c r="AO221" i="54"/>
  <c r="AN221" i="54"/>
  <c r="AM221" i="54"/>
  <c r="AL221" i="54"/>
  <c r="AK221" i="54"/>
  <c r="AJ221" i="54"/>
  <c r="AI221" i="54"/>
  <c r="AH221" i="54"/>
  <c r="AG221" i="54"/>
  <c r="AF221" i="54"/>
  <c r="AC221" i="54"/>
  <c r="AB221" i="54"/>
  <c r="AA221" i="54"/>
  <c r="Z221" i="54"/>
  <c r="Y221" i="54"/>
  <c r="X221" i="54"/>
  <c r="W221" i="54"/>
  <c r="V221" i="54"/>
  <c r="U221" i="54"/>
  <c r="T221" i="54"/>
  <c r="S221" i="54"/>
  <c r="R221" i="54"/>
  <c r="Q221" i="54"/>
  <c r="N221" i="54"/>
  <c r="M221" i="54"/>
  <c r="L221" i="54"/>
  <c r="K221" i="54"/>
  <c r="J221" i="54"/>
  <c r="I221" i="54"/>
  <c r="H221" i="54"/>
  <c r="G221" i="54"/>
  <c r="F221" i="54"/>
  <c r="E221" i="54"/>
  <c r="D221" i="54"/>
  <c r="C221" i="54"/>
  <c r="B221" i="54"/>
  <c r="AR220" i="54"/>
  <c r="AQ220" i="54"/>
  <c r="AP220" i="54"/>
  <c r="AO220" i="54"/>
  <c r="AN220" i="54"/>
  <c r="AM220" i="54"/>
  <c r="AL220" i="54"/>
  <c r="AK220" i="54"/>
  <c r="AJ220" i="54"/>
  <c r="AI220" i="54"/>
  <c r="AH220" i="54"/>
  <c r="AG220" i="54"/>
  <c r="AF220" i="54"/>
  <c r="AC220" i="54"/>
  <c r="AB220" i="54"/>
  <c r="AA220" i="54"/>
  <c r="Z220" i="54"/>
  <c r="Y220" i="54"/>
  <c r="X220" i="54"/>
  <c r="W220" i="54"/>
  <c r="V220" i="54"/>
  <c r="U220" i="54"/>
  <c r="T220" i="54"/>
  <c r="S220" i="54"/>
  <c r="R220" i="54"/>
  <c r="Q220" i="54"/>
  <c r="N220" i="54"/>
  <c r="M220" i="54"/>
  <c r="L220" i="54"/>
  <c r="K220" i="54"/>
  <c r="J220" i="54"/>
  <c r="I220" i="54"/>
  <c r="H220" i="54"/>
  <c r="G220" i="54"/>
  <c r="F220" i="54"/>
  <c r="E220" i="54"/>
  <c r="D220" i="54"/>
  <c r="C220" i="54"/>
  <c r="B220" i="54"/>
  <c r="AR219" i="54"/>
  <c r="AQ219" i="54"/>
  <c r="AP219" i="54"/>
  <c r="AO219" i="54"/>
  <c r="AN219" i="54"/>
  <c r="AM219" i="54"/>
  <c r="AL219" i="54"/>
  <c r="AK219" i="54"/>
  <c r="AJ219" i="54"/>
  <c r="AI219" i="54"/>
  <c r="AH219" i="54"/>
  <c r="AG219" i="54"/>
  <c r="AF219" i="54"/>
  <c r="AC219" i="54"/>
  <c r="AB219" i="54"/>
  <c r="AA219" i="54"/>
  <c r="Z219" i="54"/>
  <c r="Y219" i="54"/>
  <c r="X219" i="54"/>
  <c r="W219" i="54"/>
  <c r="V219" i="54"/>
  <c r="U219" i="54"/>
  <c r="T219" i="54"/>
  <c r="S219" i="54"/>
  <c r="R219" i="54"/>
  <c r="Q219" i="54"/>
  <c r="N219" i="54"/>
  <c r="M219" i="54"/>
  <c r="L219" i="54"/>
  <c r="K219" i="54"/>
  <c r="J219" i="54"/>
  <c r="I219" i="54"/>
  <c r="H219" i="54"/>
  <c r="G219" i="54"/>
  <c r="F219" i="54"/>
  <c r="E219" i="54"/>
  <c r="D219" i="54"/>
  <c r="C219" i="54"/>
  <c r="O219" i="54" s="1"/>
  <c r="B219" i="54"/>
  <c r="AR218" i="54"/>
  <c r="AR222" i="54" s="1"/>
  <c r="AQ218" i="54"/>
  <c r="AQ222" i="54" s="1"/>
  <c r="AP218" i="54"/>
  <c r="AO218" i="54"/>
  <c r="AN218" i="54"/>
  <c r="AN222" i="54" s="1"/>
  <c r="AM218" i="54"/>
  <c r="AL218" i="54"/>
  <c r="AK218" i="54"/>
  <c r="AJ218" i="54"/>
  <c r="AJ222" i="54" s="1"/>
  <c r="AI218" i="54"/>
  <c r="AI222" i="54" s="1"/>
  <c r="AH218" i="54"/>
  <c r="AG218" i="54"/>
  <c r="AF218" i="54"/>
  <c r="AF222" i="54" s="1"/>
  <c r="AC218" i="54"/>
  <c r="AB218" i="54"/>
  <c r="AA218" i="54"/>
  <c r="AA222" i="54" s="1"/>
  <c r="Z218" i="54"/>
  <c r="Y218" i="54"/>
  <c r="X218" i="54"/>
  <c r="W218" i="54"/>
  <c r="W222" i="54" s="1"/>
  <c r="V218" i="54"/>
  <c r="V222" i="54" s="1"/>
  <c r="U218" i="54"/>
  <c r="T218" i="54"/>
  <c r="S218" i="54"/>
  <c r="S222" i="54" s="1"/>
  <c r="R218" i="54"/>
  <c r="Q218" i="54"/>
  <c r="N218" i="54"/>
  <c r="N222" i="54" s="1"/>
  <c r="M218" i="54"/>
  <c r="L218" i="54"/>
  <c r="K218" i="54"/>
  <c r="J218" i="54"/>
  <c r="J222" i="54" s="1"/>
  <c r="I218" i="54"/>
  <c r="I222" i="54" s="1"/>
  <c r="H218" i="54"/>
  <c r="H222" i="54" s="1"/>
  <c r="G218" i="54"/>
  <c r="F218" i="54"/>
  <c r="F222" i="54" s="1"/>
  <c r="E218" i="54"/>
  <c r="D218" i="54"/>
  <c r="C218" i="54"/>
  <c r="B218" i="54"/>
  <c r="AR216" i="54"/>
  <c r="AQ216" i="54"/>
  <c r="AP216" i="54"/>
  <c r="AO216" i="54"/>
  <c r="AN216" i="54"/>
  <c r="AM216" i="54"/>
  <c r="AL216" i="54"/>
  <c r="AL217" i="54" s="1"/>
  <c r="AK216" i="54"/>
  <c r="AJ216" i="54"/>
  <c r="AI216" i="54"/>
  <c r="AH216" i="54"/>
  <c r="AG216" i="54"/>
  <c r="AF216" i="54"/>
  <c r="AC216" i="54"/>
  <c r="AB216" i="54"/>
  <c r="AA216" i="54"/>
  <c r="Z216" i="54"/>
  <c r="Y216" i="54"/>
  <c r="X216" i="54"/>
  <c r="W216" i="54"/>
  <c r="V216" i="54"/>
  <c r="U216" i="54"/>
  <c r="T216" i="54"/>
  <c r="S216" i="54"/>
  <c r="R216" i="54"/>
  <c r="Q216" i="54"/>
  <c r="N216" i="54"/>
  <c r="M216" i="54"/>
  <c r="L216" i="54"/>
  <c r="K216" i="54"/>
  <c r="J216" i="54"/>
  <c r="I216" i="54"/>
  <c r="H216" i="54"/>
  <c r="G216" i="54"/>
  <c r="F216" i="54"/>
  <c r="E216" i="54"/>
  <c r="D216" i="54"/>
  <c r="C216" i="54"/>
  <c r="O216" i="54" s="1"/>
  <c r="B216" i="54"/>
  <c r="AR215" i="54"/>
  <c r="AQ215" i="54"/>
  <c r="AP215" i="54"/>
  <c r="AO215" i="54"/>
  <c r="AN215" i="54"/>
  <c r="AM215" i="54"/>
  <c r="AL215" i="54"/>
  <c r="AK215" i="54"/>
  <c r="AJ215" i="54"/>
  <c r="AI215" i="54"/>
  <c r="AH215" i="54"/>
  <c r="AG215" i="54"/>
  <c r="AF215" i="54"/>
  <c r="AC215" i="54"/>
  <c r="AC217" i="54" s="1"/>
  <c r="AB215" i="54"/>
  <c r="AA215" i="54"/>
  <c r="Z215" i="54"/>
  <c r="Y215" i="54"/>
  <c r="X215" i="54"/>
  <c r="W215" i="54"/>
  <c r="V215" i="54"/>
  <c r="U215" i="54"/>
  <c r="T215" i="54"/>
  <c r="S215" i="54"/>
  <c r="R215" i="54"/>
  <c r="Q215" i="54"/>
  <c r="N215" i="54"/>
  <c r="M215" i="54"/>
  <c r="L215" i="54"/>
  <c r="K215" i="54"/>
  <c r="J215" i="54"/>
  <c r="I215" i="54"/>
  <c r="H215" i="54"/>
  <c r="G215" i="54"/>
  <c r="F215" i="54"/>
  <c r="E215" i="54"/>
  <c r="D215" i="54"/>
  <c r="C215" i="54"/>
  <c r="B215" i="54"/>
  <c r="AR214" i="54"/>
  <c r="AQ214" i="54"/>
  <c r="AP214" i="54"/>
  <c r="AO214" i="54"/>
  <c r="AN214" i="54"/>
  <c r="AM214" i="54"/>
  <c r="AL214" i="54"/>
  <c r="AK214" i="54"/>
  <c r="AJ214" i="54"/>
  <c r="AI214" i="54"/>
  <c r="AH214" i="54"/>
  <c r="AG214" i="54"/>
  <c r="AF214" i="54"/>
  <c r="AC214" i="54"/>
  <c r="AB214" i="54"/>
  <c r="AA214" i="54"/>
  <c r="Z214" i="54"/>
  <c r="Y214" i="54"/>
  <c r="X214" i="54"/>
  <c r="W214" i="54"/>
  <c r="V214" i="54"/>
  <c r="U214" i="54"/>
  <c r="T214" i="54"/>
  <c r="S214" i="54"/>
  <c r="R214" i="54"/>
  <c r="Q214" i="54"/>
  <c r="N214" i="54"/>
  <c r="M214" i="54"/>
  <c r="L214" i="54"/>
  <c r="K214" i="54"/>
  <c r="J214" i="54"/>
  <c r="I214" i="54"/>
  <c r="H214" i="54"/>
  <c r="G214" i="54"/>
  <c r="F214" i="54"/>
  <c r="E214" i="54"/>
  <c r="D214" i="54"/>
  <c r="C214" i="54"/>
  <c r="B214" i="54"/>
  <c r="AR213" i="54"/>
  <c r="AQ213" i="54"/>
  <c r="AP213" i="54"/>
  <c r="AO213" i="54"/>
  <c r="AN213" i="54"/>
  <c r="AN217" i="54" s="1"/>
  <c r="AM213" i="54"/>
  <c r="AL213" i="54"/>
  <c r="AK213" i="54"/>
  <c r="AJ213" i="54"/>
  <c r="AI213" i="54"/>
  <c r="AH213" i="54"/>
  <c r="AG213" i="54"/>
  <c r="AF213" i="54"/>
  <c r="AF217" i="54" s="1"/>
  <c r="AC213" i="54"/>
  <c r="AB213" i="54"/>
  <c r="AA213" i="54"/>
  <c r="AA217" i="54" s="1"/>
  <c r="Z213" i="54"/>
  <c r="Y213" i="54"/>
  <c r="X213" i="54"/>
  <c r="X217" i="54" s="1"/>
  <c r="W213" i="54"/>
  <c r="V213" i="54"/>
  <c r="U213" i="54"/>
  <c r="T213" i="54"/>
  <c r="S213" i="54"/>
  <c r="S217" i="54" s="1"/>
  <c r="R213" i="54"/>
  <c r="Q213" i="54"/>
  <c r="N213" i="54"/>
  <c r="N217" i="54" s="1"/>
  <c r="M213" i="54"/>
  <c r="M217" i="54" s="1"/>
  <c r="L213" i="54"/>
  <c r="L217" i="54" s="1"/>
  <c r="K213" i="54"/>
  <c r="J213" i="54"/>
  <c r="I213" i="54"/>
  <c r="H213" i="54"/>
  <c r="H217" i="54" s="1"/>
  <c r="G213" i="54"/>
  <c r="F213" i="54"/>
  <c r="F217" i="54" s="1"/>
  <c r="E213" i="54"/>
  <c r="E217" i="54" s="1"/>
  <c r="D213" i="54"/>
  <c r="C213" i="54"/>
  <c r="B213" i="54"/>
  <c r="AR211" i="54"/>
  <c r="AQ211" i="54"/>
  <c r="AP211" i="54"/>
  <c r="AO211" i="54"/>
  <c r="AN211" i="54"/>
  <c r="AM211" i="54"/>
  <c r="AL211" i="54"/>
  <c r="AK211" i="54"/>
  <c r="AJ211" i="54"/>
  <c r="AI211" i="54"/>
  <c r="AH211" i="54"/>
  <c r="AG211" i="54"/>
  <c r="AF211" i="54"/>
  <c r="AC211" i="54"/>
  <c r="AB211" i="54"/>
  <c r="AA211" i="54"/>
  <c r="Z211" i="54"/>
  <c r="Y211" i="54"/>
  <c r="X211" i="54"/>
  <c r="W211" i="54"/>
  <c r="V211" i="54"/>
  <c r="U211" i="54"/>
  <c r="T211" i="54"/>
  <c r="S211" i="54"/>
  <c r="R211" i="54"/>
  <c r="Q211" i="54"/>
  <c r="N211" i="54"/>
  <c r="M211" i="54"/>
  <c r="L211" i="54"/>
  <c r="K211" i="54"/>
  <c r="J211" i="54"/>
  <c r="I211" i="54"/>
  <c r="H211" i="54"/>
  <c r="G211" i="54"/>
  <c r="F211" i="54"/>
  <c r="E211" i="54"/>
  <c r="D211" i="54"/>
  <c r="C211" i="54"/>
  <c r="B211" i="54"/>
  <c r="AI210" i="54"/>
  <c r="T210" i="54"/>
  <c r="E210" i="54"/>
  <c r="AR205" i="54"/>
  <c r="AQ205" i="54"/>
  <c r="AP205" i="54"/>
  <c r="AO205" i="54"/>
  <c r="AN205" i="54"/>
  <c r="AM205" i="54"/>
  <c r="AL205" i="54"/>
  <c r="AK205" i="54"/>
  <c r="AJ205" i="54"/>
  <c r="AI205" i="54"/>
  <c r="AH205" i="54"/>
  <c r="AG205" i="54"/>
  <c r="AF205" i="54"/>
  <c r="AC205" i="54"/>
  <c r="AB205" i="54"/>
  <c r="AA205" i="54"/>
  <c r="Z205" i="54"/>
  <c r="Y205" i="54"/>
  <c r="X205" i="54"/>
  <c r="W205" i="54"/>
  <c r="V205" i="54"/>
  <c r="U205" i="54"/>
  <c r="T205" i="54"/>
  <c r="S205" i="54"/>
  <c r="R205" i="54"/>
  <c r="Q205" i="54"/>
  <c r="N205" i="54"/>
  <c r="M205" i="54"/>
  <c r="L205" i="54"/>
  <c r="K205" i="54"/>
  <c r="J205" i="54"/>
  <c r="I205" i="54"/>
  <c r="H205" i="54"/>
  <c r="G205" i="54"/>
  <c r="F205" i="54"/>
  <c r="E205" i="54"/>
  <c r="D205" i="54"/>
  <c r="C205" i="54"/>
  <c r="B205" i="54"/>
  <c r="AU204" i="54"/>
  <c r="AS204" i="54"/>
  <c r="AD204" i="54"/>
  <c r="O204" i="54"/>
  <c r="AS203" i="54"/>
  <c r="AD203" i="54"/>
  <c r="AU203" i="54" s="1"/>
  <c r="O203" i="54"/>
  <c r="AU202" i="54"/>
  <c r="AS202" i="54"/>
  <c r="AD202" i="54"/>
  <c r="O202" i="54"/>
  <c r="AS201" i="54"/>
  <c r="AS205" i="54" s="1"/>
  <c r="AD201" i="54"/>
  <c r="AD205" i="54" s="1"/>
  <c r="O201" i="54"/>
  <c r="O205" i="54" s="1"/>
  <c r="AR200" i="54"/>
  <c r="AQ200" i="54"/>
  <c r="AP200" i="54"/>
  <c r="AO200" i="54"/>
  <c r="AN200" i="54"/>
  <c r="AM200" i="54"/>
  <c r="AL200" i="54"/>
  <c r="AK200" i="54"/>
  <c r="AJ200" i="54"/>
  <c r="AI200" i="54"/>
  <c r="AH200" i="54"/>
  <c r="AG200" i="54"/>
  <c r="AF200" i="54"/>
  <c r="AC200" i="54"/>
  <c r="AB200" i="54"/>
  <c r="AA200" i="54"/>
  <c r="Z200" i="54"/>
  <c r="Y200" i="54"/>
  <c r="X200" i="54"/>
  <c r="W200" i="54"/>
  <c r="V200" i="54"/>
  <c r="U200" i="54"/>
  <c r="T200" i="54"/>
  <c r="S200" i="54"/>
  <c r="R200" i="54"/>
  <c r="Q200" i="54"/>
  <c r="N200" i="54"/>
  <c r="M200" i="54"/>
  <c r="L200" i="54"/>
  <c r="K200" i="54"/>
  <c r="J200" i="54"/>
  <c r="I200" i="54"/>
  <c r="H200" i="54"/>
  <c r="G200" i="54"/>
  <c r="F200" i="54"/>
  <c r="E200" i="54"/>
  <c r="D200" i="54"/>
  <c r="C200" i="54"/>
  <c r="B200" i="54"/>
  <c r="AS199" i="54"/>
  <c r="AD199" i="54"/>
  <c r="O199" i="54"/>
  <c r="AS198" i="54"/>
  <c r="AD198" i="54"/>
  <c r="O198" i="54"/>
  <c r="AU198" i="54" s="1"/>
  <c r="AS197" i="54"/>
  <c r="AD197" i="54"/>
  <c r="O197" i="54"/>
  <c r="AU197" i="54" s="1"/>
  <c r="AS196" i="54"/>
  <c r="AD196" i="54"/>
  <c r="O196" i="54"/>
  <c r="O200" i="54" s="1"/>
  <c r="AR195" i="54"/>
  <c r="AQ195" i="54"/>
  <c r="AP195" i="54"/>
  <c r="AO195" i="54"/>
  <c r="AN195" i="54"/>
  <c r="AM195" i="54"/>
  <c r="AL195" i="54"/>
  <c r="AK195" i="54"/>
  <c r="AJ195" i="54"/>
  <c r="AI195" i="54"/>
  <c r="AH195" i="54"/>
  <c r="AG195" i="54"/>
  <c r="AF195" i="54"/>
  <c r="AC195" i="54"/>
  <c r="AB195" i="54"/>
  <c r="AA195" i="54"/>
  <c r="Z195" i="54"/>
  <c r="Y195" i="54"/>
  <c r="X195" i="54"/>
  <c r="W195" i="54"/>
  <c r="V195" i="54"/>
  <c r="U195" i="54"/>
  <c r="T195" i="54"/>
  <c r="S195" i="54"/>
  <c r="R195" i="54"/>
  <c r="Q195" i="54"/>
  <c r="N195" i="54"/>
  <c r="M195" i="54"/>
  <c r="L195" i="54"/>
  <c r="K195" i="54"/>
  <c r="J195" i="54"/>
  <c r="I195" i="54"/>
  <c r="H195" i="54"/>
  <c r="G195" i="54"/>
  <c r="F195" i="54"/>
  <c r="E195" i="54"/>
  <c r="D195" i="54"/>
  <c r="C195" i="54"/>
  <c r="B195" i="54"/>
  <c r="AS194" i="54"/>
  <c r="AD194" i="54"/>
  <c r="O194" i="54"/>
  <c r="AS193" i="54"/>
  <c r="AD193" i="54"/>
  <c r="O193" i="54"/>
  <c r="AS192" i="54"/>
  <c r="AD192" i="54"/>
  <c r="O192" i="54"/>
  <c r="AS191" i="54"/>
  <c r="AS195" i="54" s="1"/>
  <c r="AD191" i="54"/>
  <c r="O191" i="54"/>
  <c r="AR190" i="54"/>
  <c r="AQ190" i="54"/>
  <c r="AP190" i="54"/>
  <c r="AO190" i="54"/>
  <c r="AN190" i="54"/>
  <c r="AM190" i="54"/>
  <c r="AL190" i="54"/>
  <c r="AK190" i="54"/>
  <c r="AJ190" i="54"/>
  <c r="AI190" i="54"/>
  <c r="AH190" i="54"/>
  <c r="AG190" i="54"/>
  <c r="AF190" i="54"/>
  <c r="AD190" i="54"/>
  <c r="AC190" i="54"/>
  <c r="AB190" i="54"/>
  <c r="AA190" i="54"/>
  <c r="Z190" i="54"/>
  <c r="Y190" i="54"/>
  <c r="X190" i="54"/>
  <c r="W190" i="54"/>
  <c r="V190" i="54"/>
  <c r="U190" i="54"/>
  <c r="T190" i="54"/>
  <c r="S190" i="54"/>
  <c r="R190" i="54"/>
  <c r="Q190" i="54"/>
  <c r="N190" i="54"/>
  <c r="M190" i="54"/>
  <c r="L190" i="54"/>
  <c r="K190" i="54"/>
  <c r="J190" i="54"/>
  <c r="I190" i="54"/>
  <c r="I207" i="54" s="1"/>
  <c r="H190" i="54"/>
  <c r="G190" i="54"/>
  <c r="F190" i="54"/>
  <c r="E190" i="54"/>
  <c r="D190" i="54"/>
  <c r="C190" i="54"/>
  <c r="B190" i="54"/>
  <c r="AS189" i="54"/>
  <c r="AD189" i="54"/>
  <c r="O189" i="54"/>
  <c r="AS188" i="54"/>
  <c r="AD188" i="54"/>
  <c r="O188" i="54"/>
  <c r="AU188" i="54" s="1"/>
  <c r="AS187" i="54"/>
  <c r="AD187" i="54"/>
  <c r="O187" i="54"/>
  <c r="AU187" i="54" s="1"/>
  <c r="AS186" i="54"/>
  <c r="AD186" i="54"/>
  <c r="O186" i="54"/>
  <c r="AR185" i="54"/>
  <c r="AQ185" i="54"/>
  <c r="AP185" i="54"/>
  <c r="AO185" i="54"/>
  <c r="AN185" i="54"/>
  <c r="AM185" i="54"/>
  <c r="AL185" i="54"/>
  <c r="AK185" i="54"/>
  <c r="AJ185" i="54"/>
  <c r="AI185" i="54"/>
  <c r="AH185" i="54"/>
  <c r="AG185" i="54"/>
  <c r="AF185" i="54"/>
  <c r="AF207" i="54" s="1"/>
  <c r="AC185" i="54"/>
  <c r="AB185" i="54"/>
  <c r="AA185" i="54"/>
  <c r="Z185" i="54"/>
  <c r="Y185" i="54"/>
  <c r="X185" i="54"/>
  <c r="W185" i="54"/>
  <c r="V185" i="54"/>
  <c r="U185" i="54"/>
  <c r="T185" i="54"/>
  <c r="S185" i="54"/>
  <c r="R185" i="54"/>
  <c r="Q185" i="54"/>
  <c r="N185" i="54"/>
  <c r="M185" i="54"/>
  <c r="L185" i="54"/>
  <c r="K185" i="54"/>
  <c r="J185" i="54"/>
  <c r="I185" i="54"/>
  <c r="H185" i="54"/>
  <c r="G185" i="54"/>
  <c r="F185" i="54"/>
  <c r="E185" i="54"/>
  <c r="D185" i="54"/>
  <c r="C185" i="54"/>
  <c r="B185" i="54"/>
  <c r="AS184" i="54"/>
  <c r="AU184" i="54" s="1"/>
  <c r="AD184" i="54"/>
  <c r="O184" i="54"/>
  <c r="AS183" i="54"/>
  <c r="AU183" i="54" s="1"/>
  <c r="AD183" i="54"/>
  <c r="AD185" i="54" s="1"/>
  <c r="O183" i="54"/>
  <c r="AS182" i="54"/>
  <c r="AD182" i="54"/>
  <c r="O182" i="54"/>
  <c r="AS181" i="54"/>
  <c r="AD181" i="54"/>
  <c r="O181" i="54"/>
  <c r="O185" i="54" s="1"/>
  <c r="AR180" i="54"/>
  <c r="AQ180" i="54"/>
  <c r="AP180" i="54"/>
  <c r="AO180" i="54"/>
  <c r="AN180" i="54"/>
  <c r="AM180" i="54"/>
  <c r="AL180" i="54"/>
  <c r="AK180" i="54"/>
  <c r="AJ180" i="54"/>
  <c r="AI180" i="54"/>
  <c r="AH180" i="54"/>
  <c r="AG180" i="54"/>
  <c r="AF180" i="54"/>
  <c r="AC180" i="54"/>
  <c r="AB180" i="54"/>
  <c r="AA180" i="54"/>
  <c r="Z180" i="54"/>
  <c r="Y180" i="54"/>
  <c r="X180" i="54"/>
  <c r="W180" i="54"/>
  <c r="V180" i="54"/>
  <c r="U180" i="54"/>
  <c r="T180" i="54"/>
  <c r="S180" i="54"/>
  <c r="R180" i="54"/>
  <c r="Q180" i="54"/>
  <c r="N180" i="54"/>
  <c r="M180" i="54"/>
  <c r="L180" i="54"/>
  <c r="K180" i="54"/>
  <c r="J180" i="54"/>
  <c r="I180" i="54"/>
  <c r="H180" i="54"/>
  <c r="G180" i="54"/>
  <c r="F180" i="54"/>
  <c r="E180" i="54"/>
  <c r="D180" i="54"/>
  <c r="C180" i="54"/>
  <c r="B180" i="54"/>
  <c r="AS179" i="54"/>
  <c r="AD179" i="54"/>
  <c r="O179" i="54"/>
  <c r="AS178" i="54"/>
  <c r="AD178" i="54"/>
  <c r="O178" i="54"/>
  <c r="AS177" i="54"/>
  <c r="AD177" i="54"/>
  <c r="O177" i="54"/>
  <c r="AS176" i="54"/>
  <c r="AD176" i="54"/>
  <c r="O176" i="54"/>
  <c r="AR175" i="54"/>
  <c r="AQ175" i="54"/>
  <c r="AP175" i="54"/>
  <c r="AO175" i="54"/>
  <c r="AN175" i="54"/>
  <c r="AM175" i="54"/>
  <c r="AL175" i="54"/>
  <c r="AK175" i="54"/>
  <c r="AJ175" i="54"/>
  <c r="AI175" i="54"/>
  <c r="AH175" i="54"/>
  <c r="AG175" i="54"/>
  <c r="AF175" i="54"/>
  <c r="AC175" i="54"/>
  <c r="AB175" i="54"/>
  <c r="AA175" i="54"/>
  <c r="Z175" i="54"/>
  <c r="Y175" i="54"/>
  <c r="X175" i="54"/>
  <c r="W175" i="54"/>
  <c r="V175" i="54"/>
  <c r="U175" i="54"/>
  <c r="T175" i="54"/>
  <c r="S175" i="54"/>
  <c r="R175" i="54"/>
  <c r="Q175" i="54"/>
  <c r="N175" i="54"/>
  <c r="M175" i="54"/>
  <c r="L175" i="54"/>
  <c r="K175" i="54"/>
  <c r="J175" i="54"/>
  <c r="I175" i="54"/>
  <c r="H175" i="54"/>
  <c r="G175" i="54"/>
  <c r="F175" i="54"/>
  <c r="E175" i="54"/>
  <c r="D175" i="54"/>
  <c r="C175" i="54"/>
  <c r="B175" i="54"/>
  <c r="AS174" i="54"/>
  <c r="AD174" i="54"/>
  <c r="O174" i="54"/>
  <c r="AS173" i="54"/>
  <c r="AS175" i="54" s="1"/>
  <c r="AD173" i="54"/>
  <c r="O173" i="54"/>
  <c r="AS172" i="54"/>
  <c r="AD172" i="54"/>
  <c r="O172" i="54"/>
  <c r="AS171" i="54"/>
  <c r="AD171" i="54"/>
  <c r="O171" i="54"/>
  <c r="AU171" i="54" s="1"/>
  <c r="AR170" i="54"/>
  <c r="AQ170" i="54"/>
  <c r="AP170" i="54"/>
  <c r="AO170" i="54"/>
  <c r="AN170" i="54"/>
  <c r="AM170" i="54"/>
  <c r="AL170" i="54"/>
  <c r="AK170" i="54"/>
  <c r="AJ170" i="54"/>
  <c r="AI170" i="54"/>
  <c r="AH170" i="54"/>
  <c r="AG170" i="54"/>
  <c r="AF170" i="54"/>
  <c r="AC170" i="54"/>
  <c r="AB170" i="54"/>
  <c r="AA170" i="54"/>
  <c r="Z170" i="54"/>
  <c r="Y170" i="54"/>
  <c r="X170" i="54"/>
  <c r="W170" i="54"/>
  <c r="V170" i="54"/>
  <c r="U170" i="54"/>
  <c r="T170" i="54"/>
  <c r="S170" i="54"/>
  <c r="R170" i="54"/>
  <c r="Q170" i="54"/>
  <c r="N170" i="54"/>
  <c r="M170" i="54"/>
  <c r="L170" i="54"/>
  <c r="K170" i="54"/>
  <c r="J170" i="54"/>
  <c r="I170" i="54"/>
  <c r="H170" i="54"/>
  <c r="G170" i="54"/>
  <c r="F170" i="54"/>
  <c r="E170" i="54"/>
  <c r="D170" i="54"/>
  <c r="C170" i="54"/>
  <c r="B170" i="54"/>
  <c r="AS169" i="54"/>
  <c r="AD169" i="54"/>
  <c r="O169" i="54"/>
  <c r="AS168" i="54"/>
  <c r="AD168" i="54"/>
  <c r="O168" i="54"/>
  <c r="AS167" i="54"/>
  <c r="AD167" i="54"/>
  <c r="O167" i="54"/>
  <c r="AS166" i="54"/>
  <c r="AD166" i="54"/>
  <c r="AD170" i="54" s="1"/>
  <c r="O166" i="54"/>
  <c r="AR165" i="54"/>
  <c r="AQ165" i="54"/>
  <c r="AP165" i="54"/>
  <c r="AO165" i="54"/>
  <c r="AN165" i="54"/>
  <c r="AM165" i="54"/>
  <c r="AL165" i="54"/>
  <c r="AK165" i="54"/>
  <c r="AJ165" i="54"/>
  <c r="AI165" i="54"/>
  <c r="AH165" i="54"/>
  <c r="AG165" i="54"/>
  <c r="AF165" i="54"/>
  <c r="AC165" i="54"/>
  <c r="AB165" i="54"/>
  <c r="AA165" i="54"/>
  <c r="Z165" i="54"/>
  <c r="Y165" i="54"/>
  <c r="X165" i="54"/>
  <c r="W165" i="54"/>
  <c r="V165" i="54"/>
  <c r="U165" i="54"/>
  <c r="T165" i="54"/>
  <c r="S165" i="54"/>
  <c r="R165" i="54"/>
  <c r="Q165" i="54"/>
  <c r="O165" i="54"/>
  <c r="N165" i="54"/>
  <c r="M165" i="54"/>
  <c r="L165" i="54"/>
  <c r="K165" i="54"/>
  <c r="J165" i="54"/>
  <c r="I165" i="54"/>
  <c r="H165" i="54"/>
  <c r="G165" i="54"/>
  <c r="F165" i="54"/>
  <c r="E165" i="54"/>
  <c r="D165" i="54"/>
  <c r="C165" i="54"/>
  <c r="B165" i="54"/>
  <c r="AS164" i="54"/>
  <c r="AD164" i="54"/>
  <c r="O164" i="54"/>
  <c r="AS163" i="54"/>
  <c r="AU163" i="54" s="1"/>
  <c r="AD163" i="54"/>
  <c r="O163" i="54"/>
  <c r="AS162" i="54"/>
  <c r="AD162" i="54"/>
  <c r="O162" i="54"/>
  <c r="AS161" i="54"/>
  <c r="AD161" i="54"/>
  <c r="AD165" i="54" s="1"/>
  <c r="O161" i="54"/>
  <c r="AR160" i="54"/>
  <c r="AQ160" i="54"/>
  <c r="AP160" i="54"/>
  <c r="AO160" i="54"/>
  <c r="AN160" i="54"/>
  <c r="AM160" i="54"/>
  <c r="AL160" i="54"/>
  <c r="AK160" i="54"/>
  <c r="AJ160" i="54"/>
  <c r="AI160" i="54"/>
  <c r="AH160" i="54"/>
  <c r="AG160" i="54"/>
  <c r="AF160" i="54"/>
  <c r="AC160" i="54"/>
  <c r="AB160" i="54"/>
  <c r="AA160" i="54"/>
  <c r="Z160" i="54"/>
  <c r="Y160" i="54"/>
  <c r="X160" i="54"/>
  <c r="W160" i="54"/>
  <c r="V160" i="54"/>
  <c r="U160" i="54"/>
  <c r="T160" i="54"/>
  <c r="S160" i="54"/>
  <c r="R160" i="54"/>
  <c r="Q160" i="54"/>
  <c r="N160" i="54"/>
  <c r="M160" i="54"/>
  <c r="L160" i="54"/>
  <c r="K160" i="54"/>
  <c r="J160" i="54"/>
  <c r="I160" i="54"/>
  <c r="H160" i="54"/>
  <c r="G160" i="54"/>
  <c r="F160" i="54"/>
  <c r="E160" i="54"/>
  <c r="D160" i="54"/>
  <c r="C160" i="54"/>
  <c r="B160" i="54"/>
  <c r="AS159" i="54"/>
  <c r="AD159" i="54"/>
  <c r="O159" i="54"/>
  <c r="AU159" i="54" s="1"/>
  <c r="AS158" i="54"/>
  <c r="AD158" i="54"/>
  <c r="O158" i="54"/>
  <c r="AS157" i="54"/>
  <c r="AD157" i="54"/>
  <c r="O157" i="54"/>
  <c r="AS156" i="54"/>
  <c r="AD156" i="54"/>
  <c r="O156" i="54"/>
  <c r="AU156" i="54" s="1"/>
  <c r="AR155" i="54"/>
  <c r="AQ155" i="54"/>
  <c r="AP155" i="54"/>
  <c r="AO155" i="54"/>
  <c r="AN155" i="54"/>
  <c r="AM155" i="54"/>
  <c r="AL155" i="54"/>
  <c r="AK155" i="54"/>
  <c r="AJ155" i="54"/>
  <c r="AI155" i="54"/>
  <c r="AH155" i="54"/>
  <c r="AG155" i="54"/>
  <c r="AF155" i="54"/>
  <c r="AC155" i="54"/>
  <c r="AB155" i="54"/>
  <c r="AA155" i="54"/>
  <c r="Z155" i="54"/>
  <c r="Y155" i="54"/>
  <c r="X155" i="54"/>
  <c r="W155" i="54"/>
  <c r="V155" i="54"/>
  <c r="U155" i="54"/>
  <c r="T155" i="54"/>
  <c r="S155" i="54"/>
  <c r="R155" i="54"/>
  <c r="Q155" i="54"/>
  <c r="N155" i="54"/>
  <c r="M155" i="54"/>
  <c r="L155" i="54"/>
  <c r="K155" i="54"/>
  <c r="J155" i="54"/>
  <c r="I155" i="54"/>
  <c r="H155" i="54"/>
  <c r="G155" i="54"/>
  <c r="F155" i="54"/>
  <c r="E155" i="54"/>
  <c r="D155" i="54"/>
  <c r="C155" i="54"/>
  <c r="B155" i="54"/>
  <c r="AS154" i="54"/>
  <c r="AD154" i="54"/>
  <c r="O154" i="54"/>
  <c r="AU154" i="54" s="1"/>
  <c r="AS153" i="54"/>
  <c r="AD153" i="54"/>
  <c r="O153" i="54"/>
  <c r="AS152" i="54"/>
  <c r="AD152" i="54"/>
  <c r="O152" i="54"/>
  <c r="AS151" i="54"/>
  <c r="AS155" i="54" s="1"/>
  <c r="AD151" i="54"/>
  <c r="AD155" i="54" s="1"/>
  <c r="O151" i="54"/>
  <c r="AR150" i="54"/>
  <c r="AQ150" i="54"/>
  <c r="AP150" i="54"/>
  <c r="AO150" i="54"/>
  <c r="AN150" i="54"/>
  <c r="AM150" i="54"/>
  <c r="AL150" i="54"/>
  <c r="AK150" i="54"/>
  <c r="AJ150" i="54"/>
  <c r="AI150" i="54"/>
  <c r="AH150" i="54"/>
  <c r="AG150" i="54"/>
  <c r="AF150" i="54"/>
  <c r="AC150" i="54"/>
  <c r="AB150" i="54"/>
  <c r="AA150" i="54"/>
  <c r="Z150" i="54"/>
  <c r="Y150" i="54"/>
  <c r="X150" i="54"/>
  <c r="W150" i="54"/>
  <c r="V150" i="54"/>
  <c r="U150" i="54"/>
  <c r="T150" i="54"/>
  <c r="S150" i="54"/>
  <c r="R150" i="54"/>
  <c r="Q150" i="54"/>
  <c r="N150" i="54"/>
  <c r="M150" i="54"/>
  <c r="L150" i="54"/>
  <c r="K150" i="54"/>
  <c r="J150" i="54"/>
  <c r="I150" i="54"/>
  <c r="H150" i="54"/>
  <c r="G150" i="54"/>
  <c r="F150" i="54"/>
  <c r="E150" i="54"/>
  <c r="D150" i="54"/>
  <c r="C150" i="54"/>
  <c r="B150" i="54"/>
  <c r="AS149" i="54"/>
  <c r="AD149" i="54"/>
  <c r="O149" i="54"/>
  <c r="AS148" i="54"/>
  <c r="AD148" i="54"/>
  <c r="O148" i="54"/>
  <c r="AS147" i="54"/>
  <c r="AD147" i="54"/>
  <c r="O147" i="54"/>
  <c r="AS146" i="54"/>
  <c r="AD146" i="54"/>
  <c r="AD150" i="54" s="1"/>
  <c r="O146" i="54"/>
  <c r="O150" i="54" s="1"/>
  <c r="AR144" i="54"/>
  <c r="AQ144" i="54"/>
  <c r="AP144" i="54"/>
  <c r="AO144" i="54"/>
  <c r="AN144" i="54"/>
  <c r="AM144" i="54"/>
  <c r="AL144" i="54"/>
  <c r="AK144" i="54"/>
  <c r="AJ144" i="54"/>
  <c r="AI144" i="54"/>
  <c r="AH144" i="54"/>
  <c r="AG144" i="54"/>
  <c r="AF144" i="54"/>
  <c r="AC144" i="54"/>
  <c r="AB144" i="54"/>
  <c r="AA144" i="54"/>
  <c r="Z144" i="54"/>
  <c r="Y144" i="54"/>
  <c r="X144" i="54"/>
  <c r="W144" i="54"/>
  <c r="V144" i="54"/>
  <c r="U144" i="54"/>
  <c r="T144" i="54"/>
  <c r="S144" i="54"/>
  <c r="R144" i="54"/>
  <c r="Q144" i="54"/>
  <c r="N144" i="54"/>
  <c r="M144" i="54"/>
  <c r="L144" i="54"/>
  <c r="K144" i="54"/>
  <c r="J144" i="54"/>
  <c r="I144" i="54"/>
  <c r="H144" i="54"/>
  <c r="G144" i="54"/>
  <c r="F144" i="54"/>
  <c r="E144" i="54"/>
  <c r="D144" i="54"/>
  <c r="C144" i="54"/>
  <c r="B144" i="54"/>
  <c r="AI143" i="54"/>
  <c r="T143" i="54"/>
  <c r="E143" i="54"/>
  <c r="AR138" i="54"/>
  <c r="AQ138" i="54"/>
  <c r="AP138" i="54"/>
  <c r="AP140" i="54" s="1"/>
  <c r="AO138" i="54"/>
  <c r="AN138" i="54"/>
  <c r="AM138" i="54"/>
  <c r="AL138" i="54"/>
  <c r="AK138" i="54"/>
  <c r="AJ138" i="54"/>
  <c r="AI138" i="54"/>
  <c r="AH138" i="54"/>
  <c r="AH140" i="54" s="1"/>
  <c r="AG138" i="54"/>
  <c r="AF138" i="54"/>
  <c r="AC138" i="54"/>
  <c r="AB138" i="54"/>
  <c r="AA138" i="54"/>
  <c r="Z138" i="54"/>
  <c r="Y138" i="54"/>
  <c r="X138" i="54"/>
  <c r="W138" i="54"/>
  <c r="V138" i="54"/>
  <c r="U138" i="54"/>
  <c r="T138" i="54"/>
  <c r="S138" i="54"/>
  <c r="R138" i="54"/>
  <c r="Q138" i="54"/>
  <c r="N138" i="54"/>
  <c r="M138" i="54"/>
  <c r="L138" i="54"/>
  <c r="K138" i="54"/>
  <c r="J138" i="54"/>
  <c r="I138" i="54"/>
  <c r="H138" i="54"/>
  <c r="G138" i="54"/>
  <c r="F138" i="54"/>
  <c r="F140" i="54" s="1"/>
  <c r="E138" i="54"/>
  <c r="D138" i="54"/>
  <c r="C138" i="54"/>
  <c r="B138" i="54"/>
  <c r="AS137" i="54"/>
  <c r="AD137" i="54"/>
  <c r="O137" i="54"/>
  <c r="AU137" i="54" s="1"/>
  <c r="AS136" i="54"/>
  <c r="AD136" i="54"/>
  <c r="O136" i="54"/>
  <c r="AU136" i="54" s="1"/>
  <c r="AS135" i="54"/>
  <c r="AD135" i="54"/>
  <c r="O135" i="54"/>
  <c r="AS134" i="54"/>
  <c r="AS138" i="54" s="1"/>
  <c r="AD134" i="54"/>
  <c r="AD138" i="54" s="1"/>
  <c r="O134" i="54"/>
  <c r="AR133" i="54"/>
  <c r="AQ133" i="54"/>
  <c r="AP133" i="54"/>
  <c r="AO133" i="54"/>
  <c r="AN133" i="54"/>
  <c r="AM133" i="54"/>
  <c r="AL133" i="54"/>
  <c r="AK133" i="54"/>
  <c r="AJ133" i="54"/>
  <c r="AI133" i="54"/>
  <c r="AH133" i="54"/>
  <c r="AG133" i="54"/>
  <c r="AF133" i="54"/>
  <c r="AD133" i="54"/>
  <c r="AC133" i="54"/>
  <c r="AB133" i="54"/>
  <c r="AA133" i="54"/>
  <c r="Z133" i="54"/>
  <c r="Y133" i="54"/>
  <c r="X133" i="54"/>
  <c r="W133" i="54"/>
  <c r="V133" i="54"/>
  <c r="U133" i="54"/>
  <c r="T133" i="54"/>
  <c r="S133" i="54"/>
  <c r="R133" i="54"/>
  <c r="Q133" i="54"/>
  <c r="N133" i="54"/>
  <c r="M133" i="54"/>
  <c r="L133" i="54"/>
  <c r="K133" i="54"/>
  <c r="J133" i="54"/>
  <c r="I133" i="54"/>
  <c r="H133" i="54"/>
  <c r="G133" i="54"/>
  <c r="F133" i="54"/>
  <c r="E133" i="54"/>
  <c r="D133" i="54"/>
  <c r="C133" i="54"/>
  <c r="B133" i="54"/>
  <c r="AU132" i="54"/>
  <c r="AS132" i="54"/>
  <c r="AD132" i="54"/>
  <c r="O132" i="54"/>
  <c r="AS131" i="54"/>
  <c r="AU131" i="54" s="1"/>
  <c r="AD131" i="54"/>
  <c r="O131" i="54"/>
  <c r="AU130" i="54"/>
  <c r="AS130" i="54"/>
  <c r="AD130" i="54"/>
  <c r="O130" i="54"/>
  <c r="AS129" i="54"/>
  <c r="AS133" i="54" s="1"/>
  <c r="AD129" i="54"/>
  <c r="O129" i="54"/>
  <c r="O133" i="54" s="1"/>
  <c r="AR128" i="54"/>
  <c r="AQ128" i="54"/>
  <c r="AP128" i="54"/>
  <c r="AO128" i="54"/>
  <c r="AN128" i="54"/>
  <c r="AM128" i="54"/>
  <c r="AL128" i="54"/>
  <c r="AK128" i="54"/>
  <c r="AJ128" i="54"/>
  <c r="AI128" i="54"/>
  <c r="AH128" i="54"/>
  <c r="AG128" i="54"/>
  <c r="AF128" i="54"/>
  <c r="AC128" i="54"/>
  <c r="AB128" i="54"/>
  <c r="AA128" i="54"/>
  <c r="Z128" i="54"/>
  <c r="Y128" i="54"/>
  <c r="X128" i="54"/>
  <c r="W128" i="54"/>
  <c r="V128" i="54"/>
  <c r="U128" i="54"/>
  <c r="T128" i="54"/>
  <c r="S128" i="54"/>
  <c r="R128" i="54"/>
  <c r="Q128" i="54"/>
  <c r="N128" i="54"/>
  <c r="M128" i="54"/>
  <c r="L128" i="54"/>
  <c r="K128" i="54"/>
  <c r="J128" i="54"/>
  <c r="I128" i="54"/>
  <c r="H128" i="54"/>
  <c r="G128" i="54"/>
  <c r="F128" i="54"/>
  <c r="E128" i="54"/>
  <c r="D128" i="54"/>
  <c r="C128" i="54"/>
  <c r="B128" i="54"/>
  <c r="AS127" i="54"/>
  <c r="AD127" i="54"/>
  <c r="O127" i="54"/>
  <c r="AS126" i="54"/>
  <c r="AD126" i="54"/>
  <c r="O126" i="54"/>
  <c r="AU126" i="54" s="1"/>
  <c r="AS125" i="54"/>
  <c r="AD125" i="54"/>
  <c r="O125" i="54"/>
  <c r="AS124" i="54"/>
  <c r="AD124" i="54"/>
  <c r="O124" i="54"/>
  <c r="O128" i="54" s="1"/>
  <c r="AR123" i="54"/>
  <c r="AQ123" i="54"/>
  <c r="AP123" i="54"/>
  <c r="AO123" i="54"/>
  <c r="AN123" i="54"/>
  <c r="AM123" i="54"/>
  <c r="AL123" i="54"/>
  <c r="AK123" i="54"/>
  <c r="AJ123" i="54"/>
  <c r="AI123" i="54"/>
  <c r="AH123" i="54"/>
  <c r="AG123" i="54"/>
  <c r="AF123" i="54"/>
  <c r="AC123" i="54"/>
  <c r="AB123" i="54"/>
  <c r="AA123" i="54"/>
  <c r="Z123" i="54"/>
  <c r="Y123" i="54"/>
  <c r="X123" i="54"/>
  <c r="W123" i="54"/>
  <c r="V123" i="54"/>
  <c r="U123" i="54"/>
  <c r="T123" i="54"/>
  <c r="S123" i="54"/>
  <c r="R123" i="54"/>
  <c r="Q123" i="54"/>
  <c r="N123" i="54"/>
  <c r="M123" i="54"/>
  <c r="L123" i="54"/>
  <c r="K123" i="54"/>
  <c r="J123" i="54"/>
  <c r="I123" i="54"/>
  <c r="H123" i="54"/>
  <c r="G123" i="54"/>
  <c r="F123" i="54"/>
  <c r="E123" i="54"/>
  <c r="D123" i="54"/>
  <c r="C123" i="54"/>
  <c r="B123" i="54"/>
  <c r="AS122" i="54"/>
  <c r="AD122" i="54"/>
  <c r="O122" i="54"/>
  <c r="AS121" i="54"/>
  <c r="AD121" i="54"/>
  <c r="O121" i="54"/>
  <c r="AS120" i="54"/>
  <c r="AD120" i="54"/>
  <c r="O120" i="54"/>
  <c r="AS119" i="54"/>
  <c r="AS123" i="54" s="1"/>
  <c r="AD119" i="54"/>
  <c r="O119" i="54"/>
  <c r="AR118" i="54"/>
  <c r="AQ118" i="54"/>
  <c r="AP118" i="54"/>
  <c r="AO118" i="54"/>
  <c r="AN118" i="54"/>
  <c r="AM118" i="54"/>
  <c r="AL118" i="54"/>
  <c r="AK118" i="54"/>
  <c r="AJ118" i="54"/>
  <c r="AI118" i="54"/>
  <c r="AH118" i="54"/>
  <c r="AG118" i="54"/>
  <c r="AF118" i="54"/>
  <c r="AD118" i="54"/>
  <c r="AC118" i="54"/>
  <c r="AB118" i="54"/>
  <c r="AA118" i="54"/>
  <c r="AA140" i="54" s="1"/>
  <c r="Z118" i="54"/>
  <c r="Y118" i="54"/>
  <c r="X118" i="54"/>
  <c r="W118" i="54"/>
  <c r="V118" i="54"/>
  <c r="U118" i="54"/>
  <c r="T118" i="54"/>
  <c r="S118" i="54"/>
  <c r="S140" i="54" s="1"/>
  <c r="R118" i="54"/>
  <c r="Q118" i="54"/>
  <c r="N118" i="54"/>
  <c r="M118" i="54"/>
  <c r="L118" i="54"/>
  <c r="K118" i="54"/>
  <c r="J118" i="54"/>
  <c r="I118" i="54"/>
  <c r="H118" i="54"/>
  <c r="G118" i="54"/>
  <c r="F118" i="54"/>
  <c r="E118" i="54"/>
  <c r="D118" i="54"/>
  <c r="C118" i="54"/>
  <c r="B118" i="54"/>
  <c r="AU117" i="54"/>
  <c r="AS117" i="54"/>
  <c r="AD117" i="54"/>
  <c r="O117" i="54"/>
  <c r="AS116" i="54"/>
  <c r="AU116" i="54" s="1"/>
  <c r="AD116" i="54"/>
  <c r="O116" i="54"/>
  <c r="AU115" i="54"/>
  <c r="AS115" i="54"/>
  <c r="AD115" i="54"/>
  <c r="O115" i="54"/>
  <c r="AS114" i="54"/>
  <c r="AS118" i="54" s="1"/>
  <c r="AD114" i="54"/>
  <c r="O114" i="54"/>
  <c r="O118" i="54" s="1"/>
  <c r="AR113" i="54"/>
  <c r="AQ113" i="54"/>
  <c r="AP113" i="54"/>
  <c r="AO113" i="54"/>
  <c r="AN113" i="54"/>
  <c r="AM113" i="54"/>
  <c r="AL113" i="54"/>
  <c r="AK113" i="54"/>
  <c r="AJ113" i="54"/>
  <c r="AI113" i="54"/>
  <c r="AH113" i="54"/>
  <c r="AG113" i="54"/>
  <c r="AF113" i="54"/>
  <c r="AC113" i="54"/>
  <c r="AB113" i="54"/>
  <c r="AA113" i="54"/>
  <c r="Z113" i="54"/>
  <c r="Y113" i="54"/>
  <c r="X113" i="54"/>
  <c r="W113" i="54"/>
  <c r="V113" i="54"/>
  <c r="U113" i="54"/>
  <c r="T113" i="54"/>
  <c r="S113" i="54"/>
  <c r="R113" i="54"/>
  <c r="Q113" i="54"/>
  <c r="N113" i="54"/>
  <c r="M113" i="54"/>
  <c r="L113" i="54"/>
  <c r="K113" i="54"/>
  <c r="J113" i="54"/>
  <c r="I113" i="54"/>
  <c r="H113" i="54"/>
  <c r="G113" i="54"/>
  <c r="F113" i="54"/>
  <c r="E113" i="54"/>
  <c r="D113" i="54"/>
  <c r="C113" i="54"/>
  <c r="B113" i="54"/>
  <c r="AS112" i="54"/>
  <c r="AD112" i="54"/>
  <c r="O112" i="54"/>
  <c r="AU112" i="54" s="1"/>
  <c r="AS111" i="54"/>
  <c r="AD111" i="54"/>
  <c r="AU111" i="54" s="1"/>
  <c r="O111" i="54"/>
  <c r="AS110" i="54"/>
  <c r="AD110" i="54"/>
  <c r="O110" i="54"/>
  <c r="AU110" i="54" s="1"/>
  <c r="AS109" i="54"/>
  <c r="AS113" i="54" s="1"/>
  <c r="AD109" i="54"/>
  <c r="AD113" i="54" s="1"/>
  <c r="O109" i="54"/>
  <c r="AR108" i="54"/>
  <c r="AQ108" i="54"/>
  <c r="AP108" i="54"/>
  <c r="AO108" i="54"/>
  <c r="AN108" i="54"/>
  <c r="AM108" i="54"/>
  <c r="AL108" i="54"/>
  <c r="AK108" i="54"/>
  <c r="AJ108" i="54"/>
  <c r="AI108" i="54"/>
  <c r="AH108" i="54"/>
  <c r="AG108" i="54"/>
  <c r="AF108" i="54"/>
  <c r="AC108" i="54"/>
  <c r="AB108" i="54"/>
  <c r="AA108" i="54"/>
  <c r="Z108" i="54"/>
  <c r="Y108" i="54"/>
  <c r="X108" i="54"/>
  <c r="W108" i="54"/>
  <c r="V108" i="54"/>
  <c r="U108" i="54"/>
  <c r="T108" i="54"/>
  <c r="S108" i="54"/>
  <c r="R108" i="54"/>
  <c r="Q108" i="54"/>
  <c r="N108" i="54"/>
  <c r="M108" i="54"/>
  <c r="L108" i="54"/>
  <c r="K108" i="54"/>
  <c r="J108" i="54"/>
  <c r="I108" i="54"/>
  <c r="H108" i="54"/>
  <c r="G108" i="54"/>
  <c r="F108" i="54"/>
  <c r="E108" i="54"/>
  <c r="D108" i="54"/>
  <c r="C108" i="54"/>
  <c r="B108" i="54"/>
  <c r="AS107" i="54"/>
  <c r="AD107" i="54"/>
  <c r="O107" i="54"/>
  <c r="AS106" i="54"/>
  <c r="AD106" i="54"/>
  <c r="O106" i="54"/>
  <c r="AS105" i="54"/>
  <c r="AD105" i="54"/>
  <c r="O105" i="54"/>
  <c r="AS104" i="54"/>
  <c r="AD104" i="54"/>
  <c r="O104" i="54"/>
  <c r="O108" i="54" s="1"/>
  <c r="AR103" i="54"/>
  <c r="AQ103" i="54"/>
  <c r="AP103" i="54"/>
  <c r="AO103" i="54"/>
  <c r="AN103" i="54"/>
  <c r="AM103" i="54"/>
  <c r="AL103" i="54"/>
  <c r="AK103" i="54"/>
  <c r="AJ103" i="54"/>
  <c r="AI103" i="54"/>
  <c r="AH103" i="54"/>
  <c r="AG103" i="54"/>
  <c r="AF103" i="54"/>
  <c r="AC103" i="54"/>
  <c r="AB103" i="54"/>
  <c r="AA103" i="54"/>
  <c r="Z103" i="54"/>
  <c r="Y103" i="54"/>
  <c r="X103" i="54"/>
  <c r="W103" i="54"/>
  <c r="V103" i="54"/>
  <c r="U103" i="54"/>
  <c r="T103" i="54"/>
  <c r="S103" i="54"/>
  <c r="R103" i="54"/>
  <c r="Q103" i="54"/>
  <c r="N103" i="54"/>
  <c r="M103" i="54"/>
  <c r="L103" i="54"/>
  <c r="K103" i="54"/>
  <c r="J103" i="54"/>
  <c r="I103" i="54"/>
  <c r="H103" i="54"/>
  <c r="G103" i="54"/>
  <c r="F103" i="54"/>
  <c r="E103" i="54"/>
  <c r="D103" i="54"/>
  <c r="C103" i="54"/>
  <c r="B103" i="54"/>
  <c r="AS102" i="54"/>
  <c r="AD102" i="54"/>
  <c r="O102" i="54"/>
  <c r="AS101" i="54"/>
  <c r="AD101" i="54"/>
  <c r="O101" i="54"/>
  <c r="AS100" i="54"/>
  <c r="AD100" i="54"/>
  <c r="O100" i="54"/>
  <c r="AS99" i="54"/>
  <c r="AS103" i="54" s="1"/>
  <c r="AD99" i="54"/>
  <c r="O99" i="54"/>
  <c r="AR98" i="54"/>
  <c r="AQ98" i="54"/>
  <c r="AP98" i="54"/>
  <c r="AO98" i="54"/>
  <c r="AN98" i="54"/>
  <c r="AM98" i="54"/>
  <c r="AL98" i="54"/>
  <c r="AK98" i="54"/>
  <c r="AJ98" i="54"/>
  <c r="AI98" i="54"/>
  <c r="AH98" i="54"/>
  <c r="AG98" i="54"/>
  <c r="AF98" i="54"/>
  <c r="AC98" i="54"/>
  <c r="AB98" i="54"/>
  <c r="AA98" i="54"/>
  <c r="Z98" i="54"/>
  <c r="Y98" i="54"/>
  <c r="X98" i="54"/>
  <c r="W98" i="54"/>
  <c r="V98" i="54"/>
  <c r="U98" i="54"/>
  <c r="T98" i="54"/>
  <c r="S98" i="54"/>
  <c r="R98" i="54"/>
  <c r="Q98" i="54"/>
  <c r="N98" i="54"/>
  <c r="M98" i="54"/>
  <c r="L98" i="54"/>
  <c r="K98" i="54"/>
  <c r="J98" i="54"/>
  <c r="I98" i="54"/>
  <c r="H98" i="54"/>
  <c r="G98" i="54"/>
  <c r="F98" i="54"/>
  <c r="E98" i="54"/>
  <c r="D98" i="54"/>
  <c r="C98" i="54"/>
  <c r="B98" i="54"/>
  <c r="AS97" i="54"/>
  <c r="AD97" i="54"/>
  <c r="O97" i="54"/>
  <c r="AU97" i="54" s="1"/>
  <c r="AS96" i="54"/>
  <c r="AD96" i="54"/>
  <c r="O96" i="54"/>
  <c r="AU96" i="54" s="1"/>
  <c r="AS95" i="54"/>
  <c r="AD95" i="54"/>
  <c r="O95" i="54"/>
  <c r="AU95" i="54" s="1"/>
  <c r="AS94" i="54"/>
  <c r="AS98" i="54" s="1"/>
  <c r="AD94" i="54"/>
  <c r="AD98" i="54" s="1"/>
  <c r="O94" i="54"/>
  <c r="AR93" i="54"/>
  <c r="AQ93" i="54"/>
  <c r="AP93" i="54"/>
  <c r="AO93" i="54"/>
  <c r="AN93" i="54"/>
  <c r="AM93" i="54"/>
  <c r="AL93" i="54"/>
  <c r="AK93" i="54"/>
  <c r="AJ93" i="54"/>
  <c r="AI93" i="54"/>
  <c r="AH93" i="54"/>
  <c r="AG93" i="54"/>
  <c r="AF93" i="54"/>
  <c r="AC93" i="54"/>
  <c r="AB93" i="54"/>
  <c r="AA93" i="54"/>
  <c r="Z93" i="54"/>
  <c r="Y93" i="54"/>
  <c r="X93" i="54"/>
  <c r="W93" i="54"/>
  <c r="V93" i="54"/>
  <c r="U93" i="54"/>
  <c r="T93" i="54"/>
  <c r="S93" i="54"/>
  <c r="R93" i="54"/>
  <c r="Q93" i="54"/>
  <c r="N93" i="54"/>
  <c r="M93" i="54"/>
  <c r="L93" i="54"/>
  <c r="K93" i="54"/>
  <c r="J93" i="54"/>
  <c r="I93" i="54"/>
  <c r="H93" i="54"/>
  <c r="G93" i="54"/>
  <c r="F93" i="54"/>
  <c r="E93" i="54"/>
  <c r="D93" i="54"/>
  <c r="C93" i="54"/>
  <c r="B93" i="54"/>
  <c r="AS92" i="54"/>
  <c r="AD92" i="54"/>
  <c r="O92" i="54"/>
  <c r="O93" i="54" s="1"/>
  <c r="AS91" i="54"/>
  <c r="AD91" i="54"/>
  <c r="O91" i="54"/>
  <c r="AS90" i="54"/>
  <c r="AU90" i="54" s="1"/>
  <c r="AD90" i="54"/>
  <c r="O90" i="54"/>
  <c r="AS89" i="54"/>
  <c r="AD89" i="54"/>
  <c r="AD93" i="54" s="1"/>
  <c r="O89" i="54"/>
  <c r="AR88" i="54"/>
  <c r="AQ88" i="54"/>
  <c r="AP88" i="54"/>
  <c r="AO88" i="54"/>
  <c r="AN88" i="54"/>
  <c r="AM88" i="54"/>
  <c r="AL88" i="54"/>
  <c r="AK88" i="54"/>
  <c r="AJ88" i="54"/>
  <c r="AI88" i="54"/>
  <c r="AH88" i="54"/>
  <c r="AG88" i="54"/>
  <c r="AF88" i="54"/>
  <c r="AC88" i="54"/>
  <c r="AB88" i="54"/>
  <c r="AA88" i="54"/>
  <c r="Z88" i="54"/>
  <c r="Y88" i="54"/>
  <c r="X88" i="54"/>
  <c r="W88" i="54"/>
  <c r="V88" i="54"/>
  <c r="U88" i="54"/>
  <c r="T88" i="54"/>
  <c r="S88" i="54"/>
  <c r="R88" i="54"/>
  <c r="Q88" i="54"/>
  <c r="N88" i="54"/>
  <c r="M88" i="54"/>
  <c r="L88" i="54"/>
  <c r="K88" i="54"/>
  <c r="J88" i="54"/>
  <c r="I88" i="54"/>
  <c r="H88" i="54"/>
  <c r="G88" i="54"/>
  <c r="F88" i="54"/>
  <c r="E88" i="54"/>
  <c r="D88" i="54"/>
  <c r="C88" i="54"/>
  <c r="B88" i="54"/>
  <c r="AS87" i="54"/>
  <c r="AD87" i="54"/>
  <c r="O87" i="54"/>
  <c r="AS86" i="54"/>
  <c r="AD86" i="54"/>
  <c r="O86" i="54"/>
  <c r="AS85" i="54"/>
  <c r="AD85" i="54"/>
  <c r="O85" i="54"/>
  <c r="AS84" i="54"/>
  <c r="AD84" i="54"/>
  <c r="O84" i="54"/>
  <c r="AR83" i="54"/>
  <c r="AQ83" i="54"/>
  <c r="AP83" i="54"/>
  <c r="AO83" i="54"/>
  <c r="AN83" i="54"/>
  <c r="AM83" i="54"/>
  <c r="AL83" i="54"/>
  <c r="AK83" i="54"/>
  <c r="AJ83" i="54"/>
  <c r="AI83" i="54"/>
  <c r="AH83" i="54"/>
  <c r="AG83" i="54"/>
  <c r="AF83" i="54"/>
  <c r="AC83" i="54"/>
  <c r="AB83" i="54"/>
  <c r="AA83" i="54"/>
  <c r="Z83" i="54"/>
  <c r="Y83" i="54"/>
  <c r="X83" i="54"/>
  <c r="W83" i="54"/>
  <c r="V83" i="54"/>
  <c r="U83" i="54"/>
  <c r="T83" i="54"/>
  <c r="S83" i="54"/>
  <c r="R83" i="54"/>
  <c r="Q83" i="54"/>
  <c r="N83" i="54"/>
  <c r="M83" i="54"/>
  <c r="L83" i="54"/>
  <c r="K83" i="54"/>
  <c r="J83" i="54"/>
  <c r="I83" i="54"/>
  <c r="H83" i="54"/>
  <c r="G83" i="54"/>
  <c r="F83" i="54"/>
  <c r="E83" i="54"/>
  <c r="D83" i="54"/>
  <c r="C83" i="54"/>
  <c r="B83" i="54"/>
  <c r="AS82" i="54"/>
  <c r="AD82" i="54"/>
  <c r="O82" i="54"/>
  <c r="AU82" i="54" s="1"/>
  <c r="AS81" i="54"/>
  <c r="AD81" i="54"/>
  <c r="O81" i="54"/>
  <c r="AS80" i="54"/>
  <c r="AD80" i="54"/>
  <c r="O80" i="54"/>
  <c r="AS79" i="54"/>
  <c r="AS83" i="54" s="1"/>
  <c r="AD79" i="54"/>
  <c r="AD83" i="54" s="1"/>
  <c r="O79" i="54"/>
  <c r="AR77" i="54"/>
  <c r="AQ77" i="54"/>
  <c r="AP77" i="54"/>
  <c r="AO77" i="54"/>
  <c r="AN77" i="54"/>
  <c r="AM77" i="54"/>
  <c r="AL77" i="54"/>
  <c r="AK77" i="54"/>
  <c r="AJ77" i="54"/>
  <c r="AI77" i="54"/>
  <c r="AH77" i="54"/>
  <c r="AG77" i="54"/>
  <c r="AF77" i="54"/>
  <c r="AC77" i="54"/>
  <c r="AB77" i="54"/>
  <c r="AA77" i="54"/>
  <c r="Z77" i="54"/>
  <c r="Y77" i="54"/>
  <c r="X77" i="54"/>
  <c r="W77" i="54"/>
  <c r="V77" i="54"/>
  <c r="U77" i="54"/>
  <c r="T77" i="54"/>
  <c r="S77" i="54"/>
  <c r="R77" i="54"/>
  <c r="Q77" i="54"/>
  <c r="N77" i="54"/>
  <c r="M77" i="54"/>
  <c r="L77" i="54"/>
  <c r="K77" i="54"/>
  <c r="J77" i="54"/>
  <c r="I77" i="54"/>
  <c r="H77" i="54"/>
  <c r="G77" i="54"/>
  <c r="F77" i="54"/>
  <c r="E77" i="54"/>
  <c r="D77" i="54"/>
  <c r="C77" i="54"/>
  <c r="B77" i="54"/>
  <c r="AI76" i="54"/>
  <c r="T76" i="54"/>
  <c r="E76" i="54"/>
  <c r="AR71" i="54"/>
  <c r="AQ71" i="54"/>
  <c r="AP71" i="54"/>
  <c r="AO71" i="54"/>
  <c r="AN71" i="54"/>
  <c r="AM71" i="54"/>
  <c r="AL71" i="54"/>
  <c r="AK71" i="54"/>
  <c r="AJ71" i="54"/>
  <c r="AI71" i="54"/>
  <c r="AH71" i="54"/>
  <c r="AG71" i="54"/>
  <c r="AF71" i="54"/>
  <c r="AC71" i="54"/>
  <c r="AB71" i="54"/>
  <c r="AA71" i="54"/>
  <c r="Z71" i="54"/>
  <c r="Y71" i="54"/>
  <c r="X71" i="54"/>
  <c r="W71" i="54"/>
  <c r="V71" i="54"/>
  <c r="U71" i="54"/>
  <c r="T71" i="54"/>
  <c r="S71" i="54"/>
  <c r="R71" i="54"/>
  <c r="Q71" i="54"/>
  <c r="N71" i="54"/>
  <c r="M71" i="54"/>
  <c r="L71" i="54"/>
  <c r="K71" i="54"/>
  <c r="J71" i="54"/>
  <c r="I71" i="54"/>
  <c r="H71" i="54"/>
  <c r="G71" i="54"/>
  <c r="F71" i="54"/>
  <c r="E71" i="54"/>
  <c r="D71" i="54"/>
  <c r="C71" i="54"/>
  <c r="B71" i="54"/>
  <c r="AS70" i="54"/>
  <c r="AD70" i="54"/>
  <c r="O70" i="54"/>
  <c r="AU70" i="54" s="1"/>
  <c r="AS69" i="54"/>
  <c r="AD69" i="54"/>
  <c r="O69" i="54"/>
  <c r="AU69" i="54" s="1"/>
  <c r="AS68" i="54"/>
  <c r="AD68" i="54"/>
  <c r="O68" i="54"/>
  <c r="AS67" i="54"/>
  <c r="AS71" i="54" s="1"/>
  <c r="AD67" i="54"/>
  <c r="O67" i="54"/>
  <c r="AR66" i="54"/>
  <c r="AQ66" i="54"/>
  <c r="AP66" i="54"/>
  <c r="AO66" i="54"/>
  <c r="AN66" i="54"/>
  <c r="AM66" i="54"/>
  <c r="AL66" i="54"/>
  <c r="AK66" i="54"/>
  <c r="AJ66" i="54"/>
  <c r="AI66" i="54"/>
  <c r="AH66" i="54"/>
  <c r="AG66" i="54"/>
  <c r="AF66" i="54"/>
  <c r="AC66" i="54"/>
  <c r="AB66" i="54"/>
  <c r="AA66" i="54"/>
  <c r="Z66" i="54"/>
  <c r="Y66" i="54"/>
  <c r="X66" i="54"/>
  <c r="W66" i="54"/>
  <c r="V66" i="54"/>
  <c r="U66" i="54"/>
  <c r="T66" i="54"/>
  <c r="S66" i="54"/>
  <c r="R66" i="54"/>
  <c r="Q66" i="54"/>
  <c r="N66" i="54"/>
  <c r="M66" i="54"/>
  <c r="L66" i="54"/>
  <c r="K66" i="54"/>
  <c r="J66" i="54"/>
  <c r="I66" i="54"/>
  <c r="H66" i="54"/>
  <c r="G66" i="54"/>
  <c r="F66" i="54"/>
  <c r="E66" i="54"/>
  <c r="D66" i="54"/>
  <c r="C66" i="54"/>
  <c r="B66" i="54"/>
  <c r="AS65" i="54"/>
  <c r="AD65" i="54"/>
  <c r="O65" i="54"/>
  <c r="AS64" i="54"/>
  <c r="AD64" i="54"/>
  <c r="O64" i="54"/>
  <c r="AU64" i="54" s="1"/>
  <c r="AS63" i="54"/>
  <c r="AD63" i="54"/>
  <c r="O63" i="54"/>
  <c r="AU63" i="54" s="1"/>
  <c r="AS62" i="54"/>
  <c r="AS66" i="54" s="1"/>
  <c r="AD62" i="54"/>
  <c r="AD66" i="54" s="1"/>
  <c r="O62" i="54"/>
  <c r="AR61" i="54"/>
  <c r="AQ61" i="54"/>
  <c r="AP61" i="54"/>
  <c r="AO61" i="54"/>
  <c r="AN61" i="54"/>
  <c r="AM61" i="54"/>
  <c r="AL61" i="54"/>
  <c r="AK61" i="54"/>
  <c r="AJ61" i="54"/>
  <c r="AI61" i="54"/>
  <c r="AH61" i="54"/>
  <c r="AG61" i="54"/>
  <c r="AF61" i="54"/>
  <c r="AC61" i="54"/>
  <c r="AB61" i="54"/>
  <c r="AA61" i="54"/>
  <c r="Z61" i="54"/>
  <c r="Y61" i="54"/>
  <c r="X61" i="54"/>
  <c r="W61" i="54"/>
  <c r="V61" i="54"/>
  <c r="U61" i="54"/>
  <c r="T61" i="54"/>
  <c r="S61" i="54"/>
  <c r="R61" i="54"/>
  <c r="Q61" i="54"/>
  <c r="N61" i="54"/>
  <c r="M61" i="54"/>
  <c r="L61" i="54"/>
  <c r="K61" i="54"/>
  <c r="J61" i="54"/>
  <c r="I61" i="54"/>
  <c r="H61" i="54"/>
  <c r="G61" i="54"/>
  <c r="F61" i="54"/>
  <c r="E61" i="54"/>
  <c r="D61" i="54"/>
  <c r="C61" i="54"/>
  <c r="B61" i="54"/>
  <c r="AS60" i="54"/>
  <c r="AU60" i="54" s="1"/>
  <c r="AD60" i="54"/>
  <c r="O60" i="54"/>
  <c r="AS59" i="54"/>
  <c r="AD59" i="54"/>
  <c r="AD61" i="54" s="1"/>
  <c r="O59" i="54"/>
  <c r="AS58" i="54"/>
  <c r="AD58" i="54"/>
  <c r="O58" i="54"/>
  <c r="AS57" i="54"/>
  <c r="AD57" i="54"/>
  <c r="O57" i="54"/>
  <c r="O61" i="54" s="1"/>
  <c r="AR56" i="54"/>
  <c r="AQ56" i="54"/>
  <c r="AP56" i="54"/>
  <c r="AO56" i="54"/>
  <c r="AN56" i="54"/>
  <c r="AM56" i="54"/>
  <c r="AL56" i="54"/>
  <c r="AK56" i="54"/>
  <c r="AJ56" i="54"/>
  <c r="AI56" i="54"/>
  <c r="AH56" i="54"/>
  <c r="AG56" i="54"/>
  <c r="AF56" i="54"/>
  <c r="AC56" i="54"/>
  <c r="AB56" i="54"/>
  <c r="AA56" i="54"/>
  <c r="Z56" i="54"/>
  <c r="Y56" i="54"/>
  <c r="X56" i="54"/>
  <c r="W56" i="54"/>
  <c r="V56" i="54"/>
  <c r="U56" i="54"/>
  <c r="T56" i="54"/>
  <c r="S56" i="54"/>
  <c r="R56" i="54"/>
  <c r="Q56" i="54"/>
  <c r="N56" i="54"/>
  <c r="M56" i="54"/>
  <c r="L56" i="54"/>
  <c r="K56" i="54"/>
  <c r="J56" i="54"/>
  <c r="I56" i="54"/>
  <c r="H56" i="54"/>
  <c r="G56" i="54"/>
  <c r="F56" i="54"/>
  <c r="E56" i="54"/>
  <c r="D56" i="54"/>
  <c r="C56" i="54"/>
  <c r="B56" i="54"/>
  <c r="AS55" i="54"/>
  <c r="AD55" i="54"/>
  <c r="O55" i="54"/>
  <c r="AS54" i="54"/>
  <c r="AD54" i="54"/>
  <c r="O54" i="54"/>
  <c r="AS53" i="54"/>
  <c r="AD53" i="54"/>
  <c r="O53" i="54"/>
  <c r="AU53" i="54" s="1"/>
  <c r="AS52" i="54"/>
  <c r="AD52" i="54"/>
  <c r="O52" i="54"/>
  <c r="AU52" i="54" s="1"/>
  <c r="AR51" i="54"/>
  <c r="AQ51" i="54"/>
  <c r="AP51" i="54"/>
  <c r="AO51" i="54"/>
  <c r="AN51" i="54"/>
  <c r="AM51" i="54"/>
  <c r="AL51" i="54"/>
  <c r="AK51" i="54"/>
  <c r="AJ51" i="54"/>
  <c r="AI51" i="54"/>
  <c r="AH51" i="54"/>
  <c r="AG51" i="54"/>
  <c r="AF51" i="54"/>
  <c r="AC51" i="54"/>
  <c r="AB51" i="54"/>
  <c r="AA51" i="54"/>
  <c r="Z51" i="54"/>
  <c r="Y51" i="54"/>
  <c r="X51" i="54"/>
  <c r="W51" i="54"/>
  <c r="V51" i="54"/>
  <c r="U51" i="54"/>
  <c r="T51" i="54"/>
  <c r="S51" i="54"/>
  <c r="R51" i="54"/>
  <c r="Q51" i="54"/>
  <c r="N51" i="54"/>
  <c r="M51" i="54"/>
  <c r="L51" i="54"/>
  <c r="K51" i="54"/>
  <c r="J51" i="54"/>
  <c r="I51" i="54"/>
  <c r="H51" i="54"/>
  <c r="G51" i="54"/>
  <c r="F51" i="54"/>
  <c r="E51" i="54"/>
  <c r="D51" i="54"/>
  <c r="C51" i="54"/>
  <c r="B51" i="54"/>
  <c r="AS50" i="54"/>
  <c r="AD50" i="54"/>
  <c r="O50" i="54"/>
  <c r="AU50" i="54" s="1"/>
  <c r="AS49" i="54"/>
  <c r="AD49" i="54"/>
  <c r="O49" i="54"/>
  <c r="AS48" i="54"/>
  <c r="AD48" i="54"/>
  <c r="O48" i="54"/>
  <c r="AS47" i="54"/>
  <c r="AS51" i="54" s="1"/>
  <c r="AD47" i="54"/>
  <c r="O47" i="54"/>
  <c r="AR46" i="54"/>
  <c r="AQ46" i="54"/>
  <c r="AP46" i="54"/>
  <c r="AO46" i="54"/>
  <c r="AN46" i="54"/>
  <c r="AM46" i="54"/>
  <c r="AL46" i="54"/>
  <c r="AK46" i="54"/>
  <c r="AJ46" i="54"/>
  <c r="AI46" i="54"/>
  <c r="AH46" i="54"/>
  <c r="AG46" i="54"/>
  <c r="AF46" i="54"/>
  <c r="AC46" i="54"/>
  <c r="AB46" i="54"/>
  <c r="AA46" i="54"/>
  <c r="Z46" i="54"/>
  <c r="Y46" i="54"/>
  <c r="X46" i="54"/>
  <c r="W46" i="54"/>
  <c r="V46" i="54"/>
  <c r="U46" i="54"/>
  <c r="T46" i="54"/>
  <c r="S46" i="54"/>
  <c r="R46" i="54"/>
  <c r="Q46" i="54"/>
  <c r="N46" i="54"/>
  <c r="M46" i="54"/>
  <c r="L46" i="54"/>
  <c r="K46" i="54"/>
  <c r="J46" i="54"/>
  <c r="I46" i="54"/>
  <c r="H46" i="54"/>
  <c r="G46" i="54"/>
  <c r="F46" i="54"/>
  <c r="E46" i="54"/>
  <c r="D46" i="54"/>
  <c r="C46" i="54"/>
  <c r="B46" i="54"/>
  <c r="AS45" i="54"/>
  <c r="AD45" i="54"/>
  <c r="O45" i="54"/>
  <c r="AS44" i="54"/>
  <c r="AD44" i="54"/>
  <c r="O44" i="54"/>
  <c r="AU44" i="54" s="1"/>
  <c r="AS43" i="54"/>
  <c r="AD43" i="54"/>
  <c r="O43" i="54"/>
  <c r="AU43" i="54" s="1"/>
  <c r="AS42" i="54"/>
  <c r="AD42" i="54"/>
  <c r="AD46" i="54" s="1"/>
  <c r="O42" i="54"/>
  <c r="AR41" i="54"/>
  <c r="AQ41" i="54"/>
  <c r="AP41" i="54"/>
  <c r="AO41" i="54"/>
  <c r="AN41" i="54"/>
  <c r="AM41" i="54"/>
  <c r="AL41" i="54"/>
  <c r="AK41" i="54"/>
  <c r="AJ41" i="54"/>
  <c r="AI41" i="54"/>
  <c r="AH41" i="54"/>
  <c r="AG41" i="54"/>
  <c r="AF41" i="54"/>
  <c r="AC41" i="54"/>
  <c r="AB41" i="54"/>
  <c r="AA41" i="54"/>
  <c r="Z41" i="54"/>
  <c r="Y41" i="54"/>
  <c r="X41" i="54"/>
  <c r="W41" i="54"/>
  <c r="V41" i="54"/>
  <c r="U41" i="54"/>
  <c r="T41" i="54"/>
  <c r="S41" i="54"/>
  <c r="R41" i="54"/>
  <c r="Q41" i="54"/>
  <c r="N41" i="54"/>
  <c r="M41" i="54"/>
  <c r="L41" i="54"/>
  <c r="K41" i="54"/>
  <c r="J41" i="54"/>
  <c r="I41" i="54"/>
  <c r="H41" i="54"/>
  <c r="G41" i="54"/>
  <c r="F41" i="54"/>
  <c r="E41" i="54"/>
  <c r="D41" i="54"/>
  <c r="C41" i="54"/>
  <c r="B41" i="54"/>
  <c r="AS40" i="54"/>
  <c r="AU40" i="54" s="1"/>
  <c r="AD40" i="54"/>
  <c r="O40" i="54"/>
  <c r="AS39" i="54"/>
  <c r="AU39" i="54" s="1"/>
  <c r="AD39" i="54"/>
  <c r="O39" i="54"/>
  <c r="AS38" i="54"/>
  <c r="AD38" i="54"/>
  <c r="O38" i="54"/>
  <c r="AS37" i="54"/>
  <c r="AD37" i="54"/>
  <c r="AD41" i="54" s="1"/>
  <c r="O37" i="54"/>
  <c r="O41" i="54" s="1"/>
  <c r="AR36" i="54"/>
  <c r="AQ36" i="54"/>
  <c r="AP36" i="54"/>
  <c r="AO36" i="54"/>
  <c r="AN36" i="54"/>
  <c r="AM36" i="54"/>
  <c r="AL36" i="54"/>
  <c r="AK36" i="54"/>
  <c r="AJ36" i="54"/>
  <c r="AI36" i="54"/>
  <c r="AH36" i="54"/>
  <c r="AG36" i="54"/>
  <c r="AF36" i="54"/>
  <c r="AC36" i="54"/>
  <c r="AB36" i="54"/>
  <c r="AA36" i="54"/>
  <c r="Z36" i="54"/>
  <c r="Y36" i="54"/>
  <c r="X36" i="54"/>
  <c r="W36" i="54"/>
  <c r="V36" i="54"/>
  <c r="U36" i="54"/>
  <c r="T36" i="54"/>
  <c r="S36" i="54"/>
  <c r="R36" i="54"/>
  <c r="Q36" i="54"/>
  <c r="N36" i="54"/>
  <c r="M36" i="54"/>
  <c r="L36" i="54"/>
  <c r="K36" i="54"/>
  <c r="J36" i="54"/>
  <c r="I36" i="54"/>
  <c r="H36" i="54"/>
  <c r="G36" i="54"/>
  <c r="F36" i="54"/>
  <c r="E36" i="54"/>
  <c r="D36" i="54"/>
  <c r="C36" i="54"/>
  <c r="B36" i="54"/>
  <c r="AS35" i="54"/>
  <c r="AD35" i="54"/>
  <c r="O35" i="54"/>
  <c r="AU35" i="54" s="1"/>
  <c r="AS34" i="54"/>
  <c r="AD34" i="54"/>
  <c r="O34" i="54"/>
  <c r="AS33" i="54"/>
  <c r="AD33" i="54"/>
  <c r="O33" i="54"/>
  <c r="AS32" i="54"/>
  <c r="AD32" i="54"/>
  <c r="O32" i="54"/>
  <c r="AU32" i="54" s="1"/>
  <c r="AR31" i="54"/>
  <c r="AQ31" i="54"/>
  <c r="AP31" i="54"/>
  <c r="AO31" i="54"/>
  <c r="AN31" i="54"/>
  <c r="AM31" i="54"/>
  <c r="AL31" i="54"/>
  <c r="AK31" i="54"/>
  <c r="AJ31" i="54"/>
  <c r="AI31" i="54"/>
  <c r="AH31" i="54"/>
  <c r="AG31" i="54"/>
  <c r="AF31" i="54"/>
  <c r="AC31" i="54"/>
  <c r="AB31" i="54"/>
  <c r="AA31" i="54"/>
  <c r="Z31" i="54"/>
  <c r="Y31" i="54"/>
  <c r="X31" i="54"/>
  <c r="W31" i="54"/>
  <c r="V31" i="54"/>
  <c r="U31" i="54"/>
  <c r="T31" i="54"/>
  <c r="S31" i="54"/>
  <c r="R31" i="54"/>
  <c r="Q31" i="54"/>
  <c r="N31" i="54"/>
  <c r="M31" i="54"/>
  <c r="L31" i="54"/>
  <c r="K31" i="54"/>
  <c r="J31" i="54"/>
  <c r="I31" i="54"/>
  <c r="H31" i="54"/>
  <c r="G31" i="54"/>
  <c r="F31" i="54"/>
  <c r="E31" i="54"/>
  <c r="D31" i="54"/>
  <c r="C31" i="54"/>
  <c r="B31" i="54"/>
  <c r="AS30" i="54"/>
  <c r="AD30" i="54"/>
  <c r="O30" i="54"/>
  <c r="AU30" i="54" s="1"/>
  <c r="AS29" i="54"/>
  <c r="AD29" i="54"/>
  <c r="O29" i="54"/>
  <c r="AS28" i="54"/>
  <c r="AD28" i="54"/>
  <c r="O28" i="54"/>
  <c r="AU28" i="54" s="1"/>
  <c r="AS27" i="54"/>
  <c r="AS31" i="54" s="1"/>
  <c r="AD27" i="54"/>
  <c r="AD31" i="54" s="1"/>
  <c r="O27" i="54"/>
  <c r="AR26" i="54"/>
  <c r="AQ26" i="54"/>
  <c r="AP26" i="54"/>
  <c r="AO26" i="54"/>
  <c r="AN26" i="54"/>
  <c r="AM26" i="54"/>
  <c r="AL26" i="54"/>
  <c r="AK26" i="54"/>
  <c r="AJ26" i="54"/>
  <c r="AI26" i="54"/>
  <c r="AH26" i="54"/>
  <c r="AG26" i="54"/>
  <c r="AF26" i="54"/>
  <c r="AC26" i="54"/>
  <c r="AB26" i="54"/>
  <c r="AA26" i="54"/>
  <c r="Z26" i="54"/>
  <c r="Y26" i="54"/>
  <c r="X26" i="54"/>
  <c r="W26" i="54"/>
  <c r="V26" i="54"/>
  <c r="U26" i="54"/>
  <c r="T26" i="54"/>
  <c r="S26" i="54"/>
  <c r="R26" i="54"/>
  <c r="Q26" i="54"/>
  <c r="N26" i="54"/>
  <c r="M26" i="54"/>
  <c r="L26" i="54"/>
  <c r="K26" i="54"/>
  <c r="J26" i="54"/>
  <c r="I26" i="54"/>
  <c r="H26" i="54"/>
  <c r="G26" i="54"/>
  <c r="F26" i="54"/>
  <c r="E26" i="54"/>
  <c r="D26" i="54"/>
  <c r="C26" i="54"/>
  <c r="B26" i="54"/>
  <c r="AS25" i="54"/>
  <c r="AD25" i="54"/>
  <c r="O25" i="54"/>
  <c r="AU25" i="54" s="1"/>
  <c r="AS24" i="54"/>
  <c r="AD24" i="54"/>
  <c r="O24" i="54"/>
  <c r="AU24" i="54" s="1"/>
  <c r="AS23" i="54"/>
  <c r="AD23" i="54"/>
  <c r="O23" i="54"/>
  <c r="AU23" i="54" s="1"/>
  <c r="AS22" i="54"/>
  <c r="AS26" i="54" s="1"/>
  <c r="AD22" i="54"/>
  <c r="AD26" i="54" s="1"/>
  <c r="O22" i="54"/>
  <c r="O26" i="54" s="1"/>
  <c r="AR21" i="54"/>
  <c r="AQ21" i="54"/>
  <c r="AP21" i="54"/>
  <c r="AO21" i="54"/>
  <c r="AN21" i="54"/>
  <c r="AM21" i="54"/>
  <c r="AL21" i="54"/>
  <c r="AK21" i="54"/>
  <c r="AJ21" i="54"/>
  <c r="AI21" i="54"/>
  <c r="AH21" i="54"/>
  <c r="AG21" i="54"/>
  <c r="AF21" i="54"/>
  <c r="AC21" i="54"/>
  <c r="AB21" i="54"/>
  <c r="AA21" i="54"/>
  <c r="Z21" i="54"/>
  <c r="Y21" i="54"/>
  <c r="X21" i="54"/>
  <c r="W21" i="54"/>
  <c r="V21" i="54"/>
  <c r="U21" i="54"/>
  <c r="T21" i="54"/>
  <c r="S21" i="54"/>
  <c r="R21" i="54"/>
  <c r="Q21" i="54"/>
  <c r="N21" i="54"/>
  <c r="M21" i="54"/>
  <c r="L21" i="54"/>
  <c r="K21" i="54"/>
  <c r="J21" i="54"/>
  <c r="I21" i="54"/>
  <c r="H21" i="54"/>
  <c r="G21" i="54"/>
  <c r="F21" i="54"/>
  <c r="E21" i="54"/>
  <c r="D21" i="54"/>
  <c r="C21" i="54"/>
  <c r="B21" i="54"/>
  <c r="AS20" i="54"/>
  <c r="AD20" i="54"/>
  <c r="O20" i="54"/>
  <c r="AU20" i="54" s="1"/>
  <c r="AS19" i="54"/>
  <c r="AD19" i="54"/>
  <c r="O19" i="54"/>
  <c r="AU19" i="54" s="1"/>
  <c r="AS18" i="54"/>
  <c r="AD18" i="54"/>
  <c r="O18" i="54"/>
  <c r="AU18" i="54" s="1"/>
  <c r="AS17" i="54"/>
  <c r="AS21" i="54" s="1"/>
  <c r="AD17" i="54"/>
  <c r="AD21" i="54" s="1"/>
  <c r="O17" i="54"/>
  <c r="AU17" i="54" s="1"/>
  <c r="AU21" i="54" s="1"/>
  <c r="AR16" i="54"/>
  <c r="AQ16" i="54"/>
  <c r="AP16" i="54"/>
  <c r="AO16" i="54"/>
  <c r="AN16" i="54"/>
  <c r="AM16" i="54"/>
  <c r="AL16" i="54"/>
  <c r="AK16" i="54"/>
  <c r="AJ16" i="54"/>
  <c r="AI16" i="54"/>
  <c r="AH16" i="54"/>
  <c r="AG16" i="54"/>
  <c r="AF16" i="54"/>
  <c r="AC16" i="54"/>
  <c r="AB16" i="54"/>
  <c r="AA16" i="54"/>
  <c r="Z16" i="54"/>
  <c r="Y16" i="54"/>
  <c r="X16" i="54"/>
  <c r="W16" i="54"/>
  <c r="V16" i="54"/>
  <c r="U16" i="54"/>
  <c r="T16" i="54"/>
  <c r="S16" i="54"/>
  <c r="R16" i="54"/>
  <c r="Q16" i="54"/>
  <c r="N16" i="54"/>
  <c r="M16" i="54"/>
  <c r="L16" i="54"/>
  <c r="K16" i="54"/>
  <c r="J16" i="54"/>
  <c r="I16" i="54"/>
  <c r="H16" i="54"/>
  <c r="G16" i="54"/>
  <c r="F16" i="54"/>
  <c r="E16" i="54"/>
  <c r="D16" i="54"/>
  <c r="C16" i="54"/>
  <c r="B16" i="54"/>
  <c r="AS15" i="54"/>
  <c r="AD15" i="54"/>
  <c r="O15" i="54"/>
  <c r="AU15" i="54" s="1"/>
  <c r="AS14" i="54"/>
  <c r="AD14" i="54"/>
  <c r="O14" i="54"/>
  <c r="AS13" i="54"/>
  <c r="AD13" i="54"/>
  <c r="O13" i="54"/>
  <c r="AS12" i="54"/>
  <c r="AD12" i="54"/>
  <c r="AD16" i="54" s="1"/>
  <c r="O12" i="54"/>
  <c r="O16" i="54" s="1"/>
  <c r="AR10" i="54"/>
  <c r="AQ10" i="54"/>
  <c r="AP10" i="54"/>
  <c r="AO10" i="54"/>
  <c r="AN10" i="54"/>
  <c r="AM10" i="54"/>
  <c r="AL10" i="54"/>
  <c r="AK10" i="54"/>
  <c r="AJ10" i="54"/>
  <c r="AI10" i="54"/>
  <c r="AH10" i="54"/>
  <c r="AG10" i="54"/>
  <c r="AF10" i="54"/>
  <c r="AC10" i="54"/>
  <c r="AB10" i="54"/>
  <c r="AA10" i="54"/>
  <c r="Z10" i="54"/>
  <c r="Y10" i="54"/>
  <c r="X10" i="54"/>
  <c r="W10" i="54"/>
  <c r="V10" i="54"/>
  <c r="U10" i="54"/>
  <c r="T10" i="54"/>
  <c r="S10" i="54"/>
  <c r="R10" i="54"/>
  <c r="Q10" i="54"/>
  <c r="AI9" i="54"/>
  <c r="T9" i="54"/>
  <c r="E9" i="54"/>
  <c r="AR338" i="53"/>
  <c r="AQ338" i="53"/>
  <c r="AP338" i="53"/>
  <c r="AO338" i="53"/>
  <c r="AN338" i="53"/>
  <c r="AM338" i="53"/>
  <c r="AL338" i="53"/>
  <c r="AK338" i="53"/>
  <c r="AJ338" i="53"/>
  <c r="AI338" i="53"/>
  <c r="AH338" i="53"/>
  <c r="AG338" i="53"/>
  <c r="AF338" i="53"/>
  <c r="AC338" i="53"/>
  <c r="AB338" i="53"/>
  <c r="AA338" i="53"/>
  <c r="Z338" i="53"/>
  <c r="Y338" i="53"/>
  <c r="X338" i="53"/>
  <c r="W338" i="53"/>
  <c r="V338" i="53"/>
  <c r="U338" i="53"/>
  <c r="T338" i="53"/>
  <c r="S338" i="53"/>
  <c r="R338" i="53"/>
  <c r="Q338" i="53"/>
  <c r="N338" i="53"/>
  <c r="M338" i="53"/>
  <c r="L338" i="53"/>
  <c r="K338" i="53"/>
  <c r="J338" i="53"/>
  <c r="I338" i="53"/>
  <c r="H338" i="53"/>
  <c r="G338" i="53"/>
  <c r="F338" i="53"/>
  <c r="E338" i="53"/>
  <c r="D338" i="53"/>
  <c r="C338" i="53"/>
  <c r="B338" i="53"/>
  <c r="AR337" i="53"/>
  <c r="AQ337" i="53"/>
  <c r="AP337" i="53"/>
  <c r="AO337" i="53"/>
  <c r="AN337" i="53"/>
  <c r="AM337" i="53"/>
  <c r="AL337" i="53"/>
  <c r="AK337" i="53"/>
  <c r="AJ337" i="53"/>
  <c r="AI337" i="53"/>
  <c r="AH337" i="53"/>
  <c r="AG337" i="53"/>
  <c r="AF337" i="53"/>
  <c r="AC337" i="53"/>
  <c r="AB337" i="53"/>
  <c r="AA337" i="53"/>
  <c r="Z337" i="53"/>
  <c r="Y337" i="53"/>
  <c r="X337" i="53"/>
  <c r="W337" i="53"/>
  <c r="V337" i="53"/>
  <c r="U337" i="53"/>
  <c r="T337" i="53"/>
  <c r="S337" i="53"/>
  <c r="R337" i="53"/>
  <c r="Q337" i="53"/>
  <c r="N337" i="53"/>
  <c r="M337" i="53"/>
  <c r="L337" i="53"/>
  <c r="K337" i="53"/>
  <c r="J337" i="53"/>
  <c r="I337" i="53"/>
  <c r="H337" i="53"/>
  <c r="G337" i="53"/>
  <c r="F337" i="53"/>
  <c r="E337" i="53"/>
  <c r="D337" i="53"/>
  <c r="C337" i="53"/>
  <c r="B337" i="53"/>
  <c r="AR336" i="53"/>
  <c r="AQ336" i="53"/>
  <c r="AP336" i="53"/>
  <c r="AO336" i="53"/>
  <c r="AN336" i="53"/>
  <c r="AM336" i="53"/>
  <c r="AL336" i="53"/>
  <c r="AK336" i="53"/>
  <c r="AJ336" i="53"/>
  <c r="AI336" i="53"/>
  <c r="AH336" i="53"/>
  <c r="AG336" i="53"/>
  <c r="AF336" i="53"/>
  <c r="AC336" i="53"/>
  <c r="AB336" i="53"/>
  <c r="AA336" i="53"/>
  <c r="Z336" i="53"/>
  <c r="Y336" i="53"/>
  <c r="X336" i="53"/>
  <c r="W336" i="53"/>
  <c r="V336" i="53"/>
  <c r="U336" i="53"/>
  <c r="T336" i="53"/>
  <c r="S336" i="53"/>
  <c r="R336" i="53"/>
  <c r="Q336" i="53"/>
  <c r="N336" i="53"/>
  <c r="M336" i="53"/>
  <c r="L336" i="53"/>
  <c r="K336" i="53"/>
  <c r="J336" i="53"/>
  <c r="I336" i="53"/>
  <c r="H336" i="53"/>
  <c r="G336" i="53"/>
  <c r="F336" i="53"/>
  <c r="E336" i="53"/>
  <c r="D336" i="53"/>
  <c r="C336" i="53"/>
  <c r="B336" i="53"/>
  <c r="AR335" i="53"/>
  <c r="AQ335" i="53"/>
  <c r="AP335" i="53"/>
  <c r="AO335" i="53"/>
  <c r="AN335" i="53"/>
  <c r="AN339" i="53" s="1"/>
  <c r="AM335" i="53"/>
  <c r="AL335" i="53"/>
  <c r="AK335" i="53"/>
  <c r="AJ335" i="53"/>
  <c r="AI335" i="53"/>
  <c r="AH335" i="53"/>
  <c r="AG335" i="53"/>
  <c r="AF335" i="53"/>
  <c r="AC335" i="53"/>
  <c r="AB335" i="53"/>
  <c r="AA335" i="53"/>
  <c r="Z335" i="53"/>
  <c r="Y335" i="53"/>
  <c r="X335" i="53"/>
  <c r="W335" i="53"/>
  <c r="V335" i="53"/>
  <c r="V339" i="53" s="1"/>
  <c r="U335" i="53"/>
  <c r="T335" i="53"/>
  <c r="S335" i="53"/>
  <c r="R335" i="53"/>
  <c r="Q335" i="53"/>
  <c r="N335" i="53"/>
  <c r="M335" i="53"/>
  <c r="L335" i="53"/>
  <c r="L339" i="53" s="1"/>
  <c r="K335" i="53"/>
  <c r="J335" i="53"/>
  <c r="I335" i="53"/>
  <c r="H335" i="53"/>
  <c r="G335" i="53"/>
  <c r="F335" i="53"/>
  <c r="E335" i="53"/>
  <c r="D335" i="53"/>
  <c r="D339" i="53" s="1"/>
  <c r="C335" i="53"/>
  <c r="B335" i="53"/>
  <c r="AR333" i="53"/>
  <c r="AQ333" i="53"/>
  <c r="AP333" i="53"/>
  <c r="AO333" i="53"/>
  <c r="AN333" i="53"/>
  <c r="AM333" i="53"/>
  <c r="AL333" i="53"/>
  <c r="AK333" i="53"/>
  <c r="AJ333" i="53"/>
  <c r="AI333" i="53"/>
  <c r="AH333" i="53"/>
  <c r="AG333" i="53"/>
  <c r="AF333" i="53"/>
  <c r="AC333" i="53"/>
  <c r="AB333" i="53"/>
  <c r="AA333" i="53"/>
  <c r="Z333" i="53"/>
  <c r="Y333" i="53"/>
  <c r="X333" i="53"/>
  <c r="W333" i="53"/>
  <c r="V333" i="53"/>
  <c r="U333" i="53"/>
  <c r="T333" i="53"/>
  <c r="S333" i="53"/>
  <c r="R333" i="53"/>
  <c r="Q333" i="53"/>
  <c r="N333" i="53"/>
  <c r="M333" i="53"/>
  <c r="L333" i="53"/>
  <c r="K333" i="53"/>
  <c r="J333" i="53"/>
  <c r="I333" i="53"/>
  <c r="H333" i="53"/>
  <c r="G333" i="53"/>
  <c r="F333" i="53"/>
  <c r="E333" i="53"/>
  <c r="D333" i="53"/>
  <c r="C333" i="53"/>
  <c r="B333" i="53"/>
  <c r="AR332" i="53"/>
  <c r="AQ332" i="53"/>
  <c r="AP332" i="53"/>
  <c r="AO332" i="53"/>
  <c r="AN332" i="53"/>
  <c r="AM332" i="53"/>
  <c r="AL332" i="53"/>
  <c r="AK332" i="53"/>
  <c r="AJ332" i="53"/>
  <c r="AI332" i="53"/>
  <c r="AH332" i="53"/>
  <c r="AG332" i="53"/>
  <c r="AF332" i="53"/>
  <c r="AC332" i="53"/>
  <c r="AB332" i="53"/>
  <c r="AA332" i="53"/>
  <c r="Z332" i="53"/>
  <c r="Y332" i="53"/>
  <c r="X332" i="53"/>
  <c r="W332" i="53"/>
  <c r="V332" i="53"/>
  <c r="U332" i="53"/>
  <c r="T332" i="53"/>
  <c r="S332" i="53"/>
  <c r="R332" i="53"/>
  <c r="Q332" i="53"/>
  <c r="N332" i="53"/>
  <c r="M332" i="53"/>
  <c r="L332" i="53"/>
  <c r="K332" i="53"/>
  <c r="J332" i="53"/>
  <c r="I332" i="53"/>
  <c r="H332" i="53"/>
  <c r="G332" i="53"/>
  <c r="F332" i="53"/>
  <c r="E332" i="53"/>
  <c r="D332" i="53"/>
  <c r="C332" i="53"/>
  <c r="B332" i="53"/>
  <c r="AR331" i="53"/>
  <c r="AQ331" i="53"/>
  <c r="AP331" i="53"/>
  <c r="AO331" i="53"/>
  <c r="AN331" i="53"/>
  <c r="AM331" i="53"/>
  <c r="AL331" i="53"/>
  <c r="AK331" i="53"/>
  <c r="AJ331" i="53"/>
  <c r="AI331" i="53"/>
  <c r="AH331" i="53"/>
  <c r="AG331" i="53"/>
  <c r="AF331" i="53"/>
  <c r="AC331" i="53"/>
  <c r="AB331" i="53"/>
  <c r="AA331" i="53"/>
  <c r="Z331" i="53"/>
  <c r="Y331" i="53"/>
  <c r="X331" i="53"/>
  <c r="W331" i="53"/>
  <c r="V331" i="53"/>
  <c r="U331" i="53"/>
  <c r="T331" i="53"/>
  <c r="S331" i="53"/>
  <c r="R331" i="53"/>
  <c r="Q331" i="53"/>
  <c r="N331" i="53"/>
  <c r="M331" i="53"/>
  <c r="L331" i="53"/>
  <c r="K331" i="53"/>
  <c r="J331" i="53"/>
  <c r="I331" i="53"/>
  <c r="H331" i="53"/>
  <c r="G331" i="53"/>
  <c r="F331" i="53"/>
  <c r="E331" i="53"/>
  <c r="D331" i="53"/>
  <c r="C331" i="53"/>
  <c r="B331" i="53"/>
  <c r="AR330" i="53"/>
  <c r="AR334" i="53" s="1"/>
  <c r="AQ330" i="53"/>
  <c r="AP330" i="53"/>
  <c r="AO330" i="53"/>
  <c r="AN330" i="53"/>
  <c r="AM330" i="53"/>
  <c r="AL330" i="53"/>
  <c r="AK330" i="53"/>
  <c r="AJ330" i="53"/>
  <c r="AJ334" i="53" s="1"/>
  <c r="AI330" i="53"/>
  <c r="AH330" i="53"/>
  <c r="AG330" i="53"/>
  <c r="AF330" i="53"/>
  <c r="AC330" i="53"/>
  <c r="AB330" i="53"/>
  <c r="AA330" i="53"/>
  <c r="Z330" i="53"/>
  <c r="Z334" i="53" s="1"/>
  <c r="Y330" i="53"/>
  <c r="X330" i="53"/>
  <c r="W330" i="53"/>
  <c r="V330" i="53"/>
  <c r="U330" i="53"/>
  <c r="T330" i="53"/>
  <c r="S330" i="53"/>
  <c r="R330" i="53"/>
  <c r="R334" i="53" s="1"/>
  <c r="Q330" i="53"/>
  <c r="N330" i="53"/>
  <c r="M330" i="53"/>
  <c r="L330" i="53"/>
  <c r="K330" i="53"/>
  <c r="J330" i="53"/>
  <c r="I330" i="53"/>
  <c r="H330" i="53"/>
  <c r="H334" i="53" s="1"/>
  <c r="G330" i="53"/>
  <c r="F330" i="53"/>
  <c r="E330" i="53"/>
  <c r="D330" i="53"/>
  <c r="C330" i="53"/>
  <c r="B330" i="53"/>
  <c r="AR328" i="53"/>
  <c r="AQ328" i="53"/>
  <c r="AP328" i="53"/>
  <c r="AO328" i="53"/>
  <c r="AN328" i="53"/>
  <c r="AM328" i="53"/>
  <c r="AL328" i="53"/>
  <c r="AK328" i="53"/>
  <c r="AJ328" i="53"/>
  <c r="AI328" i="53"/>
  <c r="AH328" i="53"/>
  <c r="AG328" i="53"/>
  <c r="AF328" i="53"/>
  <c r="AC328" i="53"/>
  <c r="AB328" i="53"/>
  <c r="AA328" i="53"/>
  <c r="Z328" i="53"/>
  <c r="Y328" i="53"/>
  <c r="X328" i="53"/>
  <c r="W328" i="53"/>
  <c r="V328" i="53"/>
  <c r="U328" i="53"/>
  <c r="T328" i="53"/>
  <c r="S328" i="53"/>
  <c r="R328" i="53"/>
  <c r="Q328" i="53"/>
  <c r="N328" i="53"/>
  <c r="M328" i="53"/>
  <c r="L328" i="53"/>
  <c r="K328" i="53"/>
  <c r="J328" i="53"/>
  <c r="I328" i="53"/>
  <c r="H328" i="53"/>
  <c r="G328" i="53"/>
  <c r="F328" i="53"/>
  <c r="E328" i="53"/>
  <c r="D328" i="53"/>
  <c r="C328" i="53"/>
  <c r="B328" i="53"/>
  <c r="AR327" i="53"/>
  <c r="AQ327" i="53"/>
  <c r="AP327" i="53"/>
  <c r="AO327" i="53"/>
  <c r="AN327" i="53"/>
  <c r="AM327" i="53"/>
  <c r="AL327" i="53"/>
  <c r="AK327" i="53"/>
  <c r="AJ327" i="53"/>
  <c r="AI327" i="53"/>
  <c r="AH327" i="53"/>
  <c r="AG327" i="53"/>
  <c r="AF327" i="53"/>
  <c r="AC327" i="53"/>
  <c r="AB327" i="53"/>
  <c r="AA327" i="53"/>
  <c r="Z327" i="53"/>
  <c r="Y327" i="53"/>
  <c r="X327" i="53"/>
  <c r="W327" i="53"/>
  <c r="V327" i="53"/>
  <c r="U327" i="53"/>
  <c r="T327" i="53"/>
  <c r="S327" i="53"/>
  <c r="R327" i="53"/>
  <c r="Q327" i="53"/>
  <c r="N327" i="53"/>
  <c r="M327" i="53"/>
  <c r="L327" i="53"/>
  <c r="K327" i="53"/>
  <c r="J327" i="53"/>
  <c r="I327" i="53"/>
  <c r="H327" i="53"/>
  <c r="G327" i="53"/>
  <c r="F327" i="53"/>
  <c r="E327" i="53"/>
  <c r="D327" i="53"/>
  <c r="C327" i="53"/>
  <c r="B327" i="53"/>
  <c r="AR326" i="53"/>
  <c r="AQ326" i="53"/>
  <c r="AP326" i="53"/>
  <c r="AO326" i="53"/>
  <c r="AN326" i="53"/>
  <c r="AM326" i="53"/>
  <c r="AL326" i="53"/>
  <c r="AK326" i="53"/>
  <c r="AJ326" i="53"/>
  <c r="AI326" i="53"/>
  <c r="AH326" i="53"/>
  <c r="AG326" i="53"/>
  <c r="AF326" i="53"/>
  <c r="AC326" i="53"/>
  <c r="AB326" i="53"/>
  <c r="AA326" i="53"/>
  <c r="Z326" i="53"/>
  <c r="Y326" i="53"/>
  <c r="X326" i="53"/>
  <c r="W326" i="53"/>
  <c r="V326" i="53"/>
  <c r="U326" i="53"/>
  <c r="T326" i="53"/>
  <c r="S326" i="53"/>
  <c r="R326" i="53"/>
  <c r="Q326" i="53"/>
  <c r="N326" i="53"/>
  <c r="M326" i="53"/>
  <c r="L326" i="53"/>
  <c r="K326" i="53"/>
  <c r="J326" i="53"/>
  <c r="I326" i="53"/>
  <c r="H326" i="53"/>
  <c r="G326" i="53"/>
  <c r="F326" i="53"/>
  <c r="E326" i="53"/>
  <c r="D326" i="53"/>
  <c r="C326" i="53"/>
  <c r="B326" i="53"/>
  <c r="AR325" i="53"/>
  <c r="AQ325" i="53"/>
  <c r="AP325" i="53"/>
  <c r="AO325" i="53"/>
  <c r="AN325" i="53"/>
  <c r="AM325" i="53"/>
  <c r="AL325" i="53"/>
  <c r="AK325" i="53"/>
  <c r="AJ325" i="53"/>
  <c r="AI325" i="53"/>
  <c r="AH325" i="53"/>
  <c r="AG325" i="53"/>
  <c r="AF325" i="53"/>
  <c r="AC325" i="53"/>
  <c r="AB325" i="53"/>
  <c r="AA325" i="53"/>
  <c r="Z325" i="53"/>
  <c r="Y325" i="53"/>
  <c r="X325" i="53"/>
  <c r="W325" i="53"/>
  <c r="V325" i="53"/>
  <c r="U325" i="53"/>
  <c r="T325" i="53"/>
  <c r="S325" i="53"/>
  <c r="R325" i="53"/>
  <c r="Q325" i="53"/>
  <c r="N325" i="53"/>
  <c r="M325" i="53"/>
  <c r="L325" i="53"/>
  <c r="K325" i="53"/>
  <c r="J325" i="53"/>
  <c r="I325" i="53"/>
  <c r="H325" i="53"/>
  <c r="G325" i="53"/>
  <c r="F325" i="53"/>
  <c r="E325" i="53"/>
  <c r="D325" i="53"/>
  <c r="C325" i="53"/>
  <c r="B325" i="53"/>
  <c r="AR323" i="53"/>
  <c r="AQ323" i="53"/>
  <c r="AP323" i="53"/>
  <c r="AO323" i="53"/>
  <c r="AN323" i="53"/>
  <c r="AM323" i="53"/>
  <c r="AL323" i="53"/>
  <c r="AK323" i="53"/>
  <c r="AJ323" i="53"/>
  <c r="AI323" i="53"/>
  <c r="AH323" i="53"/>
  <c r="AG323" i="53"/>
  <c r="AF323" i="53"/>
  <c r="AC323" i="53"/>
  <c r="AB323" i="53"/>
  <c r="AA323" i="53"/>
  <c r="Z323" i="53"/>
  <c r="Y323" i="53"/>
  <c r="X323" i="53"/>
  <c r="W323" i="53"/>
  <c r="V323" i="53"/>
  <c r="U323" i="53"/>
  <c r="T323" i="53"/>
  <c r="S323" i="53"/>
  <c r="R323" i="53"/>
  <c r="Q323" i="53"/>
  <c r="N323" i="53"/>
  <c r="M323" i="53"/>
  <c r="L323" i="53"/>
  <c r="K323" i="53"/>
  <c r="J323" i="53"/>
  <c r="I323" i="53"/>
  <c r="H323" i="53"/>
  <c r="G323" i="53"/>
  <c r="F323" i="53"/>
  <c r="E323" i="53"/>
  <c r="D323" i="53"/>
  <c r="C323" i="53"/>
  <c r="O323" i="53" s="1"/>
  <c r="B323" i="53"/>
  <c r="AR322" i="53"/>
  <c r="AQ322" i="53"/>
  <c r="AP322" i="53"/>
  <c r="AO322" i="53"/>
  <c r="AN322" i="53"/>
  <c r="AM322" i="53"/>
  <c r="AL322" i="53"/>
  <c r="AK322" i="53"/>
  <c r="AJ322" i="53"/>
  <c r="AI322" i="53"/>
  <c r="AH322" i="53"/>
  <c r="AG322" i="53"/>
  <c r="AF322" i="53"/>
  <c r="AC322" i="53"/>
  <c r="AB322" i="53"/>
  <c r="AA322" i="53"/>
  <c r="Z322" i="53"/>
  <c r="Y322" i="53"/>
  <c r="X322" i="53"/>
  <c r="W322" i="53"/>
  <c r="V322" i="53"/>
  <c r="U322" i="53"/>
  <c r="T322" i="53"/>
  <c r="S322" i="53"/>
  <c r="R322" i="53"/>
  <c r="Q322" i="53"/>
  <c r="N322" i="53"/>
  <c r="M322" i="53"/>
  <c r="L322" i="53"/>
  <c r="K322" i="53"/>
  <c r="J322" i="53"/>
  <c r="I322" i="53"/>
  <c r="H322" i="53"/>
  <c r="G322" i="53"/>
  <c r="F322" i="53"/>
  <c r="E322" i="53"/>
  <c r="D322" i="53"/>
  <c r="C322" i="53"/>
  <c r="B322" i="53"/>
  <c r="O322" i="53" s="1"/>
  <c r="AR321" i="53"/>
  <c r="AQ321" i="53"/>
  <c r="AP321" i="53"/>
  <c r="AO321" i="53"/>
  <c r="AN321" i="53"/>
  <c r="AM321" i="53"/>
  <c r="AL321" i="53"/>
  <c r="AK321" i="53"/>
  <c r="AJ321" i="53"/>
  <c r="AI321" i="53"/>
  <c r="AH321" i="53"/>
  <c r="AG321" i="53"/>
  <c r="AF321" i="53"/>
  <c r="AC321" i="53"/>
  <c r="AB321" i="53"/>
  <c r="AA321" i="53"/>
  <c r="Z321" i="53"/>
  <c r="Y321" i="53"/>
  <c r="X321" i="53"/>
  <c r="W321" i="53"/>
  <c r="V321" i="53"/>
  <c r="U321" i="53"/>
  <c r="T321" i="53"/>
  <c r="S321" i="53"/>
  <c r="R321" i="53"/>
  <c r="Q321" i="53"/>
  <c r="N321" i="53"/>
  <c r="M321" i="53"/>
  <c r="L321" i="53"/>
  <c r="K321" i="53"/>
  <c r="J321" i="53"/>
  <c r="I321" i="53"/>
  <c r="I324" i="53" s="1"/>
  <c r="H321" i="53"/>
  <c r="G321" i="53"/>
  <c r="F321" i="53"/>
  <c r="E321" i="53"/>
  <c r="D321" i="53"/>
  <c r="C321" i="53"/>
  <c r="B321" i="53"/>
  <c r="AR320" i="53"/>
  <c r="AQ320" i="53"/>
  <c r="AP320" i="53"/>
  <c r="AO320" i="53"/>
  <c r="AN320" i="53"/>
  <c r="AM320" i="53"/>
  <c r="AL320" i="53"/>
  <c r="AK320" i="53"/>
  <c r="AJ320" i="53"/>
  <c r="AI320" i="53"/>
  <c r="AH320" i="53"/>
  <c r="AG320" i="53"/>
  <c r="AG324" i="53" s="1"/>
  <c r="AF320" i="53"/>
  <c r="AC320" i="53"/>
  <c r="AB320" i="53"/>
  <c r="AA320" i="53"/>
  <c r="Z320" i="53"/>
  <c r="Z324" i="53" s="1"/>
  <c r="Y320" i="53"/>
  <c r="X320" i="53"/>
  <c r="W320" i="53"/>
  <c r="V320" i="53"/>
  <c r="U320" i="53"/>
  <c r="T320" i="53"/>
  <c r="S320" i="53"/>
  <c r="R320" i="53"/>
  <c r="R324" i="53" s="1"/>
  <c r="Q320" i="53"/>
  <c r="N320" i="53"/>
  <c r="M320" i="53"/>
  <c r="M324" i="53" s="1"/>
  <c r="L320" i="53"/>
  <c r="K320" i="53"/>
  <c r="J320" i="53"/>
  <c r="I320" i="53"/>
  <c r="H320" i="53"/>
  <c r="G320" i="53"/>
  <c r="F320" i="53"/>
  <c r="E320" i="53"/>
  <c r="E324" i="53" s="1"/>
  <c r="D320" i="53"/>
  <c r="C320" i="53"/>
  <c r="B320" i="53"/>
  <c r="AR318" i="53"/>
  <c r="AQ318" i="53"/>
  <c r="AP318" i="53"/>
  <c r="AO318" i="53"/>
  <c r="AN318" i="53"/>
  <c r="AM318" i="53"/>
  <c r="AL318" i="53"/>
  <c r="AK318" i="53"/>
  <c r="AJ318" i="53"/>
  <c r="AI318" i="53"/>
  <c r="AH318" i="53"/>
  <c r="AG318" i="53"/>
  <c r="AF318" i="53"/>
  <c r="AC318" i="53"/>
  <c r="AB318" i="53"/>
  <c r="AA318" i="53"/>
  <c r="Z318" i="53"/>
  <c r="Y318" i="53"/>
  <c r="X318" i="53"/>
  <c r="W318" i="53"/>
  <c r="V318" i="53"/>
  <c r="U318" i="53"/>
  <c r="T318" i="53"/>
  <c r="S318" i="53"/>
  <c r="R318" i="53"/>
  <c r="Q318" i="53"/>
  <c r="N318" i="53"/>
  <c r="M318" i="53"/>
  <c r="L318" i="53"/>
  <c r="K318" i="53"/>
  <c r="J318" i="53"/>
  <c r="I318" i="53"/>
  <c r="H318" i="53"/>
  <c r="G318" i="53"/>
  <c r="F318" i="53"/>
  <c r="E318" i="53"/>
  <c r="D318" i="53"/>
  <c r="C318" i="53"/>
  <c r="B318" i="53"/>
  <c r="AR317" i="53"/>
  <c r="AQ317" i="53"/>
  <c r="AP317" i="53"/>
  <c r="AO317" i="53"/>
  <c r="AN317" i="53"/>
  <c r="AM317" i="53"/>
  <c r="AL317" i="53"/>
  <c r="AK317" i="53"/>
  <c r="AJ317" i="53"/>
  <c r="AI317" i="53"/>
  <c r="AH317" i="53"/>
  <c r="AG317" i="53"/>
  <c r="AF317" i="53"/>
  <c r="AC317" i="53"/>
  <c r="AB317" i="53"/>
  <c r="AA317" i="53"/>
  <c r="Z317" i="53"/>
  <c r="Y317" i="53"/>
  <c r="X317" i="53"/>
  <c r="W317" i="53"/>
  <c r="V317" i="53"/>
  <c r="U317" i="53"/>
  <c r="T317" i="53"/>
  <c r="S317" i="53"/>
  <c r="R317" i="53"/>
  <c r="Q317" i="53"/>
  <c r="N317" i="53"/>
  <c r="M317" i="53"/>
  <c r="L317" i="53"/>
  <c r="K317" i="53"/>
  <c r="J317" i="53"/>
  <c r="I317" i="53"/>
  <c r="H317" i="53"/>
  <c r="G317" i="53"/>
  <c r="F317" i="53"/>
  <c r="E317" i="53"/>
  <c r="D317" i="53"/>
  <c r="C317" i="53"/>
  <c r="B317" i="53"/>
  <c r="AR316" i="53"/>
  <c r="AQ316" i="53"/>
  <c r="AP316" i="53"/>
  <c r="AO316" i="53"/>
  <c r="AN316" i="53"/>
  <c r="AM316" i="53"/>
  <c r="AL316" i="53"/>
  <c r="AK316" i="53"/>
  <c r="AJ316" i="53"/>
  <c r="AI316" i="53"/>
  <c r="AH316" i="53"/>
  <c r="AG316" i="53"/>
  <c r="AF316" i="53"/>
  <c r="AC316" i="53"/>
  <c r="AB316" i="53"/>
  <c r="AA316" i="53"/>
  <c r="Z316" i="53"/>
  <c r="Y316" i="53"/>
  <c r="X316" i="53"/>
  <c r="W316" i="53"/>
  <c r="V316" i="53"/>
  <c r="U316" i="53"/>
  <c r="T316" i="53"/>
  <c r="S316" i="53"/>
  <c r="R316" i="53"/>
  <c r="Q316" i="53"/>
  <c r="N316" i="53"/>
  <c r="M316" i="53"/>
  <c r="L316" i="53"/>
  <c r="K316" i="53"/>
  <c r="J316" i="53"/>
  <c r="I316" i="53"/>
  <c r="H316" i="53"/>
  <c r="G316" i="53"/>
  <c r="F316" i="53"/>
  <c r="E316" i="53"/>
  <c r="D316" i="53"/>
  <c r="C316" i="53"/>
  <c r="B316" i="53"/>
  <c r="AR315" i="53"/>
  <c r="AQ315" i="53"/>
  <c r="AP315" i="53"/>
  <c r="AO315" i="53"/>
  <c r="AN315" i="53"/>
  <c r="AM315" i="53"/>
  <c r="AL315" i="53"/>
  <c r="AK315" i="53"/>
  <c r="AJ315" i="53"/>
  <c r="AI315" i="53"/>
  <c r="AH315" i="53"/>
  <c r="AG315" i="53"/>
  <c r="AF315" i="53"/>
  <c r="AC315" i="53"/>
  <c r="AB315" i="53"/>
  <c r="AA315" i="53"/>
  <c r="Z315" i="53"/>
  <c r="Y315" i="53"/>
  <c r="X315" i="53"/>
  <c r="W315" i="53"/>
  <c r="V315" i="53"/>
  <c r="U315" i="53"/>
  <c r="T315" i="53"/>
  <c r="S315" i="53"/>
  <c r="R315" i="53"/>
  <c r="Q315" i="53"/>
  <c r="N315" i="53"/>
  <c r="M315" i="53"/>
  <c r="L315" i="53"/>
  <c r="K315" i="53"/>
  <c r="J315" i="53"/>
  <c r="I315" i="53"/>
  <c r="H315" i="53"/>
  <c r="G315" i="53"/>
  <c r="F315" i="53"/>
  <c r="E315" i="53"/>
  <c r="D315" i="53"/>
  <c r="C315" i="53"/>
  <c r="B315" i="53"/>
  <c r="AR313" i="53"/>
  <c r="AQ313" i="53"/>
  <c r="AP313" i="53"/>
  <c r="AO313" i="53"/>
  <c r="AN313" i="53"/>
  <c r="AM313" i="53"/>
  <c r="AL313" i="53"/>
  <c r="AK313" i="53"/>
  <c r="AJ313" i="53"/>
  <c r="AI313" i="53"/>
  <c r="AH313" i="53"/>
  <c r="AG313" i="53"/>
  <c r="AF313" i="53"/>
  <c r="AC313" i="53"/>
  <c r="AB313" i="53"/>
  <c r="AA313" i="53"/>
  <c r="Z313" i="53"/>
  <c r="Y313" i="53"/>
  <c r="X313" i="53"/>
  <c r="W313" i="53"/>
  <c r="V313" i="53"/>
  <c r="U313" i="53"/>
  <c r="T313" i="53"/>
  <c r="S313" i="53"/>
  <c r="R313" i="53"/>
  <c r="Q313" i="53"/>
  <c r="N313" i="53"/>
  <c r="M313" i="53"/>
  <c r="L313" i="53"/>
  <c r="K313" i="53"/>
  <c r="J313" i="53"/>
  <c r="I313" i="53"/>
  <c r="H313" i="53"/>
  <c r="G313" i="53"/>
  <c r="F313" i="53"/>
  <c r="E313" i="53"/>
  <c r="D313" i="53"/>
  <c r="C313" i="53"/>
  <c r="B313" i="53"/>
  <c r="AR312" i="53"/>
  <c r="AQ312" i="53"/>
  <c r="AP312" i="53"/>
  <c r="AO312" i="53"/>
  <c r="AN312" i="53"/>
  <c r="AM312" i="53"/>
  <c r="AL312" i="53"/>
  <c r="AK312" i="53"/>
  <c r="AJ312" i="53"/>
  <c r="AI312" i="53"/>
  <c r="AH312" i="53"/>
  <c r="AG312" i="53"/>
  <c r="AF312" i="53"/>
  <c r="AC312" i="53"/>
  <c r="AB312" i="53"/>
  <c r="AA312" i="53"/>
  <c r="Z312" i="53"/>
  <c r="Y312" i="53"/>
  <c r="X312" i="53"/>
  <c r="W312" i="53"/>
  <c r="V312" i="53"/>
  <c r="U312" i="53"/>
  <c r="T312" i="53"/>
  <c r="S312" i="53"/>
  <c r="R312" i="53"/>
  <c r="Q312" i="53"/>
  <c r="N312" i="53"/>
  <c r="M312" i="53"/>
  <c r="L312" i="53"/>
  <c r="K312" i="53"/>
  <c r="J312" i="53"/>
  <c r="I312" i="53"/>
  <c r="H312" i="53"/>
  <c r="G312" i="53"/>
  <c r="F312" i="53"/>
  <c r="E312" i="53"/>
  <c r="D312" i="53"/>
  <c r="C312" i="53"/>
  <c r="B312" i="53"/>
  <c r="AR311" i="53"/>
  <c r="AQ311" i="53"/>
  <c r="AP311" i="53"/>
  <c r="AO311" i="53"/>
  <c r="AN311" i="53"/>
  <c r="AM311" i="53"/>
  <c r="AL311" i="53"/>
  <c r="AK311" i="53"/>
  <c r="AJ311" i="53"/>
  <c r="AI311" i="53"/>
  <c r="AH311" i="53"/>
  <c r="AG311" i="53"/>
  <c r="AF311" i="53"/>
  <c r="AC311" i="53"/>
  <c r="AB311" i="53"/>
  <c r="AA311" i="53"/>
  <c r="Z311" i="53"/>
  <c r="Y311" i="53"/>
  <c r="X311" i="53"/>
  <c r="W311" i="53"/>
  <c r="V311" i="53"/>
  <c r="U311" i="53"/>
  <c r="T311" i="53"/>
  <c r="S311" i="53"/>
  <c r="R311" i="53"/>
  <c r="Q311" i="53"/>
  <c r="N311" i="53"/>
  <c r="M311" i="53"/>
  <c r="L311" i="53"/>
  <c r="K311" i="53"/>
  <c r="J311" i="53"/>
  <c r="I311" i="53"/>
  <c r="H311" i="53"/>
  <c r="G311" i="53"/>
  <c r="F311" i="53"/>
  <c r="E311" i="53"/>
  <c r="D311" i="53"/>
  <c r="C311" i="53"/>
  <c r="B311" i="53"/>
  <c r="AR310" i="53"/>
  <c r="AQ310" i="53"/>
  <c r="AP310" i="53"/>
  <c r="AO310" i="53"/>
  <c r="AN310" i="53"/>
  <c r="AM310" i="53"/>
  <c r="AL310" i="53"/>
  <c r="AK310" i="53"/>
  <c r="AJ310" i="53"/>
  <c r="AI310" i="53"/>
  <c r="AH310" i="53"/>
  <c r="AG310" i="53"/>
  <c r="AF310" i="53"/>
  <c r="AC310" i="53"/>
  <c r="AB310" i="53"/>
  <c r="AA310" i="53"/>
  <c r="Z310" i="53"/>
  <c r="Y310" i="53"/>
  <c r="X310" i="53"/>
  <c r="W310" i="53"/>
  <c r="V310" i="53"/>
  <c r="U310" i="53"/>
  <c r="T310" i="53"/>
  <c r="S310" i="53"/>
  <c r="R310" i="53"/>
  <c r="Q310" i="53"/>
  <c r="N310" i="53"/>
  <c r="M310" i="53"/>
  <c r="L310" i="53"/>
  <c r="K310" i="53"/>
  <c r="J310" i="53"/>
  <c r="I310" i="53"/>
  <c r="H310" i="53"/>
  <c r="G310" i="53"/>
  <c r="F310" i="53"/>
  <c r="E310" i="53"/>
  <c r="D310" i="53"/>
  <c r="C310" i="53"/>
  <c r="B310" i="53"/>
  <c r="AR308" i="53"/>
  <c r="AQ308" i="53"/>
  <c r="AP308" i="53"/>
  <c r="AO308" i="53"/>
  <c r="AN308" i="53"/>
  <c r="AM308" i="53"/>
  <c r="AL308" i="53"/>
  <c r="AK308" i="53"/>
  <c r="AJ308" i="53"/>
  <c r="AI308" i="53"/>
  <c r="AH308" i="53"/>
  <c r="AG308" i="53"/>
  <c r="AF308" i="53"/>
  <c r="AC308" i="53"/>
  <c r="AB308" i="53"/>
  <c r="AA308" i="53"/>
  <c r="Z308" i="53"/>
  <c r="Y308" i="53"/>
  <c r="X308" i="53"/>
  <c r="W308" i="53"/>
  <c r="V308" i="53"/>
  <c r="U308" i="53"/>
  <c r="T308" i="53"/>
  <c r="S308" i="53"/>
  <c r="R308" i="53"/>
  <c r="Q308" i="53"/>
  <c r="N308" i="53"/>
  <c r="M308" i="53"/>
  <c r="L308" i="53"/>
  <c r="K308" i="53"/>
  <c r="J308" i="53"/>
  <c r="I308" i="53"/>
  <c r="H308" i="53"/>
  <c r="G308" i="53"/>
  <c r="F308" i="53"/>
  <c r="E308" i="53"/>
  <c r="D308" i="53"/>
  <c r="C308" i="53"/>
  <c r="B308" i="53"/>
  <c r="AR307" i="53"/>
  <c r="AQ307" i="53"/>
  <c r="AP307" i="53"/>
  <c r="AO307" i="53"/>
  <c r="AN307" i="53"/>
  <c r="AM307" i="53"/>
  <c r="AL307" i="53"/>
  <c r="AK307" i="53"/>
  <c r="AJ307" i="53"/>
  <c r="AI307" i="53"/>
  <c r="AH307" i="53"/>
  <c r="AG307" i="53"/>
  <c r="AF307" i="53"/>
  <c r="AC307" i="53"/>
  <c r="AB307" i="53"/>
  <c r="AA307" i="53"/>
  <c r="Z307" i="53"/>
  <c r="Y307" i="53"/>
  <c r="X307" i="53"/>
  <c r="W307" i="53"/>
  <c r="V307" i="53"/>
  <c r="U307" i="53"/>
  <c r="T307" i="53"/>
  <c r="S307" i="53"/>
  <c r="R307" i="53"/>
  <c r="Q307" i="53"/>
  <c r="N307" i="53"/>
  <c r="M307" i="53"/>
  <c r="L307" i="53"/>
  <c r="K307" i="53"/>
  <c r="J307" i="53"/>
  <c r="I307" i="53"/>
  <c r="H307" i="53"/>
  <c r="G307" i="53"/>
  <c r="F307" i="53"/>
  <c r="E307" i="53"/>
  <c r="D307" i="53"/>
  <c r="C307" i="53"/>
  <c r="B307" i="53"/>
  <c r="AR306" i="53"/>
  <c r="AQ306" i="53"/>
  <c r="AP306" i="53"/>
  <c r="AO306" i="53"/>
  <c r="AN306" i="53"/>
  <c r="AM306" i="53"/>
  <c r="AL306" i="53"/>
  <c r="AK306" i="53"/>
  <c r="AJ306" i="53"/>
  <c r="AI306" i="53"/>
  <c r="AH306" i="53"/>
  <c r="AG306" i="53"/>
  <c r="AF306" i="53"/>
  <c r="AC306" i="53"/>
  <c r="AB306" i="53"/>
  <c r="AA306" i="53"/>
  <c r="Z306" i="53"/>
  <c r="Y306" i="53"/>
  <c r="X306" i="53"/>
  <c r="W306" i="53"/>
  <c r="V306" i="53"/>
  <c r="U306" i="53"/>
  <c r="T306" i="53"/>
  <c r="S306" i="53"/>
  <c r="R306" i="53"/>
  <c r="Q306" i="53"/>
  <c r="N306" i="53"/>
  <c r="M306" i="53"/>
  <c r="L306" i="53"/>
  <c r="K306" i="53"/>
  <c r="J306" i="53"/>
  <c r="I306" i="53"/>
  <c r="H306" i="53"/>
  <c r="G306" i="53"/>
  <c r="F306" i="53"/>
  <c r="E306" i="53"/>
  <c r="D306" i="53"/>
  <c r="C306" i="53"/>
  <c r="B306" i="53"/>
  <c r="AR305" i="53"/>
  <c r="AQ305" i="53"/>
  <c r="AP305" i="53"/>
  <c r="AO305" i="53"/>
  <c r="AN305" i="53"/>
  <c r="AM305" i="53"/>
  <c r="AL305" i="53"/>
  <c r="AK305" i="53"/>
  <c r="AJ305" i="53"/>
  <c r="AI305" i="53"/>
  <c r="AH305" i="53"/>
  <c r="AG305" i="53"/>
  <c r="AF305" i="53"/>
  <c r="AC305" i="53"/>
  <c r="AB305" i="53"/>
  <c r="AA305" i="53"/>
  <c r="Z305" i="53"/>
  <c r="Y305" i="53"/>
  <c r="X305" i="53"/>
  <c r="W305" i="53"/>
  <c r="V305" i="53"/>
  <c r="U305" i="53"/>
  <c r="T305" i="53"/>
  <c r="S305" i="53"/>
  <c r="R305" i="53"/>
  <c r="Q305" i="53"/>
  <c r="N305" i="53"/>
  <c r="M305" i="53"/>
  <c r="L305" i="53"/>
  <c r="K305" i="53"/>
  <c r="J305" i="53"/>
  <c r="I305" i="53"/>
  <c r="H305" i="53"/>
  <c r="G305" i="53"/>
  <c r="F305" i="53"/>
  <c r="E305" i="53"/>
  <c r="D305" i="53"/>
  <c r="C305" i="53"/>
  <c r="B305" i="53"/>
  <c r="AR303" i="53"/>
  <c r="AQ303" i="53"/>
  <c r="AP303" i="53"/>
  <c r="AO303" i="53"/>
  <c r="AN303" i="53"/>
  <c r="AM303" i="53"/>
  <c r="AL303" i="53"/>
  <c r="AK303" i="53"/>
  <c r="AJ303" i="53"/>
  <c r="AI303" i="53"/>
  <c r="AH303" i="53"/>
  <c r="AG303" i="53"/>
  <c r="AF303" i="53"/>
  <c r="AC303" i="53"/>
  <c r="AB303" i="53"/>
  <c r="AA303" i="53"/>
  <c r="Z303" i="53"/>
  <c r="Y303" i="53"/>
  <c r="X303" i="53"/>
  <c r="W303" i="53"/>
  <c r="V303" i="53"/>
  <c r="U303" i="53"/>
  <c r="T303" i="53"/>
  <c r="S303" i="53"/>
  <c r="R303" i="53"/>
  <c r="Q303" i="53"/>
  <c r="N303" i="53"/>
  <c r="M303" i="53"/>
  <c r="L303" i="53"/>
  <c r="K303" i="53"/>
  <c r="J303" i="53"/>
  <c r="I303" i="53"/>
  <c r="H303" i="53"/>
  <c r="G303" i="53"/>
  <c r="F303" i="53"/>
  <c r="E303" i="53"/>
  <c r="D303" i="53"/>
  <c r="C303" i="53"/>
  <c r="B303" i="53"/>
  <c r="AR302" i="53"/>
  <c r="AQ302" i="53"/>
  <c r="AP302" i="53"/>
  <c r="AO302" i="53"/>
  <c r="AN302" i="53"/>
  <c r="AM302" i="53"/>
  <c r="AL302" i="53"/>
  <c r="AK302" i="53"/>
  <c r="AJ302" i="53"/>
  <c r="AI302" i="53"/>
  <c r="AH302" i="53"/>
  <c r="AG302" i="53"/>
  <c r="AF302" i="53"/>
  <c r="AC302" i="53"/>
  <c r="AB302" i="53"/>
  <c r="AA302" i="53"/>
  <c r="Z302" i="53"/>
  <c r="Y302" i="53"/>
  <c r="X302" i="53"/>
  <c r="W302" i="53"/>
  <c r="V302" i="53"/>
  <c r="U302" i="53"/>
  <c r="T302" i="53"/>
  <c r="S302" i="53"/>
  <c r="R302" i="53"/>
  <c r="Q302" i="53"/>
  <c r="N302" i="53"/>
  <c r="M302" i="53"/>
  <c r="L302" i="53"/>
  <c r="K302" i="53"/>
  <c r="J302" i="53"/>
  <c r="I302" i="53"/>
  <c r="H302" i="53"/>
  <c r="G302" i="53"/>
  <c r="F302" i="53"/>
  <c r="E302" i="53"/>
  <c r="D302" i="53"/>
  <c r="C302" i="53"/>
  <c r="B302" i="53"/>
  <c r="AR301" i="53"/>
  <c r="AQ301" i="53"/>
  <c r="AP301" i="53"/>
  <c r="AO301" i="53"/>
  <c r="AN301" i="53"/>
  <c r="AM301" i="53"/>
  <c r="AL301" i="53"/>
  <c r="AK301" i="53"/>
  <c r="AJ301" i="53"/>
  <c r="AI301" i="53"/>
  <c r="AH301" i="53"/>
  <c r="AG301" i="53"/>
  <c r="AF301" i="53"/>
  <c r="AC301" i="53"/>
  <c r="AB301" i="53"/>
  <c r="AA301" i="53"/>
  <c r="Z301" i="53"/>
  <c r="Y301" i="53"/>
  <c r="X301" i="53"/>
  <c r="W301" i="53"/>
  <c r="V301" i="53"/>
  <c r="U301" i="53"/>
  <c r="T301" i="53"/>
  <c r="S301" i="53"/>
  <c r="R301" i="53"/>
  <c r="Q301" i="53"/>
  <c r="N301" i="53"/>
  <c r="M301" i="53"/>
  <c r="L301" i="53"/>
  <c r="K301" i="53"/>
  <c r="J301" i="53"/>
  <c r="I301" i="53"/>
  <c r="H301" i="53"/>
  <c r="G301" i="53"/>
  <c r="F301" i="53"/>
  <c r="E301" i="53"/>
  <c r="D301" i="53"/>
  <c r="C301" i="53"/>
  <c r="B301" i="53"/>
  <c r="AR300" i="53"/>
  <c r="AQ300" i="53"/>
  <c r="AP300" i="53"/>
  <c r="AO300" i="53"/>
  <c r="AN300" i="53"/>
  <c r="AM300" i="53"/>
  <c r="AL300" i="53"/>
  <c r="AK300" i="53"/>
  <c r="AJ300" i="53"/>
  <c r="AI300" i="53"/>
  <c r="AH300" i="53"/>
  <c r="AG300" i="53"/>
  <c r="AF300" i="53"/>
  <c r="AC300" i="53"/>
  <c r="AB300" i="53"/>
  <c r="AA300" i="53"/>
  <c r="Z300" i="53"/>
  <c r="Y300" i="53"/>
  <c r="X300" i="53"/>
  <c r="W300" i="53"/>
  <c r="V300" i="53"/>
  <c r="U300" i="53"/>
  <c r="T300" i="53"/>
  <c r="S300" i="53"/>
  <c r="R300" i="53"/>
  <c r="Q300" i="53"/>
  <c r="N300" i="53"/>
  <c r="M300" i="53"/>
  <c r="L300" i="53"/>
  <c r="K300" i="53"/>
  <c r="J300" i="53"/>
  <c r="I300" i="53"/>
  <c r="H300" i="53"/>
  <c r="G300" i="53"/>
  <c r="F300" i="53"/>
  <c r="E300" i="53"/>
  <c r="D300" i="53"/>
  <c r="C300" i="53"/>
  <c r="B300" i="53"/>
  <c r="AR298" i="53"/>
  <c r="AQ298" i="53"/>
  <c r="AP298" i="53"/>
  <c r="AO298" i="53"/>
  <c r="AN298" i="53"/>
  <c r="AM298" i="53"/>
  <c r="AL298" i="53"/>
  <c r="AK298" i="53"/>
  <c r="AJ298" i="53"/>
  <c r="AI298" i="53"/>
  <c r="AH298" i="53"/>
  <c r="AG298" i="53"/>
  <c r="AF298" i="53"/>
  <c r="AC298" i="53"/>
  <c r="AB298" i="53"/>
  <c r="AA298" i="53"/>
  <c r="Z298" i="53"/>
  <c r="Y298" i="53"/>
  <c r="X298" i="53"/>
  <c r="W298" i="53"/>
  <c r="V298" i="53"/>
  <c r="U298" i="53"/>
  <c r="T298" i="53"/>
  <c r="S298" i="53"/>
  <c r="R298" i="53"/>
  <c r="Q298" i="53"/>
  <c r="N298" i="53"/>
  <c r="M298" i="53"/>
  <c r="L298" i="53"/>
  <c r="K298" i="53"/>
  <c r="J298" i="53"/>
  <c r="I298" i="53"/>
  <c r="H298" i="53"/>
  <c r="G298" i="53"/>
  <c r="F298" i="53"/>
  <c r="E298" i="53"/>
  <c r="D298" i="53"/>
  <c r="C298" i="53"/>
  <c r="B298" i="53"/>
  <c r="AR297" i="53"/>
  <c r="AQ297" i="53"/>
  <c r="AP297" i="53"/>
  <c r="AO297" i="53"/>
  <c r="AN297" i="53"/>
  <c r="AM297" i="53"/>
  <c r="AL297" i="53"/>
  <c r="AK297" i="53"/>
  <c r="AJ297" i="53"/>
  <c r="AI297" i="53"/>
  <c r="AH297" i="53"/>
  <c r="AG297" i="53"/>
  <c r="AF297" i="53"/>
  <c r="AC297" i="53"/>
  <c r="AB297" i="53"/>
  <c r="AA297" i="53"/>
  <c r="Z297" i="53"/>
  <c r="Y297" i="53"/>
  <c r="X297" i="53"/>
  <c r="W297" i="53"/>
  <c r="V297" i="53"/>
  <c r="U297" i="53"/>
  <c r="T297" i="53"/>
  <c r="S297" i="53"/>
  <c r="R297" i="53"/>
  <c r="Q297" i="53"/>
  <c r="N297" i="53"/>
  <c r="M297" i="53"/>
  <c r="L297" i="53"/>
  <c r="K297" i="53"/>
  <c r="J297" i="53"/>
  <c r="I297" i="53"/>
  <c r="H297" i="53"/>
  <c r="G297" i="53"/>
  <c r="F297" i="53"/>
  <c r="E297" i="53"/>
  <c r="D297" i="53"/>
  <c r="C297" i="53"/>
  <c r="B297" i="53"/>
  <c r="AR296" i="53"/>
  <c r="AQ296" i="53"/>
  <c r="AP296" i="53"/>
  <c r="AO296" i="53"/>
  <c r="AN296" i="53"/>
  <c r="AM296" i="53"/>
  <c r="AL296" i="53"/>
  <c r="AK296" i="53"/>
  <c r="AJ296" i="53"/>
  <c r="AI296" i="53"/>
  <c r="AH296" i="53"/>
  <c r="AG296" i="53"/>
  <c r="AF296" i="53"/>
  <c r="AC296" i="53"/>
  <c r="AB296" i="53"/>
  <c r="AA296" i="53"/>
  <c r="Z296" i="53"/>
  <c r="Y296" i="53"/>
  <c r="X296" i="53"/>
  <c r="W296" i="53"/>
  <c r="V296" i="53"/>
  <c r="U296" i="53"/>
  <c r="T296" i="53"/>
  <c r="S296" i="53"/>
  <c r="R296" i="53"/>
  <c r="Q296" i="53"/>
  <c r="N296" i="53"/>
  <c r="M296" i="53"/>
  <c r="L296" i="53"/>
  <c r="K296" i="53"/>
  <c r="J296" i="53"/>
  <c r="I296" i="53"/>
  <c r="H296" i="53"/>
  <c r="G296" i="53"/>
  <c r="F296" i="53"/>
  <c r="E296" i="53"/>
  <c r="D296" i="53"/>
  <c r="C296" i="53"/>
  <c r="B296" i="53"/>
  <c r="AR295" i="53"/>
  <c r="AQ295" i="53"/>
  <c r="AP295" i="53"/>
  <c r="AO295" i="53"/>
  <c r="AO299" i="53" s="1"/>
  <c r="AN295" i="53"/>
  <c r="AM295" i="53"/>
  <c r="AM299" i="53" s="1"/>
  <c r="AL295" i="53"/>
  <c r="AK295" i="53"/>
  <c r="AJ295" i="53"/>
  <c r="AI295" i="53"/>
  <c r="AH295" i="53"/>
  <c r="AG295" i="53"/>
  <c r="AG299" i="53" s="1"/>
  <c r="AF295" i="53"/>
  <c r="AC295" i="53"/>
  <c r="AB295" i="53"/>
  <c r="AA295" i="53"/>
  <c r="Z295" i="53"/>
  <c r="Y295" i="53"/>
  <c r="X295" i="53"/>
  <c r="W295" i="53"/>
  <c r="W299" i="53" s="1"/>
  <c r="V295" i="53"/>
  <c r="U295" i="53"/>
  <c r="T295" i="53"/>
  <c r="S295" i="53"/>
  <c r="R295" i="53"/>
  <c r="Q295" i="53"/>
  <c r="N295" i="53"/>
  <c r="M295" i="53"/>
  <c r="M299" i="53" s="1"/>
  <c r="L295" i="53"/>
  <c r="K295" i="53"/>
  <c r="J295" i="53"/>
  <c r="I295" i="53"/>
  <c r="H295" i="53"/>
  <c r="G295" i="53"/>
  <c r="F295" i="53"/>
  <c r="E295" i="53"/>
  <c r="E299" i="53" s="1"/>
  <c r="D295" i="53"/>
  <c r="C295" i="53"/>
  <c r="B295" i="53"/>
  <c r="AR293" i="53"/>
  <c r="AQ293" i="53"/>
  <c r="AP293" i="53"/>
  <c r="AO293" i="53"/>
  <c r="AN293" i="53"/>
  <c r="AM293" i="53"/>
  <c r="AL293" i="53"/>
  <c r="AK293" i="53"/>
  <c r="AJ293" i="53"/>
  <c r="AI293" i="53"/>
  <c r="AH293" i="53"/>
  <c r="AG293" i="53"/>
  <c r="AF293" i="53"/>
  <c r="AC293" i="53"/>
  <c r="AB293" i="53"/>
  <c r="AA293" i="53"/>
  <c r="Z293" i="53"/>
  <c r="Y293" i="53"/>
  <c r="X293" i="53"/>
  <c r="W293" i="53"/>
  <c r="V293" i="53"/>
  <c r="U293" i="53"/>
  <c r="T293" i="53"/>
  <c r="S293" i="53"/>
  <c r="R293" i="53"/>
  <c r="Q293" i="53"/>
  <c r="N293" i="53"/>
  <c r="M293" i="53"/>
  <c r="L293" i="53"/>
  <c r="K293" i="53"/>
  <c r="J293" i="53"/>
  <c r="I293" i="53"/>
  <c r="H293" i="53"/>
  <c r="G293" i="53"/>
  <c r="F293" i="53"/>
  <c r="E293" i="53"/>
  <c r="D293" i="53"/>
  <c r="C293" i="53"/>
  <c r="B293" i="53"/>
  <c r="AR292" i="53"/>
  <c r="AQ292" i="53"/>
  <c r="AP292" i="53"/>
  <c r="AO292" i="53"/>
  <c r="AN292" i="53"/>
  <c r="AM292" i="53"/>
  <c r="AL292" i="53"/>
  <c r="AK292" i="53"/>
  <c r="AJ292" i="53"/>
  <c r="AI292" i="53"/>
  <c r="AH292" i="53"/>
  <c r="AG292" i="53"/>
  <c r="AF292" i="53"/>
  <c r="AC292" i="53"/>
  <c r="AB292" i="53"/>
  <c r="AA292" i="53"/>
  <c r="Z292" i="53"/>
  <c r="Y292" i="53"/>
  <c r="X292" i="53"/>
  <c r="W292" i="53"/>
  <c r="V292" i="53"/>
  <c r="U292" i="53"/>
  <c r="T292" i="53"/>
  <c r="S292" i="53"/>
  <c r="R292" i="53"/>
  <c r="Q292" i="53"/>
  <c r="N292" i="53"/>
  <c r="M292" i="53"/>
  <c r="L292" i="53"/>
  <c r="K292" i="53"/>
  <c r="J292" i="53"/>
  <c r="I292" i="53"/>
  <c r="H292" i="53"/>
  <c r="G292" i="53"/>
  <c r="F292" i="53"/>
  <c r="E292" i="53"/>
  <c r="D292" i="53"/>
  <c r="C292" i="53"/>
  <c r="B292" i="53"/>
  <c r="AR291" i="53"/>
  <c r="AQ291" i="53"/>
  <c r="AP291" i="53"/>
  <c r="AO291" i="53"/>
  <c r="AN291" i="53"/>
  <c r="AM291" i="53"/>
  <c r="AL291" i="53"/>
  <c r="AK291" i="53"/>
  <c r="AJ291" i="53"/>
  <c r="AI291" i="53"/>
  <c r="AH291" i="53"/>
  <c r="AG291" i="53"/>
  <c r="AF291" i="53"/>
  <c r="AC291" i="53"/>
  <c r="AB291" i="53"/>
  <c r="AA291" i="53"/>
  <c r="Z291" i="53"/>
  <c r="Y291" i="53"/>
  <c r="X291" i="53"/>
  <c r="W291" i="53"/>
  <c r="V291" i="53"/>
  <c r="U291" i="53"/>
  <c r="T291" i="53"/>
  <c r="S291" i="53"/>
  <c r="R291" i="53"/>
  <c r="Q291" i="53"/>
  <c r="N291" i="53"/>
  <c r="M291" i="53"/>
  <c r="L291" i="53"/>
  <c r="K291" i="53"/>
  <c r="J291" i="53"/>
  <c r="I291" i="53"/>
  <c r="H291" i="53"/>
  <c r="G291" i="53"/>
  <c r="F291" i="53"/>
  <c r="E291" i="53"/>
  <c r="D291" i="53"/>
  <c r="C291" i="53"/>
  <c r="B291" i="53"/>
  <c r="AR290" i="53"/>
  <c r="AQ290" i="53"/>
  <c r="AP290" i="53"/>
  <c r="AO290" i="53"/>
  <c r="AN290" i="53"/>
  <c r="AM290" i="53"/>
  <c r="AL290" i="53"/>
  <c r="AK290" i="53"/>
  <c r="AJ290" i="53"/>
  <c r="AI290" i="53"/>
  <c r="AH290" i="53"/>
  <c r="AG290" i="53"/>
  <c r="AF290" i="53"/>
  <c r="AC290" i="53"/>
  <c r="AB290" i="53"/>
  <c r="AA290" i="53"/>
  <c r="AA294" i="53" s="1"/>
  <c r="Z290" i="53"/>
  <c r="Y290" i="53"/>
  <c r="X290" i="53"/>
  <c r="W290" i="53"/>
  <c r="V290" i="53"/>
  <c r="U290" i="53"/>
  <c r="T290" i="53"/>
  <c r="S290" i="53"/>
  <c r="R290" i="53"/>
  <c r="Q290" i="53"/>
  <c r="N290" i="53"/>
  <c r="M290" i="53"/>
  <c r="L290" i="53"/>
  <c r="K290" i="53"/>
  <c r="J290" i="53"/>
  <c r="I290" i="53"/>
  <c r="I294" i="53" s="1"/>
  <c r="H290" i="53"/>
  <c r="G290" i="53"/>
  <c r="F290" i="53"/>
  <c r="E290" i="53"/>
  <c r="D290" i="53"/>
  <c r="C290" i="53"/>
  <c r="B290" i="53"/>
  <c r="AR288" i="53"/>
  <c r="AQ288" i="53"/>
  <c r="AP288" i="53"/>
  <c r="AO288" i="53"/>
  <c r="AN288" i="53"/>
  <c r="AM288" i="53"/>
  <c r="AL288" i="53"/>
  <c r="AK288" i="53"/>
  <c r="AJ288" i="53"/>
  <c r="AI288" i="53"/>
  <c r="AH288" i="53"/>
  <c r="AG288" i="53"/>
  <c r="AF288" i="53"/>
  <c r="AC288" i="53"/>
  <c r="AB288" i="53"/>
  <c r="AA288" i="53"/>
  <c r="Z288" i="53"/>
  <c r="Y288" i="53"/>
  <c r="X288" i="53"/>
  <c r="W288" i="53"/>
  <c r="V288" i="53"/>
  <c r="U288" i="53"/>
  <c r="T288" i="53"/>
  <c r="S288" i="53"/>
  <c r="R288" i="53"/>
  <c r="Q288" i="53"/>
  <c r="N288" i="53"/>
  <c r="M288" i="53"/>
  <c r="L288" i="53"/>
  <c r="K288" i="53"/>
  <c r="J288" i="53"/>
  <c r="I288" i="53"/>
  <c r="H288" i="53"/>
  <c r="G288" i="53"/>
  <c r="F288" i="53"/>
  <c r="E288" i="53"/>
  <c r="D288" i="53"/>
  <c r="C288" i="53"/>
  <c r="B288" i="53"/>
  <c r="AR287" i="53"/>
  <c r="AQ287" i="53"/>
  <c r="AP287" i="53"/>
  <c r="AO287" i="53"/>
  <c r="AN287" i="53"/>
  <c r="AM287" i="53"/>
  <c r="AL287" i="53"/>
  <c r="AK287" i="53"/>
  <c r="AJ287" i="53"/>
  <c r="AI287" i="53"/>
  <c r="AH287" i="53"/>
  <c r="AG287" i="53"/>
  <c r="AF287" i="53"/>
  <c r="AC287" i="53"/>
  <c r="AB287" i="53"/>
  <c r="AA287" i="53"/>
  <c r="Z287" i="53"/>
  <c r="Y287" i="53"/>
  <c r="X287" i="53"/>
  <c r="W287" i="53"/>
  <c r="V287" i="53"/>
  <c r="U287" i="53"/>
  <c r="T287" i="53"/>
  <c r="S287" i="53"/>
  <c r="R287" i="53"/>
  <c r="Q287" i="53"/>
  <c r="N287" i="53"/>
  <c r="M287" i="53"/>
  <c r="L287" i="53"/>
  <c r="K287" i="53"/>
  <c r="J287" i="53"/>
  <c r="I287" i="53"/>
  <c r="H287" i="53"/>
  <c r="G287" i="53"/>
  <c r="F287" i="53"/>
  <c r="E287" i="53"/>
  <c r="D287" i="53"/>
  <c r="C287" i="53"/>
  <c r="B287" i="53"/>
  <c r="AR286" i="53"/>
  <c r="AQ286" i="53"/>
  <c r="AP286" i="53"/>
  <c r="AO286" i="53"/>
  <c r="AN286" i="53"/>
  <c r="AM286" i="53"/>
  <c r="AL286" i="53"/>
  <c r="AK286" i="53"/>
  <c r="AJ286" i="53"/>
  <c r="AI286" i="53"/>
  <c r="AH286" i="53"/>
  <c r="AG286" i="53"/>
  <c r="AF286" i="53"/>
  <c r="AC286" i="53"/>
  <c r="AB286" i="53"/>
  <c r="AA286" i="53"/>
  <c r="Z286" i="53"/>
  <c r="Y286" i="53"/>
  <c r="X286" i="53"/>
  <c r="W286" i="53"/>
  <c r="V286" i="53"/>
  <c r="U286" i="53"/>
  <c r="T286" i="53"/>
  <c r="S286" i="53"/>
  <c r="R286" i="53"/>
  <c r="Q286" i="53"/>
  <c r="N286" i="53"/>
  <c r="M286" i="53"/>
  <c r="L286" i="53"/>
  <c r="K286" i="53"/>
  <c r="J286" i="53"/>
  <c r="I286" i="53"/>
  <c r="H286" i="53"/>
  <c r="G286" i="53"/>
  <c r="F286" i="53"/>
  <c r="E286" i="53"/>
  <c r="D286" i="53"/>
  <c r="C286" i="53"/>
  <c r="B286" i="53"/>
  <c r="AR285" i="53"/>
  <c r="AQ285" i="53"/>
  <c r="AP285" i="53"/>
  <c r="AO285" i="53"/>
  <c r="AO289" i="53" s="1"/>
  <c r="AN285" i="53"/>
  <c r="AM285" i="53"/>
  <c r="AL285" i="53"/>
  <c r="AK285" i="53"/>
  <c r="AJ285" i="53"/>
  <c r="AI285" i="53"/>
  <c r="AH285" i="53"/>
  <c r="AG285" i="53"/>
  <c r="AG289" i="53" s="1"/>
  <c r="AF285" i="53"/>
  <c r="AC285" i="53"/>
  <c r="AB285" i="53"/>
  <c r="AA285" i="53"/>
  <c r="Z285" i="53"/>
  <c r="Y285" i="53"/>
  <c r="X285" i="53"/>
  <c r="W285" i="53"/>
  <c r="W289" i="53" s="1"/>
  <c r="V285" i="53"/>
  <c r="U285" i="53"/>
  <c r="T285" i="53"/>
  <c r="S285" i="53"/>
  <c r="R285" i="53"/>
  <c r="Q285" i="53"/>
  <c r="N285" i="53"/>
  <c r="M285" i="53"/>
  <c r="L285" i="53"/>
  <c r="K285" i="53"/>
  <c r="J285" i="53"/>
  <c r="I285" i="53"/>
  <c r="H285" i="53"/>
  <c r="G285" i="53"/>
  <c r="F285" i="53"/>
  <c r="E285" i="53"/>
  <c r="D285" i="53"/>
  <c r="C285" i="53"/>
  <c r="B285" i="53"/>
  <c r="AR283" i="53"/>
  <c r="AQ283" i="53"/>
  <c r="AP283" i="53"/>
  <c r="AO283" i="53"/>
  <c r="AN283" i="53"/>
  <c r="AM283" i="53"/>
  <c r="AL283" i="53"/>
  <c r="AK283" i="53"/>
  <c r="AJ283" i="53"/>
  <c r="AI283" i="53"/>
  <c r="AH283" i="53"/>
  <c r="AG283" i="53"/>
  <c r="AF283" i="53"/>
  <c r="AC283" i="53"/>
  <c r="AB283" i="53"/>
  <c r="AA283" i="53"/>
  <c r="Z283" i="53"/>
  <c r="Y283" i="53"/>
  <c r="X283" i="53"/>
  <c r="W283" i="53"/>
  <c r="V283" i="53"/>
  <c r="U283" i="53"/>
  <c r="T283" i="53"/>
  <c r="S283" i="53"/>
  <c r="R283" i="53"/>
  <c r="Q283" i="53"/>
  <c r="N283" i="53"/>
  <c r="M283" i="53"/>
  <c r="L283" i="53"/>
  <c r="K283" i="53"/>
  <c r="J283" i="53"/>
  <c r="I283" i="53"/>
  <c r="H283" i="53"/>
  <c r="G283" i="53"/>
  <c r="F283" i="53"/>
  <c r="E283" i="53"/>
  <c r="D283" i="53"/>
  <c r="C283" i="53"/>
  <c r="B283" i="53"/>
  <c r="AR282" i="53"/>
  <c r="AQ282" i="53"/>
  <c r="AP282" i="53"/>
  <c r="AO282" i="53"/>
  <c r="AN282" i="53"/>
  <c r="AM282" i="53"/>
  <c r="AL282" i="53"/>
  <c r="AK282" i="53"/>
  <c r="AJ282" i="53"/>
  <c r="AI282" i="53"/>
  <c r="AH282" i="53"/>
  <c r="AG282" i="53"/>
  <c r="AF282" i="53"/>
  <c r="AC282" i="53"/>
  <c r="AB282" i="53"/>
  <c r="AA282" i="53"/>
  <c r="Z282" i="53"/>
  <c r="Y282" i="53"/>
  <c r="X282" i="53"/>
  <c r="W282" i="53"/>
  <c r="V282" i="53"/>
  <c r="U282" i="53"/>
  <c r="T282" i="53"/>
  <c r="S282" i="53"/>
  <c r="R282" i="53"/>
  <c r="Q282" i="53"/>
  <c r="N282" i="53"/>
  <c r="M282" i="53"/>
  <c r="L282" i="53"/>
  <c r="K282" i="53"/>
  <c r="J282" i="53"/>
  <c r="I282" i="53"/>
  <c r="H282" i="53"/>
  <c r="G282" i="53"/>
  <c r="F282" i="53"/>
  <c r="E282" i="53"/>
  <c r="D282" i="53"/>
  <c r="C282" i="53"/>
  <c r="B282" i="53"/>
  <c r="AR281" i="53"/>
  <c r="AQ281" i="53"/>
  <c r="AP281" i="53"/>
  <c r="AO281" i="53"/>
  <c r="AN281" i="53"/>
  <c r="AM281" i="53"/>
  <c r="AL281" i="53"/>
  <c r="AK281" i="53"/>
  <c r="AJ281" i="53"/>
  <c r="AI281" i="53"/>
  <c r="AH281" i="53"/>
  <c r="AG281" i="53"/>
  <c r="AF281" i="53"/>
  <c r="AC281" i="53"/>
  <c r="AB281" i="53"/>
  <c r="AA281" i="53"/>
  <c r="Z281" i="53"/>
  <c r="Y281" i="53"/>
  <c r="X281" i="53"/>
  <c r="W281" i="53"/>
  <c r="V281" i="53"/>
  <c r="U281" i="53"/>
  <c r="T281" i="53"/>
  <c r="S281" i="53"/>
  <c r="R281" i="53"/>
  <c r="Q281" i="53"/>
  <c r="N281" i="53"/>
  <c r="M281" i="53"/>
  <c r="L281" i="53"/>
  <c r="K281" i="53"/>
  <c r="J281" i="53"/>
  <c r="I281" i="53"/>
  <c r="H281" i="53"/>
  <c r="G281" i="53"/>
  <c r="F281" i="53"/>
  <c r="E281" i="53"/>
  <c r="D281" i="53"/>
  <c r="C281" i="53"/>
  <c r="B281" i="53"/>
  <c r="AR280" i="53"/>
  <c r="AQ280" i="53"/>
  <c r="AP280" i="53"/>
  <c r="AO280" i="53"/>
  <c r="AN280" i="53"/>
  <c r="AM280" i="53"/>
  <c r="AL280" i="53"/>
  <c r="AK280" i="53"/>
  <c r="AK284" i="53" s="1"/>
  <c r="AJ280" i="53"/>
  <c r="AI280" i="53"/>
  <c r="AH280" i="53"/>
  <c r="AG280" i="53"/>
  <c r="AF280" i="53"/>
  <c r="AC280" i="53"/>
  <c r="AB280" i="53"/>
  <c r="AA280" i="53"/>
  <c r="AA284" i="53" s="1"/>
  <c r="Z280" i="53"/>
  <c r="Y280" i="53"/>
  <c r="X280" i="53"/>
  <c r="W280" i="53"/>
  <c r="V280" i="53"/>
  <c r="U280" i="53"/>
  <c r="T280" i="53"/>
  <c r="S280" i="53"/>
  <c r="S284" i="53" s="1"/>
  <c r="R280" i="53"/>
  <c r="Q280" i="53"/>
  <c r="N280" i="53"/>
  <c r="M280" i="53"/>
  <c r="L280" i="53"/>
  <c r="K280" i="53"/>
  <c r="J280" i="53"/>
  <c r="I280" i="53"/>
  <c r="I284" i="53" s="1"/>
  <c r="H280" i="53"/>
  <c r="G280" i="53"/>
  <c r="F280" i="53"/>
  <c r="E280" i="53"/>
  <c r="D280" i="53"/>
  <c r="C280" i="53"/>
  <c r="B280" i="53"/>
  <c r="AR278" i="53"/>
  <c r="AQ278" i="53"/>
  <c r="AP278" i="53"/>
  <c r="AO278" i="53"/>
  <c r="AN278" i="53"/>
  <c r="AM278" i="53"/>
  <c r="AL278" i="53"/>
  <c r="AK278" i="53"/>
  <c r="AJ278" i="53"/>
  <c r="AI278" i="53"/>
  <c r="AH278" i="53"/>
  <c r="AG278" i="53"/>
  <c r="AF278" i="53"/>
  <c r="AC278" i="53"/>
  <c r="AB278" i="53"/>
  <c r="AA278" i="53"/>
  <c r="Z278" i="53"/>
  <c r="Y278" i="53"/>
  <c r="X278" i="53"/>
  <c r="W278" i="53"/>
  <c r="V278" i="53"/>
  <c r="U278" i="53"/>
  <c r="T278" i="53"/>
  <c r="S278" i="53"/>
  <c r="R278" i="53"/>
  <c r="Q278" i="53"/>
  <c r="N278" i="53"/>
  <c r="M278" i="53"/>
  <c r="L278" i="53"/>
  <c r="K278" i="53"/>
  <c r="J278" i="53"/>
  <c r="I278" i="53"/>
  <c r="H278" i="53"/>
  <c r="G278" i="53"/>
  <c r="F278" i="53"/>
  <c r="E278" i="53"/>
  <c r="D278" i="53"/>
  <c r="C278" i="53"/>
  <c r="B278" i="53"/>
  <c r="AI277" i="53"/>
  <c r="T277" i="53"/>
  <c r="E277" i="53"/>
  <c r="AR271" i="53"/>
  <c r="AQ271" i="53"/>
  <c r="AP271" i="53"/>
  <c r="AO271" i="53"/>
  <c r="AN271" i="53"/>
  <c r="AM271" i="53"/>
  <c r="AL271" i="53"/>
  <c r="AK271" i="53"/>
  <c r="AJ271" i="53"/>
  <c r="AI271" i="53"/>
  <c r="AH271" i="53"/>
  <c r="AG271" i="53"/>
  <c r="AF271" i="53"/>
  <c r="AC271" i="53"/>
  <c r="AB271" i="53"/>
  <c r="AA271" i="53"/>
  <c r="Z271" i="53"/>
  <c r="Y271" i="53"/>
  <c r="X271" i="53"/>
  <c r="W271" i="53"/>
  <c r="V271" i="53"/>
  <c r="U271" i="53"/>
  <c r="T271" i="53"/>
  <c r="S271" i="53"/>
  <c r="R271" i="53"/>
  <c r="Q271" i="53"/>
  <c r="N271" i="53"/>
  <c r="M271" i="53"/>
  <c r="L271" i="53"/>
  <c r="K271" i="53"/>
  <c r="J271" i="53"/>
  <c r="I271" i="53"/>
  <c r="H271" i="53"/>
  <c r="G271" i="53"/>
  <c r="F271" i="53"/>
  <c r="E271" i="53"/>
  <c r="D271" i="53"/>
  <c r="C271" i="53"/>
  <c r="B271" i="53"/>
  <c r="AR270" i="53"/>
  <c r="AQ270" i="53"/>
  <c r="AP270" i="53"/>
  <c r="AO270" i="53"/>
  <c r="AN270" i="53"/>
  <c r="AM270" i="53"/>
  <c r="AL270" i="53"/>
  <c r="AK270" i="53"/>
  <c r="AJ270" i="53"/>
  <c r="AI270" i="53"/>
  <c r="AH270" i="53"/>
  <c r="AG270" i="53"/>
  <c r="AF270" i="53"/>
  <c r="AC270" i="53"/>
  <c r="AB270" i="53"/>
  <c r="AA270" i="53"/>
  <c r="Z270" i="53"/>
  <c r="Y270" i="53"/>
  <c r="X270" i="53"/>
  <c r="W270" i="53"/>
  <c r="V270" i="53"/>
  <c r="U270" i="53"/>
  <c r="T270" i="53"/>
  <c r="S270" i="53"/>
  <c r="R270" i="53"/>
  <c r="Q270" i="53"/>
  <c r="N270" i="53"/>
  <c r="M270" i="53"/>
  <c r="L270" i="53"/>
  <c r="K270" i="53"/>
  <c r="J270" i="53"/>
  <c r="I270" i="53"/>
  <c r="H270" i="53"/>
  <c r="G270" i="53"/>
  <c r="F270" i="53"/>
  <c r="E270" i="53"/>
  <c r="D270" i="53"/>
  <c r="C270" i="53"/>
  <c r="B270" i="53"/>
  <c r="AR269" i="53"/>
  <c r="AQ269" i="53"/>
  <c r="AP269" i="53"/>
  <c r="AO269" i="53"/>
  <c r="AN269" i="53"/>
  <c r="AM269" i="53"/>
  <c r="AL269" i="53"/>
  <c r="AK269" i="53"/>
  <c r="AJ269" i="53"/>
  <c r="AI269" i="53"/>
  <c r="AH269" i="53"/>
  <c r="AG269" i="53"/>
  <c r="AF269" i="53"/>
  <c r="AC269" i="53"/>
  <c r="AB269" i="53"/>
  <c r="AA269" i="53"/>
  <c r="Z269" i="53"/>
  <c r="Y269" i="53"/>
  <c r="X269" i="53"/>
  <c r="W269" i="53"/>
  <c r="V269" i="53"/>
  <c r="U269" i="53"/>
  <c r="T269" i="53"/>
  <c r="S269" i="53"/>
  <c r="R269" i="53"/>
  <c r="Q269" i="53"/>
  <c r="N269" i="53"/>
  <c r="M269" i="53"/>
  <c r="L269" i="53"/>
  <c r="K269" i="53"/>
  <c r="J269" i="53"/>
  <c r="I269" i="53"/>
  <c r="H269" i="53"/>
  <c r="G269" i="53"/>
  <c r="F269" i="53"/>
  <c r="E269" i="53"/>
  <c r="D269" i="53"/>
  <c r="C269" i="53"/>
  <c r="B269" i="53"/>
  <c r="AR268" i="53"/>
  <c r="AQ268" i="53"/>
  <c r="AQ272" i="53" s="1"/>
  <c r="AP268" i="53"/>
  <c r="AO268" i="53"/>
  <c r="AN268" i="53"/>
  <c r="AN272" i="53" s="1"/>
  <c r="AM268" i="53"/>
  <c r="AL268" i="53"/>
  <c r="AK268" i="53"/>
  <c r="AJ268" i="53"/>
  <c r="AI268" i="53"/>
  <c r="AI272" i="53" s="1"/>
  <c r="AH268" i="53"/>
  <c r="AG268" i="53"/>
  <c r="AF268" i="53"/>
  <c r="AC268" i="53"/>
  <c r="AB268" i="53"/>
  <c r="AA268" i="53"/>
  <c r="AA272" i="53" s="1"/>
  <c r="Z268" i="53"/>
  <c r="Z272" i="53" s="1"/>
  <c r="Y268" i="53"/>
  <c r="Y272" i="53" s="1"/>
  <c r="X268" i="53"/>
  <c r="X272" i="53" s="1"/>
  <c r="W268" i="53"/>
  <c r="V268" i="53"/>
  <c r="U268" i="53"/>
  <c r="T268" i="53"/>
  <c r="S268" i="53"/>
  <c r="S272" i="53" s="1"/>
  <c r="R268" i="53"/>
  <c r="R272" i="53" s="1"/>
  <c r="Q268" i="53"/>
  <c r="N268" i="53"/>
  <c r="M268" i="53"/>
  <c r="L268" i="53"/>
  <c r="K268" i="53"/>
  <c r="K272" i="53" s="1"/>
  <c r="J268" i="53"/>
  <c r="I268" i="53"/>
  <c r="I272" i="53" s="1"/>
  <c r="H268" i="53"/>
  <c r="H272" i="53" s="1"/>
  <c r="G268" i="53"/>
  <c r="G272" i="53" s="1"/>
  <c r="F268" i="53"/>
  <c r="E268" i="53"/>
  <c r="D268" i="53"/>
  <c r="C268" i="53"/>
  <c r="C272" i="53" s="1"/>
  <c r="B268" i="53"/>
  <c r="AR266" i="53"/>
  <c r="AQ266" i="53"/>
  <c r="AP266" i="53"/>
  <c r="AO266" i="53"/>
  <c r="AN266" i="53"/>
  <c r="AM266" i="53"/>
  <c r="AL266" i="53"/>
  <c r="AK266" i="53"/>
  <c r="AJ266" i="53"/>
  <c r="AI266" i="53"/>
  <c r="AH266" i="53"/>
  <c r="AG266" i="53"/>
  <c r="AF266" i="53"/>
  <c r="AC266" i="53"/>
  <c r="AB266" i="53"/>
  <c r="AA266" i="53"/>
  <c r="Z266" i="53"/>
  <c r="Y266" i="53"/>
  <c r="X266" i="53"/>
  <c r="W266" i="53"/>
  <c r="V266" i="53"/>
  <c r="U266" i="53"/>
  <c r="T266" i="53"/>
  <c r="S266" i="53"/>
  <c r="R266" i="53"/>
  <c r="Q266" i="53"/>
  <c r="N266" i="53"/>
  <c r="M266" i="53"/>
  <c r="L266" i="53"/>
  <c r="K266" i="53"/>
  <c r="J266" i="53"/>
  <c r="I266" i="53"/>
  <c r="H266" i="53"/>
  <c r="G266" i="53"/>
  <c r="F266" i="53"/>
  <c r="E266" i="53"/>
  <c r="D266" i="53"/>
  <c r="C266" i="53"/>
  <c r="B266" i="53"/>
  <c r="O266" i="53" s="1"/>
  <c r="AR265" i="53"/>
  <c r="AQ265" i="53"/>
  <c r="AP265" i="53"/>
  <c r="AO265" i="53"/>
  <c r="AN265" i="53"/>
  <c r="AM265" i="53"/>
  <c r="AL265" i="53"/>
  <c r="AK265" i="53"/>
  <c r="AJ265" i="53"/>
  <c r="AI265" i="53"/>
  <c r="AH265" i="53"/>
  <c r="AG265" i="53"/>
  <c r="AS265" i="53" s="1"/>
  <c r="AF265" i="53"/>
  <c r="AC265" i="53"/>
  <c r="AB265" i="53"/>
  <c r="AA265" i="53"/>
  <c r="Z265" i="53"/>
  <c r="Y265" i="53"/>
  <c r="X265" i="53"/>
  <c r="W265" i="53"/>
  <c r="V265" i="53"/>
  <c r="U265" i="53"/>
  <c r="T265" i="53"/>
  <c r="S265" i="53"/>
  <c r="R265" i="53"/>
  <c r="Q265" i="53"/>
  <c r="AD265" i="53" s="1"/>
  <c r="N265" i="53"/>
  <c r="M265" i="53"/>
  <c r="L265" i="53"/>
  <c r="K265" i="53"/>
  <c r="J265" i="53"/>
  <c r="I265" i="53"/>
  <c r="H265" i="53"/>
  <c r="G265" i="53"/>
  <c r="F265" i="53"/>
  <c r="E265" i="53"/>
  <c r="D265" i="53"/>
  <c r="C265" i="53"/>
  <c r="B265" i="53"/>
  <c r="AR264" i="53"/>
  <c r="AQ264" i="53"/>
  <c r="AP264" i="53"/>
  <c r="AO264" i="53"/>
  <c r="AN264" i="53"/>
  <c r="AM264" i="53"/>
  <c r="AL264" i="53"/>
  <c r="AK264" i="53"/>
  <c r="AJ264" i="53"/>
  <c r="AI264" i="53"/>
  <c r="AH264" i="53"/>
  <c r="AG264" i="53"/>
  <c r="AF264" i="53"/>
  <c r="AS264" i="53" s="1"/>
  <c r="AC264" i="53"/>
  <c r="AB264" i="53"/>
  <c r="AA264" i="53"/>
  <c r="Z264" i="53"/>
  <c r="Y264" i="53"/>
  <c r="X264" i="53"/>
  <c r="W264" i="53"/>
  <c r="V264" i="53"/>
  <c r="U264" i="53"/>
  <c r="T264" i="53"/>
  <c r="S264" i="53"/>
  <c r="R264" i="53"/>
  <c r="Q264" i="53"/>
  <c r="N264" i="53"/>
  <c r="M264" i="53"/>
  <c r="L264" i="53"/>
  <c r="K264" i="53"/>
  <c r="J264" i="53"/>
  <c r="I264" i="53"/>
  <c r="H264" i="53"/>
  <c r="G264" i="53"/>
  <c r="F264" i="53"/>
  <c r="E264" i="53"/>
  <c r="D264" i="53"/>
  <c r="C264" i="53"/>
  <c r="B264" i="53"/>
  <c r="AR263" i="53"/>
  <c r="AR267" i="53" s="1"/>
  <c r="AQ263" i="53"/>
  <c r="AP263" i="53"/>
  <c r="AO263" i="53"/>
  <c r="AN263" i="53"/>
  <c r="AM263" i="53"/>
  <c r="AM267" i="53" s="1"/>
  <c r="AL263" i="53"/>
  <c r="AK263" i="53"/>
  <c r="AJ263" i="53"/>
  <c r="AJ267" i="53" s="1"/>
  <c r="AI263" i="53"/>
  <c r="AH263" i="53"/>
  <c r="AG263" i="53"/>
  <c r="AF263" i="53"/>
  <c r="AC263" i="53"/>
  <c r="AC267" i="53" s="1"/>
  <c r="AB263" i="53"/>
  <c r="AB267" i="53" s="1"/>
  <c r="AA263" i="53"/>
  <c r="Z263" i="53"/>
  <c r="Y263" i="53"/>
  <c r="X263" i="53"/>
  <c r="W263" i="53"/>
  <c r="W267" i="53" s="1"/>
  <c r="V263" i="53"/>
  <c r="V267" i="53" s="1"/>
  <c r="U263" i="53"/>
  <c r="U267" i="53" s="1"/>
  <c r="T263" i="53"/>
  <c r="T267" i="53" s="1"/>
  <c r="S263" i="53"/>
  <c r="R263" i="53"/>
  <c r="Q263" i="53"/>
  <c r="N263" i="53"/>
  <c r="M263" i="53"/>
  <c r="M267" i="53" s="1"/>
  <c r="L263" i="53"/>
  <c r="L267" i="53" s="1"/>
  <c r="K263" i="53"/>
  <c r="K267" i="53" s="1"/>
  <c r="J263" i="53"/>
  <c r="I263" i="53"/>
  <c r="H263" i="53"/>
  <c r="G263" i="53"/>
  <c r="G267" i="53" s="1"/>
  <c r="F263" i="53"/>
  <c r="E263" i="53"/>
  <c r="E267" i="53" s="1"/>
  <c r="D263" i="53"/>
  <c r="D267" i="53" s="1"/>
  <c r="C263" i="53"/>
  <c r="C267" i="53" s="1"/>
  <c r="B263" i="53"/>
  <c r="AR261" i="53"/>
  <c r="AQ261" i="53"/>
  <c r="AP261" i="53"/>
  <c r="AO261" i="53"/>
  <c r="AN261" i="53"/>
  <c r="AM261" i="53"/>
  <c r="AL261" i="53"/>
  <c r="AK261" i="53"/>
  <c r="AJ261" i="53"/>
  <c r="AI261" i="53"/>
  <c r="AH261" i="53"/>
  <c r="AG261" i="53"/>
  <c r="AF261" i="53"/>
  <c r="AC261" i="53"/>
  <c r="AB261" i="53"/>
  <c r="AA261" i="53"/>
  <c r="Z261" i="53"/>
  <c r="Y261" i="53"/>
  <c r="X261" i="53"/>
  <c r="W261" i="53"/>
  <c r="V261" i="53"/>
  <c r="U261" i="53"/>
  <c r="T261" i="53"/>
  <c r="S261" i="53"/>
  <c r="R261" i="53"/>
  <c r="Q261" i="53"/>
  <c r="N261" i="53"/>
  <c r="M261" i="53"/>
  <c r="L261" i="53"/>
  <c r="K261" i="53"/>
  <c r="J261" i="53"/>
  <c r="I261" i="53"/>
  <c r="H261" i="53"/>
  <c r="G261" i="53"/>
  <c r="F261" i="53"/>
  <c r="E261" i="53"/>
  <c r="D261" i="53"/>
  <c r="C261" i="53"/>
  <c r="B261" i="53"/>
  <c r="AR260" i="53"/>
  <c r="AQ260" i="53"/>
  <c r="AP260" i="53"/>
  <c r="AO260" i="53"/>
  <c r="AN260" i="53"/>
  <c r="AM260" i="53"/>
  <c r="AL260" i="53"/>
  <c r="AK260" i="53"/>
  <c r="AJ260" i="53"/>
  <c r="AI260" i="53"/>
  <c r="AH260" i="53"/>
  <c r="AG260" i="53"/>
  <c r="AF260" i="53"/>
  <c r="AC260" i="53"/>
  <c r="AB260" i="53"/>
  <c r="AA260" i="53"/>
  <c r="Z260" i="53"/>
  <c r="Y260" i="53"/>
  <c r="X260" i="53"/>
  <c r="W260" i="53"/>
  <c r="V260" i="53"/>
  <c r="U260" i="53"/>
  <c r="T260" i="53"/>
  <c r="S260" i="53"/>
  <c r="R260" i="53"/>
  <c r="Q260" i="53"/>
  <c r="N260" i="53"/>
  <c r="M260" i="53"/>
  <c r="L260" i="53"/>
  <c r="K260" i="53"/>
  <c r="J260" i="53"/>
  <c r="I260" i="53"/>
  <c r="H260" i="53"/>
  <c r="G260" i="53"/>
  <c r="F260" i="53"/>
  <c r="E260" i="53"/>
  <c r="D260" i="53"/>
  <c r="C260" i="53"/>
  <c r="B260" i="53"/>
  <c r="AR259" i="53"/>
  <c r="AQ259" i="53"/>
  <c r="AP259" i="53"/>
  <c r="AO259" i="53"/>
  <c r="AN259" i="53"/>
  <c r="AM259" i="53"/>
  <c r="AL259" i="53"/>
  <c r="AK259" i="53"/>
  <c r="AJ259" i="53"/>
  <c r="AI259" i="53"/>
  <c r="AH259" i="53"/>
  <c r="AG259" i="53"/>
  <c r="AF259" i="53"/>
  <c r="AC259" i="53"/>
  <c r="AB259" i="53"/>
  <c r="AA259" i="53"/>
  <c r="Z259" i="53"/>
  <c r="Y259" i="53"/>
  <c r="X259" i="53"/>
  <c r="W259" i="53"/>
  <c r="V259" i="53"/>
  <c r="U259" i="53"/>
  <c r="T259" i="53"/>
  <c r="S259" i="53"/>
  <c r="R259" i="53"/>
  <c r="Q259" i="53"/>
  <c r="N259" i="53"/>
  <c r="M259" i="53"/>
  <c r="L259" i="53"/>
  <c r="K259" i="53"/>
  <c r="J259" i="53"/>
  <c r="I259" i="53"/>
  <c r="H259" i="53"/>
  <c r="G259" i="53"/>
  <c r="F259" i="53"/>
  <c r="E259" i="53"/>
  <c r="D259" i="53"/>
  <c r="C259" i="53"/>
  <c r="B259" i="53"/>
  <c r="AR258" i="53"/>
  <c r="AQ258" i="53"/>
  <c r="AP258" i="53"/>
  <c r="AO258" i="53"/>
  <c r="AN258" i="53"/>
  <c r="AN262" i="53" s="1"/>
  <c r="AM258" i="53"/>
  <c r="AL258" i="53"/>
  <c r="AK258" i="53"/>
  <c r="AJ258" i="53"/>
  <c r="AI258" i="53"/>
  <c r="AH258" i="53"/>
  <c r="AG258" i="53"/>
  <c r="AF258" i="53"/>
  <c r="AC258" i="53"/>
  <c r="AB258" i="53"/>
  <c r="AA258" i="53"/>
  <c r="AA262" i="53" s="1"/>
  <c r="Z258" i="53"/>
  <c r="Z262" i="53" s="1"/>
  <c r="Y258" i="53"/>
  <c r="Y262" i="53" s="1"/>
  <c r="X258" i="53"/>
  <c r="X262" i="53" s="1"/>
  <c r="W258" i="53"/>
  <c r="V258" i="53"/>
  <c r="U258" i="53"/>
  <c r="T258" i="53"/>
  <c r="S258" i="53"/>
  <c r="S262" i="53" s="1"/>
  <c r="R258" i="53"/>
  <c r="R262" i="53" s="1"/>
  <c r="Q258" i="53"/>
  <c r="N258" i="53"/>
  <c r="M258" i="53"/>
  <c r="L258" i="53"/>
  <c r="K258" i="53"/>
  <c r="K262" i="53" s="1"/>
  <c r="J258" i="53"/>
  <c r="I258" i="53"/>
  <c r="I262" i="53" s="1"/>
  <c r="H258" i="53"/>
  <c r="H262" i="53" s="1"/>
  <c r="G258" i="53"/>
  <c r="G262" i="53" s="1"/>
  <c r="F258" i="53"/>
  <c r="E258" i="53"/>
  <c r="D258" i="53"/>
  <c r="C258" i="53"/>
  <c r="C262" i="53" s="1"/>
  <c r="B258" i="53"/>
  <c r="AR256" i="53"/>
  <c r="AQ256" i="53"/>
  <c r="AP256" i="53"/>
  <c r="AO256" i="53"/>
  <c r="AN256" i="53"/>
  <c r="AM256" i="53"/>
  <c r="AL256" i="53"/>
  <c r="AK256" i="53"/>
  <c r="AJ256" i="53"/>
  <c r="AI256" i="53"/>
  <c r="AH256" i="53"/>
  <c r="AG256" i="53"/>
  <c r="AF256" i="53"/>
  <c r="AC256" i="53"/>
  <c r="AB256" i="53"/>
  <c r="AA256" i="53"/>
  <c r="Z256" i="53"/>
  <c r="Y256" i="53"/>
  <c r="X256" i="53"/>
  <c r="W256" i="53"/>
  <c r="V256" i="53"/>
  <c r="U256" i="53"/>
  <c r="T256" i="53"/>
  <c r="S256" i="53"/>
  <c r="R256" i="53"/>
  <c r="Q256" i="53"/>
  <c r="N256" i="53"/>
  <c r="M256" i="53"/>
  <c r="L256" i="53"/>
  <c r="K256" i="53"/>
  <c r="J256" i="53"/>
  <c r="I256" i="53"/>
  <c r="H256" i="53"/>
  <c r="G256" i="53"/>
  <c r="F256" i="53"/>
  <c r="E256" i="53"/>
  <c r="D256" i="53"/>
  <c r="C256" i="53"/>
  <c r="B256" i="53"/>
  <c r="O256" i="53" s="1"/>
  <c r="AR255" i="53"/>
  <c r="AQ255" i="53"/>
  <c r="AP255" i="53"/>
  <c r="AO255" i="53"/>
  <c r="AN255" i="53"/>
  <c r="AM255" i="53"/>
  <c r="AL255" i="53"/>
  <c r="AK255" i="53"/>
  <c r="AJ255" i="53"/>
  <c r="AI255" i="53"/>
  <c r="AH255" i="53"/>
  <c r="AG255" i="53"/>
  <c r="AS255" i="53" s="1"/>
  <c r="AF255" i="53"/>
  <c r="AC255" i="53"/>
  <c r="AB255" i="53"/>
  <c r="AA255" i="53"/>
  <c r="Z255" i="53"/>
  <c r="Y255" i="53"/>
  <c r="X255" i="53"/>
  <c r="W255" i="53"/>
  <c r="V255" i="53"/>
  <c r="U255" i="53"/>
  <c r="T255" i="53"/>
  <c r="S255" i="53"/>
  <c r="R255" i="53"/>
  <c r="Q255" i="53"/>
  <c r="N255" i="53"/>
  <c r="M255" i="53"/>
  <c r="L255" i="53"/>
  <c r="K255" i="53"/>
  <c r="J255" i="53"/>
  <c r="I255" i="53"/>
  <c r="H255" i="53"/>
  <c r="G255" i="53"/>
  <c r="F255" i="53"/>
  <c r="E255" i="53"/>
  <c r="D255" i="53"/>
  <c r="C255" i="53"/>
  <c r="B255" i="53"/>
  <c r="AR254" i="53"/>
  <c r="AQ254" i="53"/>
  <c r="AP254" i="53"/>
  <c r="AO254" i="53"/>
  <c r="AN254" i="53"/>
  <c r="AM254" i="53"/>
  <c r="AL254" i="53"/>
  <c r="AK254" i="53"/>
  <c r="AJ254" i="53"/>
  <c r="AI254" i="53"/>
  <c r="AH254" i="53"/>
  <c r="AG254" i="53"/>
  <c r="AF254" i="53"/>
  <c r="AS254" i="53" s="1"/>
  <c r="AC254" i="53"/>
  <c r="AB254" i="53"/>
  <c r="AA254" i="53"/>
  <c r="Z254" i="53"/>
  <c r="Y254" i="53"/>
  <c r="X254" i="53"/>
  <c r="W254" i="53"/>
  <c r="V254" i="53"/>
  <c r="U254" i="53"/>
  <c r="T254" i="53"/>
  <c r="S254" i="53"/>
  <c r="R254" i="53"/>
  <c r="Q254" i="53"/>
  <c r="N254" i="53"/>
  <c r="M254" i="53"/>
  <c r="L254" i="53"/>
  <c r="K254" i="53"/>
  <c r="J254" i="53"/>
  <c r="I254" i="53"/>
  <c r="H254" i="53"/>
  <c r="G254" i="53"/>
  <c r="F254" i="53"/>
  <c r="E254" i="53"/>
  <c r="D254" i="53"/>
  <c r="C254" i="53"/>
  <c r="B254" i="53"/>
  <c r="AR253" i="53"/>
  <c r="AQ253" i="53"/>
  <c r="AP253" i="53"/>
  <c r="AO253" i="53"/>
  <c r="AN253" i="53"/>
  <c r="AM253" i="53"/>
  <c r="AM257" i="53" s="1"/>
  <c r="AL253" i="53"/>
  <c r="AK253" i="53"/>
  <c r="AJ253" i="53"/>
  <c r="AJ257" i="53" s="1"/>
  <c r="AI253" i="53"/>
  <c r="AH253" i="53"/>
  <c r="AG253" i="53"/>
  <c r="AF253" i="53"/>
  <c r="AC253" i="53"/>
  <c r="AC257" i="53" s="1"/>
  <c r="AB253" i="53"/>
  <c r="AB257" i="53" s="1"/>
  <c r="AA253" i="53"/>
  <c r="Z253" i="53"/>
  <c r="Y253" i="53"/>
  <c r="X253" i="53"/>
  <c r="W253" i="53"/>
  <c r="W257" i="53" s="1"/>
  <c r="V253" i="53"/>
  <c r="V257" i="53" s="1"/>
  <c r="U253" i="53"/>
  <c r="U257" i="53" s="1"/>
  <c r="T253" i="53"/>
  <c r="T257" i="53" s="1"/>
  <c r="S253" i="53"/>
  <c r="R253" i="53"/>
  <c r="Q253" i="53"/>
  <c r="N253" i="53"/>
  <c r="M253" i="53"/>
  <c r="M257" i="53" s="1"/>
  <c r="L253" i="53"/>
  <c r="L257" i="53" s="1"/>
  <c r="K253" i="53"/>
  <c r="K257" i="53" s="1"/>
  <c r="J253" i="53"/>
  <c r="I253" i="53"/>
  <c r="H253" i="53"/>
  <c r="G253" i="53"/>
  <c r="G257" i="53" s="1"/>
  <c r="F253" i="53"/>
  <c r="E253" i="53"/>
  <c r="E257" i="53" s="1"/>
  <c r="D253" i="53"/>
  <c r="D257" i="53" s="1"/>
  <c r="C253" i="53"/>
  <c r="C257" i="53" s="1"/>
  <c r="B253" i="53"/>
  <c r="AR251" i="53"/>
  <c r="AQ251" i="53"/>
  <c r="AP251" i="53"/>
  <c r="AO251" i="53"/>
  <c r="AN251" i="53"/>
  <c r="AM251" i="53"/>
  <c r="AL251" i="53"/>
  <c r="AK251" i="53"/>
  <c r="AJ251" i="53"/>
  <c r="AI251" i="53"/>
  <c r="AH251" i="53"/>
  <c r="AG251" i="53"/>
  <c r="AF251" i="53"/>
  <c r="AC251" i="53"/>
  <c r="AB251" i="53"/>
  <c r="AA251" i="53"/>
  <c r="Z251" i="53"/>
  <c r="Y251" i="53"/>
  <c r="X251" i="53"/>
  <c r="W251" i="53"/>
  <c r="V251" i="53"/>
  <c r="U251" i="53"/>
  <c r="T251" i="53"/>
  <c r="S251" i="53"/>
  <c r="R251" i="53"/>
  <c r="Q251" i="53"/>
  <c r="N251" i="53"/>
  <c r="M251" i="53"/>
  <c r="L251" i="53"/>
  <c r="K251" i="53"/>
  <c r="J251" i="53"/>
  <c r="I251" i="53"/>
  <c r="H251" i="53"/>
  <c r="G251" i="53"/>
  <c r="F251" i="53"/>
  <c r="E251" i="53"/>
  <c r="D251" i="53"/>
  <c r="C251" i="53"/>
  <c r="B251" i="53"/>
  <c r="AR250" i="53"/>
  <c r="AQ250" i="53"/>
  <c r="AP250" i="53"/>
  <c r="AO250" i="53"/>
  <c r="AN250" i="53"/>
  <c r="AM250" i="53"/>
  <c r="AL250" i="53"/>
  <c r="AK250" i="53"/>
  <c r="AJ250" i="53"/>
  <c r="AI250" i="53"/>
  <c r="AH250" i="53"/>
  <c r="AG250" i="53"/>
  <c r="AF250" i="53"/>
  <c r="AC250" i="53"/>
  <c r="AB250" i="53"/>
  <c r="AA250" i="53"/>
  <c r="Z250" i="53"/>
  <c r="Y250" i="53"/>
  <c r="X250" i="53"/>
  <c r="W250" i="53"/>
  <c r="V250" i="53"/>
  <c r="U250" i="53"/>
  <c r="T250" i="53"/>
  <c r="S250" i="53"/>
  <c r="R250" i="53"/>
  <c r="Q250" i="53"/>
  <c r="N250" i="53"/>
  <c r="M250" i="53"/>
  <c r="L250" i="53"/>
  <c r="K250" i="53"/>
  <c r="J250" i="53"/>
  <c r="I250" i="53"/>
  <c r="H250" i="53"/>
  <c r="G250" i="53"/>
  <c r="F250" i="53"/>
  <c r="E250" i="53"/>
  <c r="D250" i="53"/>
  <c r="C250" i="53"/>
  <c r="B250" i="53"/>
  <c r="AR249" i="53"/>
  <c r="AQ249" i="53"/>
  <c r="AP249" i="53"/>
  <c r="AO249" i="53"/>
  <c r="AN249" i="53"/>
  <c r="AM249" i="53"/>
  <c r="AL249" i="53"/>
  <c r="AK249" i="53"/>
  <c r="AJ249" i="53"/>
  <c r="AI249" i="53"/>
  <c r="AH249" i="53"/>
  <c r="AG249" i="53"/>
  <c r="AF249" i="53"/>
  <c r="AC249" i="53"/>
  <c r="AB249" i="53"/>
  <c r="AA249" i="53"/>
  <c r="Z249" i="53"/>
  <c r="Y249" i="53"/>
  <c r="X249" i="53"/>
  <c r="W249" i="53"/>
  <c r="V249" i="53"/>
  <c r="U249" i="53"/>
  <c r="T249" i="53"/>
  <c r="S249" i="53"/>
  <c r="R249" i="53"/>
  <c r="Q249" i="53"/>
  <c r="N249" i="53"/>
  <c r="M249" i="53"/>
  <c r="L249" i="53"/>
  <c r="K249" i="53"/>
  <c r="J249" i="53"/>
  <c r="I249" i="53"/>
  <c r="H249" i="53"/>
  <c r="G249" i="53"/>
  <c r="F249" i="53"/>
  <c r="E249" i="53"/>
  <c r="D249" i="53"/>
  <c r="C249" i="53"/>
  <c r="B249" i="53"/>
  <c r="AR248" i="53"/>
  <c r="AQ248" i="53"/>
  <c r="AQ252" i="53" s="1"/>
  <c r="AP248" i="53"/>
  <c r="AO248" i="53"/>
  <c r="AN248" i="53"/>
  <c r="AN252" i="53" s="1"/>
  <c r="AM248" i="53"/>
  <c r="AL248" i="53"/>
  <c r="AK248" i="53"/>
  <c r="AJ248" i="53"/>
  <c r="AI248" i="53"/>
  <c r="AI252" i="53" s="1"/>
  <c r="AH248" i="53"/>
  <c r="AG248" i="53"/>
  <c r="AF248" i="53"/>
  <c r="AC248" i="53"/>
  <c r="AB248" i="53"/>
  <c r="AA248" i="53"/>
  <c r="AA252" i="53" s="1"/>
  <c r="Z248" i="53"/>
  <c r="Z252" i="53" s="1"/>
  <c r="Y248" i="53"/>
  <c r="Y252" i="53" s="1"/>
  <c r="X248" i="53"/>
  <c r="X252" i="53" s="1"/>
  <c r="W248" i="53"/>
  <c r="V248" i="53"/>
  <c r="U248" i="53"/>
  <c r="T248" i="53"/>
  <c r="S248" i="53"/>
  <c r="S252" i="53" s="1"/>
  <c r="R248" i="53"/>
  <c r="R252" i="53" s="1"/>
  <c r="Q248" i="53"/>
  <c r="N248" i="53"/>
  <c r="M248" i="53"/>
  <c r="L248" i="53"/>
  <c r="K248" i="53"/>
  <c r="K252" i="53" s="1"/>
  <c r="J248" i="53"/>
  <c r="I248" i="53"/>
  <c r="I252" i="53" s="1"/>
  <c r="H248" i="53"/>
  <c r="H252" i="53" s="1"/>
  <c r="G248" i="53"/>
  <c r="G252" i="53" s="1"/>
  <c r="F248" i="53"/>
  <c r="E248" i="53"/>
  <c r="D248" i="53"/>
  <c r="C248" i="53"/>
  <c r="C252" i="53" s="1"/>
  <c r="B248" i="53"/>
  <c r="AR246" i="53"/>
  <c r="AQ246" i="53"/>
  <c r="AP246" i="53"/>
  <c r="AO246" i="53"/>
  <c r="AN246" i="53"/>
  <c r="AM246" i="53"/>
  <c r="AL246" i="53"/>
  <c r="AK246" i="53"/>
  <c r="AJ246" i="53"/>
  <c r="AI246" i="53"/>
  <c r="AH246" i="53"/>
  <c r="AG246" i="53"/>
  <c r="AF246" i="53"/>
  <c r="AC246" i="53"/>
  <c r="AB246" i="53"/>
  <c r="AA246" i="53"/>
  <c r="Z246" i="53"/>
  <c r="Y246" i="53"/>
  <c r="X246" i="53"/>
  <c r="W246" i="53"/>
  <c r="V246" i="53"/>
  <c r="U246" i="53"/>
  <c r="T246" i="53"/>
  <c r="S246" i="53"/>
  <c r="R246" i="53"/>
  <c r="AD246" i="53" s="1"/>
  <c r="Q246" i="53"/>
  <c r="N246" i="53"/>
  <c r="M246" i="53"/>
  <c r="L246" i="53"/>
  <c r="K246" i="53"/>
  <c r="J246" i="53"/>
  <c r="I246" i="53"/>
  <c r="H246" i="53"/>
  <c r="G246" i="53"/>
  <c r="F246" i="53"/>
  <c r="E246" i="53"/>
  <c r="D246" i="53"/>
  <c r="C246" i="53"/>
  <c r="B246" i="53"/>
  <c r="O246" i="53" s="1"/>
  <c r="AR245" i="53"/>
  <c r="AQ245" i="53"/>
  <c r="AP245" i="53"/>
  <c r="AO245" i="53"/>
  <c r="AN245" i="53"/>
  <c r="AM245" i="53"/>
  <c r="AL245" i="53"/>
  <c r="AK245" i="53"/>
  <c r="AJ245" i="53"/>
  <c r="AI245" i="53"/>
  <c r="AH245" i="53"/>
  <c r="AG245" i="53"/>
  <c r="AS245" i="53" s="1"/>
  <c r="AF245" i="53"/>
  <c r="AC245" i="53"/>
  <c r="AB245" i="53"/>
  <c r="AA245" i="53"/>
  <c r="Z245" i="53"/>
  <c r="Y245" i="53"/>
  <c r="X245" i="53"/>
  <c r="W245" i="53"/>
  <c r="V245" i="53"/>
  <c r="U245" i="53"/>
  <c r="T245" i="53"/>
  <c r="S245" i="53"/>
  <c r="R245" i="53"/>
  <c r="Q245" i="53"/>
  <c r="AD245" i="53" s="1"/>
  <c r="N245" i="53"/>
  <c r="M245" i="53"/>
  <c r="L245" i="53"/>
  <c r="K245" i="53"/>
  <c r="J245" i="53"/>
  <c r="I245" i="53"/>
  <c r="H245" i="53"/>
  <c r="G245" i="53"/>
  <c r="F245" i="53"/>
  <c r="E245" i="53"/>
  <c r="D245" i="53"/>
  <c r="C245" i="53"/>
  <c r="B245" i="53"/>
  <c r="AR244" i="53"/>
  <c r="AQ244" i="53"/>
  <c r="AP244" i="53"/>
  <c r="AO244" i="53"/>
  <c r="AN244" i="53"/>
  <c r="AM244" i="53"/>
  <c r="AL244" i="53"/>
  <c r="AK244" i="53"/>
  <c r="AJ244" i="53"/>
  <c r="AI244" i="53"/>
  <c r="AH244" i="53"/>
  <c r="AG244" i="53"/>
  <c r="AF244" i="53"/>
  <c r="AC244" i="53"/>
  <c r="AB244" i="53"/>
  <c r="AA244" i="53"/>
  <c r="Z244" i="53"/>
  <c r="Y244" i="53"/>
  <c r="X244" i="53"/>
  <c r="W244" i="53"/>
  <c r="V244" i="53"/>
  <c r="U244" i="53"/>
  <c r="T244" i="53"/>
  <c r="S244" i="53"/>
  <c r="R244" i="53"/>
  <c r="Q244" i="53"/>
  <c r="N244" i="53"/>
  <c r="M244" i="53"/>
  <c r="L244" i="53"/>
  <c r="K244" i="53"/>
  <c r="J244" i="53"/>
  <c r="I244" i="53"/>
  <c r="H244" i="53"/>
  <c r="G244" i="53"/>
  <c r="F244" i="53"/>
  <c r="E244" i="53"/>
  <c r="D244" i="53"/>
  <c r="C244" i="53"/>
  <c r="B244" i="53"/>
  <c r="AR243" i="53"/>
  <c r="AR247" i="53" s="1"/>
  <c r="AQ243" i="53"/>
  <c r="AP243" i="53"/>
  <c r="AO243" i="53"/>
  <c r="AN243" i="53"/>
  <c r="AM243" i="53"/>
  <c r="AM247" i="53" s="1"/>
  <c r="AL243" i="53"/>
  <c r="AK243" i="53"/>
  <c r="AJ243" i="53"/>
  <c r="AJ247" i="53" s="1"/>
  <c r="AI243" i="53"/>
  <c r="AH243" i="53"/>
  <c r="AG243" i="53"/>
  <c r="AF243" i="53"/>
  <c r="AC243" i="53"/>
  <c r="AC247" i="53" s="1"/>
  <c r="AB243" i="53"/>
  <c r="AB247" i="53" s="1"/>
  <c r="AA243" i="53"/>
  <c r="Z243" i="53"/>
  <c r="Y243" i="53"/>
  <c r="X243" i="53"/>
  <c r="W243" i="53"/>
  <c r="W247" i="53" s="1"/>
  <c r="V243" i="53"/>
  <c r="V247" i="53" s="1"/>
  <c r="U243" i="53"/>
  <c r="U247" i="53" s="1"/>
  <c r="T243" i="53"/>
  <c r="T247" i="53" s="1"/>
  <c r="S243" i="53"/>
  <c r="R243" i="53"/>
  <c r="Q243" i="53"/>
  <c r="N243" i="53"/>
  <c r="M243" i="53"/>
  <c r="M247" i="53" s="1"/>
  <c r="L243" i="53"/>
  <c r="L247" i="53" s="1"/>
  <c r="K243" i="53"/>
  <c r="K247" i="53" s="1"/>
  <c r="J243" i="53"/>
  <c r="I243" i="53"/>
  <c r="H243" i="53"/>
  <c r="G243" i="53"/>
  <c r="G247" i="53" s="1"/>
  <c r="F243" i="53"/>
  <c r="E243" i="53"/>
  <c r="E247" i="53" s="1"/>
  <c r="D243" i="53"/>
  <c r="D247" i="53" s="1"/>
  <c r="C243" i="53"/>
  <c r="C247" i="53" s="1"/>
  <c r="B243" i="53"/>
  <c r="AR241" i="53"/>
  <c r="AQ241" i="53"/>
  <c r="AP241" i="53"/>
  <c r="AO241" i="53"/>
  <c r="AN241" i="53"/>
  <c r="AM241" i="53"/>
  <c r="AL241" i="53"/>
  <c r="AK241" i="53"/>
  <c r="AJ241" i="53"/>
  <c r="AI241" i="53"/>
  <c r="AH241" i="53"/>
  <c r="AG241" i="53"/>
  <c r="AF241" i="53"/>
  <c r="AC241" i="53"/>
  <c r="AB241" i="53"/>
  <c r="AA241" i="53"/>
  <c r="Z241" i="53"/>
  <c r="Y241" i="53"/>
  <c r="X241" i="53"/>
  <c r="W241" i="53"/>
  <c r="V241" i="53"/>
  <c r="U241" i="53"/>
  <c r="T241" i="53"/>
  <c r="S241" i="53"/>
  <c r="R241" i="53"/>
  <c r="Q241" i="53"/>
  <c r="N241" i="53"/>
  <c r="M241" i="53"/>
  <c r="L241" i="53"/>
  <c r="K241" i="53"/>
  <c r="J241" i="53"/>
  <c r="I241" i="53"/>
  <c r="H241" i="53"/>
  <c r="G241" i="53"/>
  <c r="F241" i="53"/>
  <c r="E241" i="53"/>
  <c r="D241" i="53"/>
  <c r="C241" i="53"/>
  <c r="B241" i="53"/>
  <c r="AR240" i="53"/>
  <c r="AQ240" i="53"/>
  <c r="AP240" i="53"/>
  <c r="AO240" i="53"/>
  <c r="AN240" i="53"/>
  <c r="AM240" i="53"/>
  <c r="AL240" i="53"/>
  <c r="AK240" i="53"/>
  <c r="AJ240" i="53"/>
  <c r="AI240" i="53"/>
  <c r="AH240" i="53"/>
  <c r="AG240" i="53"/>
  <c r="AF240" i="53"/>
  <c r="AC240" i="53"/>
  <c r="AB240" i="53"/>
  <c r="AA240" i="53"/>
  <c r="Z240" i="53"/>
  <c r="Y240" i="53"/>
  <c r="X240" i="53"/>
  <c r="W240" i="53"/>
  <c r="V240" i="53"/>
  <c r="U240" i="53"/>
  <c r="T240" i="53"/>
  <c r="S240" i="53"/>
  <c r="R240" i="53"/>
  <c r="Q240" i="53"/>
  <c r="N240" i="53"/>
  <c r="M240" i="53"/>
  <c r="L240" i="53"/>
  <c r="K240" i="53"/>
  <c r="J240" i="53"/>
  <c r="I240" i="53"/>
  <c r="H240" i="53"/>
  <c r="G240" i="53"/>
  <c r="F240" i="53"/>
  <c r="E240" i="53"/>
  <c r="D240" i="53"/>
  <c r="C240" i="53"/>
  <c r="B240" i="53"/>
  <c r="AR239" i="53"/>
  <c r="AQ239" i="53"/>
  <c r="AP239" i="53"/>
  <c r="AO239" i="53"/>
  <c r="AN239" i="53"/>
  <c r="AM239" i="53"/>
  <c r="AL239" i="53"/>
  <c r="AK239" i="53"/>
  <c r="AJ239" i="53"/>
  <c r="AI239" i="53"/>
  <c r="AH239" i="53"/>
  <c r="AG239" i="53"/>
  <c r="AF239" i="53"/>
  <c r="AC239" i="53"/>
  <c r="AB239" i="53"/>
  <c r="AA239" i="53"/>
  <c r="Z239" i="53"/>
  <c r="Y239" i="53"/>
  <c r="X239" i="53"/>
  <c r="W239" i="53"/>
  <c r="V239" i="53"/>
  <c r="U239" i="53"/>
  <c r="T239" i="53"/>
  <c r="S239" i="53"/>
  <c r="R239" i="53"/>
  <c r="Q239" i="53"/>
  <c r="N239" i="53"/>
  <c r="M239" i="53"/>
  <c r="L239" i="53"/>
  <c r="K239" i="53"/>
  <c r="J239" i="53"/>
  <c r="I239" i="53"/>
  <c r="H239" i="53"/>
  <c r="G239" i="53"/>
  <c r="F239" i="53"/>
  <c r="E239" i="53"/>
  <c r="D239" i="53"/>
  <c r="C239" i="53"/>
  <c r="B239" i="53"/>
  <c r="AR238" i="53"/>
  <c r="AQ238" i="53"/>
  <c r="AQ242" i="53" s="1"/>
  <c r="AP238" i="53"/>
  <c r="AO238" i="53"/>
  <c r="AN238" i="53"/>
  <c r="AN242" i="53" s="1"/>
  <c r="AM238" i="53"/>
  <c r="AL238" i="53"/>
  <c r="AK238" i="53"/>
  <c r="AJ238" i="53"/>
  <c r="AI238" i="53"/>
  <c r="AI242" i="53" s="1"/>
  <c r="AH238" i="53"/>
  <c r="AG238" i="53"/>
  <c r="AF238" i="53"/>
  <c r="AC238" i="53"/>
  <c r="AB238" i="53"/>
  <c r="AA238" i="53"/>
  <c r="AA242" i="53" s="1"/>
  <c r="Z238" i="53"/>
  <c r="Z242" i="53" s="1"/>
  <c r="Y238" i="53"/>
  <c r="Y242" i="53" s="1"/>
  <c r="X238" i="53"/>
  <c r="X242" i="53" s="1"/>
  <c r="W238" i="53"/>
  <c r="V238" i="53"/>
  <c r="U238" i="53"/>
  <c r="T238" i="53"/>
  <c r="S238" i="53"/>
  <c r="S242" i="53" s="1"/>
  <c r="R238" i="53"/>
  <c r="R242" i="53" s="1"/>
  <c r="Q238" i="53"/>
  <c r="Q242" i="53" s="1"/>
  <c r="N238" i="53"/>
  <c r="M238" i="53"/>
  <c r="L238" i="53"/>
  <c r="K238" i="53"/>
  <c r="K242" i="53" s="1"/>
  <c r="J238" i="53"/>
  <c r="I238" i="53"/>
  <c r="I242" i="53" s="1"/>
  <c r="H238" i="53"/>
  <c r="H242" i="53" s="1"/>
  <c r="G238" i="53"/>
  <c r="G242" i="53" s="1"/>
  <c r="F238" i="53"/>
  <c r="E238" i="53"/>
  <c r="D238" i="53"/>
  <c r="C238" i="53"/>
  <c r="C242" i="53" s="1"/>
  <c r="B238" i="53"/>
  <c r="AR236" i="53"/>
  <c r="AQ236" i="53"/>
  <c r="AP236" i="53"/>
  <c r="AO236" i="53"/>
  <c r="AN236" i="53"/>
  <c r="AM236" i="53"/>
  <c r="AL236" i="53"/>
  <c r="AK236" i="53"/>
  <c r="AJ236" i="53"/>
  <c r="AI236" i="53"/>
  <c r="AH236" i="53"/>
  <c r="AG236" i="53"/>
  <c r="AF236" i="53"/>
  <c r="AC236" i="53"/>
  <c r="AB236" i="53"/>
  <c r="AA236" i="53"/>
  <c r="Z236" i="53"/>
  <c r="Y236" i="53"/>
  <c r="X236" i="53"/>
  <c r="W236" i="53"/>
  <c r="V236" i="53"/>
  <c r="U236" i="53"/>
  <c r="T236" i="53"/>
  <c r="S236" i="53"/>
  <c r="R236" i="53"/>
  <c r="Q236" i="53"/>
  <c r="N236" i="53"/>
  <c r="M236" i="53"/>
  <c r="L236" i="53"/>
  <c r="K236" i="53"/>
  <c r="J236" i="53"/>
  <c r="I236" i="53"/>
  <c r="H236" i="53"/>
  <c r="G236" i="53"/>
  <c r="F236" i="53"/>
  <c r="E236" i="53"/>
  <c r="D236" i="53"/>
  <c r="C236" i="53"/>
  <c r="B236" i="53"/>
  <c r="AR235" i="53"/>
  <c r="AQ235" i="53"/>
  <c r="AP235" i="53"/>
  <c r="AO235" i="53"/>
  <c r="AN235" i="53"/>
  <c r="AM235" i="53"/>
  <c r="AL235" i="53"/>
  <c r="AK235" i="53"/>
  <c r="AJ235" i="53"/>
  <c r="AI235" i="53"/>
  <c r="AH235" i="53"/>
  <c r="AG235" i="53"/>
  <c r="AF235" i="53"/>
  <c r="AC235" i="53"/>
  <c r="AB235" i="53"/>
  <c r="AA235" i="53"/>
  <c r="Z235" i="53"/>
  <c r="Y235" i="53"/>
  <c r="X235" i="53"/>
  <c r="W235" i="53"/>
  <c r="V235" i="53"/>
  <c r="U235" i="53"/>
  <c r="T235" i="53"/>
  <c r="S235" i="53"/>
  <c r="R235" i="53"/>
  <c r="Q235" i="53"/>
  <c r="N235" i="53"/>
  <c r="M235" i="53"/>
  <c r="L235" i="53"/>
  <c r="K235" i="53"/>
  <c r="J235" i="53"/>
  <c r="I235" i="53"/>
  <c r="H235" i="53"/>
  <c r="G235" i="53"/>
  <c r="F235" i="53"/>
  <c r="E235" i="53"/>
  <c r="D235" i="53"/>
  <c r="C235" i="53"/>
  <c r="B235" i="53"/>
  <c r="AR234" i="53"/>
  <c r="AQ234" i="53"/>
  <c r="AP234" i="53"/>
  <c r="AO234" i="53"/>
  <c r="AN234" i="53"/>
  <c r="AM234" i="53"/>
  <c r="AL234" i="53"/>
  <c r="AK234" i="53"/>
  <c r="AJ234" i="53"/>
  <c r="AI234" i="53"/>
  <c r="AH234" i="53"/>
  <c r="AG234" i="53"/>
  <c r="AF234" i="53"/>
  <c r="AS234" i="53" s="1"/>
  <c r="AC234" i="53"/>
  <c r="AB234" i="53"/>
  <c r="AA234" i="53"/>
  <c r="Z234" i="53"/>
  <c r="Y234" i="53"/>
  <c r="X234" i="53"/>
  <c r="W234" i="53"/>
  <c r="V234" i="53"/>
  <c r="U234" i="53"/>
  <c r="T234" i="53"/>
  <c r="S234" i="53"/>
  <c r="R234" i="53"/>
  <c r="Q234" i="53"/>
  <c r="N234" i="53"/>
  <c r="M234" i="53"/>
  <c r="L234" i="53"/>
  <c r="K234" i="53"/>
  <c r="J234" i="53"/>
  <c r="I234" i="53"/>
  <c r="H234" i="53"/>
  <c r="G234" i="53"/>
  <c r="F234" i="53"/>
  <c r="E234" i="53"/>
  <c r="D234" i="53"/>
  <c r="C234" i="53"/>
  <c r="B234" i="53"/>
  <c r="AR233" i="53"/>
  <c r="AR237" i="53" s="1"/>
  <c r="AQ233" i="53"/>
  <c r="AP233" i="53"/>
  <c r="AO233" i="53"/>
  <c r="AN233" i="53"/>
  <c r="AM233" i="53"/>
  <c r="AM237" i="53" s="1"/>
  <c r="AL233" i="53"/>
  <c r="AK233" i="53"/>
  <c r="AJ233" i="53"/>
  <c r="AJ237" i="53" s="1"/>
  <c r="AI233" i="53"/>
  <c r="AH233" i="53"/>
  <c r="AG233" i="53"/>
  <c r="AF233" i="53"/>
  <c r="AC233" i="53"/>
  <c r="AC237" i="53" s="1"/>
  <c r="AB233" i="53"/>
  <c r="AB237" i="53" s="1"/>
  <c r="AA233" i="53"/>
  <c r="Z233" i="53"/>
  <c r="Y233" i="53"/>
  <c r="X233" i="53"/>
  <c r="W233" i="53"/>
  <c r="W237" i="53" s="1"/>
  <c r="V233" i="53"/>
  <c r="V237" i="53" s="1"/>
  <c r="U233" i="53"/>
  <c r="U237" i="53" s="1"/>
  <c r="T233" i="53"/>
  <c r="T237" i="53" s="1"/>
  <c r="S233" i="53"/>
  <c r="R233" i="53"/>
  <c r="Q233" i="53"/>
  <c r="N233" i="53"/>
  <c r="M233" i="53"/>
  <c r="M237" i="53" s="1"/>
  <c r="L233" i="53"/>
  <c r="L237" i="53" s="1"/>
  <c r="K233" i="53"/>
  <c r="K237" i="53" s="1"/>
  <c r="J233" i="53"/>
  <c r="I233" i="53"/>
  <c r="H233" i="53"/>
  <c r="G233" i="53"/>
  <c r="G237" i="53" s="1"/>
  <c r="F233" i="53"/>
  <c r="E233" i="53"/>
  <c r="E237" i="53" s="1"/>
  <c r="D233" i="53"/>
  <c r="D237" i="53" s="1"/>
  <c r="C233" i="53"/>
  <c r="C237" i="53" s="1"/>
  <c r="B233" i="53"/>
  <c r="AR231" i="53"/>
  <c r="AQ231" i="53"/>
  <c r="AP231" i="53"/>
  <c r="AO231" i="53"/>
  <c r="AN231" i="53"/>
  <c r="AM231" i="53"/>
  <c r="AL231" i="53"/>
  <c r="AK231" i="53"/>
  <c r="AJ231" i="53"/>
  <c r="AI231" i="53"/>
  <c r="AH231" i="53"/>
  <c r="AG231" i="53"/>
  <c r="AF231" i="53"/>
  <c r="AC231" i="53"/>
  <c r="AB231" i="53"/>
  <c r="AA231" i="53"/>
  <c r="Z231" i="53"/>
  <c r="Y231" i="53"/>
  <c r="X231" i="53"/>
  <c r="W231" i="53"/>
  <c r="V231" i="53"/>
  <c r="U231" i="53"/>
  <c r="T231" i="53"/>
  <c r="S231" i="53"/>
  <c r="R231" i="53"/>
  <c r="Q231" i="53"/>
  <c r="N231" i="53"/>
  <c r="M231" i="53"/>
  <c r="L231" i="53"/>
  <c r="K231" i="53"/>
  <c r="J231" i="53"/>
  <c r="I231" i="53"/>
  <c r="H231" i="53"/>
  <c r="G231" i="53"/>
  <c r="F231" i="53"/>
  <c r="E231" i="53"/>
  <c r="D231" i="53"/>
  <c r="C231" i="53"/>
  <c r="B231" i="53"/>
  <c r="AR230" i="53"/>
  <c r="AQ230" i="53"/>
  <c r="AP230" i="53"/>
  <c r="AO230" i="53"/>
  <c r="AN230" i="53"/>
  <c r="AM230" i="53"/>
  <c r="AL230" i="53"/>
  <c r="AK230" i="53"/>
  <c r="AJ230" i="53"/>
  <c r="AI230" i="53"/>
  <c r="AH230" i="53"/>
  <c r="AG230" i="53"/>
  <c r="AF230" i="53"/>
  <c r="AC230" i="53"/>
  <c r="AB230" i="53"/>
  <c r="AA230" i="53"/>
  <c r="Z230" i="53"/>
  <c r="Y230" i="53"/>
  <c r="X230" i="53"/>
  <c r="W230" i="53"/>
  <c r="V230" i="53"/>
  <c r="U230" i="53"/>
  <c r="T230" i="53"/>
  <c r="S230" i="53"/>
  <c r="R230" i="53"/>
  <c r="Q230" i="53"/>
  <c r="N230" i="53"/>
  <c r="M230" i="53"/>
  <c r="L230" i="53"/>
  <c r="K230" i="53"/>
  <c r="J230" i="53"/>
  <c r="I230" i="53"/>
  <c r="H230" i="53"/>
  <c r="G230" i="53"/>
  <c r="F230" i="53"/>
  <c r="E230" i="53"/>
  <c r="D230" i="53"/>
  <c r="C230" i="53"/>
  <c r="B230" i="53"/>
  <c r="AR229" i="53"/>
  <c r="AQ229" i="53"/>
  <c r="AP229" i="53"/>
  <c r="AO229" i="53"/>
  <c r="AN229" i="53"/>
  <c r="AM229" i="53"/>
  <c r="AL229" i="53"/>
  <c r="AK229" i="53"/>
  <c r="AJ229" i="53"/>
  <c r="AI229" i="53"/>
  <c r="AH229" i="53"/>
  <c r="AG229" i="53"/>
  <c r="AF229" i="53"/>
  <c r="AC229" i="53"/>
  <c r="AB229" i="53"/>
  <c r="AA229" i="53"/>
  <c r="Z229" i="53"/>
  <c r="Y229" i="53"/>
  <c r="X229" i="53"/>
  <c r="W229" i="53"/>
  <c r="V229" i="53"/>
  <c r="U229" i="53"/>
  <c r="T229" i="53"/>
  <c r="S229" i="53"/>
  <c r="R229" i="53"/>
  <c r="Q229" i="53"/>
  <c r="N229" i="53"/>
  <c r="M229" i="53"/>
  <c r="L229" i="53"/>
  <c r="K229" i="53"/>
  <c r="J229" i="53"/>
  <c r="I229" i="53"/>
  <c r="H229" i="53"/>
  <c r="G229" i="53"/>
  <c r="F229" i="53"/>
  <c r="E229" i="53"/>
  <c r="D229" i="53"/>
  <c r="C229" i="53"/>
  <c r="B229" i="53"/>
  <c r="AR228" i="53"/>
  <c r="AQ228" i="53"/>
  <c r="AQ232" i="53" s="1"/>
  <c r="AP228" i="53"/>
  <c r="AO228" i="53"/>
  <c r="AN228" i="53"/>
  <c r="AN232" i="53" s="1"/>
  <c r="AM228" i="53"/>
  <c r="AL228" i="53"/>
  <c r="AK228" i="53"/>
  <c r="AJ228" i="53"/>
  <c r="AI228" i="53"/>
  <c r="AI232" i="53" s="1"/>
  <c r="AH228" i="53"/>
  <c r="AG228" i="53"/>
  <c r="AF228" i="53"/>
  <c r="AF232" i="53" s="1"/>
  <c r="AC228" i="53"/>
  <c r="AB228" i="53"/>
  <c r="AA228" i="53"/>
  <c r="AA232" i="53" s="1"/>
  <c r="Z228" i="53"/>
  <c r="Z232" i="53" s="1"/>
  <c r="Y228" i="53"/>
  <c r="Y232" i="53" s="1"/>
  <c r="X228" i="53"/>
  <c r="X232" i="53" s="1"/>
  <c r="W228" i="53"/>
  <c r="V228" i="53"/>
  <c r="U228" i="53"/>
  <c r="T228" i="53"/>
  <c r="S228" i="53"/>
  <c r="S232" i="53" s="1"/>
  <c r="R228" i="53"/>
  <c r="R232" i="53" s="1"/>
  <c r="Q228" i="53"/>
  <c r="N228" i="53"/>
  <c r="M228" i="53"/>
  <c r="L228" i="53"/>
  <c r="K228" i="53"/>
  <c r="K232" i="53" s="1"/>
  <c r="J228" i="53"/>
  <c r="I228" i="53"/>
  <c r="I232" i="53" s="1"/>
  <c r="H228" i="53"/>
  <c r="H232" i="53" s="1"/>
  <c r="G228" i="53"/>
  <c r="G232" i="53" s="1"/>
  <c r="F228" i="53"/>
  <c r="E228" i="53"/>
  <c r="D228" i="53"/>
  <c r="C228" i="53"/>
  <c r="C232" i="53" s="1"/>
  <c r="B228" i="53"/>
  <c r="AR226" i="53"/>
  <c r="AQ226" i="53"/>
  <c r="AP226" i="53"/>
  <c r="AO226" i="53"/>
  <c r="AN226" i="53"/>
  <c r="AM226" i="53"/>
  <c r="AL226" i="53"/>
  <c r="AK226" i="53"/>
  <c r="AJ226" i="53"/>
  <c r="AI226" i="53"/>
  <c r="AH226" i="53"/>
  <c r="AG226" i="53"/>
  <c r="AF226" i="53"/>
  <c r="AC226" i="53"/>
  <c r="AB226" i="53"/>
  <c r="AA226" i="53"/>
  <c r="Z226" i="53"/>
  <c r="Y226" i="53"/>
  <c r="X226" i="53"/>
  <c r="W226" i="53"/>
  <c r="V226" i="53"/>
  <c r="U226" i="53"/>
  <c r="T226" i="53"/>
  <c r="S226" i="53"/>
  <c r="R226" i="53"/>
  <c r="AD226" i="53" s="1"/>
  <c r="Q226" i="53"/>
  <c r="N226" i="53"/>
  <c r="M226" i="53"/>
  <c r="L226" i="53"/>
  <c r="K226" i="53"/>
  <c r="J226" i="53"/>
  <c r="I226" i="53"/>
  <c r="H226" i="53"/>
  <c r="G226" i="53"/>
  <c r="F226" i="53"/>
  <c r="E226" i="53"/>
  <c r="D226" i="53"/>
  <c r="C226" i="53"/>
  <c r="B226" i="53"/>
  <c r="O226" i="53" s="1"/>
  <c r="AR225" i="53"/>
  <c r="AQ225" i="53"/>
  <c r="AP225" i="53"/>
  <c r="AO225" i="53"/>
  <c r="AN225" i="53"/>
  <c r="AM225" i="53"/>
  <c r="AL225" i="53"/>
  <c r="AK225" i="53"/>
  <c r="AJ225" i="53"/>
  <c r="AI225" i="53"/>
  <c r="AH225" i="53"/>
  <c r="AG225" i="53"/>
  <c r="AS225" i="53" s="1"/>
  <c r="AF225" i="53"/>
  <c r="AC225" i="53"/>
  <c r="AB225" i="53"/>
  <c r="AA225" i="53"/>
  <c r="Z225" i="53"/>
  <c r="Y225" i="53"/>
  <c r="X225" i="53"/>
  <c r="W225" i="53"/>
  <c r="V225" i="53"/>
  <c r="U225" i="53"/>
  <c r="T225" i="53"/>
  <c r="S225" i="53"/>
  <c r="R225" i="53"/>
  <c r="Q225" i="53"/>
  <c r="AD225" i="53" s="1"/>
  <c r="N225" i="53"/>
  <c r="M225" i="53"/>
  <c r="L225" i="53"/>
  <c r="K225" i="53"/>
  <c r="J225" i="53"/>
  <c r="I225" i="53"/>
  <c r="H225" i="53"/>
  <c r="G225" i="53"/>
  <c r="F225" i="53"/>
  <c r="E225" i="53"/>
  <c r="D225" i="53"/>
  <c r="C225" i="53"/>
  <c r="B225" i="53"/>
  <c r="AR224" i="53"/>
  <c r="AQ224" i="53"/>
  <c r="AP224" i="53"/>
  <c r="AO224" i="53"/>
  <c r="AN224" i="53"/>
  <c r="AM224" i="53"/>
  <c r="AL224" i="53"/>
  <c r="AK224" i="53"/>
  <c r="AJ224" i="53"/>
  <c r="AI224" i="53"/>
  <c r="AH224" i="53"/>
  <c r="AG224" i="53"/>
  <c r="AF224" i="53"/>
  <c r="AC224" i="53"/>
  <c r="AB224" i="53"/>
  <c r="AA224" i="53"/>
  <c r="Z224" i="53"/>
  <c r="Y224" i="53"/>
  <c r="X224" i="53"/>
  <c r="W224" i="53"/>
  <c r="V224" i="53"/>
  <c r="U224" i="53"/>
  <c r="T224" i="53"/>
  <c r="S224" i="53"/>
  <c r="R224" i="53"/>
  <c r="Q224" i="53"/>
  <c r="N224" i="53"/>
  <c r="M224" i="53"/>
  <c r="L224" i="53"/>
  <c r="K224" i="53"/>
  <c r="J224" i="53"/>
  <c r="I224" i="53"/>
  <c r="H224" i="53"/>
  <c r="G224" i="53"/>
  <c r="F224" i="53"/>
  <c r="E224" i="53"/>
  <c r="D224" i="53"/>
  <c r="C224" i="53"/>
  <c r="B224" i="53"/>
  <c r="AR223" i="53"/>
  <c r="AR227" i="53" s="1"/>
  <c r="AQ223" i="53"/>
  <c r="AP223" i="53"/>
  <c r="AO223" i="53"/>
  <c r="AN223" i="53"/>
  <c r="AM223" i="53"/>
  <c r="AM227" i="53" s="1"/>
  <c r="AL223" i="53"/>
  <c r="AK223" i="53"/>
  <c r="AJ223" i="53"/>
  <c r="AJ227" i="53" s="1"/>
  <c r="AI223" i="53"/>
  <c r="AH223" i="53"/>
  <c r="AG223" i="53"/>
  <c r="AF223" i="53"/>
  <c r="AC223" i="53"/>
  <c r="AC227" i="53" s="1"/>
  <c r="AB223" i="53"/>
  <c r="AB227" i="53" s="1"/>
  <c r="AA223" i="53"/>
  <c r="Z223" i="53"/>
  <c r="Y223" i="53"/>
  <c r="X223" i="53"/>
  <c r="W223" i="53"/>
  <c r="W227" i="53" s="1"/>
  <c r="V223" i="53"/>
  <c r="V227" i="53" s="1"/>
  <c r="U223" i="53"/>
  <c r="U227" i="53" s="1"/>
  <c r="T223" i="53"/>
  <c r="T227" i="53" s="1"/>
  <c r="S223" i="53"/>
  <c r="R223" i="53"/>
  <c r="Q223" i="53"/>
  <c r="N223" i="53"/>
  <c r="M223" i="53"/>
  <c r="M227" i="53" s="1"/>
  <c r="L223" i="53"/>
  <c r="L227" i="53" s="1"/>
  <c r="K223" i="53"/>
  <c r="K227" i="53" s="1"/>
  <c r="J223" i="53"/>
  <c r="I223" i="53"/>
  <c r="H223" i="53"/>
  <c r="G223" i="53"/>
  <c r="G227" i="53" s="1"/>
  <c r="F223" i="53"/>
  <c r="E223" i="53"/>
  <c r="E227" i="53" s="1"/>
  <c r="D223" i="53"/>
  <c r="D227" i="53" s="1"/>
  <c r="C223" i="53"/>
  <c r="C227" i="53" s="1"/>
  <c r="B223" i="53"/>
  <c r="AR221" i="53"/>
  <c r="AQ221" i="53"/>
  <c r="AP221" i="53"/>
  <c r="AO221" i="53"/>
  <c r="AN221" i="53"/>
  <c r="AM221" i="53"/>
  <c r="AL221" i="53"/>
  <c r="AK221" i="53"/>
  <c r="AJ221" i="53"/>
  <c r="AI221" i="53"/>
  <c r="AH221" i="53"/>
  <c r="AG221" i="53"/>
  <c r="AF221" i="53"/>
  <c r="AC221" i="53"/>
  <c r="AB221" i="53"/>
  <c r="AA221" i="53"/>
  <c r="Z221" i="53"/>
  <c r="Y221" i="53"/>
  <c r="X221" i="53"/>
  <c r="W221" i="53"/>
  <c r="V221" i="53"/>
  <c r="U221" i="53"/>
  <c r="T221" i="53"/>
  <c r="S221" i="53"/>
  <c r="R221" i="53"/>
  <c r="Q221" i="53"/>
  <c r="N221" i="53"/>
  <c r="M221" i="53"/>
  <c r="L221" i="53"/>
  <c r="K221" i="53"/>
  <c r="J221" i="53"/>
  <c r="I221" i="53"/>
  <c r="H221" i="53"/>
  <c r="G221" i="53"/>
  <c r="F221" i="53"/>
  <c r="E221" i="53"/>
  <c r="D221" i="53"/>
  <c r="C221" i="53"/>
  <c r="B221" i="53"/>
  <c r="AR220" i="53"/>
  <c r="AQ220" i="53"/>
  <c r="AP220" i="53"/>
  <c r="AO220" i="53"/>
  <c r="AN220" i="53"/>
  <c r="AM220" i="53"/>
  <c r="AL220" i="53"/>
  <c r="AK220" i="53"/>
  <c r="AJ220" i="53"/>
  <c r="AI220" i="53"/>
  <c r="AH220" i="53"/>
  <c r="AG220" i="53"/>
  <c r="AF220" i="53"/>
  <c r="AC220" i="53"/>
  <c r="AB220" i="53"/>
  <c r="AA220" i="53"/>
  <c r="Z220" i="53"/>
  <c r="Y220" i="53"/>
  <c r="X220" i="53"/>
  <c r="W220" i="53"/>
  <c r="V220" i="53"/>
  <c r="U220" i="53"/>
  <c r="T220" i="53"/>
  <c r="S220" i="53"/>
  <c r="R220" i="53"/>
  <c r="Q220" i="53"/>
  <c r="N220" i="53"/>
  <c r="M220" i="53"/>
  <c r="L220" i="53"/>
  <c r="K220" i="53"/>
  <c r="J220" i="53"/>
  <c r="I220" i="53"/>
  <c r="H220" i="53"/>
  <c r="G220" i="53"/>
  <c r="F220" i="53"/>
  <c r="E220" i="53"/>
  <c r="D220" i="53"/>
  <c r="C220" i="53"/>
  <c r="B220" i="53"/>
  <c r="AR219" i="53"/>
  <c r="AQ219" i="53"/>
  <c r="AP219" i="53"/>
  <c r="AO219" i="53"/>
  <c r="AN219" i="53"/>
  <c r="AM219" i="53"/>
  <c r="AL219" i="53"/>
  <c r="AK219" i="53"/>
  <c r="AJ219" i="53"/>
  <c r="AI219" i="53"/>
  <c r="AH219" i="53"/>
  <c r="AG219" i="53"/>
  <c r="AF219" i="53"/>
  <c r="AC219" i="53"/>
  <c r="AB219" i="53"/>
  <c r="AA219" i="53"/>
  <c r="Z219" i="53"/>
  <c r="Y219" i="53"/>
  <c r="X219" i="53"/>
  <c r="W219" i="53"/>
  <c r="V219" i="53"/>
  <c r="U219" i="53"/>
  <c r="T219" i="53"/>
  <c r="S219" i="53"/>
  <c r="R219" i="53"/>
  <c r="Q219" i="53"/>
  <c r="N219" i="53"/>
  <c r="M219" i="53"/>
  <c r="L219" i="53"/>
  <c r="K219" i="53"/>
  <c r="J219" i="53"/>
  <c r="I219" i="53"/>
  <c r="H219" i="53"/>
  <c r="G219" i="53"/>
  <c r="F219" i="53"/>
  <c r="E219" i="53"/>
  <c r="D219" i="53"/>
  <c r="C219" i="53"/>
  <c r="B219" i="53"/>
  <c r="AR218" i="53"/>
  <c r="AQ218" i="53"/>
  <c r="AQ222" i="53" s="1"/>
  <c r="AP218" i="53"/>
  <c r="AO218" i="53"/>
  <c r="AN218" i="53"/>
  <c r="AN222" i="53" s="1"/>
  <c r="AM218" i="53"/>
  <c r="AL218" i="53"/>
  <c r="AK218" i="53"/>
  <c r="AJ218" i="53"/>
  <c r="AI218" i="53"/>
  <c r="AI222" i="53" s="1"/>
  <c r="AH218" i="53"/>
  <c r="AG218" i="53"/>
  <c r="AF218" i="53"/>
  <c r="AC218" i="53"/>
  <c r="AB218" i="53"/>
  <c r="AA218" i="53"/>
  <c r="AA222" i="53" s="1"/>
  <c r="Z218" i="53"/>
  <c r="Z222" i="53" s="1"/>
  <c r="Y218" i="53"/>
  <c r="Y222" i="53" s="1"/>
  <c r="X218" i="53"/>
  <c r="X222" i="53" s="1"/>
  <c r="W218" i="53"/>
  <c r="V218" i="53"/>
  <c r="U218" i="53"/>
  <c r="T218" i="53"/>
  <c r="S218" i="53"/>
  <c r="S222" i="53" s="1"/>
  <c r="R218" i="53"/>
  <c r="R222" i="53" s="1"/>
  <c r="Q218" i="53"/>
  <c r="Q222" i="53" s="1"/>
  <c r="N218" i="53"/>
  <c r="M218" i="53"/>
  <c r="L218" i="53"/>
  <c r="K218" i="53"/>
  <c r="K222" i="53" s="1"/>
  <c r="J218" i="53"/>
  <c r="I218" i="53"/>
  <c r="I222" i="53" s="1"/>
  <c r="H218" i="53"/>
  <c r="G218" i="53"/>
  <c r="G222" i="53" s="1"/>
  <c r="F218" i="53"/>
  <c r="E218" i="53"/>
  <c r="D218" i="53"/>
  <c r="C218" i="53"/>
  <c r="C222" i="53" s="1"/>
  <c r="B218" i="53"/>
  <c r="AR216" i="53"/>
  <c r="AQ216" i="53"/>
  <c r="AP216" i="53"/>
  <c r="AO216" i="53"/>
  <c r="AN216" i="53"/>
  <c r="AM216" i="53"/>
  <c r="AL216" i="53"/>
  <c r="AK216" i="53"/>
  <c r="AJ216" i="53"/>
  <c r="AI216" i="53"/>
  <c r="AH216" i="53"/>
  <c r="AG216" i="53"/>
  <c r="AF216" i="53"/>
  <c r="AC216" i="53"/>
  <c r="AB216" i="53"/>
  <c r="AA216" i="53"/>
  <c r="Z216" i="53"/>
  <c r="Y216" i="53"/>
  <c r="X216" i="53"/>
  <c r="W216" i="53"/>
  <c r="V216" i="53"/>
  <c r="U216" i="53"/>
  <c r="T216" i="53"/>
  <c r="S216" i="53"/>
  <c r="R216" i="53"/>
  <c r="Q216" i="53"/>
  <c r="N216" i="53"/>
  <c r="M216" i="53"/>
  <c r="L216" i="53"/>
  <c r="K216" i="53"/>
  <c r="J216" i="53"/>
  <c r="I216" i="53"/>
  <c r="H216" i="53"/>
  <c r="G216" i="53"/>
  <c r="F216" i="53"/>
  <c r="E216" i="53"/>
  <c r="D216" i="53"/>
  <c r="C216" i="53"/>
  <c r="B216" i="53"/>
  <c r="AR215" i="53"/>
  <c r="AQ215" i="53"/>
  <c r="AP215" i="53"/>
  <c r="AO215" i="53"/>
  <c r="AN215" i="53"/>
  <c r="AM215" i="53"/>
  <c r="AL215" i="53"/>
  <c r="AK215" i="53"/>
  <c r="AJ215" i="53"/>
  <c r="AI215" i="53"/>
  <c r="AH215" i="53"/>
  <c r="AG215" i="53"/>
  <c r="AF215" i="53"/>
  <c r="AC215" i="53"/>
  <c r="AB215" i="53"/>
  <c r="AA215" i="53"/>
  <c r="Z215" i="53"/>
  <c r="Y215" i="53"/>
  <c r="X215" i="53"/>
  <c r="W215" i="53"/>
  <c r="V215" i="53"/>
  <c r="U215" i="53"/>
  <c r="T215" i="53"/>
  <c r="S215" i="53"/>
  <c r="R215" i="53"/>
  <c r="Q215" i="53"/>
  <c r="AD215" i="53" s="1"/>
  <c r="N215" i="53"/>
  <c r="M215" i="53"/>
  <c r="L215" i="53"/>
  <c r="K215" i="53"/>
  <c r="J215" i="53"/>
  <c r="I215" i="53"/>
  <c r="H215" i="53"/>
  <c r="G215" i="53"/>
  <c r="F215" i="53"/>
  <c r="E215" i="53"/>
  <c r="D215" i="53"/>
  <c r="C215" i="53"/>
  <c r="B215" i="53"/>
  <c r="AR214" i="53"/>
  <c r="AQ214" i="53"/>
  <c r="AP214" i="53"/>
  <c r="AO214" i="53"/>
  <c r="AN214" i="53"/>
  <c r="AM214" i="53"/>
  <c r="AL214" i="53"/>
  <c r="AK214" i="53"/>
  <c r="AJ214" i="53"/>
  <c r="AI214" i="53"/>
  <c r="AH214" i="53"/>
  <c r="AG214" i="53"/>
  <c r="AF214" i="53"/>
  <c r="AS214" i="53" s="1"/>
  <c r="AC214" i="53"/>
  <c r="AB214" i="53"/>
  <c r="AA214" i="53"/>
  <c r="Z214" i="53"/>
  <c r="Y214" i="53"/>
  <c r="X214" i="53"/>
  <c r="W214" i="53"/>
  <c r="V214" i="53"/>
  <c r="U214" i="53"/>
  <c r="T214" i="53"/>
  <c r="S214" i="53"/>
  <c r="R214" i="53"/>
  <c r="Q214" i="53"/>
  <c r="N214" i="53"/>
  <c r="M214" i="53"/>
  <c r="L214" i="53"/>
  <c r="K214" i="53"/>
  <c r="J214" i="53"/>
  <c r="I214" i="53"/>
  <c r="H214" i="53"/>
  <c r="G214" i="53"/>
  <c r="F214" i="53"/>
  <c r="E214" i="53"/>
  <c r="D214" i="53"/>
  <c r="C214" i="53"/>
  <c r="B214" i="53"/>
  <c r="AR213" i="53"/>
  <c r="AR217" i="53" s="1"/>
  <c r="AQ213" i="53"/>
  <c r="AP213" i="53"/>
  <c r="AO213" i="53"/>
  <c r="AN213" i="53"/>
  <c r="AM213" i="53"/>
  <c r="AM217" i="53" s="1"/>
  <c r="AL213" i="53"/>
  <c r="AK213" i="53"/>
  <c r="AJ213" i="53"/>
  <c r="AJ217" i="53" s="1"/>
  <c r="AI213" i="53"/>
  <c r="AH213" i="53"/>
  <c r="AG213" i="53"/>
  <c r="AF213" i="53"/>
  <c r="AC213" i="53"/>
  <c r="AC217" i="53" s="1"/>
  <c r="AB213" i="53"/>
  <c r="AB217" i="53" s="1"/>
  <c r="AA213" i="53"/>
  <c r="Z213" i="53"/>
  <c r="Y213" i="53"/>
  <c r="X213" i="53"/>
  <c r="W213" i="53"/>
  <c r="W217" i="53" s="1"/>
  <c r="V213" i="53"/>
  <c r="V217" i="53" s="1"/>
  <c r="U213" i="53"/>
  <c r="U217" i="53" s="1"/>
  <c r="T213" i="53"/>
  <c r="T217" i="53" s="1"/>
  <c r="S213" i="53"/>
  <c r="R213" i="53"/>
  <c r="Q213" i="53"/>
  <c r="N213" i="53"/>
  <c r="M213" i="53"/>
  <c r="M217" i="53" s="1"/>
  <c r="L213" i="53"/>
  <c r="K213" i="53"/>
  <c r="K217" i="53" s="1"/>
  <c r="J213" i="53"/>
  <c r="I213" i="53"/>
  <c r="H213" i="53"/>
  <c r="G213" i="53"/>
  <c r="G217" i="53" s="1"/>
  <c r="F213" i="53"/>
  <c r="E213" i="53"/>
  <c r="E217" i="53" s="1"/>
  <c r="D213" i="53"/>
  <c r="C213" i="53"/>
  <c r="C217" i="53" s="1"/>
  <c r="B213" i="53"/>
  <c r="AR211" i="53"/>
  <c r="AQ211" i="53"/>
  <c r="AP211" i="53"/>
  <c r="AO211" i="53"/>
  <c r="AN211" i="53"/>
  <c r="AM211" i="53"/>
  <c r="AL211" i="53"/>
  <c r="AK211" i="53"/>
  <c r="AJ211" i="53"/>
  <c r="AI211" i="53"/>
  <c r="AH211" i="53"/>
  <c r="AG211" i="53"/>
  <c r="AF211" i="53"/>
  <c r="AC211" i="53"/>
  <c r="AB211" i="53"/>
  <c r="AA211" i="53"/>
  <c r="Z211" i="53"/>
  <c r="Y211" i="53"/>
  <c r="X211" i="53"/>
  <c r="W211" i="53"/>
  <c r="V211" i="53"/>
  <c r="U211" i="53"/>
  <c r="T211" i="53"/>
  <c r="S211" i="53"/>
  <c r="R211" i="53"/>
  <c r="Q211" i="53"/>
  <c r="N211" i="53"/>
  <c r="M211" i="53"/>
  <c r="L211" i="53"/>
  <c r="K211" i="53"/>
  <c r="J211" i="53"/>
  <c r="I211" i="53"/>
  <c r="H211" i="53"/>
  <c r="G211" i="53"/>
  <c r="F211" i="53"/>
  <c r="E211" i="53"/>
  <c r="D211" i="53"/>
  <c r="C211" i="53"/>
  <c r="B211" i="53"/>
  <c r="AI210" i="53"/>
  <c r="T210" i="53"/>
  <c r="E210" i="53"/>
  <c r="AR205" i="53"/>
  <c r="AQ205" i="53"/>
  <c r="AP205" i="53"/>
  <c r="AO205" i="53"/>
  <c r="AN205" i="53"/>
  <c r="AM205" i="53"/>
  <c r="AL205" i="53"/>
  <c r="AK205" i="53"/>
  <c r="AJ205" i="53"/>
  <c r="AI205" i="53"/>
  <c r="AH205" i="53"/>
  <c r="AG205" i="53"/>
  <c r="AF205" i="53"/>
  <c r="AC205" i="53"/>
  <c r="AB205" i="53"/>
  <c r="AA205" i="53"/>
  <c r="Z205" i="53"/>
  <c r="Y205" i="53"/>
  <c r="X205" i="53"/>
  <c r="W205" i="53"/>
  <c r="V205" i="53"/>
  <c r="U205" i="53"/>
  <c r="T205" i="53"/>
  <c r="S205" i="53"/>
  <c r="R205" i="53"/>
  <c r="Q205" i="53"/>
  <c r="N205" i="53"/>
  <c r="M205" i="53"/>
  <c r="L205" i="53"/>
  <c r="K205" i="53"/>
  <c r="J205" i="53"/>
  <c r="I205" i="53"/>
  <c r="H205" i="53"/>
  <c r="G205" i="53"/>
  <c r="F205" i="53"/>
  <c r="E205" i="53"/>
  <c r="D205" i="53"/>
  <c r="C205" i="53"/>
  <c r="B205" i="53"/>
  <c r="AU204" i="53"/>
  <c r="AS204" i="53"/>
  <c r="AD204" i="53"/>
  <c r="O204" i="53"/>
  <c r="AS203" i="53"/>
  <c r="AD203" i="53"/>
  <c r="AU203" i="53" s="1"/>
  <c r="O203" i="53"/>
  <c r="AU202" i="53"/>
  <c r="AS202" i="53"/>
  <c r="AD202" i="53"/>
  <c r="O202" i="53"/>
  <c r="AS201" i="53"/>
  <c r="AS205" i="53" s="1"/>
  <c r="AD201" i="53"/>
  <c r="AD205" i="53" s="1"/>
  <c r="O201" i="53"/>
  <c r="AR200" i="53"/>
  <c r="AQ200" i="53"/>
  <c r="AP200" i="53"/>
  <c r="AO200" i="53"/>
  <c r="AN200" i="53"/>
  <c r="AM200" i="53"/>
  <c r="AL200" i="53"/>
  <c r="AK200" i="53"/>
  <c r="AJ200" i="53"/>
  <c r="AI200" i="53"/>
  <c r="AH200" i="53"/>
  <c r="AG200" i="53"/>
  <c r="AF200" i="53"/>
  <c r="AC200" i="53"/>
  <c r="AB200" i="53"/>
  <c r="AA200" i="53"/>
  <c r="Z200" i="53"/>
  <c r="Y200" i="53"/>
  <c r="X200" i="53"/>
  <c r="W200" i="53"/>
  <c r="V200" i="53"/>
  <c r="U200" i="53"/>
  <c r="T200" i="53"/>
  <c r="S200" i="53"/>
  <c r="R200" i="53"/>
  <c r="Q200" i="53"/>
  <c r="N200" i="53"/>
  <c r="M200" i="53"/>
  <c r="L200" i="53"/>
  <c r="K200" i="53"/>
  <c r="J200" i="53"/>
  <c r="I200" i="53"/>
  <c r="H200" i="53"/>
  <c r="G200" i="53"/>
  <c r="F200" i="53"/>
  <c r="E200" i="53"/>
  <c r="D200" i="53"/>
  <c r="C200" i="53"/>
  <c r="B200" i="53"/>
  <c r="AS199" i="53"/>
  <c r="AD199" i="53"/>
  <c r="AU199" i="53" s="1"/>
  <c r="O199" i="53"/>
  <c r="AS198" i="53"/>
  <c r="AD198" i="53"/>
  <c r="AU198" i="53" s="1"/>
  <c r="O198" i="53"/>
  <c r="AS197" i="53"/>
  <c r="AD197" i="53"/>
  <c r="O197" i="53"/>
  <c r="AS196" i="53"/>
  <c r="AD196" i="53"/>
  <c r="O196" i="53"/>
  <c r="O200" i="53" s="1"/>
  <c r="AR195" i="53"/>
  <c r="AQ195" i="53"/>
  <c r="AP195" i="53"/>
  <c r="AO195" i="53"/>
  <c r="AN195" i="53"/>
  <c r="AM195" i="53"/>
  <c r="AL195" i="53"/>
  <c r="AK195" i="53"/>
  <c r="AJ195" i="53"/>
  <c r="AI195" i="53"/>
  <c r="AH195" i="53"/>
  <c r="AG195" i="53"/>
  <c r="AF195" i="53"/>
  <c r="AC195" i="53"/>
  <c r="AB195" i="53"/>
  <c r="AA195" i="53"/>
  <c r="Z195" i="53"/>
  <c r="Y195" i="53"/>
  <c r="X195" i="53"/>
  <c r="W195" i="53"/>
  <c r="V195" i="53"/>
  <c r="U195" i="53"/>
  <c r="T195" i="53"/>
  <c r="S195" i="53"/>
  <c r="R195" i="53"/>
  <c r="Q195" i="53"/>
  <c r="N195" i="53"/>
  <c r="M195" i="53"/>
  <c r="L195" i="53"/>
  <c r="K195" i="53"/>
  <c r="J195" i="53"/>
  <c r="I195" i="53"/>
  <c r="H195" i="53"/>
  <c r="G195" i="53"/>
  <c r="F195" i="53"/>
  <c r="E195" i="53"/>
  <c r="D195" i="53"/>
  <c r="C195" i="53"/>
  <c r="B195" i="53"/>
  <c r="AS194" i="53"/>
  <c r="AD194" i="53"/>
  <c r="O194" i="53"/>
  <c r="AS193" i="53"/>
  <c r="AD193" i="53"/>
  <c r="O193" i="53"/>
  <c r="AS192" i="53"/>
  <c r="AD192" i="53"/>
  <c r="O192" i="53"/>
  <c r="AS191" i="53"/>
  <c r="AD191" i="53"/>
  <c r="O191" i="53"/>
  <c r="AU191" i="53" s="1"/>
  <c r="AR190" i="53"/>
  <c r="AQ190" i="53"/>
  <c r="AP190" i="53"/>
  <c r="AO190" i="53"/>
  <c r="AN190" i="53"/>
  <c r="AM190" i="53"/>
  <c r="AL190" i="53"/>
  <c r="AK190" i="53"/>
  <c r="AJ190" i="53"/>
  <c r="AI190" i="53"/>
  <c r="AH190" i="53"/>
  <c r="AG190" i="53"/>
  <c r="AF190" i="53"/>
  <c r="AC190" i="53"/>
  <c r="AB190" i="53"/>
  <c r="AA190" i="53"/>
  <c r="Z190" i="53"/>
  <c r="Y190" i="53"/>
  <c r="X190" i="53"/>
  <c r="W190" i="53"/>
  <c r="V190" i="53"/>
  <c r="U190" i="53"/>
  <c r="T190" i="53"/>
  <c r="S190" i="53"/>
  <c r="R190" i="53"/>
  <c r="Q190" i="53"/>
  <c r="N190" i="53"/>
  <c r="M190" i="53"/>
  <c r="L190" i="53"/>
  <c r="K190" i="53"/>
  <c r="J190" i="53"/>
  <c r="I190" i="53"/>
  <c r="H190" i="53"/>
  <c r="G190" i="53"/>
  <c r="F190" i="53"/>
  <c r="E190" i="53"/>
  <c r="D190" i="53"/>
  <c r="C190" i="53"/>
  <c r="B190" i="53"/>
  <c r="AS189" i="53"/>
  <c r="AD189" i="53"/>
  <c r="O189" i="53"/>
  <c r="AS188" i="53"/>
  <c r="AD188" i="53"/>
  <c r="O188" i="53"/>
  <c r="AS187" i="53"/>
  <c r="AD187" i="53"/>
  <c r="O187" i="53"/>
  <c r="AU187" i="53" s="1"/>
  <c r="AS186" i="53"/>
  <c r="AD186" i="53"/>
  <c r="O186" i="53"/>
  <c r="AU186" i="53" s="1"/>
  <c r="AR185" i="53"/>
  <c r="AQ185" i="53"/>
  <c r="AP185" i="53"/>
  <c r="AO185" i="53"/>
  <c r="AN185" i="53"/>
  <c r="AM185" i="53"/>
  <c r="AL185" i="53"/>
  <c r="AK185" i="53"/>
  <c r="AJ185" i="53"/>
  <c r="AI185" i="53"/>
  <c r="AH185" i="53"/>
  <c r="AG185" i="53"/>
  <c r="AF185" i="53"/>
  <c r="AC185" i="53"/>
  <c r="AB185" i="53"/>
  <c r="AA185" i="53"/>
  <c r="Z185" i="53"/>
  <c r="Y185" i="53"/>
  <c r="X185" i="53"/>
  <c r="W185" i="53"/>
  <c r="V185" i="53"/>
  <c r="U185" i="53"/>
  <c r="T185" i="53"/>
  <c r="S185" i="53"/>
  <c r="R185" i="53"/>
  <c r="Q185" i="53"/>
  <c r="N185" i="53"/>
  <c r="M185" i="53"/>
  <c r="L185" i="53"/>
  <c r="K185" i="53"/>
  <c r="J185" i="53"/>
  <c r="I185" i="53"/>
  <c r="H185" i="53"/>
  <c r="G185" i="53"/>
  <c r="F185" i="53"/>
  <c r="E185" i="53"/>
  <c r="D185" i="53"/>
  <c r="C185" i="53"/>
  <c r="B185" i="53"/>
  <c r="AU184" i="53"/>
  <c r="AS184" i="53"/>
  <c r="AD184" i="53"/>
  <c r="O184" i="53"/>
  <c r="AS183" i="53"/>
  <c r="AD183" i="53"/>
  <c r="O183" i="53"/>
  <c r="AU183" i="53" s="1"/>
  <c r="AU182" i="53"/>
  <c r="AS182" i="53"/>
  <c r="AD182" i="53"/>
  <c r="O182" i="53"/>
  <c r="AS181" i="53"/>
  <c r="AS185" i="53" s="1"/>
  <c r="AD181" i="53"/>
  <c r="AD185" i="53" s="1"/>
  <c r="O181" i="53"/>
  <c r="AU181" i="53" s="1"/>
  <c r="AU185" i="53" s="1"/>
  <c r="AR180" i="53"/>
  <c r="AQ180" i="53"/>
  <c r="AP180" i="53"/>
  <c r="AO180" i="53"/>
  <c r="AN180" i="53"/>
  <c r="AM180" i="53"/>
  <c r="AL180" i="53"/>
  <c r="AK180" i="53"/>
  <c r="AJ180" i="53"/>
  <c r="AI180" i="53"/>
  <c r="AH180" i="53"/>
  <c r="AG180" i="53"/>
  <c r="AF180" i="53"/>
  <c r="AC180" i="53"/>
  <c r="AB180" i="53"/>
  <c r="AA180" i="53"/>
  <c r="Z180" i="53"/>
  <c r="Y180" i="53"/>
  <c r="X180" i="53"/>
  <c r="W180" i="53"/>
  <c r="V180" i="53"/>
  <c r="U180" i="53"/>
  <c r="T180" i="53"/>
  <c r="S180" i="53"/>
  <c r="R180" i="53"/>
  <c r="Q180" i="53"/>
  <c r="N180" i="53"/>
  <c r="M180" i="53"/>
  <c r="L180" i="53"/>
  <c r="K180" i="53"/>
  <c r="J180" i="53"/>
  <c r="I180" i="53"/>
  <c r="H180" i="53"/>
  <c r="G180" i="53"/>
  <c r="F180" i="53"/>
  <c r="E180" i="53"/>
  <c r="D180" i="53"/>
  <c r="C180" i="53"/>
  <c r="B180" i="53"/>
  <c r="AS179" i="53"/>
  <c r="AD179" i="53"/>
  <c r="O179" i="53"/>
  <c r="AU179" i="53" s="1"/>
  <c r="AS178" i="53"/>
  <c r="AD178" i="53"/>
  <c r="AU178" i="53" s="1"/>
  <c r="O178" i="53"/>
  <c r="AS177" i="53"/>
  <c r="AD177" i="53"/>
  <c r="O177" i="53"/>
  <c r="AU177" i="53" s="1"/>
  <c r="AS176" i="53"/>
  <c r="AD176" i="53"/>
  <c r="AD180" i="53" s="1"/>
  <c r="O176" i="53"/>
  <c r="O180" i="53" s="1"/>
  <c r="AR175" i="53"/>
  <c r="AQ175" i="53"/>
  <c r="AP175" i="53"/>
  <c r="AO175" i="53"/>
  <c r="AN175" i="53"/>
  <c r="AM175" i="53"/>
  <c r="AL175" i="53"/>
  <c r="AK175" i="53"/>
  <c r="AJ175" i="53"/>
  <c r="AI175" i="53"/>
  <c r="AH175" i="53"/>
  <c r="AG175" i="53"/>
  <c r="AF175" i="53"/>
  <c r="AC175" i="53"/>
  <c r="AB175" i="53"/>
  <c r="AA175" i="53"/>
  <c r="Z175" i="53"/>
  <c r="Y175" i="53"/>
  <c r="X175" i="53"/>
  <c r="W175" i="53"/>
  <c r="V175" i="53"/>
  <c r="U175" i="53"/>
  <c r="T175" i="53"/>
  <c r="S175" i="53"/>
  <c r="R175" i="53"/>
  <c r="Q175" i="53"/>
  <c r="N175" i="53"/>
  <c r="M175" i="53"/>
  <c r="L175" i="53"/>
  <c r="K175" i="53"/>
  <c r="J175" i="53"/>
  <c r="I175" i="53"/>
  <c r="H175" i="53"/>
  <c r="G175" i="53"/>
  <c r="F175" i="53"/>
  <c r="E175" i="53"/>
  <c r="D175" i="53"/>
  <c r="C175" i="53"/>
  <c r="B175" i="53"/>
  <c r="AS174" i="53"/>
  <c r="AD174" i="53"/>
  <c r="O174" i="53"/>
  <c r="AS173" i="53"/>
  <c r="AD173" i="53"/>
  <c r="O173" i="53"/>
  <c r="AS172" i="53"/>
  <c r="AU172" i="53" s="1"/>
  <c r="AD172" i="53"/>
  <c r="O172" i="53"/>
  <c r="AS171" i="53"/>
  <c r="AD171" i="53"/>
  <c r="AD175" i="53" s="1"/>
  <c r="O171" i="53"/>
  <c r="O175" i="53" s="1"/>
  <c r="AR170" i="53"/>
  <c r="AQ170" i="53"/>
  <c r="AP170" i="53"/>
  <c r="AO170" i="53"/>
  <c r="AN170" i="53"/>
  <c r="AM170" i="53"/>
  <c r="AL170" i="53"/>
  <c r="AK170" i="53"/>
  <c r="AJ170" i="53"/>
  <c r="AI170" i="53"/>
  <c r="AH170" i="53"/>
  <c r="AG170" i="53"/>
  <c r="AF170" i="53"/>
  <c r="AC170" i="53"/>
  <c r="AB170" i="53"/>
  <c r="AA170" i="53"/>
  <c r="Z170" i="53"/>
  <c r="Y170" i="53"/>
  <c r="X170" i="53"/>
  <c r="W170" i="53"/>
  <c r="V170" i="53"/>
  <c r="U170" i="53"/>
  <c r="T170" i="53"/>
  <c r="S170" i="53"/>
  <c r="R170" i="53"/>
  <c r="Q170" i="53"/>
  <c r="N170" i="53"/>
  <c r="M170" i="53"/>
  <c r="L170" i="53"/>
  <c r="K170" i="53"/>
  <c r="J170" i="53"/>
  <c r="I170" i="53"/>
  <c r="H170" i="53"/>
  <c r="G170" i="53"/>
  <c r="F170" i="53"/>
  <c r="E170" i="53"/>
  <c r="D170" i="53"/>
  <c r="C170" i="53"/>
  <c r="B170" i="53"/>
  <c r="AS169" i="53"/>
  <c r="AD169" i="53"/>
  <c r="O169" i="53"/>
  <c r="O170" i="53" s="1"/>
  <c r="AS168" i="53"/>
  <c r="AD168" i="53"/>
  <c r="O168" i="53"/>
  <c r="AS167" i="53"/>
  <c r="AD167" i="53"/>
  <c r="O167" i="53"/>
  <c r="AS166" i="53"/>
  <c r="AD166" i="53"/>
  <c r="AD170" i="53" s="1"/>
  <c r="O166" i="53"/>
  <c r="AR165" i="53"/>
  <c r="AQ165" i="53"/>
  <c r="AP165" i="53"/>
  <c r="AO165" i="53"/>
  <c r="AN165" i="53"/>
  <c r="AM165" i="53"/>
  <c r="AL165" i="53"/>
  <c r="AK165" i="53"/>
  <c r="AJ165" i="53"/>
  <c r="AI165" i="53"/>
  <c r="AH165" i="53"/>
  <c r="AG165" i="53"/>
  <c r="AF165" i="53"/>
  <c r="AC165" i="53"/>
  <c r="AB165" i="53"/>
  <c r="AA165" i="53"/>
  <c r="Z165" i="53"/>
  <c r="Y165" i="53"/>
  <c r="X165" i="53"/>
  <c r="W165" i="53"/>
  <c r="V165" i="53"/>
  <c r="U165" i="53"/>
  <c r="T165" i="53"/>
  <c r="S165" i="53"/>
  <c r="R165" i="53"/>
  <c r="Q165" i="53"/>
  <c r="N165" i="53"/>
  <c r="M165" i="53"/>
  <c r="L165" i="53"/>
  <c r="K165" i="53"/>
  <c r="J165" i="53"/>
  <c r="I165" i="53"/>
  <c r="H165" i="53"/>
  <c r="G165" i="53"/>
  <c r="F165" i="53"/>
  <c r="E165" i="53"/>
  <c r="D165" i="53"/>
  <c r="C165" i="53"/>
  <c r="B165" i="53"/>
  <c r="AS164" i="53"/>
  <c r="AD164" i="53"/>
  <c r="O164" i="53"/>
  <c r="AU164" i="53" s="1"/>
  <c r="AS163" i="53"/>
  <c r="AD163" i="53"/>
  <c r="O163" i="53"/>
  <c r="AU163" i="53" s="1"/>
  <c r="AS162" i="53"/>
  <c r="AD162" i="53"/>
  <c r="O162" i="53"/>
  <c r="AS161" i="53"/>
  <c r="AS165" i="53" s="1"/>
  <c r="AD161" i="53"/>
  <c r="O161" i="53"/>
  <c r="AR160" i="53"/>
  <c r="AQ160" i="53"/>
  <c r="AP160" i="53"/>
  <c r="AO160" i="53"/>
  <c r="AN160" i="53"/>
  <c r="AM160" i="53"/>
  <c r="AL160" i="53"/>
  <c r="AK160" i="53"/>
  <c r="AJ160" i="53"/>
  <c r="AI160" i="53"/>
  <c r="AH160" i="53"/>
  <c r="AG160" i="53"/>
  <c r="AF160" i="53"/>
  <c r="AC160" i="53"/>
  <c r="AB160" i="53"/>
  <c r="AA160" i="53"/>
  <c r="Z160" i="53"/>
  <c r="Y160" i="53"/>
  <c r="X160" i="53"/>
  <c r="W160" i="53"/>
  <c r="V160" i="53"/>
  <c r="U160" i="53"/>
  <c r="T160" i="53"/>
  <c r="S160" i="53"/>
  <c r="R160" i="53"/>
  <c r="Q160" i="53"/>
  <c r="N160" i="53"/>
  <c r="M160" i="53"/>
  <c r="L160" i="53"/>
  <c r="K160" i="53"/>
  <c r="J160" i="53"/>
  <c r="I160" i="53"/>
  <c r="H160" i="53"/>
  <c r="G160" i="53"/>
  <c r="F160" i="53"/>
  <c r="E160" i="53"/>
  <c r="D160" i="53"/>
  <c r="C160" i="53"/>
  <c r="B160" i="53"/>
  <c r="AS159" i="53"/>
  <c r="AD159" i="53"/>
  <c r="O159" i="53"/>
  <c r="AU159" i="53" s="1"/>
  <c r="AS158" i="53"/>
  <c r="AD158" i="53"/>
  <c r="AU158" i="53" s="1"/>
  <c r="O158" i="53"/>
  <c r="AS157" i="53"/>
  <c r="AD157" i="53"/>
  <c r="O157" i="53"/>
  <c r="AU157" i="53" s="1"/>
  <c r="AS156" i="53"/>
  <c r="AD156" i="53"/>
  <c r="AU156" i="53" s="1"/>
  <c r="O156" i="53"/>
  <c r="AR155" i="53"/>
  <c r="AQ155" i="53"/>
  <c r="AP155" i="53"/>
  <c r="AO155" i="53"/>
  <c r="AN155" i="53"/>
  <c r="AM155" i="53"/>
  <c r="AL155" i="53"/>
  <c r="AK155" i="53"/>
  <c r="AJ155" i="53"/>
  <c r="AI155" i="53"/>
  <c r="AH155" i="53"/>
  <c r="AG155" i="53"/>
  <c r="AF155" i="53"/>
  <c r="AC155" i="53"/>
  <c r="AB155" i="53"/>
  <c r="AA155" i="53"/>
  <c r="Z155" i="53"/>
  <c r="Y155" i="53"/>
  <c r="X155" i="53"/>
  <c r="W155" i="53"/>
  <c r="V155" i="53"/>
  <c r="U155" i="53"/>
  <c r="T155" i="53"/>
  <c r="S155" i="53"/>
  <c r="R155" i="53"/>
  <c r="Q155" i="53"/>
  <c r="N155" i="53"/>
  <c r="M155" i="53"/>
  <c r="L155" i="53"/>
  <c r="K155" i="53"/>
  <c r="J155" i="53"/>
  <c r="I155" i="53"/>
  <c r="H155" i="53"/>
  <c r="G155" i="53"/>
  <c r="F155" i="53"/>
  <c r="E155" i="53"/>
  <c r="D155" i="53"/>
  <c r="C155" i="53"/>
  <c r="B155" i="53"/>
  <c r="AS154" i="53"/>
  <c r="AD154" i="53"/>
  <c r="O154" i="53"/>
  <c r="AS153" i="53"/>
  <c r="AU153" i="53" s="1"/>
  <c r="AD153" i="53"/>
  <c r="O153" i="53"/>
  <c r="AS152" i="53"/>
  <c r="AU152" i="53" s="1"/>
  <c r="AD152" i="53"/>
  <c r="O152" i="53"/>
  <c r="AS151" i="53"/>
  <c r="AD151" i="53"/>
  <c r="AD155" i="53" s="1"/>
  <c r="O151" i="53"/>
  <c r="O155" i="53" s="1"/>
  <c r="AR150" i="53"/>
  <c r="AQ150" i="53"/>
  <c r="AP150" i="53"/>
  <c r="AO150" i="53"/>
  <c r="AN150" i="53"/>
  <c r="AM150" i="53"/>
  <c r="AL150" i="53"/>
  <c r="AK150" i="53"/>
  <c r="AJ150" i="53"/>
  <c r="AI150" i="53"/>
  <c r="AH150" i="53"/>
  <c r="AG150" i="53"/>
  <c r="AF150" i="53"/>
  <c r="AC150" i="53"/>
  <c r="AB150" i="53"/>
  <c r="AA150" i="53"/>
  <c r="Z150" i="53"/>
  <c r="Y150" i="53"/>
  <c r="X150" i="53"/>
  <c r="W150" i="53"/>
  <c r="V150" i="53"/>
  <c r="U150" i="53"/>
  <c r="T150" i="53"/>
  <c r="S150" i="53"/>
  <c r="R150" i="53"/>
  <c r="Q150" i="53"/>
  <c r="N150" i="53"/>
  <c r="M150" i="53"/>
  <c r="L150" i="53"/>
  <c r="K150" i="53"/>
  <c r="J150" i="53"/>
  <c r="I150" i="53"/>
  <c r="H150" i="53"/>
  <c r="G150" i="53"/>
  <c r="F150" i="53"/>
  <c r="E150" i="53"/>
  <c r="D150" i="53"/>
  <c r="C150" i="53"/>
  <c r="B150" i="53"/>
  <c r="AS149" i="53"/>
  <c r="AD149" i="53"/>
  <c r="O149" i="53"/>
  <c r="O150" i="53" s="1"/>
  <c r="AS148" i="53"/>
  <c r="AD148" i="53"/>
  <c r="O148" i="53"/>
  <c r="AS147" i="53"/>
  <c r="AD147" i="53"/>
  <c r="AU147" i="53" s="1"/>
  <c r="O147" i="53"/>
  <c r="AS146" i="53"/>
  <c r="AS150" i="53" s="1"/>
  <c r="AD146" i="53"/>
  <c r="O146" i="53"/>
  <c r="AR144" i="53"/>
  <c r="AQ144" i="53"/>
  <c r="AP144" i="53"/>
  <c r="AO144" i="53"/>
  <c r="AN144" i="53"/>
  <c r="AM144" i="53"/>
  <c r="AL144" i="53"/>
  <c r="AK144" i="53"/>
  <c r="AJ144" i="53"/>
  <c r="AI144" i="53"/>
  <c r="AH144" i="53"/>
  <c r="AG144" i="53"/>
  <c r="AF144" i="53"/>
  <c r="AC144" i="53"/>
  <c r="AB144" i="53"/>
  <c r="AA144" i="53"/>
  <c r="Z144" i="53"/>
  <c r="Y144" i="53"/>
  <c r="X144" i="53"/>
  <c r="W144" i="53"/>
  <c r="V144" i="53"/>
  <c r="U144" i="53"/>
  <c r="T144" i="53"/>
  <c r="S144" i="53"/>
  <c r="R144" i="53"/>
  <c r="Q144" i="53"/>
  <c r="N144" i="53"/>
  <c r="M144" i="53"/>
  <c r="L144" i="53"/>
  <c r="K144" i="53"/>
  <c r="J144" i="53"/>
  <c r="I144" i="53"/>
  <c r="H144" i="53"/>
  <c r="G144" i="53"/>
  <c r="F144" i="53"/>
  <c r="E144" i="53"/>
  <c r="D144" i="53"/>
  <c r="C144" i="53"/>
  <c r="B144" i="53"/>
  <c r="AI143" i="53"/>
  <c r="T143" i="53"/>
  <c r="E143" i="53"/>
  <c r="AR138" i="53"/>
  <c r="AQ138" i="53"/>
  <c r="AP138" i="53"/>
  <c r="AO138" i="53"/>
  <c r="AN138" i="53"/>
  <c r="AM138" i="53"/>
  <c r="AL138" i="53"/>
  <c r="AK138" i="53"/>
  <c r="AK140" i="53" s="1"/>
  <c r="AJ138" i="53"/>
  <c r="AI138" i="53"/>
  <c r="AH138" i="53"/>
  <c r="AG138" i="53"/>
  <c r="AF138" i="53"/>
  <c r="AC138" i="53"/>
  <c r="AB138" i="53"/>
  <c r="AA138" i="53"/>
  <c r="Z138" i="53"/>
  <c r="Y138" i="53"/>
  <c r="X138" i="53"/>
  <c r="W138" i="53"/>
  <c r="V138" i="53"/>
  <c r="U138" i="53"/>
  <c r="T138" i="53"/>
  <c r="S138" i="53"/>
  <c r="R138" i="53"/>
  <c r="Q138" i="53"/>
  <c r="N138" i="53"/>
  <c r="M138" i="53"/>
  <c r="L138" i="53"/>
  <c r="K138" i="53"/>
  <c r="J138" i="53"/>
  <c r="I138" i="53"/>
  <c r="H138" i="53"/>
  <c r="G138" i="53"/>
  <c r="F138" i="53"/>
  <c r="E138" i="53"/>
  <c r="D138" i="53"/>
  <c r="C138" i="53"/>
  <c r="B138" i="53"/>
  <c r="AS137" i="53"/>
  <c r="AU137" i="53" s="1"/>
  <c r="AD137" i="53"/>
  <c r="O137" i="53"/>
  <c r="AS136" i="53"/>
  <c r="AD136" i="53"/>
  <c r="O136" i="53"/>
  <c r="AS135" i="53"/>
  <c r="AD135" i="53"/>
  <c r="O135" i="53"/>
  <c r="AS134" i="53"/>
  <c r="AU134" i="53" s="1"/>
  <c r="AD134" i="53"/>
  <c r="O134" i="53"/>
  <c r="O138" i="53" s="1"/>
  <c r="AR133" i="53"/>
  <c r="AQ133" i="53"/>
  <c r="AP133" i="53"/>
  <c r="AO133" i="53"/>
  <c r="AN133" i="53"/>
  <c r="AM133" i="53"/>
  <c r="AL133" i="53"/>
  <c r="AK133" i="53"/>
  <c r="AJ133" i="53"/>
  <c r="AI133" i="53"/>
  <c r="AH133" i="53"/>
  <c r="AG133" i="53"/>
  <c r="AF133" i="53"/>
  <c r="AC133" i="53"/>
  <c r="AB133" i="53"/>
  <c r="AA133" i="53"/>
  <c r="Z133" i="53"/>
  <c r="Y133" i="53"/>
  <c r="X133" i="53"/>
  <c r="W133" i="53"/>
  <c r="V133" i="53"/>
  <c r="U133" i="53"/>
  <c r="T133" i="53"/>
  <c r="S133" i="53"/>
  <c r="R133" i="53"/>
  <c r="Q133" i="53"/>
  <c r="N133" i="53"/>
  <c r="M133" i="53"/>
  <c r="L133" i="53"/>
  <c r="K133" i="53"/>
  <c r="J133" i="53"/>
  <c r="I133" i="53"/>
  <c r="H133" i="53"/>
  <c r="G133" i="53"/>
  <c r="F133" i="53"/>
  <c r="E133" i="53"/>
  <c r="D133" i="53"/>
  <c r="C133" i="53"/>
  <c r="B133" i="53"/>
  <c r="AS132" i="53"/>
  <c r="AD132" i="53"/>
  <c r="O132" i="53"/>
  <c r="AU132" i="53" s="1"/>
  <c r="AS131" i="53"/>
  <c r="AD131" i="53"/>
  <c r="O131" i="53"/>
  <c r="AS130" i="53"/>
  <c r="AD130" i="53"/>
  <c r="O130" i="53"/>
  <c r="AS129" i="53"/>
  <c r="AD129" i="53"/>
  <c r="O129" i="53"/>
  <c r="AU129" i="53" s="1"/>
  <c r="AR128" i="53"/>
  <c r="AQ128" i="53"/>
  <c r="AP128" i="53"/>
  <c r="AO128" i="53"/>
  <c r="AN128" i="53"/>
  <c r="AM128" i="53"/>
  <c r="AL128" i="53"/>
  <c r="AK128" i="53"/>
  <c r="AJ128" i="53"/>
  <c r="AI128" i="53"/>
  <c r="AH128" i="53"/>
  <c r="AG128" i="53"/>
  <c r="AF128" i="53"/>
  <c r="AC128" i="53"/>
  <c r="AB128" i="53"/>
  <c r="AA128" i="53"/>
  <c r="Z128" i="53"/>
  <c r="Y128" i="53"/>
  <c r="X128" i="53"/>
  <c r="W128" i="53"/>
  <c r="V128" i="53"/>
  <c r="U128" i="53"/>
  <c r="T128" i="53"/>
  <c r="S128" i="53"/>
  <c r="R128" i="53"/>
  <c r="Q128" i="53"/>
  <c r="N128" i="53"/>
  <c r="M128" i="53"/>
  <c r="L128" i="53"/>
  <c r="K128" i="53"/>
  <c r="J128" i="53"/>
  <c r="I128" i="53"/>
  <c r="H128" i="53"/>
  <c r="G128" i="53"/>
  <c r="F128" i="53"/>
  <c r="E128" i="53"/>
  <c r="D128" i="53"/>
  <c r="C128" i="53"/>
  <c r="B128" i="53"/>
  <c r="AS127" i="53"/>
  <c r="AD127" i="53"/>
  <c r="O127" i="53"/>
  <c r="AS126" i="53"/>
  <c r="AD126" i="53"/>
  <c r="O126" i="53"/>
  <c r="AU126" i="53" s="1"/>
  <c r="AS125" i="53"/>
  <c r="AD125" i="53"/>
  <c r="O125" i="53"/>
  <c r="AU125" i="53" s="1"/>
  <c r="AS124" i="53"/>
  <c r="AS128" i="53" s="1"/>
  <c r="AD124" i="53"/>
  <c r="O124" i="53"/>
  <c r="AR123" i="53"/>
  <c r="AQ123" i="53"/>
  <c r="AP123" i="53"/>
  <c r="AO123" i="53"/>
  <c r="AN123" i="53"/>
  <c r="AM123" i="53"/>
  <c r="AL123" i="53"/>
  <c r="AK123" i="53"/>
  <c r="AJ123" i="53"/>
  <c r="AI123" i="53"/>
  <c r="AH123" i="53"/>
  <c r="AG123" i="53"/>
  <c r="AF123" i="53"/>
  <c r="AD123" i="53"/>
  <c r="AC123" i="53"/>
  <c r="AB123" i="53"/>
  <c r="AA123" i="53"/>
  <c r="Z123" i="53"/>
  <c r="Y123" i="53"/>
  <c r="X123" i="53"/>
  <c r="W123" i="53"/>
  <c r="V123" i="53"/>
  <c r="U123" i="53"/>
  <c r="T123" i="53"/>
  <c r="S123" i="53"/>
  <c r="R123" i="53"/>
  <c r="Q123" i="53"/>
  <c r="N123" i="53"/>
  <c r="M123" i="53"/>
  <c r="L123" i="53"/>
  <c r="K123" i="53"/>
  <c r="J123" i="53"/>
  <c r="I123" i="53"/>
  <c r="H123" i="53"/>
  <c r="G123" i="53"/>
  <c r="F123" i="53"/>
  <c r="E123" i="53"/>
  <c r="D123" i="53"/>
  <c r="C123" i="53"/>
  <c r="B123" i="53"/>
  <c r="AS122" i="53"/>
  <c r="AD122" i="53"/>
  <c r="O122" i="53"/>
  <c r="AS121" i="53"/>
  <c r="AD121" i="53"/>
  <c r="O121" i="53"/>
  <c r="AU121" i="53" s="1"/>
  <c r="AS120" i="53"/>
  <c r="AD120" i="53"/>
  <c r="O120" i="53"/>
  <c r="AS119" i="53"/>
  <c r="AD119" i="53"/>
  <c r="O119" i="53"/>
  <c r="AR118" i="53"/>
  <c r="AQ118" i="53"/>
  <c r="AP118" i="53"/>
  <c r="AO118" i="53"/>
  <c r="AN118" i="53"/>
  <c r="AM118" i="53"/>
  <c r="AL118" i="53"/>
  <c r="AK118" i="53"/>
  <c r="AJ118" i="53"/>
  <c r="AI118" i="53"/>
  <c r="AH118" i="53"/>
  <c r="AG118" i="53"/>
  <c r="AF118" i="53"/>
  <c r="AC118" i="53"/>
  <c r="AB118" i="53"/>
  <c r="AA118" i="53"/>
  <c r="Z118" i="53"/>
  <c r="Y118" i="53"/>
  <c r="X118" i="53"/>
  <c r="W118" i="53"/>
  <c r="V118" i="53"/>
  <c r="U118" i="53"/>
  <c r="T118" i="53"/>
  <c r="S118" i="53"/>
  <c r="R118" i="53"/>
  <c r="Q118" i="53"/>
  <c r="N118" i="53"/>
  <c r="M118" i="53"/>
  <c r="L118" i="53"/>
  <c r="K118" i="53"/>
  <c r="J118" i="53"/>
  <c r="I118" i="53"/>
  <c r="H118" i="53"/>
  <c r="G118" i="53"/>
  <c r="F118" i="53"/>
  <c r="E118" i="53"/>
  <c r="D118" i="53"/>
  <c r="C118" i="53"/>
  <c r="B118" i="53"/>
  <c r="AS117" i="53"/>
  <c r="AD117" i="53"/>
  <c r="O117" i="53"/>
  <c r="AU117" i="53" s="1"/>
  <c r="AS116" i="53"/>
  <c r="AD116" i="53"/>
  <c r="AU116" i="53" s="1"/>
  <c r="O116" i="53"/>
  <c r="AS115" i="53"/>
  <c r="AD115" i="53"/>
  <c r="O115" i="53"/>
  <c r="AU115" i="53" s="1"/>
  <c r="AS114" i="53"/>
  <c r="AD114" i="53"/>
  <c r="O114" i="53"/>
  <c r="AR113" i="53"/>
  <c r="AQ113" i="53"/>
  <c r="AP113" i="53"/>
  <c r="AO113" i="53"/>
  <c r="AN113" i="53"/>
  <c r="AM113" i="53"/>
  <c r="AL113" i="53"/>
  <c r="AK113" i="53"/>
  <c r="AJ113" i="53"/>
  <c r="AI113" i="53"/>
  <c r="AH113" i="53"/>
  <c r="AG113" i="53"/>
  <c r="AF113" i="53"/>
  <c r="AC113" i="53"/>
  <c r="AB113" i="53"/>
  <c r="AA113" i="53"/>
  <c r="Z113" i="53"/>
  <c r="Y113" i="53"/>
  <c r="X113" i="53"/>
  <c r="W113" i="53"/>
  <c r="V113" i="53"/>
  <c r="U113" i="53"/>
  <c r="T113" i="53"/>
  <c r="S113" i="53"/>
  <c r="R113" i="53"/>
  <c r="Q113" i="53"/>
  <c r="N113" i="53"/>
  <c r="M113" i="53"/>
  <c r="L113" i="53"/>
  <c r="K113" i="53"/>
  <c r="J113" i="53"/>
  <c r="I113" i="53"/>
  <c r="H113" i="53"/>
  <c r="G113" i="53"/>
  <c r="F113" i="53"/>
  <c r="E113" i="53"/>
  <c r="D113" i="53"/>
  <c r="C113" i="53"/>
  <c r="B113" i="53"/>
  <c r="AS112" i="53"/>
  <c r="AD112" i="53"/>
  <c r="O112" i="53"/>
  <c r="AU112" i="53" s="1"/>
  <c r="AS111" i="53"/>
  <c r="AD111" i="53"/>
  <c r="O111" i="53"/>
  <c r="AS110" i="53"/>
  <c r="AD110" i="53"/>
  <c r="O110" i="53"/>
  <c r="AS109" i="53"/>
  <c r="AD109" i="53"/>
  <c r="AD113" i="53" s="1"/>
  <c r="O109" i="53"/>
  <c r="AU109" i="53" s="1"/>
  <c r="AR108" i="53"/>
  <c r="AQ108" i="53"/>
  <c r="AP108" i="53"/>
  <c r="AO108" i="53"/>
  <c r="AN108" i="53"/>
  <c r="AM108" i="53"/>
  <c r="AL108" i="53"/>
  <c r="AK108" i="53"/>
  <c r="AJ108" i="53"/>
  <c r="AI108" i="53"/>
  <c r="AH108" i="53"/>
  <c r="AG108" i="53"/>
  <c r="AF108" i="53"/>
  <c r="AC108" i="53"/>
  <c r="AB108" i="53"/>
  <c r="AA108" i="53"/>
  <c r="Z108" i="53"/>
  <c r="Y108" i="53"/>
  <c r="X108" i="53"/>
  <c r="W108" i="53"/>
  <c r="V108" i="53"/>
  <c r="U108" i="53"/>
  <c r="T108" i="53"/>
  <c r="S108" i="53"/>
  <c r="R108" i="53"/>
  <c r="Q108" i="53"/>
  <c r="N108" i="53"/>
  <c r="M108" i="53"/>
  <c r="L108" i="53"/>
  <c r="K108" i="53"/>
  <c r="J108" i="53"/>
  <c r="I108" i="53"/>
  <c r="H108" i="53"/>
  <c r="G108" i="53"/>
  <c r="F108" i="53"/>
  <c r="E108" i="53"/>
  <c r="D108" i="53"/>
  <c r="C108" i="53"/>
  <c r="B108" i="53"/>
  <c r="AS107" i="53"/>
  <c r="AD107" i="53"/>
  <c r="O107" i="53"/>
  <c r="AS106" i="53"/>
  <c r="AD106" i="53"/>
  <c r="O106" i="53"/>
  <c r="AU106" i="53" s="1"/>
  <c r="AS105" i="53"/>
  <c r="AD105" i="53"/>
  <c r="O105" i="53"/>
  <c r="AS104" i="53"/>
  <c r="AS108" i="53" s="1"/>
  <c r="AD104" i="53"/>
  <c r="O104" i="53"/>
  <c r="AR103" i="53"/>
  <c r="AQ103" i="53"/>
  <c r="AP103" i="53"/>
  <c r="AO103" i="53"/>
  <c r="AN103" i="53"/>
  <c r="AM103" i="53"/>
  <c r="AL103" i="53"/>
  <c r="AK103" i="53"/>
  <c r="AJ103" i="53"/>
  <c r="AI103" i="53"/>
  <c r="AH103" i="53"/>
  <c r="AG103" i="53"/>
  <c r="AF103" i="53"/>
  <c r="AC103" i="53"/>
  <c r="AB103" i="53"/>
  <c r="AA103" i="53"/>
  <c r="Z103" i="53"/>
  <c r="Y103" i="53"/>
  <c r="X103" i="53"/>
  <c r="W103" i="53"/>
  <c r="V103" i="53"/>
  <c r="U103" i="53"/>
  <c r="T103" i="53"/>
  <c r="S103" i="53"/>
  <c r="R103" i="53"/>
  <c r="Q103" i="53"/>
  <c r="N103" i="53"/>
  <c r="M103" i="53"/>
  <c r="L103" i="53"/>
  <c r="K103" i="53"/>
  <c r="J103" i="53"/>
  <c r="I103" i="53"/>
  <c r="H103" i="53"/>
  <c r="G103" i="53"/>
  <c r="F103" i="53"/>
  <c r="E103" i="53"/>
  <c r="D103" i="53"/>
  <c r="C103" i="53"/>
  <c r="B103" i="53"/>
  <c r="AS102" i="53"/>
  <c r="AD102" i="53"/>
  <c r="O102" i="53"/>
  <c r="AU102" i="53" s="1"/>
  <c r="AS101" i="53"/>
  <c r="AD101" i="53"/>
  <c r="O101" i="53"/>
  <c r="AS100" i="53"/>
  <c r="AD100" i="53"/>
  <c r="O100" i="53"/>
  <c r="AU100" i="53" s="1"/>
  <c r="AS99" i="53"/>
  <c r="AD99" i="53"/>
  <c r="O99" i="53"/>
  <c r="O103" i="53" s="1"/>
  <c r="AR98" i="53"/>
  <c r="AQ98" i="53"/>
  <c r="AP98" i="53"/>
  <c r="AO98" i="53"/>
  <c r="AN98" i="53"/>
  <c r="AM98" i="53"/>
  <c r="AL98" i="53"/>
  <c r="AK98" i="53"/>
  <c r="AJ98" i="53"/>
  <c r="AI98" i="53"/>
  <c r="AH98" i="53"/>
  <c r="AG98" i="53"/>
  <c r="AF98" i="53"/>
  <c r="AC98" i="53"/>
  <c r="AB98" i="53"/>
  <c r="AA98" i="53"/>
  <c r="Z98" i="53"/>
  <c r="Y98" i="53"/>
  <c r="X98" i="53"/>
  <c r="W98" i="53"/>
  <c r="V98" i="53"/>
  <c r="U98" i="53"/>
  <c r="T98" i="53"/>
  <c r="S98" i="53"/>
  <c r="R98" i="53"/>
  <c r="Q98" i="53"/>
  <c r="N98" i="53"/>
  <c r="M98" i="53"/>
  <c r="L98" i="53"/>
  <c r="K98" i="53"/>
  <c r="J98" i="53"/>
  <c r="I98" i="53"/>
  <c r="H98" i="53"/>
  <c r="G98" i="53"/>
  <c r="F98" i="53"/>
  <c r="E98" i="53"/>
  <c r="D98" i="53"/>
  <c r="C98" i="53"/>
  <c r="B98" i="53"/>
  <c r="AS97" i="53"/>
  <c r="AU97" i="53" s="1"/>
  <c r="AD97" i="53"/>
  <c r="O97" i="53"/>
  <c r="AS96" i="53"/>
  <c r="AD96" i="53"/>
  <c r="O96" i="53"/>
  <c r="AU96" i="53" s="1"/>
  <c r="AS95" i="53"/>
  <c r="AU95" i="53" s="1"/>
  <c r="AD95" i="53"/>
  <c r="O95" i="53"/>
  <c r="AS94" i="53"/>
  <c r="AD94" i="53"/>
  <c r="O94" i="53"/>
  <c r="O98" i="53" s="1"/>
  <c r="AR93" i="53"/>
  <c r="AQ93" i="53"/>
  <c r="AP93" i="53"/>
  <c r="AO93" i="53"/>
  <c r="AN93" i="53"/>
  <c r="AM93" i="53"/>
  <c r="AL93" i="53"/>
  <c r="AK93" i="53"/>
  <c r="AJ93" i="53"/>
  <c r="AI93" i="53"/>
  <c r="AH93" i="53"/>
  <c r="AG93" i="53"/>
  <c r="AF93" i="53"/>
  <c r="AC93" i="53"/>
  <c r="AB93" i="53"/>
  <c r="AA93" i="53"/>
  <c r="Z93" i="53"/>
  <c r="Y93" i="53"/>
  <c r="X93" i="53"/>
  <c r="W93" i="53"/>
  <c r="V93" i="53"/>
  <c r="U93" i="53"/>
  <c r="T93" i="53"/>
  <c r="S93" i="53"/>
  <c r="R93" i="53"/>
  <c r="Q93" i="53"/>
  <c r="N93" i="53"/>
  <c r="M93" i="53"/>
  <c r="L93" i="53"/>
  <c r="K93" i="53"/>
  <c r="J93" i="53"/>
  <c r="I93" i="53"/>
  <c r="H93" i="53"/>
  <c r="G93" i="53"/>
  <c r="F93" i="53"/>
  <c r="E93" i="53"/>
  <c r="D93" i="53"/>
  <c r="C93" i="53"/>
  <c r="B93" i="53"/>
  <c r="AS92" i="53"/>
  <c r="AD92" i="53"/>
  <c r="O92" i="53"/>
  <c r="AU92" i="53" s="1"/>
  <c r="AS91" i="53"/>
  <c r="AD91" i="53"/>
  <c r="O91" i="53"/>
  <c r="AS90" i="53"/>
  <c r="AD90" i="53"/>
  <c r="O90" i="53"/>
  <c r="AU90" i="53" s="1"/>
  <c r="AS89" i="53"/>
  <c r="AS93" i="53" s="1"/>
  <c r="AD89" i="53"/>
  <c r="AD93" i="53" s="1"/>
  <c r="O89" i="53"/>
  <c r="AR88" i="53"/>
  <c r="AQ88" i="53"/>
  <c r="AP88" i="53"/>
  <c r="AO88" i="53"/>
  <c r="AN88" i="53"/>
  <c r="AM88" i="53"/>
  <c r="AL88" i="53"/>
  <c r="AK88" i="53"/>
  <c r="AJ88" i="53"/>
  <c r="AI88" i="53"/>
  <c r="AH88" i="53"/>
  <c r="AG88" i="53"/>
  <c r="AF88" i="53"/>
  <c r="AC88" i="53"/>
  <c r="AB88" i="53"/>
  <c r="AA88" i="53"/>
  <c r="Z88" i="53"/>
  <c r="Y88" i="53"/>
  <c r="X88" i="53"/>
  <c r="W88" i="53"/>
  <c r="V88" i="53"/>
  <c r="U88" i="53"/>
  <c r="T88" i="53"/>
  <c r="S88" i="53"/>
  <c r="R88" i="53"/>
  <c r="Q88" i="53"/>
  <c r="N88" i="53"/>
  <c r="M88" i="53"/>
  <c r="L88" i="53"/>
  <c r="K88" i="53"/>
  <c r="J88" i="53"/>
  <c r="I88" i="53"/>
  <c r="H88" i="53"/>
  <c r="G88" i="53"/>
  <c r="F88" i="53"/>
  <c r="E88" i="53"/>
  <c r="D88" i="53"/>
  <c r="C88" i="53"/>
  <c r="B88" i="53"/>
  <c r="AS87" i="53"/>
  <c r="AD87" i="53"/>
  <c r="O87" i="53"/>
  <c r="AU87" i="53" s="1"/>
  <c r="AS86" i="53"/>
  <c r="AD86" i="53"/>
  <c r="O86" i="53"/>
  <c r="AU86" i="53" s="1"/>
  <c r="AS85" i="53"/>
  <c r="AD85" i="53"/>
  <c r="O85" i="53"/>
  <c r="AS84" i="53"/>
  <c r="AS88" i="53" s="1"/>
  <c r="AD84" i="53"/>
  <c r="O84" i="53"/>
  <c r="AR83" i="53"/>
  <c r="AQ83" i="53"/>
  <c r="AP83" i="53"/>
  <c r="AO83" i="53"/>
  <c r="AN83" i="53"/>
  <c r="AM83" i="53"/>
  <c r="AL83" i="53"/>
  <c r="AK83" i="53"/>
  <c r="AJ83" i="53"/>
  <c r="AI83" i="53"/>
  <c r="AH83" i="53"/>
  <c r="AG83" i="53"/>
  <c r="AF83" i="53"/>
  <c r="AC83" i="53"/>
  <c r="AB83" i="53"/>
  <c r="AA83" i="53"/>
  <c r="Z83" i="53"/>
  <c r="Y83" i="53"/>
  <c r="X83" i="53"/>
  <c r="W83" i="53"/>
  <c r="V83" i="53"/>
  <c r="U83" i="53"/>
  <c r="T83" i="53"/>
  <c r="S83" i="53"/>
  <c r="R83" i="53"/>
  <c r="Q83" i="53"/>
  <c r="N83" i="53"/>
  <c r="M83" i="53"/>
  <c r="L83" i="53"/>
  <c r="K83" i="53"/>
  <c r="J83" i="53"/>
  <c r="I83" i="53"/>
  <c r="H83" i="53"/>
  <c r="G83" i="53"/>
  <c r="F83" i="53"/>
  <c r="E83" i="53"/>
  <c r="D83" i="53"/>
  <c r="C83" i="53"/>
  <c r="B83" i="53"/>
  <c r="AS82" i="53"/>
  <c r="AD82" i="53"/>
  <c r="O82" i="53"/>
  <c r="AU82" i="53" s="1"/>
  <c r="AS81" i="53"/>
  <c r="AD81" i="53"/>
  <c r="O81" i="53"/>
  <c r="AS80" i="53"/>
  <c r="AD80" i="53"/>
  <c r="O80" i="53"/>
  <c r="AS79" i="53"/>
  <c r="AD79" i="53"/>
  <c r="AD83" i="53" s="1"/>
  <c r="O79" i="53"/>
  <c r="O83" i="53" s="1"/>
  <c r="AR77" i="53"/>
  <c r="AQ77" i="53"/>
  <c r="AP77" i="53"/>
  <c r="AO77" i="53"/>
  <c r="AN77" i="53"/>
  <c r="AM77" i="53"/>
  <c r="AL77" i="53"/>
  <c r="AK77" i="53"/>
  <c r="AJ77" i="53"/>
  <c r="AI77" i="53"/>
  <c r="AH77" i="53"/>
  <c r="AG77" i="53"/>
  <c r="AF77" i="53"/>
  <c r="AC77" i="53"/>
  <c r="AB77" i="53"/>
  <c r="AA77" i="53"/>
  <c r="Z77" i="53"/>
  <c r="Y77" i="53"/>
  <c r="X77" i="53"/>
  <c r="W77" i="53"/>
  <c r="V77" i="53"/>
  <c r="U77" i="53"/>
  <c r="T77" i="53"/>
  <c r="S77" i="53"/>
  <c r="R77" i="53"/>
  <c r="Q77" i="53"/>
  <c r="N77" i="53"/>
  <c r="M77" i="53"/>
  <c r="L77" i="53"/>
  <c r="K77" i="53"/>
  <c r="J77" i="53"/>
  <c r="I77" i="53"/>
  <c r="H77" i="53"/>
  <c r="G77" i="53"/>
  <c r="F77" i="53"/>
  <c r="E77" i="53"/>
  <c r="D77" i="53"/>
  <c r="C77" i="53"/>
  <c r="B77" i="53"/>
  <c r="AI76" i="53"/>
  <c r="T76" i="53"/>
  <c r="E76" i="53"/>
  <c r="AR71" i="53"/>
  <c r="AQ71" i="53"/>
  <c r="AP71" i="53"/>
  <c r="AO71" i="53"/>
  <c r="AN71" i="53"/>
  <c r="AM71" i="53"/>
  <c r="AL71" i="53"/>
  <c r="AK71" i="53"/>
  <c r="AJ71" i="53"/>
  <c r="AI71" i="53"/>
  <c r="AH71" i="53"/>
  <c r="AG71" i="53"/>
  <c r="AF71" i="53"/>
  <c r="AC71" i="53"/>
  <c r="AB71" i="53"/>
  <c r="AA71" i="53"/>
  <c r="Z71" i="53"/>
  <c r="Y71" i="53"/>
  <c r="X71" i="53"/>
  <c r="W71" i="53"/>
  <c r="V71" i="53"/>
  <c r="U71" i="53"/>
  <c r="T71" i="53"/>
  <c r="S71" i="53"/>
  <c r="R71" i="53"/>
  <c r="Q71" i="53"/>
  <c r="N71" i="53"/>
  <c r="M71" i="53"/>
  <c r="L71" i="53"/>
  <c r="K71" i="53"/>
  <c r="J71" i="53"/>
  <c r="I71" i="53"/>
  <c r="H71" i="53"/>
  <c r="G71" i="53"/>
  <c r="F71" i="53"/>
  <c r="E71" i="53"/>
  <c r="D71" i="53"/>
  <c r="C71" i="53"/>
  <c r="B71" i="53"/>
  <c r="AS70" i="53"/>
  <c r="AD70" i="53"/>
  <c r="O70" i="53"/>
  <c r="AS69" i="53"/>
  <c r="AD69" i="53"/>
  <c r="O69" i="53"/>
  <c r="AS68" i="53"/>
  <c r="AD68" i="53"/>
  <c r="O68" i="53"/>
  <c r="AU68" i="53" s="1"/>
  <c r="AS67" i="53"/>
  <c r="AD67" i="53"/>
  <c r="O67" i="53"/>
  <c r="AR66" i="53"/>
  <c r="AQ66" i="53"/>
  <c r="AP66" i="53"/>
  <c r="AO66" i="53"/>
  <c r="AN66" i="53"/>
  <c r="AM66" i="53"/>
  <c r="AL66" i="53"/>
  <c r="AK66" i="53"/>
  <c r="AJ66" i="53"/>
  <c r="AI66" i="53"/>
  <c r="AH66" i="53"/>
  <c r="AG66" i="53"/>
  <c r="AF66" i="53"/>
  <c r="AC66" i="53"/>
  <c r="AB66" i="53"/>
  <c r="AA66" i="53"/>
  <c r="Z66" i="53"/>
  <c r="Y66" i="53"/>
  <c r="X66" i="53"/>
  <c r="W66" i="53"/>
  <c r="V66" i="53"/>
  <c r="U66" i="53"/>
  <c r="T66" i="53"/>
  <c r="S66" i="53"/>
  <c r="R66" i="53"/>
  <c r="Q66" i="53"/>
  <c r="N66" i="53"/>
  <c r="M66" i="53"/>
  <c r="L66" i="53"/>
  <c r="K66" i="53"/>
  <c r="J66" i="53"/>
  <c r="I66" i="53"/>
  <c r="H66" i="53"/>
  <c r="G66" i="53"/>
  <c r="F66" i="53"/>
  <c r="E66" i="53"/>
  <c r="D66" i="53"/>
  <c r="C66" i="53"/>
  <c r="B66" i="53"/>
  <c r="AS65" i="53"/>
  <c r="AD65" i="53"/>
  <c r="O65" i="53"/>
  <c r="AS64" i="53"/>
  <c r="AD64" i="53"/>
  <c r="O64" i="53"/>
  <c r="AU64" i="53" s="1"/>
  <c r="AS63" i="53"/>
  <c r="AD63" i="53"/>
  <c r="O63" i="53"/>
  <c r="AU63" i="53" s="1"/>
  <c r="AS62" i="53"/>
  <c r="AS66" i="53" s="1"/>
  <c r="AD62" i="53"/>
  <c r="O62" i="53"/>
  <c r="AR61" i="53"/>
  <c r="AQ61" i="53"/>
  <c r="AP61" i="53"/>
  <c r="AO61" i="53"/>
  <c r="AN61" i="53"/>
  <c r="AM61" i="53"/>
  <c r="AL61" i="53"/>
  <c r="AK61" i="53"/>
  <c r="AJ61" i="53"/>
  <c r="AI61" i="53"/>
  <c r="AH61" i="53"/>
  <c r="AG61" i="53"/>
  <c r="AF61" i="53"/>
  <c r="AC61" i="53"/>
  <c r="AB61" i="53"/>
  <c r="AA61" i="53"/>
  <c r="Z61" i="53"/>
  <c r="Y61" i="53"/>
  <c r="X61" i="53"/>
  <c r="W61" i="53"/>
  <c r="V61" i="53"/>
  <c r="U61" i="53"/>
  <c r="T61" i="53"/>
  <c r="S61" i="53"/>
  <c r="R61" i="53"/>
  <c r="Q61" i="53"/>
  <c r="N61" i="53"/>
  <c r="M61" i="53"/>
  <c r="L61" i="53"/>
  <c r="K61" i="53"/>
  <c r="J61" i="53"/>
  <c r="I61" i="53"/>
  <c r="H61" i="53"/>
  <c r="G61" i="53"/>
  <c r="F61" i="53"/>
  <c r="E61" i="53"/>
  <c r="D61" i="53"/>
  <c r="C61" i="53"/>
  <c r="B61" i="53"/>
  <c r="AS60" i="53"/>
  <c r="AD60" i="53"/>
  <c r="O60" i="53"/>
  <c r="AS59" i="53"/>
  <c r="AU59" i="53" s="1"/>
  <c r="AD59" i="53"/>
  <c r="O59" i="53"/>
  <c r="AS58" i="53"/>
  <c r="AU58" i="53" s="1"/>
  <c r="AD58" i="53"/>
  <c r="O58" i="53"/>
  <c r="AS57" i="53"/>
  <c r="AD57" i="53"/>
  <c r="AD61" i="53" s="1"/>
  <c r="O57" i="53"/>
  <c r="AR56" i="53"/>
  <c r="AQ56" i="53"/>
  <c r="AP56" i="53"/>
  <c r="AO56" i="53"/>
  <c r="AN56" i="53"/>
  <c r="AM56" i="53"/>
  <c r="AL56" i="53"/>
  <c r="AK56" i="53"/>
  <c r="AJ56" i="53"/>
  <c r="AI56" i="53"/>
  <c r="AH56" i="53"/>
  <c r="AG56" i="53"/>
  <c r="AF56" i="53"/>
  <c r="AC56" i="53"/>
  <c r="AB56" i="53"/>
  <c r="AA56" i="53"/>
  <c r="Z56" i="53"/>
  <c r="Y56" i="53"/>
  <c r="X56" i="53"/>
  <c r="W56" i="53"/>
  <c r="V56" i="53"/>
  <c r="U56" i="53"/>
  <c r="T56" i="53"/>
  <c r="S56" i="53"/>
  <c r="R56" i="53"/>
  <c r="Q56" i="53"/>
  <c r="N56" i="53"/>
  <c r="M56" i="53"/>
  <c r="L56" i="53"/>
  <c r="K56" i="53"/>
  <c r="J56" i="53"/>
  <c r="I56" i="53"/>
  <c r="H56" i="53"/>
  <c r="G56" i="53"/>
  <c r="F56" i="53"/>
  <c r="E56" i="53"/>
  <c r="D56" i="53"/>
  <c r="C56" i="53"/>
  <c r="B56" i="53"/>
  <c r="AS55" i="53"/>
  <c r="AD55" i="53"/>
  <c r="O55" i="53"/>
  <c r="AU55" i="53" s="1"/>
  <c r="AS54" i="53"/>
  <c r="AD54" i="53"/>
  <c r="O54" i="53"/>
  <c r="AS53" i="53"/>
  <c r="AD53" i="53"/>
  <c r="O53" i="53"/>
  <c r="AS52" i="53"/>
  <c r="AD52" i="53"/>
  <c r="O52" i="53"/>
  <c r="O56" i="53" s="1"/>
  <c r="AR51" i="53"/>
  <c r="AQ51" i="53"/>
  <c r="AP51" i="53"/>
  <c r="AO51" i="53"/>
  <c r="AN51" i="53"/>
  <c r="AM51" i="53"/>
  <c r="AL51" i="53"/>
  <c r="AK51" i="53"/>
  <c r="AJ51" i="53"/>
  <c r="AI51" i="53"/>
  <c r="AH51" i="53"/>
  <c r="AG51" i="53"/>
  <c r="AF51" i="53"/>
  <c r="AC51" i="53"/>
  <c r="AB51" i="53"/>
  <c r="AA51" i="53"/>
  <c r="Z51" i="53"/>
  <c r="Y51" i="53"/>
  <c r="X51" i="53"/>
  <c r="W51" i="53"/>
  <c r="V51" i="53"/>
  <c r="U51" i="53"/>
  <c r="T51" i="53"/>
  <c r="S51" i="53"/>
  <c r="R51" i="53"/>
  <c r="Q51" i="53"/>
  <c r="N51" i="53"/>
  <c r="M51" i="53"/>
  <c r="L51" i="53"/>
  <c r="K51" i="53"/>
  <c r="J51" i="53"/>
  <c r="I51" i="53"/>
  <c r="H51" i="53"/>
  <c r="G51" i="53"/>
  <c r="F51" i="53"/>
  <c r="E51" i="53"/>
  <c r="D51" i="53"/>
  <c r="C51" i="53"/>
  <c r="B51" i="53"/>
  <c r="AS50" i="53"/>
  <c r="AD50" i="53"/>
  <c r="O50" i="53"/>
  <c r="AS49" i="53"/>
  <c r="AD49" i="53"/>
  <c r="O49" i="53"/>
  <c r="AS48" i="53"/>
  <c r="AD48" i="53"/>
  <c r="O48" i="53"/>
  <c r="AU48" i="53" s="1"/>
  <c r="AS47" i="53"/>
  <c r="AD47" i="53"/>
  <c r="O47" i="53"/>
  <c r="AR46" i="53"/>
  <c r="AQ46" i="53"/>
  <c r="AP46" i="53"/>
  <c r="AO46" i="53"/>
  <c r="AN46" i="53"/>
  <c r="AM46" i="53"/>
  <c r="AL46" i="53"/>
  <c r="AK46" i="53"/>
  <c r="AJ46" i="53"/>
  <c r="AI46" i="53"/>
  <c r="AH46" i="53"/>
  <c r="AG46" i="53"/>
  <c r="AF46" i="53"/>
  <c r="AC46" i="53"/>
  <c r="AB46" i="53"/>
  <c r="AA46" i="53"/>
  <c r="Z46" i="53"/>
  <c r="Y46" i="53"/>
  <c r="X46" i="53"/>
  <c r="W46" i="53"/>
  <c r="V46" i="53"/>
  <c r="U46" i="53"/>
  <c r="T46" i="53"/>
  <c r="S46" i="53"/>
  <c r="R46" i="53"/>
  <c r="Q46" i="53"/>
  <c r="N46" i="53"/>
  <c r="M46" i="53"/>
  <c r="L46" i="53"/>
  <c r="K46" i="53"/>
  <c r="J46" i="53"/>
  <c r="I46" i="53"/>
  <c r="H46" i="53"/>
  <c r="G46" i="53"/>
  <c r="F46" i="53"/>
  <c r="E46" i="53"/>
  <c r="D46" i="53"/>
  <c r="C46" i="53"/>
  <c r="B46" i="53"/>
  <c r="AS45" i="53"/>
  <c r="AD45" i="53"/>
  <c r="O45" i="53"/>
  <c r="AS44" i="53"/>
  <c r="AD44" i="53"/>
  <c r="O44" i="53"/>
  <c r="AU44" i="53" s="1"/>
  <c r="AS43" i="53"/>
  <c r="AD43" i="53"/>
  <c r="O43" i="53"/>
  <c r="AU43" i="53" s="1"/>
  <c r="AS42" i="53"/>
  <c r="AS46" i="53" s="1"/>
  <c r="AD42" i="53"/>
  <c r="AD46" i="53" s="1"/>
  <c r="O42" i="53"/>
  <c r="AR41" i="53"/>
  <c r="AQ41" i="53"/>
  <c r="AP41" i="53"/>
  <c r="AO41" i="53"/>
  <c r="AN41" i="53"/>
  <c r="AM41" i="53"/>
  <c r="AL41" i="53"/>
  <c r="AK41" i="53"/>
  <c r="AJ41" i="53"/>
  <c r="AI41" i="53"/>
  <c r="AH41" i="53"/>
  <c r="AG41" i="53"/>
  <c r="AF41" i="53"/>
  <c r="AC41" i="53"/>
  <c r="AB41" i="53"/>
  <c r="AA41" i="53"/>
  <c r="Z41" i="53"/>
  <c r="Y41" i="53"/>
  <c r="X41" i="53"/>
  <c r="W41" i="53"/>
  <c r="V41" i="53"/>
  <c r="U41" i="53"/>
  <c r="T41" i="53"/>
  <c r="S41" i="53"/>
  <c r="R41" i="53"/>
  <c r="Q41" i="53"/>
  <c r="N41" i="53"/>
  <c r="M41" i="53"/>
  <c r="L41" i="53"/>
  <c r="K41" i="53"/>
  <c r="J41" i="53"/>
  <c r="I41" i="53"/>
  <c r="H41" i="53"/>
  <c r="G41" i="53"/>
  <c r="F41" i="53"/>
  <c r="E41" i="53"/>
  <c r="D41" i="53"/>
  <c r="C41" i="53"/>
  <c r="B41" i="53"/>
  <c r="AS40" i="53"/>
  <c r="AD40" i="53"/>
  <c r="O40" i="53"/>
  <c r="AS39" i="53"/>
  <c r="AD39" i="53"/>
  <c r="O39" i="53"/>
  <c r="AS38" i="53"/>
  <c r="AD38" i="53"/>
  <c r="O38" i="53"/>
  <c r="AS37" i="53"/>
  <c r="AD37" i="53"/>
  <c r="AD41" i="53" s="1"/>
  <c r="O37" i="53"/>
  <c r="AR36" i="53"/>
  <c r="AQ36" i="53"/>
  <c r="AP36" i="53"/>
  <c r="AO36" i="53"/>
  <c r="AN36" i="53"/>
  <c r="AM36" i="53"/>
  <c r="AL36" i="53"/>
  <c r="AK36" i="53"/>
  <c r="AJ36" i="53"/>
  <c r="AI36" i="53"/>
  <c r="AH36" i="53"/>
  <c r="AG36" i="53"/>
  <c r="AF36" i="53"/>
  <c r="AC36" i="53"/>
  <c r="AB36" i="53"/>
  <c r="AA36" i="53"/>
  <c r="Z36" i="53"/>
  <c r="Y36" i="53"/>
  <c r="X36" i="53"/>
  <c r="W36" i="53"/>
  <c r="V36" i="53"/>
  <c r="U36" i="53"/>
  <c r="T36" i="53"/>
  <c r="S36" i="53"/>
  <c r="R36" i="53"/>
  <c r="Q36" i="53"/>
  <c r="N36" i="53"/>
  <c r="M36" i="53"/>
  <c r="L36" i="53"/>
  <c r="K36" i="53"/>
  <c r="J36" i="53"/>
  <c r="I36" i="53"/>
  <c r="H36" i="53"/>
  <c r="G36" i="53"/>
  <c r="F36" i="53"/>
  <c r="E36" i="53"/>
  <c r="D36" i="53"/>
  <c r="C36" i="53"/>
  <c r="B36" i="53"/>
  <c r="AS35" i="53"/>
  <c r="AD35" i="53"/>
  <c r="O35" i="53"/>
  <c r="AU35" i="53" s="1"/>
  <c r="AS34" i="53"/>
  <c r="AD34" i="53"/>
  <c r="O34" i="53"/>
  <c r="AS33" i="53"/>
  <c r="AD33" i="53"/>
  <c r="O33" i="53"/>
  <c r="AS32" i="53"/>
  <c r="AD32" i="53"/>
  <c r="O32" i="53"/>
  <c r="O36" i="53" s="1"/>
  <c r="AR31" i="53"/>
  <c r="AQ31" i="53"/>
  <c r="AP31" i="53"/>
  <c r="AO31" i="53"/>
  <c r="AN31" i="53"/>
  <c r="AM31" i="53"/>
  <c r="AL31" i="53"/>
  <c r="AK31" i="53"/>
  <c r="AJ31" i="53"/>
  <c r="AI31" i="53"/>
  <c r="AH31" i="53"/>
  <c r="AG31" i="53"/>
  <c r="AF31" i="53"/>
  <c r="AC31" i="53"/>
  <c r="AB31" i="53"/>
  <c r="AA31" i="53"/>
  <c r="Z31" i="53"/>
  <c r="Y31" i="53"/>
  <c r="X31" i="53"/>
  <c r="W31" i="53"/>
  <c r="V31" i="53"/>
  <c r="U31" i="53"/>
  <c r="T31" i="53"/>
  <c r="S31" i="53"/>
  <c r="R31" i="53"/>
  <c r="Q31" i="53"/>
  <c r="N31" i="53"/>
  <c r="M31" i="53"/>
  <c r="L31" i="53"/>
  <c r="K31" i="53"/>
  <c r="J31" i="53"/>
  <c r="I31" i="53"/>
  <c r="H31" i="53"/>
  <c r="G31" i="53"/>
  <c r="F31" i="53"/>
  <c r="E31" i="53"/>
  <c r="D31" i="53"/>
  <c r="C31" i="53"/>
  <c r="B31" i="53"/>
  <c r="AS30" i="53"/>
  <c r="AD30" i="53"/>
  <c r="O30" i="53"/>
  <c r="AS29" i="53"/>
  <c r="AD29" i="53"/>
  <c r="O29" i="53"/>
  <c r="AS28" i="53"/>
  <c r="AD28" i="53"/>
  <c r="O28" i="53"/>
  <c r="AU28" i="53" s="1"/>
  <c r="AS27" i="53"/>
  <c r="AD27" i="53"/>
  <c r="O27" i="53"/>
  <c r="AR26" i="53"/>
  <c r="AQ26" i="53"/>
  <c r="AP26" i="53"/>
  <c r="AO26" i="53"/>
  <c r="AN26" i="53"/>
  <c r="AM26" i="53"/>
  <c r="AL26" i="53"/>
  <c r="AK26" i="53"/>
  <c r="AJ26" i="53"/>
  <c r="AI26" i="53"/>
  <c r="AH26" i="53"/>
  <c r="AG26" i="53"/>
  <c r="AF26" i="53"/>
  <c r="AC26" i="53"/>
  <c r="AB26" i="53"/>
  <c r="AA26" i="53"/>
  <c r="Z26" i="53"/>
  <c r="Y26" i="53"/>
  <c r="X26" i="53"/>
  <c r="W26" i="53"/>
  <c r="V26" i="53"/>
  <c r="U26" i="53"/>
  <c r="T26" i="53"/>
  <c r="S26" i="53"/>
  <c r="R26" i="53"/>
  <c r="Q26" i="53"/>
  <c r="N26" i="53"/>
  <c r="M26" i="53"/>
  <c r="L26" i="53"/>
  <c r="K26" i="53"/>
  <c r="J26" i="53"/>
  <c r="I26" i="53"/>
  <c r="H26" i="53"/>
  <c r="G26" i="53"/>
  <c r="F26" i="53"/>
  <c r="E26" i="53"/>
  <c r="D26" i="53"/>
  <c r="C26" i="53"/>
  <c r="B26" i="53"/>
  <c r="AS25" i="53"/>
  <c r="AD25" i="53"/>
  <c r="O25" i="53"/>
  <c r="AU25" i="53" s="1"/>
  <c r="AS24" i="53"/>
  <c r="AD24" i="53"/>
  <c r="O24" i="53"/>
  <c r="AU24" i="53" s="1"/>
  <c r="AS23" i="53"/>
  <c r="AD23" i="53"/>
  <c r="O23" i="53"/>
  <c r="AU23" i="53" s="1"/>
  <c r="AS22" i="53"/>
  <c r="AD22" i="53"/>
  <c r="AD26" i="53" s="1"/>
  <c r="O22" i="53"/>
  <c r="O26" i="53" s="1"/>
  <c r="AR21" i="53"/>
  <c r="AQ21" i="53"/>
  <c r="AP21" i="53"/>
  <c r="AO21" i="53"/>
  <c r="AN21" i="53"/>
  <c r="AM21" i="53"/>
  <c r="AL21" i="53"/>
  <c r="AK21" i="53"/>
  <c r="AJ21" i="53"/>
  <c r="AI21" i="53"/>
  <c r="AH21" i="53"/>
  <c r="AG21" i="53"/>
  <c r="AF21" i="53"/>
  <c r="AC21" i="53"/>
  <c r="AB21" i="53"/>
  <c r="AA21" i="53"/>
  <c r="Z21" i="53"/>
  <c r="Y21" i="53"/>
  <c r="X21" i="53"/>
  <c r="W21" i="53"/>
  <c r="V21" i="53"/>
  <c r="U21" i="53"/>
  <c r="T21" i="53"/>
  <c r="S21" i="53"/>
  <c r="R21" i="53"/>
  <c r="Q21" i="53"/>
  <c r="N21" i="53"/>
  <c r="M21" i="53"/>
  <c r="L21" i="53"/>
  <c r="K21" i="53"/>
  <c r="J21" i="53"/>
  <c r="I21" i="53"/>
  <c r="H21" i="53"/>
  <c r="G21" i="53"/>
  <c r="F21" i="53"/>
  <c r="E21" i="53"/>
  <c r="D21" i="53"/>
  <c r="C21" i="53"/>
  <c r="B21" i="53"/>
  <c r="AS20" i="53"/>
  <c r="AD20" i="53"/>
  <c r="O20" i="53"/>
  <c r="AS19" i="53"/>
  <c r="AD19" i="53"/>
  <c r="AU19" i="53" s="1"/>
  <c r="O19" i="53"/>
  <c r="AS18" i="53"/>
  <c r="AD18" i="53"/>
  <c r="O18" i="53"/>
  <c r="AS17" i="53"/>
  <c r="AD17" i="53"/>
  <c r="AD21" i="53" s="1"/>
  <c r="O17" i="53"/>
  <c r="AR16" i="53"/>
  <c r="AQ16" i="53"/>
  <c r="AP16" i="53"/>
  <c r="AO16" i="53"/>
  <c r="AN16" i="53"/>
  <c r="AM16" i="53"/>
  <c r="AL16" i="53"/>
  <c r="AK16" i="53"/>
  <c r="AJ16" i="53"/>
  <c r="AI16" i="53"/>
  <c r="AH16" i="53"/>
  <c r="AG16" i="53"/>
  <c r="AF16" i="53"/>
  <c r="AC16" i="53"/>
  <c r="AB16" i="53"/>
  <c r="AA16" i="53"/>
  <c r="Z16" i="53"/>
  <c r="Y16" i="53"/>
  <c r="X16" i="53"/>
  <c r="W16" i="53"/>
  <c r="V16" i="53"/>
  <c r="U16" i="53"/>
  <c r="T16" i="53"/>
  <c r="S16" i="53"/>
  <c r="R16" i="53"/>
  <c r="Q16" i="53"/>
  <c r="N16" i="53"/>
  <c r="M16" i="53"/>
  <c r="L16" i="53"/>
  <c r="K16" i="53"/>
  <c r="J16" i="53"/>
  <c r="I16" i="53"/>
  <c r="H16" i="53"/>
  <c r="G16" i="53"/>
  <c r="F16" i="53"/>
  <c r="E16" i="53"/>
  <c r="D16" i="53"/>
  <c r="C16" i="53"/>
  <c r="B16" i="53"/>
  <c r="AS15" i="53"/>
  <c r="AD15" i="53"/>
  <c r="O15" i="53"/>
  <c r="AS14" i="53"/>
  <c r="AD14" i="53"/>
  <c r="O14" i="53"/>
  <c r="AS13" i="53"/>
  <c r="AD13" i="53"/>
  <c r="O13" i="53"/>
  <c r="AS12" i="53"/>
  <c r="AD12" i="53"/>
  <c r="O12" i="53"/>
  <c r="O16" i="53" s="1"/>
  <c r="AR10" i="53"/>
  <c r="AQ10" i="53"/>
  <c r="AP10" i="53"/>
  <c r="AO10" i="53"/>
  <c r="AN10" i="53"/>
  <c r="AM10" i="53"/>
  <c r="AL10" i="53"/>
  <c r="AK10" i="53"/>
  <c r="AJ10" i="53"/>
  <c r="AI10" i="53"/>
  <c r="AH10" i="53"/>
  <c r="AG10" i="53"/>
  <c r="AF10" i="53"/>
  <c r="AC10" i="53"/>
  <c r="AB10" i="53"/>
  <c r="AA10" i="53"/>
  <c r="Z10" i="53"/>
  <c r="Y10" i="53"/>
  <c r="X10" i="53"/>
  <c r="W10" i="53"/>
  <c r="V10" i="53"/>
  <c r="U10" i="53"/>
  <c r="T10" i="53"/>
  <c r="S10" i="53"/>
  <c r="R10" i="53"/>
  <c r="Q10" i="53"/>
  <c r="AI9" i="53"/>
  <c r="T9" i="53"/>
  <c r="E9" i="53"/>
  <c r="AR338" i="52"/>
  <c r="AQ338" i="52"/>
  <c r="AP338" i="52"/>
  <c r="AO338" i="52"/>
  <c r="AN338" i="52"/>
  <c r="AM338" i="52"/>
  <c r="AL338" i="52"/>
  <c r="AK338" i="52"/>
  <c r="AJ338" i="52"/>
  <c r="AI338" i="52"/>
  <c r="AH338" i="52"/>
  <c r="AG338" i="52"/>
  <c r="AF338" i="52"/>
  <c r="AC338" i="52"/>
  <c r="AB338" i="52"/>
  <c r="AA338" i="52"/>
  <c r="Z338" i="52"/>
  <c r="Y338" i="52"/>
  <c r="X338" i="52"/>
  <c r="W338" i="52"/>
  <c r="V338" i="52"/>
  <c r="U338" i="52"/>
  <c r="T338" i="52"/>
  <c r="S338" i="52"/>
  <c r="R338" i="52"/>
  <c r="Q338" i="52"/>
  <c r="N338" i="52"/>
  <c r="M338" i="52"/>
  <c r="L338" i="52"/>
  <c r="K338" i="52"/>
  <c r="J338" i="52"/>
  <c r="I338" i="52"/>
  <c r="H338" i="52"/>
  <c r="G338" i="52"/>
  <c r="F338" i="52"/>
  <c r="E338" i="52"/>
  <c r="D338" i="52"/>
  <c r="C338" i="52"/>
  <c r="B338" i="52"/>
  <c r="AR337" i="52"/>
  <c r="AQ337" i="52"/>
  <c r="AP337" i="52"/>
  <c r="AO337" i="52"/>
  <c r="AN337" i="52"/>
  <c r="AM337" i="52"/>
  <c r="AL337" i="52"/>
  <c r="AK337" i="52"/>
  <c r="AJ337" i="52"/>
  <c r="AI337" i="52"/>
  <c r="AH337" i="52"/>
  <c r="AG337" i="52"/>
  <c r="AF337" i="52"/>
  <c r="AC337" i="52"/>
  <c r="AB337" i="52"/>
  <c r="AA337" i="52"/>
  <c r="Z337" i="52"/>
  <c r="Y337" i="52"/>
  <c r="X337" i="52"/>
  <c r="W337" i="52"/>
  <c r="V337" i="52"/>
  <c r="U337" i="52"/>
  <c r="T337" i="52"/>
  <c r="S337" i="52"/>
  <c r="R337" i="52"/>
  <c r="Q337" i="52"/>
  <c r="N337" i="52"/>
  <c r="M337" i="52"/>
  <c r="L337" i="52"/>
  <c r="K337" i="52"/>
  <c r="J337" i="52"/>
  <c r="I337" i="52"/>
  <c r="H337" i="52"/>
  <c r="G337" i="52"/>
  <c r="F337" i="52"/>
  <c r="E337" i="52"/>
  <c r="D337" i="52"/>
  <c r="C337" i="52"/>
  <c r="B337" i="52"/>
  <c r="AR336" i="52"/>
  <c r="AQ336" i="52"/>
  <c r="AP336" i="52"/>
  <c r="AO336" i="52"/>
  <c r="AN336" i="52"/>
  <c r="AM336" i="52"/>
  <c r="AL336" i="52"/>
  <c r="AK336" i="52"/>
  <c r="AJ336" i="52"/>
  <c r="AI336" i="52"/>
  <c r="AH336" i="52"/>
  <c r="AG336" i="52"/>
  <c r="AF336" i="52"/>
  <c r="AC336" i="52"/>
  <c r="AB336" i="52"/>
  <c r="AA336" i="52"/>
  <c r="Z336" i="52"/>
  <c r="Y336" i="52"/>
  <c r="X336" i="52"/>
  <c r="W336" i="52"/>
  <c r="V336" i="52"/>
  <c r="U336" i="52"/>
  <c r="T336" i="52"/>
  <c r="S336" i="52"/>
  <c r="R336" i="52"/>
  <c r="Q336" i="52"/>
  <c r="N336" i="52"/>
  <c r="M336" i="52"/>
  <c r="L336" i="52"/>
  <c r="K336" i="52"/>
  <c r="J336" i="52"/>
  <c r="I336" i="52"/>
  <c r="H336" i="52"/>
  <c r="G336" i="52"/>
  <c r="F336" i="52"/>
  <c r="E336" i="52"/>
  <c r="D336" i="52"/>
  <c r="C336" i="52"/>
  <c r="B336" i="52"/>
  <c r="AR335" i="52"/>
  <c r="AQ335" i="52"/>
  <c r="AP335" i="52"/>
  <c r="AO335" i="52"/>
  <c r="AN335" i="52"/>
  <c r="AM335" i="52"/>
  <c r="AL335" i="52"/>
  <c r="AK335" i="52"/>
  <c r="AJ335" i="52"/>
  <c r="AI335" i="52"/>
  <c r="AH335" i="52"/>
  <c r="AG335" i="52"/>
  <c r="AF335" i="52"/>
  <c r="AC335" i="52"/>
  <c r="AB335" i="52"/>
  <c r="AA335" i="52"/>
  <c r="AA339" i="52" s="1"/>
  <c r="Z335" i="52"/>
  <c r="Y335" i="52"/>
  <c r="X335" i="52"/>
  <c r="W335" i="52"/>
  <c r="V335" i="52"/>
  <c r="U335" i="52"/>
  <c r="T335" i="52"/>
  <c r="S335" i="52"/>
  <c r="S339" i="52" s="1"/>
  <c r="R335" i="52"/>
  <c r="Q335" i="52"/>
  <c r="N335" i="52"/>
  <c r="M335" i="52"/>
  <c r="L335" i="52"/>
  <c r="K335" i="52"/>
  <c r="J335" i="52"/>
  <c r="I335" i="52"/>
  <c r="I339" i="52" s="1"/>
  <c r="H335" i="52"/>
  <c r="G335" i="52"/>
  <c r="F335" i="52"/>
  <c r="E335" i="52"/>
  <c r="D335" i="52"/>
  <c r="C335" i="52"/>
  <c r="B335" i="52"/>
  <c r="AR333" i="52"/>
  <c r="AQ333" i="52"/>
  <c r="AP333" i="52"/>
  <c r="AO333" i="52"/>
  <c r="AN333" i="52"/>
  <c r="AM333" i="52"/>
  <c r="AL333" i="52"/>
  <c r="AK333" i="52"/>
  <c r="AJ333" i="52"/>
  <c r="AI333" i="52"/>
  <c r="AH333" i="52"/>
  <c r="AG333" i="52"/>
  <c r="AF333" i="52"/>
  <c r="AC333" i="52"/>
  <c r="AB333" i="52"/>
  <c r="AA333" i="52"/>
  <c r="Z333" i="52"/>
  <c r="Y333" i="52"/>
  <c r="X333" i="52"/>
  <c r="W333" i="52"/>
  <c r="V333" i="52"/>
  <c r="U333" i="52"/>
  <c r="T333" i="52"/>
  <c r="S333" i="52"/>
  <c r="R333" i="52"/>
  <c r="Q333" i="52"/>
  <c r="N333" i="52"/>
  <c r="M333" i="52"/>
  <c r="L333" i="52"/>
  <c r="K333" i="52"/>
  <c r="J333" i="52"/>
  <c r="I333" i="52"/>
  <c r="H333" i="52"/>
  <c r="G333" i="52"/>
  <c r="F333" i="52"/>
  <c r="E333" i="52"/>
  <c r="D333" i="52"/>
  <c r="C333" i="52"/>
  <c r="B333" i="52"/>
  <c r="AR332" i="52"/>
  <c r="AQ332" i="52"/>
  <c r="AP332" i="52"/>
  <c r="AO332" i="52"/>
  <c r="AN332" i="52"/>
  <c r="AM332" i="52"/>
  <c r="AL332" i="52"/>
  <c r="AK332" i="52"/>
  <c r="AJ332" i="52"/>
  <c r="AI332" i="52"/>
  <c r="AH332" i="52"/>
  <c r="AG332" i="52"/>
  <c r="AF332" i="52"/>
  <c r="AC332" i="52"/>
  <c r="AB332" i="52"/>
  <c r="AA332" i="52"/>
  <c r="Z332" i="52"/>
  <c r="Y332" i="52"/>
  <c r="X332" i="52"/>
  <c r="W332" i="52"/>
  <c r="V332" i="52"/>
  <c r="U332" i="52"/>
  <c r="T332" i="52"/>
  <c r="S332" i="52"/>
  <c r="R332" i="52"/>
  <c r="Q332" i="52"/>
  <c r="N332" i="52"/>
  <c r="M332" i="52"/>
  <c r="L332" i="52"/>
  <c r="K332" i="52"/>
  <c r="J332" i="52"/>
  <c r="I332" i="52"/>
  <c r="H332" i="52"/>
  <c r="G332" i="52"/>
  <c r="F332" i="52"/>
  <c r="E332" i="52"/>
  <c r="D332" i="52"/>
  <c r="C332" i="52"/>
  <c r="B332" i="52"/>
  <c r="AR331" i="52"/>
  <c r="AQ331" i="52"/>
  <c r="AP331" i="52"/>
  <c r="AO331" i="52"/>
  <c r="AN331" i="52"/>
  <c r="AM331" i="52"/>
  <c r="AL331" i="52"/>
  <c r="AK331" i="52"/>
  <c r="AJ331" i="52"/>
  <c r="AI331" i="52"/>
  <c r="AH331" i="52"/>
  <c r="AG331" i="52"/>
  <c r="AF331" i="52"/>
  <c r="AC331" i="52"/>
  <c r="AB331" i="52"/>
  <c r="AA331" i="52"/>
  <c r="Z331" i="52"/>
  <c r="Y331" i="52"/>
  <c r="X331" i="52"/>
  <c r="W331" i="52"/>
  <c r="V331" i="52"/>
  <c r="U331" i="52"/>
  <c r="T331" i="52"/>
  <c r="S331" i="52"/>
  <c r="R331" i="52"/>
  <c r="Q331" i="52"/>
  <c r="N331" i="52"/>
  <c r="M331" i="52"/>
  <c r="L331" i="52"/>
  <c r="K331" i="52"/>
  <c r="J331" i="52"/>
  <c r="I331" i="52"/>
  <c r="H331" i="52"/>
  <c r="G331" i="52"/>
  <c r="F331" i="52"/>
  <c r="E331" i="52"/>
  <c r="D331" i="52"/>
  <c r="C331" i="52"/>
  <c r="B331" i="52"/>
  <c r="AR330" i="52"/>
  <c r="AQ330" i="52"/>
  <c r="AP330" i="52"/>
  <c r="AO330" i="52"/>
  <c r="AO334" i="52" s="1"/>
  <c r="AN330" i="52"/>
  <c r="AM330" i="52"/>
  <c r="AL330" i="52"/>
  <c r="AK330" i="52"/>
  <c r="AJ330" i="52"/>
  <c r="AI330" i="52"/>
  <c r="AH330" i="52"/>
  <c r="AG330" i="52"/>
  <c r="AG334" i="52" s="1"/>
  <c r="AF330" i="52"/>
  <c r="AC330" i="52"/>
  <c r="AB330" i="52"/>
  <c r="AA330" i="52"/>
  <c r="Z330" i="52"/>
  <c r="Y330" i="52"/>
  <c r="X330" i="52"/>
  <c r="W330" i="52"/>
  <c r="W334" i="52" s="1"/>
  <c r="V330" i="52"/>
  <c r="U330" i="52"/>
  <c r="T330" i="52"/>
  <c r="S330" i="52"/>
  <c r="R330" i="52"/>
  <c r="Q330" i="52"/>
  <c r="N330" i="52"/>
  <c r="M330" i="52"/>
  <c r="L330" i="52"/>
  <c r="K330" i="52"/>
  <c r="J330" i="52"/>
  <c r="I330" i="52"/>
  <c r="H330" i="52"/>
  <c r="G330" i="52"/>
  <c r="F330" i="52"/>
  <c r="E330" i="52"/>
  <c r="D330" i="52"/>
  <c r="C330" i="52"/>
  <c r="B330" i="52"/>
  <c r="AR328" i="52"/>
  <c r="AQ328" i="52"/>
  <c r="AP328" i="52"/>
  <c r="AO328" i="52"/>
  <c r="AN328" i="52"/>
  <c r="AM328" i="52"/>
  <c r="AL328" i="52"/>
  <c r="AK328" i="52"/>
  <c r="AJ328" i="52"/>
  <c r="AI328" i="52"/>
  <c r="AH328" i="52"/>
  <c r="AG328" i="52"/>
  <c r="AF328" i="52"/>
  <c r="AC328" i="52"/>
  <c r="AB328" i="52"/>
  <c r="AA328" i="52"/>
  <c r="Z328" i="52"/>
  <c r="Y328" i="52"/>
  <c r="X328" i="52"/>
  <c r="W328" i="52"/>
  <c r="V328" i="52"/>
  <c r="U328" i="52"/>
  <c r="T328" i="52"/>
  <c r="S328" i="52"/>
  <c r="R328" i="52"/>
  <c r="Q328" i="52"/>
  <c r="N328" i="52"/>
  <c r="M328" i="52"/>
  <c r="L328" i="52"/>
  <c r="K328" i="52"/>
  <c r="J328" i="52"/>
  <c r="I328" i="52"/>
  <c r="H328" i="52"/>
  <c r="G328" i="52"/>
  <c r="F328" i="52"/>
  <c r="E328" i="52"/>
  <c r="D328" i="52"/>
  <c r="C328" i="52"/>
  <c r="B328" i="52"/>
  <c r="AR327" i="52"/>
  <c r="AQ327" i="52"/>
  <c r="AP327" i="52"/>
  <c r="AO327" i="52"/>
  <c r="AN327" i="52"/>
  <c r="AM327" i="52"/>
  <c r="AL327" i="52"/>
  <c r="AK327" i="52"/>
  <c r="AJ327" i="52"/>
  <c r="AI327" i="52"/>
  <c r="AH327" i="52"/>
  <c r="AG327" i="52"/>
  <c r="AF327" i="52"/>
  <c r="AC327" i="52"/>
  <c r="AB327" i="52"/>
  <c r="AA327" i="52"/>
  <c r="Z327" i="52"/>
  <c r="Y327" i="52"/>
  <c r="X327" i="52"/>
  <c r="W327" i="52"/>
  <c r="V327" i="52"/>
  <c r="U327" i="52"/>
  <c r="T327" i="52"/>
  <c r="S327" i="52"/>
  <c r="R327" i="52"/>
  <c r="Q327" i="52"/>
  <c r="N327" i="52"/>
  <c r="M327" i="52"/>
  <c r="L327" i="52"/>
  <c r="K327" i="52"/>
  <c r="J327" i="52"/>
  <c r="I327" i="52"/>
  <c r="H327" i="52"/>
  <c r="G327" i="52"/>
  <c r="F327" i="52"/>
  <c r="E327" i="52"/>
  <c r="D327" i="52"/>
  <c r="C327" i="52"/>
  <c r="B327" i="52"/>
  <c r="AR326" i="52"/>
  <c r="AQ326" i="52"/>
  <c r="AP326" i="52"/>
  <c r="AO326" i="52"/>
  <c r="AN326" i="52"/>
  <c r="AM326" i="52"/>
  <c r="AL326" i="52"/>
  <c r="AK326" i="52"/>
  <c r="AJ326" i="52"/>
  <c r="AI326" i="52"/>
  <c r="AH326" i="52"/>
  <c r="AG326" i="52"/>
  <c r="AF326" i="52"/>
  <c r="AC326" i="52"/>
  <c r="AB326" i="52"/>
  <c r="AA326" i="52"/>
  <c r="Z326" i="52"/>
  <c r="Y326" i="52"/>
  <c r="X326" i="52"/>
  <c r="W326" i="52"/>
  <c r="V326" i="52"/>
  <c r="U326" i="52"/>
  <c r="T326" i="52"/>
  <c r="S326" i="52"/>
  <c r="R326" i="52"/>
  <c r="Q326" i="52"/>
  <c r="N326" i="52"/>
  <c r="M326" i="52"/>
  <c r="L326" i="52"/>
  <c r="K326" i="52"/>
  <c r="J326" i="52"/>
  <c r="I326" i="52"/>
  <c r="H326" i="52"/>
  <c r="G326" i="52"/>
  <c r="F326" i="52"/>
  <c r="E326" i="52"/>
  <c r="D326" i="52"/>
  <c r="C326" i="52"/>
  <c r="B326" i="52"/>
  <c r="AR325" i="52"/>
  <c r="AQ325" i="52"/>
  <c r="AP325" i="52"/>
  <c r="AO325" i="52"/>
  <c r="AN325" i="52"/>
  <c r="AM325" i="52"/>
  <c r="AL325" i="52"/>
  <c r="AK325" i="52"/>
  <c r="AJ325" i="52"/>
  <c r="AI325" i="52"/>
  <c r="AH325" i="52"/>
  <c r="AG325" i="52"/>
  <c r="AF325" i="52"/>
  <c r="AC325" i="52"/>
  <c r="AB325" i="52"/>
  <c r="AA325" i="52"/>
  <c r="Z325" i="52"/>
  <c r="Y325" i="52"/>
  <c r="X325" i="52"/>
  <c r="W325" i="52"/>
  <c r="V325" i="52"/>
  <c r="U325" i="52"/>
  <c r="T325" i="52"/>
  <c r="S325" i="52"/>
  <c r="R325" i="52"/>
  <c r="Q325" i="52"/>
  <c r="N325" i="52"/>
  <c r="M325" i="52"/>
  <c r="L325" i="52"/>
  <c r="K325" i="52"/>
  <c r="J325" i="52"/>
  <c r="I325" i="52"/>
  <c r="H325" i="52"/>
  <c r="G325" i="52"/>
  <c r="F325" i="52"/>
  <c r="E325" i="52"/>
  <c r="D325" i="52"/>
  <c r="C325" i="52"/>
  <c r="B325" i="52"/>
  <c r="AR323" i="52"/>
  <c r="AQ323" i="52"/>
  <c r="AP323" i="52"/>
  <c r="AO323" i="52"/>
  <c r="AN323" i="52"/>
  <c r="AM323" i="52"/>
  <c r="AL323" i="52"/>
  <c r="AK323" i="52"/>
  <c r="AJ323" i="52"/>
  <c r="AI323" i="52"/>
  <c r="AH323" i="52"/>
  <c r="AG323" i="52"/>
  <c r="AF323" i="52"/>
  <c r="AC323" i="52"/>
  <c r="AB323" i="52"/>
  <c r="AA323" i="52"/>
  <c r="Z323" i="52"/>
  <c r="Y323" i="52"/>
  <c r="X323" i="52"/>
  <c r="W323" i="52"/>
  <c r="V323" i="52"/>
  <c r="U323" i="52"/>
  <c r="T323" i="52"/>
  <c r="S323" i="52"/>
  <c r="R323" i="52"/>
  <c r="Q323" i="52"/>
  <c r="N323" i="52"/>
  <c r="M323" i="52"/>
  <c r="L323" i="52"/>
  <c r="K323" i="52"/>
  <c r="J323" i="52"/>
  <c r="I323" i="52"/>
  <c r="H323" i="52"/>
  <c r="G323" i="52"/>
  <c r="F323" i="52"/>
  <c r="E323" i="52"/>
  <c r="D323" i="52"/>
  <c r="C323" i="52"/>
  <c r="B323" i="52"/>
  <c r="AR322" i="52"/>
  <c r="AQ322" i="52"/>
  <c r="AP322" i="52"/>
  <c r="AO322" i="52"/>
  <c r="AN322" i="52"/>
  <c r="AM322" i="52"/>
  <c r="AL322" i="52"/>
  <c r="AK322" i="52"/>
  <c r="AJ322" i="52"/>
  <c r="AI322" i="52"/>
  <c r="AH322" i="52"/>
  <c r="AG322" i="52"/>
  <c r="AF322" i="52"/>
  <c r="AC322" i="52"/>
  <c r="AB322" i="52"/>
  <c r="AA322" i="52"/>
  <c r="Z322" i="52"/>
  <c r="Y322" i="52"/>
  <c r="X322" i="52"/>
  <c r="W322" i="52"/>
  <c r="V322" i="52"/>
  <c r="U322" i="52"/>
  <c r="T322" i="52"/>
  <c r="S322" i="52"/>
  <c r="R322" i="52"/>
  <c r="Q322" i="52"/>
  <c r="N322" i="52"/>
  <c r="M322" i="52"/>
  <c r="L322" i="52"/>
  <c r="K322" i="52"/>
  <c r="J322" i="52"/>
  <c r="I322" i="52"/>
  <c r="H322" i="52"/>
  <c r="G322" i="52"/>
  <c r="F322" i="52"/>
  <c r="E322" i="52"/>
  <c r="D322" i="52"/>
  <c r="C322" i="52"/>
  <c r="B322" i="52"/>
  <c r="AR321" i="52"/>
  <c r="AQ321" i="52"/>
  <c r="AP321" i="52"/>
  <c r="AO321" i="52"/>
  <c r="AN321" i="52"/>
  <c r="AM321" i="52"/>
  <c r="AL321" i="52"/>
  <c r="AK321" i="52"/>
  <c r="AJ321" i="52"/>
  <c r="AI321" i="52"/>
  <c r="AH321" i="52"/>
  <c r="AG321" i="52"/>
  <c r="AF321" i="52"/>
  <c r="AC321" i="52"/>
  <c r="AB321" i="52"/>
  <c r="AA321" i="52"/>
  <c r="Z321" i="52"/>
  <c r="Y321" i="52"/>
  <c r="X321" i="52"/>
  <c r="W321" i="52"/>
  <c r="V321" i="52"/>
  <c r="U321" i="52"/>
  <c r="T321" i="52"/>
  <c r="S321" i="52"/>
  <c r="R321" i="52"/>
  <c r="Q321" i="52"/>
  <c r="N321" i="52"/>
  <c r="M321" i="52"/>
  <c r="L321" i="52"/>
  <c r="K321" i="52"/>
  <c r="J321" i="52"/>
  <c r="I321" i="52"/>
  <c r="H321" i="52"/>
  <c r="G321" i="52"/>
  <c r="F321" i="52"/>
  <c r="E321" i="52"/>
  <c r="D321" i="52"/>
  <c r="C321" i="52"/>
  <c r="B321" i="52"/>
  <c r="AR320" i="52"/>
  <c r="AQ320" i="52"/>
  <c r="AP320" i="52"/>
  <c r="AO320" i="52"/>
  <c r="AN320" i="52"/>
  <c r="AM320" i="52"/>
  <c r="AL320" i="52"/>
  <c r="AK320" i="52"/>
  <c r="AJ320" i="52"/>
  <c r="AI320" i="52"/>
  <c r="AH320" i="52"/>
  <c r="AG320" i="52"/>
  <c r="AF320" i="52"/>
  <c r="AC320" i="52"/>
  <c r="AB320" i="52"/>
  <c r="AA320" i="52"/>
  <c r="Z320" i="52"/>
  <c r="Y320" i="52"/>
  <c r="X320" i="52"/>
  <c r="W320" i="52"/>
  <c r="V320" i="52"/>
  <c r="U320" i="52"/>
  <c r="T320" i="52"/>
  <c r="S320" i="52"/>
  <c r="R320" i="52"/>
  <c r="Q320" i="52"/>
  <c r="N320" i="52"/>
  <c r="M320" i="52"/>
  <c r="L320" i="52"/>
  <c r="K320" i="52"/>
  <c r="J320" i="52"/>
  <c r="I320" i="52"/>
  <c r="H320" i="52"/>
  <c r="G320" i="52"/>
  <c r="F320" i="52"/>
  <c r="E320" i="52"/>
  <c r="D320" i="52"/>
  <c r="C320" i="52"/>
  <c r="B320" i="52"/>
  <c r="AR318" i="52"/>
  <c r="AQ318" i="52"/>
  <c r="AP318" i="52"/>
  <c r="AO318" i="52"/>
  <c r="AN318" i="52"/>
  <c r="AM318" i="52"/>
  <c r="AL318" i="52"/>
  <c r="AK318" i="52"/>
  <c r="AJ318" i="52"/>
  <c r="AI318" i="52"/>
  <c r="AH318" i="52"/>
  <c r="AG318" i="52"/>
  <c r="AF318" i="52"/>
  <c r="AC318" i="52"/>
  <c r="AB318" i="52"/>
  <c r="AA318" i="52"/>
  <c r="Z318" i="52"/>
  <c r="Y318" i="52"/>
  <c r="X318" i="52"/>
  <c r="W318" i="52"/>
  <c r="V318" i="52"/>
  <c r="U318" i="52"/>
  <c r="T318" i="52"/>
  <c r="S318" i="52"/>
  <c r="R318" i="52"/>
  <c r="Q318" i="52"/>
  <c r="N318" i="52"/>
  <c r="M318" i="52"/>
  <c r="L318" i="52"/>
  <c r="K318" i="52"/>
  <c r="J318" i="52"/>
  <c r="I318" i="52"/>
  <c r="H318" i="52"/>
  <c r="G318" i="52"/>
  <c r="F318" i="52"/>
  <c r="E318" i="52"/>
  <c r="D318" i="52"/>
  <c r="C318" i="52"/>
  <c r="B318" i="52"/>
  <c r="AR317" i="52"/>
  <c r="AQ317" i="52"/>
  <c r="AP317" i="52"/>
  <c r="AO317" i="52"/>
  <c r="AN317" i="52"/>
  <c r="AM317" i="52"/>
  <c r="AL317" i="52"/>
  <c r="AK317" i="52"/>
  <c r="AJ317" i="52"/>
  <c r="AI317" i="52"/>
  <c r="AH317" i="52"/>
  <c r="AG317" i="52"/>
  <c r="AF317" i="52"/>
  <c r="AC317" i="52"/>
  <c r="AB317" i="52"/>
  <c r="AA317" i="52"/>
  <c r="Z317" i="52"/>
  <c r="Y317" i="52"/>
  <c r="X317" i="52"/>
  <c r="W317" i="52"/>
  <c r="V317" i="52"/>
  <c r="U317" i="52"/>
  <c r="T317" i="52"/>
  <c r="S317" i="52"/>
  <c r="R317" i="52"/>
  <c r="Q317" i="52"/>
  <c r="N317" i="52"/>
  <c r="M317" i="52"/>
  <c r="L317" i="52"/>
  <c r="K317" i="52"/>
  <c r="J317" i="52"/>
  <c r="I317" i="52"/>
  <c r="H317" i="52"/>
  <c r="G317" i="52"/>
  <c r="F317" i="52"/>
  <c r="E317" i="52"/>
  <c r="D317" i="52"/>
  <c r="C317" i="52"/>
  <c r="B317" i="52"/>
  <c r="AR316" i="52"/>
  <c r="AQ316" i="52"/>
  <c r="AP316" i="52"/>
  <c r="AO316" i="52"/>
  <c r="AN316" i="52"/>
  <c r="AM316" i="52"/>
  <c r="AL316" i="52"/>
  <c r="AK316" i="52"/>
  <c r="AJ316" i="52"/>
  <c r="AI316" i="52"/>
  <c r="AH316" i="52"/>
  <c r="AG316" i="52"/>
  <c r="AF316" i="52"/>
  <c r="AC316" i="52"/>
  <c r="AB316" i="52"/>
  <c r="AA316" i="52"/>
  <c r="Z316" i="52"/>
  <c r="Y316" i="52"/>
  <c r="X316" i="52"/>
  <c r="W316" i="52"/>
  <c r="V316" i="52"/>
  <c r="U316" i="52"/>
  <c r="T316" i="52"/>
  <c r="S316" i="52"/>
  <c r="R316" i="52"/>
  <c r="Q316" i="52"/>
  <c r="N316" i="52"/>
  <c r="M316" i="52"/>
  <c r="L316" i="52"/>
  <c r="K316" i="52"/>
  <c r="J316" i="52"/>
  <c r="I316" i="52"/>
  <c r="H316" i="52"/>
  <c r="G316" i="52"/>
  <c r="F316" i="52"/>
  <c r="E316" i="52"/>
  <c r="D316" i="52"/>
  <c r="C316" i="52"/>
  <c r="B316" i="52"/>
  <c r="AR315" i="52"/>
  <c r="AQ315" i="52"/>
  <c r="AP315" i="52"/>
  <c r="AO315" i="52"/>
  <c r="AN315" i="52"/>
  <c r="AM315" i="52"/>
  <c r="AL315" i="52"/>
  <c r="AK315" i="52"/>
  <c r="AJ315" i="52"/>
  <c r="AI315" i="52"/>
  <c r="AH315" i="52"/>
  <c r="AG315" i="52"/>
  <c r="AF315" i="52"/>
  <c r="AC315" i="52"/>
  <c r="AB315" i="52"/>
  <c r="AA315" i="52"/>
  <c r="Z315" i="52"/>
  <c r="Y315" i="52"/>
  <c r="X315" i="52"/>
  <c r="W315" i="52"/>
  <c r="V315" i="52"/>
  <c r="U315" i="52"/>
  <c r="T315" i="52"/>
  <c r="S315" i="52"/>
  <c r="R315" i="52"/>
  <c r="Q315" i="52"/>
  <c r="N315" i="52"/>
  <c r="M315" i="52"/>
  <c r="L315" i="52"/>
  <c r="K315" i="52"/>
  <c r="J315" i="52"/>
  <c r="I315" i="52"/>
  <c r="H315" i="52"/>
  <c r="G315" i="52"/>
  <c r="F315" i="52"/>
  <c r="E315" i="52"/>
  <c r="D315" i="52"/>
  <c r="C315" i="52"/>
  <c r="B315" i="52"/>
  <c r="AR313" i="52"/>
  <c r="AQ313" i="52"/>
  <c r="AP313" i="52"/>
  <c r="AO313" i="52"/>
  <c r="AN313" i="52"/>
  <c r="AM313" i="52"/>
  <c r="AL313" i="52"/>
  <c r="AK313" i="52"/>
  <c r="AJ313" i="52"/>
  <c r="AI313" i="52"/>
  <c r="AH313" i="52"/>
  <c r="AG313" i="52"/>
  <c r="AF313" i="52"/>
  <c r="AC313" i="52"/>
  <c r="AB313" i="52"/>
  <c r="AA313" i="52"/>
  <c r="Z313" i="52"/>
  <c r="Y313" i="52"/>
  <c r="X313" i="52"/>
  <c r="W313" i="52"/>
  <c r="V313" i="52"/>
  <c r="U313" i="52"/>
  <c r="T313" i="52"/>
  <c r="S313" i="52"/>
  <c r="R313" i="52"/>
  <c r="Q313" i="52"/>
  <c r="N313" i="52"/>
  <c r="M313" i="52"/>
  <c r="L313" i="52"/>
  <c r="K313" i="52"/>
  <c r="J313" i="52"/>
  <c r="I313" i="52"/>
  <c r="H313" i="52"/>
  <c r="G313" i="52"/>
  <c r="F313" i="52"/>
  <c r="E313" i="52"/>
  <c r="D313" i="52"/>
  <c r="C313" i="52"/>
  <c r="B313" i="52"/>
  <c r="AR312" i="52"/>
  <c r="AQ312" i="52"/>
  <c r="AP312" i="52"/>
  <c r="AO312" i="52"/>
  <c r="AN312" i="52"/>
  <c r="AM312" i="52"/>
  <c r="AL312" i="52"/>
  <c r="AK312" i="52"/>
  <c r="AJ312" i="52"/>
  <c r="AI312" i="52"/>
  <c r="AH312" i="52"/>
  <c r="AG312" i="52"/>
  <c r="AF312" i="52"/>
  <c r="AC312" i="52"/>
  <c r="AB312" i="52"/>
  <c r="AA312" i="52"/>
  <c r="Z312" i="52"/>
  <c r="Y312" i="52"/>
  <c r="X312" i="52"/>
  <c r="W312" i="52"/>
  <c r="V312" i="52"/>
  <c r="U312" i="52"/>
  <c r="T312" i="52"/>
  <c r="S312" i="52"/>
  <c r="R312" i="52"/>
  <c r="Q312" i="52"/>
  <c r="N312" i="52"/>
  <c r="M312" i="52"/>
  <c r="L312" i="52"/>
  <c r="K312" i="52"/>
  <c r="J312" i="52"/>
  <c r="I312" i="52"/>
  <c r="H312" i="52"/>
  <c r="G312" i="52"/>
  <c r="F312" i="52"/>
  <c r="E312" i="52"/>
  <c r="D312" i="52"/>
  <c r="C312" i="52"/>
  <c r="B312" i="52"/>
  <c r="AR311" i="52"/>
  <c r="AQ311" i="52"/>
  <c r="AP311" i="52"/>
  <c r="AO311" i="52"/>
  <c r="AN311" i="52"/>
  <c r="AM311" i="52"/>
  <c r="AL311" i="52"/>
  <c r="AK311" i="52"/>
  <c r="AJ311" i="52"/>
  <c r="AI311" i="52"/>
  <c r="AH311" i="52"/>
  <c r="AG311" i="52"/>
  <c r="AF311" i="52"/>
  <c r="AC311" i="52"/>
  <c r="AB311" i="52"/>
  <c r="AA311" i="52"/>
  <c r="Z311" i="52"/>
  <c r="Y311" i="52"/>
  <c r="X311" i="52"/>
  <c r="W311" i="52"/>
  <c r="V311" i="52"/>
  <c r="U311" i="52"/>
  <c r="T311" i="52"/>
  <c r="S311" i="52"/>
  <c r="R311" i="52"/>
  <c r="Q311" i="52"/>
  <c r="N311" i="52"/>
  <c r="M311" i="52"/>
  <c r="L311" i="52"/>
  <c r="K311" i="52"/>
  <c r="J311" i="52"/>
  <c r="I311" i="52"/>
  <c r="H311" i="52"/>
  <c r="G311" i="52"/>
  <c r="F311" i="52"/>
  <c r="E311" i="52"/>
  <c r="D311" i="52"/>
  <c r="C311" i="52"/>
  <c r="B311" i="52"/>
  <c r="AR310" i="52"/>
  <c r="AQ310" i="52"/>
  <c r="AP310" i="52"/>
  <c r="AO310" i="52"/>
  <c r="AN310" i="52"/>
  <c r="AM310" i="52"/>
  <c r="AL310" i="52"/>
  <c r="AK310" i="52"/>
  <c r="AJ310" i="52"/>
  <c r="AI310" i="52"/>
  <c r="AH310" i="52"/>
  <c r="AG310" i="52"/>
  <c r="AF310" i="52"/>
  <c r="AC310" i="52"/>
  <c r="AB310" i="52"/>
  <c r="AA310" i="52"/>
  <c r="Z310" i="52"/>
  <c r="Y310" i="52"/>
  <c r="X310" i="52"/>
  <c r="W310" i="52"/>
  <c r="V310" i="52"/>
  <c r="U310" i="52"/>
  <c r="T310" i="52"/>
  <c r="S310" i="52"/>
  <c r="R310" i="52"/>
  <c r="Q310" i="52"/>
  <c r="N310" i="52"/>
  <c r="M310" i="52"/>
  <c r="L310" i="52"/>
  <c r="K310" i="52"/>
  <c r="J310" i="52"/>
  <c r="I310" i="52"/>
  <c r="H310" i="52"/>
  <c r="G310" i="52"/>
  <c r="F310" i="52"/>
  <c r="E310" i="52"/>
  <c r="D310" i="52"/>
  <c r="C310" i="52"/>
  <c r="B310" i="52"/>
  <c r="AR308" i="52"/>
  <c r="AQ308" i="52"/>
  <c r="AP308" i="52"/>
  <c r="AO308" i="52"/>
  <c r="AN308" i="52"/>
  <c r="AM308" i="52"/>
  <c r="AL308" i="52"/>
  <c r="AK308" i="52"/>
  <c r="AJ308" i="52"/>
  <c r="AI308" i="52"/>
  <c r="AH308" i="52"/>
  <c r="AG308" i="52"/>
  <c r="AF308" i="52"/>
  <c r="AC308" i="52"/>
  <c r="AB308" i="52"/>
  <c r="AA308" i="52"/>
  <c r="Z308" i="52"/>
  <c r="Y308" i="52"/>
  <c r="X308" i="52"/>
  <c r="W308" i="52"/>
  <c r="V308" i="52"/>
  <c r="U308" i="52"/>
  <c r="T308" i="52"/>
  <c r="S308" i="52"/>
  <c r="R308" i="52"/>
  <c r="Q308" i="52"/>
  <c r="N308" i="52"/>
  <c r="M308" i="52"/>
  <c r="L308" i="52"/>
  <c r="K308" i="52"/>
  <c r="J308" i="52"/>
  <c r="I308" i="52"/>
  <c r="H308" i="52"/>
  <c r="G308" i="52"/>
  <c r="F308" i="52"/>
  <c r="E308" i="52"/>
  <c r="D308" i="52"/>
  <c r="C308" i="52"/>
  <c r="B308" i="52"/>
  <c r="AR307" i="52"/>
  <c r="AQ307" i="52"/>
  <c r="AP307" i="52"/>
  <c r="AO307" i="52"/>
  <c r="AN307" i="52"/>
  <c r="AM307" i="52"/>
  <c r="AL307" i="52"/>
  <c r="AK307" i="52"/>
  <c r="AJ307" i="52"/>
  <c r="AI307" i="52"/>
  <c r="AH307" i="52"/>
  <c r="AG307" i="52"/>
  <c r="AF307" i="52"/>
  <c r="AC307" i="52"/>
  <c r="AB307" i="52"/>
  <c r="AA307" i="52"/>
  <c r="Z307" i="52"/>
  <c r="Y307" i="52"/>
  <c r="X307" i="52"/>
  <c r="W307" i="52"/>
  <c r="V307" i="52"/>
  <c r="U307" i="52"/>
  <c r="T307" i="52"/>
  <c r="S307" i="52"/>
  <c r="R307" i="52"/>
  <c r="Q307" i="52"/>
  <c r="N307" i="52"/>
  <c r="M307" i="52"/>
  <c r="L307" i="52"/>
  <c r="K307" i="52"/>
  <c r="J307" i="52"/>
  <c r="I307" i="52"/>
  <c r="H307" i="52"/>
  <c r="G307" i="52"/>
  <c r="F307" i="52"/>
  <c r="E307" i="52"/>
  <c r="D307" i="52"/>
  <c r="C307" i="52"/>
  <c r="B307" i="52"/>
  <c r="AR306" i="52"/>
  <c r="AQ306" i="52"/>
  <c r="AP306" i="52"/>
  <c r="AO306" i="52"/>
  <c r="AN306" i="52"/>
  <c r="AM306" i="52"/>
  <c r="AL306" i="52"/>
  <c r="AK306" i="52"/>
  <c r="AJ306" i="52"/>
  <c r="AI306" i="52"/>
  <c r="AH306" i="52"/>
  <c r="AG306" i="52"/>
  <c r="AF306" i="52"/>
  <c r="AC306" i="52"/>
  <c r="AB306" i="52"/>
  <c r="AA306" i="52"/>
  <c r="Z306" i="52"/>
  <c r="Y306" i="52"/>
  <c r="X306" i="52"/>
  <c r="W306" i="52"/>
  <c r="V306" i="52"/>
  <c r="U306" i="52"/>
  <c r="T306" i="52"/>
  <c r="S306" i="52"/>
  <c r="R306" i="52"/>
  <c r="Q306" i="52"/>
  <c r="N306" i="52"/>
  <c r="M306" i="52"/>
  <c r="L306" i="52"/>
  <c r="K306" i="52"/>
  <c r="J306" i="52"/>
  <c r="I306" i="52"/>
  <c r="H306" i="52"/>
  <c r="G306" i="52"/>
  <c r="F306" i="52"/>
  <c r="E306" i="52"/>
  <c r="D306" i="52"/>
  <c r="C306" i="52"/>
  <c r="B306" i="52"/>
  <c r="AR305" i="52"/>
  <c r="AQ305" i="52"/>
  <c r="AP305" i="52"/>
  <c r="AO305" i="52"/>
  <c r="AN305" i="52"/>
  <c r="AM305" i="52"/>
  <c r="AL305" i="52"/>
  <c r="AK305" i="52"/>
  <c r="AJ305" i="52"/>
  <c r="AI305" i="52"/>
  <c r="AH305" i="52"/>
  <c r="AG305" i="52"/>
  <c r="AF305" i="52"/>
  <c r="AC305" i="52"/>
  <c r="AB305" i="52"/>
  <c r="AA305" i="52"/>
  <c r="Z305" i="52"/>
  <c r="Y305" i="52"/>
  <c r="X305" i="52"/>
  <c r="W305" i="52"/>
  <c r="V305" i="52"/>
  <c r="U305" i="52"/>
  <c r="T305" i="52"/>
  <c r="S305" i="52"/>
  <c r="R305" i="52"/>
  <c r="Q305" i="52"/>
  <c r="N305" i="52"/>
  <c r="M305" i="52"/>
  <c r="L305" i="52"/>
  <c r="K305" i="52"/>
  <c r="J305" i="52"/>
  <c r="I305" i="52"/>
  <c r="H305" i="52"/>
  <c r="G305" i="52"/>
  <c r="F305" i="52"/>
  <c r="E305" i="52"/>
  <c r="D305" i="52"/>
  <c r="C305" i="52"/>
  <c r="B305" i="52"/>
  <c r="AR303" i="52"/>
  <c r="AQ303" i="52"/>
  <c r="AP303" i="52"/>
  <c r="AO303" i="52"/>
  <c r="AN303" i="52"/>
  <c r="AM303" i="52"/>
  <c r="AL303" i="52"/>
  <c r="AK303" i="52"/>
  <c r="AJ303" i="52"/>
  <c r="AI303" i="52"/>
  <c r="AH303" i="52"/>
  <c r="AG303" i="52"/>
  <c r="AF303" i="52"/>
  <c r="AC303" i="52"/>
  <c r="AB303" i="52"/>
  <c r="AA303" i="52"/>
  <c r="Z303" i="52"/>
  <c r="Y303" i="52"/>
  <c r="X303" i="52"/>
  <c r="W303" i="52"/>
  <c r="V303" i="52"/>
  <c r="U303" i="52"/>
  <c r="T303" i="52"/>
  <c r="S303" i="52"/>
  <c r="R303" i="52"/>
  <c r="Q303" i="52"/>
  <c r="N303" i="52"/>
  <c r="M303" i="52"/>
  <c r="L303" i="52"/>
  <c r="K303" i="52"/>
  <c r="J303" i="52"/>
  <c r="I303" i="52"/>
  <c r="H303" i="52"/>
  <c r="G303" i="52"/>
  <c r="F303" i="52"/>
  <c r="E303" i="52"/>
  <c r="D303" i="52"/>
  <c r="C303" i="52"/>
  <c r="B303" i="52"/>
  <c r="AR302" i="52"/>
  <c r="AQ302" i="52"/>
  <c r="AP302" i="52"/>
  <c r="AO302" i="52"/>
  <c r="AN302" i="52"/>
  <c r="AM302" i="52"/>
  <c r="AL302" i="52"/>
  <c r="AK302" i="52"/>
  <c r="AJ302" i="52"/>
  <c r="AI302" i="52"/>
  <c r="AH302" i="52"/>
  <c r="AG302" i="52"/>
  <c r="AF302" i="52"/>
  <c r="AC302" i="52"/>
  <c r="AB302" i="52"/>
  <c r="AA302" i="52"/>
  <c r="Z302" i="52"/>
  <c r="Y302" i="52"/>
  <c r="X302" i="52"/>
  <c r="W302" i="52"/>
  <c r="V302" i="52"/>
  <c r="U302" i="52"/>
  <c r="T302" i="52"/>
  <c r="S302" i="52"/>
  <c r="R302" i="52"/>
  <c r="Q302" i="52"/>
  <c r="N302" i="52"/>
  <c r="M302" i="52"/>
  <c r="L302" i="52"/>
  <c r="K302" i="52"/>
  <c r="J302" i="52"/>
  <c r="I302" i="52"/>
  <c r="H302" i="52"/>
  <c r="G302" i="52"/>
  <c r="F302" i="52"/>
  <c r="E302" i="52"/>
  <c r="D302" i="52"/>
  <c r="C302" i="52"/>
  <c r="B302" i="52"/>
  <c r="AR301" i="52"/>
  <c r="AQ301" i="52"/>
  <c r="AP301" i="52"/>
  <c r="AO301" i="52"/>
  <c r="AN301" i="52"/>
  <c r="AM301" i="52"/>
  <c r="AL301" i="52"/>
  <c r="AK301" i="52"/>
  <c r="AJ301" i="52"/>
  <c r="AI301" i="52"/>
  <c r="AH301" i="52"/>
  <c r="AG301" i="52"/>
  <c r="AF301" i="52"/>
  <c r="AC301" i="52"/>
  <c r="AB301" i="52"/>
  <c r="AA301" i="52"/>
  <c r="Z301" i="52"/>
  <c r="Y301" i="52"/>
  <c r="X301" i="52"/>
  <c r="W301" i="52"/>
  <c r="V301" i="52"/>
  <c r="U301" i="52"/>
  <c r="T301" i="52"/>
  <c r="S301" i="52"/>
  <c r="R301" i="52"/>
  <c r="Q301" i="52"/>
  <c r="N301" i="52"/>
  <c r="M301" i="52"/>
  <c r="L301" i="52"/>
  <c r="K301" i="52"/>
  <c r="J301" i="52"/>
  <c r="I301" i="52"/>
  <c r="H301" i="52"/>
  <c r="G301" i="52"/>
  <c r="F301" i="52"/>
  <c r="E301" i="52"/>
  <c r="D301" i="52"/>
  <c r="C301" i="52"/>
  <c r="B301" i="52"/>
  <c r="AR300" i="52"/>
  <c r="AQ300" i="52"/>
  <c r="AP300" i="52"/>
  <c r="AO300" i="52"/>
  <c r="AN300" i="52"/>
  <c r="AM300" i="52"/>
  <c r="AL300" i="52"/>
  <c r="AK300" i="52"/>
  <c r="AJ300" i="52"/>
  <c r="AI300" i="52"/>
  <c r="AH300" i="52"/>
  <c r="AG300" i="52"/>
  <c r="AF300" i="52"/>
  <c r="AC300" i="52"/>
  <c r="AB300" i="52"/>
  <c r="AA300" i="52"/>
  <c r="Z300" i="52"/>
  <c r="Y300" i="52"/>
  <c r="X300" i="52"/>
  <c r="W300" i="52"/>
  <c r="V300" i="52"/>
  <c r="U300" i="52"/>
  <c r="T300" i="52"/>
  <c r="S300" i="52"/>
  <c r="R300" i="52"/>
  <c r="Q300" i="52"/>
  <c r="N300" i="52"/>
  <c r="M300" i="52"/>
  <c r="L300" i="52"/>
  <c r="K300" i="52"/>
  <c r="J300" i="52"/>
  <c r="I300" i="52"/>
  <c r="H300" i="52"/>
  <c r="G300" i="52"/>
  <c r="F300" i="52"/>
  <c r="E300" i="52"/>
  <c r="D300" i="52"/>
  <c r="C300" i="52"/>
  <c r="B300" i="52"/>
  <c r="AR298" i="52"/>
  <c r="AQ298" i="52"/>
  <c r="AP298" i="52"/>
  <c r="AO298" i="52"/>
  <c r="AN298" i="52"/>
  <c r="AM298" i="52"/>
  <c r="AL298" i="52"/>
  <c r="AK298" i="52"/>
  <c r="AJ298" i="52"/>
  <c r="AI298" i="52"/>
  <c r="AH298" i="52"/>
  <c r="AG298" i="52"/>
  <c r="AF298" i="52"/>
  <c r="AC298" i="52"/>
  <c r="AB298" i="52"/>
  <c r="AA298" i="52"/>
  <c r="Z298" i="52"/>
  <c r="Y298" i="52"/>
  <c r="X298" i="52"/>
  <c r="W298" i="52"/>
  <c r="V298" i="52"/>
  <c r="U298" i="52"/>
  <c r="T298" i="52"/>
  <c r="S298" i="52"/>
  <c r="R298" i="52"/>
  <c r="Q298" i="52"/>
  <c r="N298" i="52"/>
  <c r="M298" i="52"/>
  <c r="L298" i="52"/>
  <c r="K298" i="52"/>
  <c r="J298" i="52"/>
  <c r="I298" i="52"/>
  <c r="H298" i="52"/>
  <c r="G298" i="52"/>
  <c r="F298" i="52"/>
  <c r="E298" i="52"/>
  <c r="D298" i="52"/>
  <c r="C298" i="52"/>
  <c r="B298" i="52"/>
  <c r="AR297" i="52"/>
  <c r="AQ297" i="52"/>
  <c r="AP297" i="52"/>
  <c r="AO297" i="52"/>
  <c r="AN297" i="52"/>
  <c r="AM297" i="52"/>
  <c r="AL297" i="52"/>
  <c r="AK297" i="52"/>
  <c r="AJ297" i="52"/>
  <c r="AI297" i="52"/>
  <c r="AH297" i="52"/>
  <c r="AG297" i="52"/>
  <c r="AF297" i="52"/>
  <c r="AC297" i="52"/>
  <c r="AB297" i="52"/>
  <c r="AA297" i="52"/>
  <c r="Z297" i="52"/>
  <c r="Y297" i="52"/>
  <c r="X297" i="52"/>
  <c r="W297" i="52"/>
  <c r="V297" i="52"/>
  <c r="U297" i="52"/>
  <c r="T297" i="52"/>
  <c r="S297" i="52"/>
  <c r="R297" i="52"/>
  <c r="Q297" i="52"/>
  <c r="N297" i="52"/>
  <c r="M297" i="52"/>
  <c r="L297" i="52"/>
  <c r="K297" i="52"/>
  <c r="J297" i="52"/>
  <c r="I297" i="52"/>
  <c r="H297" i="52"/>
  <c r="G297" i="52"/>
  <c r="F297" i="52"/>
  <c r="E297" i="52"/>
  <c r="D297" i="52"/>
  <c r="C297" i="52"/>
  <c r="B297" i="52"/>
  <c r="AR296" i="52"/>
  <c r="AQ296" i="52"/>
  <c r="AP296" i="52"/>
  <c r="AO296" i="52"/>
  <c r="AN296" i="52"/>
  <c r="AM296" i="52"/>
  <c r="AL296" i="52"/>
  <c r="AK296" i="52"/>
  <c r="AJ296" i="52"/>
  <c r="AI296" i="52"/>
  <c r="AH296" i="52"/>
  <c r="AG296" i="52"/>
  <c r="AF296" i="52"/>
  <c r="AC296" i="52"/>
  <c r="AB296" i="52"/>
  <c r="AA296" i="52"/>
  <c r="Z296" i="52"/>
  <c r="Y296" i="52"/>
  <c r="X296" i="52"/>
  <c r="W296" i="52"/>
  <c r="V296" i="52"/>
  <c r="U296" i="52"/>
  <c r="T296" i="52"/>
  <c r="S296" i="52"/>
  <c r="R296" i="52"/>
  <c r="Q296" i="52"/>
  <c r="N296" i="52"/>
  <c r="M296" i="52"/>
  <c r="L296" i="52"/>
  <c r="K296" i="52"/>
  <c r="J296" i="52"/>
  <c r="I296" i="52"/>
  <c r="H296" i="52"/>
  <c r="G296" i="52"/>
  <c r="F296" i="52"/>
  <c r="E296" i="52"/>
  <c r="D296" i="52"/>
  <c r="C296" i="52"/>
  <c r="B296" i="52"/>
  <c r="AR295" i="52"/>
  <c r="AQ295" i="52"/>
  <c r="AP295" i="52"/>
  <c r="AO295" i="52"/>
  <c r="AN295" i="52"/>
  <c r="AM295" i="52"/>
  <c r="AL295" i="52"/>
  <c r="AK295" i="52"/>
  <c r="AJ295" i="52"/>
  <c r="AI295" i="52"/>
  <c r="AH295" i="52"/>
  <c r="AG295" i="52"/>
  <c r="AF295" i="52"/>
  <c r="AC295" i="52"/>
  <c r="AB295" i="52"/>
  <c r="AA295" i="52"/>
  <c r="Z295" i="52"/>
  <c r="Y295" i="52"/>
  <c r="X295" i="52"/>
  <c r="W295" i="52"/>
  <c r="V295" i="52"/>
  <c r="U295" i="52"/>
  <c r="T295" i="52"/>
  <c r="S295" i="52"/>
  <c r="R295" i="52"/>
  <c r="Q295" i="52"/>
  <c r="N295" i="52"/>
  <c r="M295" i="52"/>
  <c r="L295" i="52"/>
  <c r="K295" i="52"/>
  <c r="J295" i="52"/>
  <c r="I295" i="52"/>
  <c r="H295" i="52"/>
  <c r="G295" i="52"/>
  <c r="F295" i="52"/>
  <c r="E295" i="52"/>
  <c r="D295" i="52"/>
  <c r="C295" i="52"/>
  <c r="B295" i="52"/>
  <c r="AR293" i="52"/>
  <c r="AQ293" i="52"/>
  <c r="AP293" i="52"/>
  <c r="AO293" i="52"/>
  <c r="AN293" i="52"/>
  <c r="AM293" i="52"/>
  <c r="AL293" i="52"/>
  <c r="AK293" i="52"/>
  <c r="AJ293" i="52"/>
  <c r="AI293" i="52"/>
  <c r="AH293" i="52"/>
  <c r="AG293" i="52"/>
  <c r="AF293" i="52"/>
  <c r="AC293" i="52"/>
  <c r="AB293" i="52"/>
  <c r="AA293" i="52"/>
  <c r="Z293" i="52"/>
  <c r="Y293" i="52"/>
  <c r="X293" i="52"/>
  <c r="W293" i="52"/>
  <c r="V293" i="52"/>
  <c r="U293" i="52"/>
  <c r="T293" i="52"/>
  <c r="S293" i="52"/>
  <c r="R293" i="52"/>
  <c r="Q293" i="52"/>
  <c r="N293" i="52"/>
  <c r="M293" i="52"/>
  <c r="L293" i="52"/>
  <c r="K293" i="52"/>
  <c r="J293" i="52"/>
  <c r="I293" i="52"/>
  <c r="H293" i="52"/>
  <c r="G293" i="52"/>
  <c r="F293" i="52"/>
  <c r="E293" i="52"/>
  <c r="D293" i="52"/>
  <c r="C293" i="52"/>
  <c r="B293" i="52"/>
  <c r="AR292" i="52"/>
  <c r="AQ292" i="52"/>
  <c r="AP292" i="52"/>
  <c r="AO292" i="52"/>
  <c r="AN292" i="52"/>
  <c r="AM292" i="52"/>
  <c r="AL292" i="52"/>
  <c r="AK292" i="52"/>
  <c r="AJ292" i="52"/>
  <c r="AI292" i="52"/>
  <c r="AH292" i="52"/>
  <c r="AG292" i="52"/>
  <c r="AF292" i="52"/>
  <c r="AC292" i="52"/>
  <c r="AB292" i="52"/>
  <c r="AA292" i="52"/>
  <c r="Z292" i="52"/>
  <c r="Y292" i="52"/>
  <c r="X292" i="52"/>
  <c r="W292" i="52"/>
  <c r="V292" i="52"/>
  <c r="U292" i="52"/>
  <c r="T292" i="52"/>
  <c r="S292" i="52"/>
  <c r="R292" i="52"/>
  <c r="Q292" i="52"/>
  <c r="N292" i="52"/>
  <c r="M292" i="52"/>
  <c r="L292" i="52"/>
  <c r="K292" i="52"/>
  <c r="J292" i="52"/>
  <c r="I292" i="52"/>
  <c r="H292" i="52"/>
  <c r="G292" i="52"/>
  <c r="F292" i="52"/>
  <c r="E292" i="52"/>
  <c r="D292" i="52"/>
  <c r="C292" i="52"/>
  <c r="B292" i="52"/>
  <c r="AR291" i="52"/>
  <c r="AQ291" i="52"/>
  <c r="AP291" i="52"/>
  <c r="AO291" i="52"/>
  <c r="AN291" i="52"/>
  <c r="AM291" i="52"/>
  <c r="AL291" i="52"/>
  <c r="AK291" i="52"/>
  <c r="AJ291" i="52"/>
  <c r="AI291" i="52"/>
  <c r="AH291" i="52"/>
  <c r="AG291" i="52"/>
  <c r="AF291" i="52"/>
  <c r="AC291" i="52"/>
  <c r="AB291" i="52"/>
  <c r="AA291" i="52"/>
  <c r="Z291" i="52"/>
  <c r="Y291" i="52"/>
  <c r="X291" i="52"/>
  <c r="W291" i="52"/>
  <c r="V291" i="52"/>
  <c r="U291" i="52"/>
  <c r="T291" i="52"/>
  <c r="S291" i="52"/>
  <c r="R291" i="52"/>
  <c r="Q291" i="52"/>
  <c r="N291" i="52"/>
  <c r="M291" i="52"/>
  <c r="L291" i="52"/>
  <c r="K291" i="52"/>
  <c r="J291" i="52"/>
  <c r="I291" i="52"/>
  <c r="H291" i="52"/>
  <c r="G291" i="52"/>
  <c r="F291" i="52"/>
  <c r="E291" i="52"/>
  <c r="D291" i="52"/>
  <c r="C291" i="52"/>
  <c r="B291" i="52"/>
  <c r="AR290" i="52"/>
  <c r="AQ290" i="52"/>
  <c r="AP290" i="52"/>
  <c r="AO290" i="52"/>
  <c r="AN290" i="52"/>
  <c r="AM290" i="52"/>
  <c r="AL290" i="52"/>
  <c r="AK290" i="52"/>
  <c r="AJ290" i="52"/>
  <c r="AI290" i="52"/>
  <c r="AH290" i="52"/>
  <c r="AG290" i="52"/>
  <c r="AF290" i="52"/>
  <c r="AC290" i="52"/>
  <c r="AB290" i="52"/>
  <c r="AA290" i="52"/>
  <c r="Z290" i="52"/>
  <c r="Y290" i="52"/>
  <c r="X290" i="52"/>
  <c r="W290" i="52"/>
  <c r="V290" i="52"/>
  <c r="U290" i="52"/>
  <c r="T290" i="52"/>
  <c r="S290" i="52"/>
  <c r="R290" i="52"/>
  <c r="Q290" i="52"/>
  <c r="N290" i="52"/>
  <c r="M290" i="52"/>
  <c r="L290" i="52"/>
  <c r="K290" i="52"/>
  <c r="J290" i="52"/>
  <c r="I290" i="52"/>
  <c r="H290" i="52"/>
  <c r="G290" i="52"/>
  <c r="F290" i="52"/>
  <c r="E290" i="52"/>
  <c r="E294" i="52" s="1"/>
  <c r="D290" i="52"/>
  <c r="C290" i="52"/>
  <c r="B290" i="52"/>
  <c r="AR288" i="52"/>
  <c r="AQ288" i="52"/>
  <c r="AP288" i="52"/>
  <c r="AO288" i="52"/>
  <c r="AN288" i="52"/>
  <c r="AM288" i="52"/>
  <c r="AL288" i="52"/>
  <c r="AK288" i="52"/>
  <c r="AJ288" i="52"/>
  <c r="AI288" i="52"/>
  <c r="AH288" i="52"/>
  <c r="AG288" i="52"/>
  <c r="AF288" i="52"/>
  <c r="AC288" i="52"/>
  <c r="AB288" i="52"/>
  <c r="AA288" i="52"/>
  <c r="Z288" i="52"/>
  <c r="Y288" i="52"/>
  <c r="X288" i="52"/>
  <c r="W288" i="52"/>
  <c r="V288" i="52"/>
  <c r="U288" i="52"/>
  <c r="T288" i="52"/>
  <c r="S288" i="52"/>
  <c r="R288" i="52"/>
  <c r="Q288" i="52"/>
  <c r="N288" i="52"/>
  <c r="M288" i="52"/>
  <c r="L288" i="52"/>
  <c r="K288" i="52"/>
  <c r="J288" i="52"/>
  <c r="I288" i="52"/>
  <c r="H288" i="52"/>
  <c r="G288" i="52"/>
  <c r="F288" i="52"/>
  <c r="E288" i="52"/>
  <c r="D288" i="52"/>
  <c r="C288" i="52"/>
  <c r="B288" i="52"/>
  <c r="AR287" i="52"/>
  <c r="AQ287" i="52"/>
  <c r="AP287" i="52"/>
  <c r="AO287" i="52"/>
  <c r="AN287" i="52"/>
  <c r="AM287" i="52"/>
  <c r="AL287" i="52"/>
  <c r="AK287" i="52"/>
  <c r="AJ287" i="52"/>
  <c r="AI287" i="52"/>
  <c r="AH287" i="52"/>
  <c r="AG287" i="52"/>
  <c r="AF287" i="52"/>
  <c r="AC287" i="52"/>
  <c r="AB287" i="52"/>
  <c r="AA287" i="52"/>
  <c r="Z287" i="52"/>
  <c r="Y287" i="52"/>
  <c r="X287" i="52"/>
  <c r="W287" i="52"/>
  <c r="V287" i="52"/>
  <c r="U287" i="52"/>
  <c r="T287" i="52"/>
  <c r="S287" i="52"/>
  <c r="R287" i="52"/>
  <c r="Q287" i="52"/>
  <c r="N287" i="52"/>
  <c r="M287" i="52"/>
  <c r="L287" i="52"/>
  <c r="K287" i="52"/>
  <c r="J287" i="52"/>
  <c r="I287" i="52"/>
  <c r="H287" i="52"/>
  <c r="G287" i="52"/>
  <c r="F287" i="52"/>
  <c r="E287" i="52"/>
  <c r="D287" i="52"/>
  <c r="C287" i="52"/>
  <c r="B287" i="52"/>
  <c r="AR286" i="52"/>
  <c r="AQ286" i="52"/>
  <c r="AP286" i="52"/>
  <c r="AO286" i="52"/>
  <c r="AN286" i="52"/>
  <c r="AM286" i="52"/>
  <c r="AL286" i="52"/>
  <c r="AK286" i="52"/>
  <c r="AJ286" i="52"/>
  <c r="AI286" i="52"/>
  <c r="AH286" i="52"/>
  <c r="AG286" i="52"/>
  <c r="AF286" i="52"/>
  <c r="AC286" i="52"/>
  <c r="AB286" i="52"/>
  <c r="AA286" i="52"/>
  <c r="Z286" i="52"/>
  <c r="Y286" i="52"/>
  <c r="X286" i="52"/>
  <c r="W286" i="52"/>
  <c r="V286" i="52"/>
  <c r="U286" i="52"/>
  <c r="T286" i="52"/>
  <c r="S286" i="52"/>
  <c r="R286" i="52"/>
  <c r="Q286" i="52"/>
  <c r="N286" i="52"/>
  <c r="M286" i="52"/>
  <c r="L286" i="52"/>
  <c r="K286" i="52"/>
  <c r="J286" i="52"/>
  <c r="I286" i="52"/>
  <c r="H286" i="52"/>
  <c r="G286" i="52"/>
  <c r="F286" i="52"/>
  <c r="E286" i="52"/>
  <c r="D286" i="52"/>
  <c r="C286" i="52"/>
  <c r="B286" i="52"/>
  <c r="AR285" i="52"/>
  <c r="AQ285" i="52"/>
  <c r="AP285" i="52"/>
  <c r="AO285" i="52"/>
  <c r="AN285" i="52"/>
  <c r="AM285" i="52"/>
  <c r="AL285" i="52"/>
  <c r="AK285" i="52"/>
  <c r="AJ285" i="52"/>
  <c r="AI285" i="52"/>
  <c r="AH285" i="52"/>
  <c r="AG285" i="52"/>
  <c r="AF285" i="52"/>
  <c r="AC285" i="52"/>
  <c r="AB285" i="52"/>
  <c r="AA285" i="52"/>
  <c r="Z285" i="52"/>
  <c r="Y285" i="52"/>
  <c r="X285" i="52"/>
  <c r="W285" i="52"/>
  <c r="V285" i="52"/>
  <c r="U285" i="52"/>
  <c r="T285" i="52"/>
  <c r="S285" i="52"/>
  <c r="R285" i="52"/>
  <c r="Q285" i="52"/>
  <c r="N285" i="52"/>
  <c r="M285" i="52"/>
  <c r="L285" i="52"/>
  <c r="K285" i="52"/>
  <c r="J285" i="52"/>
  <c r="I285" i="52"/>
  <c r="H285" i="52"/>
  <c r="G285" i="52"/>
  <c r="F285" i="52"/>
  <c r="E285" i="52"/>
  <c r="D285" i="52"/>
  <c r="C285" i="52"/>
  <c r="B285" i="52"/>
  <c r="AR283" i="52"/>
  <c r="AQ283" i="52"/>
  <c r="AP283" i="52"/>
  <c r="AO283" i="52"/>
  <c r="AN283" i="52"/>
  <c r="AM283" i="52"/>
  <c r="AL283" i="52"/>
  <c r="AK283" i="52"/>
  <c r="AJ283" i="52"/>
  <c r="AI283" i="52"/>
  <c r="AH283" i="52"/>
  <c r="AG283" i="52"/>
  <c r="AF283" i="52"/>
  <c r="AC283" i="52"/>
  <c r="AB283" i="52"/>
  <c r="AA283" i="52"/>
  <c r="Z283" i="52"/>
  <c r="Y283" i="52"/>
  <c r="X283" i="52"/>
  <c r="W283" i="52"/>
  <c r="V283" i="52"/>
  <c r="U283" i="52"/>
  <c r="T283" i="52"/>
  <c r="S283" i="52"/>
  <c r="R283" i="52"/>
  <c r="Q283" i="52"/>
  <c r="N283" i="52"/>
  <c r="M283" i="52"/>
  <c r="L283" i="52"/>
  <c r="K283" i="52"/>
  <c r="J283" i="52"/>
  <c r="I283" i="52"/>
  <c r="H283" i="52"/>
  <c r="G283" i="52"/>
  <c r="F283" i="52"/>
  <c r="E283" i="52"/>
  <c r="D283" i="52"/>
  <c r="C283" i="52"/>
  <c r="B283" i="52"/>
  <c r="AR282" i="52"/>
  <c r="AQ282" i="52"/>
  <c r="AP282" i="52"/>
  <c r="AO282" i="52"/>
  <c r="AN282" i="52"/>
  <c r="AM282" i="52"/>
  <c r="AL282" i="52"/>
  <c r="AK282" i="52"/>
  <c r="AJ282" i="52"/>
  <c r="AI282" i="52"/>
  <c r="AH282" i="52"/>
  <c r="AG282" i="52"/>
  <c r="AF282" i="52"/>
  <c r="AC282" i="52"/>
  <c r="AB282" i="52"/>
  <c r="AA282" i="52"/>
  <c r="Z282" i="52"/>
  <c r="Y282" i="52"/>
  <c r="X282" i="52"/>
  <c r="W282" i="52"/>
  <c r="V282" i="52"/>
  <c r="U282" i="52"/>
  <c r="T282" i="52"/>
  <c r="S282" i="52"/>
  <c r="R282" i="52"/>
  <c r="Q282" i="52"/>
  <c r="N282" i="52"/>
  <c r="M282" i="52"/>
  <c r="L282" i="52"/>
  <c r="K282" i="52"/>
  <c r="J282" i="52"/>
  <c r="I282" i="52"/>
  <c r="H282" i="52"/>
  <c r="G282" i="52"/>
  <c r="F282" i="52"/>
  <c r="E282" i="52"/>
  <c r="D282" i="52"/>
  <c r="C282" i="52"/>
  <c r="B282" i="52"/>
  <c r="AR281" i="52"/>
  <c r="AQ281" i="52"/>
  <c r="AP281" i="52"/>
  <c r="AO281" i="52"/>
  <c r="AN281" i="52"/>
  <c r="AM281" i="52"/>
  <c r="AL281" i="52"/>
  <c r="AK281" i="52"/>
  <c r="AJ281" i="52"/>
  <c r="AI281" i="52"/>
  <c r="AH281" i="52"/>
  <c r="AG281" i="52"/>
  <c r="AF281" i="52"/>
  <c r="AC281" i="52"/>
  <c r="AB281" i="52"/>
  <c r="AA281" i="52"/>
  <c r="Z281" i="52"/>
  <c r="Y281" i="52"/>
  <c r="X281" i="52"/>
  <c r="W281" i="52"/>
  <c r="V281" i="52"/>
  <c r="U281" i="52"/>
  <c r="T281" i="52"/>
  <c r="S281" i="52"/>
  <c r="R281" i="52"/>
  <c r="Q281" i="52"/>
  <c r="N281" i="52"/>
  <c r="M281" i="52"/>
  <c r="L281" i="52"/>
  <c r="K281" i="52"/>
  <c r="J281" i="52"/>
  <c r="I281" i="52"/>
  <c r="H281" i="52"/>
  <c r="G281" i="52"/>
  <c r="F281" i="52"/>
  <c r="E281" i="52"/>
  <c r="D281" i="52"/>
  <c r="C281" i="52"/>
  <c r="B281" i="52"/>
  <c r="AR280" i="52"/>
  <c r="AQ280" i="52"/>
  <c r="AP280" i="52"/>
  <c r="AO280" i="52"/>
  <c r="AN280" i="52"/>
  <c r="AM280" i="52"/>
  <c r="AL280" i="52"/>
  <c r="AK280" i="52"/>
  <c r="AJ280" i="52"/>
  <c r="AI280" i="52"/>
  <c r="AH280" i="52"/>
  <c r="AG280" i="52"/>
  <c r="AF280" i="52"/>
  <c r="AC280" i="52"/>
  <c r="AB280" i="52"/>
  <c r="AA280" i="52"/>
  <c r="Z280" i="52"/>
  <c r="Y280" i="52"/>
  <c r="X280" i="52"/>
  <c r="W280" i="52"/>
  <c r="W284" i="52" s="1"/>
  <c r="V280" i="52"/>
  <c r="U280" i="52"/>
  <c r="T280" i="52"/>
  <c r="S280" i="52"/>
  <c r="R280" i="52"/>
  <c r="Q280" i="52"/>
  <c r="N280" i="52"/>
  <c r="M280" i="52"/>
  <c r="M284" i="52" s="1"/>
  <c r="L280" i="52"/>
  <c r="K280" i="52"/>
  <c r="J280" i="52"/>
  <c r="I280" i="52"/>
  <c r="H280" i="52"/>
  <c r="G280" i="52"/>
  <c r="F280" i="52"/>
  <c r="E280" i="52"/>
  <c r="E284" i="52" s="1"/>
  <c r="D280" i="52"/>
  <c r="C280" i="52"/>
  <c r="B280" i="52"/>
  <c r="AR278" i="52"/>
  <c r="AQ278" i="52"/>
  <c r="AP278" i="52"/>
  <c r="AO278" i="52"/>
  <c r="AN278" i="52"/>
  <c r="AM278" i="52"/>
  <c r="AL278" i="52"/>
  <c r="AK278" i="52"/>
  <c r="AJ278" i="52"/>
  <c r="AI278" i="52"/>
  <c r="AH278" i="52"/>
  <c r="AG278" i="52"/>
  <c r="AF278" i="52"/>
  <c r="AC278" i="52"/>
  <c r="AB278" i="52"/>
  <c r="AA278" i="52"/>
  <c r="Z278" i="52"/>
  <c r="Y278" i="52"/>
  <c r="X278" i="52"/>
  <c r="W278" i="52"/>
  <c r="V278" i="52"/>
  <c r="U278" i="52"/>
  <c r="T278" i="52"/>
  <c r="S278" i="52"/>
  <c r="R278" i="52"/>
  <c r="Q278" i="52"/>
  <c r="N278" i="52"/>
  <c r="M278" i="52"/>
  <c r="L278" i="52"/>
  <c r="K278" i="52"/>
  <c r="J278" i="52"/>
  <c r="I278" i="52"/>
  <c r="H278" i="52"/>
  <c r="G278" i="52"/>
  <c r="F278" i="52"/>
  <c r="E278" i="52"/>
  <c r="D278" i="52"/>
  <c r="C278" i="52"/>
  <c r="B278" i="52"/>
  <c r="AI277" i="52"/>
  <c r="T277" i="52"/>
  <c r="E277" i="52"/>
  <c r="U272" i="52"/>
  <c r="AR271" i="52"/>
  <c r="AQ271" i="52"/>
  <c r="AP271" i="52"/>
  <c r="AO271" i="52"/>
  <c r="AN271" i="52"/>
  <c r="AM271" i="52"/>
  <c r="AL271" i="52"/>
  <c r="AK271" i="52"/>
  <c r="AJ271" i="52"/>
  <c r="AI271" i="52"/>
  <c r="AH271" i="52"/>
  <c r="AG271" i="52"/>
  <c r="AF271" i="52"/>
  <c r="AC271" i="52"/>
  <c r="AB271" i="52"/>
  <c r="AA271" i="52"/>
  <c r="Z271" i="52"/>
  <c r="Y271" i="52"/>
  <c r="X271" i="52"/>
  <c r="W271" i="52"/>
  <c r="V271" i="52"/>
  <c r="U271" i="52"/>
  <c r="T271" i="52"/>
  <c r="S271" i="52"/>
  <c r="R271" i="52"/>
  <c r="Q271" i="52"/>
  <c r="N271" i="52"/>
  <c r="M271" i="52"/>
  <c r="L271" i="52"/>
  <c r="K271" i="52"/>
  <c r="J271" i="52"/>
  <c r="I271" i="52"/>
  <c r="H271" i="52"/>
  <c r="G271" i="52"/>
  <c r="F271" i="52"/>
  <c r="E271" i="52"/>
  <c r="D271" i="52"/>
  <c r="C271" i="52"/>
  <c r="B271" i="52"/>
  <c r="AR270" i="52"/>
  <c r="AQ270" i="52"/>
  <c r="AP270" i="52"/>
  <c r="AO270" i="52"/>
  <c r="AN270" i="52"/>
  <c r="AM270" i="52"/>
  <c r="AL270" i="52"/>
  <c r="AK270" i="52"/>
  <c r="AJ270" i="52"/>
  <c r="AI270" i="52"/>
  <c r="AH270" i="52"/>
  <c r="AG270" i="52"/>
  <c r="AF270" i="52"/>
  <c r="AC270" i="52"/>
  <c r="AB270" i="52"/>
  <c r="AA270" i="52"/>
  <c r="Z270" i="52"/>
  <c r="Y270" i="52"/>
  <c r="X270" i="52"/>
  <c r="W270" i="52"/>
  <c r="V270" i="52"/>
  <c r="U270" i="52"/>
  <c r="T270" i="52"/>
  <c r="S270" i="52"/>
  <c r="R270" i="52"/>
  <c r="AD270" i="52" s="1"/>
  <c r="Q270" i="52"/>
  <c r="N270" i="52"/>
  <c r="M270" i="52"/>
  <c r="L270" i="52"/>
  <c r="K270" i="52"/>
  <c r="J270" i="52"/>
  <c r="I270" i="52"/>
  <c r="H270" i="52"/>
  <c r="G270" i="52"/>
  <c r="F270" i="52"/>
  <c r="E270" i="52"/>
  <c r="D270" i="52"/>
  <c r="C270" i="52"/>
  <c r="B270" i="52"/>
  <c r="AR269" i="52"/>
  <c r="AQ269" i="52"/>
  <c r="AP269" i="52"/>
  <c r="AO269" i="52"/>
  <c r="AN269" i="52"/>
  <c r="AM269" i="52"/>
  <c r="AL269" i="52"/>
  <c r="AK269" i="52"/>
  <c r="AJ269" i="52"/>
  <c r="AI269" i="52"/>
  <c r="AH269" i="52"/>
  <c r="AG269" i="52"/>
  <c r="AF269" i="52"/>
  <c r="AC269" i="52"/>
  <c r="AB269" i="52"/>
  <c r="AA269" i="52"/>
  <c r="Z269" i="52"/>
  <c r="Y269" i="52"/>
  <c r="X269" i="52"/>
  <c r="W269" i="52"/>
  <c r="V269" i="52"/>
  <c r="U269" i="52"/>
  <c r="T269" i="52"/>
  <c r="S269" i="52"/>
  <c r="R269" i="52"/>
  <c r="Q269" i="52"/>
  <c r="Q272" i="52" s="1"/>
  <c r="N269" i="52"/>
  <c r="M269" i="52"/>
  <c r="L269" i="52"/>
  <c r="K269" i="52"/>
  <c r="J269" i="52"/>
  <c r="I269" i="52"/>
  <c r="H269" i="52"/>
  <c r="G269" i="52"/>
  <c r="F269" i="52"/>
  <c r="E269" i="52"/>
  <c r="D269" i="52"/>
  <c r="C269" i="52"/>
  <c r="B269" i="52"/>
  <c r="AR268" i="52"/>
  <c r="AQ268" i="52"/>
  <c r="AP268" i="52"/>
  <c r="AO268" i="52"/>
  <c r="AO272" i="52" s="1"/>
  <c r="AN268" i="52"/>
  <c r="AM268" i="52"/>
  <c r="AL268" i="52"/>
  <c r="AL272" i="52" s="1"/>
  <c r="AK268" i="52"/>
  <c r="AJ268" i="52"/>
  <c r="AI268" i="52"/>
  <c r="AH268" i="52"/>
  <c r="AG268" i="52"/>
  <c r="AG272" i="52" s="1"/>
  <c r="AF268" i="52"/>
  <c r="AC268" i="52"/>
  <c r="AB268" i="52"/>
  <c r="AA268" i="52"/>
  <c r="Z268" i="52"/>
  <c r="Y268" i="52"/>
  <c r="Y272" i="52" s="1"/>
  <c r="X268" i="52"/>
  <c r="W268" i="52"/>
  <c r="W272" i="52" s="1"/>
  <c r="V268" i="52"/>
  <c r="U268" i="52"/>
  <c r="T268" i="52"/>
  <c r="S268" i="52"/>
  <c r="R268" i="52"/>
  <c r="Q268" i="52"/>
  <c r="N268" i="52"/>
  <c r="M268" i="52"/>
  <c r="L268" i="52"/>
  <c r="L272" i="52" s="1"/>
  <c r="K268" i="52"/>
  <c r="J268" i="52"/>
  <c r="J272" i="52" s="1"/>
  <c r="I268" i="52"/>
  <c r="H268" i="52"/>
  <c r="G268" i="52"/>
  <c r="F268" i="52"/>
  <c r="F272" i="52" s="1"/>
  <c r="E268" i="52"/>
  <c r="D268" i="52"/>
  <c r="C268" i="52"/>
  <c r="B268" i="52"/>
  <c r="B272" i="52" s="1"/>
  <c r="N267" i="52"/>
  <c r="AR266" i="52"/>
  <c r="AQ266" i="52"/>
  <c r="AP266" i="52"/>
  <c r="AO266" i="52"/>
  <c r="AN266" i="52"/>
  <c r="AM266" i="52"/>
  <c r="AL266" i="52"/>
  <c r="AK266" i="52"/>
  <c r="AJ266" i="52"/>
  <c r="AI266" i="52"/>
  <c r="AH266" i="52"/>
  <c r="AG266" i="52"/>
  <c r="AF266" i="52"/>
  <c r="AC266" i="52"/>
  <c r="AB266" i="52"/>
  <c r="AA266" i="52"/>
  <c r="Z266" i="52"/>
  <c r="Y266" i="52"/>
  <c r="X266" i="52"/>
  <c r="W266" i="52"/>
  <c r="V266" i="52"/>
  <c r="U266" i="52"/>
  <c r="T266" i="52"/>
  <c r="S266" i="52"/>
  <c r="R266" i="52"/>
  <c r="Q266" i="52"/>
  <c r="N266" i="52"/>
  <c r="M266" i="52"/>
  <c r="L266" i="52"/>
  <c r="K266" i="52"/>
  <c r="J266" i="52"/>
  <c r="I266" i="52"/>
  <c r="H266" i="52"/>
  <c r="G266" i="52"/>
  <c r="F266" i="52"/>
  <c r="E266" i="52"/>
  <c r="D266" i="52"/>
  <c r="C266" i="52"/>
  <c r="B266" i="52"/>
  <c r="AR265" i="52"/>
  <c r="AQ265" i="52"/>
  <c r="AP265" i="52"/>
  <c r="AO265" i="52"/>
  <c r="AN265" i="52"/>
  <c r="AM265" i="52"/>
  <c r="AL265" i="52"/>
  <c r="AK265" i="52"/>
  <c r="AJ265" i="52"/>
  <c r="AI265" i="52"/>
  <c r="AH265" i="52"/>
  <c r="AG265" i="52"/>
  <c r="AF265" i="52"/>
  <c r="AC265" i="52"/>
  <c r="AB265" i="52"/>
  <c r="AA265" i="52"/>
  <c r="Z265" i="52"/>
  <c r="Y265" i="52"/>
  <c r="X265" i="52"/>
  <c r="W265" i="52"/>
  <c r="V265" i="52"/>
  <c r="U265" i="52"/>
  <c r="T265" i="52"/>
  <c r="S265" i="52"/>
  <c r="R265" i="52"/>
  <c r="Q265" i="52"/>
  <c r="N265" i="52"/>
  <c r="M265" i="52"/>
  <c r="L265" i="52"/>
  <c r="K265" i="52"/>
  <c r="J265" i="52"/>
  <c r="I265" i="52"/>
  <c r="H265" i="52"/>
  <c r="G265" i="52"/>
  <c r="F265" i="52"/>
  <c r="E265" i="52"/>
  <c r="D265" i="52"/>
  <c r="C265" i="52"/>
  <c r="B265" i="52"/>
  <c r="AR264" i="52"/>
  <c r="AQ264" i="52"/>
  <c r="AP264" i="52"/>
  <c r="AO264" i="52"/>
  <c r="AN264" i="52"/>
  <c r="AN267" i="52" s="1"/>
  <c r="AM264" i="52"/>
  <c r="AL264" i="52"/>
  <c r="AK264" i="52"/>
  <c r="AJ264" i="52"/>
  <c r="AI264" i="52"/>
  <c r="AH264" i="52"/>
  <c r="AG264" i="52"/>
  <c r="AF264" i="52"/>
  <c r="AC264" i="52"/>
  <c r="AB264" i="52"/>
  <c r="AA264" i="52"/>
  <c r="Z264" i="52"/>
  <c r="Y264" i="52"/>
  <c r="X264" i="52"/>
  <c r="W264" i="52"/>
  <c r="V264" i="52"/>
  <c r="U264" i="52"/>
  <c r="T264" i="52"/>
  <c r="S264" i="52"/>
  <c r="R264" i="52"/>
  <c r="Q264" i="52"/>
  <c r="N264" i="52"/>
  <c r="M264" i="52"/>
  <c r="L264" i="52"/>
  <c r="K264" i="52"/>
  <c r="J264" i="52"/>
  <c r="I264" i="52"/>
  <c r="H264" i="52"/>
  <c r="G264" i="52"/>
  <c r="F264" i="52"/>
  <c r="E264" i="52"/>
  <c r="D264" i="52"/>
  <c r="C264" i="52"/>
  <c r="B264" i="52"/>
  <c r="AR263" i="52"/>
  <c r="AQ263" i="52"/>
  <c r="AP263" i="52"/>
  <c r="AO263" i="52"/>
  <c r="AO267" i="52" s="1"/>
  <c r="AN263" i="52"/>
  <c r="AM263" i="52"/>
  <c r="AM267" i="52" s="1"/>
  <c r="AL263" i="52"/>
  <c r="AK263" i="52"/>
  <c r="AJ263" i="52"/>
  <c r="AI263" i="52"/>
  <c r="AH263" i="52"/>
  <c r="AG263" i="52"/>
  <c r="AG267" i="52" s="1"/>
  <c r="AF263" i="52"/>
  <c r="AF267" i="52" s="1"/>
  <c r="AC263" i="52"/>
  <c r="AB263" i="52"/>
  <c r="AA263" i="52"/>
  <c r="Z263" i="52"/>
  <c r="Y263" i="52"/>
  <c r="Y267" i="52" s="1"/>
  <c r="X263" i="52"/>
  <c r="W263" i="52"/>
  <c r="W267" i="52" s="1"/>
  <c r="V263" i="52"/>
  <c r="U263" i="52"/>
  <c r="T263" i="52"/>
  <c r="S263" i="52"/>
  <c r="R263" i="52"/>
  <c r="Q263" i="52"/>
  <c r="N263" i="52"/>
  <c r="M263" i="52"/>
  <c r="L263" i="52"/>
  <c r="K263" i="52"/>
  <c r="J263" i="52"/>
  <c r="J267" i="52" s="1"/>
  <c r="I263" i="52"/>
  <c r="H263" i="52"/>
  <c r="G263" i="52"/>
  <c r="F263" i="52"/>
  <c r="F267" i="52" s="1"/>
  <c r="E263" i="52"/>
  <c r="D263" i="52"/>
  <c r="D267" i="52" s="1"/>
  <c r="C263" i="52"/>
  <c r="B263" i="52"/>
  <c r="B267" i="52" s="1"/>
  <c r="AR261" i="52"/>
  <c r="AQ261" i="52"/>
  <c r="AP261" i="52"/>
  <c r="AO261" i="52"/>
  <c r="AN261" i="52"/>
  <c r="AM261" i="52"/>
  <c r="AL261" i="52"/>
  <c r="AK261" i="52"/>
  <c r="AJ261" i="52"/>
  <c r="AI261" i="52"/>
  <c r="AH261" i="52"/>
  <c r="AG261" i="52"/>
  <c r="AF261" i="52"/>
  <c r="AC261" i="52"/>
  <c r="AB261" i="52"/>
  <c r="AA261" i="52"/>
  <c r="Z261" i="52"/>
  <c r="Y261" i="52"/>
  <c r="X261" i="52"/>
  <c r="W261" i="52"/>
  <c r="V261" i="52"/>
  <c r="U261" i="52"/>
  <c r="T261" i="52"/>
  <c r="S261" i="52"/>
  <c r="R261" i="52"/>
  <c r="Q261" i="52"/>
  <c r="N261" i="52"/>
  <c r="M261" i="52"/>
  <c r="L261" i="52"/>
  <c r="K261" i="52"/>
  <c r="J261" i="52"/>
  <c r="I261" i="52"/>
  <c r="H261" i="52"/>
  <c r="G261" i="52"/>
  <c r="F261" i="52"/>
  <c r="E261" i="52"/>
  <c r="D261" i="52"/>
  <c r="C261" i="52"/>
  <c r="B261" i="52"/>
  <c r="AR260" i="52"/>
  <c r="AQ260" i="52"/>
  <c r="AP260" i="52"/>
  <c r="AO260" i="52"/>
  <c r="AN260" i="52"/>
  <c r="AM260" i="52"/>
  <c r="AL260" i="52"/>
  <c r="AK260" i="52"/>
  <c r="AJ260" i="52"/>
  <c r="AI260" i="52"/>
  <c r="AH260" i="52"/>
  <c r="AG260" i="52"/>
  <c r="AF260" i="52"/>
  <c r="AC260" i="52"/>
  <c r="AB260" i="52"/>
  <c r="AA260" i="52"/>
  <c r="Z260" i="52"/>
  <c r="Y260" i="52"/>
  <c r="X260" i="52"/>
  <c r="W260" i="52"/>
  <c r="V260" i="52"/>
  <c r="U260" i="52"/>
  <c r="T260" i="52"/>
  <c r="S260" i="52"/>
  <c r="R260" i="52"/>
  <c r="Q260" i="52"/>
  <c r="N260" i="52"/>
  <c r="M260" i="52"/>
  <c r="L260" i="52"/>
  <c r="K260" i="52"/>
  <c r="J260" i="52"/>
  <c r="I260" i="52"/>
  <c r="H260" i="52"/>
  <c r="G260" i="52"/>
  <c r="F260" i="52"/>
  <c r="E260" i="52"/>
  <c r="D260" i="52"/>
  <c r="C260" i="52"/>
  <c r="B260" i="52"/>
  <c r="AR259" i="52"/>
  <c r="AQ259" i="52"/>
  <c r="AP259" i="52"/>
  <c r="AO259" i="52"/>
  <c r="AN259" i="52"/>
  <c r="AM259" i="52"/>
  <c r="AL259" i="52"/>
  <c r="AK259" i="52"/>
  <c r="AJ259" i="52"/>
  <c r="AI259" i="52"/>
  <c r="AH259" i="52"/>
  <c r="AG259" i="52"/>
  <c r="AF259" i="52"/>
  <c r="AC259" i="52"/>
  <c r="AB259" i="52"/>
  <c r="AA259" i="52"/>
  <c r="Z259" i="52"/>
  <c r="Y259" i="52"/>
  <c r="X259" i="52"/>
  <c r="W259" i="52"/>
  <c r="V259" i="52"/>
  <c r="U259" i="52"/>
  <c r="T259" i="52"/>
  <c r="S259" i="52"/>
  <c r="R259" i="52"/>
  <c r="Q259" i="52"/>
  <c r="N259" i="52"/>
  <c r="M259" i="52"/>
  <c r="L259" i="52"/>
  <c r="K259" i="52"/>
  <c r="J259" i="52"/>
  <c r="I259" i="52"/>
  <c r="H259" i="52"/>
  <c r="G259" i="52"/>
  <c r="F259" i="52"/>
  <c r="E259" i="52"/>
  <c r="D259" i="52"/>
  <c r="C259" i="52"/>
  <c r="B259" i="52"/>
  <c r="AR258" i="52"/>
  <c r="AQ258" i="52"/>
  <c r="AQ262" i="52" s="1"/>
  <c r="AP258" i="52"/>
  <c r="AO258" i="52"/>
  <c r="AN258" i="52"/>
  <c r="AN262" i="52" s="1"/>
  <c r="AM258" i="52"/>
  <c r="AL258" i="52"/>
  <c r="AK258" i="52"/>
  <c r="AK262" i="52" s="1"/>
  <c r="AJ258" i="52"/>
  <c r="AI258" i="52"/>
  <c r="AI262" i="52" s="1"/>
  <c r="AH258" i="52"/>
  <c r="AG258" i="52"/>
  <c r="AF258" i="52"/>
  <c r="AC258" i="52"/>
  <c r="AB258" i="52"/>
  <c r="AA258" i="52"/>
  <c r="Z258" i="52"/>
  <c r="Z262" i="52" s="1"/>
  <c r="Y258" i="52"/>
  <c r="X258" i="52"/>
  <c r="X262" i="52" s="1"/>
  <c r="W258" i="52"/>
  <c r="V258" i="52"/>
  <c r="U258" i="52"/>
  <c r="T258" i="52"/>
  <c r="S258" i="52"/>
  <c r="R258" i="52"/>
  <c r="AD258" i="52" s="1"/>
  <c r="Q258" i="52"/>
  <c r="N258" i="52"/>
  <c r="M258" i="52"/>
  <c r="L258" i="52"/>
  <c r="K258" i="52"/>
  <c r="J258" i="52"/>
  <c r="I258" i="52"/>
  <c r="I262" i="52" s="1"/>
  <c r="H258" i="52"/>
  <c r="G258" i="52"/>
  <c r="F258" i="52"/>
  <c r="E258" i="52"/>
  <c r="D258" i="52"/>
  <c r="C258" i="52"/>
  <c r="B258" i="52"/>
  <c r="AR256" i="52"/>
  <c r="AQ256" i="52"/>
  <c r="AP256" i="52"/>
  <c r="AO256" i="52"/>
  <c r="AN256" i="52"/>
  <c r="AM256" i="52"/>
  <c r="AL256" i="52"/>
  <c r="AK256" i="52"/>
  <c r="AJ256" i="52"/>
  <c r="AI256" i="52"/>
  <c r="AH256" i="52"/>
  <c r="AG256" i="52"/>
  <c r="AS256" i="52" s="1"/>
  <c r="AF256" i="52"/>
  <c r="AC256" i="52"/>
  <c r="AB256" i="52"/>
  <c r="AA256" i="52"/>
  <c r="Z256" i="52"/>
  <c r="Y256" i="52"/>
  <c r="X256" i="52"/>
  <c r="W256" i="52"/>
  <c r="V256" i="52"/>
  <c r="U256" i="52"/>
  <c r="T256" i="52"/>
  <c r="S256" i="52"/>
  <c r="R256" i="52"/>
  <c r="Q256" i="52"/>
  <c r="N256" i="52"/>
  <c r="M256" i="52"/>
  <c r="L256" i="52"/>
  <c r="K256" i="52"/>
  <c r="J256" i="52"/>
  <c r="I256" i="52"/>
  <c r="H256" i="52"/>
  <c r="G256" i="52"/>
  <c r="F256" i="52"/>
  <c r="E256" i="52"/>
  <c r="D256" i="52"/>
  <c r="C256" i="52"/>
  <c r="B256" i="52"/>
  <c r="AR255" i="52"/>
  <c r="AQ255" i="52"/>
  <c r="AP255" i="52"/>
  <c r="AO255" i="52"/>
  <c r="AN255" i="52"/>
  <c r="AM255" i="52"/>
  <c r="AL255" i="52"/>
  <c r="AK255" i="52"/>
  <c r="AJ255" i="52"/>
  <c r="AI255" i="52"/>
  <c r="AH255" i="52"/>
  <c r="AG255" i="52"/>
  <c r="AF255" i="52"/>
  <c r="AS255" i="52" s="1"/>
  <c r="AC255" i="52"/>
  <c r="AB255" i="52"/>
  <c r="AA255" i="52"/>
  <c r="Z255" i="52"/>
  <c r="Y255" i="52"/>
  <c r="X255" i="52"/>
  <c r="W255" i="52"/>
  <c r="V255" i="52"/>
  <c r="U255" i="52"/>
  <c r="T255" i="52"/>
  <c r="S255" i="52"/>
  <c r="R255" i="52"/>
  <c r="Q255" i="52"/>
  <c r="N255" i="52"/>
  <c r="M255" i="52"/>
  <c r="L255" i="52"/>
  <c r="K255" i="52"/>
  <c r="J255" i="52"/>
  <c r="I255" i="52"/>
  <c r="H255" i="52"/>
  <c r="G255" i="52"/>
  <c r="F255" i="52"/>
  <c r="E255" i="52"/>
  <c r="D255" i="52"/>
  <c r="C255" i="52"/>
  <c r="B255" i="52"/>
  <c r="AR254" i="52"/>
  <c r="AQ254" i="52"/>
  <c r="AP254" i="52"/>
  <c r="AO254" i="52"/>
  <c r="AN254" i="52"/>
  <c r="AM254" i="52"/>
  <c r="AM257" i="52" s="1"/>
  <c r="AL254" i="52"/>
  <c r="AK254" i="52"/>
  <c r="AJ254" i="52"/>
  <c r="AI254" i="52"/>
  <c r="AH254" i="52"/>
  <c r="AG254" i="52"/>
  <c r="AF254" i="52"/>
  <c r="AC254" i="52"/>
  <c r="AB254" i="52"/>
  <c r="AA254" i="52"/>
  <c r="Z254" i="52"/>
  <c r="Z257" i="52" s="1"/>
  <c r="Y254" i="52"/>
  <c r="X254" i="52"/>
  <c r="W254" i="52"/>
  <c r="V254" i="52"/>
  <c r="U254" i="52"/>
  <c r="T254" i="52"/>
  <c r="S254" i="52"/>
  <c r="R254" i="52"/>
  <c r="R257" i="52" s="1"/>
  <c r="Q254" i="52"/>
  <c r="N254" i="52"/>
  <c r="M254" i="52"/>
  <c r="L254" i="52"/>
  <c r="K254" i="52"/>
  <c r="J254" i="52"/>
  <c r="I254" i="52"/>
  <c r="H254" i="52"/>
  <c r="G254" i="52"/>
  <c r="F254" i="52"/>
  <c r="E254" i="52"/>
  <c r="D254" i="52"/>
  <c r="C254" i="52"/>
  <c r="B254" i="52"/>
  <c r="AR253" i="52"/>
  <c r="AQ253" i="52"/>
  <c r="AP253" i="52"/>
  <c r="AO253" i="52"/>
  <c r="AN253" i="52"/>
  <c r="AM253" i="52"/>
  <c r="AL253" i="52"/>
  <c r="AL257" i="52" s="1"/>
  <c r="AK253" i="52"/>
  <c r="AJ253" i="52"/>
  <c r="AI253" i="52"/>
  <c r="AH253" i="52"/>
  <c r="AG253" i="52"/>
  <c r="AF253" i="52"/>
  <c r="AC253" i="52"/>
  <c r="AB253" i="52"/>
  <c r="AA253" i="52"/>
  <c r="Z253" i="52"/>
  <c r="Y253" i="52"/>
  <c r="X253" i="52"/>
  <c r="X257" i="52" s="1"/>
  <c r="W253" i="52"/>
  <c r="V253" i="52"/>
  <c r="V257" i="52" s="1"/>
  <c r="U253" i="52"/>
  <c r="T253" i="52"/>
  <c r="S253" i="52"/>
  <c r="R253" i="52"/>
  <c r="Q253" i="52"/>
  <c r="N253" i="52"/>
  <c r="N257" i="52" s="1"/>
  <c r="M253" i="52"/>
  <c r="L253" i="52"/>
  <c r="K253" i="52"/>
  <c r="J253" i="52"/>
  <c r="I253" i="52"/>
  <c r="H253" i="52"/>
  <c r="G253" i="52"/>
  <c r="F253" i="52"/>
  <c r="F257" i="52" s="1"/>
  <c r="E253" i="52"/>
  <c r="D253" i="52"/>
  <c r="C253" i="52"/>
  <c r="B253" i="52"/>
  <c r="AR251" i="52"/>
  <c r="AQ251" i="52"/>
  <c r="AP251" i="52"/>
  <c r="AO251" i="52"/>
  <c r="AN251" i="52"/>
  <c r="AM251" i="52"/>
  <c r="AL251" i="52"/>
  <c r="AK251" i="52"/>
  <c r="AJ251" i="52"/>
  <c r="AI251" i="52"/>
  <c r="AH251" i="52"/>
  <c r="AG251" i="52"/>
  <c r="AF251" i="52"/>
  <c r="AC251" i="52"/>
  <c r="AB251" i="52"/>
  <c r="AA251" i="52"/>
  <c r="Z251" i="52"/>
  <c r="Y251" i="52"/>
  <c r="X251" i="52"/>
  <c r="W251" i="52"/>
  <c r="V251" i="52"/>
  <c r="U251" i="52"/>
  <c r="T251" i="52"/>
  <c r="S251" i="52"/>
  <c r="R251" i="52"/>
  <c r="Q251" i="52"/>
  <c r="N251" i="52"/>
  <c r="M251" i="52"/>
  <c r="L251" i="52"/>
  <c r="K251" i="52"/>
  <c r="J251" i="52"/>
  <c r="I251" i="52"/>
  <c r="H251" i="52"/>
  <c r="G251" i="52"/>
  <c r="F251" i="52"/>
  <c r="E251" i="52"/>
  <c r="D251" i="52"/>
  <c r="C251" i="52"/>
  <c r="B251" i="52"/>
  <c r="AR250" i="52"/>
  <c r="AQ250" i="52"/>
  <c r="AP250" i="52"/>
  <c r="AO250" i="52"/>
  <c r="AN250" i="52"/>
  <c r="AM250" i="52"/>
  <c r="AL250" i="52"/>
  <c r="AK250" i="52"/>
  <c r="AJ250" i="52"/>
  <c r="AI250" i="52"/>
  <c r="AH250" i="52"/>
  <c r="AG250" i="52"/>
  <c r="AF250" i="52"/>
  <c r="AC250" i="52"/>
  <c r="AB250" i="52"/>
  <c r="AA250" i="52"/>
  <c r="Z250" i="52"/>
  <c r="Y250" i="52"/>
  <c r="X250" i="52"/>
  <c r="W250" i="52"/>
  <c r="V250" i="52"/>
  <c r="U250" i="52"/>
  <c r="T250" i="52"/>
  <c r="S250" i="52"/>
  <c r="R250" i="52"/>
  <c r="AD250" i="52" s="1"/>
  <c r="Q250" i="52"/>
  <c r="N250" i="52"/>
  <c r="M250" i="52"/>
  <c r="L250" i="52"/>
  <c r="K250" i="52"/>
  <c r="J250" i="52"/>
  <c r="I250" i="52"/>
  <c r="H250" i="52"/>
  <c r="G250" i="52"/>
  <c r="F250" i="52"/>
  <c r="E250" i="52"/>
  <c r="D250" i="52"/>
  <c r="C250" i="52"/>
  <c r="B250" i="52"/>
  <c r="AR249" i="52"/>
  <c r="AQ249" i="52"/>
  <c r="AP249" i="52"/>
  <c r="AP252" i="52" s="1"/>
  <c r="AO249" i="52"/>
  <c r="AN249" i="52"/>
  <c r="AM249" i="52"/>
  <c r="AL249" i="52"/>
  <c r="AK249" i="52"/>
  <c r="AJ249" i="52"/>
  <c r="AI249" i="52"/>
  <c r="AH249" i="52"/>
  <c r="AH252" i="52" s="1"/>
  <c r="AG249" i="52"/>
  <c r="AF249" i="52"/>
  <c r="AC249" i="52"/>
  <c r="AB249" i="52"/>
  <c r="AA249" i="52"/>
  <c r="Z249" i="52"/>
  <c r="Y249" i="52"/>
  <c r="X249" i="52"/>
  <c r="W249" i="52"/>
  <c r="V249" i="52"/>
  <c r="U249" i="52"/>
  <c r="T249" i="52"/>
  <c r="S249" i="52"/>
  <c r="R249" i="52"/>
  <c r="Q249" i="52"/>
  <c r="AD249" i="52" s="1"/>
  <c r="N249" i="52"/>
  <c r="M249" i="52"/>
  <c r="L249" i="52"/>
  <c r="K249" i="52"/>
  <c r="J249" i="52"/>
  <c r="I249" i="52"/>
  <c r="H249" i="52"/>
  <c r="G249" i="52"/>
  <c r="F249" i="52"/>
  <c r="E249" i="52"/>
  <c r="D249" i="52"/>
  <c r="C249" i="52"/>
  <c r="B249" i="52"/>
  <c r="AR248" i="52"/>
  <c r="AQ248" i="52"/>
  <c r="AP248" i="52"/>
  <c r="AO248" i="52"/>
  <c r="AO252" i="52" s="1"/>
  <c r="AN248" i="52"/>
  <c r="AM248" i="52"/>
  <c r="AL248" i="52"/>
  <c r="AK248" i="52"/>
  <c r="AJ248" i="52"/>
  <c r="AI248" i="52"/>
  <c r="AH248" i="52"/>
  <c r="AG248" i="52"/>
  <c r="AF248" i="52"/>
  <c r="AC248" i="52"/>
  <c r="AB248" i="52"/>
  <c r="AA248" i="52"/>
  <c r="Z248" i="52"/>
  <c r="Y248" i="52"/>
  <c r="X248" i="52"/>
  <c r="X252" i="52" s="1"/>
  <c r="W248" i="52"/>
  <c r="V248" i="52"/>
  <c r="V252" i="52" s="1"/>
  <c r="U248" i="52"/>
  <c r="T248" i="52"/>
  <c r="S248" i="52"/>
  <c r="R248" i="52"/>
  <c r="Q248" i="52"/>
  <c r="N248" i="52"/>
  <c r="M248" i="52"/>
  <c r="L248" i="52"/>
  <c r="K248" i="52"/>
  <c r="J248" i="52"/>
  <c r="I248" i="52"/>
  <c r="H248" i="52"/>
  <c r="H252" i="52" s="1"/>
  <c r="G248" i="52"/>
  <c r="G252" i="52" s="1"/>
  <c r="F248" i="52"/>
  <c r="E248" i="52"/>
  <c r="D248" i="52"/>
  <c r="C248" i="52"/>
  <c r="B248" i="52"/>
  <c r="AR246" i="52"/>
  <c r="AQ246" i="52"/>
  <c r="AP246" i="52"/>
  <c r="AO246" i="52"/>
  <c r="AN246" i="52"/>
  <c r="AM246" i="52"/>
  <c r="AL246" i="52"/>
  <c r="AK246" i="52"/>
  <c r="AJ246" i="52"/>
  <c r="AI246" i="52"/>
  <c r="AH246" i="52"/>
  <c r="AG246" i="52"/>
  <c r="AF246" i="52"/>
  <c r="AC246" i="52"/>
  <c r="AB246" i="52"/>
  <c r="AA246" i="52"/>
  <c r="Z246" i="52"/>
  <c r="Y246" i="52"/>
  <c r="X246" i="52"/>
  <c r="W246" i="52"/>
  <c r="V246" i="52"/>
  <c r="U246" i="52"/>
  <c r="T246" i="52"/>
  <c r="S246" i="52"/>
  <c r="R246" i="52"/>
  <c r="Q246" i="52"/>
  <c r="AD246" i="52" s="1"/>
  <c r="N246" i="52"/>
  <c r="M246" i="52"/>
  <c r="L246" i="52"/>
  <c r="K246" i="52"/>
  <c r="J246" i="52"/>
  <c r="I246" i="52"/>
  <c r="H246" i="52"/>
  <c r="G246" i="52"/>
  <c r="F246" i="52"/>
  <c r="E246" i="52"/>
  <c r="D246" i="52"/>
  <c r="C246" i="52"/>
  <c r="B246" i="52"/>
  <c r="AR245" i="52"/>
  <c r="AQ245" i="52"/>
  <c r="AP245" i="52"/>
  <c r="AO245" i="52"/>
  <c r="AN245" i="52"/>
  <c r="AM245" i="52"/>
  <c r="AL245" i="52"/>
  <c r="AK245" i="52"/>
  <c r="AJ245" i="52"/>
  <c r="AJ247" i="52" s="1"/>
  <c r="AI245" i="52"/>
  <c r="AH245" i="52"/>
  <c r="AG245" i="52"/>
  <c r="AF245" i="52"/>
  <c r="AC245" i="52"/>
  <c r="AB245" i="52"/>
  <c r="AA245" i="52"/>
  <c r="Z245" i="52"/>
  <c r="Y245" i="52"/>
  <c r="X245" i="52"/>
  <c r="W245" i="52"/>
  <c r="V245" i="52"/>
  <c r="U245" i="52"/>
  <c r="T245" i="52"/>
  <c r="S245" i="52"/>
  <c r="R245" i="52"/>
  <c r="Q245" i="52"/>
  <c r="N245" i="52"/>
  <c r="M245" i="52"/>
  <c r="L245" i="52"/>
  <c r="K245" i="52"/>
  <c r="J245" i="52"/>
  <c r="I245" i="52"/>
  <c r="H245" i="52"/>
  <c r="G245" i="52"/>
  <c r="F245" i="52"/>
  <c r="E245" i="52"/>
  <c r="D245" i="52"/>
  <c r="C245" i="52"/>
  <c r="B245" i="52"/>
  <c r="AR244" i="52"/>
  <c r="AQ244" i="52"/>
  <c r="AP244" i="52"/>
  <c r="AO244" i="52"/>
  <c r="AN244" i="52"/>
  <c r="AM244" i="52"/>
  <c r="AL244" i="52"/>
  <c r="AK244" i="52"/>
  <c r="AJ244" i="52"/>
  <c r="AI244" i="52"/>
  <c r="AH244" i="52"/>
  <c r="AG244" i="52"/>
  <c r="AF244" i="52"/>
  <c r="AC244" i="52"/>
  <c r="AB244" i="52"/>
  <c r="AB247" i="52" s="1"/>
  <c r="AA244" i="52"/>
  <c r="Z244" i="52"/>
  <c r="Y244" i="52"/>
  <c r="X244" i="52"/>
  <c r="W244" i="52"/>
  <c r="V244" i="52"/>
  <c r="U244" i="52"/>
  <c r="T244" i="52"/>
  <c r="T247" i="52" s="1"/>
  <c r="S244" i="52"/>
  <c r="R244" i="52"/>
  <c r="Q244" i="52"/>
  <c r="N244" i="52"/>
  <c r="M244" i="52"/>
  <c r="L244" i="52"/>
  <c r="K244" i="52"/>
  <c r="J244" i="52"/>
  <c r="I244" i="52"/>
  <c r="H244" i="52"/>
  <c r="G244" i="52"/>
  <c r="F244" i="52"/>
  <c r="E244" i="52"/>
  <c r="D244" i="52"/>
  <c r="C244" i="52"/>
  <c r="B244" i="52"/>
  <c r="AR243" i="52"/>
  <c r="AR247" i="52" s="1"/>
  <c r="AQ243" i="52"/>
  <c r="AP243" i="52"/>
  <c r="AO243" i="52"/>
  <c r="AN243" i="52"/>
  <c r="AM243" i="52"/>
  <c r="AM247" i="52" s="1"/>
  <c r="AL243" i="52"/>
  <c r="AK243" i="52"/>
  <c r="AJ243" i="52"/>
  <c r="AI243" i="52"/>
  <c r="AH243" i="52"/>
  <c r="AG243" i="52"/>
  <c r="AF243" i="52"/>
  <c r="AC243" i="52"/>
  <c r="AB243" i="52"/>
  <c r="AA243" i="52"/>
  <c r="Z243" i="52"/>
  <c r="Y243" i="52"/>
  <c r="X243" i="52"/>
  <c r="W243" i="52"/>
  <c r="V243" i="52"/>
  <c r="V247" i="52" s="1"/>
  <c r="U243" i="52"/>
  <c r="T243" i="52"/>
  <c r="S243" i="52"/>
  <c r="R243" i="52"/>
  <c r="Q243" i="52"/>
  <c r="N243" i="52"/>
  <c r="N247" i="52" s="1"/>
  <c r="M243" i="52"/>
  <c r="M247" i="52" s="1"/>
  <c r="L243" i="52"/>
  <c r="K243" i="52"/>
  <c r="J243" i="52"/>
  <c r="I243" i="52"/>
  <c r="H243" i="52"/>
  <c r="G243" i="52"/>
  <c r="F243" i="52"/>
  <c r="F247" i="52" s="1"/>
  <c r="E243" i="52"/>
  <c r="E247" i="52" s="1"/>
  <c r="D243" i="52"/>
  <c r="C243" i="52"/>
  <c r="B243" i="52"/>
  <c r="AR241" i="52"/>
  <c r="AQ241" i="52"/>
  <c r="AP241" i="52"/>
  <c r="AO241" i="52"/>
  <c r="AN241" i="52"/>
  <c r="AM241" i="52"/>
  <c r="AL241" i="52"/>
  <c r="AK241" i="52"/>
  <c r="AJ241" i="52"/>
  <c r="AI241" i="52"/>
  <c r="AH241" i="52"/>
  <c r="AG241" i="52"/>
  <c r="AF241" i="52"/>
  <c r="AC241" i="52"/>
  <c r="AB241" i="52"/>
  <c r="AA241" i="52"/>
  <c r="Z241" i="52"/>
  <c r="Y241" i="52"/>
  <c r="X241" i="52"/>
  <c r="W241" i="52"/>
  <c r="V241" i="52"/>
  <c r="U241" i="52"/>
  <c r="T241" i="52"/>
  <c r="S241" i="52"/>
  <c r="R241" i="52"/>
  <c r="Q241" i="52"/>
  <c r="N241" i="52"/>
  <c r="M241" i="52"/>
  <c r="L241" i="52"/>
  <c r="K241" i="52"/>
  <c r="J241" i="52"/>
  <c r="I241" i="52"/>
  <c r="H241" i="52"/>
  <c r="G241" i="52"/>
  <c r="F241" i="52"/>
  <c r="E241" i="52"/>
  <c r="D241" i="52"/>
  <c r="C241" i="52"/>
  <c r="B241" i="52"/>
  <c r="AR240" i="52"/>
  <c r="AQ240" i="52"/>
  <c r="AP240" i="52"/>
  <c r="AO240" i="52"/>
  <c r="AN240" i="52"/>
  <c r="AM240" i="52"/>
  <c r="AL240" i="52"/>
  <c r="AK240" i="52"/>
  <c r="AJ240" i="52"/>
  <c r="AI240" i="52"/>
  <c r="AH240" i="52"/>
  <c r="AG240" i="52"/>
  <c r="AS240" i="52" s="1"/>
  <c r="AF240" i="52"/>
  <c r="AC240" i="52"/>
  <c r="AB240" i="52"/>
  <c r="AA240" i="52"/>
  <c r="Z240" i="52"/>
  <c r="Y240" i="52"/>
  <c r="X240" i="52"/>
  <c r="W240" i="52"/>
  <c r="V240" i="52"/>
  <c r="U240" i="52"/>
  <c r="T240" i="52"/>
  <c r="S240" i="52"/>
  <c r="R240" i="52"/>
  <c r="Q240" i="52"/>
  <c r="N240" i="52"/>
  <c r="M240" i="52"/>
  <c r="L240" i="52"/>
  <c r="K240" i="52"/>
  <c r="J240" i="52"/>
  <c r="I240" i="52"/>
  <c r="H240" i="52"/>
  <c r="G240" i="52"/>
  <c r="F240" i="52"/>
  <c r="E240" i="52"/>
  <c r="D240" i="52"/>
  <c r="C240" i="52"/>
  <c r="B240" i="52"/>
  <c r="AR239" i="52"/>
  <c r="AQ239" i="52"/>
  <c r="AP239" i="52"/>
  <c r="AO239" i="52"/>
  <c r="AN239" i="52"/>
  <c r="AM239" i="52"/>
  <c r="AL239" i="52"/>
  <c r="AK239" i="52"/>
  <c r="AJ239" i="52"/>
  <c r="AI239" i="52"/>
  <c r="AH239" i="52"/>
  <c r="AG239" i="52"/>
  <c r="AF239" i="52"/>
  <c r="AC239" i="52"/>
  <c r="AB239" i="52"/>
  <c r="AA239" i="52"/>
  <c r="Z239" i="52"/>
  <c r="Y239" i="52"/>
  <c r="X239" i="52"/>
  <c r="W239" i="52"/>
  <c r="V239" i="52"/>
  <c r="U239" i="52"/>
  <c r="T239" i="52"/>
  <c r="S239" i="52"/>
  <c r="R239" i="52"/>
  <c r="Q239" i="52"/>
  <c r="N239" i="52"/>
  <c r="M239" i="52"/>
  <c r="L239" i="52"/>
  <c r="K239" i="52"/>
  <c r="J239" i="52"/>
  <c r="I239" i="52"/>
  <c r="H239" i="52"/>
  <c r="G239" i="52"/>
  <c r="F239" i="52"/>
  <c r="E239" i="52"/>
  <c r="D239" i="52"/>
  <c r="C239" i="52"/>
  <c r="B239" i="52"/>
  <c r="AR238" i="52"/>
  <c r="AR242" i="52" s="1"/>
  <c r="AQ238" i="52"/>
  <c r="AP238" i="52"/>
  <c r="AO238" i="52"/>
  <c r="AN238" i="52"/>
  <c r="AM238" i="52"/>
  <c r="AM242" i="52" s="1"/>
  <c r="AL238" i="52"/>
  <c r="AK238" i="52"/>
  <c r="AJ238" i="52"/>
  <c r="AJ242" i="52" s="1"/>
  <c r="AI238" i="52"/>
  <c r="AH238" i="52"/>
  <c r="AG238" i="52"/>
  <c r="AF238" i="52"/>
  <c r="AC238" i="52"/>
  <c r="AB238" i="52"/>
  <c r="AA238" i="52"/>
  <c r="Z238" i="52"/>
  <c r="Y238" i="52"/>
  <c r="X238" i="52"/>
  <c r="W238" i="52"/>
  <c r="V238" i="52"/>
  <c r="V242" i="52" s="1"/>
  <c r="U238" i="52"/>
  <c r="T238" i="52"/>
  <c r="S238" i="52"/>
  <c r="R238" i="52"/>
  <c r="Q238" i="52"/>
  <c r="N238" i="52"/>
  <c r="M238" i="52"/>
  <c r="M242" i="52" s="1"/>
  <c r="L238" i="52"/>
  <c r="K238" i="52"/>
  <c r="J238" i="52"/>
  <c r="I238" i="52"/>
  <c r="H238" i="52"/>
  <c r="G238" i="52"/>
  <c r="F238" i="52"/>
  <c r="E238" i="52"/>
  <c r="D238" i="52"/>
  <c r="C238" i="52"/>
  <c r="B238" i="52"/>
  <c r="AR236" i="52"/>
  <c r="AQ236" i="52"/>
  <c r="AP236" i="52"/>
  <c r="AO236" i="52"/>
  <c r="AN236" i="52"/>
  <c r="AM236" i="52"/>
  <c r="AL236" i="52"/>
  <c r="AK236" i="52"/>
  <c r="AJ236" i="52"/>
  <c r="AI236" i="52"/>
  <c r="AH236" i="52"/>
  <c r="AG236" i="52"/>
  <c r="AF236" i="52"/>
  <c r="AC236" i="52"/>
  <c r="AB236" i="52"/>
  <c r="AA236" i="52"/>
  <c r="Z236" i="52"/>
  <c r="Y236" i="52"/>
  <c r="X236" i="52"/>
  <c r="W236" i="52"/>
  <c r="V236" i="52"/>
  <c r="U236" i="52"/>
  <c r="T236" i="52"/>
  <c r="S236" i="52"/>
  <c r="R236" i="52"/>
  <c r="Q236" i="52"/>
  <c r="N236" i="52"/>
  <c r="M236" i="52"/>
  <c r="L236" i="52"/>
  <c r="K236" i="52"/>
  <c r="J236" i="52"/>
  <c r="I236" i="52"/>
  <c r="H236" i="52"/>
  <c r="G236" i="52"/>
  <c r="F236" i="52"/>
  <c r="E236" i="52"/>
  <c r="D236" i="52"/>
  <c r="C236" i="52"/>
  <c r="B236" i="52"/>
  <c r="AR235" i="52"/>
  <c r="AQ235" i="52"/>
  <c r="AP235" i="52"/>
  <c r="AO235" i="52"/>
  <c r="AN235" i="52"/>
  <c r="AM235" i="52"/>
  <c r="AL235" i="52"/>
  <c r="AK235" i="52"/>
  <c r="AJ235" i="52"/>
  <c r="AI235" i="52"/>
  <c r="AH235" i="52"/>
  <c r="AG235" i="52"/>
  <c r="AF235" i="52"/>
  <c r="AC235" i="52"/>
  <c r="AB235" i="52"/>
  <c r="AA235" i="52"/>
  <c r="Z235" i="52"/>
  <c r="Y235" i="52"/>
  <c r="X235" i="52"/>
  <c r="W235" i="52"/>
  <c r="V235" i="52"/>
  <c r="U235" i="52"/>
  <c r="T235" i="52"/>
  <c r="S235" i="52"/>
  <c r="R235" i="52"/>
  <c r="Q235" i="52"/>
  <c r="N235" i="52"/>
  <c r="M235" i="52"/>
  <c r="L235" i="52"/>
  <c r="K235" i="52"/>
  <c r="J235" i="52"/>
  <c r="I235" i="52"/>
  <c r="H235" i="52"/>
  <c r="G235" i="52"/>
  <c r="F235" i="52"/>
  <c r="E235" i="52"/>
  <c r="D235" i="52"/>
  <c r="C235" i="52"/>
  <c r="B235" i="52"/>
  <c r="AR234" i="52"/>
  <c r="AQ234" i="52"/>
  <c r="AP234" i="52"/>
  <c r="AO234" i="52"/>
  <c r="AN234" i="52"/>
  <c r="AM234" i="52"/>
  <c r="AL234" i="52"/>
  <c r="AK234" i="52"/>
  <c r="AJ234" i="52"/>
  <c r="AI234" i="52"/>
  <c r="AH234" i="52"/>
  <c r="AG234" i="52"/>
  <c r="AF234" i="52"/>
  <c r="AC234" i="52"/>
  <c r="AB234" i="52"/>
  <c r="AA234" i="52"/>
  <c r="Z234" i="52"/>
  <c r="Y234" i="52"/>
  <c r="X234" i="52"/>
  <c r="W234" i="52"/>
  <c r="V234" i="52"/>
  <c r="U234" i="52"/>
  <c r="T234" i="52"/>
  <c r="S234" i="52"/>
  <c r="R234" i="52"/>
  <c r="Q234" i="52"/>
  <c r="N234" i="52"/>
  <c r="M234" i="52"/>
  <c r="L234" i="52"/>
  <c r="K234" i="52"/>
  <c r="J234" i="52"/>
  <c r="I234" i="52"/>
  <c r="H234" i="52"/>
  <c r="G234" i="52"/>
  <c r="F234" i="52"/>
  <c r="E234" i="52"/>
  <c r="D234" i="52"/>
  <c r="C234" i="52"/>
  <c r="B234" i="52"/>
  <c r="AR233" i="52"/>
  <c r="AQ233" i="52"/>
  <c r="AP233" i="52"/>
  <c r="AP237" i="52" s="1"/>
  <c r="AO233" i="52"/>
  <c r="AN233" i="52"/>
  <c r="AM233" i="52"/>
  <c r="AL233" i="52"/>
  <c r="AK233" i="52"/>
  <c r="AJ233" i="52"/>
  <c r="AI233" i="52"/>
  <c r="AH233" i="52"/>
  <c r="AH237" i="52" s="1"/>
  <c r="AG233" i="52"/>
  <c r="AF233" i="52"/>
  <c r="AC233" i="52"/>
  <c r="AB233" i="52"/>
  <c r="AA233" i="52"/>
  <c r="Z233" i="52"/>
  <c r="Y233" i="52"/>
  <c r="X233" i="52"/>
  <c r="W233" i="52"/>
  <c r="V233" i="52"/>
  <c r="U233" i="52"/>
  <c r="T233" i="52"/>
  <c r="S233" i="52"/>
  <c r="R233" i="52"/>
  <c r="Q233" i="52"/>
  <c r="Q237" i="52" s="1"/>
  <c r="N233" i="52"/>
  <c r="M233" i="52"/>
  <c r="M237" i="52" s="1"/>
  <c r="L233" i="52"/>
  <c r="K233" i="52"/>
  <c r="J233" i="52"/>
  <c r="I233" i="52"/>
  <c r="H233" i="52"/>
  <c r="G233" i="52"/>
  <c r="F233" i="52"/>
  <c r="E233" i="52"/>
  <c r="E237" i="52" s="1"/>
  <c r="D233" i="52"/>
  <c r="C233" i="52"/>
  <c r="B233" i="52"/>
  <c r="AN232" i="52"/>
  <c r="AR231" i="52"/>
  <c r="AQ231" i="52"/>
  <c r="AP231" i="52"/>
  <c r="AO231" i="52"/>
  <c r="AN231" i="52"/>
  <c r="AM231" i="52"/>
  <c r="AL231" i="52"/>
  <c r="AK231" i="52"/>
  <c r="AJ231" i="52"/>
  <c r="AI231" i="52"/>
  <c r="AH231" i="52"/>
  <c r="AG231" i="52"/>
  <c r="AF231" i="52"/>
  <c r="AC231" i="52"/>
  <c r="AB231" i="52"/>
  <c r="AA231" i="52"/>
  <c r="Z231" i="52"/>
  <c r="Y231" i="52"/>
  <c r="X231" i="52"/>
  <c r="W231" i="52"/>
  <c r="V231" i="52"/>
  <c r="U231" i="52"/>
  <c r="T231" i="52"/>
  <c r="S231" i="52"/>
  <c r="R231" i="52"/>
  <c r="Q231" i="52"/>
  <c r="N231" i="52"/>
  <c r="M231" i="52"/>
  <c r="L231" i="52"/>
  <c r="K231" i="52"/>
  <c r="J231" i="52"/>
  <c r="I231" i="52"/>
  <c r="H231" i="52"/>
  <c r="G231" i="52"/>
  <c r="F231" i="52"/>
  <c r="E231" i="52"/>
  <c r="D231" i="52"/>
  <c r="C231" i="52"/>
  <c r="B231" i="52"/>
  <c r="AR230" i="52"/>
  <c r="AQ230" i="52"/>
  <c r="AP230" i="52"/>
  <c r="AO230" i="52"/>
  <c r="AN230" i="52"/>
  <c r="AM230" i="52"/>
  <c r="AL230" i="52"/>
  <c r="AK230" i="52"/>
  <c r="AJ230" i="52"/>
  <c r="AI230" i="52"/>
  <c r="AH230" i="52"/>
  <c r="AG230" i="52"/>
  <c r="AF230" i="52"/>
  <c r="AC230" i="52"/>
  <c r="AB230" i="52"/>
  <c r="AA230" i="52"/>
  <c r="Z230" i="52"/>
  <c r="Y230" i="52"/>
  <c r="X230" i="52"/>
  <c r="W230" i="52"/>
  <c r="V230" i="52"/>
  <c r="U230" i="52"/>
  <c r="T230" i="52"/>
  <c r="S230" i="52"/>
  <c r="R230" i="52"/>
  <c r="Q230" i="52"/>
  <c r="N230" i="52"/>
  <c r="M230" i="52"/>
  <c r="L230" i="52"/>
  <c r="K230" i="52"/>
  <c r="J230" i="52"/>
  <c r="I230" i="52"/>
  <c r="H230" i="52"/>
  <c r="G230" i="52"/>
  <c r="F230" i="52"/>
  <c r="E230" i="52"/>
  <c r="D230" i="52"/>
  <c r="C230" i="52"/>
  <c r="B230" i="52"/>
  <c r="AR229" i="52"/>
  <c r="AQ229" i="52"/>
  <c r="AP229" i="52"/>
  <c r="AO229" i="52"/>
  <c r="AO232" i="52" s="1"/>
  <c r="AN229" i="52"/>
  <c r="AM229" i="52"/>
  <c r="AL229" i="52"/>
  <c r="AK229" i="52"/>
  <c r="AJ229" i="52"/>
  <c r="AI229" i="52"/>
  <c r="AH229" i="52"/>
  <c r="AG229" i="52"/>
  <c r="AG232" i="52" s="1"/>
  <c r="AF229" i="52"/>
  <c r="AC229" i="52"/>
  <c r="AB229" i="52"/>
  <c r="AA229" i="52"/>
  <c r="Z229" i="52"/>
  <c r="Y229" i="52"/>
  <c r="X229" i="52"/>
  <c r="W229" i="52"/>
  <c r="V229" i="52"/>
  <c r="U229" i="52"/>
  <c r="T229" i="52"/>
  <c r="S229" i="52"/>
  <c r="R229" i="52"/>
  <c r="Q229" i="52"/>
  <c r="N229" i="52"/>
  <c r="M229" i="52"/>
  <c r="L229" i="52"/>
  <c r="K229" i="52"/>
  <c r="J229" i="52"/>
  <c r="I229" i="52"/>
  <c r="H229" i="52"/>
  <c r="G229" i="52"/>
  <c r="F229" i="52"/>
  <c r="E229" i="52"/>
  <c r="D229" i="52"/>
  <c r="C229" i="52"/>
  <c r="B229" i="52"/>
  <c r="AR228" i="52"/>
  <c r="AQ228" i="52"/>
  <c r="AP228" i="52"/>
  <c r="AO228" i="52"/>
  <c r="AN228" i="52"/>
  <c r="AM228" i="52"/>
  <c r="AL228" i="52"/>
  <c r="AK228" i="52"/>
  <c r="AJ228" i="52"/>
  <c r="AI228" i="52"/>
  <c r="AH228" i="52"/>
  <c r="AG228" i="52"/>
  <c r="AF228" i="52"/>
  <c r="AC228" i="52"/>
  <c r="AB228" i="52"/>
  <c r="AA228" i="52"/>
  <c r="AA232" i="52" s="1"/>
  <c r="Z228" i="52"/>
  <c r="Y228" i="52"/>
  <c r="X228" i="52"/>
  <c r="W228" i="52"/>
  <c r="W232" i="52" s="1"/>
  <c r="V228" i="52"/>
  <c r="U228" i="52"/>
  <c r="T228" i="52"/>
  <c r="T232" i="52" s="1"/>
  <c r="S228" i="52"/>
  <c r="S232" i="52" s="1"/>
  <c r="R228" i="52"/>
  <c r="Q228" i="52"/>
  <c r="N228" i="52"/>
  <c r="M228" i="52"/>
  <c r="L228" i="52"/>
  <c r="K228" i="52"/>
  <c r="J228" i="52"/>
  <c r="I228" i="52"/>
  <c r="H228" i="52"/>
  <c r="G228" i="52"/>
  <c r="F228" i="52"/>
  <c r="E228" i="52"/>
  <c r="D228" i="52"/>
  <c r="C228" i="52"/>
  <c r="B228" i="52"/>
  <c r="B232" i="52" s="1"/>
  <c r="AR226" i="52"/>
  <c r="AQ226" i="52"/>
  <c r="AP226" i="52"/>
  <c r="AO226" i="52"/>
  <c r="AN226" i="52"/>
  <c r="AM226" i="52"/>
  <c r="AL226" i="52"/>
  <c r="AK226" i="52"/>
  <c r="AJ226" i="52"/>
  <c r="AI226" i="52"/>
  <c r="AH226" i="52"/>
  <c r="AG226" i="52"/>
  <c r="AF226" i="52"/>
  <c r="AC226" i="52"/>
  <c r="AB226" i="52"/>
  <c r="AA226" i="52"/>
  <c r="Z226" i="52"/>
  <c r="Y226" i="52"/>
  <c r="X226" i="52"/>
  <c r="W226" i="52"/>
  <c r="V226" i="52"/>
  <c r="U226" i="52"/>
  <c r="T226" i="52"/>
  <c r="S226" i="52"/>
  <c r="R226" i="52"/>
  <c r="Q226" i="52"/>
  <c r="N226" i="52"/>
  <c r="M226" i="52"/>
  <c r="L226" i="52"/>
  <c r="K226" i="52"/>
  <c r="J226" i="52"/>
  <c r="I226" i="52"/>
  <c r="H226" i="52"/>
  <c r="G226" i="52"/>
  <c r="F226" i="52"/>
  <c r="E226" i="52"/>
  <c r="D226" i="52"/>
  <c r="C226" i="52"/>
  <c r="B226" i="52"/>
  <c r="AR225" i="52"/>
  <c r="AQ225" i="52"/>
  <c r="AP225" i="52"/>
  <c r="AO225" i="52"/>
  <c r="AN225" i="52"/>
  <c r="AM225" i="52"/>
  <c r="AL225" i="52"/>
  <c r="AK225" i="52"/>
  <c r="AJ225" i="52"/>
  <c r="AI225" i="52"/>
  <c r="AH225" i="52"/>
  <c r="AG225" i="52"/>
  <c r="AF225" i="52"/>
  <c r="AC225" i="52"/>
  <c r="AB225" i="52"/>
  <c r="AA225" i="52"/>
  <c r="Z225" i="52"/>
  <c r="Y225" i="52"/>
  <c r="X225" i="52"/>
  <c r="W225" i="52"/>
  <c r="V225" i="52"/>
  <c r="U225" i="52"/>
  <c r="T225" i="52"/>
  <c r="S225" i="52"/>
  <c r="R225" i="52"/>
  <c r="Q225" i="52"/>
  <c r="N225" i="52"/>
  <c r="M225" i="52"/>
  <c r="L225" i="52"/>
  <c r="K225" i="52"/>
  <c r="J225" i="52"/>
  <c r="I225" i="52"/>
  <c r="H225" i="52"/>
  <c r="G225" i="52"/>
  <c r="F225" i="52"/>
  <c r="E225" i="52"/>
  <c r="D225" i="52"/>
  <c r="C225" i="52"/>
  <c r="B225" i="52"/>
  <c r="AR224" i="52"/>
  <c r="AQ224" i="52"/>
  <c r="AP224" i="52"/>
  <c r="AO224" i="52"/>
  <c r="AN224" i="52"/>
  <c r="AM224" i="52"/>
  <c r="AL224" i="52"/>
  <c r="AK224" i="52"/>
  <c r="AJ224" i="52"/>
  <c r="AI224" i="52"/>
  <c r="AH224" i="52"/>
  <c r="AG224" i="52"/>
  <c r="AF224" i="52"/>
  <c r="AC224" i="52"/>
  <c r="AB224" i="52"/>
  <c r="AA224" i="52"/>
  <c r="Z224" i="52"/>
  <c r="Y224" i="52"/>
  <c r="X224" i="52"/>
  <c r="W224" i="52"/>
  <c r="V224" i="52"/>
  <c r="U224" i="52"/>
  <c r="T224" i="52"/>
  <c r="S224" i="52"/>
  <c r="R224" i="52"/>
  <c r="Q224" i="52"/>
  <c r="N224" i="52"/>
  <c r="M224" i="52"/>
  <c r="L224" i="52"/>
  <c r="K224" i="52"/>
  <c r="J224" i="52"/>
  <c r="I224" i="52"/>
  <c r="H224" i="52"/>
  <c r="G224" i="52"/>
  <c r="F224" i="52"/>
  <c r="E224" i="52"/>
  <c r="D224" i="52"/>
  <c r="C224" i="52"/>
  <c r="B224" i="52"/>
  <c r="AR223" i="52"/>
  <c r="AQ223" i="52"/>
  <c r="AP223" i="52"/>
  <c r="AO223" i="52"/>
  <c r="AO227" i="52" s="1"/>
  <c r="AN223" i="52"/>
  <c r="AN227" i="52" s="1"/>
  <c r="AM223" i="52"/>
  <c r="AL223" i="52"/>
  <c r="AK223" i="52"/>
  <c r="AJ223" i="52"/>
  <c r="AI223" i="52"/>
  <c r="AH223" i="52"/>
  <c r="AG223" i="52"/>
  <c r="AG227" i="52" s="1"/>
  <c r="AF223" i="52"/>
  <c r="AF227" i="52" s="1"/>
  <c r="AC223" i="52"/>
  <c r="AB223" i="52"/>
  <c r="AA223" i="52"/>
  <c r="Z223" i="52"/>
  <c r="Z227" i="52" s="1"/>
  <c r="Y223" i="52"/>
  <c r="X223" i="52"/>
  <c r="W223" i="52"/>
  <c r="W227" i="52" s="1"/>
  <c r="V223" i="52"/>
  <c r="U223" i="52"/>
  <c r="T223" i="52"/>
  <c r="S223" i="52"/>
  <c r="R223" i="52"/>
  <c r="R227" i="52" s="1"/>
  <c r="Q223" i="52"/>
  <c r="N223" i="52"/>
  <c r="M223" i="52"/>
  <c r="L223" i="52"/>
  <c r="K223" i="52"/>
  <c r="J223" i="52"/>
  <c r="J227" i="52" s="1"/>
  <c r="I223" i="52"/>
  <c r="H223" i="52"/>
  <c r="G223" i="52"/>
  <c r="F223" i="52"/>
  <c r="E223" i="52"/>
  <c r="D223" i="52"/>
  <c r="C223" i="52"/>
  <c r="B223" i="52"/>
  <c r="AR221" i="52"/>
  <c r="AQ221" i="52"/>
  <c r="AP221" i="52"/>
  <c r="AO221" i="52"/>
  <c r="AN221" i="52"/>
  <c r="AM221" i="52"/>
  <c r="AL221" i="52"/>
  <c r="AK221" i="52"/>
  <c r="AJ221" i="52"/>
  <c r="AI221" i="52"/>
  <c r="AH221" i="52"/>
  <c r="AG221" i="52"/>
  <c r="AF221" i="52"/>
  <c r="AC221" i="52"/>
  <c r="AB221" i="52"/>
  <c r="AA221" i="52"/>
  <c r="Z221" i="52"/>
  <c r="Y221" i="52"/>
  <c r="X221" i="52"/>
  <c r="W221" i="52"/>
  <c r="V221" i="52"/>
  <c r="U221" i="52"/>
  <c r="T221" i="52"/>
  <c r="S221" i="52"/>
  <c r="R221" i="52"/>
  <c r="Q221" i="52"/>
  <c r="N221" i="52"/>
  <c r="M221" i="52"/>
  <c r="L221" i="52"/>
  <c r="K221" i="52"/>
  <c r="J221" i="52"/>
  <c r="I221" i="52"/>
  <c r="H221" i="52"/>
  <c r="G221" i="52"/>
  <c r="F221" i="52"/>
  <c r="E221" i="52"/>
  <c r="D221" i="52"/>
  <c r="C221" i="52"/>
  <c r="B221" i="52"/>
  <c r="AR220" i="52"/>
  <c r="AQ220" i="52"/>
  <c r="AP220" i="52"/>
  <c r="AO220" i="52"/>
  <c r="AN220" i="52"/>
  <c r="AM220" i="52"/>
  <c r="AL220" i="52"/>
  <c r="AK220" i="52"/>
  <c r="AJ220" i="52"/>
  <c r="AI220" i="52"/>
  <c r="AH220" i="52"/>
  <c r="AG220" i="52"/>
  <c r="AF220" i="52"/>
  <c r="AC220" i="52"/>
  <c r="AB220" i="52"/>
  <c r="AA220" i="52"/>
  <c r="Z220" i="52"/>
  <c r="Y220" i="52"/>
  <c r="X220" i="52"/>
  <c r="W220" i="52"/>
  <c r="V220" i="52"/>
  <c r="U220" i="52"/>
  <c r="T220" i="52"/>
  <c r="S220" i="52"/>
  <c r="R220" i="52"/>
  <c r="Q220" i="52"/>
  <c r="N220" i="52"/>
  <c r="M220" i="52"/>
  <c r="L220" i="52"/>
  <c r="K220" i="52"/>
  <c r="J220" i="52"/>
  <c r="I220" i="52"/>
  <c r="H220" i="52"/>
  <c r="G220" i="52"/>
  <c r="F220" i="52"/>
  <c r="E220" i="52"/>
  <c r="D220" i="52"/>
  <c r="C220" i="52"/>
  <c r="B220" i="52"/>
  <c r="AR219" i="52"/>
  <c r="AQ219" i="52"/>
  <c r="AP219" i="52"/>
  <c r="AO219" i="52"/>
  <c r="AN219" i="52"/>
  <c r="AM219" i="52"/>
  <c r="AL219" i="52"/>
  <c r="AK219" i="52"/>
  <c r="AJ219" i="52"/>
  <c r="AI219" i="52"/>
  <c r="AI222" i="52" s="1"/>
  <c r="AH219" i="52"/>
  <c r="AG219" i="52"/>
  <c r="AF219" i="52"/>
  <c r="AC219" i="52"/>
  <c r="AB219" i="52"/>
  <c r="AA219" i="52"/>
  <c r="Z219" i="52"/>
  <c r="Z222" i="52" s="1"/>
  <c r="Y219" i="52"/>
  <c r="X219" i="52"/>
  <c r="W219" i="52"/>
  <c r="V219" i="52"/>
  <c r="U219" i="52"/>
  <c r="T219" i="52"/>
  <c r="S219" i="52"/>
  <c r="R219" i="52"/>
  <c r="AD219" i="52" s="1"/>
  <c r="Q219" i="52"/>
  <c r="N219" i="52"/>
  <c r="M219" i="52"/>
  <c r="L219" i="52"/>
  <c r="K219" i="52"/>
  <c r="J219" i="52"/>
  <c r="I219" i="52"/>
  <c r="H219" i="52"/>
  <c r="G219" i="52"/>
  <c r="F219" i="52"/>
  <c r="E219" i="52"/>
  <c r="D219" i="52"/>
  <c r="C219" i="52"/>
  <c r="B219" i="52"/>
  <c r="AR218" i="52"/>
  <c r="AR222" i="52" s="1"/>
  <c r="AQ218" i="52"/>
  <c r="AQ222" i="52" s="1"/>
  <c r="AP218" i="52"/>
  <c r="AO218" i="52"/>
  <c r="AN218" i="52"/>
  <c r="AM218" i="52"/>
  <c r="AL218" i="52"/>
  <c r="AK218" i="52"/>
  <c r="AJ218" i="52"/>
  <c r="AJ222" i="52" s="1"/>
  <c r="AI218" i="52"/>
  <c r="AH218" i="52"/>
  <c r="AG218" i="52"/>
  <c r="AF218" i="52"/>
  <c r="AC218" i="52"/>
  <c r="AB218" i="52"/>
  <c r="AA218" i="52"/>
  <c r="Z218" i="52"/>
  <c r="Y218" i="52"/>
  <c r="Y222" i="52" s="1"/>
  <c r="X218" i="52"/>
  <c r="W218" i="52"/>
  <c r="W222" i="52" s="1"/>
  <c r="V218" i="52"/>
  <c r="U218" i="52"/>
  <c r="T218" i="52"/>
  <c r="S218" i="52"/>
  <c r="R218" i="52"/>
  <c r="R222" i="52" s="1"/>
  <c r="Q218" i="52"/>
  <c r="Q222" i="52" s="1"/>
  <c r="N218" i="52"/>
  <c r="M218" i="52"/>
  <c r="L218" i="52"/>
  <c r="K218" i="52"/>
  <c r="J218" i="52"/>
  <c r="I218" i="52"/>
  <c r="I222" i="52" s="1"/>
  <c r="H218" i="52"/>
  <c r="G218" i="52"/>
  <c r="F218" i="52"/>
  <c r="E218" i="52"/>
  <c r="D218" i="52"/>
  <c r="C218" i="52"/>
  <c r="B218" i="52"/>
  <c r="AR216" i="52"/>
  <c r="AQ216" i="52"/>
  <c r="AP216" i="52"/>
  <c r="AO216" i="52"/>
  <c r="AN216" i="52"/>
  <c r="AM216" i="52"/>
  <c r="AL216" i="52"/>
  <c r="AK216" i="52"/>
  <c r="AJ216" i="52"/>
  <c r="AI216" i="52"/>
  <c r="AH216" i="52"/>
  <c r="AG216" i="52"/>
  <c r="AF216" i="52"/>
  <c r="AC216" i="52"/>
  <c r="AB216" i="52"/>
  <c r="AA216" i="52"/>
  <c r="Z216" i="52"/>
  <c r="Y216" i="52"/>
  <c r="X216" i="52"/>
  <c r="W216" i="52"/>
  <c r="V216" i="52"/>
  <c r="U216" i="52"/>
  <c r="T216" i="52"/>
  <c r="S216" i="52"/>
  <c r="R216" i="52"/>
  <c r="Q216" i="52"/>
  <c r="AD216" i="52" s="1"/>
  <c r="N216" i="52"/>
  <c r="M216" i="52"/>
  <c r="L216" i="52"/>
  <c r="K216" i="52"/>
  <c r="J216" i="52"/>
  <c r="I216" i="52"/>
  <c r="H216" i="52"/>
  <c r="G216" i="52"/>
  <c r="F216" i="52"/>
  <c r="E216" i="52"/>
  <c r="D216" i="52"/>
  <c r="C216" i="52"/>
  <c r="B216" i="52"/>
  <c r="AR215" i="52"/>
  <c r="AQ215" i="52"/>
  <c r="AP215" i="52"/>
  <c r="AO215" i="52"/>
  <c r="AN215" i="52"/>
  <c r="AM215" i="52"/>
  <c r="AL215" i="52"/>
  <c r="AK215" i="52"/>
  <c r="AJ215" i="52"/>
  <c r="AI215" i="52"/>
  <c r="AH215" i="52"/>
  <c r="AG215" i="52"/>
  <c r="AF215" i="52"/>
  <c r="AC215" i="52"/>
  <c r="AB215" i="52"/>
  <c r="AA215" i="52"/>
  <c r="Z215" i="52"/>
  <c r="Y215" i="52"/>
  <c r="X215" i="52"/>
  <c r="W215" i="52"/>
  <c r="V215" i="52"/>
  <c r="U215" i="52"/>
  <c r="T215" i="52"/>
  <c r="S215" i="52"/>
  <c r="R215" i="52"/>
  <c r="Q215" i="52"/>
  <c r="N215" i="52"/>
  <c r="M215" i="52"/>
  <c r="L215" i="52"/>
  <c r="K215" i="52"/>
  <c r="J215" i="52"/>
  <c r="I215" i="52"/>
  <c r="H215" i="52"/>
  <c r="G215" i="52"/>
  <c r="F215" i="52"/>
  <c r="E215" i="52"/>
  <c r="D215" i="52"/>
  <c r="C215" i="52"/>
  <c r="B215" i="52"/>
  <c r="AR214" i="52"/>
  <c r="AQ214" i="52"/>
  <c r="AP214" i="52"/>
  <c r="AO214" i="52"/>
  <c r="AN214" i="52"/>
  <c r="AM214" i="52"/>
  <c r="AL214" i="52"/>
  <c r="AK214" i="52"/>
  <c r="AJ214" i="52"/>
  <c r="AI214" i="52"/>
  <c r="AH214" i="52"/>
  <c r="AG214" i="52"/>
  <c r="AF214" i="52"/>
  <c r="AC214" i="52"/>
  <c r="AB214" i="52"/>
  <c r="AA214" i="52"/>
  <c r="Z214" i="52"/>
  <c r="Y214" i="52"/>
  <c r="X214" i="52"/>
  <c r="W214" i="52"/>
  <c r="V214" i="52"/>
  <c r="U214" i="52"/>
  <c r="T214" i="52"/>
  <c r="S214" i="52"/>
  <c r="R214" i="52"/>
  <c r="Q214" i="52"/>
  <c r="N214" i="52"/>
  <c r="M214" i="52"/>
  <c r="L214" i="52"/>
  <c r="K214" i="52"/>
  <c r="J214" i="52"/>
  <c r="I214" i="52"/>
  <c r="H214" i="52"/>
  <c r="G214" i="52"/>
  <c r="F214" i="52"/>
  <c r="E214" i="52"/>
  <c r="D214" i="52"/>
  <c r="C214" i="52"/>
  <c r="B214" i="52"/>
  <c r="AR213" i="52"/>
  <c r="AR217" i="52" s="1"/>
  <c r="AQ213" i="52"/>
  <c r="AP213" i="52"/>
  <c r="AO213" i="52"/>
  <c r="AO217" i="52" s="1"/>
  <c r="AN213" i="52"/>
  <c r="AM213" i="52"/>
  <c r="AL213" i="52"/>
  <c r="AK213" i="52"/>
  <c r="AJ213" i="52"/>
  <c r="AI213" i="52"/>
  <c r="AH213" i="52"/>
  <c r="AG213" i="52"/>
  <c r="AF213" i="52"/>
  <c r="AC213" i="52"/>
  <c r="AB213" i="52"/>
  <c r="AB217" i="52" s="1"/>
  <c r="AA213" i="52"/>
  <c r="Z213" i="52"/>
  <c r="Y213" i="52"/>
  <c r="X213" i="52"/>
  <c r="W213" i="52"/>
  <c r="V213" i="52"/>
  <c r="V217" i="52" s="1"/>
  <c r="U213" i="52"/>
  <c r="T213" i="52"/>
  <c r="T217" i="52" s="1"/>
  <c r="S213" i="52"/>
  <c r="R213" i="52"/>
  <c r="Q213" i="52"/>
  <c r="N213" i="52"/>
  <c r="N217" i="52" s="1"/>
  <c r="M213" i="52"/>
  <c r="L213" i="52"/>
  <c r="K213" i="52"/>
  <c r="J213" i="52"/>
  <c r="I213" i="52"/>
  <c r="H213" i="52"/>
  <c r="H217" i="52" s="1"/>
  <c r="G213" i="52"/>
  <c r="F213" i="52"/>
  <c r="F217" i="52" s="1"/>
  <c r="E213" i="52"/>
  <c r="D213" i="52"/>
  <c r="C213" i="52"/>
  <c r="B213" i="52"/>
  <c r="AR211" i="52"/>
  <c r="AQ211" i="52"/>
  <c r="AP211" i="52"/>
  <c r="AO211" i="52"/>
  <c r="AN211" i="52"/>
  <c r="AM211" i="52"/>
  <c r="AL211" i="52"/>
  <c r="AK211" i="52"/>
  <c r="AJ211" i="52"/>
  <c r="AI211" i="52"/>
  <c r="AH211" i="52"/>
  <c r="AG211" i="52"/>
  <c r="AF211" i="52"/>
  <c r="AC211" i="52"/>
  <c r="AB211" i="52"/>
  <c r="AA211" i="52"/>
  <c r="Z211" i="52"/>
  <c r="Y211" i="52"/>
  <c r="X211" i="52"/>
  <c r="W211" i="52"/>
  <c r="V211" i="52"/>
  <c r="U211" i="52"/>
  <c r="T211" i="52"/>
  <c r="S211" i="52"/>
  <c r="R211" i="52"/>
  <c r="Q211" i="52"/>
  <c r="N211" i="52"/>
  <c r="M211" i="52"/>
  <c r="L211" i="52"/>
  <c r="K211" i="52"/>
  <c r="J211" i="52"/>
  <c r="I211" i="52"/>
  <c r="H211" i="52"/>
  <c r="G211" i="52"/>
  <c r="F211" i="52"/>
  <c r="E211" i="52"/>
  <c r="D211" i="52"/>
  <c r="C211" i="52"/>
  <c r="B211" i="52"/>
  <c r="AI210" i="52"/>
  <c r="T210" i="52"/>
  <c r="E210" i="52"/>
  <c r="AR205" i="52"/>
  <c r="AQ205" i="52"/>
  <c r="AP205" i="52"/>
  <c r="AO205" i="52"/>
  <c r="AN205" i="52"/>
  <c r="AM205" i="52"/>
  <c r="AL205" i="52"/>
  <c r="AK205" i="52"/>
  <c r="AJ205" i="52"/>
  <c r="AI205" i="52"/>
  <c r="AH205" i="52"/>
  <c r="AG205" i="52"/>
  <c r="AF205" i="52"/>
  <c r="AC205" i="52"/>
  <c r="AB205" i="52"/>
  <c r="AA205" i="52"/>
  <c r="Z205" i="52"/>
  <c r="Y205" i="52"/>
  <c r="X205" i="52"/>
  <c r="W205" i="52"/>
  <c r="V205" i="52"/>
  <c r="U205" i="52"/>
  <c r="T205" i="52"/>
  <c r="S205" i="52"/>
  <c r="R205" i="52"/>
  <c r="Q205" i="52"/>
  <c r="N205" i="52"/>
  <c r="M205" i="52"/>
  <c r="L205" i="52"/>
  <c r="K205" i="52"/>
  <c r="J205" i="52"/>
  <c r="I205" i="52"/>
  <c r="H205" i="52"/>
  <c r="G205" i="52"/>
  <c r="F205" i="52"/>
  <c r="E205" i="52"/>
  <c r="D205" i="52"/>
  <c r="C205" i="52"/>
  <c r="B205" i="52"/>
  <c r="AS204" i="52"/>
  <c r="AD204" i="52"/>
  <c r="O204" i="52"/>
  <c r="AS203" i="52"/>
  <c r="AD203" i="52"/>
  <c r="O203" i="52"/>
  <c r="AS202" i="52"/>
  <c r="AD202" i="52"/>
  <c r="O202" i="52"/>
  <c r="AS201" i="52"/>
  <c r="AD201" i="52"/>
  <c r="AD205" i="52" s="1"/>
  <c r="O201" i="52"/>
  <c r="AS200" i="52"/>
  <c r="AR200" i="52"/>
  <c r="AQ200" i="52"/>
  <c r="AP200" i="52"/>
  <c r="AO200" i="52"/>
  <c r="AN200" i="52"/>
  <c r="AM200" i="52"/>
  <c r="AL200" i="52"/>
  <c r="AK200" i="52"/>
  <c r="AJ200" i="52"/>
  <c r="AI200" i="52"/>
  <c r="AH200" i="52"/>
  <c r="AG200" i="52"/>
  <c r="AF200" i="52"/>
  <c r="AC200" i="52"/>
  <c r="AB200" i="52"/>
  <c r="AA200" i="52"/>
  <c r="Z200" i="52"/>
  <c r="Y200" i="52"/>
  <c r="X200" i="52"/>
  <c r="W200" i="52"/>
  <c r="V200" i="52"/>
  <c r="U200" i="52"/>
  <c r="T200" i="52"/>
  <c r="S200" i="52"/>
  <c r="R200" i="52"/>
  <c r="Q200" i="52"/>
  <c r="N200" i="52"/>
  <c r="M200" i="52"/>
  <c r="L200" i="52"/>
  <c r="K200" i="52"/>
  <c r="J200" i="52"/>
  <c r="I200" i="52"/>
  <c r="H200" i="52"/>
  <c r="G200" i="52"/>
  <c r="F200" i="52"/>
  <c r="E200" i="52"/>
  <c r="D200" i="52"/>
  <c r="C200" i="52"/>
  <c r="B200" i="52"/>
  <c r="AS199" i="52"/>
  <c r="AD199" i="52"/>
  <c r="O199" i="52"/>
  <c r="O200" i="52" s="1"/>
  <c r="AS198" i="52"/>
  <c r="AD198" i="52"/>
  <c r="O198" i="52"/>
  <c r="AS197" i="52"/>
  <c r="AD197" i="52"/>
  <c r="AU197" i="52" s="1"/>
  <c r="O197" i="52"/>
  <c r="AS196" i="52"/>
  <c r="AD196" i="52"/>
  <c r="O196" i="52"/>
  <c r="AR195" i="52"/>
  <c r="AQ195" i="52"/>
  <c r="AP195" i="52"/>
  <c r="AO195" i="52"/>
  <c r="AN195" i="52"/>
  <c r="AM195" i="52"/>
  <c r="AL195" i="52"/>
  <c r="AK195" i="52"/>
  <c r="AJ195" i="52"/>
  <c r="AI195" i="52"/>
  <c r="AH195" i="52"/>
  <c r="AG195" i="52"/>
  <c r="AF195" i="52"/>
  <c r="AC195" i="52"/>
  <c r="AB195" i="52"/>
  <c r="AA195" i="52"/>
  <c r="Z195" i="52"/>
  <c r="Y195" i="52"/>
  <c r="X195" i="52"/>
  <c r="W195" i="52"/>
  <c r="V195" i="52"/>
  <c r="U195" i="52"/>
  <c r="T195" i="52"/>
  <c r="S195" i="52"/>
  <c r="R195" i="52"/>
  <c r="Q195" i="52"/>
  <c r="N195" i="52"/>
  <c r="M195" i="52"/>
  <c r="L195" i="52"/>
  <c r="K195" i="52"/>
  <c r="J195" i="52"/>
  <c r="I195" i="52"/>
  <c r="H195" i="52"/>
  <c r="G195" i="52"/>
  <c r="F195" i="52"/>
  <c r="E195" i="52"/>
  <c r="D195" i="52"/>
  <c r="C195" i="52"/>
  <c r="B195" i="52"/>
  <c r="AS194" i="52"/>
  <c r="AD194" i="52"/>
  <c r="O194" i="52"/>
  <c r="AS193" i="52"/>
  <c r="AD193" i="52"/>
  <c r="O193" i="52"/>
  <c r="AS192" i="52"/>
  <c r="AD192" i="52"/>
  <c r="O192" i="52"/>
  <c r="AS191" i="52"/>
  <c r="AS195" i="52" s="1"/>
  <c r="AD191" i="52"/>
  <c r="O191" i="52"/>
  <c r="AR190" i="52"/>
  <c r="AQ190" i="52"/>
  <c r="AP190" i="52"/>
  <c r="AO190" i="52"/>
  <c r="AN190" i="52"/>
  <c r="AM190" i="52"/>
  <c r="AL190" i="52"/>
  <c r="AK190" i="52"/>
  <c r="AJ190" i="52"/>
  <c r="AI190" i="52"/>
  <c r="AH190" i="52"/>
  <c r="AG190" i="52"/>
  <c r="AF190" i="52"/>
  <c r="AC190" i="52"/>
  <c r="AB190" i="52"/>
  <c r="AA190" i="52"/>
  <c r="Z190" i="52"/>
  <c r="Y190" i="52"/>
  <c r="X190" i="52"/>
  <c r="W190" i="52"/>
  <c r="V190" i="52"/>
  <c r="U190" i="52"/>
  <c r="T190" i="52"/>
  <c r="S190" i="52"/>
  <c r="R190" i="52"/>
  <c r="Q190" i="52"/>
  <c r="N190" i="52"/>
  <c r="M190" i="52"/>
  <c r="L190" i="52"/>
  <c r="K190" i="52"/>
  <c r="J190" i="52"/>
  <c r="I190" i="52"/>
  <c r="H190" i="52"/>
  <c r="G190" i="52"/>
  <c r="F190" i="52"/>
  <c r="E190" i="52"/>
  <c r="D190" i="52"/>
  <c r="C190" i="52"/>
  <c r="B190" i="52"/>
  <c r="AS189" i="52"/>
  <c r="AD189" i="52"/>
  <c r="O189" i="52"/>
  <c r="AU189" i="52" s="1"/>
  <c r="AU188" i="52"/>
  <c r="AS188" i="52"/>
  <c r="AD188" i="52"/>
  <c r="O188" i="52"/>
  <c r="AS187" i="52"/>
  <c r="AD187" i="52"/>
  <c r="O187" i="52"/>
  <c r="AU187" i="52" s="1"/>
  <c r="AU186" i="52"/>
  <c r="AS186" i="52"/>
  <c r="AS190" i="52" s="1"/>
  <c r="AD186" i="52"/>
  <c r="AD190" i="52" s="1"/>
  <c r="O186" i="52"/>
  <c r="O190" i="52" s="1"/>
  <c r="AR185" i="52"/>
  <c r="AQ185" i="52"/>
  <c r="AP185" i="52"/>
  <c r="AO185" i="52"/>
  <c r="AN185" i="52"/>
  <c r="AM185" i="52"/>
  <c r="AL185" i="52"/>
  <c r="AK185" i="52"/>
  <c r="AJ185" i="52"/>
  <c r="AI185" i="52"/>
  <c r="AH185" i="52"/>
  <c r="AG185" i="52"/>
  <c r="AF185" i="52"/>
  <c r="AC185" i="52"/>
  <c r="AB185" i="52"/>
  <c r="AA185" i="52"/>
  <c r="Z185" i="52"/>
  <c r="Y185" i="52"/>
  <c r="X185" i="52"/>
  <c r="W185" i="52"/>
  <c r="V185" i="52"/>
  <c r="U185" i="52"/>
  <c r="T185" i="52"/>
  <c r="S185" i="52"/>
  <c r="R185" i="52"/>
  <c r="Q185" i="52"/>
  <c r="N185" i="52"/>
  <c r="M185" i="52"/>
  <c r="L185" i="52"/>
  <c r="K185" i="52"/>
  <c r="J185" i="52"/>
  <c r="I185" i="52"/>
  <c r="H185" i="52"/>
  <c r="G185" i="52"/>
  <c r="F185" i="52"/>
  <c r="E185" i="52"/>
  <c r="D185" i="52"/>
  <c r="C185" i="52"/>
  <c r="B185" i="52"/>
  <c r="AS184" i="52"/>
  <c r="AD184" i="52"/>
  <c r="O184" i="52"/>
  <c r="AS183" i="52"/>
  <c r="AD183" i="52"/>
  <c r="O183" i="52"/>
  <c r="AS182" i="52"/>
  <c r="AU182" i="52" s="1"/>
  <c r="AD182" i="52"/>
  <c r="O182" i="52"/>
  <c r="AS181" i="52"/>
  <c r="AD181" i="52"/>
  <c r="AD185" i="52" s="1"/>
  <c r="O181" i="52"/>
  <c r="O185" i="52" s="1"/>
  <c r="AS180" i="52"/>
  <c r="AR180" i="52"/>
  <c r="AQ180" i="52"/>
  <c r="AP180" i="52"/>
  <c r="AO180" i="52"/>
  <c r="AN180" i="52"/>
  <c r="AM180" i="52"/>
  <c r="AL180" i="52"/>
  <c r="AK180" i="52"/>
  <c r="AJ180" i="52"/>
  <c r="AI180" i="52"/>
  <c r="AH180" i="52"/>
  <c r="AG180" i="52"/>
  <c r="AF180" i="52"/>
  <c r="AC180" i="52"/>
  <c r="AB180" i="52"/>
  <c r="AA180" i="52"/>
  <c r="Z180" i="52"/>
  <c r="Y180" i="52"/>
  <c r="X180" i="52"/>
  <c r="W180" i="52"/>
  <c r="V180" i="52"/>
  <c r="U180" i="52"/>
  <c r="T180" i="52"/>
  <c r="S180" i="52"/>
  <c r="R180" i="52"/>
  <c r="Q180" i="52"/>
  <c r="N180" i="52"/>
  <c r="M180" i="52"/>
  <c r="L180" i="52"/>
  <c r="K180" i="52"/>
  <c r="J180" i="52"/>
  <c r="I180" i="52"/>
  <c r="H180" i="52"/>
  <c r="G180" i="52"/>
  <c r="F180" i="52"/>
  <c r="E180" i="52"/>
  <c r="D180" i="52"/>
  <c r="C180" i="52"/>
  <c r="B180" i="52"/>
  <c r="AS179" i="52"/>
  <c r="AD179" i="52"/>
  <c r="AU179" i="52" s="1"/>
  <c r="O179" i="52"/>
  <c r="AS178" i="52"/>
  <c r="AD178" i="52"/>
  <c r="AU178" i="52" s="1"/>
  <c r="O178" i="52"/>
  <c r="AS177" i="52"/>
  <c r="AD177" i="52"/>
  <c r="AU177" i="52" s="1"/>
  <c r="O177" i="52"/>
  <c r="O180" i="52" s="1"/>
  <c r="AS176" i="52"/>
  <c r="AD176" i="52"/>
  <c r="O176" i="52"/>
  <c r="AR175" i="52"/>
  <c r="AQ175" i="52"/>
  <c r="AP175" i="52"/>
  <c r="AO175" i="52"/>
  <c r="AN175" i="52"/>
  <c r="AM175" i="52"/>
  <c r="AL175" i="52"/>
  <c r="AK175" i="52"/>
  <c r="AJ175" i="52"/>
  <c r="AI175" i="52"/>
  <c r="AH175" i="52"/>
  <c r="AG175" i="52"/>
  <c r="AF175" i="52"/>
  <c r="AC175" i="52"/>
  <c r="AB175" i="52"/>
  <c r="AA175" i="52"/>
  <c r="Z175" i="52"/>
  <c r="Y175" i="52"/>
  <c r="X175" i="52"/>
  <c r="W175" i="52"/>
  <c r="V175" i="52"/>
  <c r="U175" i="52"/>
  <c r="T175" i="52"/>
  <c r="S175" i="52"/>
  <c r="R175" i="52"/>
  <c r="Q175" i="52"/>
  <c r="N175" i="52"/>
  <c r="M175" i="52"/>
  <c r="L175" i="52"/>
  <c r="K175" i="52"/>
  <c r="J175" i="52"/>
  <c r="I175" i="52"/>
  <c r="H175" i="52"/>
  <c r="G175" i="52"/>
  <c r="F175" i="52"/>
  <c r="E175" i="52"/>
  <c r="D175" i="52"/>
  <c r="C175" i="52"/>
  <c r="B175" i="52"/>
  <c r="AS174" i="52"/>
  <c r="AS175" i="52" s="1"/>
  <c r="AD174" i="52"/>
  <c r="O174" i="52"/>
  <c r="AS173" i="52"/>
  <c r="AD173" i="52"/>
  <c r="O173" i="52"/>
  <c r="AS172" i="52"/>
  <c r="AD172" i="52"/>
  <c r="O172" i="52"/>
  <c r="AU172" i="52" s="1"/>
  <c r="AS171" i="52"/>
  <c r="AD171" i="52"/>
  <c r="AD175" i="52" s="1"/>
  <c r="O171" i="52"/>
  <c r="AR170" i="52"/>
  <c r="AQ170" i="52"/>
  <c r="AP170" i="52"/>
  <c r="AO170" i="52"/>
  <c r="AN170" i="52"/>
  <c r="AM170" i="52"/>
  <c r="AL170" i="52"/>
  <c r="AK170" i="52"/>
  <c r="AJ170" i="52"/>
  <c r="AI170" i="52"/>
  <c r="AH170" i="52"/>
  <c r="AG170" i="52"/>
  <c r="AF170" i="52"/>
  <c r="AC170" i="52"/>
  <c r="AB170" i="52"/>
  <c r="AA170" i="52"/>
  <c r="Z170" i="52"/>
  <c r="Y170" i="52"/>
  <c r="X170" i="52"/>
  <c r="W170" i="52"/>
  <c r="V170" i="52"/>
  <c r="U170" i="52"/>
  <c r="T170" i="52"/>
  <c r="S170" i="52"/>
  <c r="R170" i="52"/>
  <c r="Q170" i="52"/>
  <c r="N170" i="52"/>
  <c r="M170" i="52"/>
  <c r="L170" i="52"/>
  <c r="K170" i="52"/>
  <c r="J170" i="52"/>
  <c r="I170" i="52"/>
  <c r="H170" i="52"/>
  <c r="G170" i="52"/>
  <c r="F170" i="52"/>
  <c r="E170" i="52"/>
  <c r="D170" i="52"/>
  <c r="C170" i="52"/>
  <c r="B170" i="52"/>
  <c r="AS169" i="52"/>
  <c r="AD169" i="52"/>
  <c r="O169" i="52"/>
  <c r="AU169" i="52" s="1"/>
  <c r="AS168" i="52"/>
  <c r="AD168" i="52"/>
  <c r="AU168" i="52" s="1"/>
  <c r="O168" i="52"/>
  <c r="AS167" i="52"/>
  <c r="AD167" i="52"/>
  <c r="O167" i="52"/>
  <c r="AU167" i="52" s="1"/>
  <c r="AS166" i="52"/>
  <c r="AS170" i="52" s="1"/>
  <c r="AD166" i="52"/>
  <c r="AU166" i="52" s="1"/>
  <c r="AU170" i="52" s="1"/>
  <c r="O166" i="52"/>
  <c r="AR165" i="52"/>
  <c r="AQ165" i="52"/>
  <c r="AP165" i="52"/>
  <c r="AO165" i="52"/>
  <c r="AN165" i="52"/>
  <c r="AM165" i="52"/>
  <c r="AL165" i="52"/>
  <c r="AK165" i="52"/>
  <c r="AJ165" i="52"/>
  <c r="AI165" i="52"/>
  <c r="AH165" i="52"/>
  <c r="AG165" i="52"/>
  <c r="AF165" i="52"/>
  <c r="AC165" i="52"/>
  <c r="AB165" i="52"/>
  <c r="AA165" i="52"/>
  <c r="Z165" i="52"/>
  <c r="Y165" i="52"/>
  <c r="X165" i="52"/>
  <c r="W165" i="52"/>
  <c r="V165" i="52"/>
  <c r="U165" i="52"/>
  <c r="T165" i="52"/>
  <c r="S165" i="52"/>
  <c r="R165" i="52"/>
  <c r="Q165" i="52"/>
  <c r="N165" i="52"/>
  <c r="M165" i="52"/>
  <c r="L165" i="52"/>
  <c r="K165" i="52"/>
  <c r="J165" i="52"/>
  <c r="I165" i="52"/>
  <c r="H165" i="52"/>
  <c r="G165" i="52"/>
  <c r="F165" i="52"/>
  <c r="E165" i="52"/>
  <c r="D165" i="52"/>
  <c r="C165" i="52"/>
  <c r="B165" i="52"/>
  <c r="AS164" i="52"/>
  <c r="AU164" i="52" s="1"/>
  <c r="AD164" i="52"/>
  <c r="AD165" i="52" s="1"/>
  <c r="O164" i="52"/>
  <c r="AS163" i="52"/>
  <c r="AU163" i="52" s="1"/>
  <c r="AD163" i="52"/>
  <c r="O163" i="52"/>
  <c r="AS162" i="52"/>
  <c r="AU162" i="52" s="1"/>
  <c r="AD162" i="52"/>
  <c r="O162" i="52"/>
  <c r="AS161" i="52"/>
  <c r="AD161" i="52"/>
  <c r="O161" i="52"/>
  <c r="O165" i="52" s="1"/>
  <c r="AR160" i="52"/>
  <c r="AQ160" i="52"/>
  <c r="AP160" i="52"/>
  <c r="AO160" i="52"/>
  <c r="AN160" i="52"/>
  <c r="AM160" i="52"/>
  <c r="AL160" i="52"/>
  <c r="AK160" i="52"/>
  <c r="AJ160" i="52"/>
  <c r="AI160" i="52"/>
  <c r="AH160" i="52"/>
  <c r="AG160" i="52"/>
  <c r="AF160" i="52"/>
  <c r="AC160" i="52"/>
  <c r="AB160" i="52"/>
  <c r="AA160" i="52"/>
  <c r="Z160" i="52"/>
  <c r="Y160" i="52"/>
  <c r="X160" i="52"/>
  <c r="W160" i="52"/>
  <c r="V160" i="52"/>
  <c r="U160" i="52"/>
  <c r="T160" i="52"/>
  <c r="S160" i="52"/>
  <c r="R160" i="52"/>
  <c r="Q160" i="52"/>
  <c r="N160" i="52"/>
  <c r="M160" i="52"/>
  <c r="L160" i="52"/>
  <c r="K160" i="52"/>
  <c r="J160" i="52"/>
  <c r="I160" i="52"/>
  <c r="H160" i="52"/>
  <c r="G160" i="52"/>
  <c r="F160" i="52"/>
  <c r="E160" i="52"/>
  <c r="D160" i="52"/>
  <c r="C160" i="52"/>
  <c r="B160" i="52"/>
  <c r="AS159" i="52"/>
  <c r="AD159" i="52"/>
  <c r="AU159" i="52" s="1"/>
  <c r="O159" i="52"/>
  <c r="AS158" i="52"/>
  <c r="AD158" i="52"/>
  <c r="O158" i="52"/>
  <c r="AS157" i="52"/>
  <c r="AD157" i="52"/>
  <c r="O157" i="52"/>
  <c r="AS156" i="52"/>
  <c r="AS160" i="52" s="1"/>
  <c r="AD156" i="52"/>
  <c r="O156" i="52"/>
  <c r="O160" i="52" s="1"/>
  <c r="AR155" i="52"/>
  <c r="AQ155" i="52"/>
  <c r="AP155" i="52"/>
  <c r="AO155" i="52"/>
  <c r="AN155" i="52"/>
  <c r="AM155" i="52"/>
  <c r="AL155" i="52"/>
  <c r="AK155" i="52"/>
  <c r="AJ155" i="52"/>
  <c r="AI155" i="52"/>
  <c r="AH155" i="52"/>
  <c r="AG155" i="52"/>
  <c r="AF155" i="52"/>
  <c r="AC155" i="52"/>
  <c r="AB155" i="52"/>
  <c r="AA155" i="52"/>
  <c r="Z155" i="52"/>
  <c r="Y155" i="52"/>
  <c r="X155" i="52"/>
  <c r="W155" i="52"/>
  <c r="V155" i="52"/>
  <c r="U155" i="52"/>
  <c r="T155" i="52"/>
  <c r="S155" i="52"/>
  <c r="R155" i="52"/>
  <c r="Q155" i="52"/>
  <c r="N155" i="52"/>
  <c r="M155" i="52"/>
  <c r="L155" i="52"/>
  <c r="K155" i="52"/>
  <c r="J155" i="52"/>
  <c r="I155" i="52"/>
  <c r="H155" i="52"/>
  <c r="G155" i="52"/>
  <c r="F155" i="52"/>
  <c r="E155" i="52"/>
  <c r="D155" i="52"/>
  <c r="C155" i="52"/>
  <c r="B155" i="52"/>
  <c r="AS154" i="52"/>
  <c r="AD154" i="52"/>
  <c r="O154" i="52"/>
  <c r="AU154" i="52" s="1"/>
  <c r="AS153" i="52"/>
  <c r="AD153" i="52"/>
  <c r="O153" i="52"/>
  <c r="AU153" i="52" s="1"/>
  <c r="AS152" i="52"/>
  <c r="AS155" i="52" s="1"/>
  <c r="AD152" i="52"/>
  <c r="O152" i="52"/>
  <c r="AS151" i="52"/>
  <c r="AD151" i="52"/>
  <c r="AD155" i="52" s="1"/>
  <c r="O151" i="52"/>
  <c r="AR150" i="52"/>
  <c r="AQ150" i="52"/>
  <c r="AP150" i="52"/>
  <c r="AO150" i="52"/>
  <c r="AN150" i="52"/>
  <c r="AM150" i="52"/>
  <c r="AL150" i="52"/>
  <c r="AK150" i="52"/>
  <c r="AJ150" i="52"/>
  <c r="AI150" i="52"/>
  <c r="AH150" i="52"/>
  <c r="AG150" i="52"/>
  <c r="AF150" i="52"/>
  <c r="AD150" i="52"/>
  <c r="AC150" i="52"/>
  <c r="AB150" i="52"/>
  <c r="AA150" i="52"/>
  <c r="Z150" i="52"/>
  <c r="Y150" i="52"/>
  <c r="X150" i="52"/>
  <c r="W150" i="52"/>
  <c r="V150" i="52"/>
  <c r="U150" i="52"/>
  <c r="T150" i="52"/>
  <c r="S150" i="52"/>
  <c r="R150" i="52"/>
  <c r="Q150" i="52"/>
  <c r="N150" i="52"/>
  <c r="M150" i="52"/>
  <c r="L150" i="52"/>
  <c r="K150" i="52"/>
  <c r="J150" i="52"/>
  <c r="I150" i="52"/>
  <c r="H150" i="52"/>
  <c r="G150" i="52"/>
  <c r="F150" i="52"/>
  <c r="E150" i="52"/>
  <c r="D150" i="52"/>
  <c r="C150" i="52"/>
  <c r="B150" i="52"/>
  <c r="AU149" i="52"/>
  <c r="AS149" i="52"/>
  <c r="AD149" i="52"/>
  <c r="O149" i="52"/>
  <c r="AS148" i="52"/>
  <c r="AD148" i="52"/>
  <c r="O148" i="52"/>
  <c r="AU148" i="52" s="1"/>
  <c r="AU147" i="52"/>
  <c r="AS147" i="52"/>
  <c r="AD147" i="52"/>
  <c r="O147" i="52"/>
  <c r="AS146" i="52"/>
  <c r="AS150" i="52" s="1"/>
  <c r="AD146" i="52"/>
  <c r="O146" i="52"/>
  <c r="O150" i="52" s="1"/>
  <c r="AR144" i="52"/>
  <c r="AQ144" i="52"/>
  <c r="AP144" i="52"/>
  <c r="AO144" i="52"/>
  <c r="AN144" i="52"/>
  <c r="AM144" i="52"/>
  <c r="AL144" i="52"/>
  <c r="AK144" i="52"/>
  <c r="AJ144" i="52"/>
  <c r="AI144" i="52"/>
  <c r="AH144" i="52"/>
  <c r="AG144" i="52"/>
  <c r="AF144" i="52"/>
  <c r="AC144" i="52"/>
  <c r="AB144" i="52"/>
  <c r="AA144" i="52"/>
  <c r="Z144" i="52"/>
  <c r="Y144" i="52"/>
  <c r="X144" i="52"/>
  <c r="W144" i="52"/>
  <c r="V144" i="52"/>
  <c r="U144" i="52"/>
  <c r="T144" i="52"/>
  <c r="S144" i="52"/>
  <c r="R144" i="52"/>
  <c r="Q144" i="52"/>
  <c r="N144" i="52"/>
  <c r="M144" i="52"/>
  <c r="L144" i="52"/>
  <c r="K144" i="52"/>
  <c r="J144" i="52"/>
  <c r="I144" i="52"/>
  <c r="H144" i="52"/>
  <c r="G144" i="52"/>
  <c r="F144" i="52"/>
  <c r="E144" i="52"/>
  <c r="D144" i="52"/>
  <c r="C144" i="52"/>
  <c r="B144" i="52"/>
  <c r="AI143" i="52"/>
  <c r="T143" i="52"/>
  <c r="E143" i="52"/>
  <c r="AR138" i="52"/>
  <c r="AQ138" i="52"/>
  <c r="AP138" i="52"/>
  <c r="AO138" i="52"/>
  <c r="AN138" i="52"/>
  <c r="AM138" i="52"/>
  <c r="AL138" i="52"/>
  <c r="AK138" i="52"/>
  <c r="AJ138" i="52"/>
  <c r="AI138" i="52"/>
  <c r="AH138" i="52"/>
  <c r="AG138" i="52"/>
  <c r="AF138" i="52"/>
  <c r="AD138" i="52"/>
  <c r="AC138" i="52"/>
  <c r="AB138" i="52"/>
  <c r="AA138" i="52"/>
  <c r="Z138" i="52"/>
  <c r="Y138" i="52"/>
  <c r="X138" i="52"/>
  <c r="W138" i="52"/>
  <c r="V138" i="52"/>
  <c r="U138" i="52"/>
  <c r="T138" i="52"/>
  <c r="S138" i="52"/>
  <c r="R138" i="52"/>
  <c r="Q138" i="52"/>
  <c r="N138" i="52"/>
  <c r="N140" i="52" s="1"/>
  <c r="M138" i="52"/>
  <c r="L138" i="52"/>
  <c r="K138" i="52"/>
  <c r="J138" i="52"/>
  <c r="I138" i="52"/>
  <c r="H138" i="52"/>
  <c r="G138" i="52"/>
  <c r="F138" i="52"/>
  <c r="E138" i="52"/>
  <c r="D138" i="52"/>
  <c r="C138" i="52"/>
  <c r="B138" i="52"/>
  <c r="AS137" i="52"/>
  <c r="AD137" i="52"/>
  <c r="O137" i="52"/>
  <c r="AU137" i="52" s="1"/>
  <c r="AS136" i="52"/>
  <c r="AD136" i="52"/>
  <c r="O136" i="52"/>
  <c r="AU136" i="52" s="1"/>
  <c r="AS135" i="52"/>
  <c r="AD135" i="52"/>
  <c r="O135" i="52"/>
  <c r="AU135" i="52" s="1"/>
  <c r="AS134" i="52"/>
  <c r="AS138" i="52" s="1"/>
  <c r="AD134" i="52"/>
  <c r="O134" i="52"/>
  <c r="AU134" i="52" s="1"/>
  <c r="AU138" i="52" s="1"/>
  <c r="AR133" i="52"/>
  <c r="AQ133" i="52"/>
  <c r="AP133" i="52"/>
  <c r="AO133" i="52"/>
  <c r="AN133" i="52"/>
  <c r="AM133" i="52"/>
  <c r="AL133" i="52"/>
  <c r="AK133" i="52"/>
  <c r="AJ133" i="52"/>
  <c r="AI133" i="52"/>
  <c r="AH133" i="52"/>
  <c r="AG133" i="52"/>
  <c r="AF133" i="52"/>
  <c r="AD133" i="52"/>
  <c r="AC133" i="52"/>
  <c r="AB133" i="52"/>
  <c r="AA133" i="52"/>
  <c r="Z133" i="52"/>
  <c r="Y133" i="52"/>
  <c r="X133" i="52"/>
  <c r="W133" i="52"/>
  <c r="V133" i="52"/>
  <c r="U133" i="52"/>
  <c r="T133" i="52"/>
  <c r="S133" i="52"/>
  <c r="R133" i="52"/>
  <c r="Q133" i="52"/>
  <c r="N133" i="52"/>
  <c r="M133" i="52"/>
  <c r="L133" i="52"/>
  <c r="K133" i="52"/>
  <c r="J133" i="52"/>
  <c r="I133" i="52"/>
  <c r="H133" i="52"/>
  <c r="G133" i="52"/>
  <c r="F133" i="52"/>
  <c r="E133" i="52"/>
  <c r="D133" i="52"/>
  <c r="C133" i="52"/>
  <c r="B133" i="52"/>
  <c r="AS132" i="52"/>
  <c r="AD132" i="52"/>
  <c r="O132" i="52"/>
  <c r="AS131" i="52"/>
  <c r="AD131" i="52"/>
  <c r="O131" i="52"/>
  <c r="AS130" i="52"/>
  <c r="AU130" i="52" s="1"/>
  <c r="AD130" i="52"/>
  <c r="O130" i="52"/>
  <c r="AS129" i="52"/>
  <c r="AD129" i="52"/>
  <c r="O129" i="52"/>
  <c r="AR128" i="52"/>
  <c r="AQ128" i="52"/>
  <c r="AP128" i="52"/>
  <c r="AO128" i="52"/>
  <c r="AN128" i="52"/>
  <c r="AM128" i="52"/>
  <c r="AL128" i="52"/>
  <c r="AK128" i="52"/>
  <c r="AJ128" i="52"/>
  <c r="AI128" i="52"/>
  <c r="AH128" i="52"/>
  <c r="AG128" i="52"/>
  <c r="AF128" i="52"/>
  <c r="AC128" i="52"/>
  <c r="AB128" i="52"/>
  <c r="AA128" i="52"/>
  <c r="Z128" i="52"/>
  <c r="Y128" i="52"/>
  <c r="X128" i="52"/>
  <c r="W128" i="52"/>
  <c r="V128" i="52"/>
  <c r="U128" i="52"/>
  <c r="T128" i="52"/>
  <c r="S128" i="52"/>
  <c r="R128" i="52"/>
  <c r="Q128" i="52"/>
  <c r="N128" i="52"/>
  <c r="M128" i="52"/>
  <c r="L128" i="52"/>
  <c r="K128" i="52"/>
  <c r="J128" i="52"/>
  <c r="I128" i="52"/>
  <c r="H128" i="52"/>
  <c r="G128" i="52"/>
  <c r="F128" i="52"/>
  <c r="E128" i="52"/>
  <c r="D128" i="52"/>
  <c r="C128" i="52"/>
  <c r="B128" i="52"/>
  <c r="AS127" i="52"/>
  <c r="AD127" i="52"/>
  <c r="O127" i="52"/>
  <c r="AS126" i="52"/>
  <c r="AD126" i="52"/>
  <c r="O126" i="52"/>
  <c r="AS125" i="52"/>
  <c r="AD125" i="52"/>
  <c r="O125" i="52"/>
  <c r="AS124" i="52"/>
  <c r="AS128" i="52" s="1"/>
  <c r="AD124" i="52"/>
  <c r="O124" i="52"/>
  <c r="O128" i="52" s="1"/>
  <c r="AR123" i="52"/>
  <c r="AQ123" i="52"/>
  <c r="AP123" i="52"/>
  <c r="AO123" i="52"/>
  <c r="AN123" i="52"/>
  <c r="AM123" i="52"/>
  <c r="AL123" i="52"/>
  <c r="AK123" i="52"/>
  <c r="AJ123" i="52"/>
  <c r="AI123" i="52"/>
  <c r="AH123" i="52"/>
  <c r="AG123" i="52"/>
  <c r="AF123" i="52"/>
  <c r="AC123" i="52"/>
  <c r="AB123" i="52"/>
  <c r="AA123" i="52"/>
  <c r="Z123" i="52"/>
  <c r="Y123" i="52"/>
  <c r="X123" i="52"/>
  <c r="W123" i="52"/>
  <c r="W140" i="52" s="1"/>
  <c r="V123" i="52"/>
  <c r="U123" i="52"/>
  <c r="T123" i="52"/>
  <c r="S123" i="52"/>
  <c r="R123" i="52"/>
  <c r="Q123" i="52"/>
  <c r="N123" i="52"/>
  <c r="M123" i="52"/>
  <c r="L123" i="52"/>
  <c r="K123" i="52"/>
  <c r="J123" i="52"/>
  <c r="I123" i="52"/>
  <c r="H123" i="52"/>
  <c r="G123" i="52"/>
  <c r="F123" i="52"/>
  <c r="E123" i="52"/>
  <c r="D123" i="52"/>
  <c r="C123" i="52"/>
  <c r="B123" i="52"/>
  <c r="AS122" i="52"/>
  <c r="AD122" i="52"/>
  <c r="O122" i="52"/>
  <c r="AU122" i="52" s="1"/>
  <c r="AS121" i="52"/>
  <c r="AD121" i="52"/>
  <c r="O121" i="52"/>
  <c r="AS120" i="52"/>
  <c r="AD120" i="52"/>
  <c r="O120" i="52"/>
  <c r="AU120" i="52" s="1"/>
  <c r="AS119" i="52"/>
  <c r="AS123" i="52" s="1"/>
  <c r="AD119" i="52"/>
  <c r="O119" i="52"/>
  <c r="AS118" i="52"/>
  <c r="AR118" i="52"/>
  <c r="AQ118" i="52"/>
  <c r="AP118" i="52"/>
  <c r="AO118" i="52"/>
  <c r="AN118" i="52"/>
  <c r="AM118" i="52"/>
  <c r="AL118" i="52"/>
  <c r="AK118" i="52"/>
  <c r="AJ118" i="52"/>
  <c r="AI118" i="52"/>
  <c r="AH118" i="52"/>
  <c r="AG118" i="52"/>
  <c r="AF118" i="52"/>
  <c r="AD118" i="52"/>
  <c r="AC118" i="52"/>
  <c r="AB118" i="52"/>
  <c r="AA118" i="52"/>
  <c r="Z118" i="52"/>
  <c r="Y118" i="52"/>
  <c r="X118" i="52"/>
  <c r="W118" i="52"/>
  <c r="V118" i="52"/>
  <c r="U118" i="52"/>
  <c r="T118" i="52"/>
  <c r="S118" i="52"/>
  <c r="R118" i="52"/>
  <c r="Q118" i="52"/>
  <c r="N118" i="52"/>
  <c r="M118" i="52"/>
  <c r="L118" i="52"/>
  <c r="K118" i="52"/>
  <c r="J118" i="52"/>
  <c r="I118" i="52"/>
  <c r="H118" i="52"/>
  <c r="G118" i="52"/>
  <c r="F118" i="52"/>
  <c r="E118" i="52"/>
  <c r="D118" i="52"/>
  <c r="C118" i="52"/>
  <c r="B118" i="52"/>
  <c r="AS117" i="52"/>
  <c r="AD117" i="52"/>
  <c r="O117" i="52"/>
  <c r="AU117" i="52" s="1"/>
  <c r="AS116" i="52"/>
  <c r="AD116" i="52"/>
  <c r="O116" i="52"/>
  <c r="AU116" i="52" s="1"/>
  <c r="AS115" i="52"/>
  <c r="AD115" i="52"/>
  <c r="O115" i="52"/>
  <c r="AU115" i="52" s="1"/>
  <c r="AS114" i="52"/>
  <c r="AD114" i="52"/>
  <c r="O114" i="52"/>
  <c r="O118" i="52" s="1"/>
  <c r="AR113" i="52"/>
  <c r="AQ113" i="52"/>
  <c r="AP113" i="52"/>
  <c r="AO113" i="52"/>
  <c r="AN113" i="52"/>
  <c r="AM113" i="52"/>
  <c r="AL113" i="52"/>
  <c r="AK113" i="52"/>
  <c r="AJ113" i="52"/>
  <c r="AI113" i="52"/>
  <c r="AH113" i="52"/>
  <c r="AG113" i="52"/>
  <c r="AF113" i="52"/>
  <c r="AC113" i="52"/>
  <c r="AB113" i="52"/>
  <c r="AA113" i="52"/>
  <c r="Z113" i="52"/>
  <c r="Y113" i="52"/>
  <c r="X113" i="52"/>
  <c r="W113" i="52"/>
  <c r="V113" i="52"/>
  <c r="U113" i="52"/>
  <c r="T113" i="52"/>
  <c r="S113" i="52"/>
  <c r="R113" i="52"/>
  <c r="Q113" i="52"/>
  <c r="N113" i="52"/>
  <c r="M113" i="52"/>
  <c r="L113" i="52"/>
  <c r="K113" i="52"/>
  <c r="J113" i="52"/>
  <c r="I113" i="52"/>
  <c r="H113" i="52"/>
  <c r="G113" i="52"/>
  <c r="F113" i="52"/>
  <c r="E113" i="52"/>
  <c r="D113" i="52"/>
  <c r="C113" i="52"/>
  <c r="B113" i="52"/>
  <c r="AS112" i="52"/>
  <c r="AU112" i="52" s="1"/>
  <c r="AD112" i="52"/>
  <c r="O112" i="52"/>
  <c r="AS111" i="52"/>
  <c r="AD111" i="52"/>
  <c r="O111" i="52"/>
  <c r="AS110" i="52"/>
  <c r="AD110" i="52"/>
  <c r="AD113" i="52" s="1"/>
  <c r="O110" i="52"/>
  <c r="AS109" i="52"/>
  <c r="AD109" i="52"/>
  <c r="O109" i="52"/>
  <c r="AR108" i="52"/>
  <c r="AQ108" i="52"/>
  <c r="AP108" i="52"/>
  <c r="AO108" i="52"/>
  <c r="AN108" i="52"/>
  <c r="AM108" i="52"/>
  <c r="AL108" i="52"/>
  <c r="AK108" i="52"/>
  <c r="AJ108" i="52"/>
  <c r="AI108" i="52"/>
  <c r="AH108" i="52"/>
  <c r="AG108" i="52"/>
  <c r="AF108" i="52"/>
  <c r="AC108" i="52"/>
  <c r="AB108" i="52"/>
  <c r="AA108" i="52"/>
  <c r="Z108" i="52"/>
  <c r="Y108" i="52"/>
  <c r="X108" i="52"/>
  <c r="W108" i="52"/>
  <c r="V108" i="52"/>
  <c r="U108" i="52"/>
  <c r="T108" i="52"/>
  <c r="S108" i="52"/>
  <c r="R108" i="52"/>
  <c r="Q108" i="52"/>
  <c r="N108" i="52"/>
  <c r="M108" i="52"/>
  <c r="L108" i="52"/>
  <c r="K108" i="52"/>
  <c r="J108" i="52"/>
  <c r="I108" i="52"/>
  <c r="H108" i="52"/>
  <c r="G108" i="52"/>
  <c r="F108" i="52"/>
  <c r="E108" i="52"/>
  <c r="D108" i="52"/>
  <c r="C108" i="52"/>
  <c r="B108" i="52"/>
  <c r="AS107" i="52"/>
  <c r="AD107" i="52"/>
  <c r="O107" i="52"/>
  <c r="O108" i="52" s="1"/>
  <c r="AS106" i="52"/>
  <c r="AD106" i="52"/>
  <c r="O106" i="52"/>
  <c r="AS105" i="52"/>
  <c r="AS108" i="52" s="1"/>
  <c r="AD105" i="52"/>
  <c r="O105" i="52"/>
  <c r="AS104" i="52"/>
  <c r="AD104" i="52"/>
  <c r="O104" i="52"/>
  <c r="AR103" i="52"/>
  <c r="AQ103" i="52"/>
  <c r="AP103" i="52"/>
  <c r="AO103" i="52"/>
  <c r="AN103" i="52"/>
  <c r="AM103" i="52"/>
  <c r="AL103" i="52"/>
  <c r="AK103" i="52"/>
  <c r="AJ103" i="52"/>
  <c r="AI103" i="52"/>
  <c r="AH103" i="52"/>
  <c r="AG103" i="52"/>
  <c r="AF103" i="52"/>
  <c r="AC103" i="52"/>
  <c r="AB103" i="52"/>
  <c r="AA103" i="52"/>
  <c r="Z103" i="52"/>
  <c r="Y103" i="52"/>
  <c r="X103" i="52"/>
  <c r="W103" i="52"/>
  <c r="V103" i="52"/>
  <c r="U103" i="52"/>
  <c r="T103" i="52"/>
  <c r="S103" i="52"/>
  <c r="R103" i="52"/>
  <c r="Q103" i="52"/>
  <c r="N103" i="52"/>
  <c r="M103" i="52"/>
  <c r="L103" i="52"/>
  <c r="K103" i="52"/>
  <c r="J103" i="52"/>
  <c r="I103" i="52"/>
  <c r="H103" i="52"/>
  <c r="G103" i="52"/>
  <c r="F103" i="52"/>
  <c r="E103" i="52"/>
  <c r="D103" i="52"/>
  <c r="C103" i="52"/>
  <c r="B103" i="52"/>
  <c r="AS102" i="52"/>
  <c r="AD102" i="52"/>
  <c r="O102" i="52"/>
  <c r="AU102" i="52" s="1"/>
  <c r="AS101" i="52"/>
  <c r="AD101" i="52"/>
  <c r="O101" i="52"/>
  <c r="AS100" i="52"/>
  <c r="AD100" i="52"/>
  <c r="O100" i="52"/>
  <c r="AS99" i="52"/>
  <c r="AS103" i="52" s="1"/>
  <c r="AD99" i="52"/>
  <c r="O99" i="52"/>
  <c r="AR98" i="52"/>
  <c r="AQ98" i="52"/>
  <c r="AP98" i="52"/>
  <c r="AO98" i="52"/>
  <c r="AN98" i="52"/>
  <c r="AM98" i="52"/>
  <c r="AL98" i="52"/>
  <c r="AK98" i="52"/>
  <c r="AJ98" i="52"/>
  <c r="AI98" i="52"/>
  <c r="AH98" i="52"/>
  <c r="AG98" i="52"/>
  <c r="AF98" i="52"/>
  <c r="AC98" i="52"/>
  <c r="AB98" i="52"/>
  <c r="AA98" i="52"/>
  <c r="Z98" i="52"/>
  <c r="Y98" i="52"/>
  <c r="X98" i="52"/>
  <c r="W98" i="52"/>
  <c r="V98" i="52"/>
  <c r="U98" i="52"/>
  <c r="T98" i="52"/>
  <c r="S98" i="52"/>
  <c r="R98" i="52"/>
  <c r="Q98" i="52"/>
  <c r="N98" i="52"/>
  <c r="M98" i="52"/>
  <c r="L98" i="52"/>
  <c r="K98" i="52"/>
  <c r="J98" i="52"/>
  <c r="I98" i="52"/>
  <c r="H98" i="52"/>
  <c r="G98" i="52"/>
  <c r="F98" i="52"/>
  <c r="E98" i="52"/>
  <c r="D98" i="52"/>
  <c r="C98" i="52"/>
  <c r="B98" i="52"/>
  <c r="AS97" i="52"/>
  <c r="AD97" i="52"/>
  <c r="AU97" i="52" s="1"/>
  <c r="O97" i="52"/>
  <c r="AS96" i="52"/>
  <c r="AD96" i="52"/>
  <c r="O96" i="52"/>
  <c r="AU96" i="52" s="1"/>
  <c r="AS95" i="52"/>
  <c r="AD95" i="52"/>
  <c r="AU95" i="52" s="1"/>
  <c r="O95" i="52"/>
  <c r="AS94" i="52"/>
  <c r="AS98" i="52" s="1"/>
  <c r="AD94" i="52"/>
  <c r="AD98" i="52" s="1"/>
  <c r="O94" i="52"/>
  <c r="O98" i="52" s="1"/>
  <c r="AR93" i="52"/>
  <c r="AQ93" i="52"/>
  <c r="AP93" i="52"/>
  <c r="AO93" i="52"/>
  <c r="AN93" i="52"/>
  <c r="AM93" i="52"/>
  <c r="AL93" i="52"/>
  <c r="AK93" i="52"/>
  <c r="AJ93" i="52"/>
  <c r="AI93" i="52"/>
  <c r="AH93" i="52"/>
  <c r="AG93" i="52"/>
  <c r="AF93" i="52"/>
  <c r="AC93" i="52"/>
  <c r="AB93" i="52"/>
  <c r="AA93" i="52"/>
  <c r="Z93" i="52"/>
  <c r="Y93" i="52"/>
  <c r="X93" i="52"/>
  <c r="W93" i="52"/>
  <c r="V93" i="52"/>
  <c r="U93" i="52"/>
  <c r="T93" i="52"/>
  <c r="S93" i="52"/>
  <c r="R93" i="52"/>
  <c r="Q93" i="52"/>
  <c r="N93" i="52"/>
  <c r="M93" i="52"/>
  <c r="L93" i="52"/>
  <c r="K93" i="52"/>
  <c r="J93" i="52"/>
  <c r="I93" i="52"/>
  <c r="H93" i="52"/>
  <c r="G93" i="52"/>
  <c r="F93" i="52"/>
  <c r="E93" i="52"/>
  <c r="D93" i="52"/>
  <c r="C93" i="52"/>
  <c r="B93" i="52"/>
  <c r="AS92" i="52"/>
  <c r="AD92" i="52"/>
  <c r="O92" i="52"/>
  <c r="AS91" i="52"/>
  <c r="AU91" i="52" s="1"/>
  <c r="AD91" i="52"/>
  <c r="O91" i="52"/>
  <c r="AS90" i="52"/>
  <c r="AD90" i="52"/>
  <c r="O90" i="52"/>
  <c r="AS89" i="52"/>
  <c r="AD89" i="52"/>
  <c r="AD93" i="52" s="1"/>
  <c r="O89" i="52"/>
  <c r="AR88" i="52"/>
  <c r="AQ88" i="52"/>
  <c r="AP88" i="52"/>
  <c r="AO88" i="52"/>
  <c r="AN88" i="52"/>
  <c r="AM88" i="52"/>
  <c r="AL88" i="52"/>
  <c r="AK88" i="52"/>
  <c r="AJ88" i="52"/>
  <c r="AI88" i="52"/>
  <c r="AH88" i="52"/>
  <c r="AG88" i="52"/>
  <c r="AF88" i="52"/>
  <c r="AC88" i="52"/>
  <c r="AB88" i="52"/>
  <c r="AA88" i="52"/>
  <c r="Z88" i="52"/>
  <c r="Y88" i="52"/>
  <c r="X88" i="52"/>
  <c r="W88" i="52"/>
  <c r="V88" i="52"/>
  <c r="U88" i="52"/>
  <c r="T88" i="52"/>
  <c r="S88" i="52"/>
  <c r="R88" i="52"/>
  <c r="Q88" i="52"/>
  <c r="N88" i="52"/>
  <c r="M88" i="52"/>
  <c r="L88" i="52"/>
  <c r="K88" i="52"/>
  <c r="J88" i="52"/>
  <c r="I88" i="52"/>
  <c r="H88" i="52"/>
  <c r="G88" i="52"/>
  <c r="F88" i="52"/>
  <c r="E88" i="52"/>
  <c r="D88" i="52"/>
  <c r="C88" i="52"/>
  <c r="B88" i="52"/>
  <c r="AS87" i="52"/>
  <c r="AD87" i="52"/>
  <c r="AU87" i="52" s="1"/>
  <c r="O87" i="52"/>
  <c r="AS86" i="52"/>
  <c r="AD86" i="52"/>
  <c r="O86" i="52"/>
  <c r="AS85" i="52"/>
  <c r="AD85" i="52"/>
  <c r="O85" i="52"/>
  <c r="AS84" i="52"/>
  <c r="AS88" i="52" s="1"/>
  <c r="AD84" i="52"/>
  <c r="O84" i="52"/>
  <c r="O88" i="52" s="1"/>
  <c r="AR83" i="52"/>
  <c r="AQ83" i="52"/>
  <c r="AP83" i="52"/>
  <c r="AO83" i="52"/>
  <c r="AN83" i="52"/>
  <c r="AM83" i="52"/>
  <c r="AL83" i="52"/>
  <c r="AK83" i="52"/>
  <c r="AJ83" i="52"/>
  <c r="AI83" i="52"/>
  <c r="AH83" i="52"/>
  <c r="AG83" i="52"/>
  <c r="AF83" i="52"/>
  <c r="AC83" i="52"/>
  <c r="AB83" i="52"/>
  <c r="AA83" i="52"/>
  <c r="Z83" i="52"/>
  <c r="Y83" i="52"/>
  <c r="X83" i="52"/>
  <c r="W83" i="52"/>
  <c r="V83" i="52"/>
  <c r="U83" i="52"/>
  <c r="T83" i="52"/>
  <c r="S83" i="52"/>
  <c r="R83" i="52"/>
  <c r="Q83" i="52"/>
  <c r="N83" i="52"/>
  <c r="M83" i="52"/>
  <c r="L83" i="52"/>
  <c r="K83" i="52"/>
  <c r="J83" i="52"/>
  <c r="I83" i="52"/>
  <c r="H83" i="52"/>
  <c r="G83" i="52"/>
  <c r="F83" i="52"/>
  <c r="E83" i="52"/>
  <c r="D83" i="52"/>
  <c r="C83" i="52"/>
  <c r="B83" i="52"/>
  <c r="AS82" i="52"/>
  <c r="AD82" i="52"/>
  <c r="O82" i="52"/>
  <c r="AS81" i="52"/>
  <c r="AD81" i="52"/>
  <c r="O81" i="52"/>
  <c r="AU81" i="52" s="1"/>
  <c r="AS80" i="52"/>
  <c r="AD80" i="52"/>
  <c r="O80" i="52"/>
  <c r="AS79" i="52"/>
  <c r="AS83" i="52" s="1"/>
  <c r="AD79" i="52"/>
  <c r="O79" i="52"/>
  <c r="AR77" i="52"/>
  <c r="AQ77" i="52"/>
  <c r="AP77" i="52"/>
  <c r="AO77" i="52"/>
  <c r="AN77" i="52"/>
  <c r="AM77" i="52"/>
  <c r="AL77" i="52"/>
  <c r="AK77" i="52"/>
  <c r="AJ77" i="52"/>
  <c r="AI77" i="52"/>
  <c r="AH77" i="52"/>
  <c r="AG77" i="52"/>
  <c r="AF77" i="52"/>
  <c r="AC77" i="52"/>
  <c r="AB77" i="52"/>
  <c r="AA77" i="52"/>
  <c r="Z77" i="52"/>
  <c r="Y77" i="52"/>
  <c r="X77" i="52"/>
  <c r="W77" i="52"/>
  <c r="V77" i="52"/>
  <c r="U77" i="52"/>
  <c r="T77" i="52"/>
  <c r="S77" i="52"/>
  <c r="R77" i="52"/>
  <c r="Q77" i="52"/>
  <c r="N77" i="52"/>
  <c r="M77" i="52"/>
  <c r="L77" i="52"/>
  <c r="K77" i="52"/>
  <c r="J77" i="52"/>
  <c r="I77" i="52"/>
  <c r="H77" i="52"/>
  <c r="G77" i="52"/>
  <c r="F77" i="52"/>
  <c r="E77" i="52"/>
  <c r="D77" i="52"/>
  <c r="C77" i="52"/>
  <c r="B77" i="52"/>
  <c r="AI76" i="52"/>
  <c r="T76" i="52"/>
  <c r="E76" i="52"/>
  <c r="AR71" i="52"/>
  <c r="AQ71" i="52"/>
  <c r="AP71" i="52"/>
  <c r="AO71" i="52"/>
  <c r="AN71" i="52"/>
  <c r="AM71" i="52"/>
  <c r="AL71" i="52"/>
  <c r="AK71" i="52"/>
  <c r="AJ71" i="52"/>
  <c r="AI71" i="52"/>
  <c r="AH71" i="52"/>
  <c r="AG71" i="52"/>
  <c r="AF71" i="52"/>
  <c r="AC71" i="52"/>
  <c r="AB71" i="52"/>
  <c r="AA71" i="52"/>
  <c r="Z71" i="52"/>
  <c r="Y71" i="52"/>
  <c r="X71" i="52"/>
  <c r="W71" i="52"/>
  <c r="V71" i="52"/>
  <c r="U71" i="52"/>
  <c r="T71" i="52"/>
  <c r="S71" i="52"/>
  <c r="R71" i="52"/>
  <c r="Q71" i="52"/>
  <c r="N71" i="52"/>
  <c r="M71" i="52"/>
  <c r="L71" i="52"/>
  <c r="K71" i="52"/>
  <c r="J71" i="52"/>
  <c r="I71" i="52"/>
  <c r="H71" i="52"/>
  <c r="G71" i="52"/>
  <c r="F71" i="52"/>
  <c r="E71" i="52"/>
  <c r="D71" i="52"/>
  <c r="C71" i="52"/>
  <c r="B71" i="52"/>
  <c r="AS70" i="52"/>
  <c r="AD70" i="52"/>
  <c r="O70" i="52"/>
  <c r="AU70" i="52" s="1"/>
  <c r="AS69" i="52"/>
  <c r="AD69" i="52"/>
  <c r="O69" i="52"/>
  <c r="AS68" i="52"/>
  <c r="AD68" i="52"/>
  <c r="O68" i="52"/>
  <c r="AS67" i="52"/>
  <c r="AS71" i="52" s="1"/>
  <c r="AD67" i="52"/>
  <c r="O67" i="52"/>
  <c r="AR66" i="52"/>
  <c r="AQ66" i="52"/>
  <c r="AP66" i="52"/>
  <c r="AO66" i="52"/>
  <c r="AN66" i="52"/>
  <c r="AM66" i="52"/>
  <c r="AL66" i="52"/>
  <c r="AK66" i="52"/>
  <c r="AJ66" i="52"/>
  <c r="AI66" i="52"/>
  <c r="AH66" i="52"/>
  <c r="AG66" i="52"/>
  <c r="AF66" i="52"/>
  <c r="AC66" i="52"/>
  <c r="AB66" i="52"/>
  <c r="AA66" i="52"/>
  <c r="Z66" i="52"/>
  <c r="Y66" i="52"/>
  <c r="X66" i="52"/>
  <c r="W66" i="52"/>
  <c r="V66" i="52"/>
  <c r="U66" i="52"/>
  <c r="T66" i="52"/>
  <c r="S66" i="52"/>
  <c r="R66" i="52"/>
  <c r="Q66" i="52"/>
  <c r="N66" i="52"/>
  <c r="M66" i="52"/>
  <c r="L66" i="52"/>
  <c r="K66" i="52"/>
  <c r="J66" i="52"/>
  <c r="I66" i="52"/>
  <c r="H66" i="52"/>
  <c r="G66" i="52"/>
  <c r="F66" i="52"/>
  <c r="E66" i="52"/>
  <c r="D66" i="52"/>
  <c r="C66" i="52"/>
  <c r="B66" i="52"/>
  <c r="AS65" i="52"/>
  <c r="AD65" i="52"/>
  <c r="O65" i="52"/>
  <c r="AU65" i="52" s="1"/>
  <c r="AS64" i="52"/>
  <c r="AD64" i="52"/>
  <c r="O64" i="52"/>
  <c r="AS63" i="52"/>
  <c r="AD63" i="52"/>
  <c r="O63" i="52"/>
  <c r="AU63" i="52" s="1"/>
  <c r="AS62" i="52"/>
  <c r="AS66" i="52" s="1"/>
  <c r="AD62" i="52"/>
  <c r="AD66" i="52" s="1"/>
  <c r="O62" i="52"/>
  <c r="AR61" i="52"/>
  <c r="AQ61" i="52"/>
  <c r="AP61" i="52"/>
  <c r="AO61" i="52"/>
  <c r="AN61" i="52"/>
  <c r="AM61" i="52"/>
  <c r="AL61" i="52"/>
  <c r="AL73" i="52" s="1"/>
  <c r="AK61" i="52"/>
  <c r="AJ61" i="52"/>
  <c r="AI61" i="52"/>
  <c r="AH61" i="52"/>
  <c r="AG61" i="52"/>
  <c r="AF61" i="52"/>
  <c r="AC61" i="52"/>
  <c r="AC73" i="52" s="1"/>
  <c r="AB61" i="52"/>
  <c r="AA61" i="52"/>
  <c r="Z61" i="52"/>
  <c r="Y61" i="52"/>
  <c r="X61" i="52"/>
  <c r="W61" i="52"/>
  <c r="V61" i="52"/>
  <c r="U61" i="52"/>
  <c r="U73" i="52" s="1"/>
  <c r="T61" i="52"/>
  <c r="S61" i="52"/>
  <c r="R61" i="52"/>
  <c r="Q61" i="52"/>
  <c r="N61" i="52"/>
  <c r="M61" i="52"/>
  <c r="L61" i="52"/>
  <c r="L73" i="52" s="1"/>
  <c r="K61" i="52"/>
  <c r="J61" i="52"/>
  <c r="I61" i="52"/>
  <c r="H61" i="52"/>
  <c r="G61" i="52"/>
  <c r="F61" i="52"/>
  <c r="E61" i="52"/>
  <c r="D61" i="52"/>
  <c r="C61" i="52"/>
  <c r="B61" i="52"/>
  <c r="AS60" i="52"/>
  <c r="AD60" i="52"/>
  <c r="AD61" i="52" s="1"/>
  <c r="O60" i="52"/>
  <c r="O61" i="52" s="1"/>
  <c r="AS59" i="52"/>
  <c r="AU59" i="52" s="1"/>
  <c r="AS58" i="52"/>
  <c r="AU58" i="52" s="1"/>
  <c r="AS57" i="52"/>
  <c r="AU57" i="52" s="1"/>
  <c r="AP73" i="52"/>
  <c r="AH73" i="52"/>
  <c r="Y73" i="52"/>
  <c r="Q73" i="52"/>
  <c r="H73" i="52"/>
  <c r="AS55" i="52"/>
  <c r="AU55" i="52" s="1"/>
  <c r="AS54" i="52"/>
  <c r="AU54" i="52" s="1"/>
  <c r="AS53" i="52"/>
  <c r="AU53" i="52" s="1"/>
  <c r="AS52" i="52"/>
  <c r="AS50" i="52"/>
  <c r="AU50" i="52" s="1"/>
  <c r="AS49" i="52"/>
  <c r="AU49" i="52"/>
  <c r="AS48" i="52"/>
  <c r="AU48" i="52" s="1"/>
  <c r="AS47" i="52"/>
  <c r="AS51" i="52" s="1"/>
  <c r="AS45" i="52"/>
  <c r="AU45" i="52" s="1"/>
  <c r="AS44" i="52"/>
  <c r="AU44" i="52" s="1"/>
  <c r="AS43" i="52"/>
  <c r="AU43" i="52" s="1"/>
  <c r="AS42" i="52"/>
  <c r="AU42" i="52"/>
  <c r="AS40" i="52"/>
  <c r="AU40" i="52" s="1"/>
  <c r="AS39" i="52"/>
  <c r="AU39" i="52" s="1"/>
  <c r="AS38" i="52"/>
  <c r="AU38" i="52" s="1"/>
  <c r="AS37" i="52"/>
  <c r="AS35" i="52"/>
  <c r="AU35" i="52" s="1"/>
  <c r="AS34" i="52"/>
  <c r="AU34" i="52" s="1"/>
  <c r="AS33" i="52"/>
  <c r="AU33" i="52" s="1"/>
  <c r="AS32" i="52"/>
  <c r="AS30" i="52"/>
  <c r="AU30" i="52" s="1"/>
  <c r="AS29" i="52"/>
  <c r="AU29" i="52" s="1"/>
  <c r="AS28" i="52"/>
  <c r="AU28" i="52" s="1"/>
  <c r="AS27" i="52"/>
  <c r="AS25" i="52"/>
  <c r="AU25" i="52" s="1"/>
  <c r="AS24" i="52"/>
  <c r="AU24" i="52" s="1"/>
  <c r="AS23" i="52"/>
  <c r="AU23" i="52" s="1"/>
  <c r="AS22" i="52"/>
  <c r="AU22" i="52" s="1"/>
  <c r="AS20" i="52"/>
  <c r="AU20" i="52" s="1"/>
  <c r="AS19" i="52"/>
  <c r="AU19" i="52" s="1"/>
  <c r="AS18" i="52"/>
  <c r="AU18" i="52" s="1"/>
  <c r="AS17" i="52"/>
  <c r="AS15" i="52"/>
  <c r="AU15" i="52" s="1"/>
  <c r="AS14" i="52"/>
  <c r="AU14" i="52" s="1"/>
  <c r="AS13" i="52"/>
  <c r="AU13" i="52" s="1"/>
  <c r="AS12" i="52"/>
  <c r="AR10" i="52"/>
  <c r="AQ10" i="52"/>
  <c r="AP10" i="52"/>
  <c r="AO10" i="52"/>
  <c r="AN10" i="52"/>
  <c r="AM10" i="52"/>
  <c r="AL10" i="52"/>
  <c r="AK10" i="52"/>
  <c r="AJ10" i="52"/>
  <c r="AI10" i="52"/>
  <c r="AH10" i="52"/>
  <c r="AG10" i="52"/>
  <c r="AF10" i="52"/>
  <c r="AC10" i="52"/>
  <c r="AB10" i="52"/>
  <c r="AA10" i="52"/>
  <c r="Z10" i="52"/>
  <c r="Y10" i="52"/>
  <c r="X10" i="52"/>
  <c r="W10" i="52"/>
  <c r="V10" i="52"/>
  <c r="U10" i="52"/>
  <c r="T10" i="52"/>
  <c r="S10" i="52"/>
  <c r="R10" i="52"/>
  <c r="Q10" i="52"/>
  <c r="AI9" i="52"/>
  <c r="T9" i="52"/>
  <c r="E9" i="52"/>
  <c r="AS216" i="57" l="1"/>
  <c r="AK227" i="57"/>
  <c r="V289" i="57"/>
  <c r="AJ294" i="57"/>
  <c r="L299" i="57"/>
  <c r="L319" i="57"/>
  <c r="AD150" i="57"/>
  <c r="AU149" i="57"/>
  <c r="O155" i="57"/>
  <c r="AU161" i="57"/>
  <c r="AU167" i="57"/>
  <c r="AU178" i="57"/>
  <c r="AU196" i="57"/>
  <c r="B207" i="57"/>
  <c r="J207" i="57"/>
  <c r="AI217" i="57"/>
  <c r="AQ217" i="57"/>
  <c r="AS219" i="57"/>
  <c r="AS220" i="57"/>
  <c r="AH227" i="57"/>
  <c r="AP227" i="57"/>
  <c r="AL232" i="57"/>
  <c r="AF237" i="57"/>
  <c r="AN237" i="57"/>
  <c r="AS234" i="57"/>
  <c r="AJ247" i="57"/>
  <c r="AR247" i="57"/>
  <c r="AM252" i="57"/>
  <c r="AS249" i="57"/>
  <c r="AS250" i="57"/>
  <c r="AH257" i="57"/>
  <c r="AP257" i="57"/>
  <c r="AI262" i="57"/>
  <c r="AQ262" i="57"/>
  <c r="AM267" i="57"/>
  <c r="AS264" i="57"/>
  <c r="AG272" i="57"/>
  <c r="AO272" i="57"/>
  <c r="E304" i="57"/>
  <c r="M304" i="57"/>
  <c r="W304" i="57"/>
  <c r="AO304" i="57"/>
  <c r="I309" i="57"/>
  <c r="S309" i="57"/>
  <c r="AA309" i="57"/>
  <c r="AK309" i="57"/>
  <c r="E314" i="57"/>
  <c r="M314" i="57"/>
  <c r="E324" i="57"/>
  <c r="M324" i="57"/>
  <c r="W324" i="57"/>
  <c r="AG324" i="57"/>
  <c r="AO324" i="57"/>
  <c r="X324" i="57"/>
  <c r="E334" i="57"/>
  <c r="AS215" i="57"/>
  <c r="AU215" i="57" s="1"/>
  <c r="D289" i="57"/>
  <c r="Z294" i="57"/>
  <c r="AF299" i="57"/>
  <c r="AS150" i="57"/>
  <c r="AD165" i="57"/>
  <c r="AU164" i="57"/>
  <c r="O165" i="57"/>
  <c r="AU182" i="57"/>
  <c r="AU188" i="57"/>
  <c r="D207" i="57"/>
  <c r="L207" i="57"/>
  <c r="AS195" i="57"/>
  <c r="AU199" i="57"/>
  <c r="C207" i="57"/>
  <c r="K207" i="57"/>
  <c r="AS229" i="57"/>
  <c r="AS248" i="57"/>
  <c r="AS263" i="57"/>
  <c r="AS307" i="57"/>
  <c r="AS308" i="57"/>
  <c r="AU195" i="57"/>
  <c r="AL242" i="57"/>
  <c r="AP252" i="57"/>
  <c r="AS256" i="57"/>
  <c r="L289" i="57"/>
  <c r="R294" i="57"/>
  <c r="D299" i="57"/>
  <c r="AU156" i="57"/>
  <c r="AU171" i="57"/>
  <c r="AU175" i="57" s="1"/>
  <c r="AS180" i="57"/>
  <c r="AU183" i="57"/>
  <c r="AD190" i="57"/>
  <c r="AD207" i="57" s="1"/>
  <c r="AU189" i="57"/>
  <c r="O190" i="57"/>
  <c r="AH207" i="57"/>
  <c r="AP207" i="57"/>
  <c r="AU201" i="57"/>
  <c r="AU205" i="57" s="1"/>
  <c r="F207" i="57"/>
  <c r="N207" i="57"/>
  <c r="AM217" i="57"/>
  <c r="AI222" i="57"/>
  <c r="AQ222" i="57"/>
  <c r="AL227" i="57"/>
  <c r="AS225" i="57"/>
  <c r="AH232" i="57"/>
  <c r="AP232" i="57"/>
  <c r="AJ237" i="57"/>
  <c r="AR237" i="57"/>
  <c r="AS239" i="57"/>
  <c r="AS240" i="57"/>
  <c r="AS243" i="57"/>
  <c r="AN247" i="57"/>
  <c r="AS244" i="57"/>
  <c r="AQ252" i="57"/>
  <c r="AL257" i="57"/>
  <c r="AM262" i="57"/>
  <c r="AI267" i="57"/>
  <c r="AQ267" i="57"/>
  <c r="AK272" i="57"/>
  <c r="E289" i="57"/>
  <c r="M289" i="57"/>
  <c r="AG289" i="57"/>
  <c r="AO289" i="57"/>
  <c r="W299" i="57"/>
  <c r="AG299" i="57"/>
  <c r="AO299" i="57"/>
  <c r="I324" i="57"/>
  <c r="S324" i="57"/>
  <c r="AA324" i="57"/>
  <c r="AK324" i="57"/>
  <c r="E339" i="57"/>
  <c r="M339" i="57"/>
  <c r="W339" i="57"/>
  <c r="E207" i="57"/>
  <c r="AL217" i="57"/>
  <c r="AH252" i="57"/>
  <c r="AS260" i="57"/>
  <c r="AR294" i="57"/>
  <c r="AN299" i="57"/>
  <c r="AS190" i="57"/>
  <c r="AS207" i="57" s="1"/>
  <c r="H207" i="57"/>
  <c r="Q207" i="57"/>
  <c r="Y207" i="57"/>
  <c r="U207" i="57"/>
  <c r="AC207" i="57"/>
  <c r="AL207" i="57"/>
  <c r="AD205" i="57"/>
  <c r="G207" i="57"/>
  <c r="O205" i="57"/>
  <c r="AF217" i="57"/>
  <c r="AN217" i="57"/>
  <c r="AJ222" i="57"/>
  <c r="AR222" i="57"/>
  <c r="AK237" i="57"/>
  <c r="AF242" i="57"/>
  <c r="AN242" i="57"/>
  <c r="AG247" i="57"/>
  <c r="AJ252" i="57"/>
  <c r="AR252" i="57"/>
  <c r="AM257" i="57"/>
  <c r="AF262" i="57"/>
  <c r="AN262" i="57"/>
  <c r="AJ267" i="57"/>
  <c r="AR267" i="57"/>
  <c r="J284" i="57"/>
  <c r="T284" i="57"/>
  <c r="AB284" i="57"/>
  <c r="AL284" i="57"/>
  <c r="F289" i="57"/>
  <c r="N289" i="57"/>
  <c r="X289" i="57"/>
  <c r="AH289" i="57"/>
  <c r="AP289" i="57"/>
  <c r="N299" i="57"/>
  <c r="F309" i="57"/>
  <c r="N309" i="57"/>
  <c r="X309" i="57"/>
  <c r="AH309" i="57"/>
  <c r="AP309" i="57"/>
  <c r="J314" i="57"/>
  <c r="AL314" i="57"/>
  <c r="F319" i="57"/>
  <c r="N319" i="57"/>
  <c r="AP319" i="57"/>
  <c r="AB324" i="57"/>
  <c r="AL334" i="57"/>
  <c r="F339" i="57"/>
  <c r="N339" i="57"/>
  <c r="AH339" i="57"/>
  <c r="AP339" i="57"/>
  <c r="AS160" i="57"/>
  <c r="AU163" i="57"/>
  <c r="AD170" i="57"/>
  <c r="AU169" i="57"/>
  <c r="O170" i="57"/>
  <c r="AU181" i="57"/>
  <c r="AU185" i="57" s="1"/>
  <c r="AU187" i="57"/>
  <c r="AU198" i="57"/>
  <c r="V207" i="57"/>
  <c r="AM207" i="57"/>
  <c r="AI207" i="57"/>
  <c r="AQ207" i="57"/>
  <c r="AH217" i="57"/>
  <c r="AK222" i="57"/>
  <c r="AS223" i="57"/>
  <c r="AN227" i="57"/>
  <c r="AS224" i="57"/>
  <c r="AJ232" i="57"/>
  <c r="AR232" i="57"/>
  <c r="AL237" i="57"/>
  <c r="AS235" i="57"/>
  <c r="AS236" i="57"/>
  <c r="AG242" i="57"/>
  <c r="AO242" i="57"/>
  <c r="AH247" i="57"/>
  <c r="AP247" i="57"/>
  <c r="AF247" i="57"/>
  <c r="AS251" i="57"/>
  <c r="AS253" i="57"/>
  <c r="AS254" i="57"/>
  <c r="AS257" i="57" s="1"/>
  <c r="AS258" i="57"/>
  <c r="AO262" i="57"/>
  <c r="AK267" i="57"/>
  <c r="AS269" i="57"/>
  <c r="AS270" i="57"/>
  <c r="C284" i="57"/>
  <c r="K284" i="57"/>
  <c r="AM284" i="57"/>
  <c r="G289" i="57"/>
  <c r="Q289" i="57"/>
  <c r="Y289" i="57"/>
  <c r="AI289" i="57"/>
  <c r="AQ289" i="57"/>
  <c r="AD286" i="57"/>
  <c r="G309" i="57"/>
  <c r="Y309" i="57"/>
  <c r="U314" i="57"/>
  <c r="AC314" i="57"/>
  <c r="AM314" i="57"/>
  <c r="Q319" i="57"/>
  <c r="AQ319" i="57"/>
  <c r="C324" i="57"/>
  <c r="AM324" i="57"/>
  <c r="Y329" i="57"/>
  <c r="K334" i="57"/>
  <c r="U334" i="57"/>
  <c r="AC334" i="57"/>
  <c r="M207" i="57"/>
  <c r="AS228" i="57"/>
  <c r="AK257" i="57"/>
  <c r="AL262" i="57"/>
  <c r="AU146" i="57"/>
  <c r="AU150" i="57" s="1"/>
  <c r="AU157" i="57"/>
  <c r="AS170" i="57"/>
  <c r="AD185" i="57"/>
  <c r="O185" i="57"/>
  <c r="I207" i="57"/>
  <c r="R207" i="57"/>
  <c r="Z207" i="57"/>
  <c r="AP217" i="57"/>
  <c r="AG227" i="57"/>
  <c r="AO227" i="57"/>
  <c r="AK232" i="57"/>
  <c r="AS231" i="57"/>
  <c r="AH242" i="57"/>
  <c r="AP242" i="57"/>
  <c r="AL252" i="57"/>
  <c r="AG257" i="57"/>
  <c r="AO257" i="57"/>
  <c r="AH262" i="57"/>
  <c r="AP262" i="57"/>
  <c r="AL267" i="57"/>
  <c r="AS265" i="57"/>
  <c r="AS266" i="57"/>
  <c r="D304" i="57"/>
  <c r="L304" i="57"/>
  <c r="V304" i="57"/>
  <c r="AF304" i="57"/>
  <c r="AN304" i="57"/>
  <c r="H309" i="57"/>
  <c r="R309" i="57"/>
  <c r="Z309" i="57"/>
  <c r="AJ309" i="57"/>
  <c r="AR309" i="57"/>
  <c r="D314" i="57"/>
  <c r="L314" i="57"/>
  <c r="V314" i="57"/>
  <c r="V324" i="57"/>
  <c r="AN324" i="57"/>
  <c r="H329" i="57"/>
  <c r="R329" i="57"/>
  <c r="Z329" i="57"/>
  <c r="AJ329" i="57"/>
  <c r="D334" i="57"/>
  <c r="L334" i="57"/>
  <c r="V334" i="57"/>
  <c r="AU103" i="57"/>
  <c r="S140" i="57"/>
  <c r="AU85" i="57"/>
  <c r="AU89" i="57"/>
  <c r="AU95" i="57"/>
  <c r="O103" i="57"/>
  <c r="AU104" i="57"/>
  <c r="O118" i="57"/>
  <c r="AU129" i="57"/>
  <c r="C140" i="57"/>
  <c r="K140" i="57"/>
  <c r="T140" i="57"/>
  <c r="AB140" i="57"/>
  <c r="AL140" i="57"/>
  <c r="S222" i="57"/>
  <c r="AA222" i="57"/>
  <c r="U227" i="57"/>
  <c r="AC227" i="57"/>
  <c r="V232" i="57"/>
  <c r="AD231" i="57"/>
  <c r="X237" i="57"/>
  <c r="X242" i="57"/>
  <c r="AD239" i="57"/>
  <c r="V247" i="57"/>
  <c r="Q252" i="57"/>
  <c r="Y252" i="57"/>
  <c r="S257" i="57"/>
  <c r="AA257" i="57"/>
  <c r="S262" i="57"/>
  <c r="AA262" i="57"/>
  <c r="V267" i="57"/>
  <c r="AD266" i="57"/>
  <c r="AU266" i="57" s="1"/>
  <c r="W272" i="57"/>
  <c r="D284" i="57"/>
  <c r="L284" i="57"/>
  <c r="V284" i="57"/>
  <c r="H289" i="57"/>
  <c r="R289" i="57"/>
  <c r="Z289" i="57"/>
  <c r="O287" i="57"/>
  <c r="U289" i="57"/>
  <c r="AC289" i="57"/>
  <c r="F299" i="57"/>
  <c r="X299" i="57"/>
  <c r="Y314" i="57"/>
  <c r="U319" i="57"/>
  <c r="AC319" i="57"/>
  <c r="AM319" i="57"/>
  <c r="F324" i="57"/>
  <c r="O325" i="57"/>
  <c r="J329" i="57"/>
  <c r="O326" i="57"/>
  <c r="K329" i="57"/>
  <c r="AS327" i="57"/>
  <c r="AS328" i="57"/>
  <c r="AH334" i="57"/>
  <c r="J339" i="57"/>
  <c r="AL339" i="57"/>
  <c r="AK140" i="57"/>
  <c r="AD93" i="57"/>
  <c r="AU92" i="57"/>
  <c r="AD108" i="57"/>
  <c r="AU107" i="57"/>
  <c r="AU111" i="57"/>
  <c r="AU113" i="57" s="1"/>
  <c r="AD118" i="57"/>
  <c r="AU117" i="57"/>
  <c r="AD133" i="57"/>
  <c r="D140" i="57"/>
  <c r="L140" i="57"/>
  <c r="U140" i="57"/>
  <c r="AC140" i="57"/>
  <c r="X217" i="57"/>
  <c r="Q217" i="57"/>
  <c r="AD215" i="57"/>
  <c r="T222" i="57"/>
  <c r="AB222" i="57"/>
  <c r="V227" i="57"/>
  <c r="W232" i="57"/>
  <c r="AD233" i="57"/>
  <c r="Y237" i="57"/>
  <c r="AD234" i="57"/>
  <c r="Q237" i="57"/>
  <c r="Q242" i="57"/>
  <c r="Y242" i="57"/>
  <c r="W247" i="57"/>
  <c r="AD245" i="57"/>
  <c r="AD246" i="57"/>
  <c r="AD248" i="57"/>
  <c r="AD252" i="57" s="1"/>
  <c r="Z252" i="57"/>
  <c r="T257" i="57"/>
  <c r="AB257" i="57"/>
  <c r="T262" i="57"/>
  <c r="W267" i="57"/>
  <c r="E284" i="57"/>
  <c r="M284" i="57"/>
  <c r="AG284" i="57"/>
  <c r="AD282" i="57"/>
  <c r="V294" i="57"/>
  <c r="AN294" i="57"/>
  <c r="G299" i="57"/>
  <c r="Q299" i="57"/>
  <c r="Y299" i="57"/>
  <c r="R314" i="57"/>
  <c r="D319" i="57"/>
  <c r="V319" i="57"/>
  <c r="AN319" i="57"/>
  <c r="G324" i="57"/>
  <c r="U339" i="57"/>
  <c r="AC339" i="57"/>
  <c r="AM339" i="57"/>
  <c r="AA140" i="57"/>
  <c r="AS103" i="57"/>
  <c r="AS140" i="57" s="1"/>
  <c r="AD103" i="57"/>
  <c r="I140" i="57"/>
  <c r="R140" i="57"/>
  <c r="Z140" i="57"/>
  <c r="AI140" i="57"/>
  <c r="AQ140" i="57"/>
  <c r="AU126" i="57"/>
  <c r="AF140" i="57"/>
  <c r="AN140" i="57"/>
  <c r="AD213" i="57"/>
  <c r="Y217" i="57"/>
  <c r="U222" i="57"/>
  <c r="AC222" i="57"/>
  <c r="AD225" i="57"/>
  <c r="AD226" i="57"/>
  <c r="X232" i="57"/>
  <c r="AD229" i="57"/>
  <c r="AD230" i="57"/>
  <c r="R237" i="57"/>
  <c r="Z237" i="57"/>
  <c r="AD238" i="57"/>
  <c r="X247" i="57"/>
  <c r="S252" i="57"/>
  <c r="AA252" i="57"/>
  <c r="U262" i="57"/>
  <c r="AC262" i="57"/>
  <c r="X267" i="57"/>
  <c r="Q272" i="57"/>
  <c r="Y272" i="57"/>
  <c r="F284" i="57"/>
  <c r="N284" i="57"/>
  <c r="AH284" i="57"/>
  <c r="I284" i="57"/>
  <c r="AL289" i="57"/>
  <c r="E294" i="57"/>
  <c r="M294" i="57"/>
  <c r="W294" i="57"/>
  <c r="AG294" i="57"/>
  <c r="AO294" i="57"/>
  <c r="I314" i="57"/>
  <c r="M319" i="57"/>
  <c r="W319" i="57"/>
  <c r="D339" i="57"/>
  <c r="L339" i="57"/>
  <c r="V339" i="57"/>
  <c r="AN339" i="57"/>
  <c r="B140" i="57"/>
  <c r="AU86" i="57"/>
  <c r="AU90" i="57"/>
  <c r="AU96" i="57"/>
  <c r="AU105" i="57"/>
  <c r="AU109" i="57"/>
  <c r="AU115" i="57"/>
  <c r="F140" i="57"/>
  <c r="N140" i="57"/>
  <c r="W140" i="57"/>
  <c r="AG140" i="57"/>
  <c r="AO140" i="57"/>
  <c r="AD221" i="57"/>
  <c r="X227" i="57"/>
  <c r="Y232" i="57"/>
  <c r="AD244" i="57"/>
  <c r="AD261" i="57"/>
  <c r="AD263" i="57"/>
  <c r="AD264" i="57"/>
  <c r="AD337" i="57"/>
  <c r="AD113" i="57"/>
  <c r="AU112" i="57"/>
  <c r="O113" i="57"/>
  <c r="AU124" i="57"/>
  <c r="AD138" i="57"/>
  <c r="AU137" i="57"/>
  <c r="AU138" i="57" s="1"/>
  <c r="G140" i="57"/>
  <c r="O138" i="57"/>
  <c r="X140" i="57"/>
  <c r="AH140" i="57"/>
  <c r="AP140" i="57"/>
  <c r="AD223" i="57"/>
  <c r="Y227" i="57"/>
  <c r="AD224" i="57"/>
  <c r="AU224" i="57" s="1"/>
  <c r="R232" i="57"/>
  <c r="Z232" i="57"/>
  <c r="T237" i="57"/>
  <c r="AB237" i="57"/>
  <c r="AB242" i="57"/>
  <c r="AD255" i="57"/>
  <c r="AD256" i="57"/>
  <c r="W262" i="57"/>
  <c r="W274" i="57" s="1"/>
  <c r="AD291" i="57"/>
  <c r="O293" i="57"/>
  <c r="H319" i="57"/>
  <c r="R319" i="57"/>
  <c r="Q339" i="57"/>
  <c r="J140" i="57"/>
  <c r="O83" i="57"/>
  <c r="AU84" i="57"/>
  <c r="O98" i="57"/>
  <c r="AS123" i="57"/>
  <c r="AU127" i="57"/>
  <c r="AS138" i="57"/>
  <c r="H140" i="57"/>
  <c r="Q140" i="57"/>
  <c r="Y140" i="57"/>
  <c r="Z227" i="57"/>
  <c r="Z274" i="57" s="1"/>
  <c r="AA232" i="57"/>
  <c r="AD251" i="57"/>
  <c r="AD254" i="57"/>
  <c r="AD259" i="57"/>
  <c r="AD260" i="57"/>
  <c r="AD313" i="57"/>
  <c r="AM334" i="57"/>
  <c r="AD88" i="57"/>
  <c r="AD140" i="57" s="1"/>
  <c r="AU87" i="57"/>
  <c r="AU91" i="57"/>
  <c r="AD98" i="57"/>
  <c r="AU97" i="57"/>
  <c r="AU106" i="57"/>
  <c r="AU110" i="57"/>
  <c r="AU116" i="57"/>
  <c r="AU123" i="57"/>
  <c r="E140" i="57"/>
  <c r="M140" i="57"/>
  <c r="V140" i="57"/>
  <c r="AM140" i="57"/>
  <c r="AS128" i="57"/>
  <c r="AU131" i="57"/>
  <c r="AU135" i="57"/>
  <c r="AJ140" i="57"/>
  <c r="AR140" i="57"/>
  <c r="V237" i="57"/>
  <c r="AD241" i="57"/>
  <c r="AU244" i="57"/>
  <c r="W252" i="57"/>
  <c r="AD250" i="57"/>
  <c r="AD253" i="57"/>
  <c r="AD258" i="57"/>
  <c r="AU258" i="57" s="1"/>
  <c r="AD323" i="57"/>
  <c r="AU25" i="57"/>
  <c r="AR299" i="57"/>
  <c r="W329" i="57"/>
  <c r="AD21" i="57"/>
  <c r="O21" i="57"/>
  <c r="AD31" i="57"/>
  <c r="S73" i="57"/>
  <c r="AA73" i="57"/>
  <c r="AD71" i="57"/>
  <c r="AI319" i="57"/>
  <c r="AJ299" i="57"/>
  <c r="U329" i="57"/>
  <c r="AU23" i="57"/>
  <c r="B73" i="57"/>
  <c r="J73" i="57"/>
  <c r="O61" i="57"/>
  <c r="AO329" i="57"/>
  <c r="H299" i="57"/>
  <c r="AU14" i="57"/>
  <c r="AU18" i="57"/>
  <c r="AU27" i="57"/>
  <c r="AU31" i="57" s="1"/>
  <c r="AS61" i="57"/>
  <c r="AK73" i="57"/>
  <c r="D227" i="57"/>
  <c r="L227" i="57"/>
  <c r="O71" i="57"/>
  <c r="AU67" i="57"/>
  <c r="F257" i="57"/>
  <c r="AC329" i="57"/>
  <c r="AU44" i="57"/>
  <c r="AU51" i="57"/>
  <c r="T73" i="57"/>
  <c r="AB73" i="57"/>
  <c r="AL73" i="57"/>
  <c r="S319" i="57"/>
  <c r="Y339" i="57"/>
  <c r="AU12" i="57"/>
  <c r="O26" i="57"/>
  <c r="C73" i="57"/>
  <c r="K73" i="57"/>
  <c r="U73" i="57"/>
  <c r="AC73" i="57"/>
  <c r="F267" i="57"/>
  <c r="N267" i="57"/>
  <c r="O271" i="57"/>
  <c r="AP284" i="57"/>
  <c r="AD281" i="57"/>
  <c r="G334" i="57"/>
  <c r="L329" i="57"/>
  <c r="AD16" i="57"/>
  <c r="AU15" i="57"/>
  <c r="AU19" i="57"/>
  <c r="AD26" i="57"/>
  <c r="AU69" i="57"/>
  <c r="D262" i="57"/>
  <c r="L262" i="57"/>
  <c r="H304" i="57"/>
  <c r="R304" i="57"/>
  <c r="Z304" i="57"/>
  <c r="AJ304" i="57"/>
  <c r="AR304" i="57"/>
  <c r="O302" i="57"/>
  <c r="AC309" i="57"/>
  <c r="AU32" i="57"/>
  <c r="O46" i="57"/>
  <c r="AS71" i="57"/>
  <c r="D73" i="57"/>
  <c r="L73" i="57"/>
  <c r="V73" i="57"/>
  <c r="AM73" i="57"/>
  <c r="H217" i="57"/>
  <c r="O215" i="57"/>
  <c r="D222" i="57"/>
  <c r="L222" i="57"/>
  <c r="E227" i="57"/>
  <c r="M227" i="57"/>
  <c r="E232" i="57"/>
  <c r="M232" i="57"/>
  <c r="G242" i="57"/>
  <c r="O241" i="57"/>
  <c r="D247" i="57"/>
  <c r="L247" i="57"/>
  <c r="D252" i="57"/>
  <c r="L252" i="57"/>
  <c r="N257" i="57"/>
  <c r="G267" i="57"/>
  <c r="H272" i="57"/>
  <c r="G284" i="57"/>
  <c r="AI284" i="57"/>
  <c r="AQ284" i="57"/>
  <c r="O283" i="57"/>
  <c r="O284" i="57" s="1"/>
  <c r="I289" i="57"/>
  <c r="AK289" i="57"/>
  <c r="I294" i="57"/>
  <c r="S294" i="57"/>
  <c r="AA294" i="57"/>
  <c r="AK294" i="57"/>
  <c r="O291" i="57"/>
  <c r="O292" i="57"/>
  <c r="S299" i="57"/>
  <c r="AA299" i="57"/>
  <c r="AK299" i="57"/>
  <c r="I304" i="57"/>
  <c r="S304" i="57"/>
  <c r="AA304" i="57"/>
  <c r="AK304" i="57"/>
  <c r="AS303" i="57"/>
  <c r="C309" i="57"/>
  <c r="K309" i="57"/>
  <c r="U309" i="57"/>
  <c r="F314" i="57"/>
  <c r="N314" i="57"/>
  <c r="AD315" i="57"/>
  <c r="Z319" i="57"/>
  <c r="AJ319" i="57"/>
  <c r="AR319" i="57"/>
  <c r="AD321" i="57"/>
  <c r="AD322" i="57"/>
  <c r="D329" i="57"/>
  <c r="V329" i="57"/>
  <c r="AN329" i="57"/>
  <c r="AP334" i="57"/>
  <c r="AD331" i="57"/>
  <c r="AD332" i="57"/>
  <c r="AI339" i="57"/>
  <c r="AQ339" i="57"/>
  <c r="AD336" i="57"/>
  <c r="AD46" i="57"/>
  <c r="AF73" i="57"/>
  <c r="AN73" i="57"/>
  <c r="AU64" i="57"/>
  <c r="E73" i="57"/>
  <c r="M73" i="57"/>
  <c r="I217" i="57"/>
  <c r="M222" i="57"/>
  <c r="F227" i="57"/>
  <c r="N227" i="57"/>
  <c r="H237" i="57"/>
  <c r="O235" i="57"/>
  <c r="O236" i="57"/>
  <c r="H242" i="57"/>
  <c r="E247" i="57"/>
  <c r="M247" i="57"/>
  <c r="E252" i="57"/>
  <c r="M252" i="57"/>
  <c r="G257" i="57"/>
  <c r="F262" i="57"/>
  <c r="N262" i="57"/>
  <c r="H267" i="57"/>
  <c r="O265" i="57"/>
  <c r="O266" i="57"/>
  <c r="I272" i="57"/>
  <c r="O270" i="57"/>
  <c r="H284" i="57"/>
  <c r="R284" i="57"/>
  <c r="Z284" i="57"/>
  <c r="O285" i="57"/>
  <c r="J289" i="57"/>
  <c r="T289" i="57"/>
  <c r="AB289" i="57"/>
  <c r="AS287" i="57"/>
  <c r="AS288" i="57"/>
  <c r="J294" i="57"/>
  <c r="T294" i="57"/>
  <c r="AB294" i="57"/>
  <c r="AL294" i="57"/>
  <c r="O295" i="57"/>
  <c r="J299" i="57"/>
  <c r="T299" i="57"/>
  <c r="O296" i="57"/>
  <c r="T304" i="57"/>
  <c r="AB304" i="57"/>
  <c r="D309" i="57"/>
  <c r="L309" i="57"/>
  <c r="V309" i="57"/>
  <c r="AF309" i="57"/>
  <c r="AN309" i="57"/>
  <c r="AD308" i="57"/>
  <c r="Q314" i="57"/>
  <c r="AI314" i="57"/>
  <c r="AQ314" i="57"/>
  <c r="O317" i="57"/>
  <c r="AI324" i="57"/>
  <c r="AQ324" i="57"/>
  <c r="O323" i="57"/>
  <c r="X329" i="57"/>
  <c r="AH329" i="57"/>
  <c r="AD328" i="57"/>
  <c r="Y334" i="57"/>
  <c r="AI334" i="57"/>
  <c r="AQ334" i="57"/>
  <c r="O333" i="57"/>
  <c r="AB334" i="57"/>
  <c r="H339" i="57"/>
  <c r="R339" i="57"/>
  <c r="Z339" i="57"/>
  <c r="AJ339" i="57"/>
  <c r="AR339" i="57"/>
  <c r="O338" i="57"/>
  <c r="AS36" i="57"/>
  <c r="AS46" i="57"/>
  <c r="W73" i="57"/>
  <c r="X73" i="57"/>
  <c r="AG73" i="57"/>
  <c r="AO73" i="57"/>
  <c r="O214" i="57"/>
  <c r="F222" i="57"/>
  <c r="N222" i="57"/>
  <c r="G227" i="57"/>
  <c r="G232" i="57"/>
  <c r="O231" i="57"/>
  <c r="I237" i="57"/>
  <c r="O239" i="57"/>
  <c r="O240" i="57"/>
  <c r="F252" i="57"/>
  <c r="N252" i="57"/>
  <c r="H257" i="57"/>
  <c r="O255" i="57"/>
  <c r="G262" i="57"/>
  <c r="O261" i="57"/>
  <c r="I267" i="57"/>
  <c r="S284" i="57"/>
  <c r="AK284" i="57"/>
  <c r="O281" i="57"/>
  <c r="O282" i="57"/>
  <c r="C289" i="57"/>
  <c r="K289" i="57"/>
  <c r="AM289" i="57"/>
  <c r="AS286" i="57"/>
  <c r="C294" i="57"/>
  <c r="K294" i="57"/>
  <c r="AM294" i="57"/>
  <c r="AS291" i="57"/>
  <c r="AS292" i="57"/>
  <c r="C299" i="57"/>
  <c r="K299" i="57"/>
  <c r="U299" i="57"/>
  <c r="AC299" i="57"/>
  <c r="AS297" i="57"/>
  <c r="C304" i="57"/>
  <c r="K304" i="57"/>
  <c r="U304" i="57"/>
  <c r="AC304" i="57"/>
  <c r="AM304" i="57"/>
  <c r="E309" i="57"/>
  <c r="M309" i="57"/>
  <c r="W309" i="57"/>
  <c r="AG309" i="57"/>
  <c r="AO309" i="57"/>
  <c r="H314" i="57"/>
  <c r="AD310" i="57"/>
  <c r="Z314" i="57"/>
  <c r="O313" i="57"/>
  <c r="O315" i="57"/>
  <c r="J319" i="57"/>
  <c r="O316" i="57"/>
  <c r="AS318" i="57"/>
  <c r="AD320" i="57"/>
  <c r="Z324" i="57"/>
  <c r="AJ324" i="57"/>
  <c r="AR324" i="57"/>
  <c r="R324" i="57"/>
  <c r="F329" i="57"/>
  <c r="N329" i="57"/>
  <c r="G329" i="57"/>
  <c r="AD327" i="57"/>
  <c r="H334" i="57"/>
  <c r="R334" i="57"/>
  <c r="Z334" i="57"/>
  <c r="O332" i="57"/>
  <c r="I339" i="57"/>
  <c r="S339" i="57"/>
  <c r="AA339" i="57"/>
  <c r="O337" i="57"/>
  <c r="AU33" i="57"/>
  <c r="AU37" i="57"/>
  <c r="AU41" i="57" s="1"/>
  <c r="O51" i="57"/>
  <c r="AU52" i="57"/>
  <c r="F73" i="57"/>
  <c r="N73" i="57"/>
  <c r="O66" i="57"/>
  <c r="G73" i="57"/>
  <c r="Q73" i="57"/>
  <c r="Y73" i="57"/>
  <c r="AH73" i="57"/>
  <c r="AP73" i="57"/>
  <c r="K217" i="57"/>
  <c r="O226" i="57"/>
  <c r="O280" i="57"/>
  <c r="AD288" i="57"/>
  <c r="AD293" i="57"/>
  <c r="AD307" i="57"/>
  <c r="O311" i="57"/>
  <c r="O312" i="57"/>
  <c r="AS317" i="57"/>
  <c r="O322" i="57"/>
  <c r="S329" i="57"/>
  <c r="O331" i="57"/>
  <c r="AS337" i="57"/>
  <c r="AS338" i="57"/>
  <c r="AD41" i="57"/>
  <c r="AU40" i="57"/>
  <c r="O41" i="57"/>
  <c r="AD56" i="57"/>
  <c r="AU55" i="57"/>
  <c r="AU59" i="57"/>
  <c r="AD66" i="57"/>
  <c r="AU65" i="57"/>
  <c r="H73" i="57"/>
  <c r="R73" i="57"/>
  <c r="Z73" i="57"/>
  <c r="AI73" i="57"/>
  <c r="AQ73" i="57"/>
  <c r="O230" i="57"/>
  <c r="O253" i="57"/>
  <c r="O254" i="57"/>
  <c r="O259" i="57"/>
  <c r="AS281" i="57"/>
  <c r="AS282" i="57"/>
  <c r="AU282" i="57" s="1"/>
  <c r="AO284" i="57"/>
  <c r="AD292" i="57"/>
  <c r="AD297" i="57"/>
  <c r="AD298" i="57"/>
  <c r="AS300" i="57"/>
  <c r="AD303" i="57"/>
  <c r="AD305" i="57"/>
  <c r="AD306" i="57"/>
  <c r="AD309" i="57" s="1"/>
  <c r="AS313" i="57"/>
  <c r="AU313" i="57" s="1"/>
  <c r="Y319" i="57"/>
  <c r="O321" i="57"/>
  <c r="K324" i="57"/>
  <c r="O328" i="57"/>
  <c r="AU328" i="57" s="1"/>
  <c r="AS332" i="57"/>
  <c r="AS333" i="57"/>
  <c r="AO334" i="57"/>
  <c r="AS51" i="57"/>
  <c r="AS56" i="57"/>
  <c r="AJ73" i="57"/>
  <c r="AR73" i="57"/>
  <c r="AS66" i="57"/>
  <c r="I73" i="57"/>
  <c r="O219" i="57"/>
  <c r="O220" i="57"/>
  <c r="O223" i="57"/>
  <c r="O224" i="57"/>
  <c r="O249" i="57"/>
  <c r="O250" i="57"/>
  <c r="X284" i="57"/>
  <c r="AD283" i="57"/>
  <c r="AD301" i="57"/>
  <c r="AD302" i="57"/>
  <c r="O307" i="57"/>
  <c r="O308" i="57"/>
  <c r="AU308" i="57" s="1"/>
  <c r="AS311" i="57"/>
  <c r="AS312" i="57"/>
  <c r="AH314" i="57"/>
  <c r="AP314" i="57"/>
  <c r="AD318" i="57"/>
  <c r="AS321" i="57"/>
  <c r="AB329" i="57"/>
  <c r="O330" i="57"/>
  <c r="AS331" i="57"/>
  <c r="X334" i="57"/>
  <c r="AU160" i="53"/>
  <c r="AS170" i="53"/>
  <c r="AU169" i="53"/>
  <c r="AS180" i="53"/>
  <c r="AD195" i="53"/>
  <c r="AU194" i="53"/>
  <c r="AU201" i="53"/>
  <c r="AU205" i="53" s="1"/>
  <c r="AS213" i="53"/>
  <c r="AN217" i="53"/>
  <c r="AJ222" i="53"/>
  <c r="AR222" i="53"/>
  <c r="AF227" i="53"/>
  <c r="AN227" i="53"/>
  <c r="AS224" i="53"/>
  <c r="AJ232" i="53"/>
  <c r="AR232" i="53"/>
  <c r="AF237" i="53"/>
  <c r="AN237" i="53"/>
  <c r="AJ242" i="53"/>
  <c r="AR242" i="53"/>
  <c r="AF247" i="53"/>
  <c r="AN247" i="53"/>
  <c r="AS244" i="53"/>
  <c r="AJ252" i="53"/>
  <c r="AR252" i="53"/>
  <c r="AF257" i="53"/>
  <c r="AN257" i="53"/>
  <c r="AJ262" i="53"/>
  <c r="AR262" i="53"/>
  <c r="AS263" i="53"/>
  <c r="AN267" i="53"/>
  <c r="AJ272" i="53"/>
  <c r="AR272" i="53"/>
  <c r="J284" i="53"/>
  <c r="T284" i="53"/>
  <c r="AB284" i="53"/>
  <c r="AL284" i="53"/>
  <c r="F289" i="53"/>
  <c r="N289" i="53"/>
  <c r="X289" i="53"/>
  <c r="T294" i="53"/>
  <c r="AB294" i="53"/>
  <c r="AL294" i="53"/>
  <c r="F299" i="53"/>
  <c r="N299" i="53"/>
  <c r="X299" i="53"/>
  <c r="I304" i="53"/>
  <c r="S304" i="53"/>
  <c r="AA304" i="53"/>
  <c r="AK304" i="53"/>
  <c r="E319" i="53"/>
  <c r="M319" i="53"/>
  <c r="AG319" i="53"/>
  <c r="AO319" i="53"/>
  <c r="AS155" i="53"/>
  <c r="AU176" i="53"/>
  <c r="AU180" i="53" s="1"/>
  <c r="AS195" i="53"/>
  <c r="AG217" i="53"/>
  <c r="AO217" i="53"/>
  <c r="AK222" i="53"/>
  <c r="AG227" i="53"/>
  <c r="AO227" i="53"/>
  <c r="AK232" i="53"/>
  <c r="AS231" i="53"/>
  <c r="AG237" i="53"/>
  <c r="AO237" i="53"/>
  <c r="AK242" i="53"/>
  <c r="AG247" i="53"/>
  <c r="AO247" i="53"/>
  <c r="AK252" i="53"/>
  <c r="AS251" i="53"/>
  <c r="AG257" i="53"/>
  <c r="AO257" i="53"/>
  <c r="AK262" i="53"/>
  <c r="AG267" i="53"/>
  <c r="AO267" i="53"/>
  <c r="AK272" i="53"/>
  <c r="C284" i="53"/>
  <c r="K284" i="53"/>
  <c r="U284" i="53"/>
  <c r="AC284" i="53"/>
  <c r="AM284" i="53"/>
  <c r="G289" i="53"/>
  <c r="AI289" i="53"/>
  <c r="AQ289" i="53"/>
  <c r="AU148" i="53"/>
  <c r="AU154" i="53"/>
  <c r="AU167" i="53"/>
  <c r="AU173" i="53"/>
  <c r="AU188" i="53"/>
  <c r="AU192" i="53"/>
  <c r="AH217" i="53"/>
  <c r="AP217" i="53"/>
  <c r="AL222" i="53"/>
  <c r="AS221" i="53"/>
  <c r="AH227" i="53"/>
  <c r="AP227" i="53"/>
  <c r="AL232" i="53"/>
  <c r="AS230" i="53"/>
  <c r="AH237" i="53"/>
  <c r="AP237" i="53"/>
  <c r="AL242" i="53"/>
  <c r="AS241" i="53"/>
  <c r="AH247" i="53"/>
  <c r="AP247" i="53"/>
  <c r="AL252" i="53"/>
  <c r="AS250" i="53"/>
  <c r="AH257" i="53"/>
  <c r="AP257" i="53"/>
  <c r="AL262" i="53"/>
  <c r="AS260" i="53"/>
  <c r="AS261" i="53"/>
  <c r="AH267" i="53"/>
  <c r="AP267" i="53"/>
  <c r="AL272" i="53"/>
  <c r="AS270" i="53"/>
  <c r="AS271" i="53"/>
  <c r="O160" i="53"/>
  <c r="AU161" i="53"/>
  <c r="AD200" i="53"/>
  <c r="AI217" i="53"/>
  <c r="AQ217" i="53"/>
  <c r="AM222" i="53"/>
  <c r="AS219" i="53"/>
  <c r="AS220" i="53"/>
  <c r="AI227" i="53"/>
  <c r="AQ227" i="53"/>
  <c r="AM232" i="53"/>
  <c r="AI237" i="53"/>
  <c r="AQ237" i="53"/>
  <c r="AM242" i="53"/>
  <c r="AS239" i="53"/>
  <c r="AS240" i="53"/>
  <c r="AI247" i="53"/>
  <c r="AQ247" i="53"/>
  <c r="AM252" i="53"/>
  <c r="AI257" i="53"/>
  <c r="AQ257" i="53"/>
  <c r="AI267" i="53"/>
  <c r="AQ267" i="53"/>
  <c r="AM272" i="53"/>
  <c r="AS175" i="53"/>
  <c r="AS200" i="53"/>
  <c r="AS218" i="53"/>
  <c r="AS229" i="53"/>
  <c r="AS238" i="53"/>
  <c r="AS248" i="53"/>
  <c r="AS249" i="53"/>
  <c r="AS259" i="53"/>
  <c r="AS268" i="53"/>
  <c r="AS272" i="53" s="1"/>
  <c r="AS269" i="53"/>
  <c r="AD165" i="53"/>
  <c r="AU149" i="53"/>
  <c r="AS160" i="53"/>
  <c r="AD160" i="53"/>
  <c r="AU168" i="53"/>
  <c r="AU174" i="53"/>
  <c r="O185" i="53"/>
  <c r="AD190" i="53"/>
  <c r="AU189" i="53"/>
  <c r="AU193" i="53"/>
  <c r="O205" i="53"/>
  <c r="AK217" i="53"/>
  <c r="AG222" i="53"/>
  <c r="AO222" i="53"/>
  <c r="AK227" i="53"/>
  <c r="AS226" i="53"/>
  <c r="AG232" i="53"/>
  <c r="AO232" i="53"/>
  <c r="AK237" i="53"/>
  <c r="AG242" i="53"/>
  <c r="AO242" i="53"/>
  <c r="AK247" i="53"/>
  <c r="AS246" i="53"/>
  <c r="AG252" i="53"/>
  <c r="AO252" i="53"/>
  <c r="AK257" i="53"/>
  <c r="AS256" i="53"/>
  <c r="AG262" i="53"/>
  <c r="AO262" i="53"/>
  <c r="AK267" i="53"/>
  <c r="AS266" i="53"/>
  <c r="AG272" i="53"/>
  <c r="AO272" i="53"/>
  <c r="F304" i="53"/>
  <c r="N304" i="53"/>
  <c r="X304" i="53"/>
  <c r="AH304" i="53"/>
  <c r="F324" i="53"/>
  <c r="N324" i="53"/>
  <c r="X324" i="53"/>
  <c r="AH324" i="53"/>
  <c r="AP324" i="53"/>
  <c r="J329" i="53"/>
  <c r="T329" i="53"/>
  <c r="AB329" i="53"/>
  <c r="AL329" i="53"/>
  <c r="J339" i="53"/>
  <c r="T339" i="53"/>
  <c r="AB339" i="53"/>
  <c r="AL339" i="53"/>
  <c r="AD150" i="53"/>
  <c r="AU162" i="53"/>
  <c r="AS190" i="53"/>
  <c r="AU197" i="53"/>
  <c r="AL217" i="53"/>
  <c r="AS215" i="53"/>
  <c r="AS216" i="53"/>
  <c r="AH222" i="53"/>
  <c r="AP222" i="53"/>
  <c r="AL227" i="53"/>
  <c r="AH232" i="53"/>
  <c r="AP232" i="53"/>
  <c r="AL237" i="53"/>
  <c r="AS235" i="53"/>
  <c r="AS236" i="53"/>
  <c r="AH242" i="53"/>
  <c r="AP242" i="53"/>
  <c r="AL247" i="53"/>
  <c r="AH252" i="53"/>
  <c r="AP252" i="53"/>
  <c r="AL257" i="53"/>
  <c r="AH262" i="53"/>
  <c r="AP262" i="53"/>
  <c r="AL267" i="53"/>
  <c r="AH272" i="53"/>
  <c r="AP272" i="53"/>
  <c r="H294" i="53"/>
  <c r="R294" i="53"/>
  <c r="Z294" i="53"/>
  <c r="AJ294" i="53"/>
  <c r="AR294" i="53"/>
  <c r="D299" i="53"/>
  <c r="L299" i="53"/>
  <c r="V299" i="53"/>
  <c r="Q304" i="53"/>
  <c r="Y304" i="53"/>
  <c r="C309" i="53"/>
  <c r="K309" i="53"/>
  <c r="Y314" i="53"/>
  <c r="AI314" i="53"/>
  <c r="AQ314" i="53"/>
  <c r="C339" i="53"/>
  <c r="K339" i="53"/>
  <c r="U339" i="53"/>
  <c r="AC339" i="53"/>
  <c r="AM339" i="53"/>
  <c r="T140" i="53"/>
  <c r="X217" i="53"/>
  <c r="T242" i="53"/>
  <c r="AD244" i="53"/>
  <c r="X257" i="53"/>
  <c r="L294" i="53"/>
  <c r="AP319" i="53"/>
  <c r="AK334" i="53"/>
  <c r="W339" i="53"/>
  <c r="AS83" i="53"/>
  <c r="AD103" i="53"/>
  <c r="AS113" i="53"/>
  <c r="O123" i="53"/>
  <c r="AD133" i="53"/>
  <c r="D140" i="53"/>
  <c r="L140" i="53"/>
  <c r="U140" i="53"/>
  <c r="AC140" i="53"/>
  <c r="AM140" i="53"/>
  <c r="Q217" i="53"/>
  <c r="Y217" i="53"/>
  <c r="AD214" i="53"/>
  <c r="U222" i="53"/>
  <c r="AC222" i="53"/>
  <c r="AC274" i="53" s="1"/>
  <c r="Q227" i="53"/>
  <c r="Y227" i="53"/>
  <c r="U232" i="53"/>
  <c r="AC232" i="53"/>
  <c r="Q237" i="53"/>
  <c r="Y237" i="53"/>
  <c r="AD234" i="53"/>
  <c r="U242" i="53"/>
  <c r="AC242" i="53"/>
  <c r="Q247" i="53"/>
  <c r="Y247" i="53"/>
  <c r="U252" i="53"/>
  <c r="AC252" i="53"/>
  <c r="Q257" i="53"/>
  <c r="Y257" i="53"/>
  <c r="U262" i="53"/>
  <c r="U274" i="53" s="1"/>
  <c r="AC262" i="53"/>
  <c r="Q267" i="53"/>
  <c r="Y267" i="53"/>
  <c r="U272" i="53"/>
  <c r="AC272" i="53"/>
  <c r="E284" i="53"/>
  <c r="M284" i="53"/>
  <c r="W284" i="53"/>
  <c r="AG284" i="53"/>
  <c r="AO284" i="53"/>
  <c r="AD282" i="53"/>
  <c r="AD283" i="53"/>
  <c r="S289" i="53"/>
  <c r="AA289" i="53"/>
  <c r="AK289" i="53"/>
  <c r="O286" i="53"/>
  <c r="AS288" i="53"/>
  <c r="G309" i="53"/>
  <c r="U314" i="53"/>
  <c r="AC314" i="53"/>
  <c r="AM314" i="53"/>
  <c r="F329" i="53"/>
  <c r="N329" i="53"/>
  <c r="X329" i="53"/>
  <c r="AH329" i="53"/>
  <c r="AP329" i="53"/>
  <c r="B334" i="53"/>
  <c r="J334" i="53"/>
  <c r="T334" i="53"/>
  <c r="AB334" i="53"/>
  <c r="AL334" i="53"/>
  <c r="F339" i="53"/>
  <c r="N339" i="53"/>
  <c r="X339" i="53"/>
  <c r="AH339" i="53"/>
  <c r="AP339" i="53"/>
  <c r="H339" i="53"/>
  <c r="F140" i="53"/>
  <c r="C140" i="53"/>
  <c r="T232" i="53"/>
  <c r="T252" i="53"/>
  <c r="AD254" i="53"/>
  <c r="AB262" i="53"/>
  <c r="X319" i="53"/>
  <c r="E339" i="53"/>
  <c r="AU80" i="53"/>
  <c r="O88" i="53"/>
  <c r="AD98" i="53"/>
  <c r="AS103" i="53"/>
  <c r="AU110" i="53"/>
  <c r="O118" i="53"/>
  <c r="AU122" i="53"/>
  <c r="AS133" i="53"/>
  <c r="E140" i="53"/>
  <c r="M140" i="53"/>
  <c r="V140" i="53"/>
  <c r="AN140" i="53"/>
  <c r="R217" i="53"/>
  <c r="Z217" i="53"/>
  <c r="V222" i="53"/>
  <c r="AD221" i="53"/>
  <c r="R227" i="53"/>
  <c r="Z227" i="53"/>
  <c r="V232" i="53"/>
  <c r="V274" i="53" s="1"/>
  <c r="R237" i="53"/>
  <c r="Z237" i="53"/>
  <c r="V242" i="53"/>
  <c r="AD241" i="53"/>
  <c r="R247" i="53"/>
  <c r="Z247" i="53"/>
  <c r="V252" i="53"/>
  <c r="R257" i="53"/>
  <c r="R274" i="53" s="1"/>
  <c r="Z257" i="53"/>
  <c r="V262" i="53"/>
  <c r="R267" i="53"/>
  <c r="Z267" i="53"/>
  <c r="V272" i="53"/>
  <c r="D314" i="53"/>
  <c r="L314" i="53"/>
  <c r="V314" i="53"/>
  <c r="AN314" i="53"/>
  <c r="H319" i="53"/>
  <c r="R319" i="53"/>
  <c r="Z319" i="53"/>
  <c r="Q329" i="53"/>
  <c r="Y329" i="53"/>
  <c r="AI329" i="53"/>
  <c r="AQ329" i="53"/>
  <c r="C334" i="53"/>
  <c r="K334" i="53"/>
  <c r="U334" i="53"/>
  <c r="AC334" i="53"/>
  <c r="AM334" i="53"/>
  <c r="AB140" i="53"/>
  <c r="AB222" i="53"/>
  <c r="AD224" i="53"/>
  <c r="X237" i="53"/>
  <c r="AD235" i="53"/>
  <c r="X267" i="53"/>
  <c r="AB272" i="53"/>
  <c r="V294" i="53"/>
  <c r="N319" i="53"/>
  <c r="M339" i="53"/>
  <c r="AD88" i="53"/>
  <c r="AS98" i="53"/>
  <c r="O108" i="53"/>
  <c r="AD118" i="53"/>
  <c r="AS123" i="53"/>
  <c r="AU130" i="53"/>
  <c r="AU133" i="53" s="1"/>
  <c r="S140" i="53"/>
  <c r="AA140" i="53"/>
  <c r="AU136" i="53"/>
  <c r="AG140" i="53"/>
  <c r="AO140" i="53"/>
  <c r="S217" i="53"/>
  <c r="AA217" i="53"/>
  <c r="W222" i="53"/>
  <c r="AD220" i="53"/>
  <c r="S227" i="53"/>
  <c r="AA227" i="53"/>
  <c r="W232" i="53"/>
  <c r="AD231" i="53"/>
  <c r="S237" i="53"/>
  <c r="AA237" i="53"/>
  <c r="W242" i="53"/>
  <c r="AD240" i="53"/>
  <c r="S247" i="53"/>
  <c r="AA247" i="53"/>
  <c r="W252" i="53"/>
  <c r="AD250" i="53"/>
  <c r="AD251" i="53"/>
  <c r="S257" i="53"/>
  <c r="AA257" i="53"/>
  <c r="W262" i="53"/>
  <c r="S267" i="53"/>
  <c r="S274" i="53" s="1"/>
  <c r="AA267" i="53"/>
  <c r="W272" i="53"/>
  <c r="AD270" i="53"/>
  <c r="AD271" i="53"/>
  <c r="E304" i="53"/>
  <c r="M304" i="53"/>
  <c r="W304" i="53"/>
  <c r="AO304" i="53"/>
  <c r="I309" i="53"/>
  <c r="S309" i="53"/>
  <c r="AA309" i="53"/>
  <c r="AK309" i="53"/>
  <c r="E314" i="53"/>
  <c r="M314" i="53"/>
  <c r="W314" i="53"/>
  <c r="AG314" i="53"/>
  <c r="AO314" i="53"/>
  <c r="V324" i="53"/>
  <c r="H329" i="53"/>
  <c r="R329" i="53"/>
  <c r="Z329" i="53"/>
  <c r="AJ329" i="53"/>
  <c r="AR329" i="53"/>
  <c r="D334" i="53"/>
  <c r="L334" i="53"/>
  <c r="V334" i="53"/>
  <c r="AF334" i="53"/>
  <c r="AN334" i="53"/>
  <c r="N140" i="53"/>
  <c r="AU135" i="53"/>
  <c r="T222" i="53"/>
  <c r="X227" i="53"/>
  <c r="X274" i="53" s="1"/>
  <c r="X247" i="53"/>
  <c r="AD255" i="53"/>
  <c r="AD264" i="53"/>
  <c r="AN294" i="53"/>
  <c r="Z299" i="53"/>
  <c r="AH319" i="53"/>
  <c r="AO339" i="53"/>
  <c r="AU91" i="53"/>
  <c r="AU94" i="53"/>
  <c r="AU98" i="53" s="1"/>
  <c r="AD108" i="53"/>
  <c r="AU107" i="53"/>
  <c r="AS118" i="53"/>
  <c r="AU120" i="53"/>
  <c r="B140" i="53"/>
  <c r="J140" i="53"/>
  <c r="AD138" i="53"/>
  <c r="AD140" i="53" s="1"/>
  <c r="G140" i="53"/>
  <c r="X140" i="53"/>
  <c r="AH140" i="53"/>
  <c r="AP140" i="53"/>
  <c r="AD229" i="53"/>
  <c r="AD230" i="53"/>
  <c r="AD249" i="53"/>
  <c r="AD269" i="53"/>
  <c r="AU269" i="53" s="1"/>
  <c r="AO324" i="53"/>
  <c r="W140" i="53"/>
  <c r="K140" i="53"/>
  <c r="AB242" i="53"/>
  <c r="T262" i="53"/>
  <c r="AF294" i="53"/>
  <c r="R299" i="53"/>
  <c r="G319" i="53"/>
  <c r="AU81" i="53"/>
  <c r="AU85" i="53"/>
  <c r="AU111" i="53"/>
  <c r="AU114" i="53"/>
  <c r="AU118" i="53" s="1"/>
  <c r="O128" i="53"/>
  <c r="H140" i="53"/>
  <c r="Q140" i="53"/>
  <c r="Y140" i="53"/>
  <c r="AI140" i="53"/>
  <c r="AQ140" i="53"/>
  <c r="AD219" i="53"/>
  <c r="AD228" i="53"/>
  <c r="AD232" i="53" s="1"/>
  <c r="AD239" i="53"/>
  <c r="AD248" i="53"/>
  <c r="AD259" i="53"/>
  <c r="AD268" i="53"/>
  <c r="AD272" i="53" s="1"/>
  <c r="AS306" i="53"/>
  <c r="AD310" i="53"/>
  <c r="H314" i="53"/>
  <c r="AD311" i="53"/>
  <c r="O325" i="53"/>
  <c r="O326" i="53"/>
  <c r="AL140" i="53"/>
  <c r="AB232" i="53"/>
  <c r="AB274" i="53" s="1"/>
  <c r="AB252" i="53"/>
  <c r="T272" i="53"/>
  <c r="D294" i="53"/>
  <c r="H299" i="53"/>
  <c r="O298" i="53"/>
  <c r="F319" i="53"/>
  <c r="AG339" i="53"/>
  <c r="AU89" i="53"/>
  <c r="AU93" i="53" s="1"/>
  <c r="AU101" i="53"/>
  <c r="AU105" i="53"/>
  <c r="AD128" i="53"/>
  <c r="AU127" i="53"/>
  <c r="AU131" i="53"/>
  <c r="AF140" i="53"/>
  <c r="I140" i="53"/>
  <c r="R140" i="53"/>
  <c r="Z140" i="53"/>
  <c r="AJ140" i="53"/>
  <c r="AR140" i="53"/>
  <c r="AD216" i="53"/>
  <c r="AD236" i="53"/>
  <c r="AD256" i="53"/>
  <c r="AD266" i="53"/>
  <c r="D319" i="53"/>
  <c r="L319" i="53"/>
  <c r="V319" i="53"/>
  <c r="AQ324" i="53"/>
  <c r="M73" i="53"/>
  <c r="AS21" i="53"/>
  <c r="AU20" i="53"/>
  <c r="O31" i="53"/>
  <c r="AS41" i="53"/>
  <c r="AU40" i="53"/>
  <c r="AD56" i="53"/>
  <c r="O71" i="53"/>
  <c r="F73" i="53"/>
  <c r="N73" i="53"/>
  <c r="X73" i="53"/>
  <c r="AH73" i="53"/>
  <c r="AP73" i="53"/>
  <c r="H217" i="53"/>
  <c r="O215" i="53"/>
  <c r="O216" i="53"/>
  <c r="D222" i="53"/>
  <c r="L222" i="53"/>
  <c r="B289" i="53"/>
  <c r="AU14" i="53"/>
  <c r="AD31" i="53"/>
  <c r="AU30" i="53"/>
  <c r="AU34" i="53"/>
  <c r="AU42" i="53"/>
  <c r="AS56" i="53"/>
  <c r="AD71" i="53"/>
  <c r="AU70" i="53"/>
  <c r="G73" i="53"/>
  <c r="Q73" i="53"/>
  <c r="Y73" i="53"/>
  <c r="AI73" i="53"/>
  <c r="AQ73" i="53"/>
  <c r="I217" i="53"/>
  <c r="O214" i="53"/>
  <c r="AU214" i="53" s="1"/>
  <c r="E222" i="53"/>
  <c r="M222" i="53"/>
  <c r="AU18" i="53"/>
  <c r="AS31" i="53"/>
  <c r="AU38" i="53"/>
  <c r="AU45" i="53"/>
  <c r="AU49" i="53"/>
  <c r="AU53" i="53"/>
  <c r="O61" i="53"/>
  <c r="AS71" i="53"/>
  <c r="H73" i="53"/>
  <c r="R73" i="53"/>
  <c r="Z73" i="53"/>
  <c r="AJ73" i="53"/>
  <c r="AR73" i="53"/>
  <c r="O213" i="53"/>
  <c r="J217" i="53"/>
  <c r="F222" i="53"/>
  <c r="N222" i="53"/>
  <c r="W73" i="53"/>
  <c r="AS26" i="53"/>
  <c r="I73" i="53"/>
  <c r="S73" i="53"/>
  <c r="AA73" i="53"/>
  <c r="AK73" i="53"/>
  <c r="AG73" i="53"/>
  <c r="AD16" i="53"/>
  <c r="AU15" i="53"/>
  <c r="AU22" i="53"/>
  <c r="AU26" i="53" s="1"/>
  <c r="AD36" i="53"/>
  <c r="O51" i="53"/>
  <c r="AU57" i="53"/>
  <c r="B73" i="53"/>
  <c r="J73" i="53"/>
  <c r="T73" i="53"/>
  <c r="AB73" i="53"/>
  <c r="AL73" i="53"/>
  <c r="D217" i="53"/>
  <c r="L217" i="53"/>
  <c r="H222" i="53"/>
  <c r="AO73" i="53"/>
  <c r="AS16" i="53"/>
  <c r="AS36" i="53"/>
  <c r="AU39" i="53"/>
  <c r="AD51" i="53"/>
  <c r="AU50" i="53"/>
  <c r="AU54" i="53"/>
  <c r="AU60" i="53"/>
  <c r="AU62" i="53"/>
  <c r="C73" i="53"/>
  <c r="K73" i="53"/>
  <c r="U73" i="53"/>
  <c r="AC73" i="53"/>
  <c r="AM73" i="53"/>
  <c r="O220" i="53"/>
  <c r="AU220" i="53" s="1"/>
  <c r="O239" i="53"/>
  <c r="AU239" i="53" s="1"/>
  <c r="E73" i="53"/>
  <c r="AU13" i="53"/>
  <c r="O21" i="53"/>
  <c r="AU29" i="53"/>
  <c r="AU33" i="53"/>
  <c r="O41" i="53"/>
  <c r="AS51" i="53"/>
  <c r="AD66" i="53"/>
  <c r="AU65" i="53"/>
  <c r="AU69" i="53"/>
  <c r="D73" i="53"/>
  <c r="L73" i="53"/>
  <c r="V73" i="53"/>
  <c r="AF73" i="53"/>
  <c r="AN73" i="53"/>
  <c r="F217" i="53"/>
  <c r="N217" i="53"/>
  <c r="O218" i="53"/>
  <c r="J222" i="53"/>
  <c r="O219" i="53"/>
  <c r="AU219" i="53" s="1"/>
  <c r="J304" i="53"/>
  <c r="H227" i="53"/>
  <c r="D232" i="53"/>
  <c r="L232" i="53"/>
  <c r="H237" i="53"/>
  <c r="O235" i="53"/>
  <c r="O236" i="53"/>
  <c r="D242" i="53"/>
  <c r="D274" i="53" s="1"/>
  <c r="L242" i="53"/>
  <c r="H247" i="53"/>
  <c r="D252" i="53"/>
  <c r="L252" i="53"/>
  <c r="H257" i="53"/>
  <c r="D262" i="53"/>
  <c r="L262" i="53"/>
  <c r="H267" i="53"/>
  <c r="D272" i="53"/>
  <c r="L272" i="53"/>
  <c r="F284" i="53"/>
  <c r="N284" i="53"/>
  <c r="X284" i="53"/>
  <c r="AH284" i="53"/>
  <c r="AP284" i="53"/>
  <c r="AD281" i="53"/>
  <c r="J289" i="53"/>
  <c r="T289" i="53"/>
  <c r="AB289" i="53"/>
  <c r="AS287" i="53"/>
  <c r="E294" i="53"/>
  <c r="M294" i="53"/>
  <c r="AH294" i="53"/>
  <c r="I299" i="53"/>
  <c r="S299" i="53"/>
  <c r="AA299" i="53"/>
  <c r="AK299" i="53"/>
  <c r="O296" i="53"/>
  <c r="O297" i="53"/>
  <c r="O300" i="53"/>
  <c r="T304" i="53"/>
  <c r="AB304" i="53"/>
  <c r="O301" i="53"/>
  <c r="R314" i="53"/>
  <c r="Z314" i="53"/>
  <c r="AJ314" i="53"/>
  <c r="AR314" i="53"/>
  <c r="O312" i="53"/>
  <c r="O313" i="53"/>
  <c r="I319" i="53"/>
  <c r="AK319" i="53"/>
  <c r="O316" i="53"/>
  <c r="AS318" i="53"/>
  <c r="AK324" i="53"/>
  <c r="U329" i="53"/>
  <c r="AC329" i="53"/>
  <c r="AM329" i="53"/>
  <c r="AS327" i="53"/>
  <c r="AG334" i="53"/>
  <c r="AO334" i="53"/>
  <c r="G339" i="53"/>
  <c r="Y339" i="53"/>
  <c r="AI339" i="53"/>
  <c r="AQ339" i="53"/>
  <c r="AD336" i="53"/>
  <c r="I227" i="53"/>
  <c r="O225" i="53"/>
  <c r="AU225" i="53" s="1"/>
  <c r="E232" i="53"/>
  <c r="M232" i="53"/>
  <c r="I237" i="53"/>
  <c r="O234" i="53"/>
  <c r="AU234" i="53" s="1"/>
  <c r="E242" i="53"/>
  <c r="M242" i="53"/>
  <c r="I247" i="53"/>
  <c r="I274" i="53" s="1"/>
  <c r="O245" i="53"/>
  <c r="AU245" i="53" s="1"/>
  <c r="E252" i="53"/>
  <c r="M252" i="53"/>
  <c r="I257" i="53"/>
  <c r="O254" i="53"/>
  <c r="AU254" i="53" s="1"/>
  <c r="O255" i="53"/>
  <c r="AU255" i="53" s="1"/>
  <c r="E262" i="53"/>
  <c r="M262" i="53"/>
  <c r="I267" i="53"/>
  <c r="O264" i="53"/>
  <c r="AU264" i="53" s="1"/>
  <c r="O265" i="53"/>
  <c r="AU265" i="53" s="1"/>
  <c r="E272" i="53"/>
  <c r="M272" i="53"/>
  <c r="G284" i="53"/>
  <c r="AD280" i="53"/>
  <c r="Y284" i="53"/>
  <c r="AI284" i="53"/>
  <c r="AQ284" i="53"/>
  <c r="O283" i="53"/>
  <c r="C289" i="53"/>
  <c r="K289" i="53"/>
  <c r="AM289" i="53"/>
  <c r="L289" i="53"/>
  <c r="AS286" i="53"/>
  <c r="X294" i="53"/>
  <c r="AP294" i="53"/>
  <c r="AD291" i="53"/>
  <c r="AD292" i="53"/>
  <c r="O295" i="53"/>
  <c r="J299" i="53"/>
  <c r="T299" i="53"/>
  <c r="AB299" i="53"/>
  <c r="U304" i="53"/>
  <c r="AC304" i="53"/>
  <c r="AS302" i="53"/>
  <c r="E309" i="53"/>
  <c r="M309" i="53"/>
  <c r="W309" i="53"/>
  <c r="AG309" i="53"/>
  <c r="AO309" i="53"/>
  <c r="I314" i="53"/>
  <c r="S314" i="53"/>
  <c r="AA314" i="53"/>
  <c r="AK314" i="53"/>
  <c r="O311" i="53"/>
  <c r="J319" i="53"/>
  <c r="T319" i="53"/>
  <c r="AB319" i="53"/>
  <c r="AL319" i="53"/>
  <c r="AS317" i="53"/>
  <c r="O320" i="53"/>
  <c r="J324" i="53"/>
  <c r="T324" i="53"/>
  <c r="AB324" i="53"/>
  <c r="AL324" i="53"/>
  <c r="AS322" i="53"/>
  <c r="D329" i="53"/>
  <c r="L329" i="53"/>
  <c r="V329" i="53"/>
  <c r="AS325" i="53"/>
  <c r="AN329" i="53"/>
  <c r="AS326" i="53"/>
  <c r="F334" i="53"/>
  <c r="N334" i="53"/>
  <c r="X334" i="53"/>
  <c r="AH334" i="53"/>
  <c r="AP334" i="53"/>
  <c r="AD331" i="53"/>
  <c r="AD332" i="53"/>
  <c r="R339" i="53"/>
  <c r="Z339" i="53"/>
  <c r="AJ339" i="53"/>
  <c r="AR339" i="53"/>
  <c r="O337" i="53"/>
  <c r="O338" i="53"/>
  <c r="B227" i="53"/>
  <c r="J227" i="53"/>
  <c r="O224" i="53"/>
  <c r="AU224" i="53" s="1"/>
  <c r="F232" i="53"/>
  <c r="N232" i="53"/>
  <c r="B237" i="53"/>
  <c r="J237" i="53"/>
  <c r="F242" i="53"/>
  <c r="N242" i="53"/>
  <c r="B247" i="53"/>
  <c r="J247" i="53"/>
  <c r="O244" i="53"/>
  <c r="AU244" i="53" s="1"/>
  <c r="F252" i="53"/>
  <c r="N252" i="53"/>
  <c r="B257" i="53"/>
  <c r="J257" i="53"/>
  <c r="F262" i="53"/>
  <c r="N262" i="53"/>
  <c r="B267" i="53"/>
  <c r="J267" i="53"/>
  <c r="F272" i="53"/>
  <c r="N272" i="53"/>
  <c r="H284" i="53"/>
  <c r="R284" i="53"/>
  <c r="Z284" i="53"/>
  <c r="AJ284" i="53"/>
  <c r="AR284" i="53"/>
  <c r="O282" i="53"/>
  <c r="D289" i="53"/>
  <c r="V289" i="53"/>
  <c r="AF289" i="53"/>
  <c r="AN289" i="53"/>
  <c r="G294" i="53"/>
  <c r="Y294" i="53"/>
  <c r="O293" i="53"/>
  <c r="U299" i="53"/>
  <c r="AC299" i="53"/>
  <c r="AS296" i="53"/>
  <c r="AS297" i="53"/>
  <c r="D304" i="53"/>
  <c r="L304" i="53"/>
  <c r="V304" i="53"/>
  <c r="AN304" i="53"/>
  <c r="AG304" i="53"/>
  <c r="F309" i="53"/>
  <c r="N309" i="53"/>
  <c r="X309" i="53"/>
  <c r="AH309" i="53"/>
  <c r="AP309" i="53"/>
  <c r="AD307" i="53"/>
  <c r="O310" i="53"/>
  <c r="T314" i="53"/>
  <c r="AB314" i="53"/>
  <c r="AL314" i="53"/>
  <c r="AS312" i="53"/>
  <c r="AS313" i="53"/>
  <c r="C319" i="53"/>
  <c r="K319" i="53"/>
  <c r="U319" i="53"/>
  <c r="AC319" i="53"/>
  <c r="AM319" i="53"/>
  <c r="C324" i="53"/>
  <c r="K324" i="53"/>
  <c r="AM324" i="53"/>
  <c r="AS321" i="53"/>
  <c r="W329" i="53"/>
  <c r="AD327" i="53"/>
  <c r="AD328" i="53"/>
  <c r="G334" i="53"/>
  <c r="Y334" i="53"/>
  <c r="AI334" i="53"/>
  <c r="AQ334" i="53"/>
  <c r="O333" i="53"/>
  <c r="I339" i="53"/>
  <c r="S339" i="53"/>
  <c r="AA339" i="53"/>
  <c r="AK339" i="53"/>
  <c r="O231" i="53"/>
  <c r="O251" i="53"/>
  <c r="O271" i="53"/>
  <c r="AS283" i="53"/>
  <c r="AD287" i="53"/>
  <c r="AD288" i="53"/>
  <c r="O292" i="53"/>
  <c r="AD298" i="53"/>
  <c r="AD302" i="53"/>
  <c r="AD303" i="53"/>
  <c r="O308" i="53"/>
  <c r="AD323" i="53"/>
  <c r="AS337" i="53"/>
  <c r="AS338" i="53"/>
  <c r="O221" i="53"/>
  <c r="O230" i="53"/>
  <c r="AU230" i="53" s="1"/>
  <c r="O241" i="53"/>
  <c r="O250" i="53"/>
  <c r="O260" i="53"/>
  <c r="O261" i="53"/>
  <c r="O270" i="53"/>
  <c r="O280" i="53"/>
  <c r="O281" i="53"/>
  <c r="O284" i="53" s="1"/>
  <c r="AS282" i="53"/>
  <c r="AD286" i="53"/>
  <c r="AF329" i="53"/>
  <c r="O331" i="53"/>
  <c r="AS333" i="53"/>
  <c r="O240" i="53"/>
  <c r="AU240" i="53" s="1"/>
  <c r="O288" i="53"/>
  <c r="AU288" i="53" s="1"/>
  <c r="AS293" i="53"/>
  <c r="AS308" i="53"/>
  <c r="AD312" i="53"/>
  <c r="AD316" i="53"/>
  <c r="AD317" i="53"/>
  <c r="AS332" i="53"/>
  <c r="AS335" i="53"/>
  <c r="AD338" i="53"/>
  <c r="F227" i="53"/>
  <c r="N227" i="53"/>
  <c r="N274" i="53" s="1"/>
  <c r="B232" i="53"/>
  <c r="J232" i="53"/>
  <c r="O229" i="53"/>
  <c r="AU229" i="53" s="1"/>
  <c r="F237" i="53"/>
  <c r="N237" i="53"/>
  <c r="O238" i="53"/>
  <c r="J242" i="53"/>
  <c r="F247" i="53"/>
  <c r="N247" i="53"/>
  <c r="B252" i="53"/>
  <c r="J252" i="53"/>
  <c r="O249" i="53"/>
  <c r="AU249" i="53" s="1"/>
  <c r="F257" i="53"/>
  <c r="N257" i="53"/>
  <c r="J262" i="53"/>
  <c r="F267" i="53"/>
  <c r="N267" i="53"/>
  <c r="O268" i="53"/>
  <c r="J272" i="53"/>
  <c r="O269" i="53"/>
  <c r="D284" i="53"/>
  <c r="L284" i="53"/>
  <c r="V284" i="53"/>
  <c r="AS280" i="53"/>
  <c r="AS284" i="53" s="1"/>
  <c r="AN284" i="53"/>
  <c r="AS281" i="53"/>
  <c r="H289" i="53"/>
  <c r="R289" i="53"/>
  <c r="Z289" i="53"/>
  <c r="AJ289" i="53"/>
  <c r="AR289" i="53"/>
  <c r="C294" i="53"/>
  <c r="K294" i="53"/>
  <c r="U294" i="53"/>
  <c r="AC294" i="53"/>
  <c r="Q299" i="53"/>
  <c r="Y299" i="53"/>
  <c r="AI299" i="53"/>
  <c r="AQ299" i="53"/>
  <c r="AD296" i="53"/>
  <c r="H304" i="53"/>
  <c r="R304" i="53"/>
  <c r="Z304" i="53"/>
  <c r="AJ304" i="53"/>
  <c r="AR304" i="53"/>
  <c r="B309" i="53"/>
  <c r="J309" i="53"/>
  <c r="T309" i="53"/>
  <c r="AB309" i="53"/>
  <c r="AL309" i="53"/>
  <c r="X314" i="53"/>
  <c r="AH314" i="53"/>
  <c r="AP314" i="53"/>
  <c r="Q319" i="53"/>
  <c r="Y319" i="53"/>
  <c r="AI319" i="53"/>
  <c r="AQ319" i="53"/>
  <c r="O318" i="53"/>
  <c r="G324" i="53"/>
  <c r="AI324" i="53"/>
  <c r="AD321" i="53"/>
  <c r="S329" i="53"/>
  <c r="AA329" i="53"/>
  <c r="AS328" i="53"/>
  <c r="AS329" i="53" s="1"/>
  <c r="O330" i="53"/>
  <c r="AD337" i="53"/>
  <c r="BL641" i="65"/>
  <c r="BH524" i="65"/>
  <c r="BY530" i="65"/>
  <c r="BW539" i="65"/>
  <c r="BY547" i="65"/>
  <c r="O554" i="65"/>
  <c r="O559" i="65"/>
  <c r="BH564" i="65"/>
  <c r="BY566" i="65"/>
  <c r="BY570" i="65"/>
  <c r="BW579" i="65"/>
  <c r="AS589" i="65"/>
  <c r="BY587" i="65"/>
  <c r="BY591" i="65"/>
  <c r="O599" i="65"/>
  <c r="BH604" i="65"/>
  <c r="BY606" i="65"/>
  <c r="AD614" i="65"/>
  <c r="BW619" i="65"/>
  <c r="BY623" i="65"/>
  <c r="AS629" i="65"/>
  <c r="BY631" i="65"/>
  <c r="AW641" i="65"/>
  <c r="BE641" i="65"/>
  <c r="O639" i="65"/>
  <c r="BY638" i="65"/>
  <c r="X641" i="65"/>
  <c r="AH641" i="65"/>
  <c r="AP641" i="65"/>
  <c r="AZ641" i="65"/>
  <c r="BK651" i="65"/>
  <c r="BS651" i="65"/>
  <c r="BW648" i="65"/>
  <c r="BO656" i="65"/>
  <c r="BK661" i="65"/>
  <c r="BS661" i="65"/>
  <c r="BW658" i="65"/>
  <c r="BO666" i="65"/>
  <c r="BK671" i="65"/>
  <c r="BS671" i="65"/>
  <c r="BW668" i="65"/>
  <c r="BO676" i="65"/>
  <c r="BK681" i="65"/>
  <c r="BS681" i="65"/>
  <c r="BW678" i="65"/>
  <c r="BO686" i="65"/>
  <c r="BW688" i="65"/>
  <c r="BY688" i="65" s="1"/>
  <c r="BO696" i="65"/>
  <c r="BK701" i="65"/>
  <c r="BS701" i="65"/>
  <c r="BO706" i="65"/>
  <c r="BK711" i="65"/>
  <c r="BS711" i="65"/>
  <c r="BW708" i="65"/>
  <c r="BO716" i="65"/>
  <c r="BO768" i="65" s="1"/>
  <c r="BK721" i="65"/>
  <c r="BS721" i="65"/>
  <c r="BO726" i="65"/>
  <c r="BK731" i="65"/>
  <c r="BS731" i="65"/>
  <c r="BW728" i="65"/>
  <c r="BO736" i="65"/>
  <c r="BK741" i="65"/>
  <c r="BS741" i="65"/>
  <c r="BW738" i="65"/>
  <c r="BO746" i="65"/>
  <c r="BK751" i="65"/>
  <c r="BS751" i="65"/>
  <c r="BW748" i="65"/>
  <c r="BO756" i="65"/>
  <c r="BK761" i="65"/>
  <c r="BK768" i="65" s="1"/>
  <c r="BS761" i="65"/>
  <c r="BS768" i="65" s="1"/>
  <c r="BW758" i="65"/>
  <c r="BO766" i="65"/>
  <c r="W641" i="65"/>
  <c r="Z641" i="65"/>
  <c r="BW524" i="65"/>
  <c r="BY528" i="65"/>
  <c r="AS534" i="65"/>
  <c r="BY536" i="65"/>
  <c r="O544" i="65"/>
  <c r="BY543" i="65"/>
  <c r="BH549" i="65"/>
  <c r="BY555" i="65"/>
  <c r="BW564" i="65"/>
  <c r="AS569" i="65"/>
  <c r="AS574" i="65"/>
  <c r="O579" i="65"/>
  <c r="O584" i="65"/>
  <c r="BY583" i="65"/>
  <c r="BH589" i="65"/>
  <c r="BY595" i="65"/>
  <c r="BW604" i="65"/>
  <c r="AS614" i="65"/>
  <c r="BY612" i="65"/>
  <c r="O624" i="65"/>
  <c r="O641" i="65" s="1"/>
  <c r="BH629" i="65"/>
  <c r="BY627" i="65"/>
  <c r="AF641" i="65"/>
  <c r="AN641" i="65"/>
  <c r="G641" i="65"/>
  <c r="Q641" i="65"/>
  <c r="Y641" i="65"/>
  <c r="AI641" i="65"/>
  <c r="AQ641" i="65"/>
  <c r="BK641" i="65"/>
  <c r="BS641" i="65"/>
  <c r="BL651" i="65"/>
  <c r="BT651" i="65"/>
  <c r="BP656" i="65"/>
  <c r="BL661" i="65"/>
  <c r="BT661" i="65"/>
  <c r="BT768" i="65" s="1"/>
  <c r="BW659" i="65"/>
  <c r="BP666" i="65"/>
  <c r="BL671" i="65"/>
  <c r="BT671" i="65"/>
  <c r="BP676" i="65"/>
  <c r="BL681" i="65"/>
  <c r="BT681" i="65"/>
  <c r="BW679" i="65"/>
  <c r="BP686" i="65"/>
  <c r="BP696" i="65"/>
  <c r="BL701" i="65"/>
  <c r="BT701" i="65"/>
  <c r="BW698" i="65"/>
  <c r="BW699" i="65"/>
  <c r="BP706" i="65"/>
  <c r="BL711" i="65"/>
  <c r="BL768" i="65" s="1"/>
  <c r="BT711" i="65"/>
  <c r="BW709" i="65"/>
  <c r="BP716" i="65"/>
  <c r="BL721" i="65"/>
  <c r="BT721" i="65"/>
  <c r="BW718" i="65"/>
  <c r="BW719" i="65"/>
  <c r="BW721" i="65" s="1"/>
  <c r="BP726" i="65"/>
  <c r="BL731" i="65"/>
  <c r="BT731" i="65"/>
  <c r="BW729" i="65"/>
  <c r="BP736" i="65"/>
  <c r="BL741" i="65"/>
  <c r="BT741" i="65"/>
  <c r="BW739" i="65"/>
  <c r="BW741" i="65" s="1"/>
  <c r="BP746" i="65"/>
  <c r="BL751" i="65"/>
  <c r="BT751" i="65"/>
  <c r="BW749" i="65"/>
  <c r="BP756" i="65"/>
  <c r="BL761" i="65"/>
  <c r="BT761" i="65"/>
  <c r="BW759" i="65"/>
  <c r="BP766" i="65"/>
  <c r="BP768" i="65" s="1"/>
  <c r="BB641" i="65"/>
  <c r="BY521" i="65"/>
  <c r="AD529" i="65"/>
  <c r="BW534" i="65"/>
  <c r="AS544" i="65"/>
  <c r="BH559" i="65"/>
  <c r="BY557" i="65"/>
  <c r="AD564" i="65"/>
  <c r="AD569" i="65"/>
  <c r="BW574" i="65"/>
  <c r="AS584" i="65"/>
  <c r="O594" i="65"/>
  <c r="BH599" i="65"/>
  <c r="BY597" i="65"/>
  <c r="AD609" i="65"/>
  <c r="BW614" i="65"/>
  <c r="AS624" i="65"/>
  <c r="O634" i="65"/>
  <c r="F641" i="65"/>
  <c r="N641" i="65"/>
  <c r="BJ641" i="65"/>
  <c r="BR641" i="65"/>
  <c r="BH639" i="65"/>
  <c r="BH641" i="65" s="1"/>
  <c r="I641" i="65"/>
  <c r="AK641" i="65"/>
  <c r="AU641" i="65"/>
  <c r="BC641" i="65"/>
  <c r="BM641" i="65"/>
  <c r="BU641" i="65"/>
  <c r="BW652" i="65"/>
  <c r="BW662" i="65"/>
  <c r="BY662" i="65" s="1"/>
  <c r="BW672" i="65"/>
  <c r="BW676" i="65" s="1"/>
  <c r="BW690" i="65"/>
  <c r="BW700" i="65"/>
  <c r="BW710" i="65"/>
  <c r="BW712" i="65"/>
  <c r="BW732" i="65"/>
  <c r="BW750" i="65"/>
  <c r="BW762" i="65"/>
  <c r="BY546" i="65"/>
  <c r="BY550" i="65"/>
  <c r="BW559" i="65"/>
  <c r="BY567" i="65"/>
  <c r="BY571" i="65"/>
  <c r="BH584" i="65"/>
  <c r="BY586" i="65"/>
  <c r="BY590" i="65"/>
  <c r="BY594" i="65" s="1"/>
  <c r="BW599" i="65"/>
  <c r="BY603" i="65"/>
  <c r="AS609" i="65"/>
  <c r="BY611" i="65"/>
  <c r="O619" i="65"/>
  <c r="BY618" i="65"/>
  <c r="BH624" i="65"/>
  <c r="AD634" i="65"/>
  <c r="BA641" i="65"/>
  <c r="BW639" i="65"/>
  <c r="T641" i="65"/>
  <c r="AB641" i="65"/>
  <c r="AL641" i="65"/>
  <c r="AV641" i="65"/>
  <c r="BD641" i="65"/>
  <c r="BO651" i="65"/>
  <c r="BW663" i="65"/>
  <c r="BW683" i="65"/>
  <c r="BW693" i="65"/>
  <c r="BW703" i="65"/>
  <c r="BW713" i="65"/>
  <c r="BW723" i="65"/>
  <c r="BW733" i="65"/>
  <c r="BW743" i="65"/>
  <c r="BY743" i="65" s="1"/>
  <c r="BW753" i="65"/>
  <c r="BY753" i="65" s="1"/>
  <c r="BW763" i="65"/>
  <c r="H641" i="65"/>
  <c r="R641" i="65"/>
  <c r="O524" i="65"/>
  <c r="BY523" i="65"/>
  <c r="BH529" i="65"/>
  <c r="BY535" i="65"/>
  <c r="BW544" i="65"/>
  <c r="AS549" i="65"/>
  <c r="AS554" i="65"/>
  <c r="BY556" i="65"/>
  <c r="O564" i="65"/>
  <c r="BY563" i="65"/>
  <c r="BH569" i="65"/>
  <c r="BY575" i="65"/>
  <c r="BW584" i="65"/>
  <c r="AS594" i="65"/>
  <c r="BY596" i="65"/>
  <c r="O604" i="65"/>
  <c r="BH609" i="65"/>
  <c r="BY607" i="65"/>
  <c r="BY615" i="65"/>
  <c r="BY619" i="65" s="1"/>
  <c r="BW624" i="65"/>
  <c r="BW641" i="65" s="1"/>
  <c r="BY628" i="65"/>
  <c r="AS634" i="65"/>
  <c r="BY632" i="65"/>
  <c r="AJ641" i="65"/>
  <c r="AR641" i="65"/>
  <c r="C641" i="65"/>
  <c r="K641" i="65"/>
  <c r="U641" i="65"/>
  <c r="AC641" i="65"/>
  <c r="AM641" i="65"/>
  <c r="BO641" i="65"/>
  <c r="BW653" i="65"/>
  <c r="BW654" i="65"/>
  <c r="BW664" i="65"/>
  <c r="BW673" i="65"/>
  <c r="BW674" i="65"/>
  <c r="BW684" i="65"/>
  <c r="BW704" i="65"/>
  <c r="BT716" i="65"/>
  <c r="BW724" i="65"/>
  <c r="BW734" i="65"/>
  <c r="BW744" i="65"/>
  <c r="BL756" i="65"/>
  <c r="BT756" i="65"/>
  <c r="BP761" i="65"/>
  <c r="BL766" i="65"/>
  <c r="BT766" i="65"/>
  <c r="BT641" i="65"/>
  <c r="AD524" i="65"/>
  <c r="BW529" i="65"/>
  <c r="BY533" i="65"/>
  <c r="AS539" i="65"/>
  <c r="BY548" i="65"/>
  <c r="BY552" i="65"/>
  <c r="BW569" i="65"/>
  <c r="BY573" i="65"/>
  <c r="AS579" i="65"/>
  <c r="O589" i="65"/>
  <c r="BY588" i="65"/>
  <c r="BH594" i="65"/>
  <c r="BY592" i="65"/>
  <c r="BY613" i="65"/>
  <c r="BY617" i="65"/>
  <c r="BY621" i="65"/>
  <c r="O629" i="65"/>
  <c r="S641" i="65"/>
  <c r="AA641" i="65"/>
  <c r="AD639" i="65"/>
  <c r="D641" i="65"/>
  <c r="L641" i="65"/>
  <c r="V641" i="65"/>
  <c r="AX641" i="65"/>
  <c r="BF641" i="65"/>
  <c r="BP641" i="65"/>
  <c r="BM656" i="65"/>
  <c r="BU656" i="65"/>
  <c r="BU768" i="65" s="1"/>
  <c r="BW655" i="65"/>
  <c r="BW656" i="65" s="1"/>
  <c r="BQ661" i="65"/>
  <c r="BM666" i="65"/>
  <c r="BU666" i="65"/>
  <c r="BQ671" i="65"/>
  <c r="BM676" i="65"/>
  <c r="BU676" i="65"/>
  <c r="BW675" i="65"/>
  <c r="BQ681" i="65"/>
  <c r="BM686" i="65"/>
  <c r="BU686" i="65"/>
  <c r="BQ691" i="65"/>
  <c r="BM696" i="65"/>
  <c r="BU696" i="65"/>
  <c r="BW694" i="65"/>
  <c r="BW695" i="65"/>
  <c r="BY695" i="65" s="1"/>
  <c r="BQ701" i="65"/>
  <c r="BQ768" i="65" s="1"/>
  <c r="BM706" i="65"/>
  <c r="BU706" i="65"/>
  <c r="BW705" i="65"/>
  <c r="BQ711" i="65"/>
  <c r="BM716" i="65"/>
  <c r="BU716" i="65"/>
  <c r="BW714" i="65"/>
  <c r="BW716" i="65" s="1"/>
  <c r="BW715" i="65"/>
  <c r="BY715" i="65" s="1"/>
  <c r="BQ721" i="65"/>
  <c r="BW735" i="65"/>
  <c r="BW745" i="65"/>
  <c r="BW754" i="65"/>
  <c r="BW755" i="65"/>
  <c r="BW764" i="65"/>
  <c r="BW765" i="65"/>
  <c r="AS524" i="65"/>
  <c r="AS641" i="65" s="1"/>
  <c r="BY522" i="65"/>
  <c r="BY526" i="65"/>
  <c r="BH539" i="65"/>
  <c r="BY537" i="65"/>
  <c r="AD544" i="65"/>
  <c r="AD549" i="65"/>
  <c r="BY558" i="65"/>
  <c r="BY562" i="65"/>
  <c r="BY577" i="65"/>
  <c r="BY581" i="65"/>
  <c r="AD589" i="65"/>
  <c r="BW594" i="65"/>
  <c r="BY598" i="65"/>
  <c r="AS604" i="65"/>
  <c r="BY602" i="65"/>
  <c r="O614" i="65"/>
  <c r="BH619" i="65"/>
  <c r="B641" i="65"/>
  <c r="J641" i="65"/>
  <c r="BN641" i="65"/>
  <c r="BV641" i="65"/>
  <c r="E641" i="65"/>
  <c r="M641" i="65"/>
  <c r="AG641" i="65"/>
  <c r="AO641" i="65"/>
  <c r="AY641" i="65"/>
  <c r="BG641" i="65"/>
  <c r="BQ641" i="65"/>
  <c r="BW647" i="65"/>
  <c r="BR651" i="65"/>
  <c r="BN656" i="65"/>
  <c r="BV656" i="65"/>
  <c r="BJ661" i="65"/>
  <c r="BR661" i="65"/>
  <c r="BN666" i="65"/>
  <c r="BV666" i="65"/>
  <c r="BW665" i="65"/>
  <c r="BW667" i="65"/>
  <c r="BR671" i="65"/>
  <c r="BN676" i="65"/>
  <c r="BV676" i="65"/>
  <c r="BJ681" i="65"/>
  <c r="BR681" i="65"/>
  <c r="BN686" i="65"/>
  <c r="BV686" i="65"/>
  <c r="BW685" i="65"/>
  <c r="BN696" i="65"/>
  <c r="BV696" i="65"/>
  <c r="BW697" i="65"/>
  <c r="BR701" i="65"/>
  <c r="BN706" i="65"/>
  <c r="BV706" i="65"/>
  <c r="BW707" i="65"/>
  <c r="BR711" i="65"/>
  <c r="BN716" i="65"/>
  <c r="BV716" i="65"/>
  <c r="BV768" i="65" s="1"/>
  <c r="BW717" i="65"/>
  <c r="BR721" i="65"/>
  <c r="BN726" i="65"/>
  <c r="BV726" i="65"/>
  <c r="BW725" i="65"/>
  <c r="BW727" i="65"/>
  <c r="BR731" i="65"/>
  <c r="BN736" i="65"/>
  <c r="BV736" i="65"/>
  <c r="BW737" i="65"/>
  <c r="BR741" i="65"/>
  <c r="BN746" i="65"/>
  <c r="BV746" i="65"/>
  <c r="BW747" i="65"/>
  <c r="BR751" i="65"/>
  <c r="BR768" i="65" s="1"/>
  <c r="BN756" i="65"/>
  <c r="BN768" i="65" s="1"/>
  <c r="BV756" i="65"/>
  <c r="BW757" i="65"/>
  <c r="BR761" i="65"/>
  <c r="BN766" i="65"/>
  <c r="BV766" i="65"/>
  <c r="BW407" i="65"/>
  <c r="AD502" i="65"/>
  <c r="BH705" i="65"/>
  <c r="BH735" i="65"/>
  <c r="BH745" i="65"/>
  <c r="BH765" i="65"/>
  <c r="AS402" i="65"/>
  <c r="BY400" i="65"/>
  <c r="O412" i="65"/>
  <c r="BH417" i="65"/>
  <c r="BY415" i="65"/>
  <c r="BH422" i="65"/>
  <c r="AD427" i="65"/>
  <c r="AD432" i="65"/>
  <c r="BW442" i="65"/>
  <c r="BY450" i="65"/>
  <c r="BY454" i="65"/>
  <c r="BY459" i="65"/>
  <c r="O467" i="65"/>
  <c r="BY466" i="65"/>
  <c r="BH472" i="65"/>
  <c r="BY483" i="65"/>
  <c r="BW492" i="65"/>
  <c r="AS502" i="65"/>
  <c r="AS514" i="65" s="1"/>
  <c r="BY500" i="65"/>
  <c r="BY504" i="65"/>
  <c r="O512" i="65"/>
  <c r="BH655" i="65"/>
  <c r="BH657" i="65"/>
  <c r="BH675" i="65"/>
  <c r="BH677" i="65"/>
  <c r="BH697" i="65"/>
  <c r="BH701" i="65" s="1"/>
  <c r="BH707" i="65"/>
  <c r="BH717" i="65"/>
  <c r="BH747" i="65"/>
  <c r="BH757" i="65"/>
  <c r="AD397" i="65"/>
  <c r="BY435" i="65"/>
  <c r="BY486" i="65"/>
  <c r="BH684" i="65"/>
  <c r="BH686" i="65" s="1"/>
  <c r="BH715" i="65"/>
  <c r="BH397" i="65"/>
  <c r="BY395" i="65"/>
  <c r="BH402" i="65"/>
  <c r="AD407" i="65"/>
  <c r="AD412" i="65"/>
  <c r="BW422" i="65"/>
  <c r="BY430" i="65"/>
  <c r="BY434" i="65"/>
  <c r="BY439" i="65"/>
  <c r="O447" i="65"/>
  <c r="BY446" i="65"/>
  <c r="BH452" i="65"/>
  <c r="AD462" i="65"/>
  <c r="BW472" i="65"/>
  <c r="BY476" i="65"/>
  <c r="BY481" i="65"/>
  <c r="AS487" i="65"/>
  <c r="BY489" i="65"/>
  <c r="O497" i="65"/>
  <c r="BY496" i="65"/>
  <c r="BH502" i="65"/>
  <c r="AD512" i="65"/>
  <c r="BH648" i="65"/>
  <c r="BY648" i="65" s="1"/>
  <c r="BH658" i="65"/>
  <c r="BH668" i="65"/>
  <c r="BH678" i="65"/>
  <c r="AV721" i="65"/>
  <c r="BD721" i="65"/>
  <c r="BH718" i="65"/>
  <c r="AZ726" i="65"/>
  <c r="BD731" i="65"/>
  <c r="BD768" i="65" s="1"/>
  <c r="BH728" i="65"/>
  <c r="BH738" i="65"/>
  <c r="BH748" i="65"/>
  <c r="BH758" i="65"/>
  <c r="BY494" i="65"/>
  <c r="BW507" i="65"/>
  <c r="BH665" i="65"/>
  <c r="BH685" i="65"/>
  <c r="BY685" i="65" s="1"/>
  <c r="BH695" i="65"/>
  <c r="BH755" i="65"/>
  <c r="BW402" i="65"/>
  <c r="BY410" i="65"/>
  <c r="BY414" i="65"/>
  <c r="BY419" i="65"/>
  <c r="O427" i="65"/>
  <c r="BY426" i="65"/>
  <c r="BH432" i="65"/>
  <c r="AD442" i="65"/>
  <c r="BW452" i="65"/>
  <c r="BY456" i="65"/>
  <c r="BY461" i="65"/>
  <c r="BY465" i="65"/>
  <c r="BY469" i="65"/>
  <c r="O482" i="65"/>
  <c r="BH487" i="65"/>
  <c r="BY485" i="65"/>
  <c r="AD497" i="65"/>
  <c r="BW502" i="65"/>
  <c r="BY506" i="65"/>
  <c r="AS512" i="65"/>
  <c r="BH649" i="65"/>
  <c r="BA656" i="65"/>
  <c r="BA768" i="65" s="1"/>
  <c r="BE661" i="65"/>
  <c r="BH669" i="65"/>
  <c r="BH688" i="65"/>
  <c r="BH698" i="65"/>
  <c r="BH699" i="65"/>
  <c r="AW711" i="65"/>
  <c r="BE711" i="65"/>
  <c r="BH708" i="65"/>
  <c r="BH711" i="65" s="1"/>
  <c r="BH709" i="65"/>
  <c r="BA716" i="65"/>
  <c r="AW721" i="65"/>
  <c r="BE721" i="65"/>
  <c r="BH719" i="65"/>
  <c r="BA726" i="65"/>
  <c r="AW731" i="65"/>
  <c r="BE731" i="65"/>
  <c r="BE768" i="65" s="1"/>
  <c r="BH729" i="65"/>
  <c r="BA736" i="65"/>
  <c r="BH739" i="65"/>
  <c r="BH749" i="65"/>
  <c r="BH759" i="65"/>
  <c r="BY394" i="65"/>
  <c r="BY399" i="65"/>
  <c r="BY406" i="65"/>
  <c r="BH412" i="65"/>
  <c r="AD422" i="65"/>
  <c r="BY436" i="65"/>
  <c r="BY441" i="65"/>
  <c r="BY445" i="65"/>
  <c r="BY449" i="65"/>
  <c r="O477" i="65"/>
  <c r="BY491" i="65"/>
  <c r="BY499" i="65"/>
  <c r="BY510" i="65"/>
  <c r="AX651" i="65"/>
  <c r="BF651" i="65"/>
  <c r="BH650" i="65"/>
  <c r="BB656" i="65"/>
  <c r="AX661" i="65"/>
  <c r="BF661" i="65"/>
  <c r="BF768" i="65" s="1"/>
  <c r="BH659" i="65"/>
  <c r="BH660" i="65"/>
  <c r="BB666" i="65"/>
  <c r="AX671" i="65"/>
  <c r="BF671" i="65"/>
  <c r="BH670" i="65"/>
  <c r="BB676" i="65"/>
  <c r="AX681" i="65"/>
  <c r="BF681" i="65"/>
  <c r="BH679" i="65"/>
  <c r="BH680" i="65"/>
  <c r="BB686" i="65"/>
  <c r="BB696" i="65"/>
  <c r="AX701" i="65"/>
  <c r="BF701" i="65"/>
  <c r="BB706" i="65"/>
  <c r="AX711" i="65"/>
  <c r="BF711" i="65"/>
  <c r="BH710" i="65"/>
  <c r="BB716" i="65"/>
  <c r="AX721" i="65"/>
  <c r="BF721" i="65"/>
  <c r="BH720" i="65"/>
  <c r="BB726" i="65"/>
  <c r="AX731" i="65"/>
  <c r="BF731" i="65"/>
  <c r="BH730" i="65"/>
  <c r="BB736" i="65"/>
  <c r="AX741" i="65"/>
  <c r="BF741" i="65"/>
  <c r="BH740" i="65"/>
  <c r="BB746" i="65"/>
  <c r="AX751" i="65"/>
  <c r="BF751" i="65"/>
  <c r="BH750" i="65"/>
  <c r="BB756" i="65"/>
  <c r="AX761" i="65"/>
  <c r="BF761" i="65"/>
  <c r="BH760" i="65"/>
  <c r="BB766" i="65"/>
  <c r="BB768" i="65" s="1"/>
  <c r="BH437" i="65"/>
  <c r="BH442" i="65"/>
  <c r="BW462" i="65"/>
  <c r="BH704" i="65"/>
  <c r="AD402" i="65"/>
  <c r="BW412" i="65"/>
  <c r="BY416" i="65"/>
  <c r="BY421" i="65"/>
  <c r="AS427" i="65"/>
  <c r="BY425" i="65"/>
  <c r="BY429" i="65"/>
  <c r="O442" i="65"/>
  <c r="BH447" i="65"/>
  <c r="AD457" i="65"/>
  <c r="BW467" i="65"/>
  <c r="AS472" i="65"/>
  <c r="BY471" i="65"/>
  <c r="AS482" i="65"/>
  <c r="BY480" i="65"/>
  <c r="O492" i="65"/>
  <c r="BH497" i="65"/>
  <c r="BY495" i="65"/>
  <c r="BY503" i="65"/>
  <c r="BW512" i="65"/>
  <c r="AY651" i="65"/>
  <c r="BG651" i="65"/>
  <c r="BH652" i="65"/>
  <c r="BC656" i="65"/>
  <c r="AY661" i="65"/>
  <c r="BG661" i="65"/>
  <c r="BH662" i="65"/>
  <c r="BC666" i="65"/>
  <c r="AY671" i="65"/>
  <c r="BG671" i="65"/>
  <c r="BH672" i="65"/>
  <c r="BC676" i="65"/>
  <c r="AY681" i="65"/>
  <c r="BG681" i="65"/>
  <c r="BH682" i="65"/>
  <c r="BC686" i="65"/>
  <c r="BC768" i="65" s="1"/>
  <c r="AY691" i="65"/>
  <c r="BG691" i="65"/>
  <c r="BH690" i="65"/>
  <c r="AU696" i="65"/>
  <c r="BC696" i="65"/>
  <c r="AY701" i="65"/>
  <c r="BG701" i="65"/>
  <c r="BH700" i="65"/>
  <c r="BY700" i="65" s="1"/>
  <c r="AU706" i="65"/>
  <c r="BC706" i="65"/>
  <c r="AY711" i="65"/>
  <c r="BG711" i="65"/>
  <c r="AU716" i="65"/>
  <c r="BC716" i="65"/>
  <c r="AY721" i="65"/>
  <c r="BG721" i="65"/>
  <c r="BH722" i="65"/>
  <c r="BC726" i="65"/>
  <c r="AY731" i="65"/>
  <c r="BG731" i="65"/>
  <c r="AU736" i="65"/>
  <c r="BC736" i="65"/>
  <c r="AY741" i="65"/>
  <c r="BG741" i="65"/>
  <c r="BH742" i="65"/>
  <c r="BC746" i="65"/>
  <c r="AY751" i="65"/>
  <c r="BG751" i="65"/>
  <c r="AU756" i="65"/>
  <c r="BC756" i="65"/>
  <c r="AY761" i="65"/>
  <c r="BG761" i="65"/>
  <c r="AU766" i="65"/>
  <c r="BC766" i="65"/>
  <c r="AS422" i="65"/>
  <c r="O432" i="65"/>
  <c r="AD452" i="65"/>
  <c r="O487" i="65"/>
  <c r="BH492" i="65"/>
  <c r="BH694" i="65"/>
  <c r="BY694" i="65" s="1"/>
  <c r="BH725" i="65"/>
  <c r="BY396" i="65"/>
  <c r="BY401" i="65"/>
  <c r="AS407" i="65"/>
  <c r="BY405" i="65"/>
  <c r="BY409" i="65"/>
  <c r="O422" i="65"/>
  <c r="BH427" i="65"/>
  <c r="AD437" i="65"/>
  <c r="BW447" i="65"/>
  <c r="AS452" i="65"/>
  <c r="BY451" i="65"/>
  <c r="AS462" i="65"/>
  <c r="BY460" i="65"/>
  <c r="O472" i="65"/>
  <c r="BH477" i="65"/>
  <c r="BY475" i="65"/>
  <c r="BH482" i="65"/>
  <c r="BY484" i="65"/>
  <c r="AD492" i="65"/>
  <c r="BW497" i="65"/>
  <c r="BY501" i="65"/>
  <c r="AS507" i="65"/>
  <c r="BY509" i="65"/>
  <c r="AZ651" i="65"/>
  <c r="AV656" i="65"/>
  <c r="BD656" i="65"/>
  <c r="BH653" i="65"/>
  <c r="AZ661" i="65"/>
  <c r="AV666" i="65"/>
  <c r="BD666" i="65"/>
  <c r="AZ671" i="65"/>
  <c r="AZ768" i="65" s="1"/>
  <c r="AV676" i="65"/>
  <c r="BD676" i="65"/>
  <c r="BH673" i="65"/>
  <c r="AZ681" i="65"/>
  <c r="AV686" i="65"/>
  <c r="BD686" i="65"/>
  <c r="AZ691" i="65"/>
  <c r="AV696" i="65"/>
  <c r="BD696" i="65"/>
  <c r="BH693" i="65"/>
  <c r="AZ701" i="65"/>
  <c r="AV706" i="65"/>
  <c r="BD706" i="65"/>
  <c r="BH703" i="65"/>
  <c r="AZ711" i="65"/>
  <c r="AV716" i="65"/>
  <c r="BD716" i="65"/>
  <c r="BH713" i="65"/>
  <c r="AZ721" i="65"/>
  <c r="AV726" i="65"/>
  <c r="BD726" i="65"/>
  <c r="BH723" i="65"/>
  <c r="AZ731" i="65"/>
  <c r="AV736" i="65"/>
  <c r="BD736" i="65"/>
  <c r="BH733" i="65"/>
  <c r="AZ741" i="65"/>
  <c r="AV746" i="65"/>
  <c r="BD746" i="65"/>
  <c r="BH743" i="65"/>
  <c r="AZ751" i="65"/>
  <c r="AV756" i="65"/>
  <c r="BD756" i="65"/>
  <c r="BH753" i="65"/>
  <c r="AZ761" i="65"/>
  <c r="AV766" i="65"/>
  <c r="BD766" i="65"/>
  <c r="BH763" i="65"/>
  <c r="BH270" i="65"/>
  <c r="AD275" i="65"/>
  <c r="AD280" i="65"/>
  <c r="BW290" i="65"/>
  <c r="AS300" i="65"/>
  <c r="BY298" i="65"/>
  <c r="BY302" i="65"/>
  <c r="BY307" i="65"/>
  <c r="BY310" i="65" s="1"/>
  <c r="O315" i="65"/>
  <c r="BY314" i="65"/>
  <c r="BH320" i="65"/>
  <c r="BY331" i="65"/>
  <c r="BW340" i="65"/>
  <c r="BY344" i="65"/>
  <c r="AS365" i="65"/>
  <c r="BW270" i="65"/>
  <c r="AS275" i="65"/>
  <c r="AS280" i="65"/>
  <c r="BY278" i="65"/>
  <c r="BY282" i="65"/>
  <c r="BY287" i="65"/>
  <c r="O295" i="65"/>
  <c r="BY294" i="65"/>
  <c r="BH300" i="65"/>
  <c r="BW320" i="65"/>
  <c r="BY329" i="65"/>
  <c r="AS335" i="65"/>
  <c r="BY337" i="65"/>
  <c r="O345" i="65"/>
  <c r="AS350" i="65"/>
  <c r="O360" i="65"/>
  <c r="BH365" i="65"/>
  <c r="BY271" i="65"/>
  <c r="BW280" i="65"/>
  <c r="AS295" i="65"/>
  <c r="O310" i="65"/>
  <c r="BH315" i="65"/>
  <c r="AD325" i="65"/>
  <c r="AD330" i="65"/>
  <c r="BW335" i="65"/>
  <c r="BW387" i="65" s="1"/>
  <c r="AY387" i="65"/>
  <c r="BG387" i="65"/>
  <c r="AM387" i="65"/>
  <c r="F387" i="65"/>
  <c r="N387" i="65"/>
  <c r="W387" i="65"/>
  <c r="AG387" i="65"/>
  <c r="AO387" i="65"/>
  <c r="AX387" i="65"/>
  <c r="BF387" i="65"/>
  <c r="AS653" i="65"/>
  <c r="AS654" i="65"/>
  <c r="AS664" i="65"/>
  <c r="AS673" i="65"/>
  <c r="AS674" i="65"/>
  <c r="AS684" i="65"/>
  <c r="AS724" i="65"/>
  <c r="AS734" i="65"/>
  <c r="AS744" i="65"/>
  <c r="BY269" i="65"/>
  <c r="BY277" i="65"/>
  <c r="O290" i="65"/>
  <c r="BH295" i="65"/>
  <c r="AD305" i="65"/>
  <c r="BY306" i="65"/>
  <c r="BW315" i="65"/>
  <c r="BY319" i="65"/>
  <c r="AS330" i="65"/>
  <c r="BY328" i="65"/>
  <c r="O340" i="65"/>
  <c r="O370" i="65"/>
  <c r="AH387" i="65"/>
  <c r="AP387" i="65"/>
  <c r="BH375" i="65"/>
  <c r="V387" i="65"/>
  <c r="AD385" i="65"/>
  <c r="G387" i="65"/>
  <c r="X387" i="65"/>
  <c r="O270" i="65"/>
  <c r="BH275" i="65"/>
  <c r="BY273" i="65"/>
  <c r="AD285" i="65"/>
  <c r="BW295" i="65"/>
  <c r="BY299" i="65"/>
  <c r="AS310" i="65"/>
  <c r="O320" i="65"/>
  <c r="BH325" i="65"/>
  <c r="BY323" i="65"/>
  <c r="BH330" i="65"/>
  <c r="AD335" i="65"/>
  <c r="AD340" i="65"/>
  <c r="BY364" i="65"/>
  <c r="BW275" i="65"/>
  <c r="BY279" i="65"/>
  <c r="AS290" i="65"/>
  <c r="BY288" i="65"/>
  <c r="O300" i="65"/>
  <c r="BH305" i="65"/>
  <c r="BH310" i="65"/>
  <c r="AD315" i="65"/>
  <c r="AD320" i="65"/>
  <c r="BW330" i="65"/>
  <c r="AS340" i="65"/>
  <c r="BY338" i="65"/>
  <c r="AS648" i="65"/>
  <c r="AS658" i="65"/>
  <c r="AS668" i="65"/>
  <c r="AS678" i="65"/>
  <c r="AS688" i="65"/>
  <c r="AS708" i="65"/>
  <c r="AS728" i="65"/>
  <c r="AS738" i="65"/>
  <c r="BY738" i="65" s="1"/>
  <c r="AS748" i="65"/>
  <c r="AS758" i="65"/>
  <c r="AS270" i="65"/>
  <c r="BY268" i="65"/>
  <c r="O280" i="65"/>
  <c r="BH285" i="65"/>
  <c r="BY283" i="65"/>
  <c r="BH290" i="65"/>
  <c r="AD295" i="65"/>
  <c r="AD300" i="65"/>
  <c r="BW310" i="65"/>
  <c r="AS320" i="65"/>
  <c r="BY318" i="65"/>
  <c r="BY322" i="65"/>
  <c r="BY327" i="65"/>
  <c r="O335" i="65"/>
  <c r="BY334" i="65"/>
  <c r="BH340" i="65"/>
  <c r="AU387" i="65"/>
  <c r="BC387" i="65"/>
  <c r="AI387" i="65"/>
  <c r="AQ387" i="65"/>
  <c r="B387" i="65"/>
  <c r="J387" i="65"/>
  <c r="S387" i="65"/>
  <c r="AA387" i="65"/>
  <c r="AK387" i="65"/>
  <c r="BB387" i="65"/>
  <c r="BW350" i="65"/>
  <c r="AS360" i="65"/>
  <c r="BY358" i="65"/>
  <c r="BY362" i="65"/>
  <c r="BY367" i="65"/>
  <c r="U387" i="65"/>
  <c r="AC387" i="65"/>
  <c r="O375" i="65"/>
  <c r="BY374" i="65"/>
  <c r="BH380" i="65"/>
  <c r="I387" i="65"/>
  <c r="BM387" i="65"/>
  <c r="BU387" i="65"/>
  <c r="BN387" i="65"/>
  <c r="BV387" i="65"/>
  <c r="AI651" i="65"/>
  <c r="AQ651" i="65"/>
  <c r="AS649" i="65"/>
  <c r="AS650" i="65"/>
  <c r="AM656" i="65"/>
  <c r="AI661" i="65"/>
  <c r="AQ661" i="65"/>
  <c r="AS660" i="65"/>
  <c r="AM666" i="65"/>
  <c r="AI671" i="65"/>
  <c r="AQ671" i="65"/>
  <c r="AS669" i="65"/>
  <c r="AS670" i="65"/>
  <c r="BY670" i="65" s="1"/>
  <c r="AM676" i="65"/>
  <c r="AI681" i="65"/>
  <c r="AQ681" i="65"/>
  <c r="AS680" i="65"/>
  <c r="AM686" i="65"/>
  <c r="AI691" i="65"/>
  <c r="AQ691" i="65"/>
  <c r="AM696" i="65"/>
  <c r="AI701" i="65"/>
  <c r="AQ701" i="65"/>
  <c r="AM706" i="65"/>
  <c r="AI711" i="65"/>
  <c r="AQ711" i="65"/>
  <c r="AM716" i="65"/>
  <c r="AI721" i="65"/>
  <c r="AQ721" i="65"/>
  <c r="AS720" i="65"/>
  <c r="AM726" i="65"/>
  <c r="AI731" i="65"/>
  <c r="AQ731" i="65"/>
  <c r="AS729" i="65"/>
  <c r="AS730" i="65"/>
  <c r="AM736" i="65"/>
  <c r="AI741" i="65"/>
  <c r="AI768" i="65" s="1"/>
  <c r="AQ741" i="65"/>
  <c r="AS740" i="65"/>
  <c r="AM746" i="65"/>
  <c r="AI751" i="65"/>
  <c r="AQ751" i="65"/>
  <c r="AM756" i="65"/>
  <c r="AI761" i="65"/>
  <c r="AQ761" i="65"/>
  <c r="AQ768" i="65" s="1"/>
  <c r="AS760" i="65"/>
  <c r="AM766" i="65"/>
  <c r="BU778" i="65"/>
  <c r="E783" i="65"/>
  <c r="M783" i="65"/>
  <c r="W783" i="65"/>
  <c r="AG783" i="65"/>
  <c r="AO783" i="65"/>
  <c r="AY783" i="65"/>
  <c r="BG783" i="65"/>
  <c r="BQ783" i="65"/>
  <c r="BU788" i="65"/>
  <c r="BU798" i="65"/>
  <c r="BU818" i="65"/>
  <c r="BU828" i="65"/>
  <c r="BU838" i="65"/>
  <c r="BU848" i="65"/>
  <c r="BC868" i="65"/>
  <c r="BY342" i="65"/>
  <c r="BY347" i="65"/>
  <c r="O355" i="65"/>
  <c r="BY354" i="65"/>
  <c r="BH360" i="65"/>
  <c r="D387" i="65"/>
  <c r="L387" i="65"/>
  <c r="BP387" i="65"/>
  <c r="BW380" i="65"/>
  <c r="AV387" i="65"/>
  <c r="BD387" i="65"/>
  <c r="BY384" i="65"/>
  <c r="AF387" i="65"/>
  <c r="AN387" i="65"/>
  <c r="AW387" i="65"/>
  <c r="BE387" i="65"/>
  <c r="BO387" i="65"/>
  <c r="AJ651" i="65"/>
  <c r="AR651" i="65"/>
  <c r="AS652" i="65"/>
  <c r="AN656" i="65"/>
  <c r="AJ661" i="65"/>
  <c r="AR661" i="65"/>
  <c r="AS662" i="65"/>
  <c r="AN666" i="65"/>
  <c r="AJ671" i="65"/>
  <c r="AR671" i="65"/>
  <c r="AS672" i="65"/>
  <c r="AN676" i="65"/>
  <c r="AJ681" i="65"/>
  <c r="AR681" i="65"/>
  <c r="AF686" i="65"/>
  <c r="AN686" i="65"/>
  <c r="AS690" i="65"/>
  <c r="AF696" i="65"/>
  <c r="AN696" i="65"/>
  <c r="AJ701" i="65"/>
  <c r="AR701" i="65"/>
  <c r="AS700" i="65"/>
  <c r="AF706" i="65"/>
  <c r="AN706" i="65"/>
  <c r="AJ711" i="65"/>
  <c r="AR711" i="65"/>
  <c r="AS710" i="65"/>
  <c r="AS712" i="65"/>
  <c r="AN716" i="65"/>
  <c r="AJ721" i="65"/>
  <c r="AR721" i="65"/>
  <c r="AF726" i="65"/>
  <c r="AN726" i="65"/>
  <c r="AJ731" i="65"/>
  <c r="AR731" i="65"/>
  <c r="AS732" i="65"/>
  <c r="AN736" i="65"/>
  <c r="AJ741" i="65"/>
  <c r="AR741" i="65"/>
  <c r="AF746" i="65"/>
  <c r="AN746" i="65"/>
  <c r="AJ751" i="65"/>
  <c r="AR751" i="65"/>
  <c r="AS750" i="65"/>
  <c r="AS752" i="65"/>
  <c r="AN756" i="65"/>
  <c r="AJ761" i="65"/>
  <c r="AR761" i="65"/>
  <c r="AS762" i="65"/>
  <c r="AN766" i="65"/>
  <c r="BV778" i="65"/>
  <c r="BV788" i="65"/>
  <c r="BR803" i="65"/>
  <c r="B808" i="65"/>
  <c r="J808" i="65"/>
  <c r="T808" i="65"/>
  <c r="AB808" i="65"/>
  <c r="AV808" i="65"/>
  <c r="BD808" i="65"/>
  <c r="BN808" i="65"/>
  <c r="BV808" i="65"/>
  <c r="X813" i="65"/>
  <c r="AH813" i="65"/>
  <c r="AP813" i="65"/>
  <c r="AZ813" i="65"/>
  <c r="BV828" i="65"/>
  <c r="BV868" i="65"/>
  <c r="O350" i="65"/>
  <c r="BH355" i="65"/>
  <c r="AD365" i="65"/>
  <c r="BY366" i="65"/>
  <c r="Q387" i="65"/>
  <c r="Y387" i="65"/>
  <c r="BW375" i="65"/>
  <c r="AS380" i="65"/>
  <c r="BY379" i="65"/>
  <c r="E387" i="65"/>
  <c r="M387" i="65"/>
  <c r="BQ387" i="65"/>
  <c r="BJ387" i="65"/>
  <c r="BR387" i="65"/>
  <c r="AM651" i="65"/>
  <c r="AI656" i="65"/>
  <c r="AQ656" i="65"/>
  <c r="AS655" i="65"/>
  <c r="AM661" i="65"/>
  <c r="AI666" i="65"/>
  <c r="AQ666" i="65"/>
  <c r="AM671" i="65"/>
  <c r="AI676" i="65"/>
  <c r="AQ676" i="65"/>
  <c r="AS675" i="65"/>
  <c r="AM681" i="65"/>
  <c r="AI686" i="65"/>
  <c r="AQ686" i="65"/>
  <c r="AM691" i="65"/>
  <c r="AI696" i="65"/>
  <c r="AQ696" i="65"/>
  <c r="AS694" i="65"/>
  <c r="AS695" i="65"/>
  <c r="AM701" i="65"/>
  <c r="AM768" i="65" s="1"/>
  <c r="AI706" i="65"/>
  <c r="AQ706" i="65"/>
  <c r="AS704" i="65"/>
  <c r="AS705" i="65"/>
  <c r="AM711" i="65"/>
  <c r="AI716" i="65"/>
  <c r="AQ716" i="65"/>
  <c r="AS714" i="65"/>
  <c r="AS715" i="65"/>
  <c r="AM721" i="65"/>
  <c r="AI726" i="65"/>
  <c r="AQ726" i="65"/>
  <c r="AM731" i="65"/>
  <c r="AI736" i="65"/>
  <c r="AQ736" i="65"/>
  <c r="AS735" i="65"/>
  <c r="BY735" i="65" s="1"/>
  <c r="AM741" i="65"/>
  <c r="AI746" i="65"/>
  <c r="AQ746" i="65"/>
  <c r="AS745" i="65"/>
  <c r="AM751" i="65"/>
  <c r="AI756" i="65"/>
  <c r="AQ756" i="65"/>
  <c r="AS754" i="65"/>
  <c r="AS755" i="65"/>
  <c r="AM761" i="65"/>
  <c r="AI766" i="65"/>
  <c r="AQ766" i="65"/>
  <c r="AS764" i="65"/>
  <c r="AS765" i="65"/>
  <c r="BU863" i="65"/>
  <c r="AY868" i="65"/>
  <c r="AD350" i="65"/>
  <c r="BW355" i="65"/>
  <c r="BY359" i="65"/>
  <c r="AS370" i="65"/>
  <c r="H387" i="65"/>
  <c r="BL387" i="65"/>
  <c r="BT387" i="65"/>
  <c r="O380" i="65"/>
  <c r="O387" i="65" s="1"/>
  <c r="AZ387" i="65"/>
  <c r="BH385" i="65"/>
  <c r="BY383" i="65"/>
  <c r="AJ387" i="65"/>
  <c r="AR387" i="65"/>
  <c r="BA387" i="65"/>
  <c r="BK387" i="65"/>
  <c r="BS387" i="65"/>
  <c r="AS647" i="65"/>
  <c r="AS651" i="65" s="1"/>
  <c r="AN651" i="65"/>
  <c r="AJ656" i="65"/>
  <c r="AR656" i="65"/>
  <c r="AF661" i="65"/>
  <c r="AN661" i="65"/>
  <c r="AJ666" i="65"/>
  <c r="AR666" i="65"/>
  <c r="AS665" i="65"/>
  <c r="AS667" i="65"/>
  <c r="AN671" i="65"/>
  <c r="AJ676" i="65"/>
  <c r="AR676" i="65"/>
  <c r="AF681" i="65"/>
  <c r="AN681" i="65"/>
  <c r="AJ686" i="65"/>
  <c r="AR686" i="65"/>
  <c r="AS685" i="65"/>
  <c r="AJ696" i="65"/>
  <c r="AR696" i="65"/>
  <c r="AS697" i="65"/>
  <c r="AN701" i="65"/>
  <c r="AJ706" i="65"/>
  <c r="AR706" i="65"/>
  <c r="AS707" i="65"/>
  <c r="AN711" i="65"/>
  <c r="AJ716" i="65"/>
  <c r="AR716" i="65"/>
  <c r="AS717" i="65"/>
  <c r="AN721" i="65"/>
  <c r="AJ726" i="65"/>
  <c r="AR726" i="65"/>
  <c r="AR768" i="65" s="1"/>
  <c r="AS725" i="65"/>
  <c r="AS727" i="65"/>
  <c r="AS731" i="65" s="1"/>
  <c r="AN731" i="65"/>
  <c r="AJ736" i="65"/>
  <c r="AR736" i="65"/>
  <c r="AS737" i="65"/>
  <c r="AN741" i="65"/>
  <c r="AJ746" i="65"/>
  <c r="AR746" i="65"/>
  <c r="AS747" i="65"/>
  <c r="AN751" i="65"/>
  <c r="AJ756" i="65"/>
  <c r="AR756" i="65"/>
  <c r="AS757" i="65"/>
  <c r="AN761" i="65"/>
  <c r="AJ766" i="65"/>
  <c r="AJ768" i="65" s="1"/>
  <c r="AR766" i="65"/>
  <c r="BH345" i="65"/>
  <c r="BY343" i="65"/>
  <c r="BH350" i="65"/>
  <c r="AD355" i="65"/>
  <c r="AD360" i="65"/>
  <c r="BW370" i="65"/>
  <c r="AL387" i="65"/>
  <c r="BY378" i="65"/>
  <c r="R387" i="65"/>
  <c r="Z387" i="65"/>
  <c r="BY382" i="65"/>
  <c r="C387" i="65"/>
  <c r="K387" i="65"/>
  <c r="T387" i="65"/>
  <c r="AB387" i="65"/>
  <c r="AH651" i="65"/>
  <c r="AP651" i="65"/>
  <c r="AL656" i="65"/>
  <c r="AH661" i="65"/>
  <c r="AP661" i="65"/>
  <c r="AS659" i="65"/>
  <c r="AL666" i="65"/>
  <c r="AH671" i="65"/>
  <c r="AP671" i="65"/>
  <c r="AL676" i="65"/>
  <c r="AH681" i="65"/>
  <c r="AP681" i="65"/>
  <c r="AS679" i="65"/>
  <c r="AL686" i="65"/>
  <c r="AH691" i="65"/>
  <c r="AP691" i="65"/>
  <c r="AP768" i="65" s="1"/>
  <c r="AS689" i="65"/>
  <c r="AL696" i="65"/>
  <c r="AH701" i="65"/>
  <c r="AP701" i="65"/>
  <c r="AS698" i="65"/>
  <c r="AS699" i="65"/>
  <c r="AL706" i="65"/>
  <c r="AH711" i="65"/>
  <c r="AP711" i="65"/>
  <c r="AS709" i="65"/>
  <c r="AL716" i="65"/>
  <c r="AH721" i="65"/>
  <c r="AP721" i="65"/>
  <c r="AS718" i="65"/>
  <c r="AS719" i="65"/>
  <c r="AL726" i="65"/>
  <c r="AL768" i="65" s="1"/>
  <c r="AH731" i="65"/>
  <c r="AP731" i="65"/>
  <c r="AL736" i="65"/>
  <c r="AH741" i="65"/>
  <c r="AP741" i="65"/>
  <c r="AS739" i="65"/>
  <c r="AL746" i="65"/>
  <c r="AH751" i="65"/>
  <c r="AH768" i="65" s="1"/>
  <c r="AP751" i="65"/>
  <c r="AS749" i="65"/>
  <c r="AL756" i="65"/>
  <c r="AH761" i="65"/>
  <c r="AP761" i="65"/>
  <c r="AS759" i="65"/>
  <c r="AL766" i="65"/>
  <c r="O143" i="65"/>
  <c r="AS238" i="65"/>
  <c r="BW258" i="65"/>
  <c r="AL260" i="65"/>
  <c r="AD658" i="65"/>
  <c r="AD668" i="65"/>
  <c r="AD678" i="65"/>
  <c r="BY139" i="65"/>
  <c r="BW148" i="65"/>
  <c r="AS163" i="65"/>
  <c r="BY161" i="65"/>
  <c r="BY165" i="65"/>
  <c r="O178" i="65"/>
  <c r="BH183" i="65"/>
  <c r="BY185" i="65"/>
  <c r="AD193" i="65"/>
  <c r="BY194" i="65"/>
  <c r="BW203" i="65"/>
  <c r="BY207" i="65"/>
  <c r="AS218" i="65"/>
  <c r="BY216" i="65"/>
  <c r="O228" i="65"/>
  <c r="BH233" i="65"/>
  <c r="BY231" i="65"/>
  <c r="BH238" i="65"/>
  <c r="AM260" i="65"/>
  <c r="O248" i="65"/>
  <c r="AK260" i="65"/>
  <c r="BB260" i="65"/>
  <c r="BU260" i="65"/>
  <c r="BC260" i="65"/>
  <c r="BH148" i="65"/>
  <c r="BW168" i="65"/>
  <c r="AS183" i="65"/>
  <c r="BD260" i="65"/>
  <c r="J260" i="65"/>
  <c r="AD648" i="65"/>
  <c r="AD718" i="65"/>
  <c r="AS143" i="65"/>
  <c r="BY145" i="65"/>
  <c r="O158" i="65"/>
  <c r="BH163" i="65"/>
  <c r="AD173" i="65"/>
  <c r="BY174" i="65"/>
  <c r="BW183" i="65"/>
  <c r="AS198" i="65"/>
  <c r="O208" i="65"/>
  <c r="BH213" i="65"/>
  <c r="BH260" i="65" s="1"/>
  <c r="BY211" i="65"/>
  <c r="BH218" i="65"/>
  <c r="AD223" i="65"/>
  <c r="AD228" i="65"/>
  <c r="BW238" i="65"/>
  <c r="AS243" i="65"/>
  <c r="E260" i="65"/>
  <c r="M260" i="65"/>
  <c r="V260" i="65"/>
  <c r="AD248" i="65"/>
  <c r="BW253" i="65"/>
  <c r="AA260" i="65"/>
  <c r="BY142" i="65"/>
  <c r="BY150" i="65"/>
  <c r="O198" i="65"/>
  <c r="BW223" i="65"/>
  <c r="AV260" i="65"/>
  <c r="BK260" i="65"/>
  <c r="BN260" i="65"/>
  <c r="AD738" i="65"/>
  <c r="BH143" i="65"/>
  <c r="BY141" i="65"/>
  <c r="AD153" i="65"/>
  <c r="AD158" i="65"/>
  <c r="BW163" i="65"/>
  <c r="BY167" i="65"/>
  <c r="AS178" i="65"/>
  <c r="O188" i="65"/>
  <c r="BY187" i="65"/>
  <c r="BH193" i="65"/>
  <c r="BY191" i="65"/>
  <c r="BH198" i="65"/>
  <c r="BY196" i="65"/>
  <c r="AD203" i="65"/>
  <c r="AD208" i="65"/>
  <c r="BW218" i="65"/>
  <c r="AS228" i="65"/>
  <c r="BY226" i="65"/>
  <c r="BY235" i="65"/>
  <c r="BY242" i="65"/>
  <c r="BQ260" i="65"/>
  <c r="AS248" i="65"/>
  <c r="BY246" i="65"/>
  <c r="BM260" i="65"/>
  <c r="AU260" i="65"/>
  <c r="AD213" i="65"/>
  <c r="AD218" i="65"/>
  <c r="BS260" i="65"/>
  <c r="BV260" i="65"/>
  <c r="AD728" i="65"/>
  <c r="BY147" i="65"/>
  <c r="BY156" i="65"/>
  <c r="BY171" i="65"/>
  <c r="BY176" i="65"/>
  <c r="AD183" i="65"/>
  <c r="BY206" i="65"/>
  <c r="BY215" i="65"/>
  <c r="BY222" i="65"/>
  <c r="BY230" i="65"/>
  <c r="BY239" i="65"/>
  <c r="AZ260" i="65"/>
  <c r="BH248" i="65"/>
  <c r="BY250" i="65"/>
  <c r="S260" i="65"/>
  <c r="BH203" i="65"/>
  <c r="B260" i="65"/>
  <c r="AD748" i="65"/>
  <c r="AD758" i="65"/>
  <c r="O148" i="65"/>
  <c r="BH153" i="65"/>
  <c r="BY151" i="65"/>
  <c r="BH158" i="65"/>
  <c r="AD163" i="65"/>
  <c r="AD168" i="65"/>
  <c r="BW178" i="65"/>
  <c r="AS188" i="65"/>
  <c r="BY186" i="65"/>
  <c r="BY190" i="65"/>
  <c r="BY195" i="65"/>
  <c r="O203" i="65"/>
  <c r="O260" i="65" s="1"/>
  <c r="BY202" i="65"/>
  <c r="BH208" i="65"/>
  <c r="BY210" i="65"/>
  <c r="BW228" i="65"/>
  <c r="BY237" i="65"/>
  <c r="AI260" i="65"/>
  <c r="AQ260" i="65"/>
  <c r="BW248" i="65"/>
  <c r="BW260" i="65" s="1"/>
  <c r="AG260" i="65"/>
  <c r="AO260" i="65"/>
  <c r="AD143" i="65"/>
  <c r="AD148" i="65"/>
  <c r="BW158" i="65"/>
  <c r="AS168" i="65"/>
  <c r="BY166" i="65"/>
  <c r="BY170" i="65"/>
  <c r="BY175" i="65"/>
  <c r="O183" i="65"/>
  <c r="BY182" i="65"/>
  <c r="BH188" i="65"/>
  <c r="BW208" i="65"/>
  <c r="BY217" i="65"/>
  <c r="AS223" i="65"/>
  <c r="BY221" i="65"/>
  <c r="BY225" i="65"/>
  <c r="BY232" i="65"/>
  <c r="O238" i="65"/>
  <c r="BH243" i="65"/>
  <c r="BY241" i="65"/>
  <c r="I260" i="65"/>
  <c r="R260" i="65"/>
  <c r="Z260" i="65"/>
  <c r="BY245" i="65"/>
  <c r="BY252" i="65"/>
  <c r="C260" i="65"/>
  <c r="K260" i="65"/>
  <c r="T260" i="65"/>
  <c r="AB260" i="65"/>
  <c r="BY255" i="65"/>
  <c r="U260" i="65"/>
  <c r="AC260" i="65"/>
  <c r="AW260" i="65"/>
  <c r="BE260" i="65"/>
  <c r="AD649" i="65"/>
  <c r="AD669" i="65"/>
  <c r="AD688" i="65"/>
  <c r="AD689" i="65"/>
  <c r="AD698" i="65"/>
  <c r="AD699" i="65"/>
  <c r="AD708" i="65"/>
  <c r="AD709" i="65"/>
  <c r="AD719" i="65"/>
  <c r="AD729" i="65"/>
  <c r="AD739" i="65"/>
  <c r="AD749" i="65"/>
  <c r="AD759" i="65"/>
  <c r="AD761" i="65" s="1"/>
  <c r="AD258" i="65"/>
  <c r="D260" i="65"/>
  <c r="L260" i="65"/>
  <c r="AF260" i="65"/>
  <c r="AN260" i="65"/>
  <c r="BP260" i="65"/>
  <c r="AD650" i="65"/>
  <c r="AD659" i="65"/>
  <c r="AD661" i="65" s="1"/>
  <c r="AD660" i="65"/>
  <c r="AD670" i="65"/>
  <c r="AD679" i="65"/>
  <c r="AD680" i="65"/>
  <c r="AD710" i="65"/>
  <c r="AD720" i="65"/>
  <c r="AD730" i="65"/>
  <c r="AD740" i="65"/>
  <c r="BY740" i="65" s="1"/>
  <c r="AD750" i="65"/>
  <c r="AD760" i="65"/>
  <c r="BO260" i="65"/>
  <c r="BY257" i="65"/>
  <c r="W260" i="65"/>
  <c r="AY260" i="65"/>
  <c r="BG260" i="65"/>
  <c r="AD652" i="65"/>
  <c r="AD656" i="65" s="1"/>
  <c r="AC661" i="65"/>
  <c r="AD662" i="65"/>
  <c r="AD672" i="65"/>
  <c r="AD682" i="65"/>
  <c r="AD690" i="65"/>
  <c r="AD700" i="65"/>
  <c r="AD722" i="65"/>
  <c r="AD742" i="65"/>
  <c r="AD746" i="65" s="1"/>
  <c r="AX260" i="65"/>
  <c r="BF260" i="65"/>
  <c r="F260" i="65"/>
  <c r="N260" i="65"/>
  <c r="AH260" i="65"/>
  <c r="AP260" i="65"/>
  <c r="BJ260" i="65"/>
  <c r="BR260" i="65"/>
  <c r="V651" i="65"/>
  <c r="R656" i="65"/>
  <c r="Z656" i="65"/>
  <c r="AD653" i="65"/>
  <c r="V661" i="65"/>
  <c r="R666" i="65"/>
  <c r="Z666" i="65"/>
  <c r="V671" i="65"/>
  <c r="V768" i="65" s="1"/>
  <c r="R676" i="65"/>
  <c r="Z676" i="65"/>
  <c r="AD673" i="65"/>
  <c r="V681" i="65"/>
  <c r="R686" i="65"/>
  <c r="Z686" i="65"/>
  <c r="V691" i="65"/>
  <c r="R696" i="65"/>
  <c r="Z696" i="65"/>
  <c r="AD693" i="65"/>
  <c r="V701" i="65"/>
  <c r="R706" i="65"/>
  <c r="Z706" i="65"/>
  <c r="AD703" i="65"/>
  <c r="V711" i="65"/>
  <c r="R716" i="65"/>
  <c r="Z716" i="65"/>
  <c r="AD713" i="65"/>
  <c r="V721" i="65"/>
  <c r="R726" i="65"/>
  <c r="Z726" i="65"/>
  <c r="AD723" i="65"/>
  <c r="V731" i="65"/>
  <c r="R736" i="65"/>
  <c r="Z736" i="65"/>
  <c r="AD733" i="65"/>
  <c r="V741" i="65"/>
  <c r="R746" i="65"/>
  <c r="Z746" i="65"/>
  <c r="AD743" i="65"/>
  <c r="V751" i="65"/>
  <c r="R756" i="65"/>
  <c r="R768" i="65" s="1"/>
  <c r="Z756" i="65"/>
  <c r="AD753" i="65"/>
  <c r="V761" i="65"/>
  <c r="R766" i="65"/>
  <c r="Z766" i="65"/>
  <c r="AD763" i="65"/>
  <c r="BV783" i="65"/>
  <c r="BV803" i="65"/>
  <c r="F818" i="65"/>
  <c r="N818" i="65"/>
  <c r="AH818" i="65"/>
  <c r="AP818" i="65"/>
  <c r="AZ818" i="65"/>
  <c r="BV823" i="65"/>
  <c r="J833" i="65"/>
  <c r="T833" i="65"/>
  <c r="AB833" i="65"/>
  <c r="AL833" i="65"/>
  <c r="BN833" i="65"/>
  <c r="BV833" i="65"/>
  <c r="F838" i="65"/>
  <c r="N838" i="65"/>
  <c r="X838" i="65"/>
  <c r="AZ838" i="65"/>
  <c r="X848" i="65"/>
  <c r="AH848" i="65"/>
  <c r="AP848" i="65"/>
  <c r="AZ848" i="65"/>
  <c r="J853" i="65"/>
  <c r="T853" i="65"/>
  <c r="AB853" i="65"/>
  <c r="AV853" i="65"/>
  <c r="BD853" i="65"/>
  <c r="BN853" i="65"/>
  <c r="BV853" i="65"/>
  <c r="BV883" i="65"/>
  <c r="BV893" i="65"/>
  <c r="G260" i="65"/>
  <c r="X260" i="65"/>
  <c r="Q260" i="65"/>
  <c r="Y260" i="65"/>
  <c r="BA260" i="65"/>
  <c r="W651" i="65"/>
  <c r="S656" i="65"/>
  <c r="AA656" i="65"/>
  <c r="AD654" i="65"/>
  <c r="W661" i="65"/>
  <c r="S666" i="65"/>
  <c r="S768" i="65" s="1"/>
  <c r="AA666" i="65"/>
  <c r="AD663" i="65"/>
  <c r="AD664" i="65"/>
  <c r="W671" i="65"/>
  <c r="S676" i="65"/>
  <c r="AA676" i="65"/>
  <c r="AD674" i="65"/>
  <c r="W681" i="65"/>
  <c r="W768" i="65" s="1"/>
  <c r="S686" i="65"/>
  <c r="AA686" i="65"/>
  <c r="AD683" i="65"/>
  <c r="S696" i="65"/>
  <c r="AA696" i="65"/>
  <c r="W701" i="65"/>
  <c r="S706" i="65"/>
  <c r="AA706" i="65"/>
  <c r="AA768" i="65" s="1"/>
  <c r="W711" i="65"/>
  <c r="S716" i="65"/>
  <c r="AA716" i="65"/>
  <c r="AD714" i="65"/>
  <c r="W721" i="65"/>
  <c r="S726" i="65"/>
  <c r="AA726" i="65"/>
  <c r="AD724" i="65"/>
  <c r="AD726" i="65" s="1"/>
  <c r="W731" i="65"/>
  <c r="S736" i="65"/>
  <c r="AA736" i="65"/>
  <c r="AD734" i="65"/>
  <c r="W741" i="65"/>
  <c r="S746" i="65"/>
  <c r="AA746" i="65"/>
  <c r="AD744" i="65"/>
  <c r="W751" i="65"/>
  <c r="S756" i="65"/>
  <c r="AA756" i="65"/>
  <c r="AD754" i="65"/>
  <c r="W761" i="65"/>
  <c r="S766" i="65"/>
  <c r="AA766" i="65"/>
  <c r="AD764" i="65"/>
  <c r="Y878" i="65"/>
  <c r="AI878" i="65"/>
  <c r="AQ878" i="65"/>
  <c r="BA878" i="65"/>
  <c r="BK878" i="65"/>
  <c r="BS878" i="65"/>
  <c r="AM883" i="65"/>
  <c r="BO883" i="65"/>
  <c r="AS258" i="65"/>
  <c r="BY256" i="65"/>
  <c r="H260" i="65"/>
  <c r="AJ260" i="65"/>
  <c r="AR260" i="65"/>
  <c r="BL260" i="65"/>
  <c r="BT260" i="65"/>
  <c r="X651" i="65"/>
  <c r="T656" i="65"/>
  <c r="AB656" i="65"/>
  <c r="X661" i="65"/>
  <c r="T666" i="65"/>
  <c r="AB666" i="65"/>
  <c r="AD665" i="65"/>
  <c r="X671" i="65"/>
  <c r="T676" i="65"/>
  <c r="T768" i="65" s="1"/>
  <c r="AB676" i="65"/>
  <c r="X681" i="65"/>
  <c r="T686" i="65"/>
  <c r="AB686" i="65"/>
  <c r="AD684" i="65"/>
  <c r="AD685" i="65"/>
  <c r="T696" i="65"/>
  <c r="AB696" i="65"/>
  <c r="AB768" i="65" s="1"/>
  <c r="AD694" i="65"/>
  <c r="AD695" i="65"/>
  <c r="X701" i="65"/>
  <c r="T706" i="65"/>
  <c r="AB706" i="65"/>
  <c r="AD704" i="65"/>
  <c r="AD705" i="65"/>
  <c r="X711" i="65"/>
  <c r="T716" i="65"/>
  <c r="AB716" i="65"/>
  <c r="AD715" i="65"/>
  <c r="X721" i="65"/>
  <c r="T726" i="65"/>
  <c r="AB726" i="65"/>
  <c r="AD725" i="65"/>
  <c r="X731" i="65"/>
  <c r="T736" i="65"/>
  <c r="AB736" i="65"/>
  <c r="AD735" i="65"/>
  <c r="X741" i="65"/>
  <c r="T746" i="65"/>
  <c r="AB746" i="65"/>
  <c r="AD745" i="65"/>
  <c r="X751" i="65"/>
  <c r="X768" i="65" s="1"/>
  <c r="T756" i="65"/>
  <c r="AB756" i="65"/>
  <c r="AD755" i="65"/>
  <c r="X761" i="65"/>
  <c r="T766" i="65"/>
  <c r="AB766" i="65"/>
  <c r="AD765" i="65"/>
  <c r="H878" i="65"/>
  <c r="R878" i="65"/>
  <c r="Z878" i="65"/>
  <c r="BL878" i="65"/>
  <c r="BT878" i="65"/>
  <c r="BW51" i="65"/>
  <c r="BW111" i="65"/>
  <c r="BW131" i="65"/>
  <c r="BA823" i="65"/>
  <c r="D828" i="65"/>
  <c r="L828" i="65"/>
  <c r="AF828" i="65"/>
  <c r="AN828" i="65"/>
  <c r="AX828" i="65"/>
  <c r="BF828" i="65"/>
  <c r="O826" i="65"/>
  <c r="BH826" i="65"/>
  <c r="H833" i="65"/>
  <c r="R833" i="65"/>
  <c r="Z833" i="65"/>
  <c r="AJ833" i="65"/>
  <c r="AR833" i="65"/>
  <c r="BB833" i="65"/>
  <c r="BL833" i="65"/>
  <c r="BT833" i="65"/>
  <c r="AD830" i="65"/>
  <c r="BW830" i="65"/>
  <c r="BW831" i="65"/>
  <c r="D838" i="65"/>
  <c r="L838" i="65"/>
  <c r="AF838" i="65"/>
  <c r="AN838" i="65"/>
  <c r="AX838" i="65"/>
  <c r="BF838" i="65"/>
  <c r="BP838" i="65"/>
  <c r="BH836" i="65"/>
  <c r="BH837" i="65"/>
  <c r="BT843" i="65"/>
  <c r="V848" i="65"/>
  <c r="BP848" i="65"/>
  <c r="H853" i="65"/>
  <c r="R853" i="65"/>
  <c r="Z853" i="65"/>
  <c r="AJ853" i="65"/>
  <c r="AR853" i="65"/>
  <c r="BB853" i="65"/>
  <c r="BL853" i="65"/>
  <c r="BT853" i="65"/>
  <c r="G863" i="65"/>
  <c r="Y863" i="65"/>
  <c r="BS863" i="65"/>
  <c r="AC868" i="65"/>
  <c r="X873" i="65"/>
  <c r="AH873" i="65"/>
  <c r="AP873" i="65"/>
  <c r="BJ873" i="65"/>
  <c r="BR873" i="65"/>
  <c r="BV878" i="65"/>
  <c r="BU783" i="65"/>
  <c r="BU793" i="65"/>
  <c r="BU813" i="65"/>
  <c r="S823" i="65"/>
  <c r="AA823" i="65"/>
  <c r="W828" i="65"/>
  <c r="AG828" i="65"/>
  <c r="AO828" i="65"/>
  <c r="AY828" i="65"/>
  <c r="BQ828" i="65"/>
  <c r="E838" i="65"/>
  <c r="M838" i="65"/>
  <c r="W838" i="65"/>
  <c r="AG838" i="65"/>
  <c r="AO838" i="65"/>
  <c r="AY838" i="65"/>
  <c r="BG838" i="65"/>
  <c r="BQ838" i="65"/>
  <c r="AU843" i="65"/>
  <c r="E848" i="65"/>
  <c r="M848" i="65"/>
  <c r="W848" i="65"/>
  <c r="AY848" i="65"/>
  <c r="BG848" i="65"/>
  <c r="BQ848" i="65"/>
  <c r="I853" i="65"/>
  <c r="S853" i="65"/>
  <c r="AA853" i="65"/>
  <c r="AK853" i="65"/>
  <c r="AU853" i="65"/>
  <c r="BC853" i="65"/>
  <c r="BM853" i="65"/>
  <c r="BU853" i="65"/>
  <c r="H863" i="65"/>
  <c r="AJ863" i="65"/>
  <c r="AR863" i="65"/>
  <c r="BB863" i="65"/>
  <c r="BL863" i="65"/>
  <c r="BT863" i="65"/>
  <c r="G873" i="65"/>
  <c r="Q873" i="65"/>
  <c r="Y873" i="65"/>
  <c r="BA873" i="65"/>
  <c r="BK873" i="65"/>
  <c r="BS873" i="65"/>
  <c r="BV133" i="65"/>
  <c r="G788" i="65"/>
  <c r="Q788" i="65"/>
  <c r="Y788" i="65"/>
  <c r="AI788" i="65"/>
  <c r="AQ788" i="65"/>
  <c r="BA788" i="65"/>
  <c r="BU803" i="65"/>
  <c r="G818" i="65"/>
  <c r="Q818" i="65"/>
  <c r="Y818" i="65"/>
  <c r="AI818" i="65"/>
  <c r="AQ818" i="65"/>
  <c r="BK818" i="65"/>
  <c r="BS818" i="65"/>
  <c r="AM823" i="65"/>
  <c r="AW823" i="65"/>
  <c r="BE823" i="65"/>
  <c r="BO823" i="65"/>
  <c r="BS828" i="65"/>
  <c r="C833" i="65"/>
  <c r="K833" i="65"/>
  <c r="U833" i="65"/>
  <c r="AC833" i="65"/>
  <c r="AM833" i="65"/>
  <c r="AW833" i="65"/>
  <c r="BE833" i="65"/>
  <c r="C843" i="65"/>
  <c r="K843" i="65"/>
  <c r="U843" i="65"/>
  <c r="AC843" i="65"/>
  <c r="AW843" i="65"/>
  <c r="BO843" i="65"/>
  <c r="G848" i="65"/>
  <c r="Y848" i="65"/>
  <c r="AI848" i="65"/>
  <c r="AQ848" i="65"/>
  <c r="BA848" i="65"/>
  <c r="BK848" i="65"/>
  <c r="BS848" i="65"/>
  <c r="AW853" i="65"/>
  <c r="F858" i="65"/>
  <c r="N858" i="65"/>
  <c r="X858" i="65"/>
  <c r="AH858" i="65"/>
  <c r="AP858" i="65"/>
  <c r="BJ858" i="65"/>
  <c r="BR858" i="65"/>
  <c r="BV863" i="65"/>
  <c r="BU883" i="65"/>
  <c r="D888" i="65"/>
  <c r="L888" i="65"/>
  <c r="V888" i="65"/>
  <c r="AF888" i="65"/>
  <c r="AN888" i="65"/>
  <c r="AX888" i="65"/>
  <c r="BF888" i="65"/>
  <c r="BP888" i="65"/>
  <c r="H893" i="65"/>
  <c r="R893" i="65"/>
  <c r="Z893" i="65"/>
  <c r="BB893" i="65"/>
  <c r="BL893" i="65"/>
  <c r="BT893" i="65"/>
  <c r="BU133" i="65"/>
  <c r="BP813" i="65"/>
  <c r="R818" i="65"/>
  <c r="Z818" i="65"/>
  <c r="D833" i="65"/>
  <c r="L833" i="65"/>
  <c r="V833" i="65"/>
  <c r="AF833" i="65"/>
  <c r="AN833" i="65"/>
  <c r="AX833" i="65"/>
  <c r="BF833" i="65"/>
  <c r="BP833" i="65"/>
  <c r="BV873" i="65"/>
  <c r="B883" i="65"/>
  <c r="J883" i="65"/>
  <c r="T883" i="65"/>
  <c r="AB883" i="65"/>
  <c r="AL883" i="65"/>
  <c r="AV883" i="65"/>
  <c r="BD883" i="65"/>
  <c r="BN883" i="65"/>
  <c r="AO888" i="65"/>
  <c r="BU893" i="65"/>
  <c r="C788" i="65"/>
  <c r="K788" i="65"/>
  <c r="U788" i="65"/>
  <c r="AC788" i="65"/>
  <c r="AM788" i="65"/>
  <c r="AW788" i="65"/>
  <c r="BE788" i="65"/>
  <c r="AI793" i="65"/>
  <c r="AQ793" i="65"/>
  <c r="BS793" i="65"/>
  <c r="AH793" i="65"/>
  <c r="AP793" i="65"/>
  <c r="U798" i="65"/>
  <c r="AC798" i="65"/>
  <c r="BN798" i="65"/>
  <c r="BV798" i="65"/>
  <c r="G803" i="65"/>
  <c r="Q803" i="65"/>
  <c r="Y803" i="65"/>
  <c r="AQ803" i="65"/>
  <c r="BK803" i="65"/>
  <c r="BS803" i="65"/>
  <c r="Q813" i="65"/>
  <c r="J858" i="65"/>
  <c r="BN858" i="65"/>
  <c r="BV858" i="65"/>
  <c r="F863" i="65"/>
  <c r="N863" i="65"/>
  <c r="X863" i="65"/>
  <c r="AZ863" i="65"/>
  <c r="BJ863" i="65"/>
  <c r="BR863" i="65"/>
  <c r="AB868" i="65"/>
  <c r="AL868" i="65"/>
  <c r="BN868" i="65"/>
  <c r="AG873" i="65"/>
  <c r="AO873" i="65"/>
  <c r="AY873" i="65"/>
  <c r="BG873" i="65"/>
  <c r="BU878" i="65"/>
  <c r="H888" i="65"/>
  <c r="R888" i="65"/>
  <c r="Z888" i="65"/>
  <c r="AJ888" i="65"/>
  <c r="AR888" i="65"/>
  <c r="BB888" i="65"/>
  <c r="BL888" i="65"/>
  <c r="BT888" i="65"/>
  <c r="D893" i="65"/>
  <c r="L893" i="65"/>
  <c r="V893" i="65"/>
  <c r="AX893" i="65"/>
  <c r="BF893" i="65"/>
  <c r="BP893" i="65"/>
  <c r="C651" i="65"/>
  <c r="K651" i="65"/>
  <c r="G656" i="65"/>
  <c r="C661" i="65"/>
  <c r="K661" i="65"/>
  <c r="G666" i="65"/>
  <c r="C671" i="65"/>
  <c r="K671" i="65"/>
  <c r="G676" i="65"/>
  <c r="C681" i="65"/>
  <c r="K681" i="65"/>
  <c r="G686" i="65"/>
  <c r="G696" i="65"/>
  <c r="C701" i="65"/>
  <c r="K701" i="65"/>
  <c r="G706" i="65"/>
  <c r="C711" i="65"/>
  <c r="K711" i="65"/>
  <c r="G716" i="65"/>
  <c r="C721" i="65"/>
  <c r="K721" i="65"/>
  <c r="G726" i="65"/>
  <c r="C731" i="65"/>
  <c r="K731" i="65"/>
  <c r="G736" i="65"/>
  <c r="C741" i="65"/>
  <c r="K741" i="65"/>
  <c r="G746" i="65"/>
  <c r="C751" i="65"/>
  <c r="K751" i="65"/>
  <c r="G756" i="65"/>
  <c r="C761" i="65"/>
  <c r="K761" i="65"/>
  <c r="G766" i="65"/>
  <c r="E778" i="65"/>
  <c r="M778" i="65"/>
  <c r="W778" i="65"/>
  <c r="AG778" i="65"/>
  <c r="AO778" i="65"/>
  <c r="AY778" i="65"/>
  <c r="BG778" i="65"/>
  <c r="BQ778" i="65"/>
  <c r="I783" i="65"/>
  <c r="S783" i="65"/>
  <c r="AA783" i="65"/>
  <c r="AK783" i="65"/>
  <c r="AU783" i="65"/>
  <c r="BC783" i="65"/>
  <c r="BM783" i="65"/>
  <c r="E788" i="65"/>
  <c r="M788" i="65"/>
  <c r="W788" i="65"/>
  <c r="AG808" i="65"/>
  <c r="AU813" i="65"/>
  <c r="AS101" i="65"/>
  <c r="O106" i="65"/>
  <c r="AS121" i="65"/>
  <c r="BY119" i="65"/>
  <c r="O126" i="65"/>
  <c r="BY130" i="65"/>
  <c r="F788" i="65"/>
  <c r="N788" i="65"/>
  <c r="BY13" i="65"/>
  <c r="BY15" i="65"/>
  <c r="AD26" i="65"/>
  <c r="BY24" i="65"/>
  <c r="AD126" i="65"/>
  <c r="BY124" i="65"/>
  <c r="BW21" i="65"/>
  <c r="BW41" i="65"/>
  <c r="BW61" i="65"/>
  <c r="BW81" i="65"/>
  <c r="BW101" i="65"/>
  <c r="BW121" i="65"/>
  <c r="BY27" i="65"/>
  <c r="BY40" i="65"/>
  <c r="BY47" i="65"/>
  <c r="BY69" i="65"/>
  <c r="BY78" i="65"/>
  <c r="BY80" i="65"/>
  <c r="BY89" i="65"/>
  <c r="BY107" i="65"/>
  <c r="BY120" i="65"/>
  <c r="BY129" i="65"/>
  <c r="G651" i="65"/>
  <c r="C656" i="65"/>
  <c r="K656" i="65"/>
  <c r="G661" i="65"/>
  <c r="C666" i="65"/>
  <c r="K666" i="65"/>
  <c r="O663" i="65"/>
  <c r="G671" i="65"/>
  <c r="C676" i="65"/>
  <c r="K676" i="65"/>
  <c r="G681" i="65"/>
  <c r="C686" i="65"/>
  <c r="K686" i="65"/>
  <c r="O683" i="65"/>
  <c r="C696" i="65"/>
  <c r="K696" i="65"/>
  <c r="O693" i="65"/>
  <c r="G701" i="65"/>
  <c r="C706" i="65"/>
  <c r="K706" i="65"/>
  <c r="O703" i="65"/>
  <c r="G711" i="65"/>
  <c r="C716" i="65"/>
  <c r="K716" i="65"/>
  <c r="O713" i="65"/>
  <c r="G721" i="65"/>
  <c r="C726" i="65"/>
  <c r="K726" i="65"/>
  <c r="O723" i="65"/>
  <c r="G731" i="65"/>
  <c r="C736" i="65"/>
  <c r="K736" i="65"/>
  <c r="O733" i="65"/>
  <c r="G741" i="65"/>
  <c r="C746" i="65"/>
  <c r="K746" i="65"/>
  <c r="O743" i="65"/>
  <c r="G751" i="65"/>
  <c r="C756" i="65"/>
  <c r="K756" i="65"/>
  <c r="O753" i="65"/>
  <c r="G761" i="65"/>
  <c r="C766" i="65"/>
  <c r="K766" i="65"/>
  <c r="O763" i="65"/>
  <c r="I778" i="65"/>
  <c r="S778" i="65"/>
  <c r="AA778" i="65"/>
  <c r="AK778" i="65"/>
  <c r="AU778" i="65"/>
  <c r="BC778" i="65"/>
  <c r="BM778" i="65"/>
  <c r="AD775" i="65"/>
  <c r="AD776" i="65"/>
  <c r="BW776" i="65"/>
  <c r="AS131" i="65"/>
  <c r="H651" i="65"/>
  <c r="D656" i="65"/>
  <c r="L656" i="65"/>
  <c r="H661" i="65"/>
  <c r="D666" i="65"/>
  <c r="L666" i="65"/>
  <c r="H671" i="65"/>
  <c r="D676" i="65"/>
  <c r="L676" i="65"/>
  <c r="H681" i="65"/>
  <c r="D686" i="65"/>
  <c r="L686" i="65"/>
  <c r="D696" i="65"/>
  <c r="L696" i="65"/>
  <c r="H701" i="65"/>
  <c r="D706" i="65"/>
  <c r="L706" i="65"/>
  <c r="H711" i="65"/>
  <c r="D716" i="65"/>
  <c r="L716" i="65"/>
  <c r="H721" i="65"/>
  <c r="D726" i="65"/>
  <c r="L726" i="65"/>
  <c r="H731" i="65"/>
  <c r="D736" i="65"/>
  <c r="L736" i="65"/>
  <c r="H741" i="65"/>
  <c r="D746" i="65"/>
  <c r="L746" i="65"/>
  <c r="H751" i="65"/>
  <c r="D756" i="65"/>
  <c r="L756" i="65"/>
  <c r="H761" i="65"/>
  <c r="D766" i="65"/>
  <c r="L766" i="65"/>
  <c r="J778" i="65"/>
  <c r="T778" i="65"/>
  <c r="AB778" i="65"/>
  <c r="AL778" i="65"/>
  <c r="AV778" i="65"/>
  <c r="BD778" i="65"/>
  <c r="BN778" i="65"/>
  <c r="F783" i="65"/>
  <c r="N783" i="65"/>
  <c r="X783" i="65"/>
  <c r="AH783" i="65"/>
  <c r="AP783" i="65"/>
  <c r="AZ783" i="65"/>
  <c r="BJ783" i="65"/>
  <c r="BR783" i="65"/>
  <c r="AD16" i="65"/>
  <c r="AD36" i="65"/>
  <c r="AD56" i="65"/>
  <c r="AD76" i="65"/>
  <c r="AD96" i="65"/>
  <c r="AD116" i="65"/>
  <c r="I651" i="65"/>
  <c r="E656" i="65"/>
  <c r="I671" i="65"/>
  <c r="E676" i="65"/>
  <c r="M676" i="65"/>
  <c r="E686" i="65"/>
  <c r="I691" i="65"/>
  <c r="E696" i="65"/>
  <c r="M696" i="65"/>
  <c r="I701" i="65"/>
  <c r="E706" i="65"/>
  <c r="M706" i="65"/>
  <c r="I711" i="65"/>
  <c r="E716" i="65"/>
  <c r="M716" i="65"/>
  <c r="I721" i="65"/>
  <c r="E726" i="65"/>
  <c r="I731" i="65"/>
  <c r="E736" i="65"/>
  <c r="M736" i="65"/>
  <c r="I741" i="65"/>
  <c r="E746" i="65"/>
  <c r="M746" i="65"/>
  <c r="I751" i="65"/>
  <c r="E756" i="65"/>
  <c r="M756" i="65"/>
  <c r="I761" i="65"/>
  <c r="E766" i="65"/>
  <c r="M766" i="65"/>
  <c r="C778" i="65"/>
  <c r="K778" i="65"/>
  <c r="U778" i="65"/>
  <c r="AC778" i="65"/>
  <c r="AM778" i="65"/>
  <c r="AW778" i="65"/>
  <c r="BE778" i="65"/>
  <c r="BO778" i="65"/>
  <c r="G783" i="65"/>
  <c r="Q783" i="65"/>
  <c r="Y783" i="65"/>
  <c r="AI783" i="65"/>
  <c r="AQ783" i="65"/>
  <c r="BA783" i="65"/>
  <c r="BS783" i="65"/>
  <c r="AG788" i="65"/>
  <c r="AO788" i="65"/>
  <c r="AY788" i="65"/>
  <c r="BG788" i="65"/>
  <c r="BQ788" i="65"/>
  <c r="I793" i="65"/>
  <c r="AK793" i="65"/>
  <c r="AU793" i="65"/>
  <c r="BM793" i="65"/>
  <c r="H793" i="65"/>
  <c r="BT793" i="65"/>
  <c r="E798" i="65"/>
  <c r="M798" i="65"/>
  <c r="W798" i="65"/>
  <c r="AG798" i="65"/>
  <c r="AO798" i="65"/>
  <c r="AY798" i="65"/>
  <c r="BG798" i="65"/>
  <c r="BQ798" i="65"/>
  <c r="V798" i="65"/>
  <c r="I803" i="65"/>
  <c r="AU803" i="65"/>
  <c r="BC803" i="65"/>
  <c r="AJ803" i="65"/>
  <c r="E808" i="65"/>
  <c r="M808" i="65"/>
  <c r="AO808" i="65"/>
  <c r="H813" i="65"/>
  <c r="R813" i="65"/>
  <c r="Z813" i="65"/>
  <c r="AJ813" i="65"/>
  <c r="AR813" i="65"/>
  <c r="BB813" i="65"/>
  <c r="BL813" i="65"/>
  <c r="BT813" i="65"/>
  <c r="F823" i="65"/>
  <c r="N823" i="65"/>
  <c r="AH823" i="65"/>
  <c r="AP823" i="65"/>
  <c r="AZ823" i="65"/>
  <c r="BR823" i="65"/>
  <c r="F843" i="65"/>
  <c r="N843" i="65"/>
  <c r="X843" i="65"/>
  <c r="AH843" i="65"/>
  <c r="AP843" i="65"/>
  <c r="AZ843" i="65"/>
  <c r="H858" i="65"/>
  <c r="R858" i="65"/>
  <c r="Z858" i="65"/>
  <c r="AJ858" i="65"/>
  <c r="AR858" i="65"/>
  <c r="BB858" i="65"/>
  <c r="BL858" i="65"/>
  <c r="BT858" i="65"/>
  <c r="G868" i="65"/>
  <c r="AD864" i="65"/>
  <c r="Y868" i="65"/>
  <c r="BK868" i="65"/>
  <c r="BS868" i="65"/>
  <c r="BW865" i="65"/>
  <c r="BR868" i="65"/>
  <c r="AO868" i="65"/>
  <c r="AA873" i="65"/>
  <c r="AK873" i="65"/>
  <c r="AU873" i="65"/>
  <c r="BC873" i="65"/>
  <c r="BQ878" i="65"/>
  <c r="H883" i="65"/>
  <c r="R883" i="65"/>
  <c r="Z883" i="65"/>
  <c r="BL883" i="65"/>
  <c r="BT883" i="65"/>
  <c r="B888" i="65"/>
  <c r="J888" i="65"/>
  <c r="T888" i="65"/>
  <c r="AB888" i="65"/>
  <c r="F893" i="65"/>
  <c r="N893" i="65"/>
  <c r="X893" i="65"/>
  <c r="AH893" i="65"/>
  <c r="AP893" i="65"/>
  <c r="AZ893" i="65"/>
  <c r="BR893" i="65"/>
  <c r="X788" i="65"/>
  <c r="AH788" i="65"/>
  <c r="AP788" i="65"/>
  <c r="AZ788" i="65"/>
  <c r="BR788" i="65"/>
  <c r="T793" i="65"/>
  <c r="AB793" i="65"/>
  <c r="AV793" i="65"/>
  <c r="BD793" i="65"/>
  <c r="F798" i="65"/>
  <c r="N798" i="65"/>
  <c r="X798" i="65"/>
  <c r="AH798" i="65"/>
  <c r="AP798" i="65"/>
  <c r="AZ798" i="65"/>
  <c r="BR798" i="65"/>
  <c r="J803" i="65"/>
  <c r="T803" i="65"/>
  <c r="AB803" i="65"/>
  <c r="AL803" i="65"/>
  <c r="BN803" i="65"/>
  <c r="F808" i="65"/>
  <c r="N808" i="65"/>
  <c r="X808" i="65"/>
  <c r="AK813" i="65"/>
  <c r="BC813" i="65"/>
  <c r="BM813" i="65"/>
  <c r="G843" i="65"/>
  <c r="Y843" i="65"/>
  <c r="BA843" i="65"/>
  <c r="BK843" i="65"/>
  <c r="BS843" i="65"/>
  <c r="C848" i="65"/>
  <c r="K848" i="65"/>
  <c r="U848" i="65"/>
  <c r="AC848" i="65"/>
  <c r="AM848" i="65"/>
  <c r="AW848" i="65"/>
  <c r="BE848" i="65"/>
  <c r="BO848" i="65"/>
  <c r="BM848" i="65"/>
  <c r="F853" i="65"/>
  <c r="N853" i="65"/>
  <c r="X853" i="65"/>
  <c r="AZ853" i="65"/>
  <c r="BR853" i="65"/>
  <c r="W853" i="65"/>
  <c r="AA858" i="65"/>
  <c r="H868" i="65"/>
  <c r="AR868" i="65"/>
  <c r="BB868" i="65"/>
  <c r="BL868" i="65"/>
  <c r="BT868" i="65"/>
  <c r="AL873" i="65"/>
  <c r="BN873" i="65"/>
  <c r="AH878" i="65"/>
  <c r="AP878" i="65"/>
  <c r="AZ878" i="65"/>
  <c r="BJ878" i="65"/>
  <c r="BR878" i="65"/>
  <c r="I883" i="65"/>
  <c r="S883" i="65"/>
  <c r="AA883" i="65"/>
  <c r="BC883" i="65"/>
  <c r="BM883" i="65"/>
  <c r="K888" i="65"/>
  <c r="AM888" i="65"/>
  <c r="AW888" i="65"/>
  <c r="BE888" i="65"/>
  <c r="BO888" i="65"/>
  <c r="G893" i="65"/>
  <c r="Q893" i="65"/>
  <c r="Y893" i="65"/>
  <c r="AI893" i="65"/>
  <c r="AQ893" i="65"/>
  <c r="BA893" i="65"/>
  <c r="U793" i="65"/>
  <c r="AI798" i="65"/>
  <c r="AQ798" i="65"/>
  <c r="K863" i="65"/>
  <c r="O782" i="65"/>
  <c r="M818" i="65"/>
  <c r="O817" i="65"/>
  <c r="D873" i="65"/>
  <c r="O872" i="65"/>
  <c r="BH872" i="65"/>
  <c r="AK808" i="65"/>
  <c r="BH805" i="65"/>
  <c r="BH821" i="65"/>
  <c r="AD822" i="65"/>
  <c r="BH841" i="65"/>
  <c r="BH785" i="65"/>
  <c r="AD787" i="65"/>
  <c r="BW789" i="65"/>
  <c r="AS792" i="65"/>
  <c r="BH795" i="65"/>
  <c r="BH796" i="65"/>
  <c r="E803" i="65"/>
  <c r="M803" i="65"/>
  <c r="BQ803" i="65"/>
  <c r="AS802" i="65"/>
  <c r="AS811" i="65"/>
  <c r="O812" i="65"/>
  <c r="AS855" i="65"/>
  <c r="BE868" i="65"/>
  <c r="AD885" i="65"/>
  <c r="AG888" i="65"/>
  <c r="O891" i="65"/>
  <c r="V808" i="65"/>
  <c r="AN808" i="65"/>
  <c r="AX808" i="65"/>
  <c r="BF808" i="65"/>
  <c r="W823" i="65"/>
  <c r="E843" i="65"/>
  <c r="M843" i="65"/>
  <c r="AG843" i="65"/>
  <c r="AO843" i="65"/>
  <c r="AY843" i="65"/>
  <c r="BG843" i="65"/>
  <c r="G858" i="65"/>
  <c r="Q858" i="65"/>
  <c r="Y858" i="65"/>
  <c r="BA858" i="65"/>
  <c r="AB863" i="65"/>
  <c r="H873" i="65"/>
  <c r="BB873" i="65"/>
  <c r="BT873" i="65"/>
  <c r="D878" i="65"/>
  <c r="L878" i="65"/>
  <c r="V878" i="65"/>
  <c r="BP878" i="65"/>
  <c r="O876" i="65"/>
  <c r="BH876" i="65"/>
  <c r="AI883" i="65"/>
  <c r="AQ883" i="65"/>
  <c r="BK883" i="65"/>
  <c r="BS883" i="65"/>
  <c r="F883" i="65"/>
  <c r="N883" i="65"/>
  <c r="BW880" i="65"/>
  <c r="AS881" i="65"/>
  <c r="I888" i="65"/>
  <c r="S888" i="65"/>
  <c r="AA888" i="65"/>
  <c r="AK888" i="65"/>
  <c r="BC888" i="65"/>
  <c r="E893" i="65"/>
  <c r="M893" i="65"/>
  <c r="W893" i="65"/>
  <c r="AG893" i="65"/>
  <c r="AO893" i="65"/>
  <c r="AY893" i="65"/>
  <c r="BG893" i="65"/>
  <c r="BQ893" i="65"/>
  <c r="AS26" i="65"/>
  <c r="O31" i="65"/>
  <c r="BY33" i="65"/>
  <c r="BY35" i="65"/>
  <c r="AS46" i="65"/>
  <c r="BY44" i="65"/>
  <c r="O51" i="65"/>
  <c r="BY53" i="65"/>
  <c r="BY55" i="65"/>
  <c r="AS66" i="65"/>
  <c r="BY64" i="65"/>
  <c r="O71" i="65"/>
  <c r="BY73" i="65"/>
  <c r="BY75" i="65"/>
  <c r="AS86" i="65"/>
  <c r="BY84" i="65"/>
  <c r="O91" i="65"/>
  <c r="BY93" i="65"/>
  <c r="BY95" i="65"/>
  <c r="AS106" i="65"/>
  <c r="BY104" i="65"/>
  <c r="O111" i="65"/>
  <c r="AS126" i="65"/>
  <c r="BY42" i="65"/>
  <c r="BY82" i="65"/>
  <c r="B133" i="65"/>
  <c r="AD71" i="65"/>
  <c r="AD91" i="65"/>
  <c r="AF133" i="65"/>
  <c r="AN133" i="65"/>
  <c r="T133" i="65"/>
  <c r="AB133" i="65"/>
  <c r="AL133" i="65"/>
  <c r="AV133" i="65"/>
  <c r="BD133" i="65"/>
  <c r="S133" i="65"/>
  <c r="O16" i="65"/>
  <c r="BY18" i="65"/>
  <c r="BY20" i="65"/>
  <c r="BW26" i="65"/>
  <c r="AS31" i="65"/>
  <c r="BY29" i="65"/>
  <c r="O36" i="65"/>
  <c r="BY38" i="65"/>
  <c r="BW46" i="65"/>
  <c r="AS51" i="65"/>
  <c r="BY49" i="65"/>
  <c r="O56" i="65"/>
  <c r="BY58" i="65"/>
  <c r="BY60" i="65"/>
  <c r="BW66" i="65"/>
  <c r="AS71" i="65"/>
  <c r="O76" i="65"/>
  <c r="BW86" i="65"/>
  <c r="AS91" i="65"/>
  <c r="O96" i="65"/>
  <c r="BY98" i="65"/>
  <c r="BY100" i="65"/>
  <c r="BW106" i="65"/>
  <c r="AS111" i="65"/>
  <c r="BY109" i="65"/>
  <c r="O116" i="65"/>
  <c r="BY118" i="65"/>
  <c r="BW126" i="65"/>
  <c r="W133" i="65"/>
  <c r="C133" i="65"/>
  <c r="K133" i="65"/>
  <c r="U133" i="65"/>
  <c r="AC133" i="65"/>
  <c r="AM133" i="65"/>
  <c r="BO133" i="65"/>
  <c r="O653" i="65"/>
  <c r="BY653" i="65" s="1"/>
  <c r="O654" i="65"/>
  <c r="BY654" i="65" s="1"/>
  <c r="O664" i="65"/>
  <c r="BY664" i="65" s="1"/>
  <c r="O673" i="65"/>
  <c r="BY673" i="65" s="1"/>
  <c r="O674" i="65"/>
  <c r="BY674" i="65" s="1"/>
  <c r="BY62" i="65"/>
  <c r="BY102" i="65"/>
  <c r="BY14" i="65"/>
  <c r="BY23" i="65"/>
  <c r="BY25" i="65"/>
  <c r="BY34" i="65"/>
  <c r="BY43" i="65"/>
  <c r="BY45" i="65"/>
  <c r="BY54" i="65"/>
  <c r="BY63" i="65"/>
  <c r="BY65" i="65"/>
  <c r="BY66" i="65" s="1"/>
  <c r="BY74" i="65"/>
  <c r="BY83" i="65"/>
  <c r="BY85" i="65"/>
  <c r="BY94" i="65"/>
  <c r="BY103" i="65"/>
  <c r="BY105" i="65"/>
  <c r="BY114" i="65"/>
  <c r="BY123" i="65"/>
  <c r="BY125" i="65"/>
  <c r="F133" i="65"/>
  <c r="AS16" i="65"/>
  <c r="O21" i="65"/>
  <c r="AS36" i="65"/>
  <c r="O41" i="65"/>
  <c r="AS56" i="65"/>
  <c r="O61" i="65"/>
  <c r="AS76" i="65"/>
  <c r="O81" i="65"/>
  <c r="AS96" i="65"/>
  <c r="O101" i="65"/>
  <c r="AS116" i="65"/>
  <c r="O121" i="65"/>
  <c r="AD21" i="65"/>
  <c r="BY19" i="65"/>
  <c r="BY28" i="65"/>
  <c r="BY30" i="65"/>
  <c r="AD41" i="65"/>
  <c r="BY39" i="65"/>
  <c r="BY48" i="65"/>
  <c r="BY50" i="65"/>
  <c r="AD61" i="65"/>
  <c r="BY59" i="65"/>
  <c r="BY68" i="65"/>
  <c r="BY70" i="65"/>
  <c r="AD81" i="65"/>
  <c r="BY79" i="65"/>
  <c r="BY88" i="65"/>
  <c r="BY90" i="65"/>
  <c r="AD101" i="65"/>
  <c r="BY99" i="65"/>
  <c r="BY108" i="65"/>
  <c r="BY110" i="65"/>
  <c r="AD121" i="65"/>
  <c r="BN828" i="65"/>
  <c r="O684" i="65"/>
  <c r="O724" i="65"/>
  <c r="O734" i="65"/>
  <c r="BY734" i="65" s="1"/>
  <c r="O744" i="65"/>
  <c r="BY744" i="65" s="1"/>
  <c r="O774" i="65"/>
  <c r="AD777" i="65"/>
  <c r="BW777" i="65"/>
  <c r="N133" i="65"/>
  <c r="BJ133" i="65"/>
  <c r="BR133" i="65"/>
  <c r="D133" i="65"/>
  <c r="L133" i="65"/>
  <c r="V133" i="65"/>
  <c r="AX133" i="65"/>
  <c r="BF133" i="65"/>
  <c r="BP133" i="65"/>
  <c r="M656" i="65"/>
  <c r="O655" i="65"/>
  <c r="I661" i="65"/>
  <c r="E666" i="65"/>
  <c r="M666" i="65"/>
  <c r="O675" i="65"/>
  <c r="I681" i="65"/>
  <c r="M686" i="65"/>
  <c r="O694" i="65"/>
  <c r="O695" i="65"/>
  <c r="O704" i="65"/>
  <c r="O705" i="65"/>
  <c r="O714" i="65"/>
  <c r="O715" i="65"/>
  <c r="M726" i="65"/>
  <c r="O735" i="65"/>
  <c r="O745" i="65"/>
  <c r="O754" i="65"/>
  <c r="O755" i="65"/>
  <c r="O764" i="65"/>
  <c r="BY764" i="65" s="1"/>
  <c r="O765" i="65"/>
  <c r="O775" i="65"/>
  <c r="BH775" i="65"/>
  <c r="BH776" i="65"/>
  <c r="BW779" i="65"/>
  <c r="BW780" i="65"/>
  <c r="AS781" i="65"/>
  <c r="AY813" i="65"/>
  <c r="B823" i="65"/>
  <c r="BW850" i="65"/>
  <c r="BA133" i="65"/>
  <c r="E133" i="65"/>
  <c r="M133" i="65"/>
  <c r="AG133" i="65"/>
  <c r="AO133" i="65"/>
  <c r="AY133" i="65"/>
  <c r="BG133" i="65"/>
  <c r="BQ133" i="65"/>
  <c r="O647" i="65"/>
  <c r="J651" i="65"/>
  <c r="F656" i="65"/>
  <c r="N656" i="65"/>
  <c r="B661" i="65"/>
  <c r="J661" i="65"/>
  <c r="F666" i="65"/>
  <c r="N666" i="65"/>
  <c r="O665" i="65"/>
  <c r="O667" i="65"/>
  <c r="J671" i="65"/>
  <c r="F676" i="65"/>
  <c r="N676" i="65"/>
  <c r="B681" i="65"/>
  <c r="J681" i="65"/>
  <c r="F686" i="65"/>
  <c r="N686" i="65"/>
  <c r="O685" i="65"/>
  <c r="F696" i="65"/>
  <c r="N696" i="65"/>
  <c r="O697" i="65"/>
  <c r="J701" i="65"/>
  <c r="F706" i="65"/>
  <c r="N706" i="65"/>
  <c r="O707" i="65"/>
  <c r="J711" i="65"/>
  <c r="F716" i="65"/>
  <c r="N716" i="65"/>
  <c r="O717" i="65"/>
  <c r="J721" i="65"/>
  <c r="F726" i="65"/>
  <c r="N726" i="65"/>
  <c r="O725" i="65"/>
  <c r="O727" i="65"/>
  <c r="J731" i="65"/>
  <c r="F736" i="65"/>
  <c r="N736" i="65"/>
  <c r="O737" i="65"/>
  <c r="J741" i="65"/>
  <c r="F746" i="65"/>
  <c r="N746" i="65"/>
  <c r="O747" i="65"/>
  <c r="J751" i="65"/>
  <c r="F756" i="65"/>
  <c r="N756" i="65"/>
  <c r="B761" i="65"/>
  <c r="J761" i="65"/>
  <c r="F766" i="65"/>
  <c r="N766" i="65"/>
  <c r="D778" i="65"/>
  <c r="L778" i="65"/>
  <c r="V778" i="65"/>
  <c r="AS774" i="65"/>
  <c r="AN778" i="65"/>
  <c r="AX778" i="65"/>
  <c r="BF778" i="65"/>
  <c r="BP778" i="65"/>
  <c r="BH777" i="65"/>
  <c r="H783" i="65"/>
  <c r="AD779" i="65"/>
  <c r="Z783" i="65"/>
  <c r="AJ783" i="65"/>
  <c r="AR783" i="65"/>
  <c r="BB783" i="65"/>
  <c r="BL783" i="65"/>
  <c r="BT783" i="65"/>
  <c r="AD780" i="65"/>
  <c r="AS782" i="65"/>
  <c r="BH806" i="65"/>
  <c r="AJ133" i="65"/>
  <c r="AR133" i="65"/>
  <c r="X133" i="65"/>
  <c r="AH133" i="65"/>
  <c r="AP133" i="65"/>
  <c r="AZ133" i="65"/>
  <c r="O648" i="65"/>
  <c r="O658" i="65"/>
  <c r="BY658" i="65" s="1"/>
  <c r="O668" i="65"/>
  <c r="O678" i="65"/>
  <c r="O688" i="65"/>
  <c r="O708" i="65"/>
  <c r="O728" i="65"/>
  <c r="O738" i="65"/>
  <c r="O748" i="65"/>
  <c r="O758" i="65"/>
  <c r="AS775" i="65"/>
  <c r="O776" i="65"/>
  <c r="BW781" i="65"/>
  <c r="BH787" i="65"/>
  <c r="O796" i="65"/>
  <c r="AI803" i="65"/>
  <c r="BB828" i="65"/>
  <c r="AA133" i="65"/>
  <c r="AD131" i="65"/>
  <c r="G133" i="65"/>
  <c r="Q133" i="65"/>
  <c r="Y133" i="65"/>
  <c r="AI133" i="65"/>
  <c r="AQ133" i="65"/>
  <c r="BK133" i="65"/>
  <c r="BS133" i="65"/>
  <c r="D651" i="65"/>
  <c r="L651" i="65"/>
  <c r="H656" i="65"/>
  <c r="D661" i="65"/>
  <c r="L661" i="65"/>
  <c r="O659" i="65"/>
  <c r="H666" i="65"/>
  <c r="D671" i="65"/>
  <c r="L671" i="65"/>
  <c r="H676" i="65"/>
  <c r="D681" i="65"/>
  <c r="L681" i="65"/>
  <c r="O679" i="65"/>
  <c r="H686" i="65"/>
  <c r="H696" i="65"/>
  <c r="D701" i="65"/>
  <c r="L701" i="65"/>
  <c r="O698" i="65"/>
  <c r="O699" i="65"/>
  <c r="BY699" i="65" s="1"/>
  <c r="H706" i="65"/>
  <c r="D711" i="65"/>
  <c r="L711" i="65"/>
  <c r="O709" i="65"/>
  <c r="BY709" i="65" s="1"/>
  <c r="H716" i="65"/>
  <c r="D721" i="65"/>
  <c r="L721" i="65"/>
  <c r="O718" i="65"/>
  <c r="BY718" i="65" s="1"/>
  <c r="O719" i="65"/>
  <c r="H726" i="65"/>
  <c r="D731" i="65"/>
  <c r="L731" i="65"/>
  <c r="H736" i="65"/>
  <c r="D741" i="65"/>
  <c r="L741" i="65"/>
  <c r="O739" i="65"/>
  <c r="H746" i="65"/>
  <c r="D751" i="65"/>
  <c r="L751" i="65"/>
  <c r="O749" i="65"/>
  <c r="BY749" i="65" s="1"/>
  <c r="H756" i="65"/>
  <c r="D761" i="65"/>
  <c r="L761" i="65"/>
  <c r="O759" i="65"/>
  <c r="H766" i="65"/>
  <c r="F778" i="65"/>
  <c r="N778" i="65"/>
  <c r="X778" i="65"/>
  <c r="AH778" i="65"/>
  <c r="AP778" i="65"/>
  <c r="AZ778" i="65"/>
  <c r="BW774" i="65"/>
  <c r="BR778" i="65"/>
  <c r="O777" i="65"/>
  <c r="B783" i="65"/>
  <c r="J783" i="65"/>
  <c r="T783" i="65"/>
  <c r="AB783" i="65"/>
  <c r="AL783" i="65"/>
  <c r="BH779" i="65"/>
  <c r="BD783" i="65"/>
  <c r="BN783" i="65"/>
  <c r="BH780" i="65"/>
  <c r="AD781" i="65"/>
  <c r="BW811" i="65"/>
  <c r="AS812" i="65"/>
  <c r="BH822" i="65"/>
  <c r="AK828" i="65"/>
  <c r="J133" i="65"/>
  <c r="BN133" i="65"/>
  <c r="H133" i="65"/>
  <c r="R133" i="65"/>
  <c r="Z133" i="65"/>
  <c r="BB133" i="65"/>
  <c r="BL133" i="65"/>
  <c r="BT133" i="65"/>
  <c r="E651" i="65"/>
  <c r="M651" i="65"/>
  <c r="O649" i="65"/>
  <c r="BY649" i="65" s="1"/>
  <c r="O650" i="65"/>
  <c r="I656" i="65"/>
  <c r="E661" i="65"/>
  <c r="M661" i="65"/>
  <c r="O660" i="65"/>
  <c r="I666" i="65"/>
  <c r="E671" i="65"/>
  <c r="M671" i="65"/>
  <c r="O669" i="65"/>
  <c r="BY669" i="65" s="1"/>
  <c r="O670" i="65"/>
  <c r="I676" i="65"/>
  <c r="E681" i="65"/>
  <c r="M681" i="65"/>
  <c r="O680" i="65"/>
  <c r="I686" i="65"/>
  <c r="E691" i="65"/>
  <c r="M691" i="65"/>
  <c r="O689" i="65"/>
  <c r="I696" i="65"/>
  <c r="E701" i="65"/>
  <c r="M701" i="65"/>
  <c r="I706" i="65"/>
  <c r="E711" i="65"/>
  <c r="M711" i="65"/>
  <c r="I716" i="65"/>
  <c r="E721" i="65"/>
  <c r="M721" i="65"/>
  <c r="O720" i="65"/>
  <c r="I726" i="65"/>
  <c r="E731" i="65"/>
  <c r="M731" i="65"/>
  <c r="O729" i="65"/>
  <c r="O730" i="65"/>
  <c r="I736" i="65"/>
  <c r="E741" i="65"/>
  <c r="M741" i="65"/>
  <c r="O740" i="65"/>
  <c r="I746" i="65"/>
  <c r="E751" i="65"/>
  <c r="M751" i="65"/>
  <c r="I756" i="65"/>
  <c r="E761" i="65"/>
  <c r="M761" i="65"/>
  <c r="O760" i="65"/>
  <c r="BY760" i="65" s="1"/>
  <c r="I766" i="65"/>
  <c r="G778" i="65"/>
  <c r="Q778" i="65"/>
  <c r="Y778" i="65"/>
  <c r="AI778" i="65"/>
  <c r="AQ778" i="65"/>
  <c r="BA778" i="65"/>
  <c r="BK778" i="65"/>
  <c r="BS778" i="65"/>
  <c r="BW775" i="65"/>
  <c r="AS776" i="65"/>
  <c r="C783" i="65"/>
  <c r="K783" i="65"/>
  <c r="U783" i="65"/>
  <c r="AC783" i="65"/>
  <c r="AM783" i="65"/>
  <c r="AW783" i="65"/>
  <c r="BE783" i="65"/>
  <c r="BO783" i="65"/>
  <c r="G808" i="65"/>
  <c r="B828" i="65"/>
  <c r="J828" i="65"/>
  <c r="T828" i="65"/>
  <c r="AB828" i="65"/>
  <c r="AL828" i="65"/>
  <c r="AV828" i="65"/>
  <c r="BD828" i="65"/>
  <c r="BH825" i="65"/>
  <c r="AD826" i="65"/>
  <c r="AW133" i="65"/>
  <c r="BE133" i="65"/>
  <c r="O131" i="65"/>
  <c r="I133" i="65"/>
  <c r="AK133" i="65"/>
  <c r="AU133" i="65"/>
  <c r="BC133" i="65"/>
  <c r="BM133" i="65"/>
  <c r="F651" i="65"/>
  <c r="N651" i="65"/>
  <c r="O652" i="65"/>
  <c r="J656" i="65"/>
  <c r="F661" i="65"/>
  <c r="N661" i="65"/>
  <c r="O662" i="65"/>
  <c r="J666" i="65"/>
  <c r="F671" i="65"/>
  <c r="N671" i="65"/>
  <c r="O672" i="65"/>
  <c r="J676" i="65"/>
  <c r="F681" i="65"/>
  <c r="N681" i="65"/>
  <c r="B686" i="65"/>
  <c r="J686" i="65"/>
  <c r="B696" i="65"/>
  <c r="J696" i="65"/>
  <c r="F701" i="65"/>
  <c r="N701" i="65"/>
  <c r="O700" i="65"/>
  <c r="B706" i="65"/>
  <c r="J706" i="65"/>
  <c r="F711" i="65"/>
  <c r="N711" i="65"/>
  <c r="O710" i="65"/>
  <c r="BY710" i="65" s="1"/>
  <c r="O712" i="65"/>
  <c r="J716" i="65"/>
  <c r="F721" i="65"/>
  <c r="N721" i="65"/>
  <c r="B726" i="65"/>
  <c r="J726" i="65"/>
  <c r="F731" i="65"/>
  <c r="N731" i="65"/>
  <c r="O732" i="65"/>
  <c r="J736" i="65"/>
  <c r="F741" i="65"/>
  <c r="N741" i="65"/>
  <c r="B746" i="65"/>
  <c r="J746" i="65"/>
  <c r="F751" i="65"/>
  <c r="N751" i="65"/>
  <c r="O750" i="65"/>
  <c r="O752" i="65"/>
  <c r="J756" i="65"/>
  <c r="F761" i="65"/>
  <c r="N761" i="65"/>
  <c r="O762" i="65"/>
  <c r="J766" i="65"/>
  <c r="H778" i="65"/>
  <c r="R778" i="65"/>
  <c r="Z778" i="65"/>
  <c r="AJ778" i="65"/>
  <c r="AR778" i="65"/>
  <c r="BB778" i="65"/>
  <c r="BL778" i="65"/>
  <c r="BT778" i="65"/>
  <c r="AS777" i="65"/>
  <c r="D783" i="65"/>
  <c r="L783" i="65"/>
  <c r="V783" i="65"/>
  <c r="AF783" i="65"/>
  <c r="AN783" i="65"/>
  <c r="AX783" i="65"/>
  <c r="BF783" i="65"/>
  <c r="BP783" i="65"/>
  <c r="O781" i="65"/>
  <c r="BH781" i="65"/>
  <c r="D818" i="65"/>
  <c r="L818" i="65"/>
  <c r="V818" i="65"/>
  <c r="AS814" i="65"/>
  <c r="BP818" i="65"/>
  <c r="BH817" i="65"/>
  <c r="C828" i="65"/>
  <c r="BW782" i="65"/>
  <c r="BW784" i="65"/>
  <c r="AS785" i="65"/>
  <c r="O787" i="65"/>
  <c r="BH790" i="65"/>
  <c r="BC793" i="65"/>
  <c r="AD791" i="65"/>
  <c r="AD792" i="65"/>
  <c r="Y793" i="65"/>
  <c r="BW792" i="65"/>
  <c r="AS795" i="65"/>
  <c r="D798" i="65"/>
  <c r="L798" i="65"/>
  <c r="AS796" i="65"/>
  <c r="O797" i="65"/>
  <c r="BH799" i="65"/>
  <c r="S803" i="65"/>
  <c r="R803" i="65"/>
  <c r="BH809" i="65"/>
  <c r="AD810" i="65"/>
  <c r="AD813" i="65" s="1"/>
  <c r="BW815" i="65"/>
  <c r="AS816" i="65"/>
  <c r="BW819" i="65"/>
  <c r="AS820" i="65"/>
  <c r="O827" i="65"/>
  <c r="BH840" i="65"/>
  <c r="AS786" i="65"/>
  <c r="O789" i="65"/>
  <c r="K793" i="65"/>
  <c r="AC793" i="65"/>
  <c r="AM793" i="65"/>
  <c r="BO793" i="65"/>
  <c r="O790" i="65"/>
  <c r="AL793" i="65"/>
  <c r="Q798" i="65"/>
  <c r="Y798" i="65"/>
  <c r="BA798" i="65"/>
  <c r="BJ798" i="65"/>
  <c r="C803" i="65"/>
  <c r="K803" i="65"/>
  <c r="U803" i="65"/>
  <c r="AC803" i="65"/>
  <c r="AW803" i="65"/>
  <c r="BE803" i="65"/>
  <c r="BO803" i="65"/>
  <c r="O800" i="65"/>
  <c r="BM803" i="65"/>
  <c r="AD802" i="65"/>
  <c r="AZ808" i="65"/>
  <c r="BJ808" i="65"/>
  <c r="BR808" i="65"/>
  <c r="AS805" i="65"/>
  <c r="AS806" i="65"/>
  <c r="O807" i="65"/>
  <c r="T813" i="65"/>
  <c r="AB813" i="65"/>
  <c r="AL813" i="65"/>
  <c r="AV813" i="65"/>
  <c r="BD813" i="65"/>
  <c r="AD812" i="65"/>
  <c r="BW812" i="65"/>
  <c r="H818" i="65"/>
  <c r="AD814" i="65"/>
  <c r="BL818" i="65"/>
  <c r="BT818" i="65"/>
  <c r="AI823" i="65"/>
  <c r="AQ823" i="65"/>
  <c r="BK823" i="65"/>
  <c r="BS823" i="65"/>
  <c r="F828" i="65"/>
  <c r="N828" i="65"/>
  <c r="X828" i="65"/>
  <c r="AH828" i="65"/>
  <c r="AZ828" i="65"/>
  <c r="BJ828" i="65"/>
  <c r="BR828" i="65"/>
  <c r="L843" i="65"/>
  <c r="BG888" i="65"/>
  <c r="H788" i="65"/>
  <c r="AD784" i="65"/>
  <c r="Z788" i="65"/>
  <c r="AJ788" i="65"/>
  <c r="AR788" i="65"/>
  <c r="BL788" i="65"/>
  <c r="BT788" i="65"/>
  <c r="BW785" i="65"/>
  <c r="AS787" i="65"/>
  <c r="L793" i="65"/>
  <c r="V793" i="65"/>
  <c r="AX793" i="65"/>
  <c r="BF793" i="65"/>
  <c r="O791" i="65"/>
  <c r="BH791" i="65"/>
  <c r="H798" i="65"/>
  <c r="AJ798" i="65"/>
  <c r="AR798" i="65"/>
  <c r="BL798" i="65"/>
  <c r="BT798" i="65"/>
  <c r="BW795" i="65"/>
  <c r="AS797" i="65"/>
  <c r="D803" i="65"/>
  <c r="L803" i="65"/>
  <c r="AF803" i="65"/>
  <c r="AN803" i="65"/>
  <c r="BF803" i="65"/>
  <c r="AV803" i="65"/>
  <c r="BD803" i="65"/>
  <c r="BH802" i="65"/>
  <c r="BA808" i="65"/>
  <c r="BK808" i="65"/>
  <c r="BS808" i="65"/>
  <c r="W808" i="65"/>
  <c r="C813" i="65"/>
  <c r="K813" i="65"/>
  <c r="U813" i="65"/>
  <c r="AC813" i="65"/>
  <c r="AM813" i="65"/>
  <c r="AW813" i="65"/>
  <c r="BE813" i="65"/>
  <c r="BO813" i="65"/>
  <c r="BH810" i="65"/>
  <c r="I818" i="65"/>
  <c r="S818" i="65"/>
  <c r="AA818" i="65"/>
  <c r="AK818" i="65"/>
  <c r="AU818" i="65"/>
  <c r="BC818" i="65"/>
  <c r="BM818" i="65"/>
  <c r="AD815" i="65"/>
  <c r="BW816" i="65"/>
  <c r="H823" i="65"/>
  <c r="R823" i="65"/>
  <c r="Z823" i="65"/>
  <c r="AJ823" i="65"/>
  <c r="AR823" i="65"/>
  <c r="BB823" i="65"/>
  <c r="BL823" i="65"/>
  <c r="BT823" i="65"/>
  <c r="BW820" i="65"/>
  <c r="BW821" i="65"/>
  <c r="BW823" i="65" s="1"/>
  <c r="G828" i="65"/>
  <c r="AD824" i="65"/>
  <c r="Y828" i="65"/>
  <c r="AI828" i="65"/>
  <c r="AQ828" i="65"/>
  <c r="BK828" i="65"/>
  <c r="AS827" i="65"/>
  <c r="M833" i="65"/>
  <c r="W833" i="65"/>
  <c r="AG833" i="65"/>
  <c r="BC878" i="65"/>
  <c r="X888" i="65"/>
  <c r="I788" i="65"/>
  <c r="S788" i="65"/>
  <c r="AA788" i="65"/>
  <c r="AK788" i="65"/>
  <c r="AU788" i="65"/>
  <c r="BC788" i="65"/>
  <c r="BM788" i="65"/>
  <c r="AD785" i="65"/>
  <c r="BW786" i="65"/>
  <c r="E793" i="65"/>
  <c r="M793" i="65"/>
  <c r="AS789" i="65"/>
  <c r="AO793" i="65"/>
  <c r="BQ793" i="65"/>
  <c r="D793" i="65"/>
  <c r="BP793" i="65"/>
  <c r="I798" i="65"/>
  <c r="S798" i="65"/>
  <c r="AA798" i="65"/>
  <c r="AK798" i="65"/>
  <c r="AU798" i="65"/>
  <c r="BC798" i="65"/>
  <c r="BM798" i="65"/>
  <c r="AD795" i="65"/>
  <c r="Z798" i="65"/>
  <c r="AD796" i="65"/>
  <c r="BW796" i="65"/>
  <c r="AO803" i="65"/>
  <c r="AY803" i="65"/>
  <c r="BG803" i="65"/>
  <c r="AS800" i="65"/>
  <c r="AM803" i="65"/>
  <c r="O802" i="65"/>
  <c r="R808" i="65"/>
  <c r="Z808" i="65"/>
  <c r="AJ808" i="65"/>
  <c r="AR808" i="65"/>
  <c r="AD805" i="65"/>
  <c r="BW806" i="65"/>
  <c r="D813" i="65"/>
  <c r="L813" i="65"/>
  <c r="V813" i="65"/>
  <c r="AF813" i="65"/>
  <c r="AN813" i="65"/>
  <c r="AX813" i="65"/>
  <c r="BF813" i="65"/>
  <c r="O811" i="65"/>
  <c r="BH811" i="65"/>
  <c r="BH812" i="65"/>
  <c r="O814" i="65"/>
  <c r="J818" i="65"/>
  <c r="AL818" i="65"/>
  <c r="BH814" i="65"/>
  <c r="BD818" i="65"/>
  <c r="AD817" i="65"/>
  <c r="BW817" i="65"/>
  <c r="AD821" i="65"/>
  <c r="H828" i="65"/>
  <c r="AJ828" i="65"/>
  <c r="AR828" i="65"/>
  <c r="AD825" i="65"/>
  <c r="BW826" i="65"/>
  <c r="F833" i="65"/>
  <c r="N833" i="65"/>
  <c r="X833" i="65"/>
  <c r="AH833" i="65"/>
  <c r="AP833" i="65"/>
  <c r="BJ833" i="65"/>
  <c r="B838" i="65"/>
  <c r="J838" i="65"/>
  <c r="T838" i="65"/>
  <c r="AB838" i="65"/>
  <c r="AV838" i="65"/>
  <c r="BD838" i="65"/>
  <c r="BH835" i="65"/>
  <c r="AD836" i="65"/>
  <c r="L868" i="65"/>
  <c r="AN868" i="65"/>
  <c r="AL878" i="65"/>
  <c r="W883" i="65"/>
  <c r="G888" i="65"/>
  <c r="B788" i="65"/>
  <c r="J788" i="65"/>
  <c r="T788" i="65"/>
  <c r="AB788" i="65"/>
  <c r="AL788" i="65"/>
  <c r="AV788" i="65"/>
  <c r="BD788" i="65"/>
  <c r="BN788" i="65"/>
  <c r="BW787" i="65"/>
  <c r="AZ793" i="65"/>
  <c r="AY793" i="65"/>
  <c r="BG793" i="65"/>
  <c r="AS791" i="65"/>
  <c r="O792" i="65"/>
  <c r="J798" i="65"/>
  <c r="T798" i="65"/>
  <c r="AB798" i="65"/>
  <c r="AL798" i="65"/>
  <c r="AV798" i="65"/>
  <c r="BD798" i="65"/>
  <c r="BW797" i="65"/>
  <c r="F803" i="65"/>
  <c r="N803" i="65"/>
  <c r="X803" i="65"/>
  <c r="AH803" i="65"/>
  <c r="AP803" i="65"/>
  <c r="BJ803" i="65"/>
  <c r="V803" i="65"/>
  <c r="I808" i="65"/>
  <c r="S808" i="65"/>
  <c r="AA808" i="65"/>
  <c r="BB808" i="65"/>
  <c r="BW807" i="65"/>
  <c r="AG813" i="65"/>
  <c r="AO813" i="65"/>
  <c r="BG813" i="65"/>
  <c r="BQ813" i="65"/>
  <c r="AS810" i="65"/>
  <c r="C818" i="65"/>
  <c r="K818" i="65"/>
  <c r="U818" i="65"/>
  <c r="AC818" i="65"/>
  <c r="AM818" i="65"/>
  <c r="BO818" i="65"/>
  <c r="O815" i="65"/>
  <c r="BH816" i="65"/>
  <c r="O819" i="65"/>
  <c r="J823" i="65"/>
  <c r="AL823" i="65"/>
  <c r="AV823" i="65"/>
  <c r="BD823" i="65"/>
  <c r="BN823" i="65"/>
  <c r="BH820" i="65"/>
  <c r="BW822" i="65"/>
  <c r="S828" i="65"/>
  <c r="AA828" i="65"/>
  <c r="BM828" i="65"/>
  <c r="BW827" i="65"/>
  <c r="G833" i="65"/>
  <c r="K838" i="65"/>
  <c r="BH845" i="65"/>
  <c r="BQ853" i="65"/>
  <c r="U878" i="65"/>
  <c r="AC878" i="65"/>
  <c r="D788" i="65"/>
  <c r="L788" i="65"/>
  <c r="V788" i="65"/>
  <c r="AN788" i="65"/>
  <c r="BP788" i="65"/>
  <c r="O785" i="65"/>
  <c r="O786" i="65"/>
  <c r="R793" i="65"/>
  <c r="Z793" i="65"/>
  <c r="BB793" i="65"/>
  <c r="BL793" i="65"/>
  <c r="BW791" i="65"/>
  <c r="AF798" i="65"/>
  <c r="AN798" i="65"/>
  <c r="BP798" i="65"/>
  <c r="O795" i="65"/>
  <c r="AM798" i="65"/>
  <c r="AW798" i="65"/>
  <c r="BE798" i="65"/>
  <c r="H803" i="65"/>
  <c r="AD799" i="65"/>
  <c r="Z803" i="65"/>
  <c r="AR803" i="65"/>
  <c r="BA803" i="65"/>
  <c r="BW800" i="65"/>
  <c r="AZ803" i="65"/>
  <c r="C808" i="65"/>
  <c r="K808" i="65"/>
  <c r="AW808" i="65"/>
  <c r="BE808" i="65"/>
  <c r="BO808" i="65"/>
  <c r="AD807" i="65"/>
  <c r="G813" i="65"/>
  <c r="AD809" i="65"/>
  <c r="Y813" i="65"/>
  <c r="AI813" i="65"/>
  <c r="AQ813" i="65"/>
  <c r="BA813" i="65"/>
  <c r="BS813" i="65"/>
  <c r="BW810" i="65"/>
  <c r="E818" i="65"/>
  <c r="W818" i="65"/>
  <c r="AG818" i="65"/>
  <c r="AO818" i="65"/>
  <c r="AY818" i="65"/>
  <c r="BG818" i="65"/>
  <c r="BQ818" i="65"/>
  <c r="AS815" i="65"/>
  <c r="O816" i="65"/>
  <c r="D823" i="65"/>
  <c r="L823" i="65"/>
  <c r="V823" i="65"/>
  <c r="AS819" i="65"/>
  <c r="AN823" i="65"/>
  <c r="AX823" i="65"/>
  <c r="BF823" i="65"/>
  <c r="BP823" i="65"/>
  <c r="O820" i="65"/>
  <c r="O821" i="65"/>
  <c r="O824" i="65"/>
  <c r="K828" i="65"/>
  <c r="U828" i="65"/>
  <c r="AC828" i="65"/>
  <c r="AM828" i="65"/>
  <c r="BO828" i="65"/>
  <c r="BH831" i="65"/>
  <c r="AD832" i="65"/>
  <c r="O837" i="65"/>
  <c r="AS841" i="65"/>
  <c r="O842" i="65"/>
  <c r="AS846" i="65"/>
  <c r="AD850" i="65"/>
  <c r="BW851" i="65"/>
  <c r="AS856" i="65"/>
  <c r="BW859" i="65"/>
  <c r="BW863" i="65" s="1"/>
  <c r="AS862" i="65"/>
  <c r="BA868" i="65"/>
  <c r="BW866" i="65"/>
  <c r="AS867" i="65"/>
  <c r="AW873" i="65"/>
  <c r="AS875" i="65"/>
  <c r="O877" i="65"/>
  <c r="AB878" i="65"/>
  <c r="BW887" i="65"/>
  <c r="O830" i="65"/>
  <c r="O831" i="65"/>
  <c r="AD839" i="65"/>
  <c r="BW840" i="65"/>
  <c r="BW852" i="65"/>
  <c r="BW855" i="65"/>
  <c r="AD860" i="65"/>
  <c r="BW860" i="65"/>
  <c r="BW861" i="65"/>
  <c r="BK863" i="65"/>
  <c r="AD865" i="65"/>
  <c r="AJ868" i="65"/>
  <c r="AS872" i="65"/>
  <c r="AS876" i="65"/>
  <c r="K878" i="65"/>
  <c r="AD880" i="65"/>
  <c r="BW881" i="65"/>
  <c r="AD886" i="65"/>
  <c r="AD887" i="65"/>
  <c r="BW889" i="65"/>
  <c r="AS891" i="65"/>
  <c r="O892" i="65"/>
  <c r="AO833" i="65"/>
  <c r="O832" i="65"/>
  <c r="BH832" i="65"/>
  <c r="G838" i="65"/>
  <c r="BA838" i="65"/>
  <c r="BW834" i="65"/>
  <c r="BS838" i="65"/>
  <c r="BW835" i="65"/>
  <c r="AS837" i="65"/>
  <c r="H843" i="65"/>
  <c r="AJ843" i="65"/>
  <c r="AR843" i="65"/>
  <c r="BB843" i="65"/>
  <c r="BL843" i="65"/>
  <c r="BW841" i="65"/>
  <c r="AS842" i="65"/>
  <c r="R848" i="65"/>
  <c r="Z848" i="65"/>
  <c r="AJ848" i="65"/>
  <c r="AR848" i="65"/>
  <c r="BB848" i="65"/>
  <c r="BL848" i="65"/>
  <c r="BT848" i="65"/>
  <c r="BW846" i="65"/>
  <c r="AS847" i="65"/>
  <c r="U853" i="65"/>
  <c r="AC853" i="65"/>
  <c r="AM853" i="65"/>
  <c r="BE853" i="65"/>
  <c r="O850" i="65"/>
  <c r="AD852" i="65"/>
  <c r="I858" i="65"/>
  <c r="S858" i="65"/>
  <c r="AK858" i="65"/>
  <c r="AD856" i="65"/>
  <c r="BW856" i="65"/>
  <c r="S863" i="65"/>
  <c r="AA863" i="65"/>
  <c r="AK863" i="65"/>
  <c r="BC863" i="65"/>
  <c r="BM863" i="65"/>
  <c r="BW862" i="65"/>
  <c r="B868" i="65"/>
  <c r="J868" i="65"/>
  <c r="T868" i="65"/>
  <c r="AD867" i="65"/>
  <c r="BW867" i="65"/>
  <c r="BW870" i="65"/>
  <c r="BW874" i="65"/>
  <c r="AD882" i="65"/>
  <c r="BH885" i="65"/>
  <c r="BW890" i="65"/>
  <c r="BR833" i="65"/>
  <c r="AS830" i="65"/>
  <c r="H838" i="65"/>
  <c r="AJ838" i="65"/>
  <c r="AR838" i="65"/>
  <c r="BB838" i="65"/>
  <c r="BL838" i="65"/>
  <c r="BT838" i="65"/>
  <c r="AD835" i="65"/>
  <c r="BW836" i="65"/>
  <c r="BK838" i="65"/>
  <c r="I843" i="65"/>
  <c r="AK843" i="65"/>
  <c r="BH839" i="65"/>
  <c r="BC843" i="65"/>
  <c r="AD840" i="65"/>
  <c r="I848" i="65"/>
  <c r="S848" i="65"/>
  <c r="AA848" i="65"/>
  <c r="AU848" i="65"/>
  <c r="BC848" i="65"/>
  <c r="AD845" i="65"/>
  <c r="AD846" i="65"/>
  <c r="D853" i="65"/>
  <c r="L853" i="65"/>
  <c r="V853" i="65"/>
  <c r="AX853" i="65"/>
  <c r="BF853" i="65"/>
  <c r="BP853" i="65"/>
  <c r="BH852" i="65"/>
  <c r="B858" i="65"/>
  <c r="T858" i="65"/>
  <c r="AB858" i="65"/>
  <c r="AL858" i="65"/>
  <c r="B863" i="65"/>
  <c r="J863" i="65"/>
  <c r="T863" i="65"/>
  <c r="AV863" i="65"/>
  <c r="BD863" i="65"/>
  <c r="BN863" i="65"/>
  <c r="BH860" i="65"/>
  <c r="AD861" i="65"/>
  <c r="C868" i="65"/>
  <c r="K868" i="65"/>
  <c r="U868" i="65"/>
  <c r="AW868" i="65"/>
  <c r="BO868" i="65"/>
  <c r="O865" i="65"/>
  <c r="BH865" i="65"/>
  <c r="AD870" i="65"/>
  <c r="AD875" i="65"/>
  <c r="BW876" i="65"/>
  <c r="AS877" i="65"/>
  <c r="O880" i="65"/>
  <c r="BH886" i="65"/>
  <c r="AS892" i="65"/>
  <c r="Y833" i="65"/>
  <c r="AI833" i="65"/>
  <c r="AQ833" i="65"/>
  <c r="BA833" i="65"/>
  <c r="I838" i="65"/>
  <c r="S838" i="65"/>
  <c r="AA838" i="65"/>
  <c r="AK838" i="65"/>
  <c r="BC838" i="65"/>
  <c r="BM838" i="65"/>
  <c r="BW837" i="65"/>
  <c r="BW838" i="65" s="1"/>
  <c r="O839" i="65"/>
  <c r="J843" i="65"/>
  <c r="T843" i="65"/>
  <c r="AB843" i="65"/>
  <c r="AL843" i="65"/>
  <c r="AV843" i="65"/>
  <c r="AD842" i="65"/>
  <c r="BW842" i="65"/>
  <c r="T848" i="65"/>
  <c r="AB848" i="65"/>
  <c r="AL848" i="65"/>
  <c r="BH844" i="65"/>
  <c r="BD848" i="65"/>
  <c r="AD847" i="65"/>
  <c r="BW847" i="65"/>
  <c r="AV848" i="65"/>
  <c r="E853" i="65"/>
  <c r="M853" i="65"/>
  <c r="AG853" i="65"/>
  <c r="AO853" i="65"/>
  <c r="AY853" i="65"/>
  <c r="BG853" i="65"/>
  <c r="AS850" i="65"/>
  <c r="AN853" i="65"/>
  <c r="O851" i="65"/>
  <c r="C858" i="65"/>
  <c r="K858" i="65"/>
  <c r="U858" i="65"/>
  <c r="AC858" i="65"/>
  <c r="AW858" i="65"/>
  <c r="BE858" i="65"/>
  <c r="BH856" i="65"/>
  <c r="AD857" i="65"/>
  <c r="C863" i="65"/>
  <c r="U863" i="65"/>
  <c r="AC863" i="65"/>
  <c r="BO863" i="65"/>
  <c r="D868" i="65"/>
  <c r="AF868" i="65"/>
  <c r="AX868" i="65"/>
  <c r="BP868" i="65"/>
  <c r="O866" i="65"/>
  <c r="T873" i="65"/>
  <c r="AB873" i="65"/>
  <c r="BH870" i="65"/>
  <c r="AR873" i="65"/>
  <c r="BM878" i="65"/>
  <c r="BW877" i="65"/>
  <c r="D883" i="65"/>
  <c r="L883" i="65"/>
  <c r="V883" i="65"/>
  <c r="BP883" i="65"/>
  <c r="AW883" i="65"/>
  <c r="BE883" i="65"/>
  <c r="E888" i="65"/>
  <c r="M888" i="65"/>
  <c r="W888" i="65"/>
  <c r="AS884" i="65"/>
  <c r="AY888" i="65"/>
  <c r="O887" i="65"/>
  <c r="I893" i="65"/>
  <c r="S893" i="65"/>
  <c r="AA893" i="65"/>
  <c r="AK893" i="65"/>
  <c r="BH889" i="65"/>
  <c r="BC893" i="65"/>
  <c r="BM893" i="65"/>
  <c r="AD890" i="65"/>
  <c r="BW891" i="65"/>
  <c r="D858" i="65"/>
  <c r="L858" i="65"/>
  <c r="V858" i="65"/>
  <c r="AN858" i="65"/>
  <c r="AX858" i="65"/>
  <c r="BF858" i="65"/>
  <c r="BP858" i="65"/>
  <c r="O855" i="65"/>
  <c r="D863" i="65"/>
  <c r="L863" i="65"/>
  <c r="AF863" i="65"/>
  <c r="AN863" i="65"/>
  <c r="AX863" i="65"/>
  <c r="BF863" i="65"/>
  <c r="BP863" i="65"/>
  <c r="O860" i="65"/>
  <c r="BH861" i="65"/>
  <c r="BG868" i="65"/>
  <c r="C873" i="65"/>
  <c r="K873" i="65"/>
  <c r="U873" i="65"/>
  <c r="AC873" i="65"/>
  <c r="BE873" i="65"/>
  <c r="BO873" i="65"/>
  <c r="BH871" i="65"/>
  <c r="AD872" i="65"/>
  <c r="T878" i="65"/>
  <c r="AV878" i="65"/>
  <c r="BD878" i="65"/>
  <c r="BN878" i="65"/>
  <c r="BH875" i="65"/>
  <c r="AD876" i="65"/>
  <c r="E883" i="65"/>
  <c r="M883" i="65"/>
  <c r="AY883" i="65"/>
  <c r="BG883" i="65"/>
  <c r="BQ883" i="65"/>
  <c r="AS880" i="65"/>
  <c r="AN883" i="65"/>
  <c r="O881" i="65"/>
  <c r="BH882" i="65"/>
  <c r="F888" i="65"/>
  <c r="N888" i="65"/>
  <c r="J893" i="65"/>
  <c r="T893" i="65"/>
  <c r="AB893" i="65"/>
  <c r="AL893" i="65"/>
  <c r="AV893" i="65"/>
  <c r="BD893" i="65"/>
  <c r="BN893" i="65"/>
  <c r="BW892" i="65"/>
  <c r="S833" i="65"/>
  <c r="AA833" i="65"/>
  <c r="AK833" i="65"/>
  <c r="AD831" i="65"/>
  <c r="C838" i="65"/>
  <c r="AW838" i="65"/>
  <c r="BE838" i="65"/>
  <c r="BO838" i="65"/>
  <c r="O835" i="65"/>
  <c r="D843" i="65"/>
  <c r="AN843" i="65"/>
  <c r="AX843" i="65"/>
  <c r="BF843" i="65"/>
  <c r="BP843" i="65"/>
  <c r="O841" i="65"/>
  <c r="AN848" i="65"/>
  <c r="AX848" i="65"/>
  <c r="BF848" i="65"/>
  <c r="O846" i="65"/>
  <c r="Q853" i="65"/>
  <c r="Y853" i="65"/>
  <c r="AI853" i="65"/>
  <c r="AQ853" i="65"/>
  <c r="AS851" i="65"/>
  <c r="E858" i="65"/>
  <c r="M858" i="65"/>
  <c r="W858" i="65"/>
  <c r="AG858" i="65"/>
  <c r="AO858" i="65"/>
  <c r="O856" i="65"/>
  <c r="BH857" i="65"/>
  <c r="W863" i="65"/>
  <c r="AG863" i="65"/>
  <c r="AO863" i="65"/>
  <c r="AY863" i="65"/>
  <c r="BG863" i="65"/>
  <c r="BQ863" i="65"/>
  <c r="O862" i="65"/>
  <c r="F868" i="65"/>
  <c r="N868" i="65"/>
  <c r="X868" i="65"/>
  <c r="AH868" i="65"/>
  <c r="AP868" i="65"/>
  <c r="BJ868" i="65"/>
  <c r="AS866" i="65"/>
  <c r="O867" i="65"/>
  <c r="AX873" i="65"/>
  <c r="BF873" i="65"/>
  <c r="C878" i="65"/>
  <c r="AM878" i="65"/>
  <c r="AW878" i="65"/>
  <c r="BE878" i="65"/>
  <c r="BO878" i="65"/>
  <c r="X883" i="65"/>
  <c r="AH883" i="65"/>
  <c r="AP883" i="65"/>
  <c r="AZ883" i="65"/>
  <c r="BJ883" i="65"/>
  <c r="BR883" i="65"/>
  <c r="O882" i="65"/>
  <c r="AI888" i="65"/>
  <c r="AQ888" i="65"/>
  <c r="BA888" i="65"/>
  <c r="BK888" i="65"/>
  <c r="BS888" i="65"/>
  <c r="AS887" i="65"/>
  <c r="C893" i="65"/>
  <c r="K893" i="65"/>
  <c r="U893" i="65"/>
  <c r="AC893" i="65"/>
  <c r="AM893" i="65"/>
  <c r="AW893" i="65"/>
  <c r="BE893" i="65"/>
  <c r="BH890" i="65"/>
  <c r="AU146" i="52"/>
  <c r="AU150" i="52" s="1"/>
  <c r="AU184" i="52"/>
  <c r="AU193" i="52"/>
  <c r="AU199" i="52"/>
  <c r="AU202" i="52"/>
  <c r="AF222" i="52"/>
  <c r="AN222" i="52"/>
  <c r="AJ232" i="52"/>
  <c r="AR232" i="52"/>
  <c r="AK232" i="52"/>
  <c r="AL237" i="52"/>
  <c r="AS236" i="52"/>
  <c r="AF242" i="52"/>
  <c r="AN242" i="52"/>
  <c r="AI247" i="52"/>
  <c r="AQ247" i="52"/>
  <c r="AK252" i="52"/>
  <c r="AS251" i="52"/>
  <c r="AS254" i="52"/>
  <c r="AG262" i="52"/>
  <c r="AO262" i="52"/>
  <c r="AI267" i="52"/>
  <c r="AQ267" i="52"/>
  <c r="AH272" i="52"/>
  <c r="AP272" i="52"/>
  <c r="AI207" i="52"/>
  <c r="AU152" i="52"/>
  <c r="AU158" i="52"/>
  <c r="W207" i="52"/>
  <c r="D207" i="52"/>
  <c r="L207" i="52"/>
  <c r="AL217" i="52"/>
  <c r="AS215" i="52"/>
  <c r="AS216" i="52"/>
  <c r="AG222" i="52"/>
  <c r="AO222" i="52"/>
  <c r="AI227" i="52"/>
  <c r="AQ227" i="52"/>
  <c r="AL252" i="52"/>
  <c r="AS250" i="52"/>
  <c r="AJ267" i="52"/>
  <c r="AR267" i="52"/>
  <c r="AK267" i="52"/>
  <c r="AM339" i="52"/>
  <c r="R207" i="52"/>
  <c r="I207" i="52"/>
  <c r="AU173" i="52"/>
  <c r="F207" i="52"/>
  <c r="N207" i="52"/>
  <c r="AK207" i="52"/>
  <c r="AJ227" i="52"/>
  <c r="AR227" i="52"/>
  <c r="AL232" i="52"/>
  <c r="AF237" i="52"/>
  <c r="AN237" i="52"/>
  <c r="AH242" i="52"/>
  <c r="AP242" i="52"/>
  <c r="AM252" i="52"/>
  <c r="AG257" i="52"/>
  <c r="AO257" i="52"/>
  <c r="AJ272" i="52"/>
  <c r="AR272" i="52"/>
  <c r="Z207" i="52"/>
  <c r="AQ207" i="52"/>
  <c r="O170" i="52"/>
  <c r="AD195" i="52"/>
  <c r="AU194" i="52"/>
  <c r="O205" i="52"/>
  <c r="AU203" i="52"/>
  <c r="AS213" i="52"/>
  <c r="AN217" i="52"/>
  <c r="AG217" i="52"/>
  <c r="AL222" i="52"/>
  <c r="AK227" i="52"/>
  <c r="AI242" i="52"/>
  <c r="AQ242" i="52"/>
  <c r="AS246" i="52"/>
  <c r="AH257" i="52"/>
  <c r="AP257" i="52"/>
  <c r="AI257" i="52"/>
  <c r="AQ257" i="52"/>
  <c r="AJ262" i="52"/>
  <c r="AR262" i="52"/>
  <c r="AS265" i="52"/>
  <c r="AK272" i="52"/>
  <c r="AU190" i="52"/>
  <c r="AS226" i="52"/>
  <c r="AS245" i="52"/>
  <c r="AS248" i="52"/>
  <c r="V207" i="52"/>
  <c r="AD170" i="52"/>
  <c r="AM207" i="52"/>
  <c r="AU174" i="52"/>
  <c r="AU183" i="52"/>
  <c r="AU192" i="52"/>
  <c r="S207" i="52"/>
  <c r="AA207" i="52"/>
  <c r="AU198" i="52"/>
  <c r="H207" i="52"/>
  <c r="AH217" i="52"/>
  <c r="AP217" i="52"/>
  <c r="AJ217" i="52"/>
  <c r="AK222" i="52"/>
  <c r="AM227" i="52"/>
  <c r="AS224" i="52"/>
  <c r="AS225" i="52"/>
  <c r="AN247" i="52"/>
  <c r="AG252" i="52"/>
  <c r="AS263" i="52"/>
  <c r="C284" i="52"/>
  <c r="K284" i="52"/>
  <c r="U284" i="52"/>
  <c r="AC284" i="52"/>
  <c r="C334" i="52"/>
  <c r="K334" i="52"/>
  <c r="U334" i="52"/>
  <c r="AC334" i="52"/>
  <c r="Q339" i="52"/>
  <c r="Y339" i="52"/>
  <c r="E207" i="52"/>
  <c r="AS228" i="52"/>
  <c r="AS271" i="52"/>
  <c r="AU157" i="52"/>
  <c r="M207" i="52"/>
  <c r="B207" i="52"/>
  <c r="J207" i="52"/>
  <c r="AG207" i="52"/>
  <c r="AO207" i="52"/>
  <c r="AU204" i="52"/>
  <c r="AK217" i="52"/>
  <c r="AM222" i="52"/>
  <c r="AS220" i="52"/>
  <c r="AH232" i="52"/>
  <c r="AP232" i="52"/>
  <c r="AF232" i="52"/>
  <c r="AJ237" i="52"/>
  <c r="AR237" i="52"/>
  <c r="AL242" i="52"/>
  <c r="AS241" i="52"/>
  <c r="AI252" i="52"/>
  <c r="AQ252" i="52"/>
  <c r="AK257" i="52"/>
  <c r="AM262" i="52"/>
  <c r="AS259" i="52"/>
  <c r="AS260" i="52"/>
  <c r="AF272" i="52"/>
  <c r="AN272" i="52"/>
  <c r="AF284" i="52"/>
  <c r="H289" i="52"/>
  <c r="R289" i="52"/>
  <c r="H329" i="52"/>
  <c r="AJ329" i="52"/>
  <c r="AR329" i="52"/>
  <c r="H339" i="52"/>
  <c r="R339" i="52"/>
  <c r="Z339" i="52"/>
  <c r="AJ339" i="52"/>
  <c r="AR339" i="52"/>
  <c r="AU80" i="52"/>
  <c r="AU86" i="52"/>
  <c r="AU101" i="52"/>
  <c r="AU107" i="52"/>
  <c r="AU110" i="52"/>
  <c r="F140" i="52"/>
  <c r="AU125" i="52"/>
  <c r="W217" i="52"/>
  <c r="AD215" i="52"/>
  <c r="U222" i="52"/>
  <c r="AC222" i="52"/>
  <c r="S227" i="52"/>
  <c r="AA227" i="52"/>
  <c r="AB232" i="52"/>
  <c r="U237" i="52"/>
  <c r="AC237" i="52"/>
  <c r="U242" i="52"/>
  <c r="AC242" i="52"/>
  <c r="X247" i="52"/>
  <c r="Y252" i="52"/>
  <c r="U257" i="52"/>
  <c r="AC257" i="52"/>
  <c r="S262" i="52"/>
  <c r="AA262" i="52"/>
  <c r="S267" i="52"/>
  <c r="AA267" i="52"/>
  <c r="AD269" i="52"/>
  <c r="J299" i="52"/>
  <c r="T299" i="52"/>
  <c r="AB299" i="52"/>
  <c r="AL299" i="52"/>
  <c r="F304" i="52"/>
  <c r="N304" i="52"/>
  <c r="X304" i="52"/>
  <c r="AH304" i="52"/>
  <c r="AP304" i="52"/>
  <c r="F334" i="52"/>
  <c r="N334" i="52"/>
  <c r="X334" i="52"/>
  <c r="AH334" i="52"/>
  <c r="AP334" i="52"/>
  <c r="AD332" i="52"/>
  <c r="J339" i="52"/>
  <c r="B140" i="52"/>
  <c r="AD123" i="52"/>
  <c r="O133" i="52"/>
  <c r="AC232" i="52"/>
  <c r="Z252" i="52"/>
  <c r="U299" i="52"/>
  <c r="G314" i="52"/>
  <c r="AU92" i="52"/>
  <c r="AU131" i="52"/>
  <c r="R252" i="52"/>
  <c r="T262" i="52"/>
  <c r="AM299" i="52"/>
  <c r="G324" i="52"/>
  <c r="AU105" i="52"/>
  <c r="AU114" i="52"/>
  <c r="AU118" i="52" s="1"/>
  <c r="AJ140" i="52"/>
  <c r="AR140" i="52"/>
  <c r="Q140" i="52"/>
  <c r="Y140" i="52"/>
  <c r="AH140" i="52"/>
  <c r="AP140" i="52"/>
  <c r="AD213" i="52"/>
  <c r="Y217" i="52"/>
  <c r="AD214" i="52"/>
  <c r="V237" i="52"/>
  <c r="T257" i="52"/>
  <c r="AB257" i="52"/>
  <c r="U267" i="52"/>
  <c r="AC267" i="52"/>
  <c r="S272" i="52"/>
  <c r="AA272" i="52"/>
  <c r="D289" i="52"/>
  <c r="L289" i="52"/>
  <c r="V289" i="52"/>
  <c r="AF289" i="52"/>
  <c r="AN289" i="52"/>
  <c r="V299" i="52"/>
  <c r="H304" i="52"/>
  <c r="R304" i="52"/>
  <c r="Z304" i="52"/>
  <c r="AJ304" i="52"/>
  <c r="AR304" i="52"/>
  <c r="S304" i="52"/>
  <c r="D309" i="52"/>
  <c r="L309" i="52"/>
  <c r="V309" i="52"/>
  <c r="AF309" i="52"/>
  <c r="AN309" i="52"/>
  <c r="H314" i="52"/>
  <c r="R314" i="52"/>
  <c r="Z314" i="52"/>
  <c r="D319" i="52"/>
  <c r="L319" i="52"/>
  <c r="V319" i="52"/>
  <c r="AN319" i="52"/>
  <c r="Z324" i="52"/>
  <c r="AJ324" i="52"/>
  <c r="AR324" i="52"/>
  <c r="D329" i="52"/>
  <c r="L329" i="52"/>
  <c r="AF329" i="52"/>
  <c r="AN329" i="52"/>
  <c r="D339" i="52"/>
  <c r="L339" i="52"/>
  <c r="V339" i="52"/>
  <c r="AN339" i="52"/>
  <c r="S222" i="52"/>
  <c r="U232" i="52"/>
  <c r="K299" i="52"/>
  <c r="Q314" i="52"/>
  <c r="AQ324" i="52"/>
  <c r="AU90" i="52"/>
  <c r="AD103" i="52"/>
  <c r="O113" i="52"/>
  <c r="AU111" i="52"/>
  <c r="S140" i="52"/>
  <c r="AA140" i="52"/>
  <c r="AU126" i="52"/>
  <c r="R217" i="52"/>
  <c r="Z217" i="52"/>
  <c r="V222" i="52"/>
  <c r="V227" i="52"/>
  <c r="AD226" i="52"/>
  <c r="AD231" i="52"/>
  <c r="R247" i="52"/>
  <c r="Z247" i="52"/>
  <c r="AA247" i="52"/>
  <c r="T252" i="52"/>
  <c r="AB252" i="52"/>
  <c r="V262" i="52"/>
  <c r="AD261" i="52"/>
  <c r="E319" i="52"/>
  <c r="I324" i="52"/>
  <c r="S324" i="52"/>
  <c r="AA324" i="52"/>
  <c r="AK324" i="52"/>
  <c r="S334" i="52"/>
  <c r="AA334" i="52"/>
  <c r="AK334" i="52"/>
  <c r="E339" i="52"/>
  <c r="M339" i="52"/>
  <c r="W339" i="52"/>
  <c r="AU132" i="52"/>
  <c r="S217" i="52"/>
  <c r="AA217" i="52"/>
  <c r="X232" i="52"/>
  <c r="AD230" i="52"/>
  <c r="X237" i="52"/>
  <c r="AD234" i="52"/>
  <c r="Y237" i="52"/>
  <c r="AD235" i="52"/>
  <c r="Y242" i="52"/>
  <c r="AD239" i="52"/>
  <c r="U252" i="52"/>
  <c r="AC252" i="52"/>
  <c r="AD256" i="52"/>
  <c r="W262" i="52"/>
  <c r="AD260" i="52"/>
  <c r="X267" i="52"/>
  <c r="AD266" i="52"/>
  <c r="AC272" i="52"/>
  <c r="X289" i="52"/>
  <c r="AH289" i="52"/>
  <c r="G289" i="52"/>
  <c r="F299" i="52"/>
  <c r="N299" i="52"/>
  <c r="X299" i="52"/>
  <c r="AH299" i="52"/>
  <c r="AP299" i="52"/>
  <c r="X309" i="52"/>
  <c r="AH309" i="52"/>
  <c r="AP309" i="52"/>
  <c r="J314" i="52"/>
  <c r="T314" i="52"/>
  <c r="AL314" i="52"/>
  <c r="AH319" i="52"/>
  <c r="J324" i="52"/>
  <c r="B334" i="52"/>
  <c r="J334" i="52"/>
  <c r="T334" i="52"/>
  <c r="AB334" i="52"/>
  <c r="AL334" i="52"/>
  <c r="F339" i="52"/>
  <c r="N339" i="52"/>
  <c r="AH339" i="52"/>
  <c r="AP339" i="52"/>
  <c r="X217" i="52"/>
  <c r="T267" i="52"/>
  <c r="Y284" i="52"/>
  <c r="C299" i="52"/>
  <c r="AM319" i="52"/>
  <c r="AI324" i="52"/>
  <c r="AU85" i="52"/>
  <c r="AU94" i="52"/>
  <c r="AU98" i="52" s="1"/>
  <c r="AU100" i="52"/>
  <c r="AU106" i="52"/>
  <c r="O138" i="52"/>
  <c r="Q232" i="52"/>
  <c r="Y232" i="52"/>
  <c r="T237" i="52"/>
  <c r="AB237" i="52"/>
  <c r="R242" i="52"/>
  <c r="Z242" i="52"/>
  <c r="R262" i="52"/>
  <c r="AD265" i="52"/>
  <c r="AA222" i="52"/>
  <c r="AB262" i="52"/>
  <c r="AB267" i="52"/>
  <c r="G284" i="52"/>
  <c r="AC299" i="52"/>
  <c r="Y314" i="52"/>
  <c r="AD83" i="52"/>
  <c r="AU82" i="52"/>
  <c r="O93" i="52"/>
  <c r="J140" i="52"/>
  <c r="AU121" i="52"/>
  <c r="AF140" i="52"/>
  <c r="AN140" i="52"/>
  <c r="AU127" i="52"/>
  <c r="U140" i="52"/>
  <c r="AC140" i="52"/>
  <c r="AL140" i="52"/>
  <c r="U217" i="52"/>
  <c r="AC217" i="52"/>
  <c r="AD220" i="52"/>
  <c r="AD224" i="52"/>
  <c r="R237" i="52"/>
  <c r="Z237" i="52"/>
  <c r="AD263" i="52"/>
  <c r="AU64" i="52"/>
  <c r="O264" i="52"/>
  <c r="H272" i="52"/>
  <c r="AD337" i="52"/>
  <c r="AU60" i="52"/>
  <c r="T73" i="52"/>
  <c r="AB73" i="52"/>
  <c r="G247" i="52"/>
  <c r="O253" i="52"/>
  <c r="J257" i="52"/>
  <c r="O270" i="52"/>
  <c r="O271" i="52"/>
  <c r="O283" i="52"/>
  <c r="J284" i="52"/>
  <c r="O66" i="52"/>
  <c r="L267" i="52"/>
  <c r="G334" i="52"/>
  <c r="Y334" i="52"/>
  <c r="AD331" i="52"/>
  <c r="AI339" i="52"/>
  <c r="AQ339" i="52"/>
  <c r="AD336" i="52"/>
  <c r="AL339" i="52"/>
  <c r="O333" i="52"/>
  <c r="O338" i="52"/>
  <c r="U339" i="52"/>
  <c r="AC339" i="52"/>
  <c r="G267" i="52"/>
  <c r="D272" i="52"/>
  <c r="E289" i="52"/>
  <c r="M289" i="52"/>
  <c r="W309" i="52"/>
  <c r="AO309" i="52"/>
  <c r="AS333" i="52"/>
  <c r="O337" i="52"/>
  <c r="AU67" i="52"/>
  <c r="AD296" i="52"/>
  <c r="I299" i="52"/>
  <c r="AM314" i="52"/>
  <c r="AS312" i="52"/>
  <c r="AS313" i="52"/>
  <c r="AS337" i="52"/>
  <c r="AS338" i="52"/>
  <c r="H222" i="52"/>
  <c r="J232" i="52"/>
  <c r="G257" i="52"/>
  <c r="H267" i="52"/>
  <c r="AN284" i="52"/>
  <c r="Q289" i="52"/>
  <c r="C294" i="52"/>
  <c r="K294" i="52"/>
  <c r="U294" i="52"/>
  <c r="AC294" i="52"/>
  <c r="AM294" i="52"/>
  <c r="D334" i="52"/>
  <c r="L334" i="52"/>
  <c r="AS31" i="52"/>
  <c r="N272" i="52"/>
  <c r="Z289" i="52"/>
  <c r="AJ289" i="52"/>
  <c r="AR289" i="52"/>
  <c r="O287" i="52"/>
  <c r="C289" i="52"/>
  <c r="K289" i="52"/>
  <c r="AD333" i="52"/>
  <c r="O302" i="52"/>
  <c r="AP319" i="52"/>
  <c r="AD318" i="52"/>
  <c r="G217" i="52"/>
  <c r="B222" i="52"/>
  <c r="J222" i="52"/>
  <c r="E242" i="52"/>
  <c r="Y289" i="52"/>
  <c r="T294" i="52"/>
  <c r="AB294" i="52"/>
  <c r="AL294" i="52"/>
  <c r="M299" i="52"/>
  <c r="E227" i="52"/>
  <c r="M227" i="52"/>
  <c r="F232" i="52"/>
  <c r="N232" i="52"/>
  <c r="G242" i="52"/>
  <c r="AJ284" i="52"/>
  <c r="AR284" i="52"/>
  <c r="V294" i="52"/>
  <c r="Q319" i="52"/>
  <c r="C324" i="52"/>
  <c r="K324" i="52"/>
  <c r="AS321" i="52"/>
  <c r="AS322" i="52"/>
  <c r="E329" i="52"/>
  <c r="M329" i="52"/>
  <c r="AG329" i="52"/>
  <c r="AO329" i="52"/>
  <c r="J217" i="52"/>
  <c r="F227" i="52"/>
  <c r="N227" i="52"/>
  <c r="G237" i="52"/>
  <c r="I247" i="52"/>
  <c r="O244" i="52"/>
  <c r="O245" i="52"/>
  <c r="S284" i="52"/>
  <c r="AA284" i="52"/>
  <c r="M294" i="52"/>
  <c r="D304" i="52"/>
  <c r="L304" i="52"/>
  <c r="V304" i="52"/>
  <c r="AF304" i="52"/>
  <c r="AN304" i="52"/>
  <c r="H309" i="52"/>
  <c r="R309" i="52"/>
  <c r="Z309" i="52"/>
  <c r="AJ309" i="52"/>
  <c r="AR309" i="52"/>
  <c r="O307" i="52"/>
  <c r="H319" i="52"/>
  <c r="R319" i="52"/>
  <c r="Z319" i="52"/>
  <c r="AJ319" i="52"/>
  <c r="AR319" i="52"/>
  <c r="F329" i="52"/>
  <c r="N329" i="52"/>
  <c r="G329" i="52"/>
  <c r="H237" i="52"/>
  <c r="I242" i="52"/>
  <c r="O239" i="52"/>
  <c r="T284" i="52"/>
  <c r="AB284" i="52"/>
  <c r="X294" i="52"/>
  <c r="AH294" i="52"/>
  <c r="AP294" i="52"/>
  <c r="E304" i="52"/>
  <c r="M304" i="52"/>
  <c r="W304" i="52"/>
  <c r="AG304" i="52"/>
  <c r="AO304" i="52"/>
  <c r="I319" i="52"/>
  <c r="S319" i="52"/>
  <c r="AA319" i="52"/>
  <c r="AS41" i="52"/>
  <c r="I237" i="52"/>
  <c r="F314" i="52"/>
  <c r="N314" i="52"/>
  <c r="AH314" i="52"/>
  <c r="AP314" i="52"/>
  <c r="J319" i="52"/>
  <c r="AL319" i="52"/>
  <c r="AS26" i="52"/>
  <c r="AU61" i="52"/>
  <c r="O215" i="52"/>
  <c r="AU215" i="52" s="1"/>
  <c r="O216" i="52"/>
  <c r="O229" i="52"/>
  <c r="O236" i="52"/>
  <c r="O255" i="52"/>
  <c r="O256" i="52"/>
  <c r="AU256" i="52" s="1"/>
  <c r="O259" i="52"/>
  <c r="O260" i="52"/>
  <c r="AU260" i="52" s="1"/>
  <c r="AS280" i="52"/>
  <c r="AD283" i="52"/>
  <c r="AD286" i="52"/>
  <c r="AD287" i="52"/>
  <c r="AD293" i="52"/>
  <c r="AD298" i="52"/>
  <c r="AD306" i="52"/>
  <c r="AD307" i="52"/>
  <c r="O312" i="52"/>
  <c r="O313" i="52"/>
  <c r="AS317" i="52"/>
  <c r="AS318" i="52"/>
  <c r="O321" i="52"/>
  <c r="O322" i="52"/>
  <c r="V324" i="52"/>
  <c r="AS16" i="52"/>
  <c r="C73" i="52"/>
  <c r="K73" i="52"/>
  <c r="I217" i="52"/>
  <c r="O214" i="52"/>
  <c r="D227" i="52"/>
  <c r="L227" i="52"/>
  <c r="O228" i="52"/>
  <c r="K232" i="52"/>
  <c r="O235" i="52"/>
  <c r="O237" i="52" s="1"/>
  <c r="C237" i="52"/>
  <c r="K237" i="52"/>
  <c r="H242" i="52"/>
  <c r="O240" i="52"/>
  <c r="O241" i="52"/>
  <c r="H247" i="52"/>
  <c r="O246" i="52"/>
  <c r="O249" i="52"/>
  <c r="I257" i="52"/>
  <c r="D257" i="52"/>
  <c r="L257" i="52"/>
  <c r="J262" i="52"/>
  <c r="X284" i="52"/>
  <c r="AH284" i="52"/>
  <c r="AP284" i="52"/>
  <c r="AD282" i="52"/>
  <c r="AD285" i="52"/>
  <c r="AI289" i="52"/>
  <c r="AQ289" i="52"/>
  <c r="O288" i="52"/>
  <c r="T289" i="52"/>
  <c r="AB289" i="52"/>
  <c r="E299" i="52"/>
  <c r="W299" i="52"/>
  <c r="AD297" i="52"/>
  <c r="Y304" i="52"/>
  <c r="AI304" i="52"/>
  <c r="AQ304" i="52"/>
  <c r="O303" i="52"/>
  <c r="G309" i="52"/>
  <c r="Y309" i="52"/>
  <c r="AI309" i="52"/>
  <c r="AQ309" i="52"/>
  <c r="O308" i="52"/>
  <c r="I314" i="52"/>
  <c r="AK314" i="52"/>
  <c r="AS316" i="52"/>
  <c r="T324" i="52"/>
  <c r="AB324" i="52"/>
  <c r="AL324" i="52"/>
  <c r="AD325" i="52"/>
  <c r="Y329" i="52"/>
  <c r="AS46" i="52"/>
  <c r="AG73" i="52"/>
  <c r="AO73" i="52"/>
  <c r="C217" i="52"/>
  <c r="K217" i="52"/>
  <c r="E222" i="52"/>
  <c r="M222" i="52"/>
  <c r="O234" i="52"/>
  <c r="J247" i="52"/>
  <c r="K247" i="52"/>
  <c r="AU246" i="52"/>
  <c r="O248" i="52"/>
  <c r="K252" i="52"/>
  <c r="C257" i="52"/>
  <c r="K257" i="52"/>
  <c r="AK284" i="52"/>
  <c r="I289" i="52"/>
  <c r="AK289" i="52"/>
  <c r="O286" i="52"/>
  <c r="G294" i="52"/>
  <c r="Y294" i="52"/>
  <c r="AI294" i="52"/>
  <c r="AQ294" i="52"/>
  <c r="AD291" i="52"/>
  <c r="G299" i="52"/>
  <c r="Q299" i="52"/>
  <c r="Y299" i="52"/>
  <c r="AI299" i="52"/>
  <c r="AQ299" i="52"/>
  <c r="I304" i="52"/>
  <c r="AA304" i="52"/>
  <c r="AK304" i="52"/>
  <c r="AS303" i="52"/>
  <c r="S309" i="52"/>
  <c r="AA309" i="52"/>
  <c r="AK309" i="52"/>
  <c r="O306" i="52"/>
  <c r="AS308" i="52"/>
  <c r="C314" i="52"/>
  <c r="K314" i="52"/>
  <c r="U314" i="52"/>
  <c r="AC314" i="52"/>
  <c r="V314" i="52"/>
  <c r="AO314" i="52"/>
  <c r="M319" i="52"/>
  <c r="W319" i="52"/>
  <c r="AN324" i="52"/>
  <c r="AD323" i="52"/>
  <c r="I329" i="52"/>
  <c r="S329" i="52"/>
  <c r="AA329" i="52"/>
  <c r="AK329" i="52"/>
  <c r="AU37" i="52"/>
  <c r="AU41" i="52" s="1"/>
  <c r="AU47" i="52"/>
  <c r="AU51" i="52" s="1"/>
  <c r="X73" i="52"/>
  <c r="D217" i="52"/>
  <c r="L217" i="52"/>
  <c r="F222" i="52"/>
  <c r="N222" i="52"/>
  <c r="C232" i="52"/>
  <c r="O233" i="52"/>
  <c r="D237" i="52"/>
  <c r="L237" i="52"/>
  <c r="C242" i="52"/>
  <c r="K242" i="52"/>
  <c r="C247" i="52"/>
  <c r="D252" i="52"/>
  <c r="L252" i="52"/>
  <c r="E257" i="52"/>
  <c r="M257" i="52"/>
  <c r="E262" i="52"/>
  <c r="M262" i="52"/>
  <c r="I284" i="52"/>
  <c r="AS287" i="52"/>
  <c r="AG289" i="52"/>
  <c r="AO289" i="52"/>
  <c r="H294" i="52"/>
  <c r="R294" i="52"/>
  <c r="Z294" i="52"/>
  <c r="O292" i="52"/>
  <c r="O293" i="52"/>
  <c r="R299" i="52"/>
  <c r="Z299" i="52"/>
  <c r="J304" i="52"/>
  <c r="T304" i="52"/>
  <c r="AB304" i="52"/>
  <c r="AL304" i="52"/>
  <c r="O301" i="52"/>
  <c r="T309" i="52"/>
  <c r="AB309" i="52"/>
  <c r="AL309" i="52"/>
  <c r="AS307" i="52"/>
  <c r="AU307" i="52" s="1"/>
  <c r="D314" i="52"/>
  <c r="L314" i="52"/>
  <c r="X314" i="52"/>
  <c r="F319" i="52"/>
  <c r="N319" i="52"/>
  <c r="E324" i="52"/>
  <c r="M324" i="52"/>
  <c r="W324" i="52"/>
  <c r="AG324" i="52"/>
  <c r="AO324" i="52"/>
  <c r="AD322" i="52"/>
  <c r="O325" i="52"/>
  <c r="J329" i="52"/>
  <c r="T329" i="52"/>
  <c r="AB329" i="52"/>
  <c r="O326" i="52"/>
  <c r="AS327" i="52"/>
  <c r="W329" i="52"/>
  <c r="AS21" i="52"/>
  <c r="AS56" i="52"/>
  <c r="G73" i="52"/>
  <c r="E217" i="52"/>
  <c r="M217" i="52"/>
  <c r="H227" i="52"/>
  <c r="G232" i="52"/>
  <c r="D242" i="52"/>
  <c r="L242" i="52"/>
  <c r="D247" i="52"/>
  <c r="F262" i="52"/>
  <c r="N262" i="52"/>
  <c r="AL284" i="52"/>
  <c r="O281" i="52"/>
  <c r="O285" i="52"/>
  <c r="U289" i="52"/>
  <c r="AC289" i="52"/>
  <c r="AM289" i="52"/>
  <c r="I294" i="52"/>
  <c r="O291" i="52"/>
  <c r="D294" i="52"/>
  <c r="L294" i="52"/>
  <c r="S299" i="52"/>
  <c r="AA299" i="52"/>
  <c r="O296" i="52"/>
  <c r="O297" i="52"/>
  <c r="AS298" i="52"/>
  <c r="U304" i="52"/>
  <c r="AC304" i="52"/>
  <c r="AM304" i="52"/>
  <c r="C309" i="52"/>
  <c r="K309" i="52"/>
  <c r="U309" i="52"/>
  <c r="AC309" i="52"/>
  <c r="AM309" i="52"/>
  <c r="E314" i="52"/>
  <c r="M314" i="52"/>
  <c r="AG314" i="52"/>
  <c r="Y319" i="52"/>
  <c r="AI319" i="52"/>
  <c r="AQ319" i="52"/>
  <c r="AD316" i="52"/>
  <c r="X324" i="52"/>
  <c r="AH324" i="52"/>
  <c r="AP324" i="52"/>
  <c r="U329" i="52"/>
  <c r="AC329" i="52"/>
  <c r="AU17" i="52"/>
  <c r="AU21" i="52" s="1"/>
  <c r="AU27" i="52"/>
  <c r="O220" i="52"/>
  <c r="AU220" i="52" s="1"/>
  <c r="O221" i="52"/>
  <c r="O224" i="52"/>
  <c r="AU224" i="52" s="1"/>
  <c r="O225" i="52"/>
  <c r="O261" i="52"/>
  <c r="O280" i="52"/>
  <c r="F284" i="52"/>
  <c r="N284" i="52"/>
  <c r="O290" i="52"/>
  <c r="AS293" i="52"/>
  <c r="AS300" i="52"/>
  <c r="AS301" i="52"/>
  <c r="O317" i="52"/>
  <c r="O318" i="52"/>
  <c r="U319" i="52"/>
  <c r="AC319" i="52"/>
  <c r="O323" i="52"/>
  <c r="AS325" i="52"/>
  <c r="AS326" i="52"/>
  <c r="AS36" i="52"/>
  <c r="AS61" i="52"/>
  <c r="D73" i="52"/>
  <c r="AK73" i="52"/>
  <c r="D222" i="52"/>
  <c r="L222" i="52"/>
  <c r="O251" i="52"/>
  <c r="AS281" i="52"/>
  <c r="AS285" i="52"/>
  <c r="AP289" i="52"/>
  <c r="AS291" i="52"/>
  <c r="AS292" i="52"/>
  <c r="AS296" i="52"/>
  <c r="AS297" i="52"/>
  <c r="AD302" i="52"/>
  <c r="AD303" i="52"/>
  <c r="AU303" i="52" s="1"/>
  <c r="AS305" i="52"/>
  <c r="AD310" i="52"/>
  <c r="AD311" i="52"/>
  <c r="AB314" i="52"/>
  <c r="AD320" i="52"/>
  <c r="AM324" i="52"/>
  <c r="R324" i="52"/>
  <c r="X329" i="52"/>
  <c r="AD327" i="52"/>
  <c r="AD328" i="52"/>
  <c r="O165" i="59"/>
  <c r="AU163" i="59"/>
  <c r="AD180" i="59"/>
  <c r="AU182" i="59"/>
  <c r="AD195" i="59"/>
  <c r="AU194" i="59"/>
  <c r="AS205" i="59"/>
  <c r="H207" i="59"/>
  <c r="R207" i="59"/>
  <c r="Z207" i="59"/>
  <c r="AI207" i="59"/>
  <c r="AQ207" i="59"/>
  <c r="AH217" i="59"/>
  <c r="AP217" i="59"/>
  <c r="AL222" i="59"/>
  <c r="AS220" i="59"/>
  <c r="AH227" i="59"/>
  <c r="AP227" i="59"/>
  <c r="AS230" i="59"/>
  <c r="AS231" i="59"/>
  <c r="AS240" i="59"/>
  <c r="AS241" i="59"/>
  <c r="AS242" i="59" s="1"/>
  <c r="AS250" i="59"/>
  <c r="AS251" i="59"/>
  <c r="AS260" i="59"/>
  <c r="AS261" i="59"/>
  <c r="AS270" i="59"/>
  <c r="AS271" i="59"/>
  <c r="AU151" i="59"/>
  <c r="AS180" i="59"/>
  <c r="AS207" i="59" s="1"/>
  <c r="AU179" i="59"/>
  <c r="AS195" i="59"/>
  <c r="AU198" i="59"/>
  <c r="I207" i="59"/>
  <c r="S207" i="59"/>
  <c r="AA207" i="59"/>
  <c r="AJ207" i="59"/>
  <c r="AR207" i="59"/>
  <c r="AI217" i="59"/>
  <c r="AQ217" i="59"/>
  <c r="AM222" i="59"/>
  <c r="AS219" i="59"/>
  <c r="AI227" i="59"/>
  <c r="AQ227" i="59"/>
  <c r="AM232" i="59"/>
  <c r="AI237" i="59"/>
  <c r="AQ237" i="59"/>
  <c r="AM242" i="59"/>
  <c r="AI247" i="59"/>
  <c r="AQ247" i="59"/>
  <c r="AM252" i="59"/>
  <c r="AI257" i="59"/>
  <c r="AQ257" i="59"/>
  <c r="AM262" i="59"/>
  <c r="AM274" i="59" s="1"/>
  <c r="AQ267" i="59"/>
  <c r="AM272" i="59"/>
  <c r="AD150" i="59"/>
  <c r="AS155" i="59"/>
  <c r="AU158" i="59"/>
  <c r="AU164" i="59"/>
  <c r="AU177" i="59"/>
  <c r="O185" i="59"/>
  <c r="AU183" i="59"/>
  <c r="AD200" i="59"/>
  <c r="G207" i="59"/>
  <c r="X207" i="59"/>
  <c r="AU202" i="59"/>
  <c r="U207" i="59"/>
  <c r="AC207" i="59"/>
  <c r="AL207" i="59"/>
  <c r="AG222" i="59"/>
  <c r="AO222" i="59"/>
  <c r="AK227" i="59"/>
  <c r="AS226" i="59"/>
  <c r="AG232" i="59"/>
  <c r="AO232" i="59"/>
  <c r="AK237" i="59"/>
  <c r="AS236" i="59"/>
  <c r="AU236" i="59" s="1"/>
  <c r="AG242" i="59"/>
  <c r="AO242" i="59"/>
  <c r="AK247" i="59"/>
  <c r="AS246" i="59"/>
  <c r="AG252" i="59"/>
  <c r="AO252" i="59"/>
  <c r="AK257" i="59"/>
  <c r="AS256" i="59"/>
  <c r="AU256" i="59" s="1"/>
  <c r="AG262" i="59"/>
  <c r="AO262" i="59"/>
  <c r="AG272" i="59"/>
  <c r="AO272" i="59"/>
  <c r="AU152" i="59"/>
  <c r="AU171" i="59"/>
  <c r="AS200" i="59"/>
  <c r="D207" i="59"/>
  <c r="L207" i="59"/>
  <c r="V207" i="59"/>
  <c r="AM207" i="59"/>
  <c r="AL217" i="59"/>
  <c r="AS215" i="59"/>
  <c r="AS216" i="59"/>
  <c r="AH222" i="59"/>
  <c r="AP222" i="59"/>
  <c r="AP274" i="59" s="1"/>
  <c r="AL227" i="59"/>
  <c r="AH232" i="59"/>
  <c r="AP232" i="59"/>
  <c r="AL237" i="59"/>
  <c r="AS235" i="59"/>
  <c r="AH242" i="59"/>
  <c r="AP242" i="59"/>
  <c r="AL247" i="59"/>
  <c r="AL274" i="59" s="1"/>
  <c r="AH252" i="59"/>
  <c r="AP252" i="59"/>
  <c r="AL257" i="59"/>
  <c r="AH262" i="59"/>
  <c r="AP262" i="59"/>
  <c r="AL267" i="59"/>
  <c r="AS266" i="59"/>
  <c r="AH272" i="59"/>
  <c r="AH274" i="59" s="1"/>
  <c r="AP272" i="59"/>
  <c r="AD160" i="59"/>
  <c r="AU162" i="59"/>
  <c r="AD175" i="59"/>
  <c r="AU174" i="59"/>
  <c r="AS185" i="59"/>
  <c r="AU193" i="59"/>
  <c r="E207" i="59"/>
  <c r="M207" i="59"/>
  <c r="W207" i="59"/>
  <c r="AF207" i="59"/>
  <c r="AN207" i="59"/>
  <c r="AM217" i="59"/>
  <c r="AS214" i="59"/>
  <c r="AI222" i="59"/>
  <c r="AQ222" i="59"/>
  <c r="AM227" i="59"/>
  <c r="AS224" i="59"/>
  <c r="AS225" i="59"/>
  <c r="AI232" i="59"/>
  <c r="AQ232" i="59"/>
  <c r="AM237" i="59"/>
  <c r="AS234" i="59"/>
  <c r="AI242" i="59"/>
  <c r="AQ242" i="59"/>
  <c r="AM247" i="59"/>
  <c r="AS244" i="59"/>
  <c r="AS245" i="59"/>
  <c r="AI252" i="59"/>
  <c r="AQ252" i="59"/>
  <c r="AM257" i="59"/>
  <c r="AS254" i="59"/>
  <c r="AU254" i="59" s="1"/>
  <c r="AS255" i="59"/>
  <c r="AI262" i="59"/>
  <c r="AQ262" i="59"/>
  <c r="AM267" i="59"/>
  <c r="AS264" i="59"/>
  <c r="AS265" i="59"/>
  <c r="AI272" i="59"/>
  <c r="AQ272" i="59"/>
  <c r="AQ274" i="59" s="1"/>
  <c r="E329" i="59"/>
  <c r="M329" i="59"/>
  <c r="W329" i="59"/>
  <c r="AG329" i="59"/>
  <c r="AS170" i="59"/>
  <c r="AK207" i="59"/>
  <c r="F207" i="59"/>
  <c r="N207" i="59"/>
  <c r="AF237" i="59"/>
  <c r="AN237" i="59"/>
  <c r="AJ242" i="59"/>
  <c r="AR242" i="59"/>
  <c r="AF247" i="59"/>
  <c r="AN247" i="59"/>
  <c r="AJ252" i="59"/>
  <c r="AR252" i="59"/>
  <c r="AR274" i="59" s="1"/>
  <c r="AF257" i="59"/>
  <c r="AN257" i="59"/>
  <c r="AJ262" i="59"/>
  <c r="AR262" i="59"/>
  <c r="AU153" i="59"/>
  <c r="AU166" i="59"/>
  <c r="AU170" i="59" s="1"/>
  <c r="AU172" i="59"/>
  <c r="AU191" i="59"/>
  <c r="AU195" i="59" s="1"/>
  <c r="C207" i="59"/>
  <c r="K207" i="59"/>
  <c r="T207" i="59"/>
  <c r="AB207" i="59"/>
  <c r="Q207" i="59"/>
  <c r="Y207" i="59"/>
  <c r="AH207" i="59"/>
  <c r="AP207" i="59"/>
  <c r="AK222" i="59"/>
  <c r="AS221" i="59"/>
  <c r="AG227" i="59"/>
  <c r="AO227" i="59"/>
  <c r="AK232" i="59"/>
  <c r="T222" i="59"/>
  <c r="AB222" i="59"/>
  <c r="X227" i="59"/>
  <c r="AD224" i="59"/>
  <c r="T232" i="59"/>
  <c r="AB232" i="59"/>
  <c r="X237" i="59"/>
  <c r="X274" i="59" s="1"/>
  <c r="AD234" i="59"/>
  <c r="AD235" i="59"/>
  <c r="T242" i="59"/>
  <c r="AB242" i="59"/>
  <c r="X247" i="59"/>
  <c r="AD244" i="59"/>
  <c r="AD245" i="59"/>
  <c r="AU245" i="59" s="1"/>
  <c r="T252" i="59"/>
  <c r="AB252" i="59"/>
  <c r="X257" i="59"/>
  <c r="AD254" i="59"/>
  <c r="AD255" i="59"/>
  <c r="T262" i="59"/>
  <c r="AB262" i="59"/>
  <c r="X267" i="59"/>
  <c r="AD264" i="59"/>
  <c r="AU264" i="59" s="1"/>
  <c r="AD265" i="59"/>
  <c r="T272" i="59"/>
  <c r="AB272" i="59"/>
  <c r="AJ329" i="59"/>
  <c r="AU81" i="59"/>
  <c r="AU85" i="59"/>
  <c r="AU117" i="59"/>
  <c r="AU121" i="59"/>
  <c r="AU123" i="59" s="1"/>
  <c r="B140" i="59"/>
  <c r="AD93" i="59"/>
  <c r="AU92" i="59"/>
  <c r="AU96" i="59"/>
  <c r="AU100" i="59"/>
  <c r="O108" i="59"/>
  <c r="AS118" i="59"/>
  <c r="AU136" i="59"/>
  <c r="AU115" i="59"/>
  <c r="AU118" i="59" s="1"/>
  <c r="AD83" i="59"/>
  <c r="AU94" i="59"/>
  <c r="AU134" i="59"/>
  <c r="J140" i="59"/>
  <c r="AU80" i="59"/>
  <c r="AU84" i="59"/>
  <c r="AS98" i="59"/>
  <c r="AD113" i="59"/>
  <c r="AU112" i="59"/>
  <c r="AU116" i="59"/>
  <c r="AU120" i="59"/>
  <c r="AU124" i="59"/>
  <c r="AS138" i="59"/>
  <c r="AP339" i="59"/>
  <c r="AU95" i="59"/>
  <c r="W217" i="59"/>
  <c r="S222" i="59"/>
  <c r="AA222" i="59"/>
  <c r="W227" i="59"/>
  <c r="S232" i="59"/>
  <c r="AA232" i="59"/>
  <c r="W237" i="59"/>
  <c r="S242" i="59"/>
  <c r="AA242" i="59"/>
  <c r="W247" i="59"/>
  <c r="S252" i="59"/>
  <c r="AA252" i="59"/>
  <c r="W257" i="59"/>
  <c r="S262" i="59"/>
  <c r="AA262" i="59"/>
  <c r="S272" i="59"/>
  <c r="S274" i="59" s="1"/>
  <c r="AA272" i="59"/>
  <c r="C284" i="59"/>
  <c r="K284" i="59"/>
  <c r="U284" i="59"/>
  <c r="AC284" i="59"/>
  <c r="AM284" i="59"/>
  <c r="G289" i="59"/>
  <c r="Q289" i="59"/>
  <c r="Y289" i="59"/>
  <c r="AI289" i="59"/>
  <c r="AQ289" i="59"/>
  <c r="C294" i="59"/>
  <c r="K294" i="59"/>
  <c r="U294" i="59"/>
  <c r="AC294" i="59"/>
  <c r="AM294" i="59"/>
  <c r="G299" i="59"/>
  <c r="Y299" i="59"/>
  <c r="AI299" i="59"/>
  <c r="AQ299" i="59"/>
  <c r="C304" i="59"/>
  <c r="K304" i="59"/>
  <c r="U304" i="59"/>
  <c r="AC304" i="59"/>
  <c r="AM304" i="59"/>
  <c r="G309" i="59"/>
  <c r="Q309" i="59"/>
  <c r="Y309" i="59"/>
  <c r="AI309" i="59"/>
  <c r="AQ309" i="59"/>
  <c r="C314" i="59"/>
  <c r="K314" i="59"/>
  <c r="U314" i="59"/>
  <c r="AC314" i="59"/>
  <c r="AM314" i="59"/>
  <c r="G319" i="59"/>
  <c r="Q319" i="59"/>
  <c r="Y319" i="59"/>
  <c r="AI319" i="59"/>
  <c r="AQ319" i="59"/>
  <c r="C324" i="59"/>
  <c r="K324" i="59"/>
  <c r="U324" i="59"/>
  <c r="AC324" i="59"/>
  <c r="AM324" i="59"/>
  <c r="K334" i="59"/>
  <c r="U334" i="59"/>
  <c r="AC334" i="59"/>
  <c r="AM334" i="59"/>
  <c r="G339" i="59"/>
  <c r="Y339" i="59"/>
  <c r="AI339" i="59"/>
  <c r="AI341" i="59" s="1"/>
  <c r="AQ339" i="59"/>
  <c r="C140" i="59"/>
  <c r="K140" i="59"/>
  <c r="U140" i="59"/>
  <c r="AC140" i="59"/>
  <c r="AL140" i="59"/>
  <c r="AD88" i="59"/>
  <c r="AU87" i="59"/>
  <c r="AU91" i="59"/>
  <c r="AD108" i="59"/>
  <c r="AU111" i="59"/>
  <c r="AD128" i="59"/>
  <c r="AD140" i="59" s="1"/>
  <c r="O128" i="59"/>
  <c r="D140" i="59"/>
  <c r="L140" i="59"/>
  <c r="V140" i="59"/>
  <c r="AM140" i="59"/>
  <c r="AD213" i="59"/>
  <c r="Y217" i="59"/>
  <c r="AD214" i="59"/>
  <c r="AU214" i="59" s="1"/>
  <c r="AS88" i="59"/>
  <c r="AS108" i="59"/>
  <c r="AU107" i="59"/>
  <c r="AS128" i="59"/>
  <c r="AU127" i="59"/>
  <c r="AU131" i="59"/>
  <c r="AF140" i="59"/>
  <c r="AN140" i="59"/>
  <c r="E140" i="59"/>
  <c r="M140" i="59"/>
  <c r="R217" i="59"/>
  <c r="Z217" i="59"/>
  <c r="V222" i="59"/>
  <c r="W140" i="59"/>
  <c r="X140" i="59"/>
  <c r="AG140" i="59"/>
  <c r="AO140" i="59"/>
  <c r="S217" i="59"/>
  <c r="AA217" i="59"/>
  <c r="W222" i="59"/>
  <c r="AD220" i="59"/>
  <c r="S227" i="59"/>
  <c r="AA227" i="59"/>
  <c r="AA274" i="59" s="1"/>
  <c r="AU224" i="59"/>
  <c r="W232" i="59"/>
  <c r="AD230" i="59"/>
  <c r="AD231" i="59"/>
  <c r="S237" i="59"/>
  <c r="AU105" i="59"/>
  <c r="AU125" i="59"/>
  <c r="AU128" i="59" s="1"/>
  <c r="O133" i="59"/>
  <c r="F140" i="59"/>
  <c r="N140" i="59"/>
  <c r="G140" i="59"/>
  <c r="Q140" i="59"/>
  <c r="Y140" i="59"/>
  <c r="AH140" i="59"/>
  <c r="AP140" i="59"/>
  <c r="T217" i="59"/>
  <c r="AU79" i="59"/>
  <c r="AS93" i="59"/>
  <c r="AU99" i="59"/>
  <c r="AS113" i="59"/>
  <c r="AU119" i="59"/>
  <c r="AD133" i="59"/>
  <c r="AU132" i="59"/>
  <c r="H140" i="59"/>
  <c r="R140" i="59"/>
  <c r="Z140" i="59"/>
  <c r="AI140" i="59"/>
  <c r="AQ140" i="59"/>
  <c r="U217" i="59"/>
  <c r="AC217" i="59"/>
  <c r="Q222" i="59"/>
  <c r="Y222" i="59"/>
  <c r="AU82" i="59"/>
  <c r="AU86" i="59"/>
  <c r="AU90" i="59"/>
  <c r="O98" i="59"/>
  <c r="AD103" i="59"/>
  <c r="AU102" i="59"/>
  <c r="AU110" i="59"/>
  <c r="O118" i="59"/>
  <c r="AD123" i="59"/>
  <c r="AU122" i="59"/>
  <c r="AS133" i="59"/>
  <c r="AJ140" i="59"/>
  <c r="AR140" i="59"/>
  <c r="I140" i="59"/>
  <c r="V217" i="59"/>
  <c r="AD216" i="59"/>
  <c r="R222" i="59"/>
  <c r="Z222" i="59"/>
  <c r="AS83" i="59"/>
  <c r="AD98" i="59"/>
  <c r="AS103" i="59"/>
  <c r="AU106" i="59"/>
  <c r="AD118" i="59"/>
  <c r="AS123" i="59"/>
  <c r="AS140" i="59" s="1"/>
  <c r="AU126" i="59"/>
  <c r="AU130" i="59"/>
  <c r="S140" i="59"/>
  <c r="AA140" i="59"/>
  <c r="O138" i="59"/>
  <c r="T140" i="59"/>
  <c r="AB140" i="59"/>
  <c r="AK140" i="59"/>
  <c r="AD215" i="59"/>
  <c r="U222" i="59"/>
  <c r="AC222" i="59"/>
  <c r="Q227" i="59"/>
  <c r="Y227" i="59"/>
  <c r="U232" i="59"/>
  <c r="AC232" i="59"/>
  <c r="Q237" i="59"/>
  <c r="Y237" i="59"/>
  <c r="U242" i="59"/>
  <c r="AC242" i="59"/>
  <c r="Q247" i="59"/>
  <c r="Y247" i="59"/>
  <c r="U252" i="59"/>
  <c r="AC252" i="59"/>
  <c r="Q257" i="59"/>
  <c r="Y257" i="59"/>
  <c r="U262" i="59"/>
  <c r="AC262" i="59"/>
  <c r="Q267" i="59"/>
  <c r="Y267" i="59"/>
  <c r="U272" i="59"/>
  <c r="AC272" i="59"/>
  <c r="I329" i="59"/>
  <c r="S329" i="59"/>
  <c r="AA329" i="59"/>
  <c r="AK329" i="59"/>
  <c r="AS328" i="59"/>
  <c r="AD221" i="59"/>
  <c r="R227" i="59"/>
  <c r="Z227" i="59"/>
  <c r="V232" i="59"/>
  <c r="R237" i="59"/>
  <c r="Z237" i="59"/>
  <c r="V242" i="59"/>
  <c r="R247" i="59"/>
  <c r="Z247" i="59"/>
  <c r="V252" i="59"/>
  <c r="R257" i="59"/>
  <c r="Z257" i="59"/>
  <c r="Z274" i="59" s="1"/>
  <c r="V262" i="59"/>
  <c r="AD263" i="59"/>
  <c r="Z267" i="59"/>
  <c r="V272" i="59"/>
  <c r="AA237" i="59"/>
  <c r="AU234" i="59"/>
  <c r="AU235" i="59"/>
  <c r="W242" i="59"/>
  <c r="AD240" i="59"/>
  <c r="AD241" i="59"/>
  <c r="S247" i="59"/>
  <c r="AA247" i="59"/>
  <c r="AU244" i="59"/>
  <c r="W252" i="59"/>
  <c r="AD250" i="59"/>
  <c r="AD252" i="59" s="1"/>
  <c r="AD251" i="59"/>
  <c r="S257" i="59"/>
  <c r="AA257" i="59"/>
  <c r="AU255" i="59"/>
  <c r="W262" i="59"/>
  <c r="AD260" i="59"/>
  <c r="AD261" i="59"/>
  <c r="AU261" i="59" s="1"/>
  <c r="AU265" i="59"/>
  <c r="W272" i="59"/>
  <c r="AD270" i="59"/>
  <c r="AD271" i="59"/>
  <c r="G284" i="59"/>
  <c r="AD280" i="59"/>
  <c r="AD284" i="59" s="1"/>
  <c r="Y284" i="59"/>
  <c r="AI284" i="59"/>
  <c r="AQ284" i="59"/>
  <c r="AD281" i="59"/>
  <c r="C289" i="59"/>
  <c r="K289" i="59"/>
  <c r="U289" i="59"/>
  <c r="AC289" i="59"/>
  <c r="AM289" i="59"/>
  <c r="G294" i="59"/>
  <c r="AD290" i="59"/>
  <c r="Y294" i="59"/>
  <c r="AI294" i="59"/>
  <c r="AQ294" i="59"/>
  <c r="C299" i="59"/>
  <c r="K299" i="59"/>
  <c r="U299" i="59"/>
  <c r="AC299" i="59"/>
  <c r="AM299" i="59"/>
  <c r="G304" i="59"/>
  <c r="AD300" i="59"/>
  <c r="Y304" i="59"/>
  <c r="AI304" i="59"/>
  <c r="AQ304" i="59"/>
  <c r="AD301" i="59"/>
  <c r="C309" i="59"/>
  <c r="K309" i="59"/>
  <c r="U309" i="59"/>
  <c r="AC309" i="59"/>
  <c r="AM309" i="59"/>
  <c r="AS306" i="59"/>
  <c r="AS307" i="59"/>
  <c r="G314" i="59"/>
  <c r="Q314" i="59"/>
  <c r="Y314" i="59"/>
  <c r="AI314" i="59"/>
  <c r="AQ314" i="59"/>
  <c r="O313" i="59"/>
  <c r="C319" i="59"/>
  <c r="K319" i="59"/>
  <c r="U319" i="59"/>
  <c r="AC319" i="59"/>
  <c r="AM319" i="59"/>
  <c r="G324" i="59"/>
  <c r="Q324" i="59"/>
  <c r="Y324" i="59"/>
  <c r="AI324" i="59"/>
  <c r="AQ324" i="59"/>
  <c r="G334" i="59"/>
  <c r="Y334" i="59"/>
  <c r="AI334" i="59"/>
  <c r="AQ334" i="59"/>
  <c r="O333" i="59"/>
  <c r="C339" i="59"/>
  <c r="K339" i="59"/>
  <c r="U339" i="59"/>
  <c r="U341" i="59" s="1"/>
  <c r="AC339" i="59"/>
  <c r="AM339" i="59"/>
  <c r="X222" i="59"/>
  <c r="AD219" i="59"/>
  <c r="T227" i="59"/>
  <c r="AB227" i="59"/>
  <c r="X232" i="59"/>
  <c r="T237" i="59"/>
  <c r="AB237" i="59"/>
  <c r="X242" i="59"/>
  <c r="T247" i="59"/>
  <c r="AB247" i="59"/>
  <c r="X252" i="59"/>
  <c r="T257" i="59"/>
  <c r="AB257" i="59"/>
  <c r="X262" i="59"/>
  <c r="T267" i="59"/>
  <c r="T274" i="59" s="1"/>
  <c r="AB267" i="59"/>
  <c r="X272" i="59"/>
  <c r="U227" i="59"/>
  <c r="AC227" i="59"/>
  <c r="AD228" i="59"/>
  <c r="Y232" i="59"/>
  <c r="AD229" i="59"/>
  <c r="U237" i="59"/>
  <c r="U274" i="59" s="1"/>
  <c r="AC237" i="59"/>
  <c r="Q242" i="59"/>
  <c r="Y242" i="59"/>
  <c r="AD239" i="59"/>
  <c r="U247" i="59"/>
  <c r="AC247" i="59"/>
  <c r="AD248" i="59"/>
  <c r="Y252" i="59"/>
  <c r="Y274" i="59" s="1"/>
  <c r="AD249" i="59"/>
  <c r="U257" i="59"/>
  <c r="AC257" i="59"/>
  <c r="Q262" i="59"/>
  <c r="Y262" i="59"/>
  <c r="AD259" i="59"/>
  <c r="U267" i="59"/>
  <c r="AC267" i="59"/>
  <c r="AC274" i="59" s="1"/>
  <c r="Y272" i="59"/>
  <c r="AO329" i="59"/>
  <c r="AD327" i="59"/>
  <c r="V227" i="59"/>
  <c r="AD226" i="59"/>
  <c r="R232" i="59"/>
  <c r="Z232" i="59"/>
  <c r="V237" i="59"/>
  <c r="AD236" i="59"/>
  <c r="R242" i="59"/>
  <c r="Z242" i="59"/>
  <c r="V247" i="59"/>
  <c r="AD246" i="59"/>
  <c r="R252" i="59"/>
  <c r="Z252" i="59"/>
  <c r="V257" i="59"/>
  <c r="AD256" i="59"/>
  <c r="R262" i="59"/>
  <c r="Z262" i="59"/>
  <c r="V267" i="59"/>
  <c r="AD266" i="59"/>
  <c r="R272" i="59"/>
  <c r="Z272" i="59"/>
  <c r="AD225" i="59"/>
  <c r="AU225" i="59" s="1"/>
  <c r="AS281" i="59"/>
  <c r="O288" i="59"/>
  <c r="O298" i="59"/>
  <c r="AD316" i="59"/>
  <c r="AS321" i="59"/>
  <c r="M324" i="59"/>
  <c r="AS322" i="59"/>
  <c r="O330" i="59"/>
  <c r="AD335" i="59"/>
  <c r="AD336" i="59"/>
  <c r="AU13" i="59"/>
  <c r="O21" i="59"/>
  <c r="AD36" i="59"/>
  <c r="AU35" i="59"/>
  <c r="AU39" i="59"/>
  <c r="AD66" i="59"/>
  <c r="G73" i="59"/>
  <c r="Q73" i="59"/>
  <c r="Y73" i="59"/>
  <c r="AI73" i="59"/>
  <c r="AQ73" i="59"/>
  <c r="G217" i="59"/>
  <c r="C222" i="59"/>
  <c r="K222" i="59"/>
  <c r="G227" i="59"/>
  <c r="O226" i="59"/>
  <c r="C232" i="59"/>
  <c r="K232" i="59"/>
  <c r="G237" i="59"/>
  <c r="O236" i="59"/>
  <c r="C242" i="59"/>
  <c r="K242" i="59"/>
  <c r="AD21" i="59"/>
  <c r="AU20" i="59"/>
  <c r="AS36" i="59"/>
  <c r="AU43" i="59"/>
  <c r="AU52" i="59"/>
  <c r="AS66" i="59"/>
  <c r="AU65" i="59"/>
  <c r="H73" i="59"/>
  <c r="R73" i="59"/>
  <c r="Z73" i="59"/>
  <c r="AJ73" i="59"/>
  <c r="AR73" i="59"/>
  <c r="H217" i="59"/>
  <c r="O215" i="59"/>
  <c r="AU215" i="59" s="1"/>
  <c r="O216" i="59"/>
  <c r="D222" i="59"/>
  <c r="L222" i="59"/>
  <c r="H227" i="59"/>
  <c r="H274" i="59" s="1"/>
  <c r="D232" i="59"/>
  <c r="L232" i="59"/>
  <c r="H237" i="59"/>
  <c r="D242" i="59"/>
  <c r="L242" i="59"/>
  <c r="I73" i="59"/>
  <c r="S73" i="59"/>
  <c r="AA73" i="59"/>
  <c r="AK73" i="59"/>
  <c r="AS286" i="59"/>
  <c r="AS316" i="59"/>
  <c r="AD41" i="59"/>
  <c r="AS56" i="59"/>
  <c r="AU63" i="59"/>
  <c r="B73" i="59"/>
  <c r="J73" i="59"/>
  <c r="T73" i="59"/>
  <c r="AB73" i="59"/>
  <c r="AL73" i="59"/>
  <c r="O213" i="59"/>
  <c r="J217" i="59"/>
  <c r="F222" i="59"/>
  <c r="N222" i="59"/>
  <c r="B227" i="59"/>
  <c r="J227" i="59"/>
  <c r="F232" i="59"/>
  <c r="N232" i="59"/>
  <c r="B237" i="59"/>
  <c r="J237" i="59"/>
  <c r="F242" i="59"/>
  <c r="N242" i="59"/>
  <c r="AD26" i="59"/>
  <c r="AS41" i="59"/>
  <c r="AU44" i="59"/>
  <c r="AU47" i="59"/>
  <c r="AU51" i="59" s="1"/>
  <c r="AU53" i="59"/>
  <c r="O61" i="59"/>
  <c r="C73" i="59"/>
  <c r="K73" i="59"/>
  <c r="U73" i="59"/>
  <c r="AC73" i="59"/>
  <c r="AM73" i="59"/>
  <c r="C217" i="59"/>
  <c r="K217" i="59"/>
  <c r="G222" i="59"/>
  <c r="O221" i="59"/>
  <c r="C227" i="59"/>
  <c r="K227" i="59"/>
  <c r="G232" i="59"/>
  <c r="C237" i="59"/>
  <c r="K237" i="59"/>
  <c r="G242" i="59"/>
  <c r="I324" i="59"/>
  <c r="AU12" i="59"/>
  <c r="AS26" i="59"/>
  <c r="AU25" i="59"/>
  <c r="AU34" i="59"/>
  <c r="AU36" i="59" s="1"/>
  <c r="AU38" i="59"/>
  <c r="AD61" i="59"/>
  <c r="AU60" i="59"/>
  <c r="D73" i="59"/>
  <c r="L73" i="59"/>
  <c r="V73" i="59"/>
  <c r="AF73" i="59"/>
  <c r="AN73" i="59"/>
  <c r="D217" i="59"/>
  <c r="L217" i="59"/>
  <c r="H222" i="59"/>
  <c r="O220" i="59"/>
  <c r="D227" i="59"/>
  <c r="L227" i="59"/>
  <c r="H232" i="59"/>
  <c r="O230" i="59"/>
  <c r="O231" i="59"/>
  <c r="D237" i="59"/>
  <c r="L237" i="59"/>
  <c r="H242" i="59"/>
  <c r="O240" i="59"/>
  <c r="O241" i="59"/>
  <c r="D247" i="59"/>
  <c r="AD328" i="59"/>
  <c r="AU71" i="59"/>
  <c r="E73" i="59"/>
  <c r="M73" i="59"/>
  <c r="W73" i="59"/>
  <c r="AG73" i="59"/>
  <c r="AO73" i="59"/>
  <c r="O219" i="59"/>
  <c r="AU219" i="59" s="1"/>
  <c r="AS301" i="59"/>
  <c r="AD306" i="59"/>
  <c r="AS312" i="59"/>
  <c r="AS16" i="59"/>
  <c r="AU23" i="59"/>
  <c r="AS46" i="59"/>
  <c r="AS73" i="59" s="1"/>
  <c r="AU45" i="59"/>
  <c r="F73" i="59"/>
  <c r="N73" i="59"/>
  <c r="X73" i="59"/>
  <c r="AH73" i="59"/>
  <c r="AP73" i="59"/>
  <c r="F217" i="59"/>
  <c r="N217" i="59"/>
  <c r="O218" i="59"/>
  <c r="J222" i="59"/>
  <c r="F227" i="59"/>
  <c r="N227" i="59"/>
  <c r="B232" i="59"/>
  <c r="J232" i="59"/>
  <c r="O229" i="59"/>
  <c r="AU229" i="59" s="1"/>
  <c r="F237" i="59"/>
  <c r="N237" i="59"/>
  <c r="O238" i="59"/>
  <c r="J242" i="59"/>
  <c r="O239" i="59"/>
  <c r="AU239" i="59" s="1"/>
  <c r="C247" i="59"/>
  <c r="K247" i="59"/>
  <c r="G252" i="59"/>
  <c r="C257" i="59"/>
  <c r="K257" i="59"/>
  <c r="G262" i="59"/>
  <c r="C267" i="59"/>
  <c r="K267" i="59"/>
  <c r="I284" i="59"/>
  <c r="S284" i="59"/>
  <c r="AA284" i="59"/>
  <c r="AK284" i="59"/>
  <c r="O281" i="59"/>
  <c r="AU281" i="59" s="1"/>
  <c r="E289" i="59"/>
  <c r="M289" i="59"/>
  <c r="W289" i="59"/>
  <c r="AG289" i="59"/>
  <c r="AO289" i="59"/>
  <c r="AD287" i="59"/>
  <c r="I294" i="59"/>
  <c r="S294" i="59"/>
  <c r="AA294" i="59"/>
  <c r="AK294" i="59"/>
  <c r="AS293" i="59"/>
  <c r="E299" i="59"/>
  <c r="M299" i="59"/>
  <c r="W299" i="59"/>
  <c r="AG299" i="59"/>
  <c r="AO299" i="59"/>
  <c r="I304" i="59"/>
  <c r="S304" i="59"/>
  <c r="AA304" i="59"/>
  <c r="AK304" i="59"/>
  <c r="O301" i="59"/>
  <c r="E309" i="59"/>
  <c r="M309" i="59"/>
  <c r="W309" i="59"/>
  <c r="AG309" i="59"/>
  <c r="AO309" i="59"/>
  <c r="AD307" i="59"/>
  <c r="I314" i="59"/>
  <c r="S314" i="59"/>
  <c r="AA314" i="59"/>
  <c r="AK314" i="59"/>
  <c r="O312" i="59"/>
  <c r="AS313" i="59"/>
  <c r="AG319" i="59"/>
  <c r="AO319" i="59"/>
  <c r="AD317" i="59"/>
  <c r="S324" i="59"/>
  <c r="AA324" i="59"/>
  <c r="AA341" i="59" s="1"/>
  <c r="AK324" i="59"/>
  <c r="O321" i="59"/>
  <c r="O322" i="59"/>
  <c r="AS323" i="59"/>
  <c r="U329" i="59"/>
  <c r="AC329" i="59"/>
  <c r="AM329" i="59"/>
  <c r="W334" i="59"/>
  <c r="W341" i="59" s="1"/>
  <c r="AG334" i="59"/>
  <c r="AO334" i="59"/>
  <c r="I339" i="59"/>
  <c r="S339" i="59"/>
  <c r="AA339" i="59"/>
  <c r="AK339" i="59"/>
  <c r="L247" i="59"/>
  <c r="H252" i="59"/>
  <c r="O250" i="59"/>
  <c r="AU250" i="59" s="1"/>
  <c r="O251" i="59"/>
  <c r="D257" i="59"/>
  <c r="L257" i="59"/>
  <c r="H262" i="59"/>
  <c r="O260" i="59"/>
  <c r="O261" i="59"/>
  <c r="D267" i="59"/>
  <c r="L267" i="59"/>
  <c r="L274" i="59" s="1"/>
  <c r="H272" i="59"/>
  <c r="O270" i="59"/>
  <c r="AU270" i="59" s="1"/>
  <c r="O271" i="59"/>
  <c r="AU271" i="59" s="1"/>
  <c r="O280" i="59"/>
  <c r="J284" i="59"/>
  <c r="T284" i="59"/>
  <c r="AB284" i="59"/>
  <c r="AL284" i="59"/>
  <c r="AS282" i="59"/>
  <c r="AS283" i="59"/>
  <c r="F289" i="59"/>
  <c r="N289" i="59"/>
  <c r="X289" i="59"/>
  <c r="AH289" i="59"/>
  <c r="AP289" i="59"/>
  <c r="AD286" i="59"/>
  <c r="O290" i="59"/>
  <c r="J294" i="59"/>
  <c r="T294" i="59"/>
  <c r="AB294" i="59"/>
  <c r="AL294" i="59"/>
  <c r="O291" i="59"/>
  <c r="AS292" i="59"/>
  <c r="F299" i="59"/>
  <c r="N299" i="59"/>
  <c r="X299" i="59"/>
  <c r="AH299" i="59"/>
  <c r="AP299" i="59"/>
  <c r="AD296" i="59"/>
  <c r="AD297" i="59"/>
  <c r="O300" i="59"/>
  <c r="AU300" i="59" s="1"/>
  <c r="J304" i="59"/>
  <c r="T304" i="59"/>
  <c r="AB304" i="59"/>
  <c r="AL304" i="59"/>
  <c r="AS302" i="59"/>
  <c r="AS303" i="59"/>
  <c r="F309" i="59"/>
  <c r="N309" i="59"/>
  <c r="X309" i="59"/>
  <c r="AH309" i="59"/>
  <c r="AP309" i="59"/>
  <c r="O310" i="59"/>
  <c r="J314" i="59"/>
  <c r="T314" i="59"/>
  <c r="AB314" i="59"/>
  <c r="AL314" i="59"/>
  <c r="O311" i="59"/>
  <c r="O314" i="59" s="1"/>
  <c r="AH319" i="59"/>
  <c r="AP319" i="59"/>
  <c r="O320" i="59"/>
  <c r="J324" i="59"/>
  <c r="T324" i="59"/>
  <c r="AB324" i="59"/>
  <c r="AL324" i="59"/>
  <c r="D329" i="59"/>
  <c r="L329" i="59"/>
  <c r="V329" i="59"/>
  <c r="AS325" i="59"/>
  <c r="AN329" i="59"/>
  <c r="AS326" i="59"/>
  <c r="F334" i="59"/>
  <c r="N334" i="59"/>
  <c r="X334" i="59"/>
  <c r="AH334" i="59"/>
  <c r="AP334" i="59"/>
  <c r="AD331" i="59"/>
  <c r="AD332" i="59"/>
  <c r="J339" i="59"/>
  <c r="T339" i="59"/>
  <c r="AB339" i="59"/>
  <c r="AL339" i="59"/>
  <c r="AS337" i="59"/>
  <c r="AS338" i="59"/>
  <c r="F247" i="59"/>
  <c r="N247" i="59"/>
  <c r="B252" i="59"/>
  <c r="J252" i="59"/>
  <c r="O249" i="59"/>
  <c r="AU249" i="59" s="1"/>
  <c r="F257" i="59"/>
  <c r="F274" i="59" s="1"/>
  <c r="N257" i="59"/>
  <c r="O258" i="59"/>
  <c r="J262" i="59"/>
  <c r="O259" i="59"/>
  <c r="AU259" i="59" s="1"/>
  <c r="J272" i="59"/>
  <c r="O269" i="59"/>
  <c r="D284" i="59"/>
  <c r="L284" i="59"/>
  <c r="V284" i="59"/>
  <c r="AS280" i="59"/>
  <c r="AN284" i="59"/>
  <c r="AD283" i="59"/>
  <c r="H289" i="59"/>
  <c r="R289" i="59"/>
  <c r="Z289" i="59"/>
  <c r="AJ289" i="59"/>
  <c r="AR289" i="59"/>
  <c r="O287" i="59"/>
  <c r="D294" i="59"/>
  <c r="L294" i="59"/>
  <c r="V294" i="59"/>
  <c r="AS290" i="59"/>
  <c r="AN294" i="59"/>
  <c r="AS291" i="59"/>
  <c r="H299" i="59"/>
  <c r="R299" i="59"/>
  <c r="Z299" i="59"/>
  <c r="AJ299" i="59"/>
  <c r="AR299" i="59"/>
  <c r="O297" i="59"/>
  <c r="D304" i="59"/>
  <c r="L304" i="59"/>
  <c r="V304" i="59"/>
  <c r="AS300" i="59"/>
  <c r="AS304" i="59" s="1"/>
  <c r="AN304" i="59"/>
  <c r="AD303" i="59"/>
  <c r="H309" i="59"/>
  <c r="R309" i="59"/>
  <c r="Z309" i="59"/>
  <c r="Z341" i="59" s="1"/>
  <c r="AJ309" i="59"/>
  <c r="AR309" i="59"/>
  <c r="O308" i="59"/>
  <c r="D314" i="59"/>
  <c r="L314" i="59"/>
  <c r="V314" i="59"/>
  <c r="AS310" i="59"/>
  <c r="AN314" i="59"/>
  <c r="AS311" i="59"/>
  <c r="H319" i="59"/>
  <c r="R319" i="59"/>
  <c r="Z319" i="59"/>
  <c r="AJ319" i="59"/>
  <c r="AR319" i="59"/>
  <c r="O317" i="59"/>
  <c r="O318" i="59"/>
  <c r="D324" i="59"/>
  <c r="L324" i="59"/>
  <c r="V324" i="59"/>
  <c r="AD323" i="59"/>
  <c r="F329" i="59"/>
  <c r="N329" i="59"/>
  <c r="X329" i="59"/>
  <c r="AH329" i="59"/>
  <c r="AP329" i="59"/>
  <c r="AF329" i="59"/>
  <c r="H334" i="59"/>
  <c r="R334" i="59"/>
  <c r="Z334" i="59"/>
  <c r="AJ334" i="59"/>
  <c r="AR334" i="59"/>
  <c r="D339" i="59"/>
  <c r="L339" i="59"/>
  <c r="V339" i="59"/>
  <c r="AS335" i="59"/>
  <c r="AN339" i="59"/>
  <c r="AD338" i="59"/>
  <c r="G247" i="59"/>
  <c r="O246" i="59"/>
  <c r="C252" i="59"/>
  <c r="K252" i="59"/>
  <c r="G257" i="59"/>
  <c r="O256" i="59"/>
  <c r="C262" i="59"/>
  <c r="K262" i="59"/>
  <c r="G267" i="59"/>
  <c r="O266" i="59"/>
  <c r="E284" i="59"/>
  <c r="M284" i="59"/>
  <c r="W284" i="59"/>
  <c r="AG284" i="59"/>
  <c r="AO284" i="59"/>
  <c r="AD282" i="59"/>
  <c r="I289" i="59"/>
  <c r="S289" i="59"/>
  <c r="AA289" i="59"/>
  <c r="AK289" i="59"/>
  <c r="O286" i="59"/>
  <c r="AS288" i="59"/>
  <c r="E294" i="59"/>
  <c r="M294" i="59"/>
  <c r="W294" i="59"/>
  <c r="AG294" i="59"/>
  <c r="AO294" i="59"/>
  <c r="AD292" i="59"/>
  <c r="AD293" i="59"/>
  <c r="I299" i="59"/>
  <c r="S299" i="59"/>
  <c r="AA299" i="59"/>
  <c r="AK299" i="59"/>
  <c r="O296" i="59"/>
  <c r="AS298" i="59"/>
  <c r="E304" i="59"/>
  <c r="M304" i="59"/>
  <c r="W304" i="59"/>
  <c r="AG304" i="59"/>
  <c r="AO304" i="59"/>
  <c r="I309" i="59"/>
  <c r="S309" i="59"/>
  <c r="AA309" i="59"/>
  <c r="AK309" i="59"/>
  <c r="O306" i="59"/>
  <c r="AU306" i="59" s="1"/>
  <c r="O307" i="59"/>
  <c r="E314" i="59"/>
  <c r="M314" i="59"/>
  <c r="W314" i="59"/>
  <c r="AG314" i="59"/>
  <c r="AO314" i="59"/>
  <c r="AD312" i="59"/>
  <c r="AD313" i="59"/>
  <c r="AK319" i="59"/>
  <c r="O316" i="59"/>
  <c r="E324" i="59"/>
  <c r="W324" i="59"/>
  <c r="AG324" i="59"/>
  <c r="AO324" i="59"/>
  <c r="AO341" i="59" s="1"/>
  <c r="AD322" i="59"/>
  <c r="Y329" i="59"/>
  <c r="AI329" i="59"/>
  <c r="AQ329" i="59"/>
  <c r="S334" i="59"/>
  <c r="AA334" i="59"/>
  <c r="AK334" i="59"/>
  <c r="O331" i="59"/>
  <c r="AS333" i="59"/>
  <c r="E339" i="59"/>
  <c r="M339" i="59"/>
  <c r="W339" i="59"/>
  <c r="AG339" i="59"/>
  <c r="AO339" i="59"/>
  <c r="AD337" i="59"/>
  <c r="H247" i="59"/>
  <c r="D252" i="59"/>
  <c r="D274" i="59" s="1"/>
  <c r="L252" i="59"/>
  <c r="H257" i="59"/>
  <c r="D262" i="59"/>
  <c r="L262" i="59"/>
  <c r="H267" i="59"/>
  <c r="D272" i="59"/>
  <c r="L272" i="59"/>
  <c r="F284" i="59"/>
  <c r="N284" i="59"/>
  <c r="X284" i="59"/>
  <c r="AH284" i="59"/>
  <c r="AP284" i="59"/>
  <c r="O285" i="59"/>
  <c r="J289" i="59"/>
  <c r="T289" i="59"/>
  <c r="AB289" i="59"/>
  <c r="AL289" i="59"/>
  <c r="AS287" i="59"/>
  <c r="F294" i="59"/>
  <c r="N294" i="59"/>
  <c r="X294" i="59"/>
  <c r="AH294" i="59"/>
  <c r="AP294" i="59"/>
  <c r="AD291" i="59"/>
  <c r="AD294" i="59" s="1"/>
  <c r="B299" i="59"/>
  <c r="J299" i="59"/>
  <c r="T299" i="59"/>
  <c r="AB299" i="59"/>
  <c r="AL299" i="59"/>
  <c r="AS297" i="59"/>
  <c r="F304" i="59"/>
  <c r="N304" i="59"/>
  <c r="X304" i="59"/>
  <c r="AH304" i="59"/>
  <c r="AP304" i="59"/>
  <c r="AD302" i="59"/>
  <c r="O305" i="59"/>
  <c r="J309" i="59"/>
  <c r="T309" i="59"/>
  <c r="AB309" i="59"/>
  <c r="AL309" i="59"/>
  <c r="AS308" i="59"/>
  <c r="F314" i="59"/>
  <c r="N314" i="59"/>
  <c r="X314" i="59"/>
  <c r="AH314" i="59"/>
  <c r="AP314" i="59"/>
  <c r="AD311" i="59"/>
  <c r="AL319" i="59"/>
  <c r="AS317" i="59"/>
  <c r="AS318" i="59"/>
  <c r="F324" i="59"/>
  <c r="N324" i="59"/>
  <c r="X324" i="59"/>
  <c r="AH324" i="59"/>
  <c r="AP324" i="59"/>
  <c r="AD321" i="59"/>
  <c r="H329" i="59"/>
  <c r="R329" i="59"/>
  <c r="Z329" i="59"/>
  <c r="AR329" i="59"/>
  <c r="O327" i="59"/>
  <c r="B334" i="59"/>
  <c r="J334" i="59"/>
  <c r="T334" i="59"/>
  <c r="AB334" i="59"/>
  <c r="AL334" i="59"/>
  <c r="AS332" i="59"/>
  <c r="F339" i="59"/>
  <c r="N339" i="59"/>
  <c r="X339" i="59"/>
  <c r="AH339" i="59"/>
  <c r="B247" i="59"/>
  <c r="J247" i="59"/>
  <c r="F252" i="59"/>
  <c r="N252" i="59"/>
  <c r="B257" i="59"/>
  <c r="J257" i="59"/>
  <c r="F262" i="59"/>
  <c r="N262" i="59"/>
  <c r="F272" i="59"/>
  <c r="N272" i="59"/>
  <c r="H284" i="59"/>
  <c r="R284" i="59"/>
  <c r="Z284" i="59"/>
  <c r="AJ284" i="59"/>
  <c r="AR284" i="59"/>
  <c r="O282" i="59"/>
  <c r="AU282" i="59" s="1"/>
  <c r="O283" i="59"/>
  <c r="D289" i="59"/>
  <c r="L289" i="59"/>
  <c r="V289" i="59"/>
  <c r="AS285" i="59"/>
  <c r="AN289" i="59"/>
  <c r="AD288" i="59"/>
  <c r="AU288" i="59" s="1"/>
  <c r="H294" i="59"/>
  <c r="R294" i="59"/>
  <c r="Z294" i="59"/>
  <c r="AJ294" i="59"/>
  <c r="AR294" i="59"/>
  <c r="O292" i="59"/>
  <c r="O293" i="59"/>
  <c r="AU293" i="59" s="1"/>
  <c r="D299" i="59"/>
  <c r="L299" i="59"/>
  <c r="V299" i="59"/>
  <c r="AF299" i="59"/>
  <c r="AN299" i="59"/>
  <c r="AD298" i="59"/>
  <c r="H304" i="59"/>
  <c r="R304" i="59"/>
  <c r="Z304" i="59"/>
  <c r="AJ304" i="59"/>
  <c r="AR304" i="59"/>
  <c r="O302" i="59"/>
  <c r="AU302" i="59" s="1"/>
  <c r="O303" i="59"/>
  <c r="D309" i="59"/>
  <c r="L309" i="59"/>
  <c r="V309" i="59"/>
  <c r="AS305" i="59"/>
  <c r="AN309" i="59"/>
  <c r="AD308" i="59"/>
  <c r="H314" i="59"/>
  <c r="R314" i="59"/>
  <c r="Z314" i="59"/>
  <c r="AJ314" i="59"/>
  <c r="AR314" i="59"/>
  <c r="D319" i="59"/>
  <c r="L319" i="59"/>
  <c r="V319" i="59"/>
  <c r="AN319" i="59"/>
  <c r="H324" i="59"/>
  <c r="R324" i="59"/>
  <c r="Z324" i="59"/>
  <c r="O325" i="59"/>
  <c r="J329" i="59"/>
  <c r="T329" i="59"/>
  <c r="AB329" i="59"/>
  <c r="AL329" i="59"/>
  <c r="O326" i="59"/>
  <c r="D334" i="59"/>
  <c r="L334" i="59"/>
  <c r="V334" i="59"/>
  <c r="AF334" i="59"/>
  <c r="AN334" i="59"/>
  <c r="H339" i="59"/>
  <c r="R339" i="59"/>
  <c r="Z339" i="59"/>
  <c r="AJ339" i="59"/>
  <c r="AR339" i="59"/>
  <c r="O337" i="59"/>
  <c r="O338" i="59"/>
  <c r="AU147" i="54"/>
  <c r="AS170" i="54"/>
  <c r="AU189" i="54"/>
  <c r="AS215" i="54"/>
  <c r="AS216" i="54"/>
  <c r="AK227" i="54"/>
  <c r="AJ232" i="54"/>
  <c r="AR232" i="54"/>
  <c r="AS234" i="54"/>
  <c r="AS235" i="54"/>
  <c r="AL262" i="54"/>
  <c r="AS260" i="54"/>
  <c r="AS261" i="54"/>
  <c r="AK272" i="54"/>
  <c r="E329" i="54"/>
  <c r="M329" i="54"/>
  <c r="AG329" i="54"/>
  <c r="AO329" i="54"/>
  <c r="AD327" i="54"/>
  <c r="AD328" i="54"/>
  <c r="E339" i="54"/>
  <c r="M339" i="54"/>
  <c r="W339" i="54"/>
  <c r="AD337" i="54"/>
  <c r="AU167" i="54"/>
  <c r="AU177" i="54"/>
  <c r="AS190" i="54"/>
  <c r="AN207" i="54"/>
  <c r="AS200" i="54"/>
  <c r="AH217" i="54"/>
  <c r="AP217" i="54"/>
  <c r="AS251" i="54"/>
  <c r="AS254" i="54"/>
  <c r="AS271" i="54"/>
  <c r="Z289" i="54"/>
  <c r="AR289" i="54"/>
  <c r="O288" i="54"/>
  <c r="AU148" i="54"/>
  <c r="AS165" i="54"/>
  <c r="AU174" i="54"/>
  <c r="F207" i="54"/>
  <c r="N207" i="54"/>
  <c r="AG217" i="54"/>
  <c r="AO217" i="54"/>
  <c r="AH237" i="54"/>
  <c r="AP237" i="54"/>
  <c r="AM242" i="54"/>
  <c r="AK247" i="54"/>
  <c r="AS246" i="54"/>
  <c r="AH257" i="54"/>
  <c r="AP257" i="54"/>
  <c r="AG262" i="54"/>
  <c r="AO262" i="54"/>
  <c r="AH262" i="54"/>
  <c r="AP262" i="54"/>
  <c r="AG314" i="54"/>
  <c r="W207" i="54"/>
  <c r="AU164" i="54"/>
  <c r="Z207" i="54"/>
  <c r="AQ207" i="54"/>
  <c r="AU168" i="54"/>
  <c r="AI217" i="54"/>
  <c r="AQ217" i="54"/>
  <c r="AS221" i="54"/>
  <c r="AS224" i="54"/>
  <c r="AF232" i="54"/>
  <c r="AN232" i="54"/>
  <c r="AI237" i="54"/>
  <c r="AQ237" i="54"/>
  <c r="AS249" i="54"/>
  <c r="AG272" i="54"/>
  <c r="AO272" i="54"/>
  <c r="AS160" i="54"/>
  <c r="AM222" i="54"/>
  <c r="AS219" i="54"/>
  <c r="AS220" i="54"/>
  <c r="AS223" i="54"/>
  <c r="AG232" i="54"/>
  <c r="AO232" i="54"/>
  <c r="AM247" i="54"/>
  <c r="AS245" i="54"/>
  <c r="AO252" i="54"/>
  <c r="AL267" i="54"/>
  <c r="AS266" i="54"/>
  <c r="AH272" i="54"/>
  <c r="AP272" i="54"/>
  <c r="X324" i="54"/>
  <c r="AU149" i="54"/>
  <c r="O160" i="54"/>
  <c r="AU162" i="54"/>
  <c r="AU176" i="54"/>
  <c r="AS180" i="54"/>
  <c r="AU201" i="54"/>
  <c r="AU205" i="54" s="1"/>
  <c r="AJ217" i="54"/>
  <c r="AR217" i="54"/>
  <c r="AH227" i="54"/>
  <c r="AP227" i="54"/>
  <c r="AS240" i="54"/>
  <c r="AS244" i="54"/>
  <c r="AH252" i="54"/>
  <c r="AP252" i="54"/>
  <c r="AI252" i="54"/>
  <c r="AJ262" i="54"/>
  <c r="AR262" i="54"/>
  <c r="AM267" i="54"/>
  <c r="AS264" i="54"/>
  <c r="AG267" i="54"/>
  <c r="AO267" i="54"/>
  <c r="AI272" i="54"/>
  <c r="AQ272" i="54"/>
  <c r="L299" i="54"/>
  <c r="Z304" i="54"/>
  <c r="AN309" i="54"/>
  <c r="AJ314" i="54"/>
  <c r="AR314" i="54"/>
  <c r="AS150" i="54"/>
  <c r="R207" i="54"/>
  <c r="AI207" i="54"/>
  <c r="AU153" i="54"/>
  <c r="AU169" i="54"/>
  <c r="O180" i="54"/>
  <c r="AU182" i="54"/>
  <c r="O190" i="54"/>
  <c r="AK217" i="54"/>
  <c r="AL237" i="54"/>
  <c r="AS236" i="54"/>
  <c r="AS238" i="54"/>
  <c r="AN242" i="54"/>
  <c r="AS239" i="54"/>
  <c r="AI242" i="54"/>
  <c r="AQ242" i="54"/>
  <c r="AL257" i="54"/>
  <c r="Q140" i="54"/>
  <c r="Y140" i="54"/>
  <c r="O113" i="54"/>
  <c r="AU114" i="54"/>
  <c r="AU118" i="54" s="1"/>
  <c r="W140" i="54"/>
  <c r="AF140" i="54"/>
  <c r="AN140" i="54"/>
  <c r="AU129" i="54"/>
  <c r="AU133" i="54" s="1"/>
  <c r="T217" i="54"/>
  <c r="AB217" i="54"/>
  <c r="AD221" i="54"/>
  <c r="X227" i="54"/>
  <c r="AD225" i="54"/>
  <c r="Y237" i="54"/>
  <c r="AD234" i="54"/>
  <c r="AD238" i="54"/>
  <c r="AA242" i="54"/>
  <c r="R247" i="54"/>
  <c r="Z247" i="54"/>
  <c r="Q262" i="54"/>
  <c r="Y262" i="54"/>
  <c r="AD260" i="54"/>
  <c r="M284" i="54"/>
  <c r="R289" i="54"/>
  <c r="AF314" i="54"/>
  <c r="AN314" i="54"/>
  <c r="J324" i="54"/>
  <c r="T324" i="54"/>
  <c r="AB324" i="54"/>
  <c r="F329" i="54"/>
  <c r="N329" i="54"/>
  <c r="AU92" i="54"/>
  <c r="AS108" i="54"/>
  <c r="AU135" i="54"/>
  <c r="Q227" i="54"/>
  <c r="Y227" i="54"/>
  <c r="AD229" i="54"/>
  <c r="Y232" i="54"/>
  <c r="AD230" i="54"/>
  <c r="Q232" i="54"/>
  <c r="R237" i="54"/>
  <c r="Z237" i="54"/>
  <c r="V242" i="54"/>
  <c r="T252" i="54"/>
  <c r="AB252" i="54"/>
  <c r="U257" i="54"/>
  <c r="AC257" i="54"/>
  <c r="AD258" i="54"/>
  <c r="T262" i="54"/>
  <c r="AB262" i="54"/>
  <c r="X272" i="54"/>
  <c r="F284" i="54"/>
  <c r="N284" i="54"/>
  <c r="X284" i="54"/>
  <c r="AH284" i="54"/>
  <c r="AP284" i="54"/>
  <c r="AA289" i="54"/>
  <c r="AG294" i="54"/>
  <c r="AO294" i="54"/>
  <c r="X294" i="54"/>
  <c r="AD292" i="54"/>
  <c r="AD293" i="54"/>
  <c r="S299" i="54"/>
  <c r="AA299" i="54"/>
  <c r="AK299" i="54"/>
  <c r="E304" i="54"/>
  <c r="M304" i="54"/>
  <c r="W304" i="54"/>
  <c r="AH304" i="54"/>
  <c r="AD302" i="54"/>
  <c r="H319" i="54"/>
  <c r="R319" i="54"/>
  <c r="Z319" i="54"/>
  <c r="AJ319" i="54"/>
  <c r="AR319" i="54"/>
  <c r="O317" i="54"/>
  <c r="U334" i="54"/>
  <c r="Q339" i="54"/>
  <c r="Y339" i="54"/>
  <c r="AB140" i="54"/>
  <c r="AU84" i="54"/>
  <c r="AS88" i="54"/>
  <c r="AU105" i="54"/>
  <c r="AD128" i="54"/>
  <c r="AU127" i="54"/>
  <c r="V217" i="54"/>
  <c r="Y217" i="54"/>
  <c r="AD219" i="54"/>
  <c r="AD228" i="54"/>
  <c r="T232" i="54"/>
  <c r="AB232" i="54"/>
  <c r="T242" i="54"/>
  <c r="AB242" i="54"/>
  <c r="T247" i="54"/>
  <c r="AB247" i="54"/>
  <c r="R262" i="54"/>
  <c r="Z262" i="54"/>
  <c r="U267" i="54"/>
  <c r="AC267" i="54"/>
  <c r="G284" i="54"/>
  <c r="Y284" i="54"/>
  <c r="AI284" i="54"/>
  <c r="AQ284" i="54"/>
  <c r="AD281" i="54"/>
  <c r="F294" i="54"/>
  <c r="N294" i="54"/>
  <c r="AP304" i="54"/>
  <c r="AP314" i="54"/>
  <c r="AS318" i="54"/>
  <c r="L334" i="54"/>
  <c r="AD333" i="54"/>
  <c r="Z339" i="54"/>
  <c r="K140" i="54"/>
  <c r="O88" i="54"/>
  <c r="O98" i="54"/>
  <c r="N140" i="54"/>
  <c r="U140" i="54"/>
  <c r="AC140" i="54"/>
  <c r="AL140" i="54"/>
  <c r="W217" i="54"/>
  <c r="R222" i="54"/>
  <c r="Z222" i="54"/>
  <c r="S227" i="54"/>
  <c r="AA227" i="54"/>
  <c r="R232" i="54"/>
  <c r="Z232" i="54"/>
  <c r="AD256" i="54"/>
  <c r="S262" i="54"/>
  <c r="AA262" i="54"/>
  <c r="V267" i="54"/>
  <c r="X267" i="54"/>
  <c r="AD266" i="54"/>
  <c r="R272" i="54"/>
  <c r="Z272" i="54"/>
  <c r="U272" i="54"/>
  <c r="AC272" i="54"/>
  <c r="C289" i="54"/>
  <c r="K289" i="54"/>
  <c r="AM289" i="54"/>
  <c r="U299" i="54"/>
  <c r="AC299" i="54"/>
  <c r="Q304" i="54"/>
  <c r="Y304" i="54"/>
  <c r="AQ304" i="54"/>
  <c r="C309" i="54"/>
  <c r="K309" i="54"/>
  <c r="U309" i="54"/>
  <c r="AC309" i="54"/>
  <c r="AM309" i="54"/>
  <c r="AS306" i="54"/>
  <c r="AS307" i="54"/>
  <c r="F309" i="54"/>
  <c r="AL319" i="54"/>
  <c r="I329" i="54"/>
  <c r="S329" i="54"/>
  <c r="AA329" i="54"/>
  <c r="AK329" i="54"/>
  <c r="I339" i="54"/>
  <c r="S339" i="54"/>
  <c r="AA339" i="54"/>
  <c r="AD215" i="54"/>
  <c r="AD241" i="54"/>
  <c r="AD251" i="54"/>
  <c r="AD255" i="54"/>
  <c r="AU106" i="54"/>
  <c r="AD214" i="54"/>
  <c r="Z217" i="54"/>
  <c r="AU219" i="54"/>
  <c r="U227" i="54"/>
  <c r="AC227" i="54"/>
  <c r="AD236" i="54"/>
  <c r="AD240" i="54"/>
  <c r="R242" i="54"/>
  <c r="Z242" i="54"/>
  <c r="AD245" i="54"/>
  <c r="AD246" i="54"/>
  <c r="X252" i="54"/>
  <c r="AD250" i="54"/>
  <c r="AD253" i="54"/>
  <c r="Y257" i="54"/>
  <c r="U262" i="54"/>
  <c r="AC262" i="54"/>
  <c r="X262" i="54"/>
  <c r="T272" i="54"/>
  <c r="AB272" i="54"/>
  <c r="AL284" i="54"/>
  <c r="AK294" i="54"/>
  <c r="AN294" i="54"/>
  <c r="W299" i="54"/>
  <c r="AG299" i="54"/>
  <c r="AO299" i="54"/>
  <c r="I304" i="54"/>
  <c r="S304" i="54"/>
  <c r="AA304" i="54"/>
  <c r="E309" i="54"/>
  <c r="M309" i="54"/>
  <c r="W309" i="54"/>
  <c r="D319" i="54"/>
  <c r="V319" i="54"/>
  <c r="AN319" i="54"/>
  <c r="AI324" i="54"/>
  <c r="AQ324" i="54"/>
  <c r="AU91" i="54"/>
  <c r="AU94" i="54"/>
  <c r="AU98" i="54" s="1"/>
  <c r="AU100" i="54"/>
  <c r="AK140" i="54"/>
  <c r="AU109" i="54"/>
  <c r="AU113" i="54" s="1"/>
  <c r="C140" i="54"/>
  <c r="T140" i="54"/>
  <c r="O138" i="54"/>
  <c r="AD213" i="54"/>
  <c r="U217" i="54"/>
  <c r="U232" i="54"/>
  <c r="AC232" i="54"/>
  <c r="X232" i="54"/>
  <c r="X242" i="54"/>
  <c r="AD244" i="54"/>
  <c r="Y252" i="54"/>
  <c r="AD249" i="54"/>
  <c r="V262" i="54"/>
  <c r="Y267" i="54"/>
  <c r="AD264" i="54"/>
  <c r="C284" i="54"/>
  <c r="K284" i="54"/>
  <c r="U284" i="54"/>
  <c r="AC284" i="54"/>
  <c r="AM284" i="54"/>
  <c r="N309" i="54"/>
  <c r="T314" i="54"/>
  <c r="M319" i="54"/>
  <c r="Z324" i="54"/>
  <c r="AC334" i="54"/>
  <c r="O21" i="54"/>
  <c r="AS36" i="54"/>
  <c r="O229" i="54"/>
  <c r="O245" i="54"/>
  <c r="O260" i="54"/>
  <c r="O261" i="54"/>
  <c r="K262" i="54"/>
  <c r="O265" i="54"/>
  <c r="AS281" i="54"/>
  <c r="AS286" i="54"/>
  <c r="AS287" i="54"/>
  <c r="AS293" i="54"/>
  <c r="AS298" i="54"/>
  <c r="O302" i="54"/>
  <c r="AS311" i="54"/>
  <c r="AD318" i="54"/>
  <c r="AS328" i="54"/>
  <c r="O333" i="54"/>
  <c r="O337" i="54"/>
  <c r="AS16" i="54"/>
  <c r="O36" i="54"/>
  <c r="AU38" i="54"/>
  <c r="AS56" i="54"/>
  <c r="O228" i="54"/>
  <c r="O243" i="54"/>
  <c r="O244" i="54"/>
  <c r="AU244" i="54" s="1"/>
  <c r="I262" i="54"/>
  <c r="E284" i="54"/>
  <c r="AD283" i="54"/>
  <c r="V289" i="54"/>
  <c r="AD288" i="54"/>
  <c r="O290" i="54"/>
  <c r="J294" i="54"/>
  <c r="T294" i="54"/>
  <c r="AB294" i="54"/>
  <c r="O291" i="54"/>
  <c r="AS292" i="54"/>
  <c r="W294" i="54"/>
  <c r="B299" i="54"/>
  <c r="J299" i="54"/>
  <c r="T299" i="54"/>
  <c r="AB299" i="54"/>
  <c r="AL299" i="54"/>
  <c r="J304" i="54"/>
  <c r="AL304" i="54"/>
  <c r="AS302" i="54"/>
  <c r="AS303" i="54"/>
  <c r="AJ309" i="54"/>
  <c r="AR309" i="54"/>
  <c r="E314" i="54"/>
  <c r="M314" i="54"/>
  <c r="W314" i="54"/>
  <c r="AS310" i="54"/>
  <c r="AO314" i="54"/>
  <c r="AQ314" i="54"/>
  <c r="AD313" i="54"/>
  <c r="E319" i="54"/>
  <c r="C324" i="54"/>
  <c r="K324" i="54"/>
  <c r="AS322" i="54"/>
  <c r="O325" i="54"/>
  <c r="J329" i="54"/>
  <c r="T329" i="54"/>
  <c r="AB329" i="54"/>
  <c r="O326" i="54"/>
  <c r="AS327" i="54"/>
  <c r="W329" i="54"/>
  <c r="S334" i="54"/>
  <c r="AA334" i="54"/>
  <c r="AK334" i="54"/>
  <c r="AS333" i="54"/>
  <c r="J339" i="54"/>
  <c r="AS337" i="54"/>
  <c r="AS338" i="54"/>
  <c r="AU29" i="54"/>
  <c r="L73" i="54"/>
  <c r="AC73" i="54"/>
  <c r="AU45" i="54"/>
  <c r="AU55" i="54"/>
  <c r="O56" i="54"/>
  <c r="AU58" i="54"/>
  <c r="T73" i="54"/>
  <c r="AB73" i="54"/>
  <c r="O226" i="54"/>
  <c r="G232" i="54"/>
  <c r="AU245" i="54"/>
  <c r="O254" i="54"/>
  <c r="E289" i="54"/>
  <c r="M289" i="54"/>
  <c r="W289" i="54"/>
  <c r="AG289" i="54"/>
  <c r="AO289" i="54"/>
  <c r="AD287" i="54"/>
  <c r="U294" i="54"/>
  <c r="AC294" i="54"/>
  <c r="C299" i="54"/>
  <c r="K299" i="54"/>
  <c r="D299" i="54"/>
  <c r="AS296" i="54"/>
  <c r="U304" i="54"/>
  <c r="AC304" i="54"/>
  <c r="AM304" i="54"/>
  <c r="I309" i="54"/>
  <c r="S309" i="54"/>
  <c r="AA309" i="54"/>
  <c r="O307" i="54"/>
  <c r="F314" i="54"/>
  <c r="N314" i="54"/>
  <c r="X314" i="54"/>
  <c r="Y314" i="54"/>
  <c r="AD312" i="54"/>
  <c r="Z314" i="54"/>
  <c r="AH319" i="54"/>
  <c r="AP319" i="54"/>
  <c r="AN324" i="54"/>
  <c r="AS321" i="54"/>
  <c r="AD323" i="54"/>
  <c r="C329" i="54"/>
  <c r="K329" i="54"/>
  <c r="U329" i="54"/>
  <c r="AC329" i="54"/>
  <c r="B334" i="54"/>
  <c r="J334" i="54"/>
  <c r="T334" i="54"/>
  <c r="AB334" i="54"/>
  <c r="AL334" i="54"/>
  <c r="AH339" i="54"/>
  <c r="AS46" i="54"/>
  <c r="AU49" i="54"/>
  <c r="D73" i="54"/>
  <c r="U73" i="54"/>
  <c r="AL73" i="54"/>
  <c r="AU65" i="54"/>
  <c r="C73" i="54"/>
  <c r="K73" i="54"/>
  <c r="O220" i="54"/>
  <c r="O253" i="54"/>
  <c r="O258" i="54"/>
  <c r="O270" i="54"/>
  <c r="O271" i="54"/>
  <c r="AU271" i="54" s="1"/>
  <c r="F289" i="54"/>
  <c r="N289" i="54"/>
  <c r="X289" i="54"/>
  <c r="D294" i="54"/>
  <c r="L294" i="54"/>
  <c r="V294" i="54"/>
  <c r="AS290" i="54"/>
  <c r="AS291" i="54"/>
  <c r="AF299" i="54"/>
  <c r="AN299" i="54"/>
  <c r="AD298" i="54"/>
  <c r="D304" i="54"/>
  <c r="L304" i="54"/>
  <c r="V304" i="54"/>
  <c r="AS300" i="54"/>
  <c r="AN304" i="54"/>
  <c r="J309" i="54"/>
  <c r="AL309" i="54"/>
  <c r="O306" i="54"/>
  <c r="G314" i="54"/>
  <c r="O313" i="54"/>
  <c r="Y319" i="54"/>
  <c r="AI319" i="54"/>
  <c r="AQ319" i="54"/>
  <c r="E324" i="54"/>
  <c r="M324" i="54"/>
  <c r="W324" i="54"/>
  <c r="AG324" i="54"/>
  <c r="AO324" i="54"/>
  <c r="AD322" i="54"/>
  <c r="D329" i="54"/>
  <c r="L329" i="54"/>
  <c r="V329" i="54"/>
  <c r="AS325" i="54"/>
  <c r="AN329" i="54"/>
  <c r="AS326" i="54"/>
  <c r="C334" i="54"/>
  <c r="K334" i="54"/>
  <c r="D334" i="54"/>
  <c r="AS331" i="54"/>
  <c r="D339" i="54"/>
  <c r="L339" i="54"/>
  <c r="V339" i="54"/>
  <c r="AN339" i="54"/>
  <c r="AF309" i="54"/>
  <c r="AU14" i="54"/>
  <c r="AU47" i="54"/>
  <c r="AK73" i="54"/>
  <c r="AU59" i="54"/>
  <c r="I217" i="54"/>
  <c r="O215" i="54"/>
  <c r="D217" i="54"/>
  <c r="B227" i="54"/>
  <c r="J227" i="54"/>
  <c r="O224" i="54"/>
  <c r="O231" i="54"/>
  <c r="H237" i="54"/>
  <c r="O235" i="54"/>
  <c r="O236" i="54"/>
  <c r="O241" i="54"/>
  <c r="F247" i="54"/>
  <c r="N247" i="54"/>
  <c r="F252" i="54"/>
  <c r="N252" i="54"/>
  <c r="E262" i="54"/>
  <c r="M262" i="54"/>
  <c r="O268" i="54"/>
  <c r="J272" i="54"/>
  <c r="R284" i="54"/>
  <c r="Z284" i="54"/>
  <c r="O282" i="54"/>
  <c r="AJ289" i="54"/>
  <c r="G294" i="54"/>
  <c r="F299" i="54"/>
  <c r="N299" i="54"/>
  <c r="X299" i="54"/>
  <c r="AH299" i="54"/>
  <c r="AP299" i="54"/>
  <c r="AD297" i="54"/>
  <c r="F304" i="54"/>
  <c r="N304" i="54"/>
  <c r="V309" i="54"/>
  <c r="I314" i="54"/>
  <c r="S314" i="54"/>
  <c r="AA314" i="54"/>
  <c r="AK314" i="54"/>
  <c r="U314" i="54"/>
  <c r="G324" i="54"/>
  <c r="O323" i="54"/>
  <c r="G329" i="54"/>
  <c r="AD326" i="54"/>
  <c r="W334" i="54"/>
  <c r="AG334" i="54"/>
  <c r="AO334" i="54"/>
  <c r="F339" i="54"/>
  <c r="N339" i="54"/>
  <c r="AS41" i="54"/>
  <c r="AU67" i="54"/>
  <c r="B217" i="54"/>
  <c r="J217" i="54"/>
  <c r="D222" i="54"/>
  <c r="L222" i="54"/>
  <c r="O223" i="54"/>
  <c r="K227" i="54"/>
  <c r="O230" i="54"/>
  <c r="AU230" i="54" s="1"/>
  <c r="C232" i="54"/>
  <c r="K232" i="54"/>
  <c r="I237" i="54"/>
  <c r="O234" i="54"/>
  <c r="AU234" i="54" s="1"/>
  <c r="I242" i="54"/>
  <c r="O239" i="54"/>
  <c r="O240" i="54"/>
  <c r="G252" i="54"/>
  <c r="C257" i="54"/>
  <c r="C262" i="54"/>
  <c r="C272" i="54"/>
  <c r="K272" i="54"/>
  <c r="I284" i="54"/>
  <c r="O281" i="54"/>
  <c r="D284" i="54"/>
  <c r="L284" i="54"/>
  <c r="I289" i="54"/>
  <c r="S289" i="54"/>
  <c r="AK289" i="54"/>
  <c r="O286" i="54"/>
  <c r="O287" i="54"/>
  <c r="AU287" i="54" s="1"/>
  <c r="AD290" i="54"/>
  <c r="Y294" i="54"/>
  <c r="G299" i="54"/>
  <c r="Y299" i="54"/>
  <c r="AD296" i="54"/>
  <c r="AI304" i="54"/>
  <c r="AD301" i="54"/>
  <c r="AD308" i="54"/>
  <c r="O310" i="54"/>
  <c r="J314" i="54"/>
  <c r="AB314" i="54"/>
  <c r="O311" i="54"/>
  <c r="AJ324" i="54"/>
  <c r="AM324" i="54"/>
  <c r="AD325" i="54"/>
  <c r="Y329" i="54"/>
  <c r="F334" i="54"/>
  <c r="N334" i="54"/>
  <c r="X334" i="54"/>
  <c r="AH334" i="54"/>
  <c r="AP334" i="54"/>
  <c r="AD332" i="54"/>
  <c r="AI339" i="54"/>
  <c r="AQ339" i="54"/>
  <c r="AD336" i="54"/>
  <c r="AL339" i="54"/>
  <c r="AU22" i="54"/>
  <c r="AU26" i="54" s="1"/>
  <c r="AS61" i="54"/>
  <c r="E222" i="54"/>
  <c r="M222" i="54"/>
  <c r="I232" i="54"/>
  <c r="O238" i="54"/>
  <c r="J242" i="54"/>
  <c r="H252" i="54"/>
  <c r="O251" i="54"/>
  <c r="G257" i="54"/>
  <c r="O256" i="54"/>
  <c r="H267" i="54"/>
  <c r="O266" i="54"/>
  <c r="E272" i="54"/>
  <c r="M272" i="54"/>
  <c r="O280" i="54"/>
  <c r="J284" i="54"/>
  <c r="T284" i="54"/>
  <c r="AB284" i="54"/>
  <c r="AS282" i="54"/>
  <c r="AS283" i="54"/>
  <c r="J289" i="54"/>
  <c r="T289" i="54"/>
  <c r="AB289" i="54"/>
  <c r="H294" i="54"/>
  <c r="R294" i="54"/>
  <c r="Z294" i="54"/>
  <c r="H299" i="54"/>
  <c r="AJ299" i="54"/>
  <c r="AR299" i="54"/>
  <c r="O298" i="54"/>
  <c r="H304" i="54"/>
  <c r="AD300" i="54"/>
  <c r="AJ304" i="54"/>
  <c r="AR304" i="54"/>
  <c r="O303" i="54"/>
  <c r="AH309" i="54"/>
  <c r="AP309" i="54"/>
  <c r="AD306" i="54"/>
  <c r="C314" i="54"/>
  <c r="U319" i="54"/>
  <c r="AC319" i="54"/>
  <c r="AM319" i="54"/>
  <c r="AS316" i="54"/>
  <c r="AS317" i="54"/>
  <c r="I324" i="54"/>
  <c r="S324" i="54"/>
  <c r="AA324" i="54"/>
  <c r="AK324" i="54"/>
  <c r="O321" i="54"/>
  <c r="O322" i="54"/>
  <c r="V324" i="54"/>
  <c r="H329" i="54"/>
  <c r="R329" i="54"/>
  <c r="Z329" i="54"/>
  <c r="AJ329" i="54"/>
  <c r="AR329" i="54"/>
  <c r="AF329" i="54"/>
  <c r="G334" i="54"/>
  <c r="Y334" i="54"/>
  <c r="AD331" i="54"/>
  <c r="H339" i="54"/>
  <c r="R339" i="54"/>
  <c r="AJ339" i="54"/>
  <c r="AR339" i="54"/>
  <c r="O338" i="54"/>
  <c r="U339" i="54"/>
  <c r="AC339" i="54"/>
  <c r="BY31" i="65"/>
  <c r="BH387" i="65"/>
  <c r="AS387" i="65"/>
  <c r="BH133" i="65"/>
  <c r="AS260" i="65"/>
  <c r="BY106" i="65"/>
  <c r="BY198" i="65"/>
  <c r="BY370" i="65"/>
  <c r="BY17" i="65"/>
  <c r="AD31" i="65"/>
  <c r="BY37" i="65"/>
  <c r="BY41" i="65" s="1"/>
  <c r="AD51" i="65"/>
  <c r="BY57" i="65"/>
  <c r="BY77" i="65"/>
  <c r="BY81" i="65" s="1"/>
  <c r="BY97" i="65"/>
  <c r="AD111" i="65"/>
  <c r="BY117" i="65"/>
  <c r="BY128" i="65"/>
  <c r="BY140" i="65"/>
  <c r="BY143" i="65" s="1"/>
  <c r="BY149" i="65"/>
  <c r="BY153" i="65" s="1"/>
  <c r="BY160" i="65"/>
  <c r="BY169" i="65"/>
  <c r="BY180" i="65"/>
  <c r="BY189" i="65"/>
  <c r="BY193" i="65" s="1"/>
  <c r="BY200" i="65"/>
  <c r="BY209" i="65"/>
  <c r="BY213" i="65" s="1"/>
  <c r="BY220" i="65"/>
  <c r="BY229" i="65"/>
  <c r="BY240" i="65"/>
  <c r="BY249" i="65"/>
  <c r="BY253" i="65" s="1"/>
  <c r="BY272" i="65"/>
  <c r="BY275" i="65" s="1"/>
  <c r="BY281" i="65"/>
  <c r="BY285" i="65" s="1"/>
  <c r="BY292" i="65"/>
  <c r="BY301" i="65"/>
  <c r="BY305" i="65" s="1"/>
  <c r="BY312" i="65"/>
  <c r="BY321" i="65"/>
  <c r="BY332" i="65"/>
  <c r="BY335" i="65" s="1"/>
  <c r="BY341" i="65"/>
  <c r="BY345" i="65" s="1"/>
  <c r="BY352" i="65"/>
  <c r="BY361" i="65"/>
  <c r="BY372" i="65"/>
  <c r="BY381" i="65"/>
  <c r="BY385" i="65" s="1"/>
  <c r="BY393" i="65"/>
  <c r="BY397" i="65" s="1"/>
  <c r="BY404" i="65"/>
  <c r="BY413" i="65"/>
  <c r="BY417" i="65" s="1"/>
  <c r="BY424" i="65"/>
  <c r="BY433" i="65"/>
  <c r="BY437" i="65" s="1"/>
  <c r="BY444" i="65"/>
  <c r="BY453" i="65"/>
  <c r="BY457" i="65" s="1"/>
  <c r="BY464" i="65"/>
  <c r="BY473" i="65"/>
  <c r="BH514" i="65"/>
  <c r="E514" i="65"/>
  <c r="I514" i="65"/>
  <c r="M514" i="65"/>
  <c r="S514" i="65"/>
  <c r="W514" i="65"/>
  <c r="AA514" i="65"/>
  <c r="AG514" i="65"/>
  <c r="AK514" i="65"/>
  <c r="AO514" i="65"/>
  <c r="AU514" i="65"/>
  <c r="AY514" i="65"/>
  <c r="BC514" i="65"/>
  <c r="BG514" i="65"/>
  <c r="BM514" i="65"/>
  <c r="BQ514" i="65"/>
  <c r="BU514" i="65"/>
  <c r="BY12" i="65"/>
  <c r="BY32" i="65"/>
  <c r="BY36" i="65" s="1"/>
  <c r="AD46" i="65"/>
  <c r="BY52" i="65"/>
  <c r="AD66" i="65"/>
  <c r="BY72" i="65"/>
  <c r="AD86" i="65"/>
  <c r="BY92" i="65"/>
  <c r="BY96" i="65" s="1"/>
  <c r="AD106" i="65"/>
  <c r="BY112" i="65"/>
  <c r="BY116" i="65" s="1"/>
  <c r="BY144" i="65"/>
  <c r="BY164" i="65"/>
  <c r="BY168" i="65" s="1"/>
  <c r="AD178" i="65"/>
  <c r="BY184" i="65"/>
  <c r="BY188" i="65" s="1"/>
  <c r="AD198" i="65"/>
  <c r="AD260" i="65" s="1"/>
  <c r="BY204" i="65"/>
  <c r="BY224" i="65"/>
  <c r="BY228" i="65" s="1"/>
  <c r="BY244" i="65"/>
  <c r="BY248" i="65" s="1"/>
  <c r="BY276" i="65"/>
  <c r="BY280" i="65" s="1"/>
  <c r="BY296" i="65"/>
  <c r="BY300" i="65" s="1"/>
  <c r="AD310" i="65"/>
  <c r="BY316" i="65"/>
  <c r="BY320" i="65" s="1"/>
  <c r="BY336" i="65"/>
  <c r="BY356" i="65"/>
  <c r="BY360" i="65" s="1"/>
  <c r="AD370" i="65"/>
  <c r="BY376" i="65"/>
  <c r="BY380" i="65" s="1"/>
  <c r="BY408" i="65"/>
  <c r="BY412" i="65" s="1"/>
  <c r="BY428" i="65"/>
  <c r="BY448" i="65"/>
  <c r="BY468" i="65"/>
  <c r="BY472" i="65" s="1"/>
  <c r="BY487" i="65"/>
  <c r="O514" i="65"/>
  <c r="B514" i="65"/>
  <c r="F514" i="65"/>
  <c r="J514" i="65"/>
  <c r="N514" i="65"/>
  <c r="T514" i="65"/>
  <c r="X514" i="65"/>
  <c r="AB514" i="65"/>
  <c r="AH514" i="65"/>
  <c r="AL514" i="65"/>
  <c r="AP514" i="65"/>
  <c r="AV514" i="65"/>
  <c r="AZ514" i="65"/>
  <c r="BD514" i="65"/>
  <c r="BJ514" i="65"/>
  <c r="BN514" i="65"/>
  <c r="BR514" i="65"/>
  <c r="BV514" i="65"/>
  <c r="BY650" i="65"/>
  <c r="BH661" i="65"/>
  <c r="BY660" i="65"/>
  <c r="BH666" i="65"/>
  <c r="BH681" i="65"/>
  <c r="BY680" i="65"/>
  <c r="BY67" i="65"/>
  <c r="BY87" i="65"/>
  <c r="BY91" i="65" s="1"/>
  <c r="BY127" i="65"/>
  <c r="BY159" i="65"/>
  <c r="BY163" i="65" s="1"/>
  <c r="BY179" i="65"/>
  <c r="BY183" i="65" s="1"/>
  <c r="BY199" i="65"/>
  <c r="BY203" i="65" s="1"/>
  <c r="BY219" i="65"/>
  <c r="BY291" i="65"/>
  <c r="BY295" i="65" s="1"/>
  <c r="BY311" i="65"/>
  <c r="BY315" i="65" s="1"/>
  <c r="BY351" i="65"/>
  <c r="BY371" i="65"/>
  <c r="BY375" i="65" s="1"/>
  <c r="BY403" i="65"/>
  <c r="BY423" i="65"/>
  <c r="BY443" i="65"/>
  <c r="BY447" i="65" s="1"/>
  <c r="BY463" i="65"/>
  <c r="BY467" i="65" s="1"/>
  <c r="BW482" i="65"/>
  <c r="C514" i="65"/>
  <c r="G514" i="65"/>
  <c r="K514" i="65"/>
  <c r="Q514" i="65"/>
  <c r="U514" i="65"/>
  <c r="Y514" i="65"/>
  <c r="AC514" i="65"/>
  <c r="AI514" i="65"/>
  <c r="AM514" i="65"/>
  <c r="AQ514" i="65"/>
  <c r="AW514" i="65"/>
  <c r="BA514" i="65"/>
  <c r="BE514" i="65"/>
  <c r="BK514" i="65"/>
  <c r="BO514" i="65"/>
  <c r="BS514" i="65"/>
  <c r="O651" i="65"/>
  <c r="BW651" i="65"/>
  <c r="O656" i="65"/>
  <c r="O666" i="65"/>
  <c r="BY665" i="65"/>
  <c r="BW671" i="65"/>
  <c r="BY672" i="65"/>
  <c r="O676" i="65"/>
  <c r="BY22" i="65"/>
  <c r="BY122" i="65"/>
  <c r="BY154" i="65"/>
  <c r="BY158" i="65" s="1"/>
  <c r="BY214" i="65"/>
  <c r="BY218" i="65" s="1"/>
  <c r="BY234" i="65"/>
  <c r="BY238" i="65" s="1"/>
  <c r="BY254" i="65"/>
  <c r="BY258" i="65" s="1"/>
  <c r="BY266" i="65"/>
  <c r="BY270" i="65" s="1"/>
  <c r="BY286" i="65"/>
  <c r="BY326" i="65"/>
  <c r="BY330" i="65" s="1"/>
  <c r="BY346" i="65"/>
  <c r="BY350" i="65" s="1"/>
  <c r="BY398" i="65"/>
  <c r="BY418" i="65"/>
  <c r="BY438" i="65"/>
  <c r="BY442" i="65" s="1"/>
  <c r="BY458" i="65"/>
  <c r="BY462" i="65" s="1"/>
  <c r="AD482" i="65"/>
  <c r="BY478" i="65"/>
  <c r="BY482" i="65" s="1"/>
  <c r="D514" i="65"/>
  <c r="H514" i="65"/>
  <c r="L514" i="65"/>
  <c r="R514" i="65"/>
  <c r="V514" i="65"/>
  <c r="Z514" i="65"/>
  <c r="AF514" i="65"/>
  <c r="AJ514" i="65"/>
  <c r="AN514" i="65"/>
  <c r="AR514" i="65"/>
  <c r="AX514" i="65"/>
  <c r="BB514" i="65"/>
  <c r="BF514" i="65"/>
  <c r="BL514" i="65"/>
  <c r="BP514" i="65"/>
  <c r="BT514" i="65"/>
  <c r="BY574" i="65"/>
  <c r="AD666" i="65"/>
  <c r="BY663" i="65"/>
  <c r="AD676" i="65"/>
  <c r="AD681" i="65"/>
  <c r="BY678" i="65"/>
  <c r="AD686" i="65"/>
  <c r="BY683" i="65"/>
  <c r="AD487" i="65"/>
  <c r="BY493" i="65"/>
  <c r="BY497" i="65" s="1"/>
  <c r="AD507" i="65"/>
  <c r="AD514" i="65" s="1"/>
  <c r="BY525" i="65"/>
  <c r="BY529" i="65" s="1"/>
  <c r="BY545" i="65"/>
  <c r="AD559" i="65"/>
  <c r="BY565" i="65"/>
  <c r="BY569" i="65" s="1"/>
  <c r="BY576" i="65"/>
  <c r="AD579" i="65"/>
  <c r="BY585" i="65"/>
  <c r="BY589" i="65" s="1"/>
  <c r="AD599" i="65"/>
  <c r="BY605" i="65"/>
  <c r="BY609" i="65" s="1"/>
  <c r="AD619" i="65"/>
  <c r="BY625" i="65"/>
  <c r="BY636" i="65"/>
  <c r="AD647" i="65"/>
  <c r="AD651" i="65" s="1"/>
  <c r="BH647" i="65"/>
  <c r="B656" i="65"/>
  <c r="AF656" i="65"/>
  <c r="BJ656" i="65"/>
  <c r="O657" i="65"/>
  <c r="AS657" i="65"/>
  <c r="AS661" i="65" s="1"/>
  <c r="BW657" i="65"/>
  <c r="BW661" i="65" s="1"/>
  <c r="Q666" i="65"/>
  <c r="AU666" i="65"/>
  <c r="AD667" i="65"/>
  <c r="AD671" i="65" s="1"/>
  <c r="BH667" i="65"/>
  <c r="BH671" i="65" s="1"/>
  <c r="B676" i="65"/>
  <c r="AF676" i="65"/>
  <c r="BJ676" i="65"/>
  <c r="O677" i="65"/>
  <c r="AS677" i="65"/>
  <c r="AS681" i="65" s="1"/>
  <c r="BW677" i="65"/>
  <c r="Q686" i="65"/>
  <c r="AU686" i="65"/>
  <c r="AD687" i="65"/>
  <c r="AD691" i="65" s="1"/>
  <c r="BH687" i="65"/>
  <c r="BY488" i="65"/>
  <c r="BY508" i="65"/>
  <c r="BY520" i="65"/>
  <c r="BY524" i="65" s="1"/>
  <c r="BY531" i="65"/>
  <c r="BY534" i="65" s="1"/>
  <c r="AD534" i="65"/>
  <c r="BY540" i="65"/>
  <c r="BY551" i="65"/>
  <c r="BY554" i="65" s="1"/>
  <c r="AD554" i="65"/>
  <c r="BY560" i="65"/>
  <c r="AD574" i="65"/>
  <c r="BY580" i="65"/>
  <c r="BY584" i="65" s="1"/>
  <c r="AD594" i="65"/>
  <c r="BY600" i="65"/>
  <c r="BY604" i="65" s="1"/>
  <c r="BY620" i="65"/>
  <c r="BY624" i="65" s="1"/>
  <c r="B651" i="65"/>
  <c r="AF651" i="65"/>
  <c r="BJ651" i="65"/>
  <c r="Q661" i="65"/>
  <c r="AU661" i="65"/>
  <c r="B671" i="65"/>
  <c r="AF671" i="65"/>
  <c r="BJ671" i="65"/>
  <c r="Q681" i="65"/>
  <c r="AU681" i="65"/>
  <c r="B691" i="65"/>
  <c r="F691" i="65"/>
  <c r="J691" i="65"/>
  <c r="N691" i="65"/>
  <c r="S691" i="65"/>
  <c r="W691" i="65"/>
  <c r="AA691" i="65"/>
  <c r="AF691" i="65"/>
  <c r="AJ691" i="65"/>
  <c r="AN691" i="65"/>
  <c r="AR691" i="65"/>
  <c r="AW691" i="65"/>
  <c r="BA691" i="65"/>
  <c r="BE691" i="65"/>
  <c r="BJ691" i="65"/>
  <c r="BN691" i="65"/>
  <c r="BR691" i="65"/>
  <c r="BV691" i="65"/>
  <c r="BY704" i="65"/>
  <c r="BY705" i="65"/>
  <c r="BH721" i="65"/>
  <c r="BY720" i="65"/>
  <c r="BH726" i="65"/>
  <c r="BY729" i="65"/>
  <c r="BY730" i="65"/>
  <c r="BH746" i="65"/>
  <c r="BY745" i="65"/>
  <c r="BH751" i="65"/>
  <c r="BY755" i="65"/>
  <c r="BY635" i="65"/>
  <c r="BY639" i="65" s="1"/>
  <c r="Q656" i="65"/>
  <c r="AU656" i="65"/>
  <c r="B666" i="65"/>
  <c r="AF666" i="65"/>
  <c r="BJ666" i="65"/>
  <c r="Q676" i="65"/>
  <c r="AU676" i="65"/>
  <c r="C691" i="65"/>
  <c r="C768" i="65" s="1"/>
  <c r="G691" i="65"/>
  <c r="G768" i="65" s="1"/>
  <c r="K691" i="65"/>
  <c r="K768" i="65" s="1"/>
  <c r="O687" i="65"/>
  <c r="T691" i="65"/>
  <c r="X691" i="65"/>
  <c r="AB691" i="65"/>
  <c r="AG691" i="65"/>
  <c r="AK691" i="65"/>
  <c r="AO691" i="65"/>
  <c r="AS687" i="65"/>
  <c r="AS691" i="65" s="1"/>
  <c r="AX691" i="65"/>
  <c r="BB691" i="65"/>
  <c r="BF691" i="65"/>
  <c r="BK691" i="65"/>
  <c r="BO691" i="65"/>
  <c r="BS691" i="65"/>
  <c r="BW687" i="65"/>
  <c r="BH689" i="65"/>
  <c r="O690" i="65"/>
  <c r="BY690" i="65" s="1"/>
  <c r="O701" i="65"/>
  <c r="BW701" i="65"/>
  <c r="BY707" i="65"/>
  <c r="BW711" i="65"/>
  <c r="BY717" i="65"/>
  <c r="O721" i="65"/>
  <c r="BY725" i="65"/>
  <c r="O731" i="65"/>
  <c r="BW731" i="65"/>
  <c r="O736" i="65"/>
  <c r="BW736" i="65"/>
  <c r="O751" i="65"/>
  <c r="BY747" i="65"/>
  <c r="BW751" i="65"/>
  <c r="BY750" i="65"/>
  <c r="O756" i="65"/>
  <c r="BY498" i="65"/>
  <c r="BY502" i="65" s="1"/>
  <c r="BY541" i="65"/>
  <c r="BY561" i="65"/>
  <c r="BY610" i="65"/>
  <c r="BY630" i="65"/>
  <c r="BY634" i="65" s="1"/>
  <c r="O682" i="65"/>
  <c r="AS682" i="65"/>
  <c r="BW682" i="65"/>
  <c r="D691" i="65"/>
  <c r="H691" i="65"/>
  <c r="L691" i="65"/>
  <c r="Q691" i="65"/>
  <c r="U691" i="65"/>
  <c r="U768" i="65" s="1"/>
  <c r="Y691" i="65"/>
  <c r="AC691" i="65"/>
  <c r="BL691" i="65"/>
  <c r="BP691" i="65"/>
  <c r="BT691" i="65"/>
  <c r="BW689" i="65"/>
  <c r="BY693" i="65"/>
  <c r="AD701" i="65"/>
  <c r="BY703" i="65"/>
  <c r="AD711" i="65"/>
  <c r="BY713" i="65"/>
  <c r="AD721" i="65"/>
  <c r="BY723" i="65"/>
  <c r="BY728" i="65"/>
  <c r="BY733" i="65"/>
  <c r="AD751" i="65"/>
  <c r="BY748" i="65"/>
  <c r="AD692" i="65"/>
  <c r="AD696" i="65" s="1"/>
  <c r="BH692" i="65"/>
  <c r="B701" i="65"/>
  <c r="AF701" i="65"/>
  <c r="BJ701" i="65"/>
  <c r="O702" i="65"/>
  <c r="AS702" i="65"/>
  <c r="AS706" i="65" s="1"/>
  <c r="BW702" i="65"/>
  <c r="BW706" i="65" s="1"/>
  <c r="Q711" i="65"/>
  <c r="AU711" i="65"/>
  <c r="AD712" i="65"/>
  <c r="AD716" i="65" s="1"/>
  <c r="BH712" i="65"/>
  <c r="BH716" i="65" s="1"/>
  <c r="B721" i="65"/>
  <c r="AF721" i="65"/>
  <c r="BJ721" i="65"/>
  <c r="O722" i="65"/>
  <c r="AS722" i="65"/>
  <c r="AS726" i="65" s="1"/>
  <c r="BW722" i="65"/>
  <c r="BW726" i="65" s="1"/>
  <c r="AD732" i="65"/>
  <c r="AD736" i="65" s="1"/>
  <c r="BH732" i="65"/>
  <c r="BH736" i="65" s="1"/>
  <c r="B741" i="65"/>
  <c r="AF741" i="65"/>
  <c r="BJ741" i="65"/>
  <c r="O742" i="65"/>
  <c r="AS742" i="65"/>
  <c r="AS746" i="65" s="1"/>
  <c r="BW742" i="65"/>
  <c r="Q751" i="65"/>
  <c r="AU751" i="65"/>
  <c r="AD752" i="65"/>
  <c r="AD756" i="65" s="1"/>
  <c r="BH752" i="65"/>
  <c r="BH756" i="65" s="1"/>
  <c r="AF756" i="65"/>
  <c r="H768" i="65"/>
  <c r="Z768" i="65"/>
  <c r="AN768" i="65"/>
  <c r="AX768" i="65"/>
  <c r="B716" i="65"/>
  <c r="AF716" i="65"/>
  <c r="BJ716" i="65"/>
  <c r="Q726" i="65"/>
  <c r="AU726" i="65"/>
  <c r="AD727" i="65"/>
  <c r="AD731" i="65" s="1"/>
  <c r="BH727" i="65"/>
  <c r="BH731" i="65" s="1"/>
  <c r="B736" i="65"/>
  <c r="AF736" i="65"/>
  <c r="BJ736" i="65"/>
  <c r="Q746" i="65"/>
  <c r="AU746" i="65"/>
  <c r="B756" i="65"/>
  <c r="AG768" i="65"/>
  <c r="AK768" i="65"/>
  <c r="AO768" i="65"/>
  <c r="AY768" i="65"/>
  <c r="BG768" i="65"/>
  <c r="BM768" i="65"/>
  <c r="O692" i="65"/>
  <c r="AS692" i="65"/>
  <c r="AS696" i="65" s="1"/>
  <c r="BW692" i="65"/>
  <c r="BW696" i="65" s="1"/>
  <c r="Q701" i="65"/>
  <c r="AU701" i="65"/>
  <c r="AD702" i="65"/>
  <c r="AD706" i="65" s="1"/>
  <c r="BH702" i="65"/>
  <c r="BH706" i="65" s="1"/>
  <c r="B711" i="65"/>
  <c r="AF711" i="65"/>
  <c r="BJ711" i="65"/>
  <c r="Q721" i="65"/>
  <c r="AU721" i="65"/>
  <c r="B731" i="65"/>
  <c r="AF731" i="65"/>
  <c r="BJ731" i="65"/>
  <c r="B751" i="65"/>
  <c r="AF751" i="65"/>
  <c r="BJ751" i="65"/>
  <c r="BW752" i="65"/>
  <c r="O766" i="65"/>
  <c r="AV768" i="65"/>
  <c r="AD737" i="65"/>
  <c r="AD741" i="65" s="1"/>
  <c r="BH737" i="65"/>
  <c r="BH741" i="65" s="1"/>
  <c r="BY758" i="65"/>
  <c r="Y768" i="65"/>
  <c r="AC768" i="65"/>
  <c r="AW768" i="65"/>
  <c r="BY763" i="65"/>
  <c r="Q761" i="65"/>
  <c r="AU761" i="65"/>
  <c r="AD762" i="65"/>
  <c r="BH762" i="65"/>
  <c r="BH766" i="65" s="1"/>
  <c r="AD774" i="65"/>
  <c r="BH774" i="65"/>
  <c r="BK783" i="65"/>
  <c r="BH784" i="65"/>
  <c r="R788" i="65"/>
  <c r="O799" i="65"/>
  <c r="O801" i="65"/>
  <c r="BH801" i="65"/>
  <c r="O805" i="65"/>
  <c r="BW805" i="65"/>
  <c r="BH807" i="65"/>
  <c r="B766" i="65"/>
  <c r="B768" i="65" s="1"/>
  <c r="AF766" i="65"/>
  <c r="BJ766" i="65"/>
  <c r="B778" i="65"/>
  <c r="AF778" i="65"/>
  <c r="BJ778" i="65"/>
  <c r="O779" i="65"/>
  <c r="AS779" i="65"/>
  <c r="R783" i="65"/>
  <c r="AD789" i="65"/>
  <c r="BH789" i="65"/>
  <c r="C793" i="65"/>
  <c r="Q793" i="65"/>
  <c r="AG793" i="65"/>
  <c r="BK793" i="65"/>
  <c r="O794" i="65"/>
  <c r="B798" i="65"/>
  <c r="BH794" i="65"/>
  <c r="AD801" i="65"/>
  <c r="BK813" i="65"/>
  <c r="BW809" i="65"/>
  <c r="AF761" i="65"/>
  <c r="BJ761" i="65"/>
  <c r="AS780" i="65"/>
  <c r="BH782" i="65"/>
  <c r="AV783" i="65"/>
  <c r="AS784" i="65"/>
  <c r="AX788" i="65"/>
  <c r="BB788" i="65"/>
  <c r="BF788" i="65"/>
  <c r="BK788" i="65"/>
  <c r="BO788" i="65"/>
  <c r="BS788" i="65"/>
  <c r="BH786" i="65"/>
  <c r="AF788" i="65"/>
  <c r="B793" i="65"/>
  <c r="F793" i="65"/>
  <c r="J793" i="65"/>
  <c r="N793" i="65"/>
  <c r="S793" i="65"/>
  <c r="W793" i="65"/>
  <c r="AA793" i="65"/>
  <c r="AF793" i="65"/>
  <c r="AJ793" i="65"/>
  <c r="AN793" i="65"/>
  <c r="AR793" i="65"/>
  <c r="AW793" i="65"/>
  <c r="BA793" i="65"/>
  <c r="BE793" i="65"/>
  <c r="BJ793" i="65"/>
  <c r="BN793" i="65"/>
  <c r="BR793" i="65"/>
  <c r="BV793" i="65"/>
  <c r="AD790" i="65"/>
  <c r="BH792" i="65"/>
  <c r="C798" i="65"/>
  <c r="G798" i="65"/>
  <c r="K798" i="65"/>
  <c r="AD794" i="65"/>
  <c r="BH797" i="65"/>
  <c r="R798" i="65"/>
  <c r="BW799" i="65"/>
  <c r="BW801" i="65"/>
  <c r="BW804" i="65"/>
  <c r="BW808" i="65" s="1"/>
  <c r="O757" i="65"/>
  <c r="O780" i="65"/>
  <c r="AD782" i="65"/>
  <c r="AD783" i="65" s="1"/>
  <c r="O784" i="65"/>
  <c r="AD786" i="65"/>
  <c r="BJ788" i="65"/>
  <c r="G793" i="65"/>
  <c r="X793" i="65"/>
  <c r="AS790" i="65"/>
  <c r="AS794" i="65"/>
  <c r="AX798" i="65"/>
  <c r="BB798" i="65"/>
  <c r="BF798" i="65"/>
  <c r="BK798" i="65"/>
  <c r="BO798" i="65"/>
  <c r="BS798" i="65"/>
  <c r="AD797" i="65"/>
  <c r="W803" i="65"/>
  <c r="AA803" i="65"/>
  <c r="AG803" i="65"/>
  <c r="AK803" i="65"/>
  <c r="AS799" i="65"/>
  <c r="AX803" i="65"/>
  <c r="BB803" i="65"/>
  <c r="BL803" i="65"/>
  <c r="BP803" i="65"/>
  <c r="BT803" i="65"/>
  <c r="AS801" i="65"/>
  <c r="B803" i="65"/>
  <c r="AS804" i="65"/>
  <c r="AF808" i="65"/>
  <c r="AD806" i="65"/>
  <c r="E813" i="65"/>
  <c r="I813" i="65"/>
  <c r="M813" i="65"/>
  <c r="AD800" i="65"/>
  <c r="BW802" i="65"/>
  <c r="O804" i="65"/>
  <c r="AH808" i="65"/>
  <c r="AL808" i="65"/>
  <c r="AP808" i="65"/>
  <c r="BH804" i="65"/>
  <c r="AU808" i="65"/>
  <c r="AY808" i="65"/>
  <c r="BC808" i="65"/>
  <c r="BG808" i="65"/>
  <c r="BM808" i="65"/>
  <c r="BQ808" i="65"/>
  <c r="BU808" i="65"/>
  <c r="O809" i="65"/>
  <c r="AD811" i="65"/>
  <c r="AJ818" i="65"/>
  <c r="AN818" i="65"/>
  <c r="AR818" i="65"/>
  <c r="AX818" i="65"/>
  <c r="BB818" i="65"/>
  <c r="BF818" i="65"/>
  <c r="BH815" i="65"/>
  <c r="AS817" i="65"/>
  <c r="T823" i="65"/>
  <c r="X823" i="65"/>
  <c r="AB823" i="65"/>
  <c r="O822" i="65"/>
  <c r="BJ823" i="65"/>
  <c r="AS824" i="65"/>
  <c r="D808" i="65"/>
  <c r="H808" i="65"/>
  <c r="L808" i="65"/>
  <c r="AD804" i="65"/>
  <c r="Q808" i="65"/>
  <c r="U808" i="65"/>
  <c r="Y808" i="65"/>
  <c r="AC808" i="65"/>
  <c r="AI808" i="65"/>
  <c r="AM808" i="65"/>
  <c r="AQ808" i="65"/>
  <c r="BJ813" i="65"/>
  <c r="BN813" i="65"/>
  <c r="BR813" i="65"/>
  <c r="BV813" i="65"/>
  <c r="T818" i="65"/>
  <c r="X818" i="65"/>
  <c r="AB818" i="65"/>
  <c r="AV818" i="65"/>
  <c r="C823" i="65"/>
  <c r="G823" i="65"/>
  <c r="K823" i="65"/>
  <c r="Q823" i="65"/>
  <c r="U823" i="65"/>
  <c r="Y823" i="65"/>
  <c r="AC823" i="65"/>
  <c r="AF823" i="65"/>
  <c r="AP828" i="65"/>
  <c r="BH824" i="65"/>
  <c r="O825" i="65"/>
  <c r="BW825" i="65"/>
  <c r="AS826" i="65"/>
  <c r="BH827" i="65"/>
  <c r="AS829" i="65"/>
  <c r="AS834" i="65"/>
  <c r="AS859" i="65"/>
  <c r="B833" i="65"/>
  <c r="O829" i="65"/>
  <c r="BW849" i="65"/>
  <c r="BJ853" i="65"/>
  <c r="BW790" i="65"/>
  <c r="BW794" i="65"/>
  <c r="BH800" i="65"/>
  <c r="BL808" i="65"/>
  <c r="BP808" i="65"/>
  <c r="BT808" i="65"/>
  <c r="O806" i="65"/>
  <c r="AS807" i="65"/>
  <c r="B813" i="65"/>
  <c r="F813" i="65"/>
  <c r="J813" i="65"/>
  <c r="N813" i="65"/>
  <c r="S813" i="65"/>
  <c r="W813" i="65"/>
  <c r="AA813" i="65"/>
  <c r="AS809" i="65"/>
  <c r="O810" i="65"/>
  <c r="AW818" i="65"/>
  <c r="BA818" i="65"/>
  <c r="BE818" i="65"/>
  <c r="BW814" i="65"/>
  <c r="BN818" i="65"/>
  <c r="BR818" i="65"/>
  <c r="BV818" i="65"/>
  <c r="AD816" i="65"/>
  <c r="E823" i="65"/>
  <c r="I823" i="65"/>
  <c r="M823" i="65"/>
  <c r="AG823" i="65"/>
  <c r="AK823" i="65"/>
  <c r="AO823" i="65"/>
  <c r="AU823" i="65"/>
  <c r="AY823" i="65"/>
  <c r="BC823" i="65"/>
  <c r="BG823" i="65"/>
  <c r="BM823" i="65"/>
  <c r="BQ823" i="65"/>
  <c r="BU823" i="65"/>
  <c r="AD820" i="65"/>
  <c r="AS821" i="65"/>
  <c r="AS822" i="65"/>
  <c r="E828" i="65"/>
  <c r="I828" i="65"/>
  <c r="M828" i="65"/>
  <c r="R828" i="65"/>
  <c r="V828" i="65"/>
  <c r="Z828" i="65"/>
  <c r="AW828" i="65"/>
  <c r="BA828" i="65"/>
  <c r="BE828" i="65"/>
  <c r="BW824" i="65"/>
  <c r="AS825" i="65"/>
  <c r="AD827" i="65"/>
  <c r="B818" i="65"/>
  <c r="AF818" i="65"/>
  <c r="BJ818" i="65"/>
  <c r="BC828" i="65"/>
  <c r="BG828" i="65"/>
  <c r="BL828" i="65"/>
  <c r="BP828" i="65"/>
  <c r="BT828" i="65"/>
  <c r="Q828" i="65"/>
  <c r="AU828" i="65"/>
  <c r="BH829" i="65"/>
  <c r="AU833" i="65"/>
  <c r="AY833" i="65"/>
  <c r="BC833" i="65"/>
  <c r="BG833" i="65"/>
  <c r="BM833" i="65"/>
  <c r="BQ833" i="65"/>
  <c r="BU833" i="65"/>
  <c r="BW832" i="65"/>
  <c r="O834" i="65"/>
  <c r="AH838" i="65"/>
  <c r="AL838" i="65"/>
  <c r="AP838" i="65"/>
  <c r="BH834" i="65"/>
  <c r="AS836" i="65"/>
  <c r="AI843" i="65"/>
  <c r="AM843" i="65"/>
  <c r="AQ843" i="65"/>
  <c r="AS840" i="65"/>
  <c r="Q843" i="65"/>
  <c r="AD849" i="65"/>
  <c r="BA853" i="65"/>
  <c r="AD829" i="65"/>
  <c r="Q833" i="65"/>
  <c r="AV833" i="65"/>
  <c r="AZ833" i="65"/>
  <c r="BD833" i="65"/>
  <c r="BH830" i="65"/>
  <c r="AS832" i="65"/>
  <c r="AD834" i="65"/>
  <c r="U838" i="65"/>
  <c r="Y838" i="65"/>
  <c r="AC838" i="65"/>
  <c r="AI838" i="65"/>
  <c r="AM838" i="65"/>
  <c r="AQ838" i="65"/>
  <c r="BJ838" i="65"/>
  <c r="BN838" i="65"/>
  <c r="BR838" i="65"/>
  <c r="BV838" i="65"/>
  <c r="AS835" i="65"/>
  <c r="BY835" i="65" s="1"/>
  <c r="O836" i="65"/>
  <c r="AD837" i="65"/>
  <c r="R843" i="65"/>
  <c r="V843" i="65"/>
  <c r="Z843" i="65"/>
  <c r="AS839" i="65"/>
  <c r="O840" i="65"/>
  <c r="AD841" i="65"/>
  <c r="Q848" i="65"/>
  <c r="AD844" i="65"/>
  <c r="AF853" i="65"/>
  <c r="BK858" i="65"/>
  <c r="BO858" i="65"/>
  <c r="BS858" i="65"/>
  <c r="BW854" i="65"/>
  <c r="AD819" i="65"/>
  <c r="AD823" i="65" s="1"/>
  <c r="BH819" i="65"/>
  <c r="E833" i="65"/>
  <c r="I833" i="65"/>
  <c r="BK833" i="65"/>
  <c r="BO833" i="65"/>
  <c r="BS833" i="65"/>
  <c r="BW829" i="65"/>
  <c r="AS831" i="65"/>
  <c r="R838" i="65"/>
  <c r="V838" i="65"/>
  <c r="Z838" i="65"/>
  <c r="S843" i="65"/>
  <c r="W843" i="65"/>
  <c r="AA843" i="65"/>
  <c r="BH842" i="65"/>
  <c r="D848" i="65"/>
  <c r="H848" i="65"/>
  <c r="L848" i="65"/>
  <c r="O847" i="65"/>
  <c r="AF858" i="65"/>
  <c r="AS854" i="65"/>
  <c r="BW869" i="65"/>
  <c r="AK878" i="65"/>
  <c r="Q838" i="65"/>
  <c r="AU838" i="65"/>
  <c r="BD843" i="65"/>
  <c r="BM843" i="65"/>
  <c r="BQ843" i="65"/>
  <c r="BU843" i="65"/>
  <c r="BW844" i="65"/>
  <c r="BN848" i="65"/>
  <c r="BR848" i="65"/>
  <c r="BV848" i="65"/>
  <c r="BW845" i="65"/>
  <c r="AS849" i="65"/>
  <c r="BK853" i="65"/>
  <c r="BO853" i="65"/>
  <c r="BS853" i="65"/>
  <c r="BW857" i="65"/>
  <c r="O859" i="65"/>
  <c r="AH863" i="65"/>
  <c r="AL863" i="65"/>
  <c r="AP863" i="65"/>
  <c r="BH859" i="65"/>
  <c r="AS861" i="65"/>
  <c r="BH862" i="65"/>
  <c r="BW864" i="65"/>
  <c r="AS865" i="65"/>
  <c r="BH866" i="65"/>
  <c r="Q868" i="65"/>
  <c r="AS869" i="65"/>
  <c r="J873" i="65"/>
  <c r="N873" i="65"/>
  <c r="AS871" i="65"/>
  <c r="AF873" i="65"/>
  <c r="BE843" i="65"/>
  <c r="BJ843" i="65"/>
  <c r="BN843" i="65"/>
  <c r="BR843" i="65"/>
  <c r="BV843" i="65"/>
  <c r="B843" i="65"/>
  <c r="AF843" i="65"/>
  <c r="AS844" i="65"/>
  <c r="AS845" i="65"/>
  <c r="O849" i="65"/>
  <c r="BH851" i="65"/>
  <c r="AS852" i="65"/>
  <c r="B853" i="65"/>
  <c r="O854" i="65"/>
  <c r="AU858" i="65"/>
  <c r="AY858" i="65"/>
  <c r="BC858" i="65"/>
  <c r="BG858" i="65"/>
  <c r="BM858" i="65"/>
  <c r="BQ858" i="65"/>
  <c r="BU858" i="65"/>
  <c r="BH855" i="65"/>
  <c r="AS857" i="65"/>
  <c r="AD859" i="65"/>
  <c r="AI863" i="65"/>
  <c r="AM863" i="65"/>
  <c r="AQ863" i="65"/>
  <c r="O861" i="65"/>
  <c r="R868" i="65"/>
  <c r="V868" i="65"/>
  <c r="Z868" i="65"/>
  <c r="O869" i="65"/>
  <c r="BW839" i="65"/>
  <c r="O844" i="65"/>
  <c r="F848" i="65"/>
  <c r="J848" i="65"/>
  <c r="N848" i="65"/>
  <c r="AG848" i="65"/>
  <c r="AK848" i="65"/>
  <c r="AO848" i="65"/>
  <c r="O845" i="65"/>
  <c r="BH846" i="65"/>
  <c r="BH847" i="65"/>
  <c r="C853" i="65"/>
  <c r="G853" i="65"/>
  <c r="K853" i="65"/>
  <c r="AH853" i="65"/>
  <c r="AL853" i="65"/>
  <c r="AP853" i="65"/>
  <c r="BH849" i="65"/>
  <c r="BH850" i="65"/>
  <c r="BY850" i="65" s="1"/>
  <c r="AD851" i="65"/>
  <c r="O852" i="65"/>
  <c r="AI858" i="65"/>
  <c r="AM858" i="65"/>
  <c r="AQ858" i="65"/>
  <c r="AV858" i="65"/>
  <c r="AZ858" i="65"/>
  <c r="BD858" i="65"/>
  <c r="AD855" i="65"/>
  <c r="O857" i="65"/>
  <c r="E863" i="65"/>
  <c r="I863" i="65"/>
  <c r="M863" i="65"/>
  <c r="R863" i="65"/>
  <c r="V863" i="65"/>
  <c r="Z863" i="65"/>
  <c r="AW863" i="65"/>
  <c r="BA863" i="65"/>
  <c r="BE863" i="65"/>
  <c r="AS860" i="65"/>
  <c r="AD862" i="65"/>
  <c r="E868" i="65"/>
  <c r="I868" i="65"/>
  <c r="M868" i="65"/>
  <c r="S868" i="65"/>
  <c r="W868" i="65"/>
  <c r="AA868" i="65"/>
  <c r="AG868" i="65"/>
  <c r="AK868" i="65"/>
  <c r="AU868" i="65"/>
  <c r="BH864" i="65"/>
  <c r="AD866" i="65"/>
  <c r="BF868" i="65"/>
  <c r="BH867" i="65"/>
  <c r="BB878" i="65"/>
  <c r="AG883" i="65"/>
  <c r="AK883" i="65"/>
  <c r="AO883" i="65"/>
  <c r="AU883" i="65"/>
  <c r="BH879" i="65"/>
  <c r="Q863" i="65"/>
  <c r="AU863" i="65"/>
  <c r="AI868" i="65"/>
  <c r="AM868" i="65"/>
  <c r="AQ868" i="65"/>
  <c r="AV868" i="65"/>
  <c r="AZ868" i="65"/>
  <c r="BD868" i="65"/>
  <c r="BM868" i="65"/>
  <c r="BQ868" i="65"/>
  <c r="BU868" i="65"/>
  <c r="L873" i="65"/>
  <c r="BL873" i="65"/>
  <c r="BP873" i="65"/>
  <c r="B878" i="65"/>
  <c r="F878" i="65"/>
  <c r="J878" i="65"/>
  <c r="N878" i="65"/>
  <c r="S878" i="65"/>
  <c r="W878" i="65"/>
  <c r="AA878" i="65"/>
  <c r="AG878" i="65"/>
  <c r="AO878" i="65"/>
  <c r="AS874" i="65"/>
  <c r="AX878" i="65"/>
  <c r="BF878" i="65"/>
  <c r="O875" i="65"/>
  <c r="BH877" i="65"/>
  <c r="BH881" i="65"/>
  <c r="AD889" i="65"/>
  <c r="B848" i="65"/>
  <c r="AF848" i="65"/>
  <c r="BJ848" i="65"/>
  <c r="E873" i="65"/>
  <c r="I873" i="65"/>
  <c r="M873" i="65"/>
  <c r="R873" i="65"/>
  <c r="V873" i="65"/>
  <c r="Z873" i="65"/>
  <c r="AD869" i="65"/>
  <c r="AI873" i="65"/>
  <c r="AM873" i="65"/>
  <c r="AQ873" i="65"/>
  <c r="AV873" i="65"/>
  <c r="AZ873" i="65"/>
  <c r="BD873" i="65"/>
  <c r="BH869" i="65"/>
  <c r="BM873" i="65"/>
  <c r="BQ873" i="65"/>
  <c r="BU873" i="65"/>
  <c r="O870" i="65"/>
  <c r="AS870" i="65"/>
  <c r="O871" i="65"/>
  <c r="BW872" i="65"/>
  <c r="G878" i="65"/>
  <c r="O874" i="65"/>
  <c r="X878" i="65"/>
  <c r="BH874" i="65"/>
  <c r="AY878" i="65"/>
  <c r="BG878" i="65"/>
  <c r="AU878" i="65"/>
  <c r="C883" i="65"/>
  <c r="G883" i="65"/>
  <c r="K883" i="65"/>
  <c r="Q883" i="65"/>
  <c r="AD879" i="65"/>
  <c r="U883" i="65"/>
  <c r="Y883" i="65"/>
  <c r="AC883" i="65"/>
  <c r="AF883" i="65"/>
  <c r="AD854" i="65"/>
  <c r="BH854" i="65"/>
  <c r="O864" i="65"/>
  <c r="AS864" i="65"/>
  <c r="B873" i="65"/>
  <c r="F873" i="65"/>
  <c r="S873" i="65"/>
  <c r="W873" i="65"/>
  <c r="AJ873" i="65"/>
  <c r="AN873" i="65"/>
  <c r="AD871" i="65"/>
  <c r="O884" i="65"/>
  <c r="AD884" i="65"/>
  <c r="Q888" i="65"/>
  <c r="U888" i="65"/>
  <c r="Y888" i="65"/>
  <c r="AC888" i="65"/>
  <c r="AD874" i="65"/>
  <c r="AD877" i="65"/>
  <c r="BA883" i="65"/>
  <c r="AD881" i="65"/>
  <c r="BW871" i="65"/>
  <c r="E878" i="65"/>
  <c r="I878" i="65"/>
  <c r="M878" i="65"/>
  <c r="AF878" i="65"/>
  <c r="AJ878" i="65"/>
  <c r="AN878" i="65"/>
  <c r="AR878" i="65"/>
  <c r="BW875" i="65"/>
  <c r="Q878" i="65"/>
  <c r="AS879" i="65"/>
  <c r="AJ883" i="65"/>
  <c r="AR883" i="65"/>
  <c r="AX883" i="65"/>
  <c r="BB883" i="65"/>
  <c r="BF883" i="65"/>
  <c r="BH880" i="65"/>
  <c r="AH888" i="65"/>
  <c r="AL888" i="65"/>
  <c r="AP888" i="65"/>
  <c r="AV888" i="65"/>
  <c r="AZ888" i="65"/>
  <c r="BD888" i="65"/>
  <c r="BJ888" i="65"/>
  <c r="BN888" i="65"/>
  <c r="BR888" i="65"/>
  <c r="BV888" i="65"/>
  <c r="BW882" i="65"/>
  <c r="BW884" i="65"/>
  <c r="BW885" i="65"/>
  <c r="BW886" i="65"/>
  <c r="AS889" i="65"/>
  <c r="AJ893" i="65"/>
  <c r="AN893" i="65"/>
  <c r="AR893" i="65"/>
  <c r="BK893" i="65"/>
  <c r="BO893" i="65"/>
  <c r="BS893" i="65"/>
  <c r="AS890" i="65"/>
  <c r="O879" i="65"/>
  <c r="BW879" i="65"/>
  <c r="AS882" i="65"/>
  <c r="AS885" i="65"/>
  <c r="AS886" i="65"/>
  <c r="C888" i="65"/>
  <c r="O889" i="65"/>
  <c r="O890" i="65"/>
  <c r="BH891" i="65"/>
  <c r="BH892" i="65"/>
  <c r="AU893" i="65"/>
  <c r="BH884" i="65"/>
  <c r="BM888" i="65"/>
  <c r="BQ888" i="65"/>
  <c r="BU888" i="65"/>
  <c r="O885" i="65"/>
  <c r="O886" i="65"/>
  <c r="BH887" i="65"/>
  <c r="AU888" i="65"/>
  <c r="AD891" i="65"/>
  <c r="AD892" i="65"/>
  <c r="B893" i="65"/>
  <c r="AF893" i="65"/>
  <c r="BJ893" i="65"/>
  <c r="AU175" i="59"/>
  <c r="AD207" i="59"/>
  <c r="O217" i="59"/>
  <c r="AD73" i="59"/>
  <c r="AU83" i="59"/>
  <c r="AU103" i="59"/>
  <c r="AU155" i="59"/>
  <c r="AU16" i="59"/>
  <c r="AU56" i="59"/>
  <c r="O16" i="59"/>
  <c r="AU22" i="59"/>
  <c r="AU26" i="59" s="1"/>
  <c r="O36" i="59"/>
  <c r="AU42" i="59"/>
  <c r="AU46" i="59" s="1"/>
  <c r="O56" i="59"/>
  <c r="AU62" i="59"/>
  <c r="AU66" i="59" s="1"/>
  <c r="O88" i="59"/>
  <c r="Q217" i="59"/>
  <c r="AU17" i="59"/>
  <c r="AU21" i="59" s="1"/>
  <c r="AU37" i="59"/>
  <c r="AU41" i="59" s="1"/>
  <c r="AU57" i="59"/>
  <c r="AU61" i="59" s="1"/>
  <c r="O83" i="59"/>
  <c r="AU89" i="59"/>
  <c r="AU93" i="59" s="1"/>
  <c r="O103" i="59"/>
  <c r="AU109" i="59"/>
  <c r="AU113" i="59" s="1"/>
  <c r="O123" i="59"/>
  <c r="AU129" i="59"/>
  <c r="AU133" i="59" s="1"/>
  <c r="O155" i="59"/>
  <c r="AU161" i="59"/>
  <c r="AU165" i="59" s="1"/>
  <c r="O175" i="59"/>
  <c r="AU181" i="59"/>
  <c r="AU185" i="59" s="1"/>
  <c r="O195" i="59"/>
  <c r="AU201" i="59"/>
  <c r="AU205" i="59" s="1"/>
  <c r="O222" i="59"/>
  <c r="O242" i="59"/>
  <c r="O262" i="59"/>
  <c r="AU104" i="59"/>
  <c r="AU108" i="59" s="1"/>
  <c r="AU156" i="59"/>
  <c r="AU160" i="59" s="1"/>
  <c r="AU176" i="59"/>
  <c r="AU180" i="59" s="1"/>
  <c r="AU196" i="59"/>
  <c r="AU200" i="59" s="1"/>
  <c r="B217" i="59"/>
  <c r="AU221" i="59"/>
  <c r="AU226" i="59"/>
  <c r="AD232" i="59"/>
  <c r="AU246" i="59"/>
  <c r="AU266" i="59"/>
  <c r="X217" i="59"/>
  <c r="AB217" i="59"/>
  <c r="AG217" i="59"/>
  <c r="AK217" i="59"/>
  <c r="AO217" i="59"/>
  <c r="AS213" i="59"/>
  <c r="AS217" i="59" s="1"/>
  <c r="AS222" i="59"/>
  <c r="AU220" i="59"/>
  <c r="AU230" i="59"/>
  <c r="AU231" i="59"/>
  <c r="AU240" i="59"/>
  <c r="AU251" i="59"/>
  <c r="AS262" i="59"/>
  <c r="AU260" i="59"/>
  <c r="AD218" i="59"/>
  <c r="AD222" i="59" s="1"/>
  <c r="O228" i="59"/>
  <c r="AS228" i="59"/>
  <c r="AS232" i="59" s="1"/>
  <c r="AD238" i="59"/>
  <c r="AD242" i="59" s="1"/>
  <c r="O248" i="59"/>
  <c r="AS248" i="59"/>
  <c r="AS252" i="59" s="1"/>
  <c r="AD258" i="59"/>
  <c r="B267" i="59"/>
  <c r="F267" i="59"/>
  <c r="J267" i="59"/>
  <c r="N267" i="59"/>
  <c r="S267" i="59"/>
  <c r="W267" i="59"/>
  <c r="AA267" i="59"/>
  <c r="AF267" i="59"/>
  <c r="AJ267" i="59"/>
  <c r="AJ274" i="59" s="1"/>
  <c r="AN267" i="59"/>
  <c r="AR267" i="59"/>
  <c r="C272" i="59"/>
  <c r="G272" i="59"/>
  <c r="G274" i="59" s="1"/>
  <c r="K272" i="59"/>
  <c r="AD268" i="59"/>
  <c r="AI274" i="59"/>
  <c r="B222" i="59"/>
  <c r="AF222" i="59"/>
  <c r="O223" i="59"/>
  <c r="AS223" i="59"/>
  <c r="AS227" i="59" s="1"/>
  <c r="Q232" i="59"/>
  <c r="AD233" i="59"/>
  <c r="AD237" i="59" s="1"/>
  <c r="B242" i="59"/>
  <c r="AF242" i="59"/>
  <c r="O243" i="59"/>
  <c r="AS243" i="59"/>
  <c r="AS247" i="59" s="1"/>
  <c r="Q252" i="59"/>
  <c r="AD253" i="59"/>
  <c r="AD257" i="59" s="1"/>
  <c r="B262" i="59"/>
  <c r="AF262" i="59"/>
  <c r="O263" i="59"/>
  <c r="AK267" i="59"/>
  <c r="AO267" i="59"/>
  <c r="AO274" i="59" s="1"/>
  <c r="AS263" i="59"/>
  <c r="AS267" i="59" s="1"/>
  <c r="V274" i="59"/>
  <c r="AS268" i="59"/>
  <c r="AS272" i="59" s="1"/>
  <c r="AF272" i="59"/>
  <c r="AN274" i="59"/>
  <c r="AD269" i="59"/>
  <c r="AU269" i="59" s="1"/>
  <c r="AS284" i="59"/>
  <c r="AU283" i="59"/>
  <c r="AS289" i="59"/>
  <c r="AU287" i="59"/>
  <c r="R267" i="59"/>
  <c r="R274" i="59" s="1"/>
  <c r="E274" i="59"/>
  <c r="I274" i="59"/>
  <c r="M274" i="59"/>
  <c r="W274" i="59"/>
  <c r="AG274" i="59"/>
  <c r="AK274" i="59"/>
  <c r="AD223" i="59"/>
  <c r="O233" i="59"/>
  <c r="AS233" i="59"/>
  <c r="AD243" i="59"/>
  <c r="AD247" i="59" s="1"/>
  <c r="O253" i="59"/>
  <c r="AS253" i="59"/>
  <c r="O268" i="59"/>
  <c r="B272" i="59"/>
  <c r="B274" i="59" s="1"/>
  <c r="J274" i="59"/>
  <c r="N274" i="59"/>
  <c r="AB274" i="59"/>
  <c r="O289" i="59"/>
  <c r="AU290" i="59"/>
  <c r="O294" i="59"/>
  <c r="Q272" i="59"/>
  <c r="Q274" i="59" s="1"/>
  <c r="Q284" i="59"/>
  <c r="AD285" i="59"/>
  <c r="B294" i="59"/>
  <c r="AF294" i="59"/>
  <c r="O295" i="59"/>
  <c r="AU298" i="59"/>
  <c r="AU313" i="59"/>
  <c r="B289" i="59"/>
  <c r="AF289" i="59"/>
  <c r="AD295" i="59"/>
  <c r="AD299" i="59" s="1"/>
  <c r="Q299" i="59"/>
  <c r="R341" i="59"/>
  <c r="V341" i="59"/>
  <c r="B284" i="59"/>
  <c r="AF284" i="59"/>
  <c r="Q294" i="59"/>
  <c r="AS295" i="59"/>
  <c r="AS296" i="59"/>
  <c r="AU296" i="59" s="1"/>
  <c r="O304" i="59"/>
  <c r="O309" i="59"/>
  <c r="Q304" i="59"/>
  <c r="AD305" i="59"/>
  <c r="AD309" i="59" s="1"/>
  <c r="B314" i="59"/>
  <c r="AF314" i="59"/>
  <c r="AU316" i="59"/>
  <c r="AS330" i="59"/>
  <c r="C334" i="59"/>
  <c r="AD339" i="59"/>
  <c r="B309" i="59"/>
  <c r="AF309" i="59"/>
  <c r="AD315" i="59"/>
  <c r="AD318" i="59"/>
  <c r="AD320" i="59"/>
  <c r="O328" i="59"/>
  <c r="AU328" i="59" s="1"/>
  <c r="B329" i="59"/>
  <c r="O332" i="59"/>
  <c r="AU332" i="59" s="1"/>
  <c r="B304" i="59"/>
  <c r="AF304" i="59"/>
  <c r="E319" i="59"/>
  <c r="I319" i="59"/>
  <c r="M319" i="59"/>
  <c r="S319" i="59"/>
  <c r="W319" i="59"/>
  <c r="AA319" i="59"/>
  <c r="AS315" i="59"/>
  <c r="AS319" i="59" s="1"/>
  <c r="AF319" i="59"/>
  <c r="AS320" i="59"/>
  <c r="AJ324" i="59"/>
  <c r="AN324" i="59"/>
  <c r="AR324" i="59"/>
  <c r="AR341" i="59" s="1"/>
  <c r="C329" i="59"/>
  <c r="G329" i="59"/>
  <c r="K329" i="59"/>
  <c r="AD325" i="59"/>
  <c r="AD326" i="59"/>
  <c r="AU326" i="59" s="1"/>
  <c r="AD330" i="59"/>
  <c r="AD333" i="59"/>
  <c r="S341" i="59"/>
  <c r="AS336" i="59"/>
  <c r="AS339" i="59" s="1"/>
  <c r="Q339" i="59"/>
  <c r="AD310" i="59"/>
  <c r="O315" i="59"/>
  <c r="B319" i="59"/>
  <c r="F319" i="59"/>
  <c r="J319" i="59"/>
  <c r="N319" i="59"/>
  <c r="T319" i="59"/>
  <c r="X319" i="59"/>
  <c r="AB319" i="59"/>
  <c r="AU321" i="59"/>
  <c r="O323" i="59"/>
  <c r="AU323" i="59" s="1"/>
  <c r="AS327" i="59"/>
  <c r="AU327" i="59" s="1"/>
  <c r="E334" i="59"/>
  <c r="I334" i="59"/>
  <c r="M334" i="59"/>
  <c r="AS331" i="59"/>
  <c r="O335" i="59"/>
  <c r="O336" i="59"/>
  <c r="AU337" i="59"/>
  <c r="B324" i="59"/>
  <c r="AF324" i="59"/>
  <c r="Q334" i="59"/>
  <c r="Q329" i="59"/>
  <c r="B339" i="59"/>
  <c r="AF339" i="59"/>
  <c r="AU21" i="57"/>
  <c r="AU36" i="57"/>
  <c r="AS73" i="57"/>
  <c r="AD73" i="57"/>
  <c r="AU88" i="57"/>
  <c r="AU170" i="57"/>
  <c r="AU16" i="57"/>
  <c r="AU180" i="57"/>
  <c r="AU61" i="57"/>
  <c r="AU190" i="57"/>
  <c r="X207" i="57"/>
  <c r="AO207" i="57"/>
  <c r="O16" i="57"/>
  <c r="AU22" i="57"/>
  <c r="AU26" i="57" s="1"/>
  <c r="O36" i="57"/>
  <c r="AU42" i="57"/>
  <c r="AU46" i="57" s="1"/>
  <c r="O56" i="57"/>
  <c r="O73" i="57" s="1"/>
  <c r="AU62" i="57"/>
  <c r="AU66" i="57" s="1"/>
  <c r="O88" i="57"/>
  <c r="AU94" i="57"/>
  <c r="AU98" i="57" s="1"/>
  <c r="O108" i="57"/>
  <c r="AU114" i="57"/>
  <c r="AU118" i="57" s="1"/>
  <c r="O128" i="57"/>
  <c r="O160" i="57"/>
  <c r="O180" i="57"/>
  <c r="O200" i="57"/>
  <c r="O207" i="57" s="1"/>
  <c r="B217" i="57"/>
  <c r="F217" i="57"/>
  <c r="J217" i="57"/>
  <c r="N217" i="57"/>
  <c r="S217" i="57"/>
  <c r="W217" i="57"/>
  <c r="AA217" i="57"/>
  <c r="AG217" i="57"/>
  <c r="AK217" i="57"/>
  <c r="AO217" i="57"/>
  <c r="AS213" i="57"/>
  <c r="AS217" i="57" s="1"/>
  <c r="AD214" i="57"/>
  <c r="C222" i="57"/>
  <c r="G222" i="57"/>
  <c r="K222" i="57"/>
  <c r="AH222" i="57"/>
  <c r="AL222" i="57"/>
  <c r="AP222" i="57"/>
  <c r="O221" i="57"/>
  <c r="AU221" i="57" s="1"/>
  <c r="AF227" i="57"/>
  <c r="B232" i="57"/>
  <c r="F232" i="57"/>
  <c r="J232" i="57"/>
  <c r="N232" i="57"/>
  <c r="C232" i="57"/>
  <c r="C237" i="57"/>
  <c r="G237" i="57"/>
  <c r="K237" i="57"/>
  <c r="AI237" i="57"/>
  <c r="AM237" i="57"/>
  <c r="AQ237" i="57"/>
  <c r="O234" i="57"/>
  <c r="AU234" i="57" s="1"/>
  <c r="AD235" i="57"/>
  <c r="AD237" i="57" s="1"/>
  <c r="AD240" i="57"/>
  <c r="AU240" i="57" s="1"/>
  <c r="AS241" i="57"/>
  <c r="AU241" i="57" s="1"/>
  <c r="O245" i="57"/>
  <c r="AU245" i="57" s="1"/>
  <c r="AS246" i="57"/>
  <c r="B247" i="57"/>
  <c r="AD257" i="57"/>
  <c r="U257" i="57"/>
  <c r="U274" i="57" s="1"/>
  <c r="Y257" i="57"/>
  <c r="AC257" i="57"/>
  <c r="B272" i="57"/>
  <c r="F272" i="57"/>
  <c r="F274" i="57" s="1"/>
  <c r="J272" i="57"/>
  <c r="N272" i="57"/>
  <c r="T272" i="57"/>
  <c r="T274" i="57" s="1"/>
  <c r="X272" i="57"/>
  <c r="AB272" i="57"/>
  <c r="AB274" i="57" s="1"/>
  <c r="AB207" i="57"/>
  <c r="AK207" i="57"/>
  <c r="S274" i="57"/>
  <c r="O213" i="57"/>
  <c r="AD218" i="57"/>
  <c r="AD219" i="57"/>
  <c r="AD220" i="57"/>
  <c r="AU220" i="57" s="1"/>
  <c r="AS221" i="57"/>
  <c r="AU223" i="57"/>
  <c r="O225" i="57"/>
  <c r="AU225" i="57" s="1"/>
  <c r="AS226" i="57"/>
  <c r="AS227" i="57" s="1"/>
  <c r="B227" i="57"/>
  <c r="O229" i="57"/>
  <c r="AS230" i="57"/>
  <c r="AU231" i="57"/>
  <c r="AD236" i="57"/>
  <c r="AD243" i="57"/>
  <c r="AD247" i="57" s="1"/>
  <c r="AI247" i="57"/>
  <c r="AM247" i="57"/>
  <c r="AQ247" i="57"/>
  <c r="O246" i="57"/>
  <c r="AS252" i="57"/>
  <c r="AI299" i="57"/>
  <c r="AM299" i="57"/>
  <c r="AQ299" i="57"/>
  <c r="T207" i="57"/>
  <c r="AG207" i="57"/>
  <c r="AU219" i="57"/>
  <c r="O269" i="57"/>
  <c r="S207" i="57"/>
  <c r="W207" i="57"/>
  <c r="AA207" i="57"/>
  <c r="AF207" i="57"/>
  <c r="AJ207" i="57"/>
  <c r="AN207" i="57"/>
  <c r="AR207" i="57"/>
  <c r="AS214" i="57"/>
  <c r="AD216" i="57"/>
  <c r="AU216" i="57" s="1"/>
  <c r="AI227" i="57"/>
  <c r="AM227" i="57"/>
  <c r="AQ227" i="57"/>
  <c r="AU226" i="57"/>
  <c r="D232" i="57"/>
  <c r="H232" i="57"/>
  <c r="L232" i="57"/>
  <c r="L274" i="57" s="1"/>
  <c r="AI232" i="57"/>
  <c r="AM232" i="57"/>
  <c r="AQ232" i="57"/>
  <c r="AU239" i="57"/>
  <c r="AS247" i="57"/>
  <c r="AU250" i="57"/>
  <c r="R274" i="57"/>
  <c r="V274" i="57"/>
  <c r="Q284" i="57"/>
  <c r="U284" i="57"/>
  <c r="Y284" i="57"/>
  <c r="AC284" i="57"/>
  <c r="AO247" i="57"/>
  <c r="O248" i="57"/>
  <c r="B252" i="57"/>
  <c r="AG252" i="57"/>
  <c r="AK252" i="57"/>
  <c r="AO252" i="57"/>
  <c r="O251" i="57"/>
  <c r="AU251" i="57" s="1"/>
  <c r="AS255" i="57"/>
  <c r="AU255" i="57" s="1"/>
  <c r="E262" i="57"/>
  <c r="E274" i="57" s="1"/>
  <c r="I262" i="57"/>
  <c r="I274" i="57" s="1"/>
  <c r="M262" i="57"/>
  <c r="M274" i="57" s="1"/>
  <c r="AS259" i="57"/>
  <c r="AS262" i="57" s="1"/>
  <c r="AG262" i="57"/>
  <c r="O263" i="57"/>
  <c r="O264" i="57"/>
  <c r="AU264" i="57" s="1"/>
  <c r="C272" i="57"/>
  <c r="G272" i="57"/>
  <c r="K272" i="57"/>
  <c r="K274" i="57" s="1"/>
  <c r="Y274" i="57"/>
  <c r="AC274" i="57"/>
  <c r="AH272" i="57"/>
  <c r="AH274" i="57" s="1"/>
  <c r="AL272" i="57"/>
  <c r="AL274" i="57" s="1"/>
  <c r="AP272" i="57"/>
  <c r="AD269" i="57"/>
  <c r="AD270" i="57"/>
  <c r="AU270" i="57" s="1"/>
  <c r="AD280" i="57"/>
  <c r="AS283" i="57"/>
  <c r="O288" i="57"/>
  <c r="AU288" i="57" s="1"/>
  <c r="S314" i="57"/>
  <c r="O218" i="57"/>
  <c r="AS218" i="57"/>
  <c r="AS222" i="57" s="1"/>
  <c r="Q227" i="57"/>
  <c r="AD228" i="57"/>
  <c r="AD232" i="57" s="1"/>
  <c r="O238" i="57"/>
  <c r="AS238" i="57"/>
  <c r="Q247" i="57"/>
  <c r="AD249" i="57"/>
  <c r="AU249" i="57" s="1"/>
  <c r="C262" i="57"/>
  <c r="AD265" i="57"/>
  <c r="AU265" i="57" s="1"/>
  <c r="D274" i="57"/>
  <c r="H274" i="57"/>
  <c r="AD268" i="57"/>
  <c r="AD272" i="57" s="1"/>
  <c r="AS271" i="57"/>
  <c r="AU271" i="57" s="1"/>
  <c r="AS296" i="57"/>
  <c r="O233" i="57"/>
  <c r="AS233" i="57"/>
  <c r="AS237" i="57" s="1"/>
  <c r="AU253" i="57"/>
  <c r="O256" i="57"/>
  <c r="B257" i="57"/>
  <c r="O260" i="57"/>
  <c r="AU260" i="57" s="1"/>
  <c r="AU261" i="57"/>
  <c r="AS267" i="57"/>
  <c r="AS268" i="57"/>
  <c r="AS272" i="57" s="1"/>
  <c r="AJ272" i="57"/>
  <c r="AJ274" i="57" s="1"/>
  <c r="AN272" i="57"/>
  <c r="AR272" i="57"/>
  <c r="AD290" i="57"/>
  <c r="AS290" i="57"/>
  <c r="AF294" i="57"/>
  <c r="O300" i="57"/>
  <c r="AL304" i="57"/>
  <c r="AP304" i="57"/>
  <c r="AF252" i="57"/>
  <c r="Q262" i="57"/>
  <c r="AF272" i="57"/>
  <c r="W284" i="57"/>
  <c r="AA284" i="57"/>
  <c r="AF284" i="57"/>
  <c r="AJ284" i="57"/>
  <c r="AN284" i="57"/>
  <c r="AR284" i="57"/>
  <c r="B284" i="57"/>
  <c r="O286" i="57"/>
  <c r="AU286" i="57" s="1"/>
  <c r="O290" i="57"/>
  <c r="B294" i="57"/>
  <c r="E299" i="57"/>
  <c r="I299" i="57"/>
  <c r="M299" i="57"/>
  <c r="R299" i="57"/>
  <c r="V299" i="57"/>
  <c r="Z299" i="57"/>
  <c r="AD296" i="57"/>
  <c r="AU296" i="57" s="1"/>
  <c r="AS298" i="57"/>
  <c r="AD300" i="57"/>
  <c r="O301" i="57"/>
  <c r="AS306" i="57"/>
  <c r="Q309" i="57"/>
  <c r="O310" i="57"/>
  <c r="C329" i="57"/>
  <c r="AD335" i="57"/>
  <c r="Q257" i="57"/>
  <c r="B267" i="57"/>
  <c r="AF267" i="57"/>
  <c r="O268" i="57"/>
  <c r="AS280" i="57"/>
  <c r="AS284" i="57" s="1"/>
  <c r="AD285" i="57"/>
  <c r="Q294" i="57"/>
  <c r="U294" i="57"/>
  <c r="Y294" i="57"/>
  <c r="AC294" i="57"/>
  <c r="AS295" i="57"/>
  <c r="O297" i="57"/>
  <c r="O298" i="57"/>
  <c r="B299" i="57"/>
  <c r="AG304" i="57"/>
  <c r="O306" i="57"/>
  <c r="AU307" i="57"/>
  <c r="C314" i="57"/>
  <c r="G314" i="57"/>
  <c r="K314" i="57"/>
  <c r="AD312" i="57"/>
  <c r="S289" i="57"/>
  <c r="W289" i="57"/>
  <c r="AA289" i="57"/>
  <c r="AS285" i="57"/>
  <c r="AS289" i="57" s="1"/>
  <c r="AJ289" i="57"/>
  <c r="AN289" i="57"/>
  <c r="AR289" i="57"/>
  <c r="AD287" i="57"/>
  <c r="AU287" i="57" s="1"/>
  <c r="D294" i="57"/>
  <c r="H294" i="57"/>
  <c r="L294" i="57"/>
  <c r="AS293" i="57"/>
  <c r="AB299" i="57"/>
  <c r="AH299" i="57"/>
  <c r="AL299" i="57"/>
  <c r="AP299" i="57"/>
  <c r="B304" i="57"/>
  <c r="F304" i="57"/>
  <c r="J304" i="57"/>
  <c r="N304" i="57"/>
  <c r="AS301" i="57"/>
  <c r="AS302" i="57"/>
  <c r="AI309" i="57"/>
  <c r="AM309" i="57"/>
  <c r="AQ309" i="57"/>
  <c r="AD311" i="57"/>
  <c r="AS326" i="57"/>
  <c r="O334" i="57"/>
  <c r="Q334" i="57"/>
  <c r="AD330" i="57"/>
  <c r="Q304" i="57"/>
  <c r="W314" i="57"/>
  <c r="AA314" i="57"/>
  <c r="AF314" i="57"/>
  <c r="AJ314" i="57"/>
  <c r="AN314" i="57"/>
  <c r="AR314" i="57"/>
  <c r="B314" i="57"/>
  <c r="AS315" i="57"/>
  <c r="AF319" i="57"/>
  <c r="AD316" i="57"/>
  <c r="AF324" i="57"/>
  <c r="AS320" i="57"/>
  <c r="AF329" i="57"/>
  <c r="AR329" i="57"/>
  <c r="AD326" i="57"/>
  <c r="AU326" i="57" s="1"/>
  <c r="AS335" i="57"/>
  <c r="B289" i="57"/>
  <c r="AF289" i="57"/>
  <c r="T314" i="57"/>
  <c r="X314" i="57"/>
  <c r="AB314" i="57"/>
  <c r="AG314" i="57"/>
  <c r="AK314" i="57"/>
  <c r="AO314" i="57"/>
  <c r="AS310" i="57"/>
  <c r="E319" i="57"/>
  <c r="I319" i="57"/>
  <c r="AA319" i="57"/>
  <c r="AG319" i="57"/>
  <c r="AK319" i="57"/>
  <c r="AO319" i="57"/>
  <c r="O318" i="57"/>
  <c r="AU318" i="57" s="1"/>
  <c r="B319" i="57"/>
  <c r="O320" i="57"/>
  <c r="J324" i="57"/>
  <c r="N324" i="57"/>
  <c r="T324" i="57"/>
  <c r="E329" i="57"/>
  <c r="E341" i="57" s="1"/>
  <c r="I329" i="57"/>
  <c r="M329" i="57"/>
  <c r="AA329" i="57"/>
  <c r="AG329" i="57"/>
  <c r="AK329" i="57"/>
  <c r="AS325" i="57"/>
  <c r="AS329" i="57" s="1"/>
  <c r="B329" i="57"/>
  <c r="I334" i="57"/>
  <c r="M334" i="57"/>
  <c r="AD295" i="57"/>
  <c r="O305" i="57"/>
  <c r="AS305" i="57"/>
  <c r="AS309" i="57" s="1"/>
  <c r="T319" i="57"/>
  <c r="X319" i="57"/>
  <c r="AB319" i="57"/>
  <c r="AH319" i="57"/>
  <c r="AL319" i="57"/>
  <c r="AS316" i="57"/>
  <c r="AS322" i="57"/>
  <c r="AU322" i="57" s="1"/>
  <c r="B324" i="57"/>
  <c r="T329" i="57"/>
  <c r="AL329" i="57"/>
  <c r="AP329" i="57"/>
  <c r="Q329" i="57"/>
  <c r="T334" i="57"/>
  <c r="AG334" i="57"/>
  <c r="AK334" i="57"/>
  <c r="C319" i="57"/>
  <c r="G319" i="57"/>
  <c r="K319" i="57"/>
  <c r="AD317" i="57"/>
  <c r="O327" i="57"/>
  <c r="AU327" i="57" s="1"/>
  <c r="B334" i="57"/>
  <c r="F334" i="57"/>
  <c r="F341" i="57" s="1"/>
  <c r="J334" i="57"/>
  <c r="N334" i="57"/>
  <c r="S334" i="57"/>
  <c r="W334" i="57"/>
  <c r="AA334" i="57"/>
  <c r="AA341" i="57" s="1"/>
  <c r="AF334" i="57"/>
  <c r="AJ334" i="57"/>
  <c r="AJ341" i="57" s="1"/>
  <c r="AN334" i="57"/>
  <c r="AR334" i="57"/>
  <c r="AD333" i="57"/>
  <c r="AU333" i="57" s="1"/>
  <c r="C334" i="57"/>
  <c r="O335" i="57"/>
  <c r="B339" i="57"/>
  <c r="T339" i="57"/>
  <c r="X339" i="57"/>
  <c r="X341" i="57" s="1"/>
  <c r="AB339" i="57"/>
  <c r="AG339" i="57"/>
  <c r="AK339" i="57"/>
  <c r="AO339" i="57"/>
  <c r="AS336" i="57"/>
  <c r="AD338" i="57"/>
  <c r="D324" i="57"/>
  <c r="H324" i="57"/>
  <c r="H341" i="57" s="1"/>
  <c r="L324" i="57"/>
  <c r="Q324" i="57"/>
  <c r="U324" i="57"/>
  <c r="Y324" i="57"/>
  <c r="AC324" i="57"/>
  <c r="AH324" i="57"/>
  <c r="AL324" i="57"/>
  <c r="AP324" i="57"/>
  <c r="AS323" i="57"/>
  <c r="AU323" i="57" s="1"/>
  <c r="AD325" i="57"/>
  <c r="AI329" i="57"/>
  <c r="AM329" i="57"/>
  <c r="AQ329" i="57"/>
  <c r="AS330" i="57"/>
  <c r="AS334" i="57" s="1"/>
  <c r="C339" i="57"/>
  <c r="G339" i="57"/>
  <c r="G341" i="57" s="1"/>
  <c r="K339" i="57"/>
  <c r="O336" i="57"/>
  <c r="AF339" i="57"/>
  <c r="AF341" i="57" s="1"/>
  <c r="AS73" i="54"/>
  <c r="O66" i="54"/>
  <c r="AU62" i="54"/>
  <c r="AU66" i="54" s="1"/>
  <c r="J73" i="54"/>
  <c r="W73" i="54"/>
  <c r="AO73" i="54"/>
  <c r="O83" i="54"/>
  <c r="O170" i="54"/>
  <c r="AU166" i="54"/>
  <c r="AU170" i="54" s="1"/>
  <c r="AS185" i="54"/>
  <c r="AU181" i="54"/>
  <c r="AU185" i="54" s="1"/>
  <c r="J207" i="54"/>
  <c r="AD36" i="54"/>
  <c r="AU37" i="54"/>
  <c r="AU41" i="54" s="1"/>
  <c r="AD51" i="54"/>
  <c r="O51" i="54"/>
  <c r="H73" i="54"/>
  <c r="Q73" i="54"/>
  <c r="Y73" i="54"/>
  <c r="AH73" i="54"/>
  <c r="AP73" i="54"/>
  <c r="AD71" i="54"/>
  <c r="G73" i="54"/>
  <c r="O71" i="54"/>
  <c r="X73" i="54"/>
  <c r="AG140" i="54"/>
  <c r="AO140" i="54"/>
  <c r="D140" i="54"/>
  <c r="H140" i="54"/>
  <c r="L140" i="54"/>
  <c r="R140" i="54"/>
  <c r="V140" i="54"/>
  <c r="Z140" i="54"/>
  <c r="AI140" i="54"/>
  <c r="AM140" i="54"/>
  <c r="AQ140" i="54"/>
  <c r="O155" i="54"/>
  <c r="AD175" i="54"/>
  <c r="O175" i="54"/>
  <c r="C207" i="54"/>
  <c r="G207" i="54"/>
  <c r="K207" i="54"/>
  <c r="T207" i="54"/>
  <c r="X207" i="54"/>
  <c r="AB207" i="54"/>
  <c r="AG207" i="54"/>
  <c r="AK207" i="54"/>
  <c r="AO207" i="54"/>
  <c r="AS214" i="54"/>
  <c r="R217" i="54"/>
  <c r="AD218" i="54"/>
  <c r="Q267" i="54"/>
  <c r="AD263" i="54"/>
  <c r="Q284" i="54"/>
  <c r="AD280" i="54"/>
  <c r="O46" i="54"/>
  <c r="B73" i="54"/>
  <c r="N73" i="54"/>
  <c r="AU120" i="54"/>
  <c r="O123" i="54"/>
  <c r="AU191" i="54"/>
  <c r="O195" i="54"/>
  <c r="O207" i="54" s="1"/>
  <c r="AU253" i="54"/>
  <c r="O285" i="54"/>
  <c r="B289" i="54"/>
  <c r="AU13" i="54"/>
  <c r="AU34" i="54"/>
  <c r="AD56" i="54"/>
  <c r="AU57" i="54"/>
  <c r="AU61" i="54" s="1"/>
  <c r="AI73" i="54"/>
  <c r="AM73" i="54"/>
  <c r="AQ73" i="54"/>
  <c r="G140" i="54"/>
  <c r="X140" i="54"/>
  <c r="AD160" i="54"/>
  <c r="AU161" i="54"/>
  <c r="AU165" i="54" s="1"/>
  <c r="AJ207" i="54"/>
  <c r="AR207" i="54"/>
  <c r="C227" i="54"/>
  <c r="Q237" i="54"/>
  <c r="AD233" i="54"/>
  <c r="W242" i="54"/>
  <c r="AG242" i="54"/>
  <c r="AK242" i="54"/>
  <c r="AO242" i="54"/>
  <c r="AF247" i="54"/>
  <c r="AS243" i="54"/>
  <c r="AS247" i="54" s="1"/>
  <c r="AJ247" i="54"/>
  <c r="AN247" i="54"/>
  <c r="AR247" i="54"/>
  <c r="AS248" i="54"/>
  <c r="AU266" i="54"/>
  <c r="O31" i="54"/>
  <c r="F73" i="54"/>
  <c r="S73" i="54"/>
  <c r="AG73" i="54"/>
  <c r="B207" i="54"/>
  <c r="O232" i="54"/>
  <c r="AU12" i="54"/>
  <c r="AU16" i="54" s="1"/>
  <c r="AU27" i="54"/>
  <c r="AU31" i="54" s="1"/>
  <c r="AU33" i="54"/>
  <c r="AU36" i="54" s="1"/>
  <c r="AU42" i="54"/>
  <c r="AU46" i="54" s="1"/>
  <c r="AU48" i="54"/>
  <c r="AU51" i="54" s="1"/>
  <c r="AU54" i="54"/>
  <c r="AU56" i="54" s="1"/>
  <c r="AU79" i="54"/>
  <c r="AU85" i="54"/>
  <c r="AU88" i="54" s="1"/>
  <c r="AS93" i="54"/>
  <c r="AU89" i="54"/>
  <c r="AU93" i="54" s="1"/>
  <c r="AU99" i="54"/>
  <c r="O103" i="54"/>
  <c r="O140" i="54" s="1"/>
  <c r="AU121" i="54"/>
  <c r="AJ140" i="54"/>
  <c r="AR140" i="54"/>
  <c r="AS128" i="54"/>
  <c r="AS140" i="54" s="1"/>
  <c r="B140" i="54"/>
  <c r="J140" i="54"/>
  <c r="AU186" i="54"/>
  <c r="AU190" i="54" s="1"/>
  <c r="AU192" i="54"/>
  <c r="S207" i="54"/>
  <c r="AA207" i="54"/>
  <c r="E207" i="54"/>
  <c r="M207" i="54"/>
  <c r="V207" i="54"/>
  <c r="AM207" i="54"/>
  <c r="AM217" i="54"/>
  <c r="AU215" i="54"/>
  <c r="AD216" i="54"/>
  <c r="AU216" i="54" s="1"/>
  <c r="Q217" i="54"/>
  <c r="AO227" i="54"/>
  <c r="AU238" i="54"/>
  <c r="O242" i="54"/>
  <c r="AU240" i="54"/>
  <c r="E247" i="54"/>
  <c r="I247" i="54"/>
  <c r="M247" i="54"/>
  <c r="S247" i="54"/>
  <c r="W247" i="54"/>
  <c r="AA247" i="54"/>
  <c r="O248" i="54"/>
  <c r="AU251" i="54"/>
  <c r="B262" i="54"/>
  <c r="F262" i="54"/>
  <c r="J262" i="54"/>
  <c r="N262" i="54"/>
  <c r="AS218" i="54"/>
  <c r="AS222" i="54" s="1"/>
  <c r="AD220" i="54"/>
  <c r="AU220" i="54" s="1"/>
  <c r="D227" i="54"/>
  <c r="H227" i="54"/>
  <c r="L227" i="54"/>
  <c r="AI227" i="54"/>
  <c r="AM227" i="54"/>
  <c r="AQ227" i="54"/>
  <c r="B232" i="54"/>
  <c r="F232" i="54"/>
  <c r="J232" i="54"/>
  <c r="N232" i="54"/>
  <c r="S232" i="54"/>
  <c r="W232" i="54"/>
  <c r="AA232" i="54"/>
  <c r="AS228" i="54"/>
  <c r="Q242" i="54"/>
  <c r="U242" i="54"/>
  <c r="Y242" i="54"/>
  <c r="AC242" i="54"/>
  <c r="AH242" i="54"/>
  <c r="AL242" i="54"/>
  <c r="AP242" i="54"/>
  <c r="O246" i="54"/>
  <c r="AU246" i="54" s="1"/>
  <c r="B247" i="54"/>
  <c r="AD248" i="54"/>
  <c r="AD252" i="54" s="1"/>
  <c r="AS250" i="54"/>
  <c r="AU68" i="54"/>
  <c r="AU71" i="54" s="1"/>
  <c r="E73" i="54"/>
  <c r="I73" i="54"/>
  <c r="M73" i="54"/>
  <c r="R73" i="54"/>
  <c r="V73" i="54"/>
  <c r="Z73" i="54"/>
  <c r="AF73" i="54"/>
  <c r="AJ73" i="54"/>
  <c r="AN73" i="54"/>
  <c r="AR73" i="54"/>
  <c r="AU81" i="54"/>
  <c r="AD88" i="54"/>
  <c r="AU87" i="54"/>
  <c r="AD103" i="54"/>
  <c r="AU102" i="54"/>
  <c r="AU104" i="54"/>
  <c r="AU119" i="54"/>
  <c r="AU125" i="54"/>
  <c r="AU134" i="54"/>
  <c r="AU138" i="54" s="1"/>
  <c r="E140" i="54"/>
  <c r="I140" i="54"/>
  <c r="M140" i="54"/>
  <c r="AU146" i="54"/>
  <c r="AU150" i="54" s="1"/>
  <c r="AU152" i="54"/>
  <c r="AU158" i="54"/>
  <c r="AU173" i="54"/>
  <c r="AD180" i="54"/>
  <c r="AU179" i="54"/>
  <c r="AD195" i="54"/>
  <c r="AU194" i="54"/>
  <c r="AU196" i="54"/>
  <c r="AS207" i="54"/>
  <c r="D207" i="54"/>
  <c r="H207" i="54"/>
  <c r="L207" i="54"/>
  <c r="Q207" i="54"/>
  <c r="U207" i="54"/>
  <c r="Y207" i="54"/>
  <c r="AC207" i="54"/>
  <c r="AH207" i="54"/>
  <c r="AL207" i="54"/>
  <c r="AP207" i="54"/>
  <c r="C217" i="54"/>
  <c r="G217" i="54"/>
  <c r="K217" i="54"/>
  <c r="O214" i="54"/>
  <c r="O218" i="54"/>
  <c r="T222" i="54"/>
  <c r="X222" i="54"/>
  <c r="AB222" i="54"/>
  <c r="AG222" i="54"/>
  <c r="AK222" i="54"/>
  <c r="AO222" i="54"/>
  <c r="O221" i="54"/>
  <c r="AU221" i="54" s="1"/>
  <c r="B222" i="54"/>
  <c r="E227" i="54"/>
  <c r="I227" i="54"/>
  <c r="M227" i="54"/>
  <c r="R227" i="54"/>
  <c r="V227" i="54"/>
  <c r="Z227" i="54"/>
  <c r="AD224" i="54"/>
  <c r="AU224" i="54" s="1"/>
  <c r="AS225" i="54"/>
  <c r="AS226" i="54"/>
  <c r="AG227" i="54"/>
  <c r="S237" i="54"/>
  <c r="W237" i="54"/>
  <c r="AA237" i="54"/>
  <c r="AF237" i="54"/>
  <c r="AJ237" i="54"/>
  <c r="AN237" i="54"/>
  <c r="AR237" i="54"/>
  <c r="D242" i="54"/>
  <c r="H242" i="54"/>
  <c r="L242" i="54"/>
  <c r="AF242" i="54"/>
  <c r="AH247" i="54"/>
  <c r="AL247" i="54"/>
  <c r="AL274" i="54" s="1"/>
  <c r="AP247" i="54"/>
  <c r="E252" i="54"/>
  <c r="I252" i="54"/>
  <c r="M252" i="54"/>
  <c r="R252" i="54"/>
  <c r="V252" i="54"/>
  <c r="Z252" i="54"/>
  <c r="AF252" i="54"/>
  <c r="AJ252" i="54"/>
  <c r="AR252" i="54"/>
  <c r="O249" i="54"/>
  <c r="AU249" i="54" s="1"/>
  <c r="O250" i="54"/>
  <c r="AU250" i="54" s="1"/>
  <c r="Q252" i="54"/>
  <c r="AS255" i="54"/>
  <c r="AD259" i="54"/>
  <c r="AS265" i="54"/>
  <c r="E294" i="54"/>
  <c r="I294" i="54"/>
  <c r="M294" i="54"/>
  <c r="S294" i="54"/>
  <c r="AA294" i="54"/>
  <c r="AU298" i="54"/>
  <c r="AA73" i="54"/>
  <c r="AU80" i="54"/>
  <c r="AU86" i="54"/>
  <c r="AU101" i="54"/>
  <c r="AD108" i="54"/>
  <c r="AU107" i="54"/>
  <c r="AD123" i="54"/>
  <c r="AD140" i="54" s="1"/>
  <c r="AU122" i="54"/>
  <c r="AU124" i="54"/>
  <c r="AU151" i="54"/>
  <c r="AU155" i="54" s="1"/>
  <c r="AU157" i="54"/>
  <c r="AU160" i="54" s="1"/>
  <c r="AU172" i="54"/>
  <c r="AU178" i="54"/>
  <c r="AU180" i="54" s="1"/>
  <c r="AU193" i="54"/>
  <c r="AD200" i="54"/>
  <c r="AD207" i="54" s="1"/>
  <c r="AU199" i="54"/>
  <c r="C222" i="54"/>
  <c r="G222" i="54"/>
  <c r="G274" i="54" s="1"/>
  <c r="K222" i="54"/>
  <c r="Q222" i="54"/>
  <c r="U222" i="54"/>
  <c r="Y222" i="54"/>
  <c r="AC222" i="54"/>
  <c r="AH222" i="54"/>
  <c r="AL222" i="54"/>
  <c r="AP222" i="54"/>
  <c r="AP274" i="54" s="1"/>
  <c r="O225" i="54"/>
  <c r="AU225" i="54" s="1"/>
  <c r="AU226" i="54"/>
  <c r="AI232" i="54"/>
  <c r="AM232" i="54"/>
  <c r="AQ232" i="54"/>
  <c r="AS229" i="54"/>
  <c r="AU229" i="54" s="1"/>
  <c r="AD231" i="54"/>
  <c r="AU231" i="54" s="1"/>
  <c r="B237" i="54"/>
  <c r="F237" i="54"/>
  <c r="J237" i="54"/>
  <c r="N237" i="54"/>
  <c r="T237" i="54"/>
  <c r="X237" i="54"/>
  <c r="X274" i="54" s="1"/>
  <c r="AB237" i="54"/>
  <c r="AG237" i="54"/>
  <c r="AK237" i="54"/>
  <c r="AO237" i="54"/>
  <c r="AD235" i="54"/>
  <c r="AU235" i="54" s="1"/>
  <c r="AS242" i="54"/>
  <c r="AD239" i="54"/>
  <c r="AU239" i="54" s="1"/>
  <c r="AS241" i="54"/>
  <c r="AU241" i="54" s="1"/>
  <c r="D247" i="54"/>
  <c r="H247" i="54"/>
  <c r="H274" i="54" s="1"/>
  <c r="L247" i="54"/>
  <c r="Q247" i="54"/>
  <c r="U247" i="54"/>
  <c r="Y247" i="54"/>
  <c r="AC247" i="54"/>
  <c r="S252" i="54"/>
  <c r="W252" i="54"/>
  <c r="AA252" i="54"/>
  <c r="AM252" i="54"/>
  <c r="D257" i="54"/>
  <c r="H257" i="54"/>
  <c r="L257" i="54"/>
  <c r="L274" i="54" s="1"/>
  <c r="AI257" i="54"/>
  <c r="AM257" i="54"/>
  <c r="AQ257" i="54"/>
  <c r="AS258" i="54"/>
  <c r="O264" i="54"/>
  <c r="B267" i="54"/>
  <c r="O295" i="54"/>
  <c r="H284" i="54"/>
  <c r="AH274" i="54"/>
  <c r="O269" i="54"/>
  <c r="O272" i="54" s="1"/>
  <c r="O292" i="54"/>
  <c r="AU292" i="54" s="1"/>
  <c r="B314" i="54"/>
  <c r="O330" i="54"/>
  <c r="AD335" i="54"/>
  <c r="AM339" i="54"/>
  <c r="E257" i="54"/>
  <c r="I257" i="54"/>
  <c r="M257" i="54"/>
  <c r="R257" i="54"/>
  <c r="V257" i="54"/>
  <c r="Z257" i="54"/>
  <c r="AD254" i="54"/>
  <c r="AD257" i="54" s="1"/>
  <c r="O255" i="54"/>
  <c r="AU255" i="54" s="1"/>
  <c r="AS256" i="54"/>
  <c r="AG257" i="54"/>
  <c r="AG274" i="54" s="1"/>
  <c r="AS259" i="54"/>
  <c r="AD261" i="54"/>
  <c r="E267" i="54"/>
  <c r="I267" i="54"/>
  <c r="I274" i="54" s="1"/>
  <c r="M267" i="54"/>
  <c r="M274" i="54" s="1"/>
  <c r="C274" i="54"/>
  <c r="K274" i="54"/>
  <c r="Q272" i="54"/>
  <c r="AD268" i="54"/>
  <c r="Y272" i="54"/>
  <c r="AG284" i="54"/>
  <c r="AK284" i="54"/>
  <c r="AO284" i="54"/>
  <c r="AD285" i="54"/>
  <c r="AS285" i="54"/>
  <c r="AF289" i="54"/>
  <c r="AN289" i="54"/>
  <c r="C294" i="54"/>
  <c r="K294" i="54"/>
  <c r="AI294" i="54"/>
  <c r="AM294" i="54"/>
  <c r="AQ294" i="54"/>
  <c r="AD291" i="54"/>
  <c r="AU291" i="54" s="1"/>
  <c r="R304" i="54"/>
  <c r="AH314" i="54"/>
  <c r="AL314" i="54"/>
  <c r="O213" i="54"/>
  <c r="AS213" i="54"/>
  <c r="AS217" i="54" s="1"/>
  <c r="AD223" i="54"/>
  <c r="AU223" i="54" s="1"/>
  <c r="AU227" i="54" s="1"/>
  <c r="O233" i="54"/>
  <c r="AS233" i="54"/>
  <c r="AS237" i="54" s="1"/>
  <c r="AD243" i="54"/>
  <c r="AD247" i="54" s="1"/>
  <c r="AU256" i="54"/>
  <c r="AI262" i="54"/>
  <c r="AI274" i="54" s="1"/>
  <c r="AM262" i="54"/>
  <c r="AM274" i="54" s="1"/>
  <c r="AQ262" i="54"/>
  <c r="O259" i="54"/>
  <c r="O262" i="54" s="1"/>
  <c r="O263" i="54"/>
  <c r="T267" i="54"/>
  <c r="AB267" i="54"/>
  <c r="AB274" i="54" s="1"/>
  <c r="AS263" i="54"/>
  <c r="AK267" i="54"/>
  <c r="AK274" i="54" s="1"/>
  <c r="AD265" i="54"/>
  <c r="AU265" i="54" s="1"/>
  <c r="AD269" i="54"/>
  <c r="D274" i="54"/>
  <c r="AU281" i="54"/>
  <c r="O283" i="54"/>
  <c r="AU283" i="54" s="1"/>
  <c r="AS294" i="54"/>
  <c r="AJ294" i="54"/>
  <c r="AR294" i="54"/>
  <c r="AF294" i="54"/>
  <c r="AS295" i="54"/>
  <c r="D309" i="54"/>
  <c r="H309" i="54"/>
  <c r="L309" i="54"/>
  <c r="R309" i="54"/>
  <c r="Z309" i="54"/>
  <c r="AD305" i="54"/>
  <c r="AI309" i="54"/>
  <c r="AQ309" i="54"/>
  <c r="O312" i="54"/>
  <c r="Q257" i="54"/>
  <c r="F267" i="54"/>
  <c r="F274" i="54" s="1"/>
  <c r="J267" i="54"/>
  <c r="J274" i="54" s="1"/>
  <c r="N267" i="54"/>
  <c r="N274" i="54" s="1"/>
  <c r="S267" i="54"/>
  <c r="W267" i="54"/>
  <c r="AA267" i="54"/>
  <c r="AF267" i="54"/>
  <c r="AJ267" i="54"/>
  <c r="AN267" i="54"/>
  <c r="AR267" i="54"/>
  <c r="Q289" i="54"/>
  <c r="U289" i="54"/>
  <c r="Y289" i="54"/>
  <c r="AC289" i="54"/>
  <c r="AH289" i="54"/>
  <c r="AL289" i="54"/>
  <c r="AP289" i="54"/>
  <c r="O293" i="54"/>
  <c r="B294" i="54"/>
  <c r="AD295" i="54"/>
  <c r="AD299" i="54" s="1"/>
  <c r="AI299" i="54"/>
  <c r="AM299" i="54"/>
  <c r="AQ299" i="54"/>
  <c r="O296" i="54"/>
  <c r="AU296" i="54" s="1"/>
  <c r="AS297" i="54"/>
  <c r="O300" i="54"/>
  <c r="T304" i="54"/>
  <c r="X304" i="54"/>
  <c r="AB304" i="54"/>
  <c r="AG304" i="54"/>
  <c r="AK304" i="54"/>
  <c r="AO304" i="54"/>
  <c r="AS301" i="54"/>
  <c r="AS304" i="54" s="1"/>
  <c r="AD303" i="54"/>
  <c r="AS305" i="54"/>
  <c r="AD307" i="54"/>
  <c r="AU307" i="54" s="1"/>
  <c r="AS308" i="54"/>
  <c r="D314" i="54"/>
  <c r="H314" i="54"/>
  <c r="L314" i="54"/>
  <c r="Q314" i="54"/>
  <c r="AC314" i="54"/>
  <c r="AI314" i="54"/>
  <c r="AM314" i="54"/>
  <c r="B319" i="54"/>
  <c r="O315" i="54"/>
  <c r="F319" i="54"/>
  <c r="J319" i="54"/>
  <c r="N319" i="54"/>
  <c r="O316" i="54"/>
  <c r="O320" i="54"/>
  <c r="B324" i="54"/>
  <c r="F324" i="54"/>
  <c r="N324" i="54"/>
  <c r="AS335" i="54"/>
  <c r="S272" i="54"/>
  <c r="W272" i="54"/>
  <c r="AA272" i="54"/>
  <c r="AS268" i="54"/>
  <c r="AS272" i="54" s="1"/>
  <c r="AJ272" i="54"/>
  <c r="AN272" i="54"/>
  <c r="AN274" i="54" s="1"/>
  <c r="AR272" i="54"/>
  <c r="AR274" i="54" s="1"/>
  <c r="AD270" i="54"/>
  <c r="AU270" i="54" s="1"/>
  <c r="S284" i="54"/>
  <c r="W284" i="54"/>
  <c r="AA284" i="54"/>
  <c r="AS280" i="54"/>
  <c r="AS284" i="54" s="1"/>
  <c r="AJ284" i="54"/>
  <c r="AN284" i="54"/>
  <c r="AR284" i="54"/>
  <c r="AD282" i="54"/>
  <c r="AU282" i="54" s="1"/>
  <c r="D289" i="54"/>
  <c r="H289" i="54"/>
  <c r="L289" i="54"/>
  <c r="AD286" i="54"/>
  <c r="AU286" i="54" s="1"/>
  <c r="AS288" i="54"/>
  <c r="AU288" i="54" s="1"/>
  <c r="AH294" i="54"/>
  <c r="AL294" i="54"/>
  <c r="AP294" i="54"/>
  <c r="E299" i="54"/>
  <c r="I299" i="54"/>
  <c r="M299" i="54"/>
  <c r="R299" i="54"/>
  <c r="V299" i="54"/>
  <c r="Z299" i="54"/>
  <c r="O297" i="54"/>
  <c r="Q299" i="54"/>
  <c r="C304" i="54"/>
  <c r="G304" i="54"/>
  <c r="K304" i="54"/>
  <c r="O301" i="54"/>
  <c r="O305" i="54"/>
  <c r="T309" i="54"/>
  <c r="X309" i="54"/>
  <c r="AB309" i="54"/>
  <c r="AG309" i="54"/>
  <c r="AK309" i="54"/>
  <c r="AO309" i="54"/>
  <c r="O308" i="54"/>
  <c r="AU308" i="54" s="1"/>
  <c r="B309" i="54"/>
  <c r="R314" i="54"/>
  <c r="V314" i="54"/>
  <c r="AD311" i="54"/>
  <c r="AS312" i="54"/>
  <c r="AS313" i="54"/>
  <c r="AU313" i="54" s="1"/>
  <c r="Q319" i="54"/>
  <c r="AD315" i="54"/>
  <c r="AS330" i="54"/>
  <c r="B272" i="54"/>
  <c r="B274" i="54" s="1"/>
  <c r="AF272" i="54"/>
  <c r="B284" i="54"/>
  <c r="AF284" i="54"/>
  <c r="Q294" i="54"/>
  <c r="B304" i="54"/>
  <c r="AF304" i="54"/>
  <c r="O318" i="54"/>
  <c r="AU318" i="54" s="1"/>
  <c r="Q324" i="54"/>
  <c r="O327" i="54"/>
  <c r="AU327" i="54" s="1"/>
  <c r="H334" i="54"/>
  <c r="J341" i="54"/>
  <c r="AD310" i="54"/>
  <c r="I319" i="54"/>
  <c r="S319" i="54"/>
  <c r="S341" i="54" s="1"/>
  <c r="W319" i="54"/>
  <c r="AA319" i="54"/>
  <c r="AF319" i="54"/>
  <c r="AS315" i="54"/>
  <c r="AS319" i="54" s="1"/>
  <c r="AD316" i="54"/>
  <c r="AD320" i="54"/>
  <c r="AS320" i="54"/>
  <c r="AF324" i="54"/>
  <c r="AD329" i="54"/>
  <c r="AI329" i="54"/>
  <c r="AM329" i="54"/>
  <c r="AQ329" i="54"/>
  <c r="U324" i="54"/>
  <c r="U341" i="54" s="1"/>
  <c r="Y324" i="54"/>
  <c r="AC324" i="54"/>
  <c r="AH324" i="54"/>
  <c r="AL324" i="54"/>
  <c r="AP324" i="54"/>
  <c r="O328" i="54"/>
  <c r="AU328" i="54" s="1"/>
  <c r="B329" i="54"/>
  <c r="AD330" i="54"/>
  <c r="AD334" i="54" s="1"/>
  <c r="AI334" i="54"/>
  <c r="AM334" i="54"/>
  <c r="AQ334" i="54"/>
  <c r="O331" i="54"/>
  <c r="AU331" i="54" s="1"/>
  <c r="AS332" i="54"/>
  <c r="O335" i="54"/>
  <c r="T339" i="54"/>
  <c r="X339" i="54"/>
  <c r="AB339" i="54"/>
  <c r="AG339" i="54"/>
  <c r="AK339" i="54"/>
  <c r="AO339" i="54"/>
  <c r="AS336" i="54"/>
  <c r="AD338" i="54"/>
  <c r="C319" i="54"/>
  <c r="G319" i="54"/>
  <c r="K319" i="54"/>
  <c r="T319" i="54"/>
  <c r="X319" i="54"/>
  <c r="AB319" i="54"/>
  <c r="AG319" i="54"/>
  <c r="AK319" i="54"/>
  <c r="AO319" i="54"/>
  <c r="AD317" i="54"/>
  <c r="AU317" i="54" s="1"/>
  <c r="D324" i="54"/>
  <c r="H324" i="54"/>
  <c r="L324" i="54"/>
  <c r="AD321" i="54"/>
  <c r="AS323" i="54"/>
  <c r="AU323" i="54" s="1"/>
  <c r="AH329" i="54"/>
  <c r="AL329" i="54"/>
  <c r="AP329" i="54"/>
  <c r="AP341" i="54" s="1"/>
  <c r="E334" i="54"/>
  <c r="E341" i="54" s="1"/>
  <c r="I334" i="54"/>
  <c r="M334" i="54"/>
  <c r="R334" i="54"/>
  <c r="V334" i="54"/>
  <c r="Z334" i="54"/>
  <c r="Z341" i="54" s="1"/>
  <c r="AF334" i="54"/>
  <c r="AJ334" i="54"/>
  <c r="AJ341" i="54" s="1"/>
  <c r="AN334" i="54"/>
  <c r="AR334" i="54"/>
  <c r="AR341" i="54" s="1"/>
  <c r="O332" i="54"/>
  <c r="AU332" i="54" s="1"/>
  <c r="Q334" i="54"/>
  <c r="C339" i="54"/>
  <c r="G339" i="54"/>
  <c r="K339" i="54"/>
  <c r="O336" i="54"/>
  <c r="Q329" i="54"/>
  <c r="B339" i="54"/>
  <c r="B341" i="54" s="1"/>
  <c r="AF339" i="54"/>
  <c r="AU46" i="53"/>
  <c r="AU66" i="53"/>
  <c r="AD73" i="53"/>
  <c r="AU113" i="53"/>
  <c r="AU138" i="53"/>
  <c r="AU165" i="53"/>
  <c r="AU61" i="53"/>
  <c r="AU12" i="53"/>
  <c r="AU32" i="53"/>
  <c r="AU36" i="53" s="1"/>
  <c r="O46" i="53"/>
  <c r="O73" i="53" s="1"/>
  <c r="AU52" i="53"/>
  <c r="AU56" i="53" s="1"/>
  <c r="O66" i="53"/>
  <c r="AU84" i="53"/>
  <c r="AU88" i="53" s="1"/>
  <c r="AU104" i="53"/>
  <c r="AU108" i="53" s="1"/>
  <c r="AU124" i="53"/>
  <c r="AU128" i="53" s="1"/>
  <c r="AS138" i="53"/>
  <c r="AS140" i="53" s="1"/>
  <c r="B207" i="53"/>
  <c r="F207" i="53"/>
  <c r="J207" i="53"/>
  <c r="N207" i="53"/>
  <c r="T207" i="53"/>
  <c r="X207" i="53"/>
  <c r="AB207" i="53"/>
  <c r="AH207" i="53"/>
  <c r="AL207" i="53"/>
  <c r="AP207" i="53"/>
  <c r="AU27" i="53"/>
  <c r="AU31" i="53" s="1"/>
  <c r="AU47" i="53"/>
  <c r="AU51" i="53" s="1"/>
  <c r="AS61" i="53"/>
  <c r="AU67" i="53"/>
  <c r="AU71" i="53" s="1"/>
  <c r="AU79" i="53"/>
  <c r="AU83" i="53" s="1"/>
  <c r="O93" i="53"/>
  <c r="AU99" i="53"/>
  <c r="AU103" i="53" s="1"/>
  <c r="O113" i="53"/>
  <c r="AU119" i="53"/>
  <c r="AU123" i="53" s="1"/>
  <c r="O133" i="53"/>
  <c r="AU151" i="53"/>
  <c r="AU155" i="53" s="1"/>
  <c r="O165" i="53"/>
  <c r="AU171" i="53"/>
  <c r="AU175" i="53" s="1"/>
  <c r="AD207" i="53"/>
  <c r="C207" i="53"/>
  <c r="G207" i="53"/>
  <c r="K207" i="53"/>
  <c r="Q207" i="53"/>
  <c r="U207" i="53"/>
  <c r="Y207" i="53"/>
  <c r="AC207" i="53"/>
  <c r="AI207" i="53"/>
  <c r="AM207" i="53"/>
  <c r="AQ207" i="53"/>
  <c r="O217" i="53"/>
  <c r="O242" i="53"/>
  <c r="AU146" i="53"/>
  <c r="AU150" i="53" s="1"/>
  <c r="AU166" i="53"/>
  <c r="AU170" i="53" s="1"/>
  <c r="AU195" i="53"/>
  <c r="AS207" i="53"/>
  <c r="D207" i="53"/>
  <c r="H207" i="53"/>
  <c r="L207" i="53"/>
  <c r="R207" i="53"/>
  <c r="V207" i="53"/>
  <c r="Z207" i="53"/>
  <c r="AF207" i="53"/>
  <c r="AJ207" i="53"/>
  <c r="AN207" i="53"/>
  <c r="AR207" i="53"/>
  <c r="AU226" i="53"/>
  <c r="AU231" i="53"/>
  <c r="AU246" i="53"/>
  <c r="AD252" i="53"/>
  <c r="AU251" i="53"/>
  <c r="AU256" i="53"/>
  <c r="AU17" i="53"/>
  <c r="AU21" i="53" s="1"/>
  <c r="AU37" i="53"/>
  <c r="AU41" i="53" s="1"/>
  <c r="AU190" i="53"/>
  <c r="E207" i="53"/>
  <c r="I207" i="53"/>
  <c r="M207" i="53"/>
  <c r="S207" i="53"/>
  <c r="W207" i="53"/>
  <c r="AA207" i="53"/>
  <c r="AG207" i="53"/>
  <c r="AK207" i="53"/>
  <c r="AO207" i="53"/>
  <c r="AS217" i="53"/>
  <c r="AU215" i="53"/>
  <c r="AU216" i="53"/>
  <c r="AS222" i="53"/>
  <c r="AU221" i="53"/>
  <c r="AU235" i="53"/>
  <c r="AU236" i="53"/>
  <c r="AS242" i="53"/>
  <c r="AU241" i="53"/>
  <c r="AS252" i="53"/>
  <c r="AU250" i="53"/>
  <c r="O195" i="53"/>
  <c r="AD213" i="53"/>
  <c r="AD217" i="53" s="1"/>
  <c r="B222" i="53"/>
  <c r="AF222" i="53"/>
  <c r="O223" i="53"/>
  <c r="AS223" i="53"/>
  <c r="AS227" i="53" s="1"/>
  <c r="Q232" i="53"/>
  <c r="AD233" i="53"/>
  <c r="AD237" i="53" s="1"/>
  <c r="B242" i="53"/>
  <c r="AF242" i="53"/>
  <c r="O243" i="53"/>
  <c r="AS243" i="53"/>
  <c r="AS247" i="53" s="1"/>
  <c r="Q252" i="53"/>
  <c r="AD253" i="53"/>
  <c r="AD257" i="53" s="1"/>
  <c r="AS258" i="53"/>
  <c r="AS262" i="53" s="1"/>
  <c r="E274" i="53"/>
  <c r="M274" i="53"/>
  <c r="W274" i="53"/>
  <c r="AA274" i="53"/>
  <c r="AG274" i="53"/>
  <c r="AK274" i="53"/>
  <c r="AO274" i="53"/>
  <c r="O190" i="53"/>
  <c r="AU196" i="53"/>
  <c r="AU200" i="53" s="1"/>
  <c r="AU207" i="53" s="1"/>
  <c r="B217" i="53"/>
  <c r="AF217" i="53"/>
  <c r="AR257" i="53"/>
  <c r="O272" i="53"/>
  <c r="F274" i="53"/>
  <c r="J274" i="53"/>
  <c r="T274" i="53"/>
  <c r="AH274" i="53"/>
  <c r="AL274" i="53"/>
  <c r="AP274" i="53"/>
  <c r="AD223" i="53"/>
  <c r="AD227" i="53" s="1"/>
  <c r="O233" i="53"/>
  <c r="AS233" i="53"/>
  <c r="AS237" i="53" s="1"/>
  <c r="AD243" i="53"/>
  <c r="AD247" i="53" s="1"/>
  <c r="AF252" i="53"/>
  <c r="O253" i="53"/>
  <c r="AS253" i="53"/>
  <c r="AS257" i="53" s="1"/>
  <c r="O258" i="53"/>
  <c r="AU266" i="53"/>
  <c r="C274" i="53"/>
  <c r="G274" i="53"/>
  <c r="K274" i="53"/>
  <c r="Y274" i="53"/>
  <c r="AU271" i="53"/>
  <c r="AD218" i="53"/>
  <c r="AD222" i="53" s="1"/>
  <c r="O228" i="53"/>
  <c r="AS228" i="53"/>
  <c r="AS232" i="53" s="1"/>
  <c r="AD238" i="53"/>
  <c r="AD242" i="53" s="1"/>
  <c r="O248" i="53"/>
  <c r="AD258" i="53"/>
  <c r="Q262" i="53"/>
  <c r="AI262" i="53"/>
  <c r="AI274" i="53" s="1"/>
  <c r="AM262" i="53"/>
  <c r="AM274" i="53" s="1"/>
  <c r="AQ262" i="53"/>
  <c r="AQ274" i="53" s="1"/>
  <c r="O259" i="53"/>
  <c r="AU259" i="53" s="1"/>
  <c r="AD260" i="53"/>
  <c r="AU260" i="53" s="1"/>
  <c r="AD261" i="53"/>
  <c r="AU261" i="53" s="1"/>
  <c r="H274" i="53"/>
  <c r="L274" i="53"/>
  <c r="Z274" i="53"/>
  <c r="AJ274" i="53"/>
  <c r="AN274" i="53"/>
  <c r="AR274" i="53"/>
  <c r="AU270" i="53"/>
  <c r="AD263" i="53"/>
  <c r="AD267" i="53" s="1"/>
  <c r="B272" i="53"/>
  <c r="AF272" i="53"/>
  <c r="B284" i="53"/>
  <c r="AF284" i="53"/>
  <c r="O285" i="53"/>
  <c r="AS285" i="53"/>
  <c r="Q294" i="53"/>
  <c r="O299" i="53"/>
  <c r="AF304" i="53"/>
  <c r="AS300" i="53"/>
  <c r="AF267" i="53"/>
  <c r="Q289" i="53"/>
  <c r="U289" i="53"/>
  <c r="Y289" i="53"/>
  <c r="AC289" i="53"/>
  <c r="AH289" i="53"/>
  <c r="AL289" i="53"/>
  <c r="AP289" i="53"/>
  <c r="O287" i="53"/>
  <c r="AU287" i="53" s="1"/>
  <c r="B294" i="53"/>
  <c r="F294" i="53"/>
  <c r="J294" i="53"/>
  <c r="N294" i="53"/>
  <c r="S294" i="53"/>
  <c r="W294" i="53"/>
  <c r="AG294" i="53"/>
  <c r="AK294" i="53"/>
  <c r="AO294" i="53"/>
  <c r="AS290" i="53"/>
  <c r="C299" i="53"/>
  <c r="G299" i="53"/>
  <c r="K299" i="53"/>
  <c r="AH299" i="53"/>
  <c r="AH341" i="53" s="1"/>
  <c r="AL299" i="53"/>
  <c r="AP299" i="53"/>
  <c r="AD297" i="53"/>
  <c r="AU297" i="53" s="1"/>
  <c r="AS301" i="53"/>
  <c r="AS303" i="53"/>
  <c r="B262" i="53"/>
  <c r="AF262" i="53"/>
  <c r="O263" i="53"/>
  <c r="Q272" i="53"/>
  <c r="Q274" i="53" s="1"/>
  <c r="Q284" i="53"/>
  <c r="E289" i="53"/>
  <c r="I289" i="53"/>
  <c r="M289" i="53"/>
  <c r="AD285" i="53"/>
  <c r="AD289" i="53" s="1"/>
  <c r="O290" i="53"/>
  <c r="AS291" i="53"/>
  <c r="AD293" i="53"/>
  <c r="AD295" i="53"/>
  <c r="O303" i="53"/>
  <c r="AU303" i="53" s="1"/>
  <c r="B304" i="53"/>
  <c r="AS305" i="53"/>
  <c r="AD290" i="53"/>
  <c r="AI294" i="53"/>
  <c r="AM294" i="53"/>
  <c r="AQ294" i="53"/>
  <c r="O291" i="53"/>
  <c r="AS292" i="53"/>
  <c r="AS295" i="53"/>
  <c r="AJ299" i="53"/>
  <c r="AN299" i="53"/>
  <c r="AR299" i="53"/>
  <c r="AS298" i="53"/>
  <c r="C304" i="53"/>
  <c r="G304" i="53"/>
  <c r="K304" i="53"/>
  <c r="AD301" i="53"/>
  <c r="AU301" i="53" s="1"/>
  <c r="O302" i="53"/>
  <c r="AU302" i="53" s="1"/>
  <c r="F314" i="53"/>
  <c r="J314" i="53"/>
  <c r="J341" i="53" s="1"/>
  <c r="N314" i="53"/>
  <c r="N341" i="53" s="1"/>
  <c r="AD335" i="53"/>
  <c r="Q339" i="53"/>
  <c r="B299" i="53"/>
  <c r="AF299" i="53"/>
  <c r="O305" i="53"/>
  <c r="AS307" i="53"/>
  <c r="C314" i="53"/>
  <c r="G314" i="53"/>
  <c r="K314" i="53"/>
  <c r="AD314" i="53"/>
  <c r="AD313" i="53"/>
  <c r="AD315" i="53"/>
  <c r="E329" i="53"/>
  <c r="I329" i="53"/>
  <c r="M329" i="53"/>
  <c r="AG329" i="53"/>
  <c r="AK329" i="53"/>
  <c r="AO329" i="53"/>
  <c r="S334" i="53"/>
  <c r="W334" i="53"/>
  <c r="AA334" i="53"/>
  <c r="AS330" i="53"/>
  <c r="AL304" i="53"/>
  <c r="AL341" i="53" s="1"/>
  <c r="AP304" i="53"/>
  <c r="D309" i="53"/>
  <c r="H309" i="53"/>
  <c r="L309" i="53"/>
  <c r="AD305" i="53"/>
  <c r="Q309" i="53"/>
  <c r="U309" i="53"/>
  <c r="Y309" i="53"/>
  <c r="AC309" i="53"/>
  <c r="AI309" i="53"/>
  <c r="AM309" i="53"/>
  <c r="AQ309" i="53"/>
  <c r="O306" i="53"/>
  <c r="O307" i="53"/>
  <c r="AU307" i="53" s="1"/>
  <c r="AS310" i="53"/>
  <c r="AU310" i="53" s="1"/>
  <c r="AD300" i="53"/>
  <c r="AD304" i="53" s="1"/>
  <c r="AI304" i="53"/>
  <c r="AM304" i="53"/>
  <c r="AQ304" i="53"/>
  <c r="R309" i="53"/>
  <c r="R341" i="53" s="1"/>
  <c r="V309" i="53"/>
  <c r="Z309" i="53"/>
  <c r="AF309" i="53"/>
  <c r="AJ309" i="53"/>
  <c r="AN309" i="53"/>
  <c r="AR309" i="53"/>
  <c r="AD306" i="53"/>
  <c r="AD308" i="53"/>
  <c r="AS311" i="53"/>
  <c r="AU311" i="53" s="1"/>
  <c r="Q314" i="53"/>
  <c r="B319" i="53"/>
  <c r="S319" i="53"/>
  <c r="W319" i="53"/>
  <c r="AA319" i="53"/>
  <c r="AF319" i="53"/>
  <c r="AJ319" i="53"/>
  <c r="AN319" i="53"/>
  <c r="AR319" i="53"/>
  <c r="O317" i="53"/>
  <c r="AU317" i="53" s="1"/>
  <c r="Q324" i="53"/>
  <c r="U324" i="53"/>
  <c r="Y324" i="53"/>
  <c r="AC324" i="53"/>
  <c r="O321" i="53"/>
  <c r="AU321" i="53" s="1"/>
  <c r="O328" i="53"/>
  <c r="B329" i="53"/>
  <c r="O332" i="53"/>
  <c r="AU332" i="53" s="1"/>
  <c r="B314" i="53"/>
  <c r="AF314" i="53"/>
  <c r="O315" i="53"/>
  <c r="AS315" i="53"/>
  <c r="D324" i="53"/>
  <c r="H324" i="53"/>
  <c r="L324" i="53"/>
  <c r="AD320" i="53"/>
  <c r="AS323" i="53"/>
  <c r="AU323" i="53" s="1"/>
  <c r="C329" i="53"/>
  <c r="G329" i="53"/>
  <c r="K329" i="53"/>
  <c r="K341" i="53" s="1"/>
  <c r="AD326" i="53"/>
  <c r="AU326" i="53" s="1"/>
  <c r="O327" i="53"/>
  <c r="AU327" i="53" s="1"/>
  <c r="AD330" i="53"/>
  <c r="AU330" i="53" s="1"/>
  <c r="AD333" i="53"/>
  <c r="AU333" i="53" s="1"/>
  <c r="AS336" i="53"/>
  <c r="AS339" i="53" s="1"/>
  <c r="AS316" i="53"/>
  <c r="AU316" i="53" s="1"/>
  <c r="AD318" i="53"/>
  <c r="AU318" i="53" s="1"/>
  <c r="S324" i="53"/>
  <c r="S341" i="53" s="1"/>
  <c r="W324" i="53"/>
  <c r="AA324" i="53"/>
  <c r="AA341" i="53" s="1"/>
  <c r="AS320" i="53"/>
  <c r="AJ324" i="53"/>
  <c r="AN324" i="53"/>
  <c r="AR324" i="53"/>
  <c r="AD322" i="53"/>
  <c r="AU322" i="53" s="1"/>
  <c r="E334" i="53"/>
  <c r="I334" i="53"/>
  <c r="I341" i="53" s="1"/>
  <c r="M334" i="53"/>
  <c r="AS331" i="53"/>
  <c r="AU331" i="53" s="1"/>
  <c r="O335" i="53"/>
  <c r="AB341" i="53"/>
  <c r="O336" i="53"/>
  <c r="AU336" i="53" s="1"/>
  <c r="AU337" i="53"/>
  <c r="B324" i="53"/>
  <c r="AF324" i="53"/>
  <c r="Q334" i="53"/>
  <c r="B339" i="53"/>
  <c r="AF339" i="53"/>
  <c r="AD325" i="53"/>
  <c r="AU26" i="52"/>
  <c r="AU31" i="52"/>
  <c r="AU46" i="52"/>
  <c r="AS73" i="52"/>
  <c r="AU216" i="52"/>
  <c r="AA73" i="52"/>
  <c r="AS93" i="52"/>
  <c r="AU89" i="52"/>
  <c r="AU93" i="52" s="1"/>
  <c r="AD160" i="52"/>
  <c r="AU156" i="52"/>
  <c r="AU160" i="52" s="1"/>
  <c r="AS205" i="52"/>
  <c r="AU201" i="52"/>
  <c r="AU205" i="52" s="1"/>
  <c r="AD217" i="52"/>
  <c r="I227" i="52"/>
  <c r="AS229" i="52"/>
  <c r="AS258" i="52"/>
  <c r="AF262" i="52"/>
  <c r="F73" i="52"/>
  <c r="S73" i="52"/>
  <c r="AD108" i="52"/>
  <c r="AU104" i="52"/>
  <c r="AU108" i="52" s="1"/>
  <c r="AU12" i="52"/>
  <c r="AU16" i="52" s="1"/>
  <c r="AU32" i="52"/>
  <c r="AU36" i="52" s="1"/>
  <c r="AU52" i="52"/>
  <c r="AU56" i="52" s="1"/>
  <c r="AD71" i="52"/>
  <c r="AD73" i="52" s="1"/>
  <c r="O71" i="52"/>
  <c r="O73" i="52" s="1"/>
  <c r="AU79" i="52"/>
  <c r="O83" i="52"/>
  <c r="AS133" i="52"/>
  <c r="AU129" i="52"/>
  <c r="AU133" i="52" s="1"/>
  <c r="D140" i="52"/>
  <c r="H140" i="52"/>
  <c r="L140" i="52"/>
  <c r="AS185" i="52"/>
  <c r="AU181" i="52"/>
  <c r="AU185" i="52" s="1"/>
  <c r="AU191" i="52"/>
  <c r="AU195" i="52" s="1"/>
  <c r="O195" i="52"/>
  <c r="AH222" i="52"/>
  <c r="AP222" i="52"/>
  <c r="AG247" i="52"/>
  <c r="AK247" i="52"/>
  <c r="AO247" i="52"/>
  <c r="J73" i="52"/>
  <c r="W73" i="52"/>
  <c r="AU69" i="52"/>
  <c r="AI73" i="52"/>
  <c r="AM73" i="52"/>
  <c r="AQ73" i="52"/>
  <c r="AD88" i="52"/>
  <c r="AU84" i="52"/>
  <c r="AU88" i="52" s="1"/>
  <c r="AS113" i="52"/>
  <c r="AU109" i="52"/>
  <c r="AU113" i="52" s="1"/>
  <c r="AU119" i="52"/>
  <c r="AU123" i="52" s="1"/>
  <c r="O123" i="52"/>
  <c r="AG140" i="52"/>
  <c r="AK140" i="52"/>
  <c r="AO140" i="52"/>
  <c r="R140" i="52"/>
  <c r="V140" i="52"/>
  <c r="Z140" i="52"/>
  <c r="AI140" i="52"/>
  <c r="AM140" i="52"/>
  <c r="AQ140" i="52"/>
  <c r="AS165" i="52"/>
  <c r="AU161" i="52"/>
  <c r="AU165" i="52" s="1"/>
  <c r="AU171" i="52"/>
  <c r="AU175" i="52" s="1"/>
  <c r="O175" i="52"/>
  <c r="AD200" i="52"/>
  <c r="AU196" i="52"/>
  <c r="AU200" i="52" s="1"/>
  <c r="C207" i="52"/>
  <c r="G207" i="52"/>
  <c r="K207" i="52"/>
  <c r="T207" i="52"/>
  <c r="X207" i="52"/>
  <c r="AB207" i="52"/>
  <c r="AS214" i="52"/>
  <c r="AS217" i="52" s="1"/>
  <c r="Q217" i="52"/>
  <c r="AG237" i="52"/>
  <c r="AK237" i="52"/>
  <c r="AO237" i="52"/>
  <c r="Q242" i="52"/>
  <c r="AD238" i="52"/>
  <c r="S247" i="52"/>
  <c r="AD248" i="52"/>
  <c r="Q252" i="52"/>
  <c r="B73" i="52"/>
  <c r="N73" i="52"/>
  <c r="AU62" i="52"/>
  <c r="AU66" i="52" s="1"/>
  <c r="AU68" i="52"/>
  <c r="AU71" i="52" s="1"/>
  <c r="E73" i="52"/>
  <c r="I73" i="52"/>
  <c r="M73" i="52"/>
  <c r="R73" i="52"/>
  <c r="V73" i="52"/>
  <c r="Z73" i="52"/>
  <c r="AF73" i="52"/>
  <c r="AJ73" i="52"/>
  <c r="AN73" i="52"/>
  <c r="AR73" i="52"/>
  <c r="AU99" i="52"/>
  <c r="AU103" i="52" s="1"/>
  <c r="O103" i="52"/>
  <c r="AD128" i="52"/>
  <c r="AU124" i="52"/>
  <c r="C140" i="52"/>
  <c r="G140" i="52"/>
  <c r="K140" i="52"/>
  <c r="T140" i="52"/>
  <c r="X140" i="52"/>
  <c r="AB140" i="52"/>
  <c r="E140" i="52"/>
  <c r="I140" i="52"/>
  <c r="M140" i="52"/>
  <c r="AU151" i="52"/>
  <c r="AU155" i="52" s="1"/>
  <c r="O155" i="52"/>
  <c r="O207" i="52" s="1"/>
  <c r="AD180" i="52"/>
  <c r="AU176" i="52"/>
  <c r="AU180" i="52" s="1"/>
  <c r="AF207" i="52"/>
  <c r="AJ207" i="52"/>
  <c r="AN207" i="52"/>
  <c r="AR207" i="52"/>
  <c r="Q207" i="52"/>
  <c r="U207" i="52"/>
  <c r="Y207" i="52"/>
  <c r="AC207" i="52"/>
  <c r="AH207" i="52"/>
  <c r="AL207" i="52"/>
  <c r="AP207" i="52"/>
  <c r="O213" i="52"/>
  <c r="AU214" i="52"/>
  <c r="AS221" i="52"/>
  <c r="AD223" i="52"/>
  <c r="O243" i="52"/>
  <c r="B247" i="52"/>
  <c r="AI217" i="52"/>
  <c r="AM217" i="52"/>
  <c r="AQ217" i="52"/>
  <c r="AF217" i="52"/>
  <c r="T222" i="52"/>
  <c r="X222" i="52"/>
  <c r="AB222" i="52"/>
  <c r="AS219" i="52"/>
  <c r="AD221" i="52"/>
  <c r="AU221" i="52" s="1"/>
  <c r="AS223" i="52"/>
  <c r="AS227" i="52" s="1"/>
  <c r="AD225" i="52"/>
  <c r="AU225" i="52" s="1"/>
  <c r="D232" i="52"/>
  <c r="H232" i="52"/>
  <c r="L232" i="52"/>
  <c r="AI232" i="52"/>
  <c r="AM232" i="52"/>
  <c r="AQ232" i="52"/>
  <c r="B237" i="52"/>
  <c r="F237" i="52"/>
  <c r="J237" i="52"/>
  <c r="N237" i="52"/>
  <c r="S237" i="52"/>
  <c r="W237" i="52"/>
  <c r="AA237" i="52"/>
  <c r="AS233" i="52"/>
  <c r="C267" i="52"/>
  <c r="K267" i="52"/>
  <c r="AS268" i="52"/>
  <c r="B217" i="52"/>
  <c r="C222" i="52"/>
  <c r="O218" i="52"/>
  <c r="G222" i="52"/>
  <c r="K222" i="52"/>
  <c r="O219" i="52"/>
  <c r="AU219" i="52" s="1"/>
  <c r="O223" i="52"/>
  <c r="T227" i="52"/>
  <c r="X227" i="52"/>
  <c r="AB227" i="52"/>
  <c r="O226" i="52"/>
  <c r="B227" i="52"/>
  <c r="E232" i="52"/>
  <c r="I232" i="52"/>
  <c r="M232" i="52"/>
  <c r="R232" i="52"/>
  <c r="V232" i="52"/>
  <c r="Z232" i="52"/>
  <c r="AD229" i="52"/>
  <c r="AU229" i="52" s="1"/>
  <c r="AS230" i="52"/>
  <c r="AS231" i="52"/>
  <c r="S242" i="52"/>
  <c r="W242" i="52"/>
  <c r="AA242" i="52"/>
  <c r="AD243" i="52"/>
  <c r="AD245" i="52"/>
  <c r="Q257" i="52"/>
  <c r="Y257" i="52"/>
  <c r="O300" i="52"/>
  <c r="B304" i="52"/>
  <c r="AD218" i="52"/>
  <c r="AD222" i="52" s="1"/>
  <c r="C227" i="52"/>
  <c r="G227" i="52"/>
  <c r="K227" i="52"/>
  <c r="Q227" i="52"/>
  <c r="U227" i="52"/>
  <c r="Y227" i="52"/>
  <c r="AC227" i="52"/>
  <c r="AH227" i="52"/>
  <c r="AL227" i="52"/>
  <c r="AP227" i="52"/>
  <c r="O230" i="52"/>
  <c r="AU230" i="52" s="1"/>
  <c r="O231" i="52"/>
  <c r="AD233" i="52"/>
  <c r="AI237" i="52"/>
  <c r="AM237" i="52"/>
  <c r="AQ237" i="52"/>
  <c r="AS234" i="52"/>
  <c r="AU234" i="52" s="1"/>
  <c r="AS235" i="52"/>
  <c r="AD236" i="52"/>
  <c r="AU236" i="52" s="1"/>
  <c r="B242" i="52"/>
  <c r="F242" i="52"/>
  <c r="J242" i="52"/>
  <c r="N242" i="52"/>
  <c r="T242" i="52"/>
  <c r="X242" i="52"/>
  <c r="AB242" i="52"/>
  <c r="AG242" i="52"/>
  <c r="AK242" i="52"/>
  <c r="AK274" i="52" s="1"/>
  <c r="AO242" i="52"/>
  <c r="AO274" i="52" s="1"/>
  <c r="AS239" i="52"/>
  <c r="AU239" i="52" s="1"/>
  <c r="AD240" i="52"/>
  <c r="AU240" i="52" s="1"/>
  <c r="AD241" i="52"/>
  <c r="AU241" i="52" s="1"/>
  <c r="W247" i="52"/>
  <c r="AF247" i="52"/>
  <c r="AS243" i="52"/>
  <c r="AD244" i="52"/>
  <c r="AS244" i="52"/>
  <c r="H257" i="52"/>
  <c r="AS264" i="52"/>
  <c r="Q284" i="52"/>
  <c r="AD280" i="52"/>
  <c r="E252" i="52"/>
  <c r="I252" i="52"/>
  <c r="M252" i="52"/>
  <c r="AF252" i="52"/>
  <c r="AJ252" i="52"/>
  <c r="AN252" i="52"/>
  <c r="AR252" i="52"/>
  <c r="O250" i="52"/>
  <c r="O254" i="52"/>
  <c r="O257" i="52" s="1"/>
  <c r="O258" i="52"/>
  <c r="B262" i="52"/>
  <c r="E267" i="52"/>
  <c r="I267" i="52"/>
  <c r="M267" i="52"/>
  <c r="R267" i="52"/>
  <c r="V267" i="52"/>
  <c r="Z267" i="52"/>
  <c r="AD264" i="52"/>
  <c r="AU264" i="52" s="1"/>
  <c r="O265" i="52"/>
  <c r="AS266" i="52"/>
  <c r="C272" i="52"/>
  <c r="G272" i="52"/>
  <c r="K272" i="52"/>
  <c r="O268" i="52"/>
  <c r="T272" i="52"/>
  <c r="X272" i="52"/>
  <c r="X274" i="52" s="1"/>
  <c r="AB272" i="52"/>
  <c r="AS269" i="52"/>
  <c r="AD271" i="52"/>
  <c r="AU271" i="52" s="1"/>
  <c r="D284" i="52"/>
  <c r="H284" i="52"/>
  <c r="L284" i="52"/>
  <c r="B252" i="52"/>
  <c r="F252" i="52"/>
  <c r="J252" i="52"/>
  <c r="N252" i="52"/>
  <c r="N274" i="52" s="1"/>
  <c r="S252" i="52"/>
  <c r="W252" i="52"/>
  <c r="AA252" i="52"/>
  <c r="C252" i="52"/>
  <c r="AD253" i="52"/>
  <c r="C262" i="52"/>
  <c r="G262" i="52"/>
  <c r="K262" i="52"/>
  <c r="Q262" i="52"/>
  <c r="U262" i="52"/>
  <c r="Y262" i="52"/>
  <c r="AC262" i="52"/>
  <c r="AC274" i="52" s="1"/>
  <c r="AH262" i="52"/>
  <c r="AL262" i="52"/>
  <c r="AP262" i="52"/>
  <c r="O266" i="52"/>
  <c r="AU266" i="52" s="1"/>
  <c r="AD268" i="52"/>
  <c r="AD272" i="52" s="1"/>
  <c r="AI272" i="52"/>
  <c r="AM272" i="52"/>
  <c r="AQ272" i="52"/>
  <c r="O269" i="52"/>
  <c r="AS270" i="52"/>
  <c r="AO284" i="52"/>
  <c r="AL289" i="52"/>
  <c r="AS288" i="52"/>
  <c r="D299" i="52"/>
  <c r="H299" i="52"/>
  <c r="L299" i="52"/>
  <c r="AD295" i="52"/>
  <c r="AD299" i="52" s="1"/>
  <c r="AS218" i="52"/>
  <c r="AS222" i="52" s="1"/>
  <c r="AD228" i="52"/>
  <c r="O238" i="52"/>
  <c r="AS238" i="52"/>
  <c r="L247" i="52"/>
  <c r="Q247" i="52"/>
  <c r="U247" i="52"/>
  <c r="Y247" i="52"/>
  <c r="Y274" i="52" s="1"/>
  <c r="AC247" i="52"/>
  <c r="AH247" i="52"/>
  <c r="AL247" i="52"/>
  <c r="AP247" i="52"/>
  <c r="AS249" i="52"/>
  <c r="AD251" i="52"/>
  <c r="AU251" i="52" s="1"/>
  <c r="S257" i="52"/>
  <c r="W257" i="52"/>
  <c r="W274" i="52" s="1"/>
  <c r="AA257" i="52"/>
  <c r="AS253" i="52"/>
  <c r="AS257" i="52" s="1"/>
  <c r="AJ257" i="52"/>
  <c r="AJ274" i="52" s="1"/>
  <c r="AN257" i="52"/>
  <c r="AR257" i="52"/>
  <c r="AD254" i="52"/>
  <c r="AD255" i="52"/>
  <c r="AU255" i="52" s="1"/>
  <c r="D262" i="52"/>
  <c r="H262" i="52"/>
  <c r="L262" i="52"/>
  <c r="L274" i="52" s="1"/>
  <c r="AD259" i="52"/>
  <c r="AU259" i="52" s="1"/>
  <c r="AS261" i="52"/>
  <c r="O263" i="52"/>
  <c r="AH267" i="52"/>
  <c r="AL267" i="52"/>
  <c r="AP267" i="52"/>
  <c r="AP274" i="52" s="1"/>
  <c r="E272" i="52"/>
  <c r="I272" i="52"/>
  <c r="M272" i="52"/>
  <c r="M274" i="52" s="1"/>
  <c r="R272" i="52"/>
  <c r="V272" i="52"/>
  <c r="Z272" i="52"/>
  <c r="AN274" i="52"/>
  <c r="AR274" i="52"/>
  <c r="AU270" i="52"/>
  <c r="AU285" i="52"/>
  <c r="Q294" i="52"/>
  <c r="AD290" i="52"/>
  <c r="O305" i="52"/>
  <c r="B257" i="52"/>
  <c r="AF257" i="52"/>
  <c r="AF274" i="52" s="1"/>
  <c r="Q267" i="52"/>
  <c r="R284" i="52"/>
  <c r="V284" i="52"/>
  <c r="Z284" i="52"/>
  <c r="AI284" i="52"/>
  <c r="AM284" i="52"/>
  <c r="AQ284" i="52"/>
  <c r="AS282" i="52"/>
  <c r="B289" i="52"/>
  <c r="F289" i="52"/>
  <c r="J289" i="52"/>
  <c r="N289" i="52"/>
  <c r="S289" i="52"/>
  <c r="W289" i="52"/>
  <c r="AA289" i="52"/>
  <c r="AS295" i="52"/>
  <c r="AJ299" i="52"/>
  <c r="AN299" i="52"/>
  <c r="AR299" i="52"/>
  <c r="C304" i="52"/>
  <c r="G304" i="52"/>
  <c r="K304" i="52"/>
  <c r="AD300" i="52"/>
  <c r="AD301" i="52"/>
  <c r="AD305" i="52"/>
  <c r="AD308" i="52"/>
  <c r="AS311" i="52"/>
  <c r="AD315" i="52"/>
  <c r="AD335" i="52"/>
  <c r="AD281" i="52"/>
  <c r="O282" i="52"/>
  <c r="AS283" i="52"/>
  <c r="AU283" i="52" s="1"/>
  <c r="AG284" i="52"/>
  <c r="AS286" i="52"/>
  <c r="AD288" i="52"/>
  <c r="AD289" i="52" s="1"/>
  <c r="S294" i="52"/>
  <c r="W294" i="52"/>
  <c r="AA294" i="52"/>
  <c r="AS290" i="52"/>
  <c r="AJ294" i="52"/>
  <c r="AN294" i="52"/>
  <c r="AR294" i="52"/>
  <c r="AD292" i="52"/>
  <c r="O295" i="52"/>
  <c r="AG299" i="52"/>
  <c r="AK299" i="52"/>
  <c r="AO299" i="52"/>
  <c r="AU296" i="52"/>
  <c r="O298" i="52"/>
  <c r="AU298" i="52" s="1"/>
  <c r="AS302" i="52"/>
  <c r="E309" i="52"/>
  <c r="I309" i="52"/>
  <c r="M309" i="52"/>
  <c r="AS306" i="52"/>
  <c r="AG309" i="52"/>
  <c r="O310" i="52"/>
  <c r="O311" i="52"/>
  <c r="AU318" i="52"/>
  <c r="AS330" i="52"/>
  <c r="B284" i="52"/>
  <c r="F294" i="52"/>
  <c r="J294" i="52"/>
  <c r="N294" i="52"/>
  <c r="AG294" i="52"/>
  <c r="AK294" i="52"/>
  <c r="AO294" i="52"/>
  <c r="B309" i="52"/>
  <c r="F309" i="52"/>
  <c r="J309" i="52"/>
  <c r="N309" i="52"/>
  <c r="AI314" i="52"/>
  <c r="AQ314" i="52"/>
  <c r="AD312" i="52"/>
  <c r="AD313" i="52"/>
  <c r="AU313" i="52" s="1"/>
  <c r="Q324" i="52"/>
  <c r="U324" i="52"/>
  <c r="Y324" i="52"/>
  <c r="AC324" i="52"/>
  <c r="R329" i="52"/>
  <c r="V329" i="52"/>
  <c r="Z329" i="52"/>
  <c r="B299" i="52"/>
  <c r="AF299" i="52"/>
  <c r="Q309" i="52"/>
  <c r="AF319" i="52"/>
  <c r="AS315" i="52"/>
  <c r="AS320" i="52"/>
  <c r="AF324" i="52"/>
  <c r="AS328" i="52"/>
  <c r="O330" i="52"/>
  <c r="AS331" i="52"/>
  <c r="AS335" i="52"/>
  <c r="B294" i="52"/>
  <c r="AF294" i="52"/>
  <c r="Q304" i="52"/>
  <c r="S314" i="52"/>
  <c r="W314" i="52"/>
  <c r="AA314" i="52"/>
  <c r="AF314" i="52"/>
  <c r="AJ314" i="52"/>
  <c r="AN314" i="52"/>
  <c r="AR314" i="52"/>
  <c r="B314" i="52"/>
  <c r="B319" i="52"/>
  <c r="O315" i="52"/>
  <c r="O327" i="52"/>
  <c r="AU327" i="52" s="1"/>
  <c r="H334" i="52"/>
  <c r="AS310" i="52"/>
  <c r="O316" i="52"/>
  <c r="O320" i="52"/>
  <c r="F324" i="52"/>
  <c r="N324" i="52"/>
  <c r="B324" i="52"/>
  <c r="C329" i="52"/>
  <c r="K329" i="52"/>
  <c r="AI329" i="52"/>
  <c r="AM329" i="52"/>
  <c r="AQ329" i="52"/>
  <c r="AD326" i="52"/>
  <c r="O328" i="52"/>
  <c r="B329" i="52"/>
  <c r="AD330" i="52"/>
  <c r="AD334" i="52" s="1"/>
  <c r="AI334" i="52"/>
  <c r="AM334" i="52"/>
  <c r="AQ334" i="52"/>
  <c r="O331" i="52"/>
  <c r="AS332" i="52"/>
  <c r="O335" i="52"/>
  <c r="T339" i="52"/>
  <c r="X339" i="52"/>
  <c r="AB339" i="52"/>
  <c r="AG339" i="52"/>
  <c r="AK339" i="52"/>
  <c r="AO339" i="52"/>
  <c r="AS336" i="52"/>
  <c r="AD338" i="52"/>
  <c r="AU338" i="52" s="1"/>
  <c r="C319" i="52"/>
  <c r="G319" i="52"/>
  <c r="K319" i="52"/>
  <c r="T319" i="52"/>
  <c r="X319" i="52"/>
  <c r="AB319" i="52"/>
  <c r="AG319" i="52"/>
  <c r="AK319" i="52"/>
  <c r="AO319" i="52"/>
  <c r="AD317" i="52"/>
  <c r="AU317" i="52" s="1"/>
  <c r="D324" i="52"/>
  <c r="H324" i="52"/>
  <c r="L324" i="52"/>
  <c r="AD321" i="52"/>
  <c r="AS323" i="52"/>
  <c r="AH329" i="52"/>
  <c r="AL329" i="52"/>
  <c r="AP329" i="52"/>
  <c r="AP341" i="52" s="1"/>
  <c r="E334" i="52"/>
  <c r="I334" i="52"/>
  <c r="M334" i="52"/>
  <c r="R334" i="52"/>
  <c r="V334" i="52"/>
  <c r="Z334" i="52"/>
  <c r="AF334" i="52"/>
  <c r="AJ334" i="52"/>
  <c r="AN334" i="52"/>
  <c r="AR334" i="52"/>
  <c r="O332" i="52"/>
  <c r="Q334" i="52"/>
  <c r="C339" i="52"/>
  <c r="G339" i="52"/>
  <c r="K339" i="52"/>
  <c r="O336" i="52"/>
  <c r="Q329" i="52"/>
  <c r="B339" i="52"/>
  <c r="AF339" i="52"/>
  <c r="AR338" i="43"/>
  <c r="AQ338" i="43"/>
  <c r="AP338" i="43"/>
  <c r="AO338" i="43"/>
  <c r="AN338" i="43"/>
  <c r="AM338" i="43"/>
  <c r="AL338" i="43"/>
  <c r="AK338" i="43"/>
  <c r="AJ338" i="43"/>
  <c r="AI338" i="43"/>
  <c r="AH338" i="43"/>
  <c r="AG338" i="43"/>
  <c r="AF338" i="43"/>
  <c r="AC338" i="43"/>
  <c r="AB338" i="43"/>
  <c r="AA338" i="43"/>
  <c r="Z338" i="43"/>
  <c r="Y338" i="43"/>
  <c r="X338" i="43"/>
  <c r="W338" i="43"/>
  <c r="V338" i="43"/>
  <c r="U338" i="43"/>
  <c r="T338" i="43"/>
  <c r="S338" i="43"/>
  <c r="R338" i="43"/>
  <c r="Q338" i="43"/>
  <c r="N338" i="43"/>
  <c r="M338" i="43"/>
  <c r="L338" i="43"/>
  <c r="K338" i="43"/>
  <c r="J338" i="43"/>
  <c r="I338" i="43"/>
  <c r="H338" i="43"/>
  <c r="G338" i="43"/>
  <c r="F338" i="43"/>
  <c r="E338" i="43"/>
  <c r="D338" i="43"/>
  <c r="C338" i="43"/>
  <c r="B338" i="43"/>
  <c r="AR337" i="43"/>
  <c r="AQ337" i="43"/>
  <c r="AP337" i="43"/>
  <c r="AO337" i="43"/>
  <c r="AN337" i="43"/>
  <c r="AM337" i="43"/>
  <c r="AL337" i="43"/>
  <c r="AK337" i="43"/>
  <c r="AJ337" i="43"/>
  <c r="AI337" i="43"/>
  <c r="AH337" i="43"/>
  <c r="AG337" i="43"/>
  <c r="AF337" i="43"/>
  <c r="AC337" i="43"/>
  <c r="AB337" i="43"/>
  <c r="AA337" i="43"/>
  <c r="Z337" i="43"/>
  <c r="Y337" i="43"/>
  <c r="X337" i="43"/>
  <c r="W337" i="43"/>
  <c r="V337" i="43"/>
  <c r="U337" i="43"/>
  <c r="T337" i="43"/>
  <c r="S337" i="43"/>
  <c r="R337" i="43"/>
  <c r="Q337" i="43"/>
  <c r="N337" i="43"/>
  <c r="M337" i="43"/>
  <c r="L337" i="43"/>
  <c r="K337" i="43"/>
  <c r="J337" i="43"/>
  <c r="I337" i="43"/>
  <c r="H337" i="43"/>
  <c r="G337" i="43"/>
  <c r="F337" i="43"/>
  <c r="E337" i="43"/>
  <c r="D337" i="43"/>
  <c r="C337" i="43"/>
  <c r="B337" i="43"/>
  <c r="AR336" i="43"/>
  <c r="AQ336" i="43"/>
  <c r="AP336" i="43"/>
  <c r="AO336" i="43"/>
  <c r="AN336" i="43"/>
  <c r="AM336" i="43"/>
  <c r="AL336" i="43"/>
  <c r="AK336" i="43"/>
  <c r="AJ336" i="43"/>
  <c r="AI336" i="43"/>
  <c r="AH336" i="43"/>
  <c r="AG336" i="43"/>
  <c r="AF336" i="43"/>
  <c r="AC336" i="43"/>
  <c r="AB336" i="43"/>
  <c r="AA336" i="43"/>
  <c r="Z336" i="43"/>
  <c r="Y336" i="43"/>
  <c r="X336" i="43"/>
  <c r="W336" i="43"/>
  <c r="V336" i="43"/>
  <c r="U336" i="43"/>
  <c r="T336" i="43"/>
  <c r="S336" i="43"/>
  <c r="R336" i="43"/>
  <c r="Q336" i="43"/>
  <c r="N336" i="43"/>
  <c r="M336" i="43"/>
  <c r="L336" i="43"/>
  <c r="K336" i="43"/>
  <c r="J336" i="43"/>
  <c r="I336" i="43"/>
  <c r="H336" i="43"/>
  <c r="G336" i="43"/>
  <c r="F336" i="43"/>
  <c r="E336" i="43"/>
  <c r="D336" i="43"/>
  <c r="C336" i="43"/>
  <c r="B336" i="43"/>
  <c r="AR335" i="43"/>
  <c r="AQ335" i="43"/>
  <c r="AP335" i="43"/>
  <c r="AO335" i="43"/>
  <c r="AN335" i="43"/>
  <c r="AM335" i="43"/>
  <c r="AL335" i="43"/>
  <c r="AK335" i="43"/>
  <c r="AJ335" i="43"/>
  <c r="AI335" i="43"/>
  <c r="AH335" i="43"/>
  <c r="AG335" i="43"/>
  <c r="AF335" i="43"/>
  <c r="AC335" i="43"/>
  <c r="AB335" i="43"/>
  <c r="AA335" i="43"/>
  <c r="Z335" i="43"/>
  <c r="Y335" i="43"/>
  <c r="X335" i="43"/>
  <c r="W335" i="43"/>
  <c r="V335" i="43"/>
  <c r="U335" i="43"/>
  <c r="T335" i="43"/>
  <c r="S335" i="43"/>
  <c r="R335" i="43"/>
  <c r="Q335" i="43"/>
  <c r="N335" i="43"/>
  <c r="M335" i="43"/>
  <c r="L335" i="43"/>
  <c r="L339" i="43" s="1"/>
  <c r="K335" i="43"/>
  <c r="J335" i="43"/>
  <c r="I335" i="43"/>
  <c r="H335" i="43"/>
  <c r="G335" i="43"/>
  <c r="F335" i="43"/>
  <c r="E335" i="43"/>
  <c r="D335" i="43"/>
  <c r="D339" i="43" s="1"/>
  <c r="C335" i="43"/>
  <c r="B335" i="43"/>
  <c r="AR333" i="43"/>
  <c r="AQ333" i="43"/>
  <c r="AP333" i="43"/>
  <c r="AO333" i="43"/>
  <c r="AN333" i="43"/>
  <c r="AM333" i="43"/>
  <c r="AL333" i="43"/>
  <c r="AK333" i="43"/>
  <c r="AJ333" i="43"/>
  <c r="AI333" i="43"/>
  <c r="AH333" i="43"/>
  <c r="AG333" i="43"/>
  <c r="AF333" i="43"/>
  <c r="AC333" i="43"/>
  <c r="AB333" i="43"/>
  <c r="AA333" i="43"/>
  <c r="Z333" i="43"/>
  <c r="Y333" i="43"/>
  <c r="X333" i="43"/>
  <c r="W333" i="43"/>
  <c r="V333" i="43"/>
  <c r="U333" i="43"/>
  <c r="T333" i="43"/>
  <c r="S333" i="43"/>
  <c r="R333" i="43"/>
  <c r="Q333" i="43"/>
  <c r="N333" i="43"/>
  <c r="M333" i="43"/>
  <c r="L333" i="43"/>
  <c r="K333" i="43"/>
  <c r="J333" i="43"/>
  <c r="I333" i="43"/>
  <c r="H333" i="43"/>
  <c r="G333" i="43"/>
  <c r="F333" i="43"/>
  <c r="E333" i="43"/>
  <c r="D333" i="43"/>
  <c r="C333" i="43"/>
  <c r="B333" i="43"/>
  <c r="AR332" i="43"/>
  <c r="AQ332" i="43"/>
  <c r="AP332" i="43"/>
  <c r="AO332" i="43"/>
  <c r="AN332" i="43"/>
  <c r="AM332" i="43"/>
  <c r="AL332" i="43"/>
  <c r="AK332" i="43"/>
  <c r="AJ332" i="43"/>
  <c r="AI332" i="43"/>
  <c r="AH332" i="43"/>
  <c r="AG332" i="43"/>
  <c r="AF332" i="43"/>
  <c r="AC332" i="43"/>
  <c r="AB332" i="43"/>
  <c r="AA332" i="43"/>
  <c r="Z332" i="43"/>
  <c r="Y332" i="43"/>
  <c r="X332" i="43"/>
  <c r="W332" i="43"/>
  <c r="V332" i="43"/>
  <c r="U332" i="43"/>
  <c r="T332" i="43"/>
  <c r="S332" i="43"/>
  <c r="R332" i="43"/>
  <c r="Q332" i="43"/>
  <c r="N332" i="43"/>
  <c r="M332" i="43"/>
  <c r="L332" i="43"/>
  <c r="K332" i="43"/>
  <c r="J332" i="43"/>
  <c r="I332" i="43"/>
  <c r="H332" i="43"/>
  <c r="G332" i="43"/>
  <c r="F332" i="43"/>
  <c r="E332" i="43"/>
  <c r="D332" i="43"/>
  <c r="C332" i="43"/>
  <c r="B332" i="43"/>
  <c r="AR331" i="43"/>
  <c r="AQ331" i="43"/>
  <c r="AP331" i="43"/>
  <c r="AO331" i="43"/>
  <c r="AN331" i="43"/>
  <c r="AM331" i="43"/>
  <c r="AL331" i="43"/>
  <c r="AK331" i="43"/>
  <c r="AJ331" i="43"/>
  <c r="AI331" i="43"/>
  <c r="AH331" i="43"/>
  <c r="AG331" i="43"/>
  <c r="AF331" i="43"/>
  <c r="AC331" i="43"/>
  <c r="AB331" i="43"/>
  <c r="AA331" i="43"/>
  <c r="Z331" i="43"/>
  <c r="Y331" i="43"/>
  <c r="X331" i="43"/>
  <c r="W331" i="43"/>
  <c r="V331" i="43"/>
  <c r="U331" i="43"/>
  <c r="T331" i="43"/>
  <c r="S331" i="43"/>
  <c r="R331" i="43"/>
  <c r="Q331" i="43"/>
  <c r="N331" i="43"/>
  <c r="M331" i="43"/>
  <c r="L331" i="43"/>
  <c r="K331" i="43"/>
  <c r="J331" i="43"/>
  <c r="I331" i="43"/>
  <c r="H331" i="43"/>
  <c r="G331" i="43"/>
  <c r="F331" i="43"/>
  <c r="E331" i="43"/>
  <c r="D331" i="43"/>
  <c r="C331" i="43"/>
  <c r="B331" i="43"/>
  <c r="AR330" i="43"/>
  <c r="AQ330" i="43"/>
  <c r="AP330" i="43"/>
  <c r="AO330" i="43"/>
  <c r="AN330" i="43"/>
  <c r="AM330" i="43"/>
  <c r="AL330" i="43"/>
  <c r="AK330" i="43"/>
  <c r="AJ330" i="43"/>
  <c r="AI330" i="43"/>
  <c r="AH330" i="43"/>
  <c r="AH334" i="43" s="1"/>
  <c r="AG330" i="43"/>
  <c r="AF330" i="43"/>
  <c r="AC330" i="43"/>
  <c r="AB330" i="43"/>
  <c r="AA330" i="43"/>
  <c r="Z330" i="43"/>
  <c r="Y330" i="43"/>
  <c r="X330" i="43"/>
  <c r="W330" i="43"/>
  <c r="V330" i="43"/>
  <c r="U330" i="43"/>
  <c r="T330" i="43"/>
  <c r="S330" i="43"/>
  <c r="R330" i="43"/>
  <c r="Q330" i="43"/>
  <c r="N330" i="43"/>
  <c r="M330" i="43"/>
  <c r="L330" i="43"/>
  <c r="K330" i="43"/>
  <c r="J330" i="43"/>
  <c r="I330" i="43"/>
  <c r="H330" i="43"/>
  <c r="G330" i="43"/>
  <c r="F330" i="43"/>
  <c r="E330" i="43"/>
  <c r="D330" i="43"/>
  <c r="C330" i="43"/>
  <c r="B330" i="43"/>
  <c r="AR328" i="43"/>
  <c r="AQ328" i="43"/>
  <c r="AP328" i="43"/>
  <c r="AO328" i="43"/>
  <c r="AN328" i="43"/>
  <c r="AM328" i="43"/>
  <c r="AL328" i="43"/>
  <c r="AK328" i="43"/>
  <c r="AJ328" i="43"/>
  <c r="AI328" i="43"/>
  <c r="AH328" i="43"/>
  <c r="AG328" i="43"/>
  <c r="AF328" i="43"/>
  <c r="AC328" i="43"/>
  <c r="AB328" i="43"/>
  <c r="AA328" i="43"/>
  <c r="Z328" i="43"/>
  <c r="Y328" i="43"/>
  <c r="X328" i="43"/>
  <c r="W328" i="43"/>
  <c r="V328" i="43"/>
  <c r="U328" i="43"/>
  <c r="T328" i="43"/>
  <c r="S328" i="43"/>
  <c r="R328" i="43"/>
  <c r="Q328" i="43"/>
  <c r="N328" i="43"/>
  <c r="M328" i="43"/>
  <c r="L328" i="43"/>
  <c r="K328" i="43"/>
  <c r="J328" i="43"/>
  <c r="I328" i="43"/>
  <c r="H328" i="43"/>
  <c r="G328" i="43"/>
  <c r="F328" i="43"/>
  <c r="E328" i="43"/>
  <c r="D328" i="43"/>
  <c r="C328" i="43"/>
  <c r="B328" i="43"/>
  <c r="AR327" i="43"/>
  <c r="AQ327" i="43"/>
  <c r="AP327" i="43"/>
  <c r="AO327" i="43"/>
  <c r="AN327" i="43"/>
  <c r="AM327" i="43"/>
  <c r="AL327" i="43"/>
  <c r="AK327" i="43"/>
  <c r="AJ327" i="43"/>
  <c r="AI327" i="43"/>
  <c r="AH327" i="43"/>
  <c r="AG327" i="43"/>
  <c r="AF327" i="43"/>
  <c r="AC327" i="43"/>
  <c r="AB327" i="43"/>
  <c r="AA327" i="43"/>
  <c r="Z327" i="43"/>
  <c r="Y327" i="43"/>
  <c r="X327" i="43"/>
  <c r="W327" i="43"/>
  <c r="V327" i="43"/>
  <c r="U327" i="43"/>
  <c r="T327" i="43"/>
  <c r="S327" i="43"/>
  <c r="R327" i="43"/>
  <c r="Q327" i="43"/>
  <c r="N327" i="43"/>
  <c r="M327" i="43"/>
  <c r="L327" i="43"/>
  <c r="K327" i="43"/>
  <c r="J327" i="43"/>
  <c r="I327" i="43"/>
  <c r="H327" i="43"/>
  <c r="G327" i="43"/>
  <c r="F327" i="43"/>
  <c r="E327" i="43"/>
  <c r="D327" i="43"/>
  <c r="C327" i="43"/>
  <c r="B327" i="43"/>
  <c r="AR326" i="43"/>
  <c r="AQ326" i="43"/>
  <c r="AP326" i="43"/>
  <c r="AO326" i="43"/>
  <c r="AN326" i="43"/>
  <c r="AM326" i="43"/>
  <c r="AL326" i="43"/>
  <c r="AK326" i="43"/>
  <c r="AJ326" i="43"/>
  <c r="AI326" i="43"/>
  <c r="AH326" i="43"/>
  <c r="AG326" i="43"/>
  <c r="AF326" i="43"/>
  <c r="AC326" i="43"/>
  <c r="AB326" i="43"/>
  <c r="AA326" i="43"/>
  <c r="Z326" i="43"/>
  <c r="Y326" i="43"/>
  <c r="X326" i="43"/>
  <c r="W326" i="43"/>
  <c r="V326" i="43"/>
  <c r="U326" i="43"/>
  <c r="T326" i="43"/>
  <c r="S326" i="43"/>
  <c r="R326" i="43"/>
  <c r="Q326" i="43"/>
  <c r="N326" i="43"/>
  <c r="M326" i="43"/>
  <c r="L326" i="43"/>
  <c r="K326" i="43"/>
  <c r="J326" i="43"/>
  <c r="I326" i="43"/>
  <c r="H326" i="43"/>
  <c r="G326" i="43"/>
  <c r="F326" i="43"/>
  <c r="E326" i="43"/>
  <c r="D326" i="43"/>
  <c r="C326" i="43"/>
  <c r="B326" i="43"/>
  <c r="AR325" i="43"/>
  <c r="AQ325" i="43"/>
  <c r="AP325" i="43"/>
  <c r="AO325" i="43"/>
  <c r="AN325" i="43"/>
  <c r="AM325" i="43"/>
  <c r="AL325" i="43"/>
  <c r="AK325" i="43"/>
  <c r="AJ325" i="43"/>
  <c r="AI325" i="43"/>
  <c r="AH325" i="43"/>
  <c r="AG325" i="43"/>
  <c r="AF325" i="43"/>
  <c r="AC325" i="43"/>
  <c r="AB325" i="43"/>
  <c r="AA325" i="43"/>
  <c r="Z325" i="43"/>
  <c r="Y325" i="43"/>
  <c r="X325" i="43"/>
  <c r="W325" i="43"/>
  <c r="V325" i="43"/>
  <c r="V329" i="43" s="1"/>
  <c r="U325" i="43"/>
  <c r="T325" i="43"/>
  <c r="S325" i="43"/>
  <c r="R325" i="43"/>
  <c r="Q325" i="43"/>
  <c r="N325" i="43"/>
  <c r="M325" i="43"/>
  <c r="L325" i="43"/>
  <c r="K325" i="43"/>
  <c r="J325" i="43"/>
  <c r="I325" i="43"/>
  <c r="H325" i="43"/>
  <c r="G325" i="43"/>
  <c r="F325" i="43"/>
  <c r="E325" i="43"/>
  <c r="D325" i="43"/>
  <c r="C325" i="43"/>
  <c r="B325" i="43"/>
  <c r="AR323" i="43"/>
  <c r="AQ323" i="43"/>
  <c r="AP323" i="43"/>
  <c r="AO323" i="43"/>
  <c r="AN323" i="43"/>
  <c r="AM323" i="43"/>
  <c r="AL323" i="43"/>
  <c r="AK323" i="43"/>
  <c r="AJ323" i="43"/>
  <c r="AI323" i="43"/>
  <c r="AH323" i="43"/>
  <c r="AG323" i="43"/>
  <c r="AF323" i="43"/>
  <c r="AC323" i="43"/>
  <c r="AB323" i="43"/>
  <c r="AA323" i="43"/>
  <c r="Z323" i="43"/>
  <c r="Y323" i="43"/>
  <c r="X323" i="43"/>
  <c r="W323" i="43"/>
  <c r="V323" i="43"/>
  <c r="U323" i="43"/>
  <c r="T323" i="43"/>
  <c r="S323" i="43"/>
  <c r="R323" i="43"/>
  <c r="Q323" i="43"/>
  <c r="N323" i="43"/>
  <c r="M323" i="43"/>
  <c r="L323" i="43"/>
  <c r="K323" i="43"/>
  <c r="J323" i="43"/>
  <c r="I323" i="43"/>
  <c r="H323" i="43"/>
  <c r="G323" i="43"/>
  <c r="F323" i="43"/>
  <c r="E323" i="43"/>
  <c r="D323" i="43"/>
  <c r="C323" i="43"/>
  <c r="B323" i="43"/>
  <c r="AR322" i="43"/>
  <c r="AQ322" i="43"/>
  <c r="AP322" i="43"/>
  <c r="AO322" i="43"/>
  <c r="AN322" i="43"/>
  <c r="AM322" i="43"/>
  <c r="AL322" i="43"/>
  <c r="AK322" i="43"/>
  <c r="AJ322" i="43"/>
  <c r="AI322" i="43"/>
  <c r="AH322" i="43"/>
  <c r="AG322" i="43"/>
  <c r="AF322" i="43"/>
  <c r="AC322" i="43"/>
  <c r="AB322" i="43"/>
  <c r="AA322" i="43"/>
  <c r="Z322" i="43"/>
  <c r="Y322" i="43"/>
  <c r="X322" i="43"/>
  <c r="W322" i="43"/>
  <c r="V322" i="43"/>
  <c r="U322" i="43"/>
  <c r="T322" i="43"/>
  <c r="S322" i="43"/>
  <c r="R322" i="43"/>
  <c r="Q322" i="43"/>
  <c r="N322" i="43"/>
  <c r="M322" i="43"/>
  <c r="L322" i="43"/>
  <c r="K322" i="43"/>
  <c r="J322" i="43"/>
  <c r="I322" i="43"/>
  <c r="H322" i="43"/>
  <c r="G322" i="43"/>
  <c r="F322" i="43"/>
  <c r="E322" i="43"/>
  <c r="D322" i="43"/>
  <c r="C322" i="43"/>
  <c r="B322" i="43"/>
  <c r="AR321" i="43"/>
  <c r="AQ321" i="43"/>
  <c r="AP321" i="43"/>
  <c r="AO321" i="43"/>
  <c r="AN321" i="43"/>
  <c r="AM321" i="43"/>
  <c r="AL321" i="43"/>
  <c r="AK321" i="43"/>
  <c r="AJ321" i="43"/>
  <c r="AI321" i="43"/>
  <c r="AH321" i="43"/>
  <c r="AG321" i="43"/>
  <c r="AF321" i="43"/>
  <c r="AC321" i="43"/>
  <c r="AB321" i="43"/>
  <c r="AA321" i="43"/>
  <c r="Z321" i="43"/>
  <c r="Y321" i="43"/>
  <c r="X321" i="43"/>
  <c r="W321" i="43"/>
  <c r="V321" i="43"/>
  <c r="U321" i="43"/>
  <c r="T321" i="43"/>
  <c r="S321" i="43"/>
  <c r="R321" i="43"/>
  <c r="Q321" i="43"/>
  <c r="N321" i="43"/>
  <c r="M321" i="43"/>
  <c r="L321" i="43"/>
  <c r="K321" i="43"/>
  <c r="J321" i="43"/>
  <c r="I321" i="43"/>
  <c r="H321" i="43"/>
  <c r="G321" i="43"/>
  <c r="F321" i="43"/>
  <c r="E321" i="43"/>
  <c r="D321" i="43"/>
  <c r="C321" i="43"/>
  <c r="B321" i="43"/>
  <c r="AR320" i="43"/>
  <c r="AR324" i="43" s="1"/>
  <c r="AQ320" i="43"/>
  <c r="AQ324" i="43" s="1"/>
  <c r="AP320" i="43"/>
  <c r="AO320" i="43"/>
  <c r="AN320" i="43"/>
  <c r="AM320" i="43"/>
  <c r="AL320" i="43"/>
  <c r="AK320" i="43"/>
  <c r="AK324" i="43" s="1"/>
  <c r="AJ320" i="43"/>
  <c r="AI320" i="43"/>
  <c r="AI324" i="43" s="1"/>
  <c r="AH320" i="43"/>
  <c r="AG320" i="43"/>
  <c r="AF320" i="43"/>
  <c r="AC320" i="43"/>
  <c r="AB320" i="43"/>
  <c r="AB324" i="43" s="1"/>
  <c r="AA320" i="43"/>
  <c r="AA324" i="43" s="1"/>
  <c r="Z320" i="43"/>
  <c r="Y320" i="43"/>
  <c r="Y324" i="43" s="1"/>
  <c r="X320" i="43"/>
  <c r="W320" i="43"/>
  <c r="V320" i="43"/>
  <c r="U320" i="43"/>
  <c r="T320" i="43"/>
  <c r="T324" i="43" s="1"/>
  <c r="S320" i="43"/>
  <c r="S324" i="43" s="1"/>
  <c r="R320" i="43"/>
  <c r="Q320" i="43"/>
  <c r="Q324" i="43" s="1"/>
  <c r="N320" i="43"/>
  <c r="M320" i="43"/>
  <c r="L320" i="43"/>
  <c r="K320" i="43"/>
  <c r="J320" i="43"/>
  <c r="I320" i="43"/>
  <c r="I324" i="43" s="1"/>
  <c r="H320" i="43"/>
  <c r="G320" i="43"/>
  <c r="F320" i="43"/>
  <c r="E320" i="43"/>
  <c r="D320" i="43"/>
  <c r="C320" i="43"/>
  <c r="B320" i="43"/>
  <c r="AR318" i="43"/>
  <c r="AQ318" i="43"/>
  <c r="AP318" i="43"/>
  <c r="AO318" i="43"/>
  <c r="AN318" i="43"/>
  <c r="AM318" i="43"/>
  <c r="AL318" i="43"/>
  <c r="AK318" i="43"/>
  <c r="AJ318" i="43"/>
  <c r="AI318" i="43"/>
  <c r="AH318" i="43"/>
  <c r="AG318" i="43"/>
  <c r="AF318" i="43"/>
  <c r="AC318" i="43"/>
  <c r="AB318" i="43"/>
  <c r="AA318" i="43"/>
  <c r="Z318" i="43"/>
  <c r="Y318" i="43"/>
  <c r="X318" i="43"/>
  <c r="W318" i="43"/>
  <c r="V318" i="43"/>
  <c r="U318" i="43"/>
  <c r="T318" i="43"/>
  <c r="S318" i="43"/>
  <c r="R318" i="43"/>
  <c r="Q318" i="43"/>
  <c r="N318" i="43"/>
  <c r="M318" i="43"/>
  <c r="L318" i="43"/>
  <c r="K318" i="43"/>
  <c r="J318" i="43"/>
  <c r="I318" i="43"/>
  <c r="H318" i="43"/>
  <c r="G318" i="43"/>
  <c r="F318" i="43"/>
  <c r="E318" i="43"/>
  <c r="D318" i="43"/>
  <c r="C318" i="43"/>
  <c r="B318" i="43"/>
  <c r="AR317" i="43"/>
  <c r="AQ317" i="43"/>
  <c r="AP317" i="43"/>
  <c r="AO317" i="43"/>
  <c r="AN317" i="43"/>
  <c r="AM317" i="43"/>
  <c r="AL317" i="43"/>
  <c r="AK317" i="43"/>
  <c r="AJ317" i="43"/>
  <c r="AI317" i="43"/>
  <c r="AH317" i="43"/>
  <c r="AG317" i="43"/>
  <c r="AF317" i="43"/>
  <c r="AC317" i="43"/>
  <c r="AB317" i="43"/>
  <c r="AA317" i="43"/>
  <c r="Z317" i="43"/>
  <c r="Y317" i="43"/>
  <c r="X317" i="43"/>
  <c r="W317" i="43"/>
  <c r="V317" i="43"/>
  <c r="U317" i="43"/>
  <c r="T317" i="43"/>
  <c r="S317" i="43"/>
  <c r="R317" i="43"/>
  <c r="Q317" i="43"/>
  <c r="N317" i="43"/>
  <c r="M317" i="43"/>
  <c r="L317" i="43"/>
  <c r="K317" i="43"/>
  <c r="J317" i="43"/>
  <c r="I317" i="43"/>
  <c r="H317" i="43"/>
  <c r="G317" i="43"/>
  <c r="F317" i="43"/>
  <c r="E317" i="43"/>
  <c r="D317" i="43"/>
  <c r="C317" i="43"/>
  <c r="B317" i="43"/>
  <c r="AR316" i="43"/>
  <c r="AQ316" i="43"/>
  <c r="AP316" i="43"/>
  <c r="AO316" i="43"/>
  <c r="AN316" i="43"/>
  <c r="AM316" i="43"/>
  <c r="AL316" i="43"/>
  <c r="AK316" i="43"/>
  <c r="AJ316" i="43"/>
  <c r="AI316" i="43"/>
  <c r="AH316" i="43"/>
  <c r="AG316" i="43"/>
  <c r="AF316" i="43"/>
  <c r="AC316" i="43"/>
  <c r="AB316" i="43"/>
  <c r="AA316" i="43"/>
  <c r="Z316" i="43"/>
  <c r="Y316" i="43"/>
  <c r="X316" i="43"/>
  <c r="W316" i="43"/>
  <c r="V316" i="43"/>
  <c r="U316" i="43"/>
  <c r="T316" i="43"/>
  <c r="S316" i="43"/>
  <c r="R316" i="43"/>
  <c r="Q316" i="43"/>
  <c r="N316" i="43"/>
  <c r="M316" i="43"/>
  <c r="L316" i="43"/>
  <c r="K316" i="43"/>
  <c r="J316" i="43"/>
  <c r="I316" i="43"/>
  <c r="H316" i="43"/>
  <c r="G316" i="43"/>
  <c r="F316" i="43"/>
  <c r="E316" i="43"/>
  <c r="D316" i="43"/>
  <c r="C316" i="43"/>
  <c r="B316" i="43"/>
  <c r="AR315" i="43"/>
  <c r="AQ315" i="43"/>
  <c r="AP315" i="43"/>
  <c r="AO315" i="43"/>
  <c r="AN315" i="43"/>
  <c r="AM315" i="43"/>
  <c r="AM319" i="43" s="1"/>
  <c r="AL315" i="43"/>
  <c r="AL319" i="43" s="1"/>
  <c r="AK315" i="43"/>
  <c r="AJ315" i="43"/>
  <c r="AI315" i="43"/>
  <c r="AH315" i="43"/>
  <c r="AG315" i="43"/>
  <c r="AF315" i="43"/>
  <c r="AC315" i="43"/>
  <c r="AB315" i="43"/>
  <c r="AA315" i="43"/>
  <c r="Z315" i="43"/>
  <c r="Y315" i="43"/>
  <c r="X315" i="43"/>
  <c r="W315" i="43"/>
  <c r="V315" i="43"/>
  <c r="V319" i="43" s="1"/>
  <c r="U315" i="43"/>
  <c r="T315" i="43"/>
  <c r="S315" i="43"/>
  <c r="R315" i="43"/>
  <c r="Q315" i="43"/>
  <c r="N315" i="43"/>
  <c r="M315" i="43"/>
  <c r="M319" i="43" s="1"/>
  <c r="L315" i="43"/>
  <c r="L319" i="43" s="1"/>
  <c r="K315" i="43"/>
  <c r="J315" i="43"/>
  <c r="I315" i="43"/>
  <c r="H315" i="43"/>
  <c r="G315" i="43"/>
  <c r="F315" i="43"/>
  <c r="E315" i="43"/>
  <c r="E319" i="43" s="1"/>
  <c r="D315" i="43"/>
  <c r="D319" i="43" s="1"/>
  <c r="C315" i="43"/>
  <c r="B315" i="43"/>
  <c r="AR313" i="43"/>
  <c r="AQ313" i="43"/>
  <c r="AP313" i="43"/>
  <c r="AO313" i="43"/>
  <c r="AN313" i="43"/>
  <c r="AM313" i="43"/>
  <c r="AL313" i="43"/>
  <c r="AK313" i="43"/>
  <c r="AJ313" i="43"/>
  <c r="AI313" i="43"/>
  <c r="AH313" i="43"/>
  <c r="AG313" i="43"/>
  <c r="AF313" i="43"/>
  <c r="AC313" i="43"/>
  <c r="AB313" i="43"/>
  <c r="AA313" i="43"/>
  <c r="Z313" i="43"/>
  <c r="Y313" i="43"/>
  <c r="X313" i="43"/>
  <c r="W313" i="43"/>
  <c r="V313" i="43"/>
  <c r="U313" i="43"/>
  <c r="T313" i="43"/>
  <c r="S313" i="43"/>
  <c r="R313" i="43"/>
  <c r="Q313" i="43"/>
  <c r="N313" i="43"/>
  <c r="M313" i="43"/>
  <c r="L313" i="43"/>
  <c r="K313" i="43"/>
  <c r="J313" i="43"/>
  <c r="I313" i="43"/>
  <c r="H313" i="43"/>
  <c r="G313" i="43"/>
  <c r="F313" i="43"/>
  <c r="E313" i="43"/>
  <c r="D313" i="43"/>
  <c r="C313" i="43"/>
  <c r="B313" i="43"/>
  <c r="AR312" i="43"/>
  <c r="AQ312" i="43"/>
  <c r="AP312" i="43"/>
  <c r="AO312" i="43"/>
  <c r="AN312" i="43"/>
  <c r="AM312" i="43"/>
  <c r="AL312" i="43"/>
  <c r="AK312" i="43"/>
  <c r="AJ312" i="43"/>
  <c r="AI312" i="43"/>
  <c r="AH312" i="43"/>
  <c r="AG312" i="43"/>
  <c r="AF312" i="43"/>
  <c r="AC312" i="43"/>
  <c r="AB312" i="43"/>
  <c r="AA312" i="43"/>
  <c r="Z312" i="43"/>
  <c r="Y312" i="43"/>
  <c r="X312" i="43"/>
  <c r="W312" i="43"/>
  <c r="V312" i="43"/>
  <c r="U312" i="43"/>
  <c r="T312" i="43"/>
  <c r="S312" i="43"/>
  <c r="R312" i="43"/>
  <c r="Q312" i="43"/>
  <c r="N312" i="43"/>
  <c r="M312" i="43"/>
  <c r="L312" i="43"/>
  <c r="K312" i="43"/>
  <c r="J312" i="43"/>
  <c r="I312" i="43"/>
  <c r="H312" i="43"/>
  <c r="G312" i="43"/>
  <c r="F312" i="43"/>
  <c r="E312" i="43"/>
  <c r="D312" i="43"/>
  <c r="C312" i="43"/>
  <c r="B312" i="43"/>
  <c r="AR311" i="43"/>
  <c r="AQ311" i="43"/>
  <c r="AP311" i="43"/>
  <c r="AO311" i="43"/>
  <c r="AN311" i="43"/>
  <c r="AM311" i="43"/>
  <c r="AL311" i="43"/>
  <c r="AK311" i="43"/>
  <c r="AJ311" i="43"/>
  <c r="AI311" i="43"/>
  <c r="AH311" i="43"/>
  <c r="AG311" i="43"/>
  <c r="AF311" i="43"/>
  <c r="AC311" i="43"/>
  <c r="AB311" i="43"/>
  <c r="AA311" i="43"/>
  <c r="Z311" i="43"/>
  <c r="Y311" i="43"/>
  <c r="X311" i="43"/>
  <c r="W311" i="43"/>
  <c r="V311" i="43"/>
  <c r="U311" i="43"/>
  <c r="T311" i="43"/>
  <c r="S311" i="43"/>
  <c r="R311" i="43"/>
  <c r="Q311" i="43"/>
  <c r="N311" i="43"/>
  <c r="M311" i="43"/>
  <c r="L311" i="43"/>
  <c r="K311" i="43"/>
  <c r="J311" i="43"/>
  <c r="I311" i="43"/>
  <c r="H311" i="43"/>
  <c r="G311" i="43"/>
  <c r="F311" i="43"/>
  <c r="E311" i="43"/>
  <c r="D311" i="43"/>
  <c r="C311" i="43"/>
  <c r="B311" i="43"/>
  <c r="AR310" i="43"/>
  <c r="AQ310" i="43"/>
  <c r="AP310" i="43"/>
  <c r="AO310" i="43"/>
  <c r="AN310" i="43"/>
  <c r="AM310" i="43"/>
  <c r="AL310" i="43"/>
  <c r="AK310" i="43"/>
  <c r="AK314" i="43" s="1"/>
  <c r="AJ310" i="43"/>
  <c r="AI310" i="43"/>
  <c r="AH310" i="43"/>
  <c r="AG310" i="43"/>
  <c r="AF310" i="43"/>
  <c r="AC310" i="43"/>
  <c r="AB310" i="43"/>
  <c r="AB314" i="43" s="1"/>
  <c r="AA310" i="43"/>
  <c r="Z310" i="43"/>
  <c r="Z314" i="43" s="1"/>
  <c r="Y310" i="43"/>
  <c r="X310" i="43"/>
  <c r="W310" i="43"/>
  <c r="V310" i="43"/>
  <c r="U310" i="43"/>
  <c r="T310" i="43"/>
  <c r="T314" i="43" s="1"/>
  <c r="S310" i="43"/>
  <c r="R310" i="43"/>
  <c r="Q310" i="43"/>
  <c r="N310" i="43"/>
  <c r="M310" i="43"/>
  <c r="L310" i="43"/>
  <c r="K310" i="43"/>
  <c r="J310" i="43"/>
  <c r="I310" i="43"/>
  <c r="I314" i="43" s="1"/>
  <c r="H310" i="43"/>
  <c r="G310" i="43"/>
  <c r="G314" i="43" s="1"/>
  <c r="F310" i="43"/>
  <c r="E310" i="43"/>
  <c r="D310" i="43"/>
  <c r="C310" i="43"/>
  <c r="B310" i="43"/>
  <c r="AR308" i="43"/>
  <c r="AQ308" i="43"/>
  <c r="AP308" i="43"/>
  <c r="AO308" i="43"/>
  <c r="AN308" i="43"/>
  <c r="AM308" i="43"/>
  <c r="AL308" i="43"/>
  <c r="AK308" i="43"/>
  <c r="AJ308" i="43"/>
  <c r="AI308" i="43"/>
  <c r="AH308" i="43"/>
  <c r="AG308" i="43"/>
  <c r="AF308" i="43"/>
  <c r="AC308" i="43"/>
  <c r="AB308" i="43"/>
  <c r="AA308" i="43"/>
  <c r="Z308" i="43"/>
  <c r="Y308" i="43"/>
  <c r="X308" i="43"/>
  <c r="W308" i="43"/>
  <c r="V308" i="43"/>
  <c r="U308" i="43"/>
  <c r="T308" i="43"/>
  <c r="S308" i="43"/>
  <c r="R308" i="43"/>
  <c r="Q308" i="43"/>
  <c r="N308" i="43"/>
  <c r="M308" i="43"/>
  <c r="L308" i="43"/>
  <c r="K308" i="43"/>
  <c r="J308" i="43"/>
  <c r="I308" i="43"/>
  <c r="H308" i="43"/>
  <c r="G308" i="43"/>
  <c r="F308" i="43"/>
  <c r="E308" i="43"/>
  <c r="D308" i="43"/>
  <c r="C308" i="43"/>
  <c r="B308" i="43"/>
  <c r="AR307" i="43"/>
  <c r="AQ307" i="43"/>
  <c r="AP307" i="43"/>
  <c r="AO307" i="43"/>
  <c r="AN307" i="43"/>
  <c r="AM307" i="43"/>
  <c r="AL307" i="43"/>
  <c r="AK307" i="43"/>
  <c r="AJ307" i="43"/>
  <c r="AI307" i="43"/>
  <c r="AH307" i="43"/>
  <c r="AG307" i="43"/>
  <c r="AF307" i="43"/>
  <c r="AC307" i="43"/>
  <c r="AB307" i="43"/>
  <c r="AA307" i="43"/>
  <c r="Z307" i="43"/>
  <c r="Y307" i="43"/>
  <c r="X307" i="43"/>
  <c r="W307" i="43"/>
  <c r="V307" i="43"/>
  <c r="U307" i="43"/>
  <c r="T307" i="43"/>
  <c r="S307" i="43"/>
  <c r="R307" i="43"/>
  <c r="Q307" i="43"/>
  <c r="N307" i="43"/>
  <c r="M307" i="43"/>
  <c r="L307" i="43"/>
  <c r="K307" i="43"/>
  <c r="J307" i="43"/>
  <c r="I307" i="43"/>
  <c r="H307" i="43"/>
  <c r="G307" i="43"/>
  <c r="F307" i="43"/>
  <c r="E307" i="43"/>
  <c r="D307" i="43"/>
  <c r="C307" i="43"/>
  <c r="B307" i="43"/>
  <c r="AR306" i="43"/>
  <c r="AQ306" i="43"/>
  <c r="AP306" i="43"/>
  <c r="AO306" i="43"/>
  <c r="AN306" i="43"/>
  <c r="AM306" i="43"/>
  <c r="AL306" i="43"/>
  <c r="AK306" i="43"/>
  <c r="AJ306" i="43"/>
  <c r="AI306" i="43"/>
  <c r="AH306" i="43"/>
  <c r="AG306" i="43"/>
  <c r="AF306" i="43"/>
  <c r="AC306" i="43"/>
  <c r="AB306" i="43"/>
  <c r="AA306" i="43"/>
  <c r="Z306" i="43"/>
  <c r="Y306" i="43"/>
  <c r="X306" i="43"/>
  <c r="W306" i="43"/>
  <c r="V306" i="43"/>
  <c r="U306" i="43"/>
  <c r="T306" i="43"/>
  <c r="S306" i="43"/>
  <c r="R306" i="43"/>
  <c r="Q306" i="43"/>
  <c r="N306" i="43"/>
  <c r="M306" i="43"/>
  <c r="L306" i="43"/>
  <c r="K306" i="43"/>
  <c r="J306" i="43"/>
  <c r="I306" i="43"/>
  <c r="H306" i="43"/>
  <c r="G306" i="43"/>
  <c r="F306" i="43"/>
  <c r="E306" i="43"/>
  <c r="D306" i="43"/>
  <c r="C306" i="43"/>
  <c r="B306" i="43"/>
  <c r="AR305" i="43"/>
  <c r="AQ305" i="43"/>
  <c r="AP305" i="43"/>
  <c r="AO305" i="43"/>
  <c r="AO309" i="43" s="1"/>
  <c r="AN305" i="43"/>
  <c r="AN309" i="43" s="1"/>
  <c r="AM305" i="43"/>
  <c r="AL305" i="43"/>
  <c r="AK305" i="43"/>
  <c r="AJ305" i="43"/>
  <c r="AI305" i="43"/>
  <c r="AH305" i="43"/>
  <c r="AG305" i="43"/>
  <c r="AG309" i="43" s="1"/>
  <c r="AF305" i="43"/>
  <c r="AF309" i="43" s="1"/>
  <c r="AC305" i="43"/>
  <c r="AC309" i="43" s="1"/>
  <c r="AB305" i="43"/>
  <c r="AA305" i="43"/>
  <c r="Z305" i="43"/>
  <c r="Y305" i="43"/>
  <c r="X305" i="43"/>
  <c r="W305" i="43"/>
  <c r="V305" i="43"/>
  <c r="V309" i="43" s="1"/>
  <c r="U305" i="43"/>
  <c r="U309" i="43" s="1"/>
  <c r="T305" i="43"/>
  <c r="S305" i="43"/>
  <c r="R305" i="43"/>
  <c r="Q305" i="43"/>
  <c r="N305" i="43"/>
  <c r="M305" i="43"/>
  <c r="M309" i="43" s="1"/>
  <c r="L305" i="43"/>
  <c r="K305" i="43"/>
  <c r="J305" i="43"/>
  <c r="I305" i="43"/>
  <c r="H305" i="43"/>
  <c r="G305" i="43"/>
  <c r="F305" i="43"/>
  <c r="E305" i="43"/>
  <c r="E309" i="43" s="1"/>
  <c r="D305" i="43"/>
  <c r="C305" i="43"/>
  <c r="B305" i="43"/>
  <c r="AR303" i="43"/>
  <c r="AQ303" i="43"/>
  <c r="AP303" i="43"/>
  <c r="AO303" i="43"/>
  <c r="AN303" i="43"/>
  <c r="AM303" i="43"/>
  <c r="AL303" i="43"/>
  <c r="AK303" i="43"/>
  <c r="AJ303" i="43"/>
  <c r="AI303" i="43"/>
  <c r="AH303" i="43"/>
  <c r="AG303" i="43"/>
  <c r="AF303" i="43"/>
  <c r="AC303" i="43"/>
  <c r="AB303" i="43"/>
  <c r="AA303" i="43"/>
  <c r="Z303" i="43"/>
  <c r="Y303" i="43"/>
  <c r="X303" i="43"/>
  <c r="W303" i="43"/>
  <c r="V303" i="43"/>
  <c r="U303" i="43"/>
  <c r="T303" i="43"/>
  <c r="S303" i="43"/>
  <c r="R303" i="43"/>
  <c r="Q303" i="43"/>
  <c r="N303" i="43"/>
  <c r="M303" i="43"/>
  <c r="L303" i="43"/>
  <c r="K303" i="43"/>
  <c r="J303" i="43"/>
  <c r="I303" i="43"/>
  <c r="H303" i="43"/>
  <c r="G303" i="43"/>
  <c r="F303" i="43"/>
  <c r="E303" i="43"/>
  <c r="D303" i="43"/>
  <c r="C303" i="43"/>
  <c r="B303" i="43"/>
  <c r="AR302" i="43"/>
  <c r="AQ302" i="43"/>
  <c r="AP302" i="43"/>
  <c r="AO302" i="43"/>
  <c r="AN302" i="43"/>
  <c r="AM302" i="43"/>
  <c r="AL302" i="43"/>
  <c r="AK302" i="43"/>
  <c r="AJ302" i="43"/>
  <c r="AI302" i="43"/>
  <c r="AH302" i="43"/>
  <c r="AG302" i="43"/>
  <c r="AF302" i="43"/>
  <c r="AC302" i="43"/>
  <c r="AB302" i="43"/>
  <c r="AA302" i="43"/>
  <c r="Z302" i="43"/>
  <c r="Y302" i="43"/>
  <c r="X302" i="43"/>
  <c r="W302" i="43"/>
  <c r="V302" i="43"/>
  <c r="U302" i="43"/>
  <c r="T302" i="43"/>
  <c r="S302" i="43"/>
  <c r="R302" i="43"/>
  <c r="Q302" i="43"/>
  <c r="N302" i="43"/>
  <c r="M302" i="43"/>
  <c r="L302" i="43"/>
  <c r="K302" i="43"/>
  <c r="J302" i="43"/>
  <c r="I302" i="43"/>
  <c r="H302" i="43"/>
  <c r="G302" i="43"/>
  <c r="F302" i="43"/>
  <c r="E302" i="43"/>
  <c r="D302" i="43"/>
  <c r="C302" i="43"/>
  <c r="B302" i="43"/>
  <c r="AR301" i="43"/>
  <c r="AQ301" i="43"/>
  <c r="AP301" i="43"/>
  <c r="AO301" i="43"/>
  <c r="AN301" i="43"/>
  <c r="AM301" i="43"/>
  <c r="AL301" i="43"/>
  <c r="AK301" i="43"/>
  <c r="AJ301" i="43"/>
  <c r="AI301" i="43"/>
  <c r="AH301" i="43"/>
  <c r="AG301" i="43"/>
  <c r="AF301" i="43"/>
  <c r="AC301" i="43"/>
  <c r="AB301" i="43"/>
  <c r="AA301" i="43"/>
  <c r="Z301" i="43"/>
  <c r="Y301" i="43"/>
  <c r="X301" i="43"/>
  <c r="W301" i="43"/>
  <c r="V301" i="43"/>
  <c r="U301" i="43"/>
  <c r="T301" i="43"/>
  <c r="S301" i="43"/>
  <c r="R301" i="43"/>
  <c r="Q301" i="43"/>
  <c r="N301" i="43"/>
  <c r="M301" i="43"/>
  <c r="L301" i="43"/>
  <c r="K301" i="43"/>
  <c r="J301" i="43"/>
  <c r="I301" i="43"/>
  <c r="H301" i="43"/>
  <c r="G301" i="43"/>
  <c r="F301" i="43"/>
  <c r="E301" i="43"/>
  <c r="D301" i="43"/>
  <c r="C301" i="43"/>
  <c r="B301" i="43"/>
  <c r="AR300" i="43"/>
  <c r="AR304" i="43" s="1"/>
  <c r="AQ300" i="43"/>
  <c r="AQ304" i="43" s="1"/>
  <c r="AP300" i="43"/>
  <c r="AP304" i="43" s="1"/>
  <c r="AO300" i="43"/>
  <c r="AN300" i="43"/>
  <c r="AM300" i="43"/>
  <c r="AL300" i="43"/>
  <c r="AK300" i="43"/>
  <c r="AJ300" i="43"/>
  <c r="AJ304" i="43" s="1"/>
  <c r="AI300" i="43"/>
  <c r="AI304" i="43" s="1"/>
  <c r="AH300" i="43"/>
  <c r="AH304" i="43" s="1"/>
  <c r="AG300" i="43"/>
  <c r="AF300" i="43"/>
  <c r="AC300" i="43"/>
  <c r="AB300" i="43"/>
  <c r="AA300" i="43"/>
  <c r="Z300" i="43"/>
  <c r="Z304" i="43" s="1"/>
  <c r="Y300" i="43"/>
  <c r="X300" i="43"/>
  <c r="W300" i="43"/>
  <c r="V300" i="43"/>
  <c r="U300" i="43"/>
  <c r="T300" i="43"/>
  <c r="S300" i="43"/>
  <c r="R300" i="43"/>
  <c r="R304" i="43" s="1"/>
  <c r="Q300" i="43"/>
  <c r="N300" i="43"/>
  <c r="M300" i="43"/>
  <c r="L300" i="43"/>
  <c r="K300" i="43"/>
  <c r="J300" i="43"/>
  <c r="I300" i="43"/>
  <c r="I304" i="43" s="1"/>
  <c r="H300" i="43"/>
  <c r="H304" i="43" s="1"/>
  <c r="G300" i="43"/>
  <c r="F300" i="43"/>
  <c r="E300" i="43"/>
  <c r="D300" i="43"/>
  <c r="C300" i="43"/>
  <c r="B300" i="43"/>
  <c r="AR298" i="43"/>
  <c r="AQ298" i="43"/>
  <c r="AP298" i="43"/>
  <c r="AO298" i="43"/>
  <c r="AN298" i="43"/>
  <c r="AM298" i="43"/>
  <c r="AL298" i="43"/>
  <c r="AK298" i="43"/>
  <c r="AJ298" i="43"/>
  <c r="AI298" i="43"/>
  <c r="AH298" i="43"/>
  <c r="AG298" i="43"/>
  <c r="AF298" i="43"/>
  <c r="AC298" i="43"/>
  <c r="AB298" i="43"/>
  <c r="AA298" i="43"/>
  <c r="Z298" i="43"/>
  <c r="Y298" i="43"/>
  <c r="X298" i="43"/>
  <c r="W298" i="43"/>
  <c r="V298" i="43"/>
  <c r="U298" i="43"/>
  <c r="T298" i="43"/>
  <c r="S298" i="43"/>
  <c r="R298" i="43"/>
  <c r="Q298" i="43"/>
  <c r="N298" i="43"/>
  <c r="M298" i="43"/>
  <c r="L298" i="43"/>
  <c r="K298" i="43"/>
  <c r="J298" i="43"/>
  <c r="I298" i="43"/>
  <c r="H298" i="43"/>
  <c r="G298" i="43"/>
  <c r="F298" i="43"/>
  <c r="E298" i="43"/>
  <c r="D298" i="43"/>
  <c r="C298" i="43"/>
  <c r="B298" i="43"/>
  <c r="AR297" i="43"/>
  <c r="AQ297" i="43"/>
  <c r="AP297" i="43"/>
  <c r="AO297" i="43"/>
  <c r="AN297" i="43"/>
  <c r="AM297" i="43"/>
  <c r="AL297" i="43"/>
  <c r="AK297" i="43"/>
  <c r="AJ297" i="43"/>
  <c r="AI297" i="43"/>
  <c r="AH297" i="43"/>
  <c r="AG297" i="43"/>
  <c r="AF297" i="43"/>
  <c r="AC297" i="43"/>
  <c r="AB297" i="43"/>
  <c r="AA297" i="43"/>
  <c r="Z297" i="43"/>
  <c r="Y297" i="43"/>
  <c r="X297" i="43"/>
  <c r="W297" i="43"/>
  <c r="V297" i="43"/>
  <c r="U297" i="43"/>
  <c r="T297" i="43"/>
  <c r="S297" i="43"/>
  <c r="R297" i="43"/>
  <c r="Q297" i="43"/>
  <c r="N297" i="43"/>
  <c r="M297" i="43"/>
  <c r="L297" i="43"/>
  <c r="K297" i="43"/>
  <c r="J297" i="43"/>
  <c r="I297" i="43"/>
  <c r="H297" i="43"/>
  <c r="G297" i="43"/>
  <c r="F297" i="43"/>
  <c r="E297" i="43"/>
  <c r="D297" i="43"/>
  <c r="C297" i="43"/>
  <c r="B297" i="43"/>
  <c r="AR296" i="43"/>
  <c r="AQ296" i="43"/>
  <c r="AP296" i="43"/>
  <c r="AO296" i="43"/>
  <c r="AN296" i="43"/>
  <c r="AM296" i="43"/>
  <c r="AL296" i="43"/>
  <c r="AK296" i="43"/>
  <c r="AJ296" i="43"/>
  <c r="AI296" i="43"/>
  <c r="AH296" i="43"/>
  <c r="AG296" i="43"/>
  <c r="AF296" i="43"/>
  <c r="AC296" i="43"/>
  <c r="AB296" i="43"/>
  <c r="AA296" i="43"/>
  <c r="Z296" i="43"/>
  <c r="Y296" i="43"/>
  <c r="X296" i="43"/>
  <c r="W296" i="43"/>
  <c r="V296" i="43"/>
  <c r="U296" i="43"/>
  <c r="T296" i="43"/>
  <c r="S296" i="43"/>
  <c r="R296" i="43"/>
  <c r="Q296" i="43"/>
  <c r="N296" i="43"/>
  <c r="M296" i="43"/>
  <c r="L296" i="43"/>
  <c r="K296" i="43"/>
  <c r="J296" i="43"/>
  <c r="I296" i="43"/>
  <c r="H296" i="43"/>
  <c r="G296" i="43"/>
  <c r="F296" i="43"/>
  <c r="E296" i="43"/>
  <c r="D296" i="43"/>
  <c r="C296" i="43"/>
  <c r="B296" i="43"/>
  <c r="AR295" i="43"/>
  <c r="AQ295" i="43"/>
  <c r="AP295" i="43"/>
  <c r="AO295" i="43"/>
  <c r="AO299" i="43" s="1"/>
  <c r="AN295" i="43"/>
  <c r="AM295" i="43"/>
  <c r="AL295" i="43"/>
  <c r="AK295" i="43"/>
  <c r="AJ295" i="43"/>
  <c r="AI295" i="43"/>
  <c r="AH295" i="43"/>
  <c r="AG295" i="43"/>
  <c r="AG299" i="43" s="1"/>
  <c r="AF295" i="43"/>
  <c r="AC295" i="43"/>
  <c r="AB295" i="43"/>
  <c r="AA295" i="43"/>
  <c r="Z295" i="43"/>
  <c r="Y295" i="43"/>
  <c r="X295" i="43"/>
  <c r="X299" i="43" s="1"/>
  <c r="W295" i="43"/>
  <c r="W299" i="43" s="1"/>
  <c r="V295" i="43"/>
  <c r="V299" i="43" s="1"/>
  <c r="U295" i="43"/>
  <c r="T295" i="43"/>
  <c r="S295" i="43"/>
  <c r="R295" i="43"/>
  <c r="Q295" i="43"/>
  <c r="N295" i="43"/>
  <c r="M295" i="43"/>
  <c r="L295" i="43"/>
  <c r="L299" i="43" s="1"/>
  <c r="K295" i="43"/>
  <c r="K299" i="43" s="1"/>
  <c r="J295" i="43"/>
  <c r="I295" i="43"/>
  <c r="H295" i="43"/>
  <c r="G295" i="43"/>
  <c r="F295" i="43"/>
  <c r="E295" i="43"/>
  <c r="D295" i="43"/>
  <c r="D299" i="43" s="1"/>
  <c r="C295" i="43"/>
  <c r="B295" i="43"/>
  <c r="AR293" i="43"/>
  <c r="AQ293" i="43"/>
  <c r="AP293" i="43"/>
  <c r="AO293" i="43"/>
  <c r="AN293" i="43"/>
  <c r="AM293" i="43"/>
  <c r="AL293" i="43"/>
  <c r="AK293" i="43"/>
  <c r="AJ293" i="43"/>
  <c r="AI293" i="43"/>
  <c r="AH293" i="43"/>
  <c r="AG293" i="43"/>
  <c r="AF293" i="43"/>
  <c r="AC293" i="43"/>
  <c r="AB293" i="43"/>
  <c r="AA293" i="43"/>
  <c r="Z293" i="43"/>
  <c r="Y293" i="43"/>
  <c r="X293" i="43"/>
  <c r="W293" i="43"/>
  <c r="V293" i="43"/>
  <c r="U293" i="43"/>
  <c r="T293" i="43"/>
  <c r="S293" i="43"/>
  <c r="R293" i="43"/>
  <c r="Q293" i="43"/>
  <c r="N293" i="43"/>
  <c r="M293" i="43"/>
  <c r="L293" i="43"/>
  <c r="K293" i="43"/>
  <c r="J293" i="43"/>
  <c r="I293" i="43"/>
  <c r="H293" i="43"/>
  <c r="G293" i="43"/>
  <c r="F293" i="43"/>
  <c r="E293" i="43"/>
  <c r="D293" i="43"/>
  <c r="C293" i="43"/>
  <c r="B293" i="43"/>
  <c r="AR292" i="43"/>
  <c r="AQ292" i="43"/>
  <c r="AP292" i="43"/>
  <c r="AO292" i="43"/>
  <c r="AN292" i="43"/>
  <c r="AM292" i="43"/>
  <c r="AL292" i="43"/>
  <c r="AK292" i="43"/>
  <c r="AJ292" i="43"/>
  <c r="AI292" i="43"/>
  <c r="AH292" i="43"/>
  <c r="AG292" i="43"/>
  <c r="AF292" i="43"/>
  <c r="AC292" i="43"/>
  <c r="AB292" i="43"/>
  <c r="AA292" i="43"/>
  <c r="Z292" i="43"/>
  <c r="Y292" i="43"/>
  <c r="X292" i="43"/>
  <c r="W292" i="43"/>
  <c r="V292" i="43"/>
  <c r="U292" i="43"/>
  <c r="T292" i="43"/>
  <c r="S292" i="43"/>
  <c r="R292" i="43"/>
  <c r="Q292" i="43"/>
  <c r="N292" i="43"/>
  <c r="M292" i="43"/>
  <c r="L292" i="43"/>
  <c r="K292" i="43"/>
  <c r="J292" i="43"/>
  <c r="I292" i="43"/>
  <c r="H292" i="43"/>
  <c r="G292" i="43"/>
  <c r="F292" i="43"/>
  <c r="E292" i="43"/>
  <c r="D292" i="43"/>
  <c r="C292" i="43"/>
  <c r="B292" i="43"/>
  <c r="AR291" i="43"/>
  <c r="AQ291" i="43"/>
  <c r="AP291" i="43"/>
  <c r="AO291" i="43"/>
  <c r="AN291" i="43"/>
  <c r="AM291" i="43"/>
  <c r="AL291" i="43"/>
  <c r="AK291" i="43"/>
  <c r="AJ291" i="43"/>
  <c r="AI291" i="43"/>
  <c r="AH291" i="43"/>
  <c r="AG291" i="43"/>
  <c r="AF291" i="43"/>
  <c r="AC291" i="43"/>
  <c r="AB291" i="43"/>
  <c r="AA291" i="43"/>
  <c r="Z291" i="43"/>
  <c r="Y291" i="43"/>
  <c r="X291" i="43"/>
  <c r="W291" i="43"/>
  <c r="V291" i="43"/>
  <c r="U291" i="43"/>
  <c r="T291" i="43"/>
  <c r="S291" i="43"/>
  <c r="R291" i="43"/>
  <c r="Q291" i="43"/>
  <c r="N291" i="43"/>
  <c r="M291" i="43"/>
  <c r="L291" i="43"/>
  <c r="K291" i="43"/>
  <c r="J291" i="43"/>
  <c r="I291" i="43"/>
  <c r="H291" i="43"/>
  <c r="G291" i="43"/>
  <c r="F291" i="43"/>
  <c r="E291" i="43"/>
  <c r="D291" i="43"/>
  <c r="C291" i="43"/>
  <c r="B291" i="43"/>
  <c r="AR290" i="43"/>
  <c r="AQ290" i="43"/>
  <c r="AP290" i="43"/>
  <c r="AO290" i="43"/>
  <c r="AN290" i="43"/>
  <c r="AM290" i="43"/>
  <c r="AM294" i="43" s="1"/>
  <c r="AL290" i="43"/>
  <c r="AL294" i="43" s="1"/>
  <c r="AK290" i="43"/>
  <c r="AK294" i="43" s="1"/>
  <c r="AJ290" i="43"/>
  <c r="AI290" i="43"/>
  <c r="AH290" i="43"/>
  <c r="AG290" i="43"/>
  <c r="AF290" i="43"/>
  <c r="AC290" i="43"/>
  <c r="AB290" i="43"/>
  <c r="AA290" i="43"/>
  <c r="Z290" i="43"/>
  <c r="Y290" i="43"/>
  <c r="Y294" i="43" s="1"/>
  <c r="X290" i="43"/>
  <c r="W290" i="43"/>
  <c r="W294" i="43" s="1"/>
  <c r="V290" i="43"/>
  <c r="U290" i="43"/>
  <c r="T290" i="43"/>
  <c r="S290" i="43"/>
  <c r="R290" i="43"/>
  <c r="Q290" i="43"/>
  <c r="Q294" i="43" s="1"/>
  <c r="N290" i="43"/>
  <c r="M290" i="43"/>
  <c r="L290" i="43"/>
  <c r="K290" i="43"/>
  <c r="K294" i="43" s="1"/>
  <c r="J290" i="43"/>
  <c r="J294" i="43" s="1"/>
  <c r="I290" i="43"/>
  <c r="H290" i="43"/>
  <c r="G290" i="43"/>
  <c r="F290" i="43"/>
  <c r="E290" i="43"/>
  <c r="D290" i="43"/>
  <c r="C290" i="43"/>
  <c r="C294" i="43" s="1"/>
  <c r="B290" i="43"/>
  <c r="B294" i="43" s="1"/>
  <c r="AR288" i="43"/>
  <c r="AQ288" i="43"/>
  <c r="AP288" i="43"/>
  <c r="AO288" i="43"/>
  <c r="AN288" i="43"/>
  <c r="AM288" i="43"/>
  <c r="AL288" i="43"/>
  <c r="AK288" i="43"/>
  <c r="AJ288" i="43"/>
  <c r="AI288" i="43"/>
  <c r="AH288" i="43"/>
  <c r="AG288" i="43"/>
  <c r="AF288" i="43"/>
  <c r="AC288" i="43"/>
  <c r="AB288" i="43"/>
  <c r="AA288" i="43"/>
  <c r="Z288" i="43"/>
  <c r="Y288" i="43"/>
  <c r="X288" i="43"/>
  <c r="W288" i="43"/>
  <c r="V288" i="43"/>
  <c r="U288" i="43"/>
  <c r="T288" i="43"/>
  <c r="S288" i="43"/>
  <c r="R288" i="43"/>
  <c r="Q288" i="43"/>
  <c r="N288" i="43"/>
  <c r="M288" i="43"/>
  <c r="L288" i="43"/>
  <c r="K288" i="43"/>
  <c r="J288" i="43"/>
  <c r="I288" i="43"/>
  <c r="H288" i="43"/>
  <c r="G288" i="43"/>
  <c r="F288" i="43"/>
  <c r="E288" i="43"/>
  <c r="D288" i="43"/>
  <c r="C288" i="43"/>
  <c r="B288" i="43"/>
  <c r="AR287" i="43"/>
  <c r="AQ287" i="43"/>
  <c r="AP287" i="43"/>
  <c r="AO287" i="43"/>
  <c r="AN287" i="43"/>
  <c r="AM287" i="43"/>
  <c r="AL287" i="43"/>
  <c r="AK287" i="43"/>
  <c r="AJ287" i="43"/>
  <c r="AI287" i="43"/>
  <c r="AH287" i="43"/>
  <c r="AG287" i="43"/>
  <c r="AF287" i="43"/>
  <c r="AC287" i="43"/>
  <c r="AB287" i="43"/>
  <c r="AA287" i="43"/>
  <c r="Z287" i="43"/>
  <c r="Y287" i="43"/>
  <c r="X287" i="43"/>
  <c r="W287" i="43"/>
  <c r="V287" i="43"/>
  <c r="U287" i="43"/>
  <c r="T287" i="43"/>
  <c r="S287" i="43"/>
  <c r="R287" i="43"/>
  <c r="Q287" i="43"/>
  <c r="N287" i="43"/>
  <c r="M287" i="43"/>
  <c r="L287" i="43"/>
  <c r="K287" i="43"/>
  <c r="J287" i="43"/>
  <c r="I287" i="43"/>
  <c r="H287" i="43"/>
  <c r="G287" i="43"/>
  <c r="F287" i="43"/>
  <c r="E287" i="43"/>
  <c r="D287" i="43"/>
  <c r="C287" i="43"/>
  <c r="B287" i="43"/>
  <c r="AR286" i="43"/>
  <c r="AQ286" i="43"/>
  <c r="AP286" i="43"/>
  <c r="AO286" i="43"/>
  <c r="AN286" i="43"/>
  <c r="AM286" i="43"/>
  <c r="AL286" i="43"/>
  <c r="AK286" i="43"/>
  <c r="AJ286" i="43"/>
  <c r="AI286" i="43"/>
  <c r="AH286" i="43"/>
  <c r="AG286" i="43"/>
  <c r="AF286" i="43"/>
  <c r="AC286" i="43"/>
  <c r="AB286" i="43"/>
  <c r="AA286" i="43"/>
  <c r="Z286" i="43"/>
  <c r="Y286" i="43"/>
  <c r="X286" i="43"/>
  <c r="W286" i="43"/>
  <c r="V286" i="43"/>
  <c r="U286" i="43"/>
  <c r="T286" i="43"/>
  <c r="S286" i="43"/>
  <c r="R286" i="43"/>
  <c r="Q286" i="43"/>
  <c r="N286" i="43"/>
  <c r="M286" i="43"/>
  <c r="L286" i="43"/>
  <c r="K286" i="43"/>
  <c r="J286" i="43"/>
  <c r="I286" i="43"/>
  <c r="H286" i="43"/>
  <c r="G286" i="43"/>
  <c r="F286" i="43"/>
  <c r="E286" i="43"/>
  <c r="D286" i="43"/>
  <c r="C286" i="43"/>
  <c r="B286" i="43"/>
  <c r="AR285" i="43"/>
  <c r="AQ285" i="43"/>
  <c r="AQ289" i="43" s="1"/>
  <c r="AP285" i="43"/>
  <c r="AO285" i="43"/>
  <c r="AO289" i="43" s="1"/>
  <c r="AN285" i="43"/>
  <c r="AN289" i="43" s="1"/>
  <c r="AM285" i="43"/>
  <c r="AL285" i="43"/>
  <c r="AK285" i="43"/>
  <c r="AJ285" i="43"/>
  <c r="AI285" i="43"/>
  <c r="AI289" i="43" s="1"/>
  <c r="AH285" i="43"/>
  <c r="AG285" i="43"/>
  <c r="AG289" i="43" s="1"/>
  <c r="AF285" i="43"/>
  <c r="AC285" i="43"/>
  <c r="AB285" i="43"/>
  <c r="AA285" i="43"/>
  <c r="Z285" i="43"/>
  <c r="Y285" i="43"/>
  <c r="X285" i="43"/>
  <c r="W285" i="43"/>
  <c r="W289" i="43" s="1"/>
  <c r="V285" i="43"/>
  <c r="V289" i="43" s="1"/>
  <c r="U285" i="43"/>
  <c r="T285" i="43"/>
  <c r="S285" i="43"/>
  <c r="R285" i="43"/>
  <c r="Q285" i="43"/>
  <c r="N285" i="43"/>
  <c r="N289" i="43" s="1"/>
  <c r="M285" i="43"/>
  <c r="L285" i="43"/>
  <c r="K285" i="43"/>
  <c r="J285" i="43"/>
  <c r="I285" i="43"/>
  <c r="H285" i="43"/>
  <c r="G285" i="43"/>
  <c r="F285" i="43"/>
  <c r="F289" i="43" s="1"/>
  <c r="E285" i="43"/>
  <c r="D285" i="43"/>
  <c r="C285" i="43"/>
  <c r="B285" i="43"/>
  <c r="AR283" i="43"/>
  <c r="AQ283" i="43"/>
  <c r="AP283" i="43"/>
  <c r="AO283" i="43"/>
  <c r="AN283" i="43"/>
  <c r="AM283" i="43"/>
  <c r="AL283" i="43"/>
  <c r="AK283" i="43"/>
  <c r="AJ283" i="43"/>
  <c r="AI283" i="43"/>
  <c r="AH283" i="43"/>
  <c r="AG283" i="43"/>
  <c r="AF283" i="43"/>
  <c r="AC283" i="43"/>
  <c r="AB283" i="43"/>
  <c r="AA283" i="43"/>
  <c r="Z283" i="43"/>
  <c r="Y283" i="43"/>
  <c r="X283" i="43"/>
  <c r="W283" i="43"/>
  <c r="V283" i="43"/>
  <c r="U283" i="43"/>
  <c r="T283" i="43"/>
  <c r="S283" i="43"/>
  <c r="R283" i="43"/>
  <c r="Q283" i="43"/>
  <c r="N283" i="43"/>
  <c r="M283" i="43"/>
  <c r="L283" i="43"/>
  <c r="K283" i="43"/>
  <c r="J283" i="43"/>
  <c r="I283" i="43"/>
  <c r="H283" i="43"/>
  <c r="G283" i="43"/>
  <c r="F283" i="43"/>
  <c r="E283" i="43"/>
  <c r="D283" i="43"/>
  <c r="C283" i="43"/>
  <c r="B283" i="43"/>
  <c r="AR282" i="43"/>
  <c r="AQ282" i="43"/>
  <c r="AP282" i="43"/>
  <c r="AO282" i="43"/>
  <c r="AN282" i="43"/>
  <c r="AM282" i="43"/>
  <c r="AL282" i="43"/>
  <c r="AK282" i="43"/>
  <c r="AJ282" i="43"/>
  <c r="AI282" i="43"/>
  <c r="AH282" i="43"/>
  <c r="AG282" i="43"/>
  <c r="AF282" i="43"/>
  <c r="AC282" i="43"/>
  <c r="AB282" i="43"/>
  <c r="AA282" i="43"/>
  <c r="Z282" i="43"/>
  <c r="Y282" i="43"/>
  <c r="X282" i="43"/>
  <c r="W282" i="43"/>
  <c r="V282" i="43"/>
  <c r="U282" i="43"/>
  <c r="T282" i="43"/>
  <c r="S282" i="43"/>
  <c r="R282" i="43"/>
  <c r="Q282" i="43"/>
  <c r="N282" i="43"/>
  <c r="M282" i="43"/>
  <c r="L282" i="43"/>
  <c r="K282" i="43"/>
  <c r="J282" i="43"/>
  <c r="I282" i="43"/>
  <c r="H282" i="43"/>
  <c r="G282" i="43"/>
  <c r="F282" i="43"/>
  <c r="E282" i="43"/>
  <c r="D282" i="43"/>
  <c r="C282" i="43"/>
  <c r="B282" i="43"/>
  <c r="AR281" i="43"/>
  <c r="AQ281" i="43"/>
  <c r="AP281" i="43"/>
  <c r="AO281" i="43"/>
  <c r="AN281" i="43"/>
  <c r="AM281" i="43"/>
  <c r="AL281" i="43"/>
  <c r="AK281" i="43"/>
  <c r="AJ281" i="43"/>
  <c r="AI281" i="43"/>
  <c r="AH281" i="43"/>
  <c r="AG281" i="43"/>
  <c r="AF281" i="43"/>
  <c r="AC281" i="43"/>
  <c r="AB281" i="43"/>
  <c r="AA281" i="43"/>
  <c r="Z281" i="43"/>
  <c r="Y281" i="43"/>
  <c r="X281" i="43"/>
  <c r="W281" i="43"/>
  <c r="V281" i="43"/>
  <c r="U281" i="43"/>
  <c r="T281" i="43"/>
  <c r="S281" i="43"/>
  <c r="R281" i="43"/>
  <c r="Q281" i="43"/>
  <c r="N281" i="43"/>
  <c r="M281" i="43"/>
  <c r="L281" i="43"/>
  <c r="K281" i="43"/>
  <c r="J281" i="43"/>
  <c r="I281" i="43"/>
  <c r="H281" i="43"/>
  <c r="G281" i="43"/>
  <c r="F281" i="43"/>
  <c r="E281" i="43"/>
  <c r="D281" i="43"/>
  <c r="C281" i="43"/>
  <c r="B281" i="43"/>
  <c r="AR280" i="43"/>
  <c r="AQ280" i="43"/>
  <c r="AP280" i="43"/>
  <c r="AO280" i="43"/>
  <c r="AN280" i="43"/>
  <c r="AM280" i="43"/>
  <c r="AL280" i="43"/>
  <c r="AK280" i="43"/>
  <c r="AK284" i="43" s="1"/>
  <c r="AJ280" i="43"/>
  <c r="AI280" i="43"/>
  <c r="AH280" i="43"/>
  <c r="AG280" i="43"/>
  <c r="AF280" i="43"/>
  <c r="AC280" i="43"/>
  <c r="AB280" i="43"/>
  <c r="AA280" i="43"/>
  <c r="Z280" i="43"/>
  <c r="Y280" i="43"/>
  <c r="X280" i="43"/>
  <c r="W280" i="43"/>
  <c r="V280" i="43"/>
  <c r="U280" i="43"/>
  <c r="T280" i="43"/>
  <c r="S280" i="43"/>
  <c r="R280" i="43"/>
  <c r="R284" i="43" s="1"/>
  <c r="Q280" i="43"/>
  <c r="N280" i="43"/>
  <c r="M280" i="43"/>
  <c r="L280" i="43"/>
  <c r="L284" i="43" s="1"/>
  <c r="K280" i="43"/>
  <c r="J280" i="43"/>
  <c r="I280" i="43"/>
  <c r="H280" i="43"/>
  <c r="G280" i="43"/>
  <c r="F280" i="43"/>
  <c r="E280" i="43"/>
  <c r="D280" i="43"/>
  <c r="D284" i="43" s="1"/>
  <c r="C280" i="43"/>
  <c r="B280" i="43"/>
  <c r="AR278" i="43"/>
  <c r="AQ278" i="43"/>
  <c r="AP278" i="43"/>
  <c r="AO278" i="43"/>
  <c r="AN278" i="43"/>
  <c r="AM278" i="43"/>
  <c r="AL278" i="43"/>
  <c r="AK278" i="43"/>
  <c r="AJ278" i="43"/>
  <c r="AI278" i="43"/>
  <c r="AH278" i="43"/>
  <c r="AG278" i="43"/>
  <c r="AF278" i="43"/>
  <c r="AC278" i="43"/>
  <c r="AB278" i="43"/>
  <c r="AA278" i="43"/>
  <c r="Z278" i="43"/>
  <c r="Y278" i="43"/>
  <c r="X278" i="43"/>
  <c r="W278" i="43"/>
  <c r="V278" i="43"/>
  <c r="U278" i="43"/>
  <c r="T278" i="43"/>
  <c r="S278" i="43"/>
  <c r="R278" i="43"/>
  <c r="Q278" i="43"/>
  <c r="N278" i="43"/>
  <c r="M278" i="43"/>
  <c r="L278" i="43"/>
  <c r="K278" i="43"/>
  <c r="J278" i="43"/>
  <c r="I278" i="43"/>
  <c r="H278" i="43"/>
  <c r="G278" i="43"/>
  <c r="F278" i="43"/>
  <c r="E278" i="43"/>
  <c r="D278" i="43"/>
  <c r="C278" i="43"/>
  <c r="B278" i="43"/>
  <c r="AI277" i="43"/>
  <c r="T277" i="43"/>
  <c r="E277" i="43"/>
  <c r="AR271" i="43"/>
  <c r="AQ271" i="43"/>
  <c r="AP271" i="43"/>
  <c r="AO271" i="43"/>
  <c r="AN271" i="43"/>
  <c r="AM271" i="43"/>
  <c r="AL271" i="43"/>
  <c r="AK271" i="43"/>
  <c r="AJ271" i="43"/>
  <c r="AI271" i="43"/>
  <c r="AH271" i="43"/>
  <c r="AG271" i="43"/>
  <c r="AF271" i="43"/>
  <c r="AC271" i="43"/>
  <c r="AB271" i="43"/>
  <c r="AA271" i="43"/>
  <c r="Z271" i="43"/>
  <c r="Y271" i="43"/>
  <c r="X271" i="43"/>
  <c r="W271" i="43"/>
  <c r="V271" i="43"/>
  <c r="U271" i="43"/>
  <c r="T271" i="43"/>
  <c r="S271" i="43"/>
  <c r="R271" i="43"/>
  <c r="Q271" i="43"/>
  <c r="N271" i="43"/>
  <c r="M271" i="43"/>
  <c r="L271" i="43"/>
  <c r="K271" i="43"/>
  <c r="J271" i="43"/>
  <c r="I271" i="43"/>
  <c r="H271" i="43"/>
  <c r="G271" i="43"/>
  <c r="F271" i="43"/>
  <c r="E271" i="43"/>
  <c r="D271" i="43"/>
  <c r="C271" i="43"/>
  <c r="B271" i="43"/>
  <c r="AR270" i="43"/>
  <c r="AQ270" i="43"/>
  <c r="AP270" i="43"/>
  <c r="AO270" i="43"/>
  <c r="AN270" i="43"/>
  <c r="AM270" i="43"/>
  <c r="AL270" i="43"/>
  <c r="AK270" i="43"/>
  <c r="AJ270" i="43"/>
  <c r="AI270" i="43"/>
  <c r="AH270" i="43"/>
  <c r="AG270" i="43"/>
  <c r="AF270" i="43"/>
  <c r="AC270" i="43"/>
  <c r="AB270" i="43"/>
  <c r="AA270" i="43"/>
  <c r="Z270" i="43"/>
  <c r="Y270" i="43"/>
  <c r="X270" i="43"/>
  <c r="W270" i="43"/>
  <c r="V270" i="43"/>
  <c r="U270" i="43"/>
  <c r="T270" i="43"/>
  <c r="S270" i="43"/>
  <c r="R270" i="43"/>
  <c r="Q270" i="43"/>
  <c r="N270" i="43"/>
  <c r="M270" i="43"/>
  <c r="L270" i="43"/>
  <c r="K270" i="43"/>
  <c r="J270" i="43"/>
  <c r="I270" i="43"/>
  <c r="H270" i="43"/>
  <c r="G270" i="43"/>
  <c r="F270" i="43"/>
  <c r="E270" i="43"/>
  <c r="D270" i="43"/>
  <c r="C270" i="43"/>
  <c r="B270" i="43"/>
  <c r="AR269" i="43"/>
  <c r="AQ269" i="43"/>
  <c r="AP269" i="43"/>
  <c r="AO269" i="43"/>
  <c r="AN269" i="43"/>
  <c r="AM269" i="43"/>
  <c r="AL269" i="43"/>
  <c r="AK269" i="43"/>
  <c r="AJ269" i="43"/>
  <c r="AI269" i="43"/>
  <c r="AH269" i="43"/>
  <c r="AG269" i="43"/>
  <c r="AF269" i="43"/>
  <c r="AC269" i="43"/>
  <c r="AB269" i="43"/>
  <c r="AA269" i="43"/>
  <c r="Z269" i="43"/>
  <c r="Y269" i="43"/>
  <c r="X269" i="43"/>
  <c r="W269" i="43"/>
  <c r="V269" i="43"/>
  <c r="U269" i="43"/>
  <c r="T269" i="43"/>
  <c r="S269" i="43"/>
  <c r="R269" i="43"/>
  <c r="Q269" i="43"/>
  <c r="N269" i="43"/>
  <c r="M269" i="43"/>
  <c r="L269" i="43"/>
  <c r="K269" i="43"/>
  <c r="J269" i="43"/>
  <c r="I269" i="43"/>
  <c r="H269" i="43"/>
  <c r="G269" i="43"/>
  <c r="F269" i="43"/>
  <c r="E269" i="43"/>
  <c r="D269" i="43"/>
  <c r="C269" i="43"/>
  <c r="B269" i="43"/>
  <c r="AR268" i="43"/>
  <c r="AQ268" i="43"/>
  <c r="AP268" i="43"/>
  <c r="AO268" i="43"/>
  <c r="AN268" i="43"/>
  <c r="AM268" i="43"/>
  <c r="AL268" i="43"/>
  <c r="AK268" i="43"/>
  <c r="AJ268" i="43"/>
  <c r="AI268" i="43"/>
  <c r="AH268" i="43"/>
  <c r="AG268" i="43"/>
  <c r="AF268" i="43"/>
  <c r="AC268" i="43"/>
  <c r="AB268" i="43"/>
  <c r="AA268" i="43"/>
  <c r="AA272" i="43" s="1"/>
  <c r="Z268" i="43"/>
  <c r="Z272" i="43" s="1"/>
  <c r="Y268" i="43"/>
  <c r="X268" i="43"/>
  <c r="W268" i="43"/>
  <c r="V268" i="43"/>
  <c r="U268" i="43"/>
  <c r="T268" i="43"/>
  <c r="S268" i="43"/>
  <c r="S272" i="43" s="1"/>
  <c r="R268" i="43"/>
  <c r="R272" i="43" s="1"/>
  <c r="Q268" i="43"/>
  <c r="N268" i="43"/>
  <c r="M268" i="43"/>
  <c r="L268" i="43"/>
  <c r="K268" i="43"/>
  <c r="J268" i="43"/>
  <c r="I268" i="43"/>
  <c r="H268" i="43"/>
  <c r="H272" i="43" s="1"/>
  <c r="G268" i="43"/>
  <c r="F268" i="43"/>
  <c r="E268" i="43"/>
  <c r="D268" i="43"/>
  <c r="C268" i="43"/>
  <c r="B268" i="43"/>
  <c r="AR266" i="43"/>
  <c r="AQ266" i="43"/>
  <c r="AP266" i="43"/>
  <c r="AO266" i="43"/>
  <c r="AN266" i="43"/>
  <c r="AM266" i="43"/>
  <c r="AL266" i="43"/>
  <c r="AK266" i="43"/>
  <c r="AJ266" i="43"/>
  <c r="AI266" i="43"/>
  <c r="AH266" i="43"/>
  <c r="AG266" i="43"/>
  <c r="AF266" i="43"/>
  <c r="AC266" i="43"/>
  <c r="AB266" i="43"/>
  <c r="AA266" i="43"/>
  <c r="Z266" i="43"/>
  <c r="Y266" i="43"/>
  <c r="X266" i="43"/>
  <c r="W266" i="43"/>
  <c r="V266" i="43"/>
  <c r="U266" i="43"/>
  <c r="T266" i="43"/>
  <c r="S266" i="43"/>
  <c r="R266" i="43"/>
  <c r="Q266" i="43"/>
  <c r="N266" i="43"/>
  <c r="M266" i="43"/>
  <c r="L266" i="43"/>
  <c r="K266" i="43"/>
  <c r="J266" i="43"/>
  <c r="I266" i="43"/>
  <c r="H266" i="43"/>
  <c r="G266" i="43"/>
  <c r="F266" i="43"/>
  <c r="E266" i="43"/>
  <c r="D266" i="43"/>
  <c r="C266" i="43"/>
  <c r="B266" i="43"/>
  <c r="AR265" i="43"/>
  <c r="AQ265" i="43"/>
  <c r="AP265" i="43"/>
  <c r="AO265" i="43"/>
  <c r="AN265" i="43"/>
  <c r="AM265" i="43"/>
  <c r="AL265" i="43"/>
  <c r="AK265" i="43"/>
  <c r="AJ265" i="43"/>
  <c r="AI265" i="43"/>
  <c r="AH265" i="43"/>
  <c r="AG265" i="43"/>
  <c r="AF265" i="43"/>
  <c r="AC265" i="43"/>
  <c r="AB265" i="43"/>
  <c r="AA265" i="43"/>
  <c r="Z265" i="43"/>
  <c r="Y265" i="43"/>
  <c r="X265" i="43"/>
  <c r="W265" i="43"/>
  <c r="V265" i="43"/>
  <c r="U265" i="43"/>
  <c r="T265" i="43"/>
  <c r="S265" i="43"/>
  <c r="R265" i="43"/>
  <c r="Q265" i="43"/>
  <c r="N265" i="43"/>
  <c r="M265" i="43"/>
  <c r="L265" i="43"/>
  <c r="K265" i="43"/>
  <c r="J265" i="43"/>
  <c r="I265" i="43"/>
  <c r="H265" i="43"/>
  <c r="G265" i="43"/>
  <c r="F265" i="43"/>
  <c r="E265" i="43"/>
  <c r="D265" i="43"/>
  <c r="C265" i="43"/>
  <c r="B265" i="43"/>
  <c r="AR264" i="43"/>
  <c r="AQ264" i="43"/>
  <c r="AP264" i="43"/>
  <c r="AO264" i="43"/>
  <c r="AN264" i="43"/>
  <c r="AM264" i="43"/>
  <c r="AL264" i="43"/>
  <c r="AK264" i="43"/>
  <c r="AJ264" i="43"/>
  <c r="AI264" i="43"/>
  <c r="AH264" i="43"/>
  <c r="AG264" i="43"/>
  <c r="AF264" i="43"/>
  <c r="AC264" i="43"/>
  <c r="AB264" i="43"/>
  <c r="AA264" i="43"/>
  <c r="Z264" i="43"/>
  <c r="Y264" i="43"/>
  <c r="X264" i="43"/>
  <c r="W264" i="43"/>
  <c r="V264" i="43"/>
  <c r="U264" i="43"/>
  <c r="T264" i="43"/>
  <c r="S264" i="43"/>
  <c r="R264" i="43"/>
  <c r="Q264" i="43"/>
  <c r="N264" i="43"/>
  <c r="M264" i="43"/>
  <c r="L264" i="43"/>
  <c r="K264" i="43"/>
  <c r="J264" i="43"/>
  <c r="I264" i="43"/>
  <c r="H264" i="43"/>
  <c r="G264" i="43"/>
  <c r="F264" i="43"/>
  <c r="E264" i="43"/>
  <c r="D264" i="43"/>
  <c r="C264" i="43"/>
  <c r="B264" i="43"/>
  <c r="AR263" i="43"/>
  <c r="AQ263" i="43"/>
  <c r="AP263" i="43"/>
  <c r="AO263" i="43"/>
  <c r="AN263" i="43"/>
  <c r="AM263" i="43"/>
  <c r="AL263" i="43"/>
  <c r="AK263" i="43"/>
  <c r="AJ263" i="43"/>
  <c r="AI263" i="43"/>
  <c r="AH263" i="43"/>
  <c r="AG263" i="43"/>
  <c r="AF263" i="43"/>
  <c r="AC263" i="43"/>
  <c r="AB263" i="43"/>
  <c r="AA263" i="43"/>
  <c r="Z263" i="43"/>
  <c r="Y263" i="43"/>
  <c r="X263" i="43"/>
  <c r="W263" i="43"/>
  <c r="W267" i="43" s="1"/>
  <c r="V263" i="43"/>
  <c r="U263" i="43"/>
  <c r="T263" i="43"/>
  <c r="S263" i="43"/>
  <c r="R263" i="43"/>
  <c r="Q263" i="43"/>
  <c r="N263" i="43"/>
  <c r="M263" i="43"/>
  <c r="L263" i="43"/>
  <c r="K263" i="43"/>
  <c r="J263" i="43"/>
  <c r="I263" i="43"/>
  <c r="H263" i="43"/>
  <c r="G263" i="43"/>
  <c r="F263" i="43"/>
  <c r="E263" i="43"/>
  <c r="D263" i="43"/>
  <c r="C263" i="43"/>
  <c r="B263" i="43"/>
  <c r="AR261" i="43"/>
  <c r="AQ261" i="43"/>
  <c r="AP261" i="43"/>
  <c r="AO261" i="43"/>
  <c r="AN261" i="43"/>
  <c r="AM261" i="43"/>
  <c r="AL261" i="43"/>
  <c r="AK261" i="43"/>
  <c r="AJ261" i="43"/>
  <c r="AI261" i="43"/>
  <c r="AH261" i="43"/>
  <c r="AG261" i="43"/>
  <c r="AF261" i="43"/>
  <c r="AC261" i="43"/>
  <c r="AB261" i="43"/>
  <c r="AA261" i="43"/>
  <c r="Z261" i="43"/>
  <c r="Y261" i="43"/>
  <c r="X261" i="43"/>
  <c r="W261" i="43"/>
  <c r="V261" i="43"/>
  <c r="U261" i="43"/>
  <c r="T261" i="43"/>
  <c r="S261" i="43"/>
  <c r="R261" i="43"/>
  <c r="Q261" i="43"/>
  <c r="N261" i="43"/>
  <c r="M261" i="43"/>
  <c r="L261" i="43"/>
  <c r="K261" i="43"/>
  <c r="J261" i="43"/>
  <c r="I261" i="43"/>
  <c r="H261" i="43"/>
  <c r="G261" i="43"/>
  <c r="F261" i="43"/>
  <c r="E261" i="43"/>
  <c r="D261" i="43"/>
  <c r="C261" i="43"/>
  <c r="B261" i="43"/>
  <c r="AR260" i="43"/>
  <c r="AQ260" i="43"/>
  <c r="AP260" i="43"/>
  <c r="AO260" i="43"/>
  <c r="AN260" i="43"/>
  <c r="AM260" i="43"/>
  <c r="AL260" i="43"/>
  <c r="AK260" i="43"/>
  <c r="AJ260" i="43"/>
  <c r="AI260" i="43"/>
  <c r="AH260" i="43"/>
  <c r="AG260" i="43"/>
  <c r="AF260" i="43"/>
  <c r="AC260" i="43"/>
  <c r="AB260" i="43"/>
  <c r="AA260" i="43"/>
  <c r="Z260" i="43"/>
  <c r="Y260" i="43"/>
  <c r="X260" i="43"/>
  <c r="W260" i="43"/>
  <c r="V260" i="43"/>
  <c r="U260" i="43"/>
  <c r="T260" i="43"/>
  <c r="S260" i="43"/>
  <c r="R260" i="43"/>
  <c r="Q260" i="43"/>
  <c r="N260" i="43"/>
  <c r="M260" i="43"/>
  <c r="L260" i="43"/>
  <c r="K260" i="43"/>
  <c r="J260" i="43"/>
  <c r="I260" i="43"/>
  <c r="H260" i="43"/>
  <c r="G260" i="43"/>
  <c r="F260" i="43"/>
  <c r="E260" i="43"/>
  <c r="D260" i="43"/>
  <c r="C260" i="43"/>
  <c r="B260" i="43"/>
  <c r="AR259" i="43"/>
  <c r="AQ259" i="43"/>
  <c r="AP259" i="43"/>
  <c r="AO259" i="43"/>
  <c r="AN259" i="43"/>
  <c r="AM259" i="43"/>
  <c r="AL259" i="43"/>
  <c r="AK259" i="43"/>
  <c r="AJ259" i="43"/>
  <c r="AI259" i="43"/>
  <c r="AH259" i="43"/>
  <c r="AG259" i="43"/>
  <c r="AF259" i="43"/>
  <c r="AC259" i="43"/>
  <c r="AB259" i="43"/>
  <c r="AA259" i="43"/>
  <c r="Z259" i="43"/>
  <c r="Y259" i="43"/>
  <c r="X259" i="43"/>
  <c r="W259" i="43"/>
  <c r="V259" i="43"/>
  <c r="U259" i="43"/>
  <c r="T259" i="43"/>
  <c r="S259" i="43"/>
  <c r="R259" i="43"/>
  <c r="Q259" i="43"/>
  <c r="N259" i="43"/>
  <c r="M259" i="43"/>
  <c r="L259" i="43"/>
  <c r="K259" i="43"/>
  <c r="J259" i="43"/>
  <c r="I259" i="43"/>
  <c r="H259" i="43"/>
  <c r="G259" i="43"/>
  <c r="F259" i="43"/>
  <c r="E259" i="43"/>
  <c r="D259" i="43"/>
  <c r="C259" i="43"/>
  <c r="B259" i="43"/>
  <c r="AR258" i="43"/>
  <c r="AQ258" i="43"/>
  <c r="AP258" i="43"/>
  <c r="AO258" i="43"/>
  <c r="AN258" i="43"/>
  <c r="AM258" i="43"/>
  <c r="AL258" i="43"/>
  <c r="AK258" i="43"/>
  <c r="AJ258" i="43"/>
  <c r="AI258" i="43"/>
  <c r="AH258" i="43"/>
  <c r="AG258" i="43"/>
  <c r="AF258" i="43"/>
  <c r="AC258" i="43"/>
  <c r="AB258" i="43"/>
  <c r="AA258" i="43"/>
  <c r="Z258" i="43"/>
  <c r="Y258" i="43"/>
  <c r="X258" i="43"/>
  <c r="W258" i="43"/>
  <c r="V258" i="43"/>
  <c r="U258" i="43"/>
  <c r="T258" i="43"/>
  <c r="S258" i="43"/>
  <c r="R258" i="43"/>
  <c r="Q258" i="43"/>
  <c r="N258" i="43"/>
  <c r="M258" i="43"/>
  <c r="L258" i="43"/>
  <c r="L262" i="43" s="1"/>
  <c r="K258" i="43"/>
  <c r="K262" i="43" s="1"/>
  <c r="J258" i="43"/>
  <c r="J262" i="43" s="1"/>
  <c r="I258" i="43"/>
  <c r="H258" i="43"/>
  <c r="G258" i="43"/>
  <c r="F258" i="43"/>
  <c r="E258" i="43"/>
  <c r="D258" i="43"/>
  <c r="D262" i="43" s="1"/>
  <c r="C258" i="43"/>
  <c r="C262" i="43" s="1"/>
  <c r="B258" i="43"/>
  <c r="B262" i="43" s="1"/>
  <c r="AR256" i="43"/>
  <c r="AQ256" i="43"/>
  <c r="AP256" i="43"/>
  <c r="AO256" i="43"/>
  <c r="AN256" i="43"/>
  <c r="AM256" i="43"/>
  <c r="AL256" i="43"/>
  <c r="AK256" i="43"/>
  <c r="AJ256" i="43"/>
  <c r="AI256" i="43"/>
  <c r="AH256" i="43"/>
  <c r="AG256" i="43"/>
  <c r="AF256" i="43"/>
  <c r="AC256" i="43"/>
  <c r="AB256" i="43"/>
  <c r="AA256" i="43"/>
  <c r="Z256" i="43"/>
  <c r="Y256" i="43"/>
  <c r="X256" i="43"/>
  <c r="W256" i="43"/>
  <c r="V256" i="43"/>
  <c r="U256" i="43"/>
  <c r="T256" i="43"/>
  <c r="S256" i="43"/>
  <c r="R256" i="43"/>
  <c r="Q256" i="43"/>
  <c r="N256" i="43"/>
  <c r="M256" i="43"/>
  <c r="L256" i="43"/>
  <c r="K256" i="43"/>
  <c r="J256" i="43"/>
  <c r="I256" i="43"/>
  <c r="H256" i="43"/>
  <c r="G256" i="43"/>
  <c r="F256" i="43"/>
  <c r="E256" i="43"/>
  <c r="D256" i="43"/>
  <c r="C256" i="43"/>
  <c r="B256" i="43"/>
  <c r="AR255" i="43"/>
  <c r="AQ255" i="43"/>
  <c r="AP255" i="43"/>
  <c r="AO255" i="43"/>
  <c r="AN255" i="43"/>
  <c r="AM255" i="43"/>
  <c r="AL255" i="43"/>
  <c r="AK255" i="43"/>
  <c r="AJ255" i="43"/>
  <c r="AI255" i="43"/>
  <c r="AH255" i="43"/>
  <c r="AG255" i="43"/>
  <c r="AF255" i="43"/>
  <c r="AC255" i="43"/>
  <c r="AB255" i="43"/>
  <c r="AA255" i="43"/>
  <c r="Z255" i="43"/>
  <c r="Y255" i="43"/>
  <c r="X255" i="43"/>
  <c r="W255" i="43"/>
  <c r="V255" i="43"/>
  <c r="U255" i="43"/>
  <c r="T255" i="43"/>
  <c r="S255" i="43"/>
  <c r="R255" i="43"/>
  <c r="Q255" i="43"/>
  <c r="N255" i="43"/>
  <c r="M255" i="43"/>
  <c r="L255" i="43"/>
  <c r="K255" i="43"/>
  <c r="J255" i="43"/>
  <c r="I255" i="43"/>
  <c r="H255" i="43"/>
  <c r="G255" i="43"/>
  <c r="F255" i="43"/>
  <c r="E255" i="43"/>
  <c r="D255" i="43"/>
  <c r="C255" i="43"/>
  <c r="B255" i="43"/>
  <c r="AR254" i="43"/>
  <c r="AQ254" i="43"/>
  <c r="AP254" i="43"/>
  <c r="AO254" i="43"/>
  <c r="AN254" i="43"/>
  <c r="AM254" i="43"/>
  <c r="AL254" i="43"/>
  <c r="AK254" i="43"/>
  <c r="AJ254" i="43"/>
  <c r="AI254" i="43"/>
  <c r="AH254" i="43"/>
  <c r="AG254" i="43"/>
  <c r="AF254" i="43"/>
  <c r="AC254" i="43"/>
  <c r="AB254" i="43"/>
  <c r="AA254" i="43"/>
  <c r="Z254" i="43"/>
  <c r="Y254" i="43"/>
  <c r="X254" i="43"/>
  <c r="W254" i="43"/>
  <c r="V254" i="43"/>
  <c r="U254" i="43"/>
  <c r="T254" i="43"/>
  <c r="S254" i="43"/>
  <c r="R254" i="43"/>
  <c r="Q254" i="43"/>
  <c r="N254" i="43"/>
  <c r="M254" i="43"/>
  <c r="L254" i="43"/>
  <c r="K254" i="43"/>
  <c r="J254" i="43"/>
  <c r="I254" i="43"/>
  <c r="H254" i="43"/>
  <c r="G254" i="43"/>
  <c r="F254" i="43"/>
  <c r="E254" i="43"/>
  <c r="D254" i="43"/>
  <c r="C254" i="43"/>
  <c r="B254" i="43"/>
  <c r="AR253" i="43"/>
  <c r="AQ253" i="43"/>
  <c r="AP253" i="43"/>
  <c r="AO253" i="43"/>
  <c r="AO257" i="43" s="1"/>
  <c r="AN253" i="43"/>
  <c r="AM253" i="43"/>
  <c r="AL253" i="43"/>
  <c r="AK253" i="43"/>
  <c r="AJ253" i="43"/>
  <c r="AI253" i="43"/>
  <c r="AH253" i="43"/>
  <c r="AG253" i="43"/>
  <c r="AG257" i="43" s="1"/>
  <c r="AF253" i="43"/>
  <c r="AC253" i="43"/>
  <c r="AB253" i="43"/>
  <c r="AA253" i="43"/>
  <c r="Z253" i="43"/>
  <c r="Y253" i="43"/>
  <c r="X253" i="43"/>
  <c r="W253" i="43"/>
  <c r="V253" i="43"/>
  <c r="U253" i="43"/>
  <c r="T253" i="43"/>
  <c r="S253" i="43"/>
  <c r="R253" i="43"/>
  <c r="Q253" i="43"/>
  <c r="N253" i="43"/>
  <c r="M253" i="43"/>
  <c r="L253" i="43"/>
  <c r="K253" i="43"/>
  <c r="J253" i="43"/>
  <c r="J257" i="43" s="1"/>
  <c r="I253" i="43"/>
  <c r="H253" i="43"/>
  <c r="G253" i="43"/>
  <c r="G257" i="43" s="1"/>
  <c r="F253" i="43"/>
  <c r="E253" i="43"/>
  <c r="D253" i="43"/>
  <c r="C253" i="43"/>
  <c r="B253" i="43"/>
  <c r="AR251" i="43"/>
  <c r="AQ251" i="43"/>
  <c r="AP251" i="43"/>
  <c r="AO251" i="43"/>
  <c r="AN251" i="43"/>
  <c r="AM251" i="43"/>
  <c r="AL251" i="43"/>
  <c r="AK251" i="43"/>
  <c r="AJ251" i="43"/>
  <c r="AI251" i="43"/>
  <c r="AH251" i="43"/>
  <c r="AG251" i="43"/>
  <c r="AF251" i="43"/>
  <c r="AC251" i="43"/>
  <c r="AB251" i="43"/>
  <c r="AA251" i="43"/>
  <c r="Z251" i="43"/>
  <c r="Y251" i="43"/>
  <c r="X251" i="43"/>
  <c r="W251" i="43"/>
  <c r="V251" i="43"/>
  <c r="U251" i="43"/>
  <c r="T251" i="43"/>
  <c r="S251" i="43"/>
  <c r="R251" i="43"/>
  <c r="Q251" i="43"/>
  <c r="N251" i="43"/>
  <c r="M251" i="43"/>
  <c r="L251" i="43"/>
  <c r="K251" i="43"/>
  <c r="J251" i="43"/>
  <c r="I251" i="43"/>
  <c r="H251" i="43"/>
  <c r="G251" i="43"/>
  <c r="F251" i="43"/>
  <c r="E251" i="43"/>
  <c r="D251" i="43"/>
  <c r="C251" i="43"/>
  <c r="B251" i="43"/>
  <c r="AR250" i="43"/>
  <c r="AQ250" i="43"/>
  <c r="AP250" i="43"/>
  <c r="AO250" i="43"/>
  <c r="AN250" i="43"/>
  <c r="AM250" i="43"/>
  <c r="AL250" i="43"/>
  <c r="AK250" i="43"/>
  <c r="AJ250" i="43"/>
  <c r="AI250" i="43"/>
  <c r="AH250" i="43"/>
  <c r="AG250" i="43"/>
  <c r="AF250" i="43"/>
  <c r="AC250" i="43"/>
  <c r="AB250" i="43"/>
  <c r="AA250" i="43"/>
  <c r="Z250" i="43"/>
  <c r="Y250" i="43"/>
  <c r="X250" i="43"/>
  <c r="W250" i="43"/>
  <c r="V250" i="43"/>
  <c r="U250" i="43"/>
  <c r="T250" i="43"/>
  <c r="S250" i="43"/>
  <c r="R250" i="43"/>
  <c r="Q250" i="43"/>
  <c r="N250" i="43"/>
  <c r="M250" i="43"/>
  <c r="L250" i="43"/>
  <c r="K250" i="43"/>
  <c r="J250" i="43"/>
  <c r="I250" i="43"/>
  <c r="H250" i="43"/>
  <c r="G250" i="43"/>
  <c r="F250" i="43"/>
  <c r="E250" i="43"/>
  <c r="D250" i="43"/>
  <c r="C250" i="43"/>
  <c r="B250" i="43"/>
  <c r="AR249" i="43"/>
  <c r="AQ249" i="43"/>
  <c r="AP249" i="43"/>
  <c r="AO249" i="43"/>
  <c r="AN249" i="43"/>
  <c r="AM249" i="43"/>
  <c r="AL249" i="43"/>
  <c r="AK249" i="43"/>
  <c r="AJ249" i="43"/>
  <c r="AI249" i="43"/>
  <c r="AH249" i="43"/>
  <c r="AG249" i="43"/>
  <c r="AF249" i="43"/>
  <c r="AC249" i="43"/>
  <c r="AB249" i="43"/>
  <c r="AA249" i="43"/>
  <c r="Z249" i="43"/>
  <c r="Y249" i="43"/>
  <c r="X249" i="43"/>
  <c r="W249" i="43"/>
  <c r="V249" i="43"/>
  <c r="U249" i="43"/>
  <c r="T249" i="43"/>
  <c r="S249" i="43"/>
  <c r="R249" i="43"/>
  <c r="Q249" i="43"/>
  <c r="N249" i="43"/>
  <c r="M249" i="43"/>
  <c r="L249" i="43"/>
  <c r="K249" i="43"/>
  <c r="J249" i="43"/>
  <c r="I249" i="43"/>
  <c r="H249" i="43"/>
  <c r="G249" i="43"/>
  <c r="F249" i="43"/>
  <c r="E249" i="43"/>
  <c r="D249" i="43"/>
  <c r="C249" i="43"/>
  <c r="B249" i="43"/>
  <c r="AR248" i="43"/>
  <c r="AQ248" i="43"/>
  <c r="AP248" i="43"/>
  <c r="AO248" i="43"/>
  <c r="AN248" i="43"/>
  <c r="AM248" i="43"/>
  <c r="AL248" i="43"/>
  <c r="AK248" i="43"/>
  <c r="AJ248" i="43"/>
  <c r="AI248" i="43"/>
  <c r="AH248" i="43"/>
  <c r="AG248" i="43"/>
  <c r="AF248" i="43"/>
  <c r="AC248" i="43"/>
  <c r="AB248" i="43"/>
  <c r="AA248" i="43"/>
  <c r="Z248" i="43"/>
  <c r="Y248" i="43"/>
  <c r="Y252" i="43" s="1"/>
  <c r="X248" i="43"/>
  <c r="W248" i="43"/>
  <c r="V248" i="43"/>
  <c r="U248" i="43"/>
  <c r="T248" i="43"/>
  <c r="S248" i="43"/>
  <c r="R248" i="43"/>
  <c r="Q248" i="43"/>
  <c r="Q252" i="43" s="1"/>
  <c r="N248" i="43"/>
  <c r="N252" i="43" s="1"/>
  <c r="M248" i="43"/>
  <c r="L248" i="43"/>
  <c r="K248" i="43"/>
  <c r="J248" i="43"/>
  <c r="I248" i="43"/>
  <c r="H248" i="43"/>
  <c r="H252" i="43" s="1"/>
  <c r="G248" i="43"/>
  <c r="F248" i="43"/>
  <c r="F252" i="43" s="1"/>
  <c r="E248" i="43"/>
  <c r="E252" i="43" s="1"/>
  <c r="D248" i="43"/>
  <c r="C248" i="43"/>
  <c r="B248" i="43"/>
  <c r="AR246" i="43"/>
  <c r="AQ246" i="43"/>
  <c r="AP246" i="43"/>
  <c r="AO246" i="43"/>
  <c r="AN246" i="43"/>
  <c r="AM246" i="43"/>
  <c r="AL246" i="43"/>
  <c r="AK246" i="43"/>
  <c r="AJ246" i="43"/>
  <c r="AI246" i="43"/>
  <c r="AH246" i="43"/>
  <c r="AG246" i="43"/>
  <c r="AF246" i="43"/>
  <c r="AC246" i="43"/>
  <c r="AB246" i="43"/>
  <c r="AA246" i="43"/>
  <c r="Z246" i="43"/>
  <c r="Y246" i="43"/>
  <c r="X246" i="43"/>
  <c r="W246" i="43"/>
  <c r="V246" i="43"/>
  <c r="U246" i="43"/>
  <c r="T246" i="43"/>
  <c r="S246" i="43"/>
  <c r="R246" i="43"/>
  <c r="Q246" i="43"/>
  <c r="N246" i="43"/>
  <c r="M246" i="43"/>
  <c r="L246" i="43"/>
  <c r="K246" i="43"/>
  <c r="J246" i="43"/>
  <c r="I246" i="43"/>
  <c r="H246" i="43"/>
  <c r="G246" i="43"/>
  <c r="F246" i="43"/>
  <c r="E246" i="43"/>
  <c r="D246" i="43"/>
  <c r="C246" i="43"/>
  <c r="B246" i="43"/>
  <c r="AR245" i="43"/>
  <c r="AQ245" i="43"/>
  <c r="AP245" i="43"/>
  <c r="AO245" i="43"/>
  <c r="AN245" i="43"/>
  <c r="AM245" i="43"/>
  <c r="AL245" i="43"/>
  <c r="AK245" i="43"/>
  <c r="AJ245" i="43"/>
  <c r="AI245" i="43"/>
  <c r="AH245" i="43"/>
  <c r="AG245" i="43"/>
  <c r="AF245" i="43"/>
  <c r="AC245" i="43"/>
  <c r="AB245" i="43"/>
  <c r="AA245" i="43"/>
  <c r="Z245" i="43"/>
  <c r="Y245" i="43"/>
  <c r="X245" i="43"/>
  <c r="W245" i="43"/>
  <c r="V245" i="43"/>
  <c r="U245" i="43"/>
  <c r="T245" i="43"/>
  <c r="S245" i="43"/>
  <c r="R245" i="43"/>
  <c r="Q245" i="43"/>
  <c r="N245" i="43"/>
  <c r="M245" i="43"/>
  <c r="L245" i="43"/>
  <c r="K245" i="43"/>
  <c r="J245" i="43"/>
  <c r="I245" i="43"/>
  <c r="H245" i="43"/>
  <c r="G245" i="43"/>
  <c r="F245" i="43"/>
  <c r="E245" i="43"/>
  <c r="D245" i="43"/>
  <c r="C245" i="43"/>
  <c r="B245" i="43"/>
  <c r="AR244" i="43"/>
  <c r="AQ244" i="43"/>
  <c r="AP244" i="43"/>
  <c r="AO244" i="43"/>
  <c r="AN244" i="43"/>
  <c r="AM244" i="43"/>
  <c r="AL244" i="43"/>
  <c r="AK244" i="43"/>
  <c r="AJ244" i="43"/>
  <c r="AI244" i="43"/>
  <c r="AH244" i="43"/>
  <c r="AG244" i="43"/>
  <c r="AF244" i="43"/>
  <c r="AC244" i="43"/>
  <c r="AB244" i="43"/>
  <c r="AA244" i="43"/>
  <c r="Z244" i="43"/>
  <c r="Y244" i="43"/>
  <c r="X244" i="43"/>
  <c r="W244" i="43"/>
  <c r="V244" i="43"/>
  <c r="U244" i="43"/>
  <c r="T244" i="43"/>
  <c r="S244" i="43"/>
  <c r="R244" i="43"/>
  <c r="Q244" i="43"/>
  <c r="N244" i="43"/>
  <c r="M244" i="43"/>
  <c r="L244" i="43"/>
  <c r="K244" i="43"/>
  <c r="J244" i="43"/>
  <c r="I244" i="43"/>
  <c r="H244" i="43"/>
  <c r="G244" i="43"/>
  <c r="F244" i="43"/>
  <c r="E244" i="43"/>
  <c r="D244" i="43"/>
  <c r="C244" i="43"/>
  <c r="B244" i="43"/>
  <c r="AR243" i="43"/>
  <c r="AQ243" i="43"/>
  <c r="AP243" i="43"/>
  <c r="AO243" i="43"/>
  <c r="AN243" i="43"/>
  <c r="AM243" i="43"/>
  <c r="AL243" i="43"/>
  <c r="AK243" i="43"/>
  <c r="AJ243" i="43"/>
  <c r="AI243" i="43"/>
  <c r="AH243" i="43"/>
  <c r="AG243" i="43"/>
  <c r="AF243" i="43"/>
  <c r="AC243" i="43"/>
  <c r="AC247" i="43" s="1"/>
  <c r="AB243" i="43"/>
  <c r="AA243" i="43"/>
  <c r="Z243" i="43"/>
  <c r="Y243" i="43"/>
  <c r="X243" i="43"/>
  <c r="W243" i="43"/>
  <c r="W247" i="43" s="1"/>
  <c r="V243" i="43"/>
  <c r="U243" i="43"/>
  <c r="U247" i="43" s="1"/>
  <c r="T243" i="43"/>
  <c r="S243" i="43"/>
  <c r="R243" i="43"/>
  <c r="Q243" i="43"/>
  <c r="N243" i="43"/>
  <c r="N247" i="43" s="1"/>
  <c r="M243" i="43"/>
  <c r="L243" i="43"/>
  <c r="K243" i="43"/>
  <c r="K247" i="43" s="1"/>
  <c r="J243" i="43"/>
  <c r="I243" i="43"/>
  <c r="H243" i="43"/>
  <c r="G243" i="43"/>
  <c r="F243" i="43"/>
  <c r="F247" i="43" s="1"/>
  <c r="E243" i="43"/>
  <c r="D243" i="43"/>
  <c r="C243" i="43"/>
  <c r="B243" i="43"/>
  <c r="AR241" i="43"/>
  <c r="AQ241" i="43"/>
  <c r="AP241" i="43"/>
  <c r="AO241" i="43"/>
  <c r="AN241" i="43"/>
  <c r="AM241" i="43"/>
  <c r="AL241" i="43"/>
  <c r="AK241" i="43"/>
  <c r="AJ241" i="43"/>
  <c r="AI241" i="43"/>
  <c r="AH241" i="43"/>
  <c r="AG241" i="43"/>
  <c r="AF241" i="43"/>
  <c r="AC241" i="43"/>
  <c r="AB241" i="43"/>
  <c r="AA241" i="43"/>
  <c r="Z241" i="43"/>
  <c r="Y241" i="43"/>
  <c r="X241" i="43"/>
  <c r="W241" i="43"/>
  <c r="V241" i="43"/>
  <c r="U241" i="43"/>
  <c r="T241" i="43"/>
  <c r="S241" i="43"/>
  <c r="R241" i="43"/>
  <c r="Q241" i="43"/>
  <c r="N241" i="43"/>
  <c r="M241" i="43"/>
  <c r="L241" i="43"/>
  <c r="K241" i="43"/>
  <c r="J241" i="43"/>
  <c r="I241" i="43"/>
  <c r="H241" i="43"/>
  <c r="G241" i="43"/>
  <c r="F241" i="43"/>
  <c r="E241" i="43"/>
  <c r="D241" i="43"/>
  <c r="C241" i="43"/>
  <c r="B241" i="43"/>
  <c r="AR240" i="43"/>
  <c r="AQ240" i="43"/>
  <c r="AP240" i="43"/>
  <c r="AO240" i="43"/>
  <c r="AN240" i="43"/>
  <c r="AM240" i="43"/>
  <c r="AL240" i="43"/>
  <c r="AK240" i="43"/>
  <c r="AJ240" i="43"/>
  <c r="AI240" i="43"/>
  <c r="AH240" i="43"/>
  <c r="AG240" i="43"/>
  <c r="AF240" i="43"/>
  <c r="AC240" i="43"/>
  <c r="AB240" i="43"/>
  <c r="AA240" i="43"/>
  <c r="Z240" i="43"/>
  <c r="Y240" i="43"/>
  <c r="X240" i="43"/>
  <c r="W240" i="43"/>
  <c r="V240" i="43"/>
  <c r="U240" i="43"/>
  <c r="T240" i="43"/>
  <c r="S240" i="43"/>
  <c r="R240" i="43"/>
  <c r="Q240" i="43"/>
  <c r="N240" i="43"/>
  <c r="M240" i="43"/>
  <c r="L240" i="43"/>
  <c r="K240" i="43"/>
  <c r="J240" i="43"/>
  <c r="I240" i="43"/>
  <c r="H240" i="43"/>
  <c r="G240" i="43"/>
  <c r="F240" i="43"/>
  <c r="E240" i="43"/>
  <c r="D240" i="43"/>
  <c r="C240" i="43"/>
  <c r="B240" i="43"/>
  <c r="AR239" i="43"/>
  <c r="AQ239" i="43"/>
  <c r="AP239" i="43"/>
  <c r="AO239" i="43"/>
  <c r="AN239" i="43"/>
  <c r="AM239" i="43"/>
  <c r="AL239" i="43"/>
  <c r="AK239" i="43"/>
  <c r="AJ239" i="43"/>
  <c r="AI239" i="43"/>
  <c r="AH239" i="43"/>
  <c r="AG239" i="43"/>
  <c r="AF239" i="43"/>
  <c r="AC239" i="43"/>
  <c r="AB239" i="43"/>
  <c r="AA239" i="43"/>
  <c r="Z239" i="43"/>
  <c r="Y239" i="43"/>
  <c r="X239" i="43"/>
  <c r="W239" i="43"/>
  <c r="V239" i="43"/>
  <c r="U239" i="43"/>
  <c r="T239" i="43"/>
  <c r="S239" i="43"/>
  <c r="R239" i="43"/>
  <c r="Q239" i="43"/>
  <c r="N239" i="43"/>
  <c r="M239" i="43"/>
  <c r="L239" i="43"/>
  <c r="K239" i="43"/>
  <c r="J239" i="43"/>
  <c r="I239" i="43"/>
  <c r="H239" i="43"/>
  <c r="G239" i="43"/>
  <c r="F239" i="43"/>
  <c r="E239" i="43"/>
  <c r="D239" i="43"/>
  <c r="C239" i="43"/>
  <c r="B239" i="43"/>
  <c r="AR238" i="43"/>
  <c r="AQ238" i="43"/>
  <c r="AP238" i="43"/>
  <c r="AO238" i="43"/>
  <c r="AO242" i="43" s="1"/>
  <c r="AN238" i="43"/>
  <c r="AM238" i="43"/>
  <c r="AL238" i="43"/>
  <c r="AK238" i="43"/>
  <c r="AJ238" i="43"/>
  <c r="AI238" i="43"/>
  <c r="AH238" i="43"/>
  <c r="AG238" i="43"/>
  <c r="AG242" i="43" s="1"/>
  <c r="AF238" i="43"/>
  <c r="AC238" i="43"/>
  <c r="AB238" i="43"/>
  <c r="AA238" i="43"/>
  <c r="AA242" i="43" s="1"/>
  <c r="Z238" i="43"/>
  <c r="Z242" i="43" s="1"/>
  <c r="Y238" i="43"/>
  <c r="X238" i="43"/>
  <c r="W238" i="43"/>
  <c r="V238" i="43"/>
  <c r="U238" i="43"/>
  <c r="T238" i="43"/>
  <c r="S238" i="43"/>
  <c r="S242" i="43" s="1"/>
  <c r="R238" i="43"/>
  <c r="R242" i="43" s="1"/>
  <c r="Q238" i="43"/>
  <c r="N238" i="43"/>
  <c r="M238" i="43"/>
  <c r="L238" i="43"/>
  <c r="K238" i="43"/>
  <c r="J238" i="43"/>
  <c r="I238" i="43"/>
  <c r="H238" i="43"/>
  <c r="G238" i="43"/>
  <c r="F238" i="43"/>
  <c r="E238" i="43"/>
  <c r="D238" i="43"/>
  <c r="C238" i="43"/>
  <c r="B238" i="43"/>
  <c r="AR236" i="43"/>
  <c r="AQ236" i="43"/>
  <c r="AP236" i="43"/>
  <c r="AO236" i="43"/>
  <c r="AN236" i="43"/>
  <c r="AM236" i="43"/>
  <c r="AL236" i="43"/>
  <c r="AK236" i="43"/>
  <c r="AJ236" i="43"/>
  <c r="AI236" i="43"/>
  <c r="AH236" i="43"/>
  <c r="AG236" i="43"/>
  <c r="AF236" i="43"/>
  <c r="AC236" i="43"/>
  <c r="AB236" i="43"/>
  <c r="AA236" i="43"/>
  <c r="Z236" i="43"/>
  <c r="Y236" i="43"/>
  <c r="X236" i="43"/>
  <c r="W236" i="43"/>
  <c r="V236" i="43"/>
  <c r="U236" i="43"/>
  <c r="T236" i="43"/>
  <c r="S236" i="43"/>
  <c r="R236" i="43"/>
  <c r="Q236" i="43"/>
  <c r="N236" i="43"/>
  <c r="M236" i="43"/>
  <c r="L236" i="43"/>
  <c r="K236" i="43"/>
  <c r="J236" i="43"/>
  <c r="I236" i="43"/>
  <c r="H236" i="43"/>
  <c r="G236" i="43"/>
  <c r="F236" i="43"/>
  <c r="E236" i="43"/>
  <c r="D236" i="43"/>
  <c r="C236" i="43"/>
  <c r="B236" i="43"/>
  <c r="AR235" i="43"/>
  <c r="AQ235" i="43"/>
  <c r="AP235" i="43"/>
  <c r="AO235" i="43"/>
  <c r="AN235" i="43"/>
  <c r="AM235" i="43"/>
  <c r="AL235" i="43"/>
  <c r="AK235" i="43"/>
  <c r="AJ235" i="43"/>
  <c r="AI235" i="43"/>
  <c r="AH235" i="43"/>
  <c r="AG235" i="43"/>
  <c r="AF235" i="43"/>
  <c r="AC235" i="43"/>
  <c r="AB235" i="43"/>
  <c r="AA235" i="43"/>
  <c r="Z235" i="43"/>
  <c r="Y235" i="43"/>
  <c r="X235" i="43"/>
  <c r="W235" i="43"/>
  <c r="V235" i="43"/>
  <c r="U235" i="43"/>
  <c r="T235" i="43"/>
  <c r="S235" i="43"/>
  <c r="R235" i="43"/>
  <c r="Q235" i="43"/>
  <c r="N235" i="43"/>
  <c r="M235" i="43"/>
  <c r="L235" i="43"/>
  <c r="K235" i="43"/>
  <c r="J235" i="43"/>
  <c r="I235" i="43"/>
  <c r="H235" i="43"/>
  <c r="G235" i="43"/>
  <c r="F235" i="43"/>
  <c r="E235" i="43"/>
  <c r="D235" i="43"/>
  <c r="C235" i="43"/>
  <c r="B235" i="43"/>
  <c r="AR234" i="43"/>
  <c r="AQ234" i="43"/>
  <c r="AP234" i="43"/>
  <c r="AO234" i="43"/>
  <c r="AN234" i="43"/>
  <c r="AM234" i="43"/>
  <c r="AL234" i="43"/>
  <c r="AK234" i="43"/>
  <c r="AJ234" i="43"/>
  <c r="AI234" i="43"/>
  <c r="AH234" i="43"/>
  <c r="AG234" i="43"/>
  <c r="AF234" i="43"/>
  <c r="AC234" i="43"/>
  <c r="AB234" i="43"/>
  <c r="AA234" i="43"/>
  <c r="Z234" i="43"/>
  <c r="Y234" i="43"/>
  <c r="X234" i="43"/>
  <c r="W234" i="43"/>
  <c r="V234" i="43"/>
  <c r="U234" i="43"/>
  <c r="T234" i="43"/>
  <c r="S234" i="43"/>
  <c r="R234" i="43"/>
  <c r="Q234" i="43"/>
  <c r="N234" i="43"/>
  <c r="M234" i="43"/>
  <c r="L234" i="43"/>
  <c r="K234" i="43"/>
  <c r="J234" i="43"/>
  <c r="I234" i="43"/>
  <c r="H234" i="43"/>
  <c r="G234" i="43"/>
  <c r="F234" i="43"/>
  <c r="E234" i="43"/>
  <c r="D234" i="43"/>
  <c r="C234" i="43"/>
  <c r="B234" i="43"/>
  <c r="AR233" i="43"/>
  <c r="AQ233" i="43"/>
  <c r="AP233" i="43"/>
  <c r="AO233" i="43"/>
  <c r="AN233" i="43"/>
  <c r="AN237" i="43" s="1"/>
  <c r="AM233" i="43"/>
  <c r="AM237" i="43" s="1"/>
  <c r="AL233" i="43"/>
  <c r="AK233" i="43"/>
  <c r="AJ233" i="43"/>
  <c r="AI233" i="43"/>
  <c r="AH233" i="43"/>
  <c r="AG233" i="43"/>
  <c r="AF233" i="43"/>
  <c r="AC233" i="43"/>
  <c r="AB233" i="43"/>
  <c r="AA233" i="43"/>
  <c r="Z233" i="43"/>
  <c r="Y233" i="43"/>
  <c r="X233" i="43"/>
  <c r="W233" i="43"/>
  <c r="W237" i="43" s="1"/>
  <c r="V233" i="43"/>
  <c r="U233" i="43"/>
  <c r="T233" i="43"/>
  <c r="S233" i="43"/>
  <c r="R233" i="43"/>
  <c r="Q233" i="43"/>
  <c r="N233" i="43"/>
  <c r="N237" i="43" s="1"/>
  <c r="M233" i="43"/>
  <c r="L233" i="43"/>
  <c r="K233" i="43"/>
  <c r="J233" i="43"/>
  <c r="I233" i="43"/>
  <c r="H233" i="43"/>
  <c r="G233" i="43"/>
  <c r="F233" i="43"/>
  <c r="F237" i="43" s="1"/>
  <c r="E233" i="43"/>
  <c r="D233" i="43"/>
  <c r="C233" i="43"/>
  <c r="B233" i="43"/>
  <c r="AR231" i="43"/>
  <c r="AQ231" i="43"/>
  <c r="AP231" i="43"/>
  <c r="AO231" i="43"/>
  <c r="AN231" i="43"/>
  <c r="AM231" i="43"/>
  <c r="AL231" i="43"/>
  <c r="AK231" i="43"/>
  <c r="AJ231" i="43"/>
  <c r="AI231" i="43"/>
  <c r="AH231" i="43"/>
  <c r="AG231" i="43"/>
  <c r="AF231" i="43"/>
  <c r="AC231" i="43"/>
  <c r="AB231" i="43"/>
  <c r="AA231" i="43"/>
  <c r="Z231" i="43"/>
  <c r="Y231" i="43"/>
  <c r="X231" i="43"/>
  <c r="W231" i="43"/>
  <c r="V231" i="43"/>
  <c r="U231" i="43"/>
  <c r="T231" i="43"/>
  <c r="S231" i="43"/>
  <c r="R231" i="43"/>
  <c r="Q231" i="43"/>
  <c r="N231" i="43"/>
  <c r="M231" i="43"/>
  <c r="L231" i="43"/>
  <c r="K231" i="43"/>
  <c r="J231" i="43"/>
  <c r="I231" i="43"/>
  <c r="H231" i="43"/>
  <c r="G231" i="43"/>
  <c r="F231" i="43"/>
  <c r="E231" i="43"/>
  <c r="D231" i="43"/>
  <c r="C231" i="43"/>
  <c r="B231" i="43"/>
  <c r="AR230" i="43"/>
  <c r="AQ230" i="43"/>
  <c r="AP230" i="43"/>
  <c r="AO230" i="43"/>
  <c r="AN230" i="43"/>
  <c r="AM230" i="43"/>
  <c r="AL230" i="43"/>
  <c r="AK230" i="43"/>
  <c r="AJ230" i="43"/>
  <c r="AI230" i="43"/>
  <c r="AH230" i="43"/>
  <c r="AG230" i="43"/>
  <c r="AF230" i="43"/>
  <c r="AC230" i="43"/>
  <c r="AB230" i="43"/>
  <c r="AA230" i="43"/>
  <c r="Z230" i="43"/>
  <c r="Y230" i="43"/>
  <c r="X230" i="43"/>
  <c r="W230" i="43"/>
  <c r="V230" i="43"/>
  <c r="U230" i="43"/>
  <c r="T230" i="43"/>
  <c r="S230" i="43"/>
  <c r="R230" i="43"/>
  <c r="Q230" i="43"/>
  <c r="N230" i="43"/>
  <c r="M230" i="43"/>
  <c r="L230" i="43"/>
  <c r="K230" i="43"/>
  <c r="J230" i="43"/>
  <c r="I230" i="43"/>
  <c r="H230" i="43"/>
  <c r="G230" i="43"/>
  <c r="F230" i="43"/>
  <c r="E230" i="43"/>
  <c r="D230" i="43"/>
  <c r="C230" i="43"/>
  <c r="B230" i="43"/>
  <c r="AR229" i="43"/>
  <c r="AQ229" i="43"/>
  <c r="AP229" i="43"/>
  <c r="AO229" i="43"/>
  <c r="AN229" i="43"/>
  <c r="AM229" i="43"/>
  <c r="AL229" i="43"/>
  <c r="AK229" i="43"/>
  <c r="AJ229" i="43"/>
  <c r="AI229" i="43"/>
  <c r="AH229" i="43"/>
  <c r="AG229" i="43"/>
  <c r="AF229" i="43"/>
  <c r="AC229" i="43"/>
  <c r="AB229" i="43"/>
  <c r="AA229" i="43"/>
  <c r="Z229" i="43"/>
  <c r="Y229" i="43"/>
  <c r="X229" i="43"/>
  <c r="W229" i="43"/>
  <c r="V229" i="43"/>
  <c r="U229" i="43"/>
  <c r="T229" i="43"/>
  <c r="S229" i="43"/>
  <c r="R229" i="43"/>
  <c r="Q229" i="43"/>
  <c r="N229" i="43"/>
  <c r="M229" i="43"/>
  <c r="L229" i="43"/>
  <c r="K229" i="43"/>
  <c r="J229" i="43"/>
  <c r="I229" i="43"/>
  <c r="H229" i="43"/>
  <c r="G229" i="43"/>
  <c r="F229" i="43"/>
  <c r="E229" i="43"/>
  <c r="D229" i="43"/>
  <c r="C229" i="43"/>
  <c r="B229" i="43"/>
  <c r="AR228" i="43"/>
  <c r="AQ228" i="43"/>
  <c r="AP228" i="43"/>
  <c r="AO228" i="43"/>
  <c r="AN228" i="43"/>
  <c r="AM228" i="43"/>
  <c r="AL228" i="43"/>
  <c r="AK228" i="43"/>
  <c r="AJ228" i="43"/>
  <c r="AI228" i="43"/>
  <c r="AH228" i="43"/>
  <c r="AG228" i="43"/>
  <c r="AF228" i="43"/>
  <c r="AC228" i="43"/>
  <c r="AB228" i="43"/>
  <c r="AA228" i="43"/>
  <c r="Z228" i="43"/>
  <c r="Z232" i="43" s="1"/>
  <c r="Y228" i="43"/>
  <c r="X228" i="43"/>
  <c r="W228" i="43"/>
  <c r="V228" i="43"/>
  <c r="U228" i="43"/>
  <c r="T228" i="43"/>
  <c r="S228" i="43"/>
  <c r="R228" i="43"/>
  <c r="R232" i="43" s="1"/>
  <c r="Q228" i="43"/>
  <c r="N228" i="43"/>
  <c r="M228" i="43"/>
  <c r="L228" i="43"/>
  <c r="K228" i="43"/>
  <c r="K232" i="43" s="1"/>
  <c r="J228" i="43"/>
  <c r="I228" i="43"/>
  <c r="H228" i="43"/>
  <c r="G228" i="43"/>
  <c r="F228" i="43"/>
  <c r="E228" i="43"/>
  <c r="D228" i="43"/>
  <c r="C228" i="43"/>
  <c r="C232" i="43" s="1"/>
  <c r="B228" i="43"/>
  <c r="AR226" i="43"/>
  <c r="AQ226" i="43"/>
  <c r="AP226" i="43"/>
  <c r="AO226" i="43"/>
  <c r="AN226" i="43"/>
  <c r="AM226" i="43"/>
  <c r="AL226" i="43"/>
  <c r="AK226" i="43"/>
  <c r="AJ226" i="43"/>
  <c r="AI226" i="43"/>
  <c r="AH226" i="43"/>
  <c r="AG226" i="43"/>
  <c r="AF226" i="43"/>
  <c r="AC226" i="43"/>
  <c r="AB226" i="43"/>
  <c r="AA226" i="43"/>
  <c r="Z226" i="43"/>
  <c r="Y226" i="43"/>
  <c r="X226" i="43"/>
  <c r="W226" i="43"/>
  <c r="V226" i="43"/>
  <c r="U226" i="43"/>
  <c r="T226" i="43"/>
  <c r="S226" i="43"/>
  <c r="R226" i="43"/>
  <c r="Q226" i="43"/>
  <c r="N226" i="43"/>
  <c r="M226" i="43"/>
  <c r="L226" i="43"/>
  <c r="K226" i="43"/>
  <c r="J226" i="43"/>
  <c r="I226" i="43"/>
  <c r="H226" i="43"/>
  <c r="G226" i="43"/>
  <c r="F226" i="43"/>
  <c r="E226" i="43"/>
  <c r="D226" i="43"/>
  <c r="C226" i="43"/>
  <c r="B226" i="43"/>
  <c r="AR225" i="43"/>
  <c r="AQ225" i="43"/>
  <c r="AP225" i="43"/>
  <c r="AO225" i="43"/>
  <c r="AN225" i="43"/>
  <c r="AM225" i="43"/>
  <c r="AL225" i="43"/>
  <c r="AK225" i="43"/>
  <c r="AJ225" i="43"/>
  <c r="AI225" i="43"/>
  <c r="AH225" i="43"/>
  <c r="AG225" i="43"/>
  <c r="AF225" i="43"/>
  <c r="AC225" i="43"/>
  <c r="AB225" i="43"/>
  <c r="AA225" i="43"/>
  <c r="Z225" i="43"/>
  <c r="Y225" i="43"/>
  <c r="X225" i="43"/>
  <c r="W225" i="43"/>
  <c r="V225" i="43"/>
  <c r="U225" i="43"/>
  <c r="T225" i="43"/>
  <c r="S225" i="43"/>
  <c r="R225" i="43"/>
  <c r="Q225" i="43"/>
  <c r="N225" i="43"/>
  <c r="M225" i="43"/>
  <c r="L225" i="43"/>
  <c r="K225" i="43"/>
  <c r="J225" i="43"/>
  <c r="I225" i="43"/>
  <c r="H225" i="43"/>
  <c r="G225" i="43"/>
  <c r="F225" i="43"/>
  <c r="E225" i="43"/>
  <c r="D225" i="43"/>
  <c r="C225" i="43"/>
  <c r="B225" i="43"/>
  <c r="AR224" i="43"/>
  <c r="AQ224" i="43"/>
  <c r="AP224" i="43"/>
  <c r="AP227" i="43" s="1"/>
  <c r="AO224" i="43"/>
  <c r="AN224" i="43"/>
  <c r="AM224" i="43"/>
  <c r="AL224" i="43"/>
  <c r="AK224" i="43"/>
  <c r="AJ224" i="43"/>
  <c r="AI224" i="43"/>
  <c r="AH224" i="43"/>
  <c r="AH227" i="43" s="1"/>
  <c r="AG224" i="43"/>
  <c r="AF224" i="43"/>
  <c r="AC224" i="43"/>
  <c r="AB224" i="43"/>
  <c r="AA224" i="43"/>
  <c r="Z224" i="43"/>
  <c r="Y224" i="43"/>
  <c r="X224" i="43"/>
  <c r="W224" i="43"/>
  <c r="V224" i="43"/>
  <c r="U224" i="43"/>
  <c r="T224" i="43"/>
  <c r="S224" i="43"/>
  <c r="R224" i="43"/>
  <c r="Q224" i="43"/>
  <c r="N224" i="43"/>
  <c r="M224" i="43"/>
  <c r="L224" i="43"/>
  <c r="K224" i="43"/>
  <c r="J224" i="43"/>
  <c r="I224" i="43"/>
  <c r="H224" i="43"/>
  <c r="G224" i="43"/>
  <c r="F224" i="43"/>
  <c r="E224" i="43"/>
  <c r="D224" i="43"/>
  <c r="C224" i="43"/>
  <c r="B224" i="43"/>
  <c r="AR223" i="43"/>
  <c r="AQ223" i="43"/>
  <c r="AP223" i="43"/>
  <c r="AO223" i="43"/>
  <c r="AN223" i="43"/>
  <c r="AM223" i="43"/>
  <c r="AL223" i="43"/>
  <c r="AK223" i="43"/>
  <c r="AJ223" i="43"/>
  <c r="AI223" i="43"/>
  <c r="AH223" i="43"/>
  <c r="AG223" i="43"/>
  <c r="AF223" i="43"/>
  <c r="AC223" i="43"/>
  <c r="AB223" i="43"/>
  <c r="AA223" i="43"/>
  <c r="Z223" i="43"/>
  <c r="Y223" i="43"/>
  <c r="X223" i="43"/>
  <c r="W223" i="43"/>
  <c r="V223" i="43"/>
  <c r="U223" i="43"/>
  <c r="T223" i="43"/>
  <c r="S223" i="43"/>
  <c r="R223" i="43"/>
  <c r="Q223" i="43"/>
  <c r="N223" i="43"/>
  <c r="M223" i="43"/>
  <c r="L223" i="43"/>
  <c r="K223" i="43"/>
  <c r="J223" i="43"/>
  <c r="I223" i="43"/>
  <c r="H223" i="43"/>
  <c r="G223" i="43"/>
  <c r="G227" i="43" s="1"/>
  <c r="F223" i="43"/>
  <c r="E223" i="43"/>
  <c r="D223" i="43"/>
  <c r="C223" i="43"/>
  <c r="B223" i="43"/>
  <c r="AR221" i="43"/>
  <c r="AQ221" i="43"/>
  <c r="AP221" i="43"/>
  <c r="AO221" i="43"/>
  <c r="AN221" i="43"/>
  <c r="AM221" i="43"/>
  <c r="AL221" i="43"/>
  <c r="AK221" i="43"/>
  <c r="AJ221" i="43"/>
  <c r="AI221" i="43"/>
  <c r="AH221" i="43"/>
  <c r="AG221" i="43"/>
  <c r="AF221" i="43"/>
  <c r="AC221" i="43"/>
  <c r="AB221" i="43"/>
  <c r="AA221" i="43"/>
  <c r="Z221" i="43"/>
  <c r="Y221" i="43"/>
  <c r="X221" i="43"/>
  <c r="W221" i="43"/>
  <c r="V221" i="43"/>
  <c r="U221" i="43"/>
  <c r="T221" i="43"/>
  <c r="S221" i="43"/>
  <c r="R221" i="43"/>
  <c r="Q221" i="43"/>
  <c r="N221" i="43"/>
  <c r="M221" i="43"/>
  <c r="L221" i="43"/>
  <c r="K221" i="43"/>
  <c r="J221" i="43"/>
  <c r="I221" i="43"/>
  <c r="H221" i="43"/>
  <c r="G221" i="43"/>
  <c r="F221" i="43"/>
  <c r="E221" i="43"/>
  <c r="D221" i="43"/>
  <c r="C221" i="43"/>
  <c r="B221" i="43"/>
  <c r="AR220" i="43"/>
  <c r="AQ220" i="43"/>
  <c r="AP220" i="43"/>
  <c r="AO220" i="43"/>
  <c r="AN220" i="43"/>
  <c r="AM220" i="43"/>
  <c r="AL220" i="43"/>
  <c r="AK220" i="43"/>
  <c r="AJ220" i="43"/>
  <c r="AI220" i="43"/>
  <c r="AH220" i="43"/>
  <c r="AG220" i="43"/>
  <c r="AF220" i="43"/>
  <c r="AC220" i="43"/>
  <c r="AB220" i="43"/>
  <c r="AA220" i="43"/>
  <c r="Z220" i="43"/>
  <c r="Y220" i="43"/>
  <c r="X220" i="43"/>
  <c r="W220" i="43"/>
  <c r="V220" i="43"/>
  <c r="U220" i="43"/>
  <c r="T220" i="43"/>
  <c r="S220" i="43"/>
  <c r="R220" i="43"/>
  <c r="Q220" i="43"/>
  <c r="N220" i="43"/>
  <c r="M220" i="43"/>
  <c r="L220" i="43"/>
  <c r="K220" i="43"/>
  <c r="J220" i="43"/>
  <c r="I220" i="43"/>
  <c r="H220" i="43"/>
  <c r="G220" i="43"/>
  <c r="F220" i="43"/>
  <c r="E220" i="43"/>
  <c r="D220" i="43"/>
  <c r="C220" i="43"/>
  <c r="B220" i="43"/>
  <c r="AR219" i="43"/>
  <c r="AQ219" i="43"/>
  <c r="AP219" i="43"/>
  <c r="AO219" i="43"/>
  <c r="AN219" i="43"/>
  <c r="AM219" i="43"/>
  <c r="AL219" i="43"/>
  <c r="AK219" i="43"/>
  <c r="AJ219" i="43"/>
  <c r="AI219" i="43"/>
  <c r="AH219" i="43"/>
  <c r="AG219" i="43"/>
  <c r="AF219" i="43"/>
  <c r="AC219" i="43"/>
  <c r="AB219" i="43"/>
  <c r="AA219" i="43"/>
  <c r="Z219" i="43"/>
  <c r="Y219" i="43"/>
  <c r="X219" i="43"/>
  <c r="W219" i="43"/>
  <c r="V219" i="43"/>
  <c r="U219" i="43"/>
  <c r="T219" i="43"/>
  <c r="S219" i="43"/>
  <c r="R219" i="43"/>
  <c r="Q219" i="43"/>
  <c r="N219" i="43"/>
  <c r="M219" i="43"/>
  <c r="L219" i="43"/>
  <c r="K219" i="43"/>
  <c r="J219" i="43"/>
  <c r="I219" i="43"/>
  <c r="H219" i="43"/>
  <c r="G219" i="43"/>
  <c r="F219" i="43"/>
  <c r="E219" i="43"/>
  <c r="D219" i="43"/>
  <c r="C219" i="43"/>
  <c r="B219" i="43"/>
  <c r="AR218" i="43"/>
  <c r="AQ218" i="43"/>
  <c r="AP218" i="43"/>
  <c r="AO218" i="43"/>
  <c r="AN218" i="43"/>
  <c r="AM218" i="43"/>
  <c r="AL218" i="43"/>
  <c r="AK218" i="43"/>
  <c r="AJ218" i="43"/>
  <c r="AI218" i="43"/>
  <c r="AH218" i="43"/>
  <c r="AG218" i="43"/>
  <c r="AF218" i="43"/>
  <c r="AC218" i="43"/>
  <c r="AB218" i="43"/>
  <c r="AA218" i="43"/>
  <c r="AA222" i="43" s="1"/>
  <c r="Z218" i="43"/>
  <c r="Y218" i="43"/>
  <c r="X218" i="43"/>
  <c r="W218" i="43"/>
  <c r="V218" i="43"/>
  <c r="U218" i="43"/>
  <c r="T218" i="43"/>
  <c r="S218" i="43"/>
  <c r="S222" i="43" s="1"/>
  <c r="R218" i="43"/>
  <c r="Q218" i="43"/>
  <c r="N218" i="43"/>
  <c r="M218" i="43"/>
  <c r="L218" i="43"/>
  <c r="K218" i="43"/>
  <c r="J218" i="43"/>
  <c r="I218" i="43"/>
  <c r="H218" i="43"/>
  <c r="G218" i="43"/>
  <c r="F218" i="43"/>
  <c r="E218" i="43"/>
  <c r="D218" i="43"/>
  <c r="C218" i="43"/>
  <c r="B218" i="43"/>
  <c r="AR216" i="43"/>
  <c r="AQ216" i="43"/>
  <c r="AP216" i="43"/>
  <c r="AO216" i="43"/>
  <c r="AN216" i="43"/>
  <c r="AM216" i="43"/>
  <c r="AL216" i="43"/>
  <c r="AK216" i="43"/>
  <c r="AJ216" i="43"/>
  <c r="AI216" i="43"/>
  <c r="AH216" i="43"/>
  <c r="AG216" i="43"/>
  <c r="AF216" i="43"/>
  <c r="AC216" i="43"/>
  <c r="AB216" i="43"/>
  <c r="AA216" i="43"/>
  <c r="Z216" i="43"/>
  <c r="Y216" i="43"/>
  <c r="X216" i="43"/>
  <c r="W216" i="43"/>
  <c r="V216" i="43"/>
  <c r="U216" i="43"/>
  <c r="T216" i="43"/>
  <c r="S216" i="43"/>
  <c r="R216" i="43"/>
  <c r="Q216" i="43"/>
  <c r="N216" i="43"/>
  <c r="M216" i="43"/>
  <c r="L216" i="43"/>
  <c r="K216" i="43"/>
  <c r="J216" i="43"/>
  <c r="I216" i="43"/>
  <c r="H216" i="43"/>
  <c r="G216" i="43"/>
  <c r="F216" i="43"/>
  <c r="E216" i="43"/>
  <c r="D216" i="43"/>
  <c r="C216" i="43"/>
  <c r="B216" i="43"/>
  <c r="AR215" i="43"/>
  <c r="AQ215" i="43"/>
  <c r="AP215" i="43"/>
  <c r="AO215" i="43"/>
  <c r="AN215" i="43"/>
  <c r="AM215" i="43"/>
  <c r="AL215" i="43"/>
  <c r="AK215" i="43"/>
  <c r="AJ215" i="43"/>
  <c r="AI215" i="43"/>
  <c r="AH215" i="43"/>
  <c r="AG215" i="43"/>
  <c r="AF215" i="43"/>
  <c r="AC215" i="43"/>
  <c r="AB215" i="43"/>
  <c r="AA215" i="43"/>
  <c r="Z215" i="43"/>
  <c r="Y215" i="43"/>
  <c r="X215" i="43"/>
  <c r="W215" i="43"/>
  <c r="V215" i="43"/>
  <c r="U215" i="43"/>
  <c r="T215" i="43"/>
  <c r="S215" i="43"/>
  <c r="R215" i="43"/>
  <c r="Q215" i="43"/>
  <c r="N215" i="43"/>
  <c r="M215" i="43"/>
  <c r="L215" i="43"/>
  <c r="K215" i="43"/>
  <c r="J215" i="43"/>
  <c r="I215" i="43"/>
  <c r="H215" i="43"/>
  <c r="G215" i="43"/>
  <c r="F215" i="43"/>
  <c r="E215" i="43"/>
  <c r="D215" i="43"/>
  <c r="C215" i="43"/>
  <c r="B215" i="43"/>
  <c r="AR214" i="43"/>
  <c r="AQ214" i="43"/>
  <c r="AP214" i="43"/>
  <c r="AO214" i="43"/>
  <c r="AN214" i="43"/>
  <c r="AM214" i="43"/>
  <c r="AL214" i="43"/>
  <c r="AK214" i="43"/>
  <c r="AJ214" i="43"/>
  <c r="AI214" i="43"/>
  <c r="AH214" i="43"/>
  <c r="AG214" i="43"/>
  <c r="AF214" i="43"/>
  <c r="AC214" i="43"/>
  <c r="AB214" i="43"/>
  <c r="AA214" i="43"/>
  <c r="Z214" i="43"/>
  <c r="Y214" i="43"/>
  <c r="X214" i="43"/>
  <c r="W214" i="43"/>
  <c r="V214" i="43"/>
  <c r="U214" i="43"/>
  <c r="T214" i="43"/>
  <c r="S214" i="43"/>
  <c r="R214" i="43"/>
  <c r="Q214" i="43"/>
  <c r="N214" i="43"/>
  <c r="M214" i="43"/>
  <c r="L214" i="43"/>
  <c r="K214" i="43"/>
  <c r="J214" i="43"/>
  <c r="I214" i="43"/>
  <c r="H214" i="43"/>
  <c r="G214" i="43"/>
  <c r="F214" i="43"/>
  <c r="E214" i="43"/>
  <c r="D214" i="43"/>
  <c r="C214" i="43"/>
  <c r="B214" i="43"/>
  <c r="AR213" i="43"/>
  <c r="AQ213" i="43"/>
  <c r="AP213" i="43"/>
  <c r="AO213" i="43"/>
  <c r="AN213" i="43"/>
  <c r="AM213" i="43"/>
  <c r="AL213" i="43"/>
  <c r="AK213" i="43"/>
  <c r="AJ213" i="43"/>
  <c r="AI213" i="43"/>
  <c r="AH213" i="43"/>
  <c r="AG213" i="43"/>
  <c r="AF213" i="43"/>
  <c r="AC213" i="43"/>
  <c r="AB213" i="43"/>
  <c r="AA213" i="43"/>
  <c r="Z213" i="43"/>
  <c r="Y213" i="43"/>
  <c r="X213" i="43"/>
  <c r="W213" i="43"/>
  <c r="W217" i="43" s="1"/>
  <c r="V213" i="43"/>
  <c r="U213" i="43"/>
  <c r="T213" i="43"/>
  <c r="S213" i="43"/>
  <c r="R213" i="43"/>
  <c r="Q213" i="43"/>
  <c r="N213" i="43"/>
  <c r="M213" i="43"/>
  <c r="L213" i="43"/>
  <c r="K213" i="43"/>
  <c r="J213" i="43"/>
  <c r="I213" i="43"/>
  <c r="H213" i="43"/>
  <c r="H217" i="43" s="1"/>
  <c r="G213" i="43"/>
  <c r="F213" i="43"/>
  <c r="E213" i="43"/>
  <c r="D213" i="43"/>
  <c r="C213" i="43"/>
  <c r="B213" i="43"/>
  <c r="AR211" i="43"/>
  <c r="AQ211" i="43"/>
  <c r="AP211" i="43"/>
  <c r="AO211" i="43"/>
  <c r="AN211" i="43"/>
  <c r="AM211" i="43"/>
  <c r="AL211" i="43"/>
  <c r="AK211" i="43"/>
  <c r="AJ211" i="43"/>
  <c r="AI211" i="43"/>
  <c r="AH211" i="43"/>
  <c r="AG211" i="43"/>
  <c r="AF211" i="43"/>
  <c r="AC211" i="43"/>
  <c r="AB211" i="43"/>
  <c r="AA211" i="43"/>
  <c r="Z211" i="43"/>
  <c r="Y211" i="43"/>
  <c r="X211" i="43"/>
  <c r="W211" i="43"/>
  <c r="V211" i="43"/>
  <c r="U211" i="43"/>
  <c r="T211" i="43"/>
  <c r="S211" i="43"/>
  <c r="R211" i="43"/>
  <c r="Q211" i="43"/>
  <c r="N211" i="43"/>
  <c r="M211" i="43"/>
  <c r="L211" i="43"/>
  <c r="K211" i="43"/>
  <c r="J211" i="43"/>
  <c r="I211" i="43"/>
  <c r="H211" i="43"/>
  <c r="G211" i="43"/>
  <c r="F211" i="43"/>
  <c r="E211" i="43"/>
  <c r="D211" i="43"/>
  <c r="C211" i="43"/>
  <c r="B211" i="43"/>
  <c r="AI210" i="43"/>
  <c r="T210" i="43"/>
  <c r="E210" i="43"/>
  <c r="AR205" i="43"/>
  <c r="AQ205" i="43"/>
  <c r="AP205" i="43"/>
  <c r="AO205" i="43"/>
  <c r="AN205" i="43"/>
  <c r="AM205" i="43"/>
  <c r="AL205" i="43"/>
  <c r="AK205" i="43"/>
  <c r="AJ205" i="43"/>
  <c r="AI205" i="43"/>
  <c r="AH205" i="43"/>
  <c r="AG205" i="43"/>
  <c r="AF205" i="43"/>
  <c r="AC205" i="43"/>
  <c r="AB205" i="43"/>
  <c r="AA205" i="43"/>
  <c r="Z205" i="43"/>
  <c r="Y205" i="43"/>
  <c r="X205" i="43"/>
  <c r="W205" i="43"/>
  <c r="V205" i="43"/>
  <c r="U205" i="43"/>
  <c r="T205" i="43"/>
  <c r="S205" i="43"/>
  <c r="R205" i="43"/>
  <c r="Q205" i="43"/>
  <c r="N205" i="43"/>
  <c r="M205" i="43"/>
  <c r="L205" i="43"/>
  <c r="K205" i="43"/>
  <c r="J205" i="43"/>
  <c r="I205" i="43"/>
  <c r="H205" i="43"/>
  <c r="G205" i="43"/>
  <c r="F205" i="43"/>
  <c r="E205" i="43"/>
  <c r="D205" i="43"/>
  <c r="C205" i="43"/>
  <c r="B205" i="43"/>
  <c r="AS204" i="43"/>
  <c r="AD204" i="43"/>
  <c r="O204" i="43"/>
  <c r="AU204" i="43" s="1"/>
  <c r="AS203" i="43"/>
  <c r="AD203" i="43"/>
  <c r="O203" i="43"/>
  <c r="AU203" i="43" s="1"/>
  <c r="AS202" i="43"/>
  <c r="AD202" i="43"/>
  <c r="O202" i="43"/>
  <c r="AS201" i="43"/>
  <c r="AS205" i="43" s="1"/>
  <c r="AD201" i="43"/>
  <c r="AD205" i="43" s="1"/>
  <c r="O201" i="43"/>
  <c r="O205" i="43" s="1"/>
  <c r="AR200" i="43"/>
  <c r="AQ200" i="43"/>
  <c r="AP200" i="43"/>
  <c r="AO200" i="43"/>
  <c r="AN200" i="43"/>
  <c r="AM200" i="43"/>
  <c r="AL200" i="43"/>
  <c r="AK200" i="43"/>
  <c r="AJ200" i="43"/>
  <c r="AI200" i="43"/>
  <c r="AH200" i="43"/>
  <c r="AG200" i="43"/>
  <c r="AF200" i="43"/>
  <c r="AC200" i="43"/>
  <c r="AB200" i="43"/>
  <c r="AA200" i="43"/>
  <c r="Z200" i="43"/>
  <c r="Y200" i="43"/>
  <c r="X200" i="43"/>
  <c r="W200" i="43"/>
  <c r="V200" i="43"/>
  <c r="U200" i="43"/>
  <c r="T200" i="43"/>
  <c r="S200" i="43"/>
  <c r="R200" i="43"/>
  <c r="Q200" i="43"/>
  <c r="N200" i="43"/>
  <c r="M200" i="43"/>
  <c r="L200" i="43"/>
  <c r="K200" i="43"/>
  <c r="J200" i="43"/>
  <c r="I200" i="43"/>
  <c r="H200" i="43"/>
  <c r="G200" i="43"/>
  <c r="F200" i="43"/>
  <c r="E200" i="43"/>
  <c r="D200" i="43"/>
  <c r="C200" i="43"/>
  <c r="B200" i="43"/>
  <c r="AS199" i="43"/>
  <c r="AD199" i="43"/>
  <c r="O199" i="43"/>
  <c r="AS198" i="43"/>
  <c r="AD198" i="43"/>
  <c r="O198" i="43"/>
  <c r="O200" i="43" s="1"/>
  <c r="AS197" i="43"/>
  <c r="AU197" i="43" s="1"/>
  <c r="AD197" i="43"/>
  <c r="O197" i="43"/>
  <c r="AS196" i="43"/>
  <c r="AD196" i="43"/>
  <c r="AU196" i="43" s="1"/>
  <c r="O196" i="43"/>
  <c r="AR195" i="43"/>
  <c r="AQ195" i="43"/>
  <c r="AP195" i="43"/>
  <c r="AO195" i="43"/>
  <c r="AN195" i="43"/>
  <c r="AM195" i="43"/>
  <c r="AL195" i="43"/>
  <c r="AK195" i="43"/>
  <c r="AJ195" i="43"/>
  <c r="AI195" i="43"/>
  <c r="AH195" i="43"/>
  <c r="AG195" i="43"/>
  <c r="AF195" i="43"/>
  <c r="AC195" i="43"/>
  <c r="AB195" i="43"/>
  <c r="AA195" i="43"/>
  <c r="Z195" i="43"/>
  <c r="Y195" i="43"/>
  <c r="X195" i="43"/>
  <c r="W195" i="43"/>
  <c r="V195" i="43"/>
  <c r="U195" i="43"/>
  <c r="T195" i="43"/>
  <c r="S195" i="43"/>
  <c r="R195" i="43"/>
  <c r="Q195" i="43"/>
  <c r="N195" i="43"/>
  <c r="M195" i="43"/>
  <c r="L195" i="43"/>
  <c r="K195" i="43"/>
  <c r="J195" i="43"/>
  <c r="I195" i="43"/>
  <c r="H195" i="43"/>
  <c r="G195" i="43"/>
  <c r="F195" i="43"/>
  <c r="E195" i="43"/>
  <c r="D195" i="43"/>
  <c r="C195" i="43"/>
  <c r="B195" i="43"/>
  <c r="AS194" i="43"/>
  <c r="AD194" i="43"/>
  <c r="O194" i="43"/>
  <c r="AU194" i="43" s="1"/>
  <c r="AS193" i="43"/>
  <c r="AD193" i="43"/>
  <c r="O193" i="43"/>
  <c r="AS192" i="43"/>
  <c r="AD192" i="43"/>
  <c r="O192" i="43"/>
  <c r="AS191" i="43"/>
  <c r="AD191" i="43"/>
  <c r="AD195" i="43" s="1"/>
  <c r="O191" i="43"/>
  <c r="O195" i="43" s="1"/>
  <c r="AR190" i="43"/>
  <c r="AQ190" i="43"/>
  <c r="AP190" i="43"/>
  <c r="AO190" i="43"/>
  <c r="AN190" i="43"/>
  <c r="AM190" i="43"/>
  <c r="AL190" i="43"/>
  <c r="AK190" i="43"/>
  <c r="AJ190" i="43"/>
  <c r="AI190" i="43"/>
  <c r="AH190" i="43"/>
  <c r="AG190" i="43"/>
  <c r="AF190" i="43"/>
  <c r="AC190" i="43"/>
  <c r="AB190" i="43"/>
  <c r="AA190" i="43"/>
  <c r="Z190" i="43"/>
  <c r="Y190" i="43"/>
  <c r="X190" i="43"/>
  <c r="W190" i="43"/>
  <c r="V190" i="43"/>
  <c r="U190" i="43"/>
  <c r="T190" i="43"/>
  <c r="S190" i="43"/>
  <c r="R190" i="43"/>
  <c r="Q190" i="43"/>
  <c r="N190" i="43"/>
  <c r="M190" i="43"/>
  <c r="L190" i="43"/>
  <c r="K190" i="43"/>
  <c r="J190" i="43"/>
  <c r="I190" i="43"/>
  <c r="H190" i="43"/>
  <c r="G190" i="43"/>
  <c r="F190" i="43"/>
  <c r="E190" i="43"/>
  <c r="D190" i="43"/>
  <c r="C190" i="43"/>
  <c r="B190" i="43"/>
  <c r="AS189" i="43"/>
  <c r="AD189" i="43"/>
  <c r="O189" i="43"/>
  <c r="AS188" i="43"/>
  <c r="AD188" i="43"/>
  <c r="O188" i="43"/>
  <c r="AS187" i="43"/>
  <c r="AS190" i="43" s="1"/>
  <c r="AD187" i="43"/>
  <c r="O187" i="43"/>
  <c r="AS186" i="43"/>
  <c r="AD186" i="43"/>
  <c r="O186" i="43"/>
  <c r="AR185" i="43"/>
  <c r="AQ185" i="43"/>
  <c r="AP185" i="43"/>
  <c r="AO185" i="43"/>
  <c r="AN185" i="43"/>
  <c r="AM185" i="43"/>
  <c r="AL185" i="43"/>
  <c r="AK185" i="43"/>
  <c r="AJ185" i="43"/>
  <c r="AI185" i="43"/>
  <c r="AH185" i="43"/>
  <c r="AG185" i="43"/>
  <c r="AF185" i="43"/>
  <c r="AC185" i="43"/>
  <c r="AB185" i="43"/>
  <c r="AA185" i="43"/>
  <c r="Z185" i="43"/>
  <c r="Y185" i="43"/>
  <c r="X185" i="43"/>
  <c r="W185" i="43"/>
  <c r="V185" i="43"/>
  <c r="U185" i="43"/>
  <c r="T185" i="43"/>
  <c r="S185" i="43"/>
  <c r="R185" i="43"/>
  <c r="Q185" i="43"/>
  <c r="N185" i="43"/>
  <c r="M185" i="43"/>
  <c r="L185" i="43"/>
  <c r="K185" i="43"/>
  <c r="J185" i="43"/>
  <c r="I185" i="43"/>
  <c r="H185" i="43"/>
  <c r="G185" i="43"/>
  <c r="F185" i="43"/>
  <c r="E185" i="43"/>
  <c r="D185" i="43"/>
  <c r="C185" i="43"/>
  <c r="B185" i="43"/>
  <c r="AS184" i="43"/>
  <c r="AD184" i="43"/>
  <c r="O184" i="43"/>
  <c r="AU183" i="43"/>
  <c r="AS183" i="43"/>
  <c r="AD183" i="43"/>
  <c r="O183" i="43"/>
  <c r="AS182" i="43"/>
  <c r="AD182" i="43"/>
  <c r="O182" i="43"/>
  <c r="AS181" i="43"/>
  <c r="AD181" i="43"/>
  <c r="AD185" i="43" s="1"/>
  <c r="O181" i="43"/>
  <c r="AR180" i="43"/>
  <c r="AQ180" i="43"/>
  <c r="AP180" i="43"/>
  <c r="AO180" i="43"/>
  <c r="AN180" i="43"/>
  <c r="AM180" i="43"/>
  <c r="AL180" i="43"/>
  <c r="AK180" i="43"/>
  <c r="AJ180" i="43"/>
  <c r="AI180" i="43"/>
  <c r="AH180" i="43"/>
  <c r="AG180" i="43"/>
  <c r="AF180" i="43"/>
  <c r="AC180" i="43"/>
  <c r="AB180" i="43"/>
  <c r="AA180" i="43"/>
  <c r="Z180" i="43"/>
  <c r="Y180" i="43"/>
  <c r="X180" i="43"/>
  <c r="W180" i="43"/>
  <c r="V180" i="43"/>
  <c r="U180" i="43"/>
  <c r="T180" i="43"/>
  <c r="S180" i="43"/>
  <c r="R180" i="43"/>
  <c r="Q180" i="43"/>
  <c r="N180" i="43"/>
  <c r="M180" i="43"/>
  <c r="L180" i="43"/>
  <c r="K180" i="43"/>
  <c r="J180" i="43"/>
  <c r="I180" i="43"/>
  <c r="H180" i="43"/>
  <c r="G180" i="43"/>
  <c r="F180" i="43"/>
  <c r="E180" i="43"/>
  <c r="D180" i="43"/>
  <c r="C180" i="43"/>
  <c r="B180" i="43"/>
  <c r="AS179" i="43"/>
  <c r="AU179" i="43" s="1"/>
  <c r="AD179" i="43"/>
  <c r="O179" i="43"/>
  <c r="AS178" i="43"/>
  <c r="AD178" i="43"/>
  <c r="O178" i="43"/>
  <c r="AS177" i="43"/>
  <c r="AD177" i="43"/>
  <c r="O177" i="43"/>
  <c r="O180" i="43" s="1"/>
  <c r="AS176" i="43"/>
  <c r="AS180" i="43" s="1"/>
  <c r="AD176" i="43"/>
  <c r="AD180" i="43" s="1"/>
  <c r="O176" i="43"/>
  <c r="AR175" i="43"/>
  <c r="AQ175" i="43"/>
  <c r="AP175" i="43"/>
  <c r="AO175" i="43"/>
  <c r="AN175" i="43"/>
  <c r="AM175" i="43"/>
  <c r="AL175" i="43"/>
  <c r="AK175" i="43"/>
  <c r="AJ175" i="43"/>
  <c r="AI175" i="43"/>
  <c r="AH175" i="43"/>
  <c r="AG175" i="43"/>
  <c r="AF175" i="43"/>
  <c r="AC175" i="43"/>
  <c r="AB175" i="43"/>
  <c r="AA175" i="43"/>
  <c r="Z175" i="43"/>
  <c r="Y175" i="43"/>
  <c r="X175" i="43"/>
  <c r="W175" i="43"/>
  <c r="V175" i="43"/>
  <c r="U175" i="43"/>
  <c r="T175" i="43"/>
  <c r="S175" i="43"/>
  <c r="R175" i="43"/>
  <c r="Q175" i="43"/>
  <c r="N175" i="43"/>
  <c r="M175" i="43"/>
  <c r="L175" i="43"/>
  <c r="K175" i="43"/>
  <c r="J175" i="43"/>
  <c r="I175" i="43"/>
  <c r="H175" i="43"/>
  <c r="G175" i="43"/>
  <c r="F175" i="43"/>
  <c r="E175" i="43"/>
  <c r="D175" i="43"/>
  <c r="C175" i="43"/>
  <c r="B175" i="43"/>
  <c r="AS174" i="43"/>
  <c r="AD174" i="43"/>
  <c r="O174" i="43"/>
  <c r="O175" i="43" s="1"/>
  <c r="AS173" i="43"/>
  <c r="AD173" i="43"/>
  <c r="O173" i="43"/>
  <c r="AS172" i="43"/>
  <c r="AD172" i="43"/>
  <c r="O172" i="43"/>
  <c r="AS171" i="43"/>
  <c r="AD171" i="43"/>
  <c r="O171" i="43"/>
  <c r="AR170" i="43"/>
  <c r="AQ170" i="43"/>
  <c r="AP170" i="43"/>
  <c r="AO170" i="43"/>
  <c r="AN170" i="43"/>
  <c r="AM170" i="43"/>
  <c r="AL170" i="43"/>
  <c r="AK170" i="43"/>
  <c r="AJ170" i="43"/>
  <c r="AI170" i="43"/>
  <c r="AH170" i="43"/>
  <c r="AG170" i="43"/>
  <c r="AF170" i="43"/>
  <c r="AC170" i="43"/>
  <c r="AB170" i="43"/>
  <c r="AA170" i="43"/>
  <c r="Z170" i="43"/>
  <c r="Y170" i="43"/>
  <c r="X170" i="43"/>
  <c r="W170" i="43"/>
  <c r="V170" i="43"/>
  <c r="U170" i="43"/>
  <c r="T170" i="43"/>
  <c r="S170" i="43"/>
  <c r="R170" i="43"/>
  <c r="Q170" i="43"/>
  <c r="N170" i="43"/>
  <c r="M170" i="43"/>
  <c r="L170" i="43"/>
  <c r="K170" i="43"/>
  <c r="J170" i="43"/>
  <c r="I170" i="43"/>
  <c r="H170" i="43"/>
  <c r="G170" i="43"/>
  <c r="F170" i="43"/>
  <c r="E170" i="43"/>
  <c r="D170" i="43"/>
  <c r="C170" i="43"/>
  <c r="B170" i="43"/>
  <c r="AS169" i="43"/>
  <c r="AD169" i="43"/>
  <c r="O169" i="43"/>
  <c r="AS168" i="43"/>
  <c r="AD168" i="43"/>
  <c r="O168" i="43"/>
  <c r="AU168" i="43" s="1"/>
  <c r="AS167" i="43"/>
  <c r="AD167" i="43"/>
  <c r="O167" i="43"/>
  <c r="AS166" i="43"/>
  <c r="AS170" i="43" s="1"/>
  <c r="AD166" i="43"/>
  <c r="O166" i="43"/>
  <c r="AR165" i="43"/>
  <c r="AQ165" i="43"/>
  <c r="AP165" i="43"/>
  <c r="AO165" i="43"/>
  <c r="AN165" i="43"/>
  <c r="AM165" i="43"/>
  <c r="AL165" i="43"/>
  <c r="AK165" i="43"/>
  <c r="AJ165" i="43"/>
  <c r="AI165" i="43"/>
  <c r="AH165" i="43"/>
  <c r="AG165" i="43"/>
  <c r="AF165" i="43"/>
  <c r="AC165" i="43"/>
  <c r="AB165" i="43"/>
  <c r="AA165" i="43"/>
  <c r="Z165" i="43"/>
  <c r="Y165" i="43"/>
  <c r="X165" i="43"/>
  <c r="W165" i="43"/>
  <c r="V165" i="43"/>
  <c r="U165" i="43"/>
  <c r="T165" i="43"/>
  <c r="S165" i="43"/>
  <c r="R165" i="43"/>
  <c r="Q165" i="43"/>
  <c r="N165" i="43"/>
  <c r="M165" i="43"/>
  <c r="L165" i="43"/>
  <c r="K165" i="43"/>
  <c r="J165" i="43"/>
  <c r="I165" i="43"/>
  <c r="H165" i="43"/>
  <c r="G165" i="43"/>
  <c r="F165" i="43"/>
  <c r="E165" i="43"/>
  <c r="D165" i="43"/>
  <c r="C165" i="43"/>
  <c r="B165" i="43"/>
  <c r="AS164" i="43"/>
  <c r="AD164" i="43"/>
  <c r="O164" i="43"/>
  <c r="AS163" i="43"/>
  <c r="AD163" i="43"/>
  <c r="O163" i="43"/>
  <c r="AS162" i="43"/>
  <c r="AD162" i="43"/>
  <c r="O162" i="43"/>
  <c r="AS161" i="43"/>
  <c r="AS165" i="43" s="1"/>
  <c r="AD161" i="43"/>
  <c r="AD165" i="43" s="1"/>
  <c r="O161" i="43"/>
  <c r="AR160" i="43"/>
  <c r="AQ160" i="43"/>
  <c r="AP160" i="43"/>
  <c r="AO160" i="43"/>
  <c r="AN160" i="43"/>
  <c r="AM160" i="43"/>
  <c r="AL160" i="43"/>
  <c r="AK160" i="43"/>
  <c r="AJ160" i="43"/>
  <c r="AI160" i="43"/>
  <c r="AH160" i="43"/>
  <c r="AG160" i="43"/>
  <c r="AF160" i="43"/>
  <c r="AC160" i="43"/>
  <c r="AB160" i="43"/>
  <c r="AA160" i="43"/>
  <c r="Z160" i="43"/>
  <c r="Y160" i="43"/>
  <c r="X160" i="43"/>
  <c r="W160" i="43"/>
  <c r="V160" i="43"/>
  <c r="U160" i="43"/>
  <c r="T160" i="43"/>
  <c r="S160" i="43"/>
  <c r="R160" i="43"/>
  <c r="Q160" i="43"/>
  <c r="N160" i="43"/>
  <c r="M160" i="43"/>
  <c r="L160" i="43"/>
  <c r="K160" i="43"/>
  <c r="J160" i="43"/>
  <c r="I160" i="43"/>
  <c r="H160" i="43"/>
  <c r="G160" i="43"/>
  <c r="F160" i="43"/>
  <c r="E160" i="43"/>
  <c r="D160" i="43"/>
  <c r="C160" i="43"/>
  <c r="B160" i="43"/>
  <c r="AU159" i="43"/>
  <c r="AS159" i="43"/>
  <c r="AD159" i="43"/>
  <c r="O159" i="43"/>
  <c r="AS158" i="43"/>
  <c r="AD158" i="43"/>
  <c r="O158" i="43"/>
  <c r="AS157" i="43"/>
  <c r="AD157" i="43"/>
  <c r="AD160" i="43" s="1"/>
  <c r="O157" i="43"/>
  <c r="AS156" i="43"/>
  <c r="AS160" i="43" s="1"/>
  <c r="AD156" i="43"/>
  <c r="O156" i="43"/>
  <c r="O160" i="43" s="1"/>
  <c r="AR155" i="43"/>
  <c r="AQ155" i="43"/>
  <c r="AP155" i="43"/>
  <c r="AO155" i="43"/>
  <c r="AN155" i="43"/>
  <c r="AM155" i="43"/>
  <c r="AL155" i="43"/>
  <c r="AK155" i="43"/>
  <c r="AJ155" i="43"/>
  <c r="AI155" i="43"/>
  <c r="AH155" i="43"/>
  <c r="AG155" i="43"/>
  <c r="AF155" i="43"/>
  <c r="AC155" i="43"/>
  <c r="AB155" i="43"/>
  <c r="AA155" i="43"/>
  <c r="Z155" i="43"/>
  <c r="Y155" i="43"/>
  <c r="X155" i="43"/>
  <c r="W155" i="43"/>
  <c r="V155" i="43"/>
  <c r="U155" i="43"/>
  <c r="T155" i="43"/>
  <c r="S155" i="43"/>
  <c r="R155" i="43"/>
  <c r="Q155" i="43"/>
  <c r="N155" i="43"/>
  <c r="M155" i="43"/>
  <c r="L155" i="43"/>
  <c r="K155" i="43"/>
  <c r="J155" i="43"/>
  <c r="I155" i="43"/>
  <c r="H155" i="43"/>
  <c r="G155" i="43"/>
  <c r="F155" i="43"/>
  <c r="E155" i="43"/>
  <c r="D155" i="43"/>
  <c r="C155" i="43"/>
  <c r="B155" i="43"/>
  <c r="AS154" i="43"/>
  <c r="AD154" i="43"/>
  <c r="O154" i="43"/>
  <c r="O155" i="43" s="1"/>
  <c r="AS153" i="43"/>
  <c r="AD153" i="43"/>
  <c r="O153" i="43"/>
  <c r="AS152" i="43"/>
  <c r="AD152" i="43"/>
  <c r="O152" i="43"/>
  <c r="AS151" i="43"/>
  <c r="AD151" i="43"/>
  <c r="O151" i="43"/>
  <c r="AR150" i="43"/>
  <c r="AQ150" i="43"/>
  <c r="AP150" i="43"/>
  <c r="AO150" i="43"/>
  <c r="AN150" i="43"/>
  <c r="AM150" i="43"/>
  <c r="AL150" i="43"/>
  <c r="AK150" i="43"/>
  <c r="AJ150" i="43"/>
  <c r="AI150" i="43"/>
  <c r="AH150" i="43"/>
  <c r="AG150" i="43"/>
  <c r="AF150" i="43"/>
  <c r="AC150" i="43"/>
  <c r="AB150" i="43"/>
  <c r="AA150" i="43"/>
  <c r="Z150" i="43"/>
  <c r="Y150" i="43"/>
  <c r="X150" i="43"/>
  <c r="W150" i="43"/>
  <c r="V150" i="43"/>
  <c r="U150" i="43"/>
  <c r="T150" i="43"/>
  <c r="S150" i="43"/>
  <c r="R150" i="43"/>
  <c r="Q150" i="43"/>
  <c r="N150" i="43"/>
  <c r="M150" i="43"/>
  <c r="L150" i="43"/>
  <c r="K150" i="43"/>
  <c r="J150" i="43"/>
  <c r="I150" i="43"/>
  <c r="H150" i="43"/>
  <c r="G150" i="43"/>
  <c r="F150" i="43"/>
  <c r="E150" i="43"/>
  <c r="D150" i="43"/>
  <c r="C150" i="43"/>
  <c r="B150" i="43"/>
  <c r="AS149" i="43"/>
  <c r="AD149" i="43"/>
  <c r="O149" i="43"/>
  <c r="AS148" i="43"/>
  <c r="AD148" i="43"/>
  <c r="O148" i="43"/>
  <c r="AS147" i="43"/>
  <c r="AD147" i="43"/>
  <c r="O147" i="43"/>
  <c r="AS146" i="43"/>
  <c r="AS150" i="43" s="1"/>
  <c r="AD146" i="43"/>
  <c r="O146" i="43"/>
  <c r="AR144" i="43"/>
  <c r="AQ144" i="43"/>
  <c r="AP144" i="43"/>
  <c r="AO144" i="43"/>
  <c r="AN144" i="43"/>
  <c r="AM144" i="43"/>
  <c r="AL144" i="43"/>
  <c r="AK144" i="43"/>
  <c r="AJ144" i="43"/>
  <c r="AI144" i="43"/>
  <c r="AH144" i="43"/>
  <c r="AG144" i="43"/>
  <c r="AF144" i="43"/>
  <c r="AC144" i="43"/>
  <c r="AB144" i="43"/>
  <c r="AA144" i="43"/>
  <c r="Z144" i="43"/>
  <c r="Y144" i="43"/>
  <c r="X144" i="43"/>
  <c r="W144" i="43"/>
  <c r="V144" i="43"/>
  <c r="U144" i="43"/>
  <c r="T144" i="43"/>
  <c r="S144" i="43"/>
  <c r="R144" i="43"/>
  <c r="Q144" i="43"/>
  <c r="N144" i="43"/>
  <c r="M144" i="43"/>
  <c r="L144" i="43"/>
  <c r="K144" i="43"/>
  <c r="J144" i="43"/>
  <c r="I144" i="43"/>
  <c r="H144" i="43"/>
  <c r="G144" i="43"/>
  <c r="F144" i="43"/>
  <c r="E144" i="43"/>
  <c r="D144" i="43"/>
  <c r="C144" i="43"/>
  <c r="B144" i="43"/>
  <c r="AI143" i="43"/>
  <c r="T143" i="43"/>
  <c r="E143" i="43"/>
  <c r="AR138" i="43"/>
  <c r="AQ138" i="43"/>
  <c r="AP138" i="43"/>
  <c r="AO138" i="43"/>
  <c r="AN138" i="43"/>
  <c r="AN140" i="43" s="1"/>
  <c r="AM138" i="43"/>
  <c r="AL138" i="43"/>
  <c r="AK138" i="43"/>
  <c r="AJ138" i="43"/>
  <c r="AI138" i="43"/>
  <c r="AH138" i="43"/>
  <c r="AG138" i="43"/>
  <c r="AF138" i="43"/>
  <c r="AF140" i="43" s="1"/>
  <c r="AC138" i="43"/>
  <c r="AB138" i="43"/>
  <c r="AA138" i="43"/>
  <c r="Z138" i="43"/>
  <c r="Y138" i="43"/>
  <c r="X138" i="43"/>
  <c r="X140" i="43" s="1"/>
  <c r="W138" i="43"/>
  <c r="V138" i="43"/>
  <c r="U138" i="43"/>
  <c r="T138" i="43"/>
  <c r="S138" i="43"/>
  <c r="R138" i="43"/>
  <c r="Q138" i="43"/>
  <c r="N138" i="43"/>
  <c r="M138" i="43"/>
  <c r="L138" i="43"/>
  <c r="K138" i="43"/>
  <c r="J138" i="43"/>
  <c r="I138" i="43"/>
  <c r="H138" i="43"/>
  <c r="G138" i="43"/>
  <c r="F138" i="43"/>
  <c r="E138" i="43"/>
  <c r="D138" i="43"/>
  <c r="C138" i="43"/>
  <c r="B138" i="43"/>
  <c r="AS137" i="43"/>
  <c r="AD137" i="43"/>
  <c r="O137" i="43"/>
  <c r="AS136" i="43"/>
  <c r="AD136" i="43"/>
  <c r="O136" i="43"/>
  <c r="AS135" i="43"/>
  <c r="AD135" i="43"/>
  <c r="O135" i="43"/>
  <c r="AS134" i="43"/>
  <c r="AS138" i="43" s="1"/>
  <c r="AD134" i="43"/>
  <c r="O134" i="43"/>
  <c r="AR133" i="43"/>
  <c r="AQ133" i="43"/>
  <c r="AP133" i="43"/>
  <c r="AO133" i="43"/>
  <c r="AN133" i="43"/>
  <c r="AM133" i="43"/>
  <c r="AL133" i="43"/>
  <c r="AK133" i="43"/>
  <c r="AJ133" i="43"/>
  <c r="AI133" i="43"/>
  <c r="AH133" i="43"/>
  <c r="AG133" i="43"/>
  <c r="AF133" i="43"/>
  <c r="AC133" i="43"/>
  <c r="AB133" i="43"/>
  <c r="AA133" i="43"/>
  <c r="Z133" i="43"/>
  <c r="Y133" i="43"/>
  <c r="X133" i="43"/>
  <c r="W133" i="43"/>
  <c r="V133" i="43"/>
  <c r="U133" i="43"/>
  <c r="T133" i="43"/>
  <c r="S133" i="43"/>
  <c r="R133" i="43"/>
  <c r="Q133" i="43"/>
  <c r="N133" i="43"/>
  <c r="M133" i="43"/>
  <c r="L133" i="43"/>
  <c r="K133" i="43"/>
  <c r="J133" i="43"/>
  <c r="I133" i="43"/>
  <c r="H133" i="43"/>
  <c r="G133" i="43"/>
  <c r="F133" i="43"/>
  <c r="E133" i="43"/>
  <c r="D133" i="43"/>
  <c r="C133" i="43"/>
  <c r="B133" i="43"/>
  <c r="AS132" i="43"/>
  <c r="AD132" i="43"/>
  <c r="O132" i="43"/>
  <c r="AS131" i="43"/>
  <c r="AD131" i="43"/>
  <c r="O131" i="43"/>
  <c r="AS130" i="43"/>
  <c r="AD130" i="43"/>
  <c r="O130" i="43"/>
  <c r="AS129" i="43"/>
  <c r="AS133" i="43" s="1"/>
  <c r="AD129" i="43"/>
  <c r="AD133" i="43" s="1"/>
  <c r="O129" i="43"/>
  <c r="AR128" i="43"/>
  <c r="AQ128" i="43"/>
  <c r="AP128" i="43"/>
  <c r="AO128" i="43"/>
  <c r="AN128" i="43"/>
  <c r="AM128" i="43"/>
  <c r="AL128" i="43"/>
  <c r="AK128" i="43"/>
  <c r="AJ128" i="43"/>
  <c r="AI128" i="43"/>
  <c r="AH128" i="43"/>
  <c r="AG128" i="43"/>
  <c r="AF128" i="43"/>
  <c r="AC128" i="43"/>
  <c r="AB128" i="43"/>
  <c r="AA128" i="43"/>
  <c r="Z128" i="43"/>
  <c r="Y128" i="43"/>
  <c r="X128" i="43"/>
  <c r="W128" i="43"/>
  <c r="V128" i="43"/>
  <c r="U128" i="43"/>
  <c r="T128" i="43"/>
  <c r="S128" i="43"/>
  <c r="R128" i="43"/>
  <c r="Q128" i="43"/>
  <c r="N128" i="43"/>
  <c r="M128" i="43"/>
  <c r="L128" i="43"/>
  <c r="K128" i="43"/>
  <c r="J128" i="43"/>
  <c r="I128" i="43"/>
  <c r="H128" i="43"/>
  <c r="G128" i="43"/>
  <c r="F128" i="43"/>
  <c r="E128" i="43"/>
  <c r="D128" i="43"/>
  <c r="C128" i="43"/>
  <c r="B128" i="43"/>
  <c r="AS127" i="43"/>
  <c r="AD127" i="43"/>
  <c r="O127" i="43"/>
  <c r="AS126" i="43"/>
  <c r="AD126" i="43"/>
  <c r="AU126" i="43" s="1"/>
  <c r="O126" i="43"/>
  <c r="AS125" i="43"/>
  <c r="AD125" i="43"/>
  <c r="O125" i="43"/>
  <c r="O128" i="43" s="1"/>
  <c r="AS124" i="43"/>
  <c r="AS128" i="43" s="1"/>
  <c r="AD124" i="43"/>
  <c r="O124" i="43"/>
  <c r="AR123" i="43"/>
  <c r="AQ123" i="43"/>
  <c r="AP123" i="43"/>
  <c r="AO123" i="43"/>
  <c r="AN123" i="43"/>
  <c r="AM123" i="43"/>
  <c r="AL123" i="43"/>
  <c r="AK123" i="43"/>
  <c r="AJ123" i="43"/>
  <c r="AI123" i="43"/>
  <c r="AH123" i="43"/>
  <c r="AG123" i="43"/>
  <c r="AF123" i="43"/>
  <c r="AC123" i="43"/>
  <c r="AB123" i="43"/>
  <c r="AA123" i="43"/>
  <c r="Z123" i="43"/>
  <c r="Y123" i="43"/>
  <c r="X123" i="43"/>
  <c r="W123" i="43"/>
  <c r="V123" i="43"/>
  <c r="U123" i="43"/>
  <c r="T123" i="43"/>
  <c r="S123" i="43"/>
  <c r="R123" i="43"/>
  <c r="Q123" i="43"/>
  <c r="N123" i="43"/>
  <c r="M123" i="43"/>
  <c r="L123" i="43"/>
  <c r="K123" i="43"/>
  <c r="J123" i="43"/>
  <c r="I123" i="43"/>
  <c r="H123" i="43"/>
  <c r="G123" i="43"/>
  <c r="F123" i="43"/>
  <c r="E123" i="43"/>
  <c r="D123" i="43"/>
  <c r="C123" i="43"/>
  <c r="B123" i="43"/>
  <c r="AS122" i="43"/>
  <c r="AD122" i="43"/>
  <c r="O122" i="43"/>
  <c r="AS121" i="43"/>
  <c r="AD121" i="43"/>
  <c r="O121" i="43"/>
  <c r="AU121" i="43" s="1"/>
  <c r="AS120" i="43"/>
  <c r="AD120" i="43"/>
  <c r="O120" i="43"/>
  <c r="AS119" i="43"/>
  <c r="AD119" i="43"/>
  <c r="O119" i="43"/>
  <c r="AR118" i="43"/>
  <c r="AQ118" i="43"/>
  <c r="AP118" i="43"/>
  <c r="AO118" i="43"/>
  <c r="AN118" i="43"/>
  <c r="AM118" i="43"/>
  <c r="AL118" i="43"/>
  <c r="AK118" i="43"/>
  <c r="AJ118" i="43"/>
  <c r="AI118" i="43"/>
  <c r="AH118" i="43"/>
  <c r="AG118" i="43"/>
  <c r="AF118" i="43"/>
  <c r="AC118" i="43"/>
  <c r="AB118" i="43"/>
  <c r="AA118" i="43"/>
  <c r="Z118" i="43"/>
  <c r="Y118" i="43"/>
  <c r="X118" i="43"/>
  <c r="W118" i="43"/>
  <c r="V118" i="43"/>
  <c r="U118" i="43"/>
  <c r="T118" i="43"/>
  <c r="S118" i="43"/>
  <c r="R118" i="43"/>
  <c r="Q118" i="43"/>
  <c r="N118" i="43"/>
  <c r="M118" i="43"/>
  <c r="L118" i="43"/>
  <c r="K118" i="43"/>
  <c r="J118" i="43"/>
  <c r="I118" i="43"/>
  <c r="H118" i="43"/>
  <c r="G118" i="43"/>
  <c r="F118" i="43"/>
  <c r="E118" i="43"/>
  <c r="D118" i="43"/>
  <c r="C118" i="43"/>
  <c r="B118" i="43"/>
  <c r="AS117" i="43"/>
  <c r="AD117" i="43"/>
  <c r="O117" i="43"/>
  <c r="AU117" i="43" s="1"/>
  <c r="AS116" i="43"/>
  <c r="AD116" i="43"/>
  <c r="O116" i="43"/>
  <c r="AS115" i="43"/>
  <c r="AD115" i="43"/>
  <c r="O115" i="43"/>
  <c r="AS114" i="43"/>
  <c r="AS118" i="43" s="1"/>
  <c r="AD114" i="43"/>
  <c r="AD118" i="43" s="1"/>
  <c r="O114" i="43"/>
  <c r="AR113" i="43"/>
  <c r="AQ113" i="43"/>
  <c r="AP113" i="43"/>
  <c r="AO113" i="43"/>
  <c r="AN113" i="43"/>
  <c r="AM113" i="43"/>
  <c r="AL113" i="43"/>
  <c r="AK113" i="43"/>
  <c r="AJ113" i="43"/>
  <c r="AI113" i="43"/>
  <c r="AH113" i="43"/>
  <c r="AG113" i="43"/>
  <c r="AF113" i="43"/>
  <c r="AC113" i="43"/>
  <c r="AB113" i="43"/>
  <c r="AA113" i="43"/>
  <c r="Z113" i="43"/>
  <c r="Y113" i="43"/>
  <c r="X113" i="43"/>
  <c r="W113" i="43"/>
  <c r="V113" i="43"/>
  <c r="U113" i="43"/>
  <c r="T113" i="43"/>
  <c r="S113" i="43"/>
  <c r="R113" i="43"/>
  <c r="Q113" i="43"/>
  <c r="N113" i="43"/>
  <c r="M113" i="43"/>
  <c r="L113" i="43"/>
  <c r="K113" i="43"/>
  <c r="J113" i="43"/>
  <c r="I113" i="43"/>
  <c r="H113" i="43"/>
  <c r="G113" i="43"/>
  <c r="F113" i="43"/>
  <c r="E113" i="43"/>
  <c r="D113" i="43"/>
  <c r="C113" i="43"/>
  <c r="B113" i="43"/>
  <c r="AS112" i="43"/>
  <c r="AD112" i="43"/>
  <c r="O112" i="43"/>
  <c r="AU112" i="43" s="1"/>
  <c r="AS111" i="43"/>
  <c r="AD111" i="43"/>
  <c r="O111" i="43"/>
  <c r="AU111" i="43" s="1"/>
  <c r="AS110" i="43"/>
  <c r="AD110" i="43"/>
  <c r="O110" i="43"/>
  <c r="AS109" i="43"/>
  <c r="AD109" i="43"/>
  <c r="AD113" i="43" s="1"/>
  <c r="O109" i="43"/>
  <c r="O113" i="43" s="1"/>
  <c r="AR108" i="43"/>
  <c r="AQ108" i="43"/>
  <c r="AP108" i="43"/>
  <c r="AO108" i="43"/>
  <c r="AN108" i="43"/>
  <c r="AM108" i="43"/>
  <c r="AL108" i="43"/>
  <c r="AK108" i="43"/>
  <c r="AJ108" i="43"/>
  <c r="AI108" i="43"/>
  <c r="AH108" i="43"/>
  <c r="AG108" i="43"/>
  <c r="AF108" i="43"/>
  <c r="AC108" i="43"/>
  <c r="AB108" i="43"/>
  <c r="AA108" i="43"/>
  <c r="Z108" i="43"/>
  <c r="Y108" i="43"/>
  <c r="X108" i="43"/>
  <c r="W108" i="43"/>
  <c r="V108" i="43"/>
  <c r="U108" i="43"/>
  <c r="T108" i="43"/>
  <c r="S108" i="43"/>
  <c r="R108" i="43"/>
  <c r="Q108" i="43"/>
  <c r="N108" i="43"/>
  <c r="M108" i="43"/>
  <c r="L108" i="43"/>
  <c r="K108" i="43"/>
  <c r="J108" i="43"/>
  <c r="I108" i="43"/>
  <c r="H108" i="43"/>
  <c r="G108" i="43"/>
  <c r="F108" i="43"/>
  <c r="E108" i="43"/>
  <c r="D108" i="43"/>
  <c r="C108" i="43"/>
  <c r="B108" i="43"/>
  <c r="AS107" i="43"/>
  <c r="AD107" i="43"/>
  <c r="O107" i="43"/>
  <c r="AS106" i="43"/>
  <c r="AD106" i="43"/>
  <c r="O106" i="43"/>
  <c r="AS105" i="43"/>
  <c r="AD105" i="43"/>
  <c r="O105" i="43"/>
  <c r="AS104" i="43"/>
  <c r="AS108" i="43" s="1"/>
  <c r="AD104" i="43"/>
  <c r="O104" i="43"/>
  <c r="O108" i="43" s="1"/>
  <c r="AR103" i="43"/>
  <c r="AQ103" i="43"/>
  <c r="AP103" i="43"/>
  <c r="AO103" i="43"/>
  <c r="AN103" i="43"/>
  <c r="AM103" i="43"/>
  <c r="AL103" i="43"/>
  <c r="AK103" i="43"/>
  <c r="AJ103" i="43"/>
  <c r="AI103" i="43"/>
  <c r="AH103" i="43"/>
  <c r="AG103" i="43"/>
  <c r="AF103" i="43"/>
  <c r="AC103" i="43"/>
  <c r="AB103" i="43"/>
  <c r="AA103" i="43"/>
  <c r="Z103" i="43"/>
  <c r="Y103" i="43"/>
  <c r="X103" i="43"/>
  <c r="W103" i="43"/>
  <c r="V103" i="43"/>
  <c r="U103" i="43"/>
  <c r="T103" i="43"/>
  <c r="S103" i="43"/>
  <c r="R103" i="43"/>
  <c r="Q103" i="43"/>
  <c r="N103" i="43"/>
  <c r="M103" i="43"/>
  <c r="L103" i="43"/>
  <c r="K103" i="43"/>
  <c r="J103" i="43"/>
  <c r="I103" i="43"/>
  <c r="H103" i="43"/>
  <c r="G103" i="43"/>
  <c r="F103" i="43"/>
  <c r="E103" i="43"/>
  <c r="D103" i="43"/>
  <c r="C103" i="43"/>
  <c r="B103" i="43"/>
  <c r="AS102" i="43"/>
  <c r="AD102" i="43"/>
  <c r="O102" i="43"/>
  <c r="AS101" i="43"/>
  <c r="AD101" i="43"/>
  <c r="O101" i="43"/>
  <c r="AS100" i="43"/>
  <c r="AD100" i="43"/>
  <c r="O100" i="43"/>
  <c r="AS99" i="43"/>
  <c r="AD99" i="43"/>
  <c r="O99" i="43"/>
  <c r="AR98" i="43"/>
  <c r="AQ98" i="43"/>
  <c r="AP98" i="43"/>
  <c r="AO98" i="43"/>
  <c r="AN98" i="43"/>
  <c r="AM98" i="43"/>
  <c r="AL98" i="43"/>
  <c r="AK98" i="43"/>
  <c r="AJ98" i="43"/>
  <c r="AI98" i="43"/>
  <c r="AH98" i="43"/>
  <c r="AG98" i="43"/>
  <c r="AF98" i="43"/>
  <c r="AC98" i="43"/>
  <c r="AB98" i="43"/>
  <c r="AA98" i="43"/>
  <c r="Z98" i="43"/>
  <c r="Y98" i="43"/>
  <c r="X98" i="43"/>
  <c r="W98" i="43"/>
  <c r="V98" i="43"/>
  <c r="U98" i="43"/>
  <c r="T98" i="43"/>
  <c r="S98" i="43"/>
  <c r="R98" i="43"/>
  <c r="Q98" i="43"/>
  <c r="N98" i="43"/>
  <c r="M98" i="43"/>
  <c r="L98" i="43"/>
  <c r="K98" i="43"/>
  <c r="J98" i="43"/>
  <c r="I98" i="43"/>
  <c r="H98" i="43"/>
  <c r="G98" i="43"/>
  <c r="F98" i="43"/>
  <c r="E98" i="43"/>
  <c r="D98" i="43"/>
  <c r="C98" i="43"/>
  <c r="B98" i="43"/>
  <c r="AS97" i="43"/>
  <c r="AD97" i="43"/>
  <c r="O97" i="43"/>
  <c r="AS96" i="43"/>
  <c r="AD96" i="43"/>
  <c r="O96" i="43"/>
  <c r="AS95" i="43"/>
  <c r="AD95" i="43"/>
  <c r="O95" i="43"/>
  <c r="AS94" i="43"/>
  <c r="AS98" i="43" s="1"/>
  <c r="AD94" i="43"/>
  <c r="O94" i="43"/>
  <c r="AR93" i="43"/>
  <c r="AQ93" i="43"/>
  <c r="AP93" i="43"/>
  <c r="AO93" i="43"/>
  <c r="AN93" i="43"/>
  <c r="AM93" i="43"/>
  <c r="AL93" i="43"/>
  <c r="AK93" i="43"/>
  <c r="AJ93" i="43"/>
  <c r="AI93" i="43"/>
  <c r="AH93" i="43"/>
  <c r="AG93" i="43"/>
  <c r="AF93" i="43"/>
  <c r="AD93" i="43"/>
  <c r="AC93" i="43"/>
  <c r="AB93" i="43"/>
  <c r="AA93" i="43"/>
  <c r="Z93" i="43"/>
  <c r="Y93" i="43"/>
  <c r="X93" i="43"/>
  <c r="W93" i="43"/>
  <c r="V93" i="43"/>
  <c r="U93" i="43"/>
  <c r="T93" i="43"/>
  <c r="S93" i="43"/>
  <c r="R93" i="43"/>
  <c r="Q93" i="43"/>
  <c r="N93" i="43"/>
  <c r="M93" i="43"/>
  <c r="L93" i="43"/>
  <c r="K93" i="43"/>
  <c r="J93" i="43"/>
  <c r="I93" i="43"/>
  <c r="H93" i="43"/>
  <c r="G93" i="43"/>
  <c r="F93" i="43"/>
  <c r="E93" i="43"/>
  <c r="D93" i="43"/>
  <c r="C93" i="43"/>
  <c r="B93" i="43"/>
  <c r="AS92" i="43"/>
  <c r="AD92" i="43"/>
  <c r="O92" i="43"/>
  <c r="AS91" i="43"/>
  <c r="AD91" i="43"/>
  <c r="O91" i="43"/>
  <c r="AU91" i="43" s="1"/>
  <c r="AS90" i="43"/>
  <c r="AD90" i="43"/>
  <c r="O90" i="43"/>
  <c r="AS89" i="43"/>
  <c r="AS93" i="43" s="1"/>
  <c r="AD89" i="43"/>
  <c r="O89" i="43"/>
  <c r="O93" i="43" s="1"/>
  <c r="AR88" i="43"/>
  <c r="AQ88" i="43"/>
  <c r="AP88" i="43"/>
  <c r="AO88" i="43"/>
  <c r="AN88" i="43"/>
  <c r="AM88" i="43"/>
  <c r="AL88" i="43"/>
  <c r="AK88" i="43"/>
  <c r="AJ88" i="43"/>
  <c r="AI88" i="43"/>
  <c r="AH88" i="43"/>
  <c r="AG88" i="43"/>
  <c r="AF88" i="43"/>
  <c r="AC88" i="43"/>
  <c r="AB88" i="43"/>
  <c r="AA88" i="43"/>
  <c r="Z88" i="43"/>
  <c r="Y88" i="43"/>
  <c r="X88" i="43"/>
  <c r="W88" i="43"/>
  <c r="V88" i="43"/>
  <c r="U88" i="43"/>
  <c r="T88" i="43"/>
  <c r="S88" i="43"/>
  <c r="R88" i="43"/>
  <c r="Q88" i="43"/>
  <c r="N88" i="43"/>
  <c r="M88" i="43"/>
  <c r="L88" i="43"/>
  <c r="K88" i="43"/>
  <c r="J88" i="43"/>
  <c r="I88" i="43"/>
  <c r="H88" i="43"/>
  <c r="G88" i="43"/>
  <c r="F88" i="43"/>
  <c r="E88" i="43"/>
  <c r="D88" i="43"/>
  <c r="C88" i="43"/>
  <c r="B88" i="43"/>
  <c r="AS87" i="43"/>
  <c r="AD87" i="43"/>
  <c r="O87" i="43"/>
  <c r="AS86" i="43"/>
  <c r="AD86" i="43"/>
  <c r="O86" i="43"/>
  <c r="AS85" i="43"/>
  <c r="AD85" i="43"/>
  <c r="O85" i="43"/>
  <c r="AS84" i="43"/>
  <c r="AS88" i="43" s="1"/>
  <c r="AD84" i="43"/>
  <c r="AD88" i="43" s="1"/>
  <c r="O84" i="43"/>
  <c r="O88" i="43" s="1"/>
  <c r="AR83" i="43"/>
  <c r="AQ83" i="43"/>
  <c r="AP83" i="43"/>
  <c r="AO83" i="43"/>
  <c r="AN83" i="43"/>
  <c r="AM83" i="43"/>
  <c r="AL83" i="43"/>
  <c r="AK83" i="43"/>
  <c r="AJ83" i="43"/>
  <c r="AI83" i="43"/>
  <c r="AH83" i="43"/>
  <c r="AG83" i="43"/>
  <c r="AF83" i="43"/>
  <c r="AC83" i="43"/>
  <c r="AB83" i="43"/>
  <c r="AA83" i="43"/>
  <c r="Z83" i="43"/>
  <c r="Y83" i="43"/>
  <c r="X83" i="43"/>
  <c r="W83" i="43"/>
  <c r="V83" i="43"/>
  <c r="U83" i="43"/>
  <c r="T83" i="43"/>
  <c r="S83" i="43"/>
  <c r="R83" i="43"/>
  <c r="Q83" i="43"/>
  <c r="N83" i="43"/>
  <c r="M83" i="43"/>
  <c r="L83" i="43"/>
  <c r="K83" i="43"/>
  <c r="J83" i="43"/>
  <c r="I83" i="43"/>
  <c r="H83" i="43"/>
  <c r="G83" i="43"/>
  <c r="F83" i="43"/>
  <c r="E83" i="43"/>
  <c r="D83" i="43"/>
  <c r="C83" i="43"/>
  <c r="B83" i="43"/>
  <c r="AS82" i="43"/>
  <c r="AD82" i="43"/>
  <c r="O82" i="43"/>
  <c r="AS81" i="43"/>
  <c r="AD81" i="43"/>
  <c r="O81" i="43"/>
  <c r="AS80" i="43"/>
  <c r="AD80" i="43"/>
  <c r="O80" i="43"/>
  <c r="AS79" i="43"/>
  <c r="AS83" i="43" s="1"/>
  <c r="AD79" i="43"/>
  <c r="O79" i="43"/>
  <c r="AR77" i="43"/>
  <c r="AQ77" i="43"/>
  <c r="AP77" i="43"/>
  <c r="AO77" i="43"/>
  <c r="AN77" i="43"/>
  <c r="AM77" i="43"/>
  <c r="AL77" i="43"/>
  <c r="AK77" i="43"/>
  <c r="AJ77" i="43"/>
  <c r="AI77" i="43"/>
  <c r="AH77" i="43"/>
  <c r="AG77" i="43"/>
  <c r="AF77" i="43"/>
  <c r="AC77" i="43"/>
  <c r="AB77" i="43"/>
  <c r="AA77" i="43"/>
  <c r="Z77" i="43"/>
  <c r="Y77" i="43"/>
  <c r="X77" i="43"/>
  <c r="W77" i="43"/>
  <c r="V77" i="43"/>
  <c r="U77" i="43"/>
  <c r="T77" i="43"/>
  <c r="S77" i="43"/>
  <c r="R77" i="43"/>
  <c r="Q77" i="43"/>
  <c r="N77" i="43"/>
  <c r="M77" i="43"/>
  <c r="L77" i="43"/>
  <c r="K77" i="43"/>
  <c r="J77" i="43"/>
  <c r="I77" i="43"/>
  <c r="H77" i="43"/>
  <c r="G77" i="43"/>
  <c r="F77" i="43"/>
  <c r="E77" i="43"/>
  <c r="D77" i="43"/>
  <c r="C77" i="43"/>
  <c r="B77" i="43"/>
  <c r="AI76" i="43"/>
  <c r="T76" i="43"/>
  <c r="E76" i="43"/>
  <c r="AR71" i="43"/>
  <c r="AQ71" i="43"/>
  <c r="AP71" i="43"/>
  <c r="AO71" i="43"/>
  <c r="AN71" i="43"/>
  <c r="AM71" i="43"/>
  <c r="AL71" i="43"/>
  <c r="AK71" i="43"/>
  <c r="AJ71" i="43"/>
  <c r="AI71" i="43"/>
  <c r="AH71" i="43"/>
  <c r="AG71" i="43"/>
  <c r="AF71" i="43"/>
  <c r="AC71" i="43"/>
  <c r="AB71" i="43"/>
  <c r="AA71" i="43"/>
  <c r="Z71" i="43"/>
  <c r="Y71" i="43"/>
  <c r="X71" i="43"/>
  <c r="W71" i="43"/>
  <c r="V71" i="43"/>
  <c r="U71" i="43"/>
  <c r="T71" i="43"/>
  <c r="S71" i="43"/>
  <c r="R71" i="43"/>
  <c r="Q71" i="43"/>
  <c r="N71" i="43"/>
  <c r="M71" i="43"/>
  <c r="L71" i="43"/>
  <c r="K71" i="43"/>
  <c r="J71" i="43"/>
  <c r="I71" i="43"/>
  <c r="H71" i="43"/>
  <c r="G71" i="43"/>
  <c r="F71" i="43"/>
  <c r="E71" i="43"/>
  <c r="D71" i="43"/>
  <c r="C71" i="43"/>
  <c r="B71" i="43"/>
  <c r="AS70" i="43"/>
  <c r="AD70" i="43"/>
  <c r="O70" i="43"/>
  <c r="AS69" i="43"/>
  <c r="AD69" i="43"/>
  <c r="O69" i="43"/>
  <c r="AS68" i="43"/>
  <c r="AD68" i="43"/>
  <c r="O68" i="43"/>
  <c r="AS67" i="43"/>
  <c r="AD67" i="43"/>
  <c r="O67" i="43"/>
  <c r="AR66" i="43"/>
  <c r="AQ66" i="43"/>
  <c r="AP66" i="43"/>
  <c r="AO66" i="43"/>
  <c r="AN66" i="43"/>
  <c r="AM66" i="43"/>
  <c r="AL66" i="43"/>
  <c r="AK66" i="43"/>
  <c r="AJ66" i="43"/>
  <c r="AI66" i="43"/>
  <c r="AH66" i="43"/>
  <c r="AG66" i="43"/>
  <c r="AF66" i="43"/>
  <c r="AC66" i="43"/>
  <c r="AB66" i="43"/>
  <c r="AA66" i="43"/>
  <c r="Z66" i="43"/>
  <c r="Y66" i="43"/>
  <c r="X66" i="43"/>
  <c r="W66" i="43"/>
  <c r="V66" i="43"/>
  <c r="U66" i="43"/>
  <c r="T66" i="43"/>
  <c r="S66" i="43"/>
  <c r="R66" i="43"/>
  <c r="Q66" i="43"/>
  <c r="N66" i="43"/>
  <c r="M66" i="43"/>
  <c r="L66" i="43"/>
  <c r="K66" i="43"/>
  <c r="J66" i="43"/>
  <c r="I66" i="43"/>
  <c r="H66" i="43"/>
  <c r="G66" i="43"/>
  <c r="F66" i="43"/>
  <c r="E66" i="43"/>
  <c r="D66" i="43"/>
  <c r="C66" i="43"/>
  <c r="B66" i="43"/>
  <c r="AS65" i="43"/>
  <c r="AS66" i="43" s="1"/>
  <c r="AD65" i="43"/>
  <c r="O65" i="43"/>
  <c r="AS64" i="43"/>
  <c r="AD64" i="43"/>
  <c r="O64" i="43"/>
  <c r="AS63" i="43"/>
  <c r="AD63" i="43"/>
  <c r="O63" i="43"/>
  <c r="AS62" i="43"/>
  <c r="AD62" i="43"/>
  <c r="AD66" i="43" s="1"/>
  <c r="O62" i="43"/>
  <c r="AU62" i="43" s="1"/>
  <c r="AR61" i="43"/>
  <c r="AQ61" i="43"/>
  <c r="AP61" i="43"/>
  <c r="AO61" i="43"/>
  <c r="AN61" i="43"/>
  <c r="AM61" i="43"/>
  <c r="AL61" i="43"/>
  <c r="AK61" i="43"/>
  <c r="AJ61" i="43"/>
  <c r="AI61" i="43"/>
  <c r="AH61" i="43"/>
  <c r="AG61" i="43"/>
  <c r="AF61" i="43"/>
  <c r="AC61" i="43"/>
  <c r="AB61" i="43"/>
  <c r="AA61" i="43"/>
  <c r="Z61" i="43"/>
  <c r="Y61" i="43"/>
  <c r="X61" i="43"/>
  <c r="W61" i="43"/>
  <c r="V61" i="43"/>
  <c r="U61" i="43"/>
  <c r="T61" i="43"/>
  <c r="S61" i="43"/>
  <c r="R61" i="43"/>
  <c r="Q61" i="43"/>
  <c r="N61" i="43"/>
  <c r="M61" i="43"/>
  <c r="L61" i="43"/>
  <c r="K61" i="43"/>
  <c r="J61" i="43"/>
  <c r="I61" i="43"/>
  <c r="H61" i="43"/>
  <c r="G61" i="43"/>
  <c r="F61" i="43"/>
  <c r="E61" i="43"/>
  <c r="D61" i="43"/>
  <c r="C61" i="43"/>
  <c r="B61" i="43"/>
  <c r="AS60" i="43"/>
  <c r="AD60" i="43"/>
  <c r="O60" i="43"/>
  <c r="AS59" i="43"/>
  <c r="AD59" i="43"/>
  <c r="O59" i="43"/>
  <c r="AU59" i="43" s="1"/>
  <c r="AS58" i="43"/>
  <c r="AD58" i="43"/>
  <c r="O58" i="43"/>
  <c r="AS57" i="43"/>
  <c r="AD57" i="43"/>
  <c r="AD61" i="43" s="1"/>
  <c r="O57" i="43"/>
  <c r="AR56" i="43"/>
  <c r="AQ56" i="43"/>
  <c r="AP56" i="43"/>
  <c r="AO56" i="43"/>
  <c r="AN56" i="43"/>
  <c r="AM56" i="43"/>
  <c r="AL56" i="43"/>
  <c r="AK56" i="43"/>
  <c r="AJ56" i="43"/>
  <c r="AI56" i="43"/>
  <c r="AH56" i="43"/>
  <c r="AG56" i="43"/>
  <c r="AF56" i="43"/>
  <c r="AC56" i="43"/>
  <c r="AB56" i="43"/>
  <c r="AA56" i="43"/>
  <c r="Z56" i="43"/>
  <c r="Y56" i="43"/>
  <c r="X56" i="43"/>
  <c r="W56" i="43"/>
  <c r="V56" i="43"/>
  <c r="U56" i="43"/>
  <c r="T56" i="43"/>
  <c r="S56" i="43"/>
  <c r="R56" i="43"/>
  <c r="Q56" i="43"/>
  <c r="N56" i="43"/>
  <c r="M56" i="43"/>
  <c r="L56" i="43"/>
  <c r="K56" i="43"/>
  <c r="J56" i="43"/>
  <c r="I56" i="43"/>
  <c r="H56" i="43"/>
  <c r="G56" i="43"/>
  <c r="F56" i="43"/>
  <c r="E56" i="43"/>
  <c r="D56" i="43"/>
  <c r="C56" i="43"/>
  <c r="B56" i="43"/>
  <c r="AS55" i="43"/>
  <c r="AD55" i="43"/>
  <c r="O55" i="43"/>
  <c r="AS54" i="43"/>
  <c r="AD54" i="43"/>
  <c r="O54" i="43"/>
  <c r="AS53" i="43"/>
  <c r="AD53" i="43"/>
  <c r="O53" i="43"/>
  <c r="AS52" i="43"/>
  <c r="AS56" i="43" s="1"/>
  <c r="AD52" i="43"/>
  <c r="AD56" i="43" s="1"/>
  <c r="O52" i="43"/>
  <c r="O56" i="43" s="1"/>
  <c r="AR51" i="43"/>
  <c r="AQ51" i="43"/>
  <c r="AP51" i="43"/>
  <c r="AO51" i="43"/>
  <c r="AN51" i="43"/>
  <c r="AM51" i="43"/>
  <c r="AL51" i="43"/>
  <c r="AK51" i="43"/>
  <c r="AJ51" i="43"/>
  <c r="AI51" i="43"/>
  <c r="AH51" i="43"/>
  <c r="AG51" i="43"/>
  <c r="AF51" i="43"/>
  <c r="AC51" i="43"/>
  <c r="AB51" i="43"/>
  <c r="AA51" i="43"/>
  <c r="Z51" i="43"/>
  <c r="Y51" i="43"/>
  <c r="X51" i="43"/>
  <c r="W51" i="43"/>
  <c r="V51" i="43"/>
  <c r="U51" i="43"/>
  <c r="T51" i="43"/>
  <c r="S51" i="43"/>
  <c r="R51" i="43"/>
  <c r="Q51" i="43"/>
  <c r="N51" i="43"/>
  <c r="M51" i="43"/>
  <c r="L51" i="43"/>
  <c r="K51" i="43"/>
  <c r="J51" i="43"/>
  <c r="I51" i="43"/>
  <c r="H51" i="43"/>
  <c r="G51" i="43"/>
  <c r="F51" i="43"/>
  <c r="E51" i="43"/>
  <c r="D51" i="43"/>
  <c r="C51" i="43"/>
  <c r="B51" i="43"/>
  <c r="AS50" i="43"/>
  <c r="AD50" i="43"/>
  <c r="O50" i="43"/>
  <c r="AS49" i="43"/>
  <c r="AD49" i="43"/>
  <c r="O49" i="43"/>
  <c r="AS48" i="43"/>
  <c r="AD48" i="43"/>
  <c r="O48" i="43"/>
  <c r="AS47" i="43"/>
  <c r="AD47" i="43"/>
  <c r="O47" i="43"/>
  <c r="AR46" i="43"/>
  <c r="AQ46" i="43"/>
  <c r="AP46" i="43"/>
  <c r="AO46" i="43"/>
  <c r="AN46" i="43"/>
  <c r="AM46" i="43"/>
  <c r="AL46" i="43"/>
  <c r="AK46" i="43"/>
  <c r="AJ46" i="43"/>
  <c r="AI46" i="43"/>
  <c r="AH46" i="43"/>
  <c r="AG46" i="43"/>
  <c r="AF46" i="43"/>
  <c r="AC46" i="43"/>
  <c r="AB46" i="43"/>
  <c r="AA46" i="43"/>
  <c r="Z46" i="43"/>
  <c r="Y46" i="43"/>
  <c r="X46" i="43"/>
  <c r="W46" i="43"/>
  <c r="V46" i="43"/>
  <c r="U46" i="43"/>
  <c r="T46" i="43"/>
  <c r="S46" i="43"/>
  <c r="R46" i="43"/>
  <c r="Q46" i="43"/>
  <c r="N46" i="43"/>
  <c r="M46" i="43"/>
  <c r="L46" i="43"/>
  <c r="K46" i="43"/>
  <c r="J46" i="43"/>
  <c r="I46" i="43"/>
  <c r="H46" i="43"/>
  <c r="G46" i="43"/>
  <c r="F46" i="43"/>
  <c r="E46" i="43"/>
  <c r="D46" i="43"/>
  <c r="C46" i="43"/>
  <c r="B46" i="43"/>
  <c r="AS45" i="43"/>
  <c r="AD45" i="43"/>
  <c r="O45" i="43"/>
  <c r="AU45" i="43" s="1"/>
  <c r="AS44" i="43"/>
  <c r="AD44" i="43"/>
  <c r="O44" i="43"/>
  <c r="AU44" i="43" s="1"/>
  <c r="AS43" i="43"/>
  <c r="AD43" i="43"/>
  <c r="O43" i="43"/>
  <c r="AU43" i="43" s="1"/>
  <c r="AS42" i="43"/>
  <c r="AS46" i="43" s="1"/>
  <c r="AD42" i="43"/>
  <c r="AD46" i="43" s="1"/>
  <c r="O42" i="43"/>
  <c r="AR41" i="43"/>
  <c r="AQ41" i="43"/>
  <c r="AP41" i="43"/>
  <c r="AO41" i="43"/>
  <c r="AN41" i="43"/>
  <c r="AM41" i="43"/>
  <c r="AL41" i="43"/>
  <c r="AK41" i="43"/>
  <c r="AJ41" i="43"/>
  <c r="AI41" i="43"/>
  <c r="AH41" i="43"/>
  <c r="AG41" i="43"/>
  <c r="AF41" i="43"/>
  <c r="AC41" i="43"/>
  <c r="AB41" i="43"/>
  <c r="AA41" i="43"/>
  <c r="Z41" i="43"/>
  <c r="Y41" i="43"/>
  <c r="X41" i="43"/>
  <c r="W41" i="43"/>
  <c r="V41" i="43"/>
  <c r="U41" i="43"/>
  <c r="T41" i="43"/>
  <c r="S41" i="43"/>
  <c r="R41" i="43"/>
  <c r="Q41" i="43"/>
  <c r="N41" i="43"/>
  <c r="M41" i="43"/>
  <c r="L41" i="43"/>
  <c r="K41" i="43"/>
  <c r="J41" i="43"/>
  <c r="I41" i="43"/>
  <c r="H41" i="43"/>
  <c r="G41" i="43"/>
  <c r="F41" i="43"/>
  <c r="E41" i="43"/>
  <c r="D41" i="43"/>
  <c r="C41" i="43"/>
  <c r="B41" i="43"/>
  <c r="AS40" i="43"/>
  <c r="AD40" i="43"/>
  <c r="O40" i="43"/>
  <c r="AS39" i="43"/>
  <c r="AD39" i="43"/>
  <c r="O39" i="43"/>
  <c r="AU39" i="43" s="1"/>
  <c r="AS38" i="43"/>
  <c r="AD38" i="43"/>
  <c r="O38" i="43"/>
  <c r="AS37" i="43"/>
  <c r="AS41" i="43" s="1"/>
  <c r="AD37" i="43"/>
  <c r="AD41" i="43" s="1"/>
  <c r="O37" i="43"/>
  <c r="AR36" i="43"/>
  <c r="AQ36" i="43"/>
  <c r="AP36" i="43"/>
  <c r="AO36" i="43"/>
  <c r="AN36" i="43"/>
  <c r="AM36" i="43"/>
  <c r="AL36" i="43"/>
  <c r="AK36" i="43"/>
  <c r="AJ36" i="43"/>
  <c r="AI36" i="43"/>
  <c r="AH36" i="43"/>
  <c r="AG36" i="43"/>
  <c r="AF36" i="43"/>
  <c r="AC36" i="43"/>
  <c r="AB36" i="43"/>
  <c r="AA36" i="43"/>
  <c r="Z36" i="43"/>
  <c r="Y36" i="43"/>
  <c r="X36" i="43"/>
  <c r="W36" i="43"/>
  <c r="V36" i="43"/>
  <c r="U36" i="43"/>
  <c r="T36" i="43"/>
  <c r="S36" i="43"/>
  <c r="R36" i="43"/>
  <c r="Q36" i="43"/>
  <c r="N36" i="43"/>
  <c r="M36" i="43"/>
  <c r="L36" i="43"/>
  <c r="K36" i="43"/>
  <c r="J36" i="43"/>
  <c r="I36" i="43"/>
  <c r="H36" i="43"/>
  <c r="G36" i="43"/>
  <c r="F36" i="43"/>
  <c r="E36" i="43"/>
  <c r="D36" i="43"/>
  <c r="C36" i="43"/>
  <c r="B36" i="43"/>
  <c r="AS35" i="43"/>
  <c r="AD35" i="43"/>
  <c r="O35" i="43"/>
  <c r="AS34" i="43"/>
  <c r="AD34" i="43"/>
  <c r="O34" i="43"/>
  <c r="AS33" i="43"/>
  <c r="AD33" i="43"/>
  <c r="O33" i="43"/>
  <c r="AS32" i="43"/>
  <c r="AS36" i="43" s="1"/>
  <c r="AD32" i="43"/>
  <c r="AD36" i="43" s="1"/>
  <c r="O32" i="43"/>
  <c r="O36" i="43" s="1"/>
  <c r="AR31" i="43"/>
  <c r="AQ31" i="43"/>
  <c r="AP31" i="43"/>
  <c r="AO31" i="43"/>
  <c r="AN31" i="43"/>
  <c r="AM31" i="43"/>
  <c r="AL31" i="43"/>
  <c r="AK31" i="43"/>
  <c r="AJ31" i="43"/>
  <c r="AI31" i="43"/>
  <c r="AH31" i="43"/>
  <c r="AG31" i="43"/>
  <c r="AF31" i="43"/>
  <c r="AC31" i="43"/>
  <c r="AB31" i="43"/>
  <c r="AA31" i="43"/>
  <c r="Z31" i="43"/>
  <c r="Y31" i="43"/>
  <c r="X31" i="43"/>
  <c r="W31" i="43"/>
  <c r="V31" i="43"/>
  <c r="U31" i="43"/>
  <c r="T31" i="43"/>
  <c r="S31" i="43"/>
  <c r="R31" i="43"/>
  <c r="Q31" i="43"/>
  <c r="N31" i="43"/>
  <c r="M31" i="43"/>
  <c r="L31" i="43"/>
  <c r="K31" i="43"/>
  <c r="J31" i="43"/>
  <c r="I31" i="43"/>
  <c r="H31" i="43"/>
  <c r="G31" i="43"/>
  <c r="F31" i="43"/>
  <c r="E31" i="43"/>
  <c r="D31" i="43"/>
  <c r="C31" i="43"/>
  <c r="B31" i="43"/>
  <c r="AS30" i="43"/>
  <c r="AD30" i="43"/>
  <c r="O30" i="43"/>
  <c r="AS29" i="43"/>
  <c r="AD29" i="43"/>
  <c r="O29" i="43"/>
  <c r="AS28" i="43"/>
  <c r="AD28" i="43"/>
  <c r="O28" i="43"/>
  <c r="AS27" i="43"/>
  <c r="AD27" i="43"/>
  <c r="O27" i="43"/>
  <c r="AR26" i="43"/>
  <c r="AQ26" i="43"/>
  <c r="AP26" i="43"/>
  <c r="AO26" i="43"/>
  <c r="AN26" i="43"/>
  <c r="AM26" i="43"/>
  <c r="AL26" i="43"/>
  <c r="AK26" i="43"/>
  <c r="AJ26" i="43"/>
  <c r="AI26" i="43"/>
  <c r="AH26" i="43"/>
  <c r="AG26" i="43"/>
  <c r="AF26" i="43"/>
  <c r="AC26" i="43"/>
  <c r="AB26" i="43"/>
  <c r="AA26" i="43"/>
  <c r="Z26" i="43"/>
  <c r="Y26" i="43"/>
  <c r="X26" i="43"/>
  <c r="W26" i="43"/>
  <c r="V26" i="43"/>
  <c r="U26" i="43"/>
  <c r="T26" i="43"/>
  <c r="S26" i="43"/>
  <c r="R26" i="43"/>
  <c r="Q26" i="43"/>
  <c r="N26" i="43"/>
  <c r="M26" i="43"/>
  <c r="L26" i="43"/>
  <c r="K26" i="43"/>
  <c r="J26" i="43"/>
  <c r="I26" i="43"/>
  <c r="H26" i="43"/>
  <c r="G26" i="43"/>
  <c r="F26" i="43"/>
  <c r="E26" i="43"/>
  <c r="D26" i="43"/>
  <c r="C26" i="43"/>
  <c r="B26" i="43"/>
  <c r="AS25" i="43"/>
  <c r="AD25" i="43"/>
  <c r="O25" i="43"/>
  <c r="AU25" i="43" s="1"/>
  <c r="AS24" i="43"/>
  <c r="AD24" i="43"/>
  <c r="O24" i="43"/>
  <c r="AS23" i="43"/>
  <c r="AD23" i="43"/>
  <c r="O23" i="43"/>
  <c r="AS22" i="43"/>
  <c r="AS26" i="43" s="1"/>
  <c r="AD22" i="43"/>
  <c r="AD26" i="43" s="1"/>
  <c r="O22" i="43"/>
  <c r="AU22" i="43" s="1"/>
  <c r="AR21" i="43"/>
  <c r="AQ21" i="43"/>
  <c r="AP21" i="43"/>
  <c r="AO21" i="43"/>
  <c r="AN21" i="43"/>
  <c r="AM21" i="43"/>
  <c r="AL21" i="43"/>
  <c r="AK21" i="43"/>
  <c r="AJ21" i="43"/>
  <c r="AI21" i="43"/>
  <c r="AH21" i="43"/>
  <c r="AG21" i="43"/>
  <c r="AF21" i="43"/>
  <c r="AC21" i="43"/>
  <c r="AB21" i="43"/>
  <c r="AA21" i="43"/>
  <c r="Z21" i="43"/>
  <c r="Y21" i="43"/>
  <c r="X21" i="43"/>
  <c r="W21" i="43"/>
  <c r="V21" i="43"/>
  <c r="U21" i="43"/>
  <c r="T21" i="43"/>
  <c r="S21" i="43"/>
  <c r="R21" i="43"/>
  <c r="Q21" i="43"/>
  <c r="N21" i="43"/>
  <c r="M21" i="43"/>
  <c r="L21" i="43"/>
  <c r="K21" i="43"/>
  <c r="J21" i="43"/>
  <c r="I21" i="43"/>
  <c r="H21" i="43"/>
  <c r="G21" i="43"/>
  <c r="F21" i="43"/>
  <c r="E21" i="43"/>
  <c r="D21" i="43"/>
  <c r="C21" i="43"/>
  <c r="B21" i="43"/>
  <c r="AS20" i="43"/>
  <c r="AD20" i="43"/>
  <c r="O20" i="43"/>
  <c r="AS19" i="43"/>
  <c r="AD19" i="43"/>
  <c r="O19" i="43"/>
  <c r="AS18" i="43"/>
  <c r="AD18" i="43"/>
  <c r="O18" i="43"/>
  <c r="AS17" i="43"/>
  <c r="AS21" i="43" s="1"/>
  <c r="AD17" i="43"/>
  <c r="AD21" i="43" s="1"/>
  <c r="O17" i="43"/>
  <c r="AR16" i="43"/>
  <c r="AQ16" i="43"/>
  <c r="AP16" i="43"/>
  <c r="AO16" i="43"/>
  <c r="AN16" i="43"/>
  <c r="AM16" i="43"/>
  <c r="AL16" i="43"/>
  <c r="AK16" i="43"/>
  <c r="AJ16" i="43"/>
  <c r="AI16" i="43"/>
  <c r="AH16" i="43"/>
  <c r="AG16" i="43"/>
  <c r="AF16" i="43"/>
  <c r="AC16" i="43"/>
  <c r="AB16" i="43"/>
  <c r="AA16" i="43"/>
  <c r="Z16" i="43"/>
  <c r="Y16" i="43"/>
  <c r="X16" i="43"/>
  <c r="W16" i="43"/>
  <c r="V16" i="43"/>
  <c r="U16" i="43"/>
  <c r="T16" i="43"/>
  <c r="S16" i="43"/>
  <c r="R16" i="43"/>
  <c r="Q16" i="43"/>
  <c r="N16" i="43"/>
  <c r="M16" i="43"/>
  <c r="L16" i="43"/>
  <c r="K16" i="43"/>
  <c r="J16" i="43"/>
  <c r="I16" i="43"/>
  <c r="H16" i="43"/>
  <c r="G16" i="43"/>
  <c r="F16" i="43"/>
  <c r="E16" i="43"/>
  <c r="D16" i="43"/>
  <c r="C16" i="43"/>
  <c r="B16" i="43"/>
  <c r="AS15" i="43"/>
  <c r="AD15" i="43"/>
  <c r="O15" i="43"/>
  <c r="AS14" i="43"/>
  <c r="AD14" i="43"/>
  <c r="O14" i="43"/>
  <c r="AS13" i="43"/>
  <c r="AD13" i="43"/>
  <c r="O13" i="43"/>
  <c r="AS12" i="43"/>
  <c r="AS16" i="43" s="1"/>
  <c r="AD12" i="43"/>
  <c r="AD16" i="43" s="1"/>
  <c r="O12" i="43"/>
  <c r="O16" i="43" s="1"/>
  <c r="AR10" i="43"/>
  <c r="AQ10" i="43"/>
  <c r="AP10" i="43"/>
  <c r="AO10" i="43"/>
  <c r="AN10" i="43"/>
  <c r="AM10" i="43"/>
  <c r="AL10" i="43"/>
  <c r="AK10" i="43"/>
  <c r="AJ10" i="43"/>
  <c r="AI10" i="43"/>
  <c r="AH10" i="43"/>
  <c r="AG10" i="43"/>
  <c r="AF10" i="43"/>
  <c r="AC10" i="43"/>
  <c r="AB10" i="43"/>
  <c r="AA10" i="43"/>
  <c r="Z10" i="43"/>
  <c r="Y10" i="43"/>
  <c r="X10" i="43"/>
  <c r="W10" i="43"/>
  <c r="V10" i="43"/>
  <c r="U10" i="43"/>
  <c r="T10" i="43"/>
  <c r="S10" i="43"/>
  <c r="R10" i="43"/>
  <c r="Q10" i="43"/>
  <c r="AI9" i="43"/>
  <c r="T9" i="43"/>
  <c r="E9" i="43"/>
  <c r="AL341" i="57" l="1"/>
  <c r="AS304" i="57"/>
  <c r="AG274" i="57"/>
  <c r="AU236" i="57"/>
  <c r="AU337" i="57"/>
  <c r="AU293" i="57"/>
  <c r="AK274" i="57"/>
  <c r="AS242" i="57"/>
  <c r="AS274" i="57" s="1"/>
  <c r="AU283" i="57"/>
  <c r="AS232" i="57"/>
  <c r="AU200" i="57"/>
  <c r="Y341" i="57"/>
  <c r="Z341" i="57"/>
  <c r="AD294" i="57"/>
  <c r="AU229" i="57"/>
  <c r="V341" i="57"/>
  <c r="AU281" i="57"/>
  <c r="AU160" i="57"/>
  <c r="U341" i="57"/>
  <c r="AQ274" i="57"/>
  <c r="AM274" i="57"/>
  <c r="AD329" i="57"/>
  <c r="AR341" i="57"/>
  <c r="AS314" i="57"/>
  <c r="AU312" i="57"/>
  <c r="R341" i="57"/>
  <c r="AR274" i="57"/>
  <c r="AU256" i="57"/>
  <c r="AO274" i="57"/>
  <c r="AU303" i="57"/>
  <c r="AU165" i="57"/>
  <c r="AU207" i="57" s="1"/>
  <c r="K341" i="57"/>
  <c r="L341" i="57"/>
  <c r="AN341" i="57"/>
  <c r="AD299" i="57"/>
  <c r="AN274" i="57"/>
  <c r="AP274" i="57"/>
  <c r="AI274" i="57"/>
  <c r="AU214" i="57"/>
  <c r="AU254" i="57"/>
  <c r="AU297" i="57"/>
  <c r="Q274" i="57"/>
  <c r="AD284" i="57"/>
  <c r="AD227" i="57"/>
  <c r="X274" i="57"/>
  <c r="AU108" i="57"/>
  <c r="D341" i="57"/>
  <c r="T341" i="57"/>
  <c r="I341" i="57"/>
  <c r="AU302" i="57"/>
  <c r="AA274" i="57"/>
  <c r="AU128" i="57"/>
  <c r="AH341" i="57"/>
  <c r="AU338" i="57"/>
  <c r="AU317" i="57"/>
  <c r="AU235" i="57"/>
  <c r="AQ341" i="57"/>
  <c r="AC341" i="57"/>
  <c r="W341" i="57"/>
  <c r="AD262" i="57"/>
  <c r="O140" i="57"/>
  <c r="AU93" i="57"/>
  <c r="AM341" i="57"/>
  <c r="AO341" i="57"/>
  <c r="S341" i="57"/>
  <c r="AD314" i="57"/>
  <c r="AU306" i="57"/>
  <c r="AD304" i="57"/>
  <c r="AD324" i="57"/>
  <c r="AI341" i="57"/>
  <c r="AK341" i="57"/>
  <c r="AU336" i="57"/>
  <c r="AG341" i="57"/>
  <c r="J341" i="57"/>
  <c r="AU133" i="57"/>
  <c r="AP341" i="57"/>
  <c r="AD289" i="57"/>
  <c r="AD334" i="57"/>
  <c r="AU56" i="57"/>
  <c r="AU332" i="57"/>
  <c r="O262" i="57"/>
  <c r="AU325" i="57"/>
  <c r="AS324" i="57"/>
  <c r="AU292" i="57"/>
  <c r="AU321" i="57"/>
  <c r="AU331" i="57"/>
  <c r="AU291" i="57"/>
  <c r="AU71" i="57"/>
  <c r="AU73" i="57" s="1"/>
  <c r="Q341" i="57"/>
  <c r="O299" i="57"/>
  <c r="F341" i="53"/>
  <c r="X341" i="53"/>
  <c r="T341" i="53"/>
  <c r="O314" i="53"/>
  <c r="AG341" i="53"/>
  <c r="AO341" i="53"/>
  <c r="AS267" i="53"/>
  <c r="AS274" i="53" s="1"/>
  <c r="O207" i="53"/>
  <c r="AD329" i="53"/>
  <c r="W341" i="53"/>
  <c r="L341" i="53"/>
  <c r="Z341" i="53"/>
  <c r="V341" i="53"/>
  <c r="AR341" i="53"/>
  <c r="AU313" i="53"/>
  <c r="AU268" i="53"/>
  <c r="AU272" i="53" s="1"/>
  <c r="O140" i="53"/>
  <c r="Y341" i="53"/>
  <c r="AM341" i="53"/>
  <c r="AU292" i="53"/>
  <c r="AJ341" i="53"/>
  <c r="C341" i="53"/>
  <c r="AD339" i="53"/>
  <c r="AU293" i="53"/>
  <c r="AP341" i="53"/>
  <c r="AU282" i="53"/>
  <c r="AK341" i="53"/>
  <c r="AU286" i="53"/>
  <c r="O334" i="53"/>
  <c r="M341" i="53"/>
  <c r="AS324" i="53"/>
  <c r="G341" i="53"/>
  <c r="AC341" i="53"/>
  <c r="U341" i="53"/>
  <c r="E341" i="53"/>
  <c r="AU298" i="53"/>
  <c r="AU16" i="53"/>
  <c r="AU281" i="53"/>
  <c r="AD284" i="53"/>
  <c r="AU308" i="53"/>
  <c r="AU312" i="53"/>
  <c r="AQ341" i="53"/>
  <c r="AD294" i="53"/>
  <c r="H341" i="53"/>
  <c r="AI341" i="53"/>
  <c r="AS289" i="53"/>
  <c r="AU280" i="53"/>
  <c r="AS73" i="53"/>
  <c r="AU296" i="53"/>
  <c r="AN341" i="53"/>
  <c r="D341" i="53"/>
  <c r="AU328" i="53"/>
  <c r="O222" i="53"/>
  <c r="AU338" i="53"/>
  <c r="AU283" i="53"/>
  <c r="BH783" i="65"/>
  <c r="BY579" i="65"/>
  <c r="BY679" i="65"/>
  <c r="BW756" i="65"/>
  <c r="BW681" i="65"/>
  <c r="BY614" i="65"/>
  <c r="BY689" i="65"/>
  <c r="BW666" i="65"/>
  <c r="BY719" i="65"/>
  <c r="BY721" i="65" s="1"/>
  <c r="BW766" i="65"/>
  <c r="BY877" i="65"/>
  <c r="BY629" i="65"/>
  <c r="BY739" i="65"/>
  <c r="BY675" i="65"/>
  <c r="BY599" i="65"/>
  <c r="BY559" i="65"/>
  <c r="AD778" i="65"/>
  <c r="BW746" i="65"/>
  <c r="AD641" i="65"/>
  <c r="BY549" i="65"/>
  <c r="BH813" i="65"/>
  <c r="BY781" i="65"/>
  <c r="BY765" i="65"/>
  <c r="BY714" i="65"/>
  <c r="BY802" i="65"/>
  <c r="O793" i="65"/>
  <c r="BW761" i="65"/>
  <c r="BY676" i="65"/>
  <c r="BY539" i="65"/>
  <c r="BW686" i="65"/>
  <c r="BY697" i="65"/>
  <c r="AS878" i="65"/>
  <c r="AD808" i="65"/>
  <c r="BH778" i="65"/>
  <c r="BH696" i="65"/>
  <c r="BY477" i="65"/>
  <c r="BY507" i="65"/>
  <c r="BY837" i="65"/>
  <c r="BH651" i="65"/>
  <c r="BY427" i="65"/>
  <c r="BB895" i="65"/>
  <c r="BY795" i="65"/>
  <c r="BY776" i="65"/>
  <c r="BY872" i="65"/>
  <c r="BW843" i="65"/>
  <c r="BY836" i="65"/>
  <c r="BW793" i="65"/>
  <c r="BY407" i="65"/>
  <c r="BY452" i="65"/>
  <c r="BY708" i="65"/>
  <c r="BY512" i="65"/>
  <c r="BY432" i="65"/>
  <c r="BH761" i="65"/>
  <c r="BY880" i="65"/>
  <c r="BW878" i="65"/>
  <c r="BH843" i="65"/>
  <c r="BW853" i="65"/>
  <c r="AU768" i="65"/>
  <c r="BY492" i="65"/>
  <c r="BY422" i="65"/>
  <c r="BH676" i="65"/>
  <c r="BH656" i="65"/>
  <c r="BY402" i="65"/>
  <c r="BY852" i="65"/>
  <c r="BH838" i="65"/>
  <c r="BW514" i="65"/>
  <c r="AS756" i="65"/>
  <c r="BW833" i="65"/>
  <c r="AW895" i="65"/>
  <c r="AG895" i="65"/>
  <c r="AS736" i="65"/>
  <c r="AS716" i="65"/>
  <c r="AD387" i="65"/>
  <c r="AS761" i="65"/>
  <c r="AS741" i="65"/>
  <c r="AS676" i="65"/>
  <c r="AS656" i="65"/>
  <c r="BY867" i="65"/>
  <c r="BW818" i="65"/>
  <c r="BY290" i="65"/>
  <c r="BY325" i="65"/>
  <c r="BY754" i="65"/>
  <c r="BY655" i="65"/>
  <c r="AS721" i="65"/>
  <c r="AS701" i="65"/>
  <c r="BY832" i="65"/>
  <c r="O823" i="65"/>
  <c r="BY340" i="65"/>
  <c r="BY684" i="65"/>
  <c r="AS766" i="65"/>
  <c r="AS768" i="65" s="1"/>
  <c r="BH803" i="65"/>
  <c r="G895" i="65"/>
  <c r="AS686" i="65"/>
  <c r="AS751" i="65"/>
  <c r="AS671" i="65"/>
  <c r="AS666" i="65"/>
  <c r="BY355" i="65"/>
  <c r="BY387" i="65" s="1"/>
  <c r="BY365" i="65"/>
  <c r="AS711" i="65"/>
  <c r="BY882" i="65"/>
  <c r="BV895" i="65"/>
  <c r="I895" i="65"/>
  <c r="BH853" i="65"/>
  <c r="AB895" i="65"/>
  <c r="BY759" i="65"/>
  <c r="BY652" i="65"/>
  <c r="BW883" i="65"/>
  <c r="BR895" i="65"/>
  <c r="AH895" i="65"/>
  <c r="S895" i="65"/>
  <c r="R895" i="65"/>
  <c r="BY816" i="65"/>
  <c r="BY810" i="65"/>
  <c r="BY724" i="65"/>
  <c r="F895" i="65"/>
  <c r="BY831" i="65"/>
  <c r="BY821" i="65"/>
  <c r="BY807" i="65"/>
  <c r="BY659" i="65"/>
  <c r="BU895" i="65"/>
  <c r="AD766" i="65"/>
  <c r="AD768" i="65" s="1"/>
  <c r="BY148" i="65"/>
  <c r="BY178" i="65"/>
  <c r="BY173" i="65"/>
  <c r="BM895" i="65"/>
  <c r="N895" i="65"/>
  <c r="Q768" i="65"/>
  <c r="BY223" i="65"/>
  <c r="BY243" i="65"/>
  <c r="BY851" i="65"/>
  <c r="BY208" i="65"/>
  <c r="BY233" i="65"/>
  <c r="BY698" i="65"/>
  <c r="BF895" i="65"/>
  <c r="BH893" i="65"/>
  <c r="W895" i="65"/>
  <c r="AX895" i="65"/>
  <c r="O778" i="65"/>
  <c r="BY111" i="65"/>
  <c r="BW133" i="65"/>
  <c r="O133" i="65"/>
  <c r="BY46" i="65"/>
  <c r="BY86" i="65"/>
  <c r="L895" i="65"/>
  <c r="AI895" i="65"/>
  <c r="C895" i="65"/>
  <c r="BY876" i="65"/>
  <c r="AK895" i="65"/>
  <c r="BY865" i="65"/>
  <c r="T895" i="65"/>
  <c r="D895" i="65"/>
  <c r="BT895" i="65"/>
  <c r="J895" i="65"/>
  <c r="BY856" i="65"/>
  <c r="BY785" i="65"/>
  <c r="BC895" i="65"/>
  <c r="BY791" i="65"/>
  <c r="N768" i="65"/>
  <c r="M768" i="65"/>
  <c r="BY812" i="65"/>
  <c r="D768" i="65"/>
  <c r="L768" i="65"/>
  <c r="O671" i="65"/>
  <c r="O741" i="65"/>
  <c r="BY51" i="65"/>
  <c r="AS133" i="65"/>
  <c r="AO895" i="65"/>
  <c r="AP895" i="65"/>
  <c r="X895" i="65"/>
  <c r="K895" i="65"/>
  <c r="BE895" i="65"/>
  <c r="BP895" i="65"/>
  <c r="BL895" i="65"/>
  <c r="O818" i="65"/>
  <c r="BY826" i="65"/>
  <c r="BW788" i="65"/>
  <c r="H895" i="65"/>
  <c r="J768" i="65"/>
  <c r="F768" i="65"/>
  <c r="E768" i="65"/>
  <c r="I768" i="65"/>
  <c r="Q895" i="65"/>
  <c r="AS848" i="65"/>
  <c r="BY786" i="65"/>
  <c r="AA895" i="65"/>
  <c r="BN895" i="65"/>
  <c r="E895" i="65"/>
  <c r="BY881" i="65"/>
  <c r="AD888" i="65"/>
  <c r="BG895" i="65"/>
  <c r="BY857" i="65"/>
  <c r="AD843" i="65"/>
  <c r="BY792" i="65"/>
  <c r="BY668" i="65"/>
  <c r="BY76" i="65"/>
  <c r="BJ895" i="65"/>
  <c r="AR895" i="65"/>
  <c r="BA895" i="65"/>
  <c r="AY895" i="65"/>
  <c r="AQ895" i="65"/>
  <c r="BY855" i="65"/>
  <c r="BY840" i="65"/>
  <c r="BY820" i="65"/>
  <c r="BY806" i="65"/>
  <c r="BY790" i="65"/>
  <c r="O711" i="65"/>
  <c r="BY131" i="65"/>
  <c r="BY121" i="65"/>
  <c r="BY21" i="65"/>
  <c r="AS778" i="65"/>
  <c r="AF895" i="65"/>
  <c r="BY887" i="65"/>
  <c r="AN895" i="65"/>
  <c r="BD895" i="65"/>
  <c r="AS868" i="65"/>
  <c r="BH878" i="65"/>
  <c r="AM895" i="65"/>
  <c r="BY866" i="65"/>
  <c r="BY861" i="65"/>
  <c r="AS843" i="65"/>
  <c r="AD833" i="65"/>
  <c r="BW813" i="65"/>
  <c r="BY126" i="65"/>
  <c r="BY56" i="65"/>
  <c r="AD133" i="65"/>
  <c r="BY787" i="65"/>
  <c r="AS813" i="65"/>
  <c r="B895" i="65"/>
  <c r="BY886" i="65"/>
  <c r="BS895" i="65"/>
  <c r="AJ895" i="65"/>
  <c r="AZ895" i="65"/>
  <c r="BY846" i="65"/>
  <c r="AD828" i="65"/>
  <c r="AS818" i="65"/>
  <c r="BY811" i="65"/>
  <c r="BY26" i="65"/>
  <c r="BY71" i="65"/>
  <c r="BY101" i="65"/>
  <c r="BY777" i="65"/>
  <c r="BY796" i="65"/>
  <c r="BW783" i="65"/>
  <c r="BY892" i="65"/>
  <c r="BY885" i="65"/>
  <c r="BY890" i="65"/>
  <c r="BO895" i="65"/>
  <c r="AV895" i="65"/>
  <c r="AC895" i="65"/>
  <c r="BH858" i="65"/>
  <c r="BY845" i="65"/>
  <c r="BH818" i="65"/>
  <c r="AS788" i="65"/>
  <c r="BY891" i="65"/>
  <c r="BK895" i="65"/>
  <c r="Y895" i="65"/>
  <c r="AD858" i="65"/>
  <c r="BH873" i="65"/>
  <c r="Z895" i="65"/>
  <c r="BY862" i="65"/>
  <c r="BY830" i="65"/>
  <c r="BW828" i="65"/>
  <c r="BH808" i="65"/>
  <c r="AS798" i="65"/>
  <c r="BY780" i="65"/>
  <c r="BY789" i="65"/>
  <c r="O716" i="65"/>
  <c r="BY16" i="65"/>
  <c r="BY61" i="65"/>
  <c r="BW893" i="65"/>
  <c r="BW778" i="65"/>
  <c r="BQ895" i="65"/>
  <c r="AS888" i="65"/>
  <c r="AL895" i="65"/>
  <c r="M895" i="65"/>
  <c r="U895" i="65"/>
  <c r="V895" i="65"/>
  <c r="BY860" i="65"/>
  <c r="BW868" i="65"/>
  <c r="BH823" i="65"/>
  <c r="AD848" i="65"/>
  <c r="BW798" i="65"/>
  <c r="BY797" i="65"/>
  <c r="AS793" i="65"/>
  <c r="BY775" i="65"/>
  <c r="AS329" i="52"/>
  <c r="AU302" i="52"/>
  <c r="AS289" i="52"/>
  <c r="AU244" i="52"/>
  <c r="AU231" i="52"/>
  <c r="O294" i="52"/>
  <c r="AU325" i="52"/>
  <c r="AU333" i="52"/>
  <c r="AU326" i="52"/>
  <c r="AS247" i="52"/>
  <c r="AG274" i="52"/>
  <c r="AU245" i="52"/>
  <c r="AU321" i="52"/>
  <c r="AL274" i="52"/>
  <c r="AU269" i="52"/>
  <c r="O289" i="52"/>
  <c r="AU332" i="52"/>
  <c r="Y341" i="52"/>
  <c r="J341" i="52"/>
  <c r="AU281" i="52"/>
  <c r="AH274" i="52"/>
  <c r="AQ274" i="52"/>
  <c r="AU250" i="52"/>
  <c r="AS314" i="52"/>
  <c r="AM274" i="52"/>
  <c r="AS242" i="52"/>
  <c r="AI274" i="52"/>
  <c r="AS267" i="52"/>
  <c r="AS232" i="52"/>
  <c r="D341" i="52"/>
  <c r="S274" i="52"/>
  <c r="T274" i="52"/>
  <c r="AU83" i="52"/>
  <c r="V274" i="52"/>
  <c r="AH341" i="52"/>
  <c r="R274" i="52"/>
  <c r="AU261" i="52"/>
  <c r="U274" i="52"/>
  <c r="AU323" i="52"/>
  <c r="AU308" i="52"/>
  <c r="AU128" i="52"/>
  <c r="AU140" i="52" s="1"/>
  <c r="Z274" i="52"/>
  <c r="AU331" i="52"/>
  <c r="Q274" i="52"/>
  <c r="AD232" i="52"/>
  <c r="AD140" i="52"/>
  <c r="O140" i="52"/>
  <c r="AF341" i="52"/>
  <c r="M341" i="52"/>
  <c r="L341" i="52"/>
  <c r="AU316" i="52"/>
  <c r="AS319" i="52"/>
  <c r="AC341" i="52"/>
  <c r="AU301" i="52"/>
  <c r="AS299" i="52"/>
  <c r="AA274" i="52"/>
  <c r="AB274" i="52"/>
  <c r="AU265" i="52"/>
  <c r="AU226" i="52"/>
  <c r="V341" i="52"/>
  <c r="F341" i="52"/>
  <c r="W341" i="52"/>
  <c r="AU249" i="52"/>
  <c r="R341" i="52"/>
  <c r="S341" i="52"/>
  <c r="AU292" i="52"/>
  <c r="AU288" i="52"/>
  <c r="AU73" i="52"/>
  <c r="AR341" i="52"/>
  <c r="I341" i="52"/>
  <c r="I274" i="52"/>
  <c r="AN341" i="52"/>
  <c r="E341" i="52"/>
  <c r="E274" i="52"/>
  <c r="H274" i="52"/>
  <c r="J274" i="52"/>
  <c r="AU336" i="52"/>
  <c r="AJ341" i="52"/>
  <c r="AS294" i="52"/>
  <c r="AU282" i="52"/>
  <c r="D274" i="52"/>
  <c r="F274" i="52"/>
  <c r="AU337" i="52"/>
  <c r="K341" i="52"/>
  <c r="AL341" i="52"/>
  <c r="U341" i="52"/>
  <c r="AS309" i="52"/>
  <c r="AU235" i="52"/>
  <c r="Z341" i="52"/>
  <c r="N341" i="52"/>
  <c r="AA341" i="52"/>
  <c r="AU280" i="52"/>
  <c r="AU287" i="52"/>
  <c r="Q341" i="52"/>
  <c r="AK341" i="52"/>
  <c r="AQ341" i="52"/>
  <c r="AD309" i="52"/>
  <c r="AI341" i="52"/>
  <c r="AD314" i="52"/>
  <c r="AU291" i="52"/>
  <c r="AU322" i="52"/>
  <c r="T341" i="52"/>
  <c r="H341" i="52"/>
  <c r="K274" i="52"/>
  <c r="AU297" i="52"/>
  <c r="AU293" i="52"/>
  <c r="AS284" i="52"/>
  <c r="B274" i="52"/>
  <c r="AM341" i="52"/>
  <c r="AU290" i="52"/>
  <c r="AU136" i="43"/>
  <c r="AD98" i="43"/>
  <c r="AU97" i="43"/>
  <c r="AU101" i="43"/>
  <c r="W140" i="43"/>
  <c r="AU116" i="43"/>
  <c r="AU130" i="43"/>
  <c r="U140" i="43"/>
  <c r="AC140" i="43"/>
  <c r="AD138" i="43"/>
  <c r="X227" i="43"/>
  <c r="T232" i="43"/>
  <c r="AB232" i="43"/>
  <c r="X237" i="43"/>
  <c r="X257" i="43"/>
  <c r="T262" i="43"/>
  <c r="AB262" i="43"/>
  <c r="V284" i="43"/>
  <c r="Z289" i="43"/>
  <c r="Y299" i="43"/>
  <c r="AC334" i="43"/>
  <c r="AD128" i="43"/>
  <c r="Y227" i="43"/>
  <c r="U232" i="43"/>
  <c r="AC232" i="43"/>
  <c r="Z237" i="43"/>
  <c r="U252" i="43"/>
  <c r="AC252" i="43"/>
  <c r="W284" i="43"/>
  <c r="R299" i="43"/>
  <c r="Z299" i="43"/>
  <c r="AB299" i="43"/>
  <c r="R339" i="43"/>
  <c r="Z339" i="43"/>
  <c r="AU92" i="43"/>
  <c r="AU135" i="43"/>
  <c r="S140" i="43"/>
  <c r="AA140" i="43"/>
  <c r="X294" i="43"/>
  <c r="S329" i="43"/>
  <c r="AA329" i="43"/>
  <c r="S339" i="43"/>
  <c r="AA339" i="43"/>
  <c r="AU96" i="43"/>
  <c r="T140" i="43"/>
  <c r="AB140" i="43"/>
  <c r="X334" i="43"/>
  <c r="AD108" i="43"/>
  <c r="Q140" i="43"/>
  <c r="Y140" i="43"/>
  <c r="AU132" i="43"/>
  <c r="F140" i="43"/>
  <c r="N140" i="43"/>
  <c r="H319" i="43"/>
  <c r="AU106" i="43"/>
  <c r="G140" i="43"/>
  <c r="AU86" i="43"/>
  <c r="D140" i="43"/>
  <c r="R227" i="43"/>
  <c r="Z227" i="43"/>
  <c r="V232" i="43"/>
  <c r="AD231" i="43"/>
  <c r="R237" i="43"/>
  <c r="U262" i="43"/>
  <c r="AC262" i="43"/>
  <c r="AC272" i="43"/>
  <c r="E284" i="43"/>
  <c r="M284" i="43"/>
  <c r="L140" i="43"/>
  <c r="AU107" i="43"/>
  <c r="O133" i="43"/>
  <c r="AU131" i="43"/>
  <c r="B140" i="43"/>
  <c r="J140" i="43"/>
  <c r="S217" i="43"/>
  <c r="W222" i="43"/>
  <c r="AD220" i="43"/>
  <c r="AD221" i="43"/>
  <c r="X242" i="43"/>
  <c r="S247" i="43"/>
  <c r="AA247" i="43"/>
  <c r="W252" i="43"/>
  <c r="R257" i="43"/>
  <c r="Z257" i="43"/>
  <c r="AD261" i="43"/>
  <c r="I309" i="43"/>
  <c r="E324" i="43"/>
  <c r="M324" i="43"/>
  <c r="I329" i="43"/>
  <c r="C140" i="43"/>
  <c r="K140" i="43"/>
  <c r="J329" i="43"/>
  <c r="AU87" i="43"/>
  <c r="H140" i="43"/>
  <c r="AD249" i="43"/>
  <c r="AU85" i="43"/>
  <c r="AU95" i="43"/>
  <c r="AU105" i="43"/>
  <c r="AU115" i="43"/>
  <c r="AU125" i="43"/>
  <c r="R217" i="43"/>
  <c r="Z217" i="43"/>
  <c r="AD223" i="43"/>
  <c r="AU223" i="43" s="1"/>
  <c r="AD235" i="43"/>
  <c r="Q242" i="43"/>
  <c r="Y242" i="43"/>
  <c r="Y267" i="43"/>
  <c r="AH140" i="43"/>
  <c r="AP140" i="43"/>
  <c r="AA217" i="43"/>
  <c r="AD246" i="43"/>
  <c r="AD265" i="43"/>
  <c r="U272" i="43"/>
  <c r="AS103" i="43"/>
  <c r="AS113" i="43"/>
  <c r="AS123" i="43"/>
  <c r="AO140" i="43"/>
  <c r="U217" i="43"/>
  <c r="AC217" i="43"/>
  <c r="X222" i="43"/>
  <c r="T227" i="43"/>
  <c r="AB227" i="43"/>
  <c r="AD233" i="43"/>
  <c r="T242" i="43"/>
  <c r="AB242" i="43"/>
  <c r="W242" i="43"/>
  <c r="X247" i="43"/>
  <c r="AD245" i="43"/>
  <c r="T257" i="43"/>
  <c r="AB257" i="43"/>
  <c r="AD264" i="43"/>
  <c r="Z267" i="43"/>
  <c r="AS290" i="43"/>
  <c r="AN294" i="43"/>
  <c r="AS291" i="43"/>
  <c r="AU80" i="43"/>
  <c r="AU90" i="43"/>
  <c r="AU100" i="43"/>
  <c r="AG140" i="43"/>
  <c r="AU110" i="43"/>
  <c r="AU120" i="43"/>
  <c r="AU134" i="43"/>
  <c r="V217" i="43"/>
  <c r="U227" i="43"/>
  <c r="AC227" i="43"/>
  <c r="X232" i="43"/>
  <c r="S237" i="43"/>
  <c r="AA237" i="43"/>
  <c r="U242" i="43"/>
  <c r="AC242" i="43"/>
  <c r="Y247" i="43"/>
  <c r="AD244" i="43"/>
  <c r="S252" i="43"/>
  <c r="AA252" i="43"/>
  <c r="X262" i="43"/>
  <c r="AD260" i="43"/>
  <c r="AD263" i="43"/>
  <c r="U267" i="43"/>
  <c r="AC267" i="43"/>
  <c r="V272" i="43"/>
  <c r="AJ329" i="43"/>
  <c r="AR329" i="43"/>
  <c r="AJ339" i="43"/>
  <c r="AR339" i="43"/>
  <c r="AU94" i="43"/>
  <c r="AU114" i="43"/>
  <c r="AL140" i="43"/>
  <c r="AU137" i="43"/>
  <c r="AD216" i="43"/>
  <c r="V227" i="43"/>
  <c r="Q232" i="43"/>
  <c r="Y232" i="43"/>
  <c r="AD229" i="43"/>
  <c r="T237" i="43"/>
  <c r="AB237" i="43"/>
  <c r="V242" i="43"/>
  <c r="V257" i="43"/>
  <c r="Y262" i="43"/>
  <c r="AD259" i="43"/>
  <c r="S267" i="43"/>
  <c r="AA267" i="43"/>
  <c r="W272" i="43"/>
  <c r="AD271" i="43"/>
  <c r="AK329" i="43"/>
  <c r="AG334" i="43"/>
  <c r="AO334" i="43"/>
  <c r="AU127" i="43"/>
  <c r="AJ140" i="43"/>
  <c r="AR140" i="43"/>
  <c r="AD240" i="43"/>
  <c r="AD241" i="43"/>
  <c r="AD255" i="43"/>
  <c r="AD269" i="43"/>
  <c r="AP334" i="43"/>
  <c r="AK140" i="43"/>
  <c r="Q217" i="43"/>
  <c r="Y217" i="43"/>
  <c r="T222" i="43"/>
  <c r="AB222" i="43"/>
  <c r="AD224" i="43"/>
  <c r="AD225" i="43"/>
  <c r="V237" i="43"/>
  <c r="AD236" i="43"/>
  <c r="AD239" i="43"/>
  <c r="T247" i="43"/>
  <c r="AB247" i="43"/>
  <c r="AD254" i="43"/>
  <c r="AU49" i="43"/>
  <c r="AH73" i="43"/>
  <c r="D217" i="43"/>
  <c r="L217" i="43"/>
  <c r="G222" i="43"/>
  <c r="K227" i="43"/>
  <c r="F232" i="43"/>
  <c r="N232" i="43"/>
  <c r="I237" i="43"/>
  <c r="C242" i="43"/>
  <c r="K242" i="43"/>
  <c r="H267" i="43"/>
  <c r="L272" i="43"/>
  <c r="AH309" i="43"/>
  <c r="AP309" i="43"/>
  <c r="AH319" i="43"/>
  <c r="AL324" i="43"/>
  <c r="AK73" i="43"/>
  <c r="AU53" i="43"/>
  <c r="AP73" i="43"/>
  <c r="AM73" i="43"/>
  <c r="AH284" i="43"/>
  <c r="AP284" i="43"/>
  <c r="AJ299" i="43"/>
  <c r="AR299" i="43"/>
  <c r="AI309" i="43"/>
  <c r="AQ309" i="43"/>
  <c r="AS322" i="43"/>
  <c r="AP339" i="43"/>
  <c r="AU29" i="43"/>
  <c r="AU64" i="43"/>
  <c r="AS71" i="43"/>
  <c r="AS73" i="43" s="1"/>
  <c r="AI284" i="43"/>
  <c r="AJ309" i="43"/>
  <c r="AR309" i="43"/>
  <c r="AM309" i="43"/>
  <c r="AF314" i="43"/>
  <c r="AN314" i="43"/>
  <c r="AS311" i="43"/>
  <c r="AP314" i="43"/>
  <c r="AI339" i="43"/>
  <c r="AQ339" i="43"/>
  <c r="AU15" i="43"/>
  <c r="AU19" i="43"/>
  <c r="AU23" i="43"/>
  <c r="AS61" i="43"/>
  <c r="AG73" i="43"/>
  <c r="AO73" i="43"/>
  <c r="AS51" i="43"/>
  <c r="AL73" i="43"/>
  <c r="AI73" i="43"/>
  <c r="AQ73" i="43"/>
  <c r="AO329" i="43"/>
  <c r="AS337" i="43"/>
  <c r="AS338" i="43"/>
  <c r="AU24" i="43"/>
  <c r="AU26" i="43" s="1"/>
  <c r="AS31" i="43"/>
  <c r="AU34" i="43"/>
  <c r="AU42" i="43"/>
  <c r="G237" i="43"/>
  <c r="I242" i="43"/>
  <c r="AJ324" i="43"/>
  <c r="AH339" i="43"/>
  <c r="AU33" i="43"/>
  <c r="O61" i="43"/>
  <c r="G73" i="43"/>
  <c r="D227" i="43"/>
  <c r="L227" i="43"/>
  <c r="G232" i="43"/>
  <c r="O233" i="43"/>
  <c r="J237" i="43"/>
  <c r="I267" i="43"/>
  <c r="F284" i="43"/>
  <c r="N284" i="43"/>
  <c r="F294" i="43"/>
  <c r="N294" i="43"/>
  <c r="J324" i="43"/>
  <c r="E329" i="43"/>
  <c r="M329" i="43"/>
  <c r="AU13" i="43"/>
  <c r="O41" i="43"/>
  <c r="C73" i="43"/>
  <c r="H73" i="43"/>
  <c r="F217" i="43"/>
  <c r="N217" i="43"/>
  <c r="E227" i="43"/>
  <c r="M227" i="43"/>
  <c r="H262" i="43"/>
  <c r="J267" i="43"/>
  <c r="F272" i="43"/>
  <c r="N272" i="43"/>
  <c r="H299" i="43"/>
  <c r="D304" i="43"/>
  <c r="L304" i="43"/>
  <c r="F329" i="43"/>
  <c r="B334" i="43"/>
  <c r="J334" i="43"/>
  <c r="J341" i="43" s="1"/>
  <c r="O21" i="43"/>
  <c r="AU54" i="43"/>
  <c r="E73" i="43"/>
  <c r="G217" i="43"/>
  <c r="F242" i="43"/>
  <c r="N242" i="43"/>
  <c r="B247" i="43"/>
  <c r="J247" i="43"/>
  <c r="D252" i="43"/>
  <c r="L252" i="43"/>
  <c r="F257" i="43"/>
  <c r="N257" i="43"/>
  <c r="H284" i="43"/>
  <c r="O282" i="43"/>
  <c r="O283" i="43"/>
  <c r="I299" i="43"/>
  <c r="E304" i="43"/>
  <c r="M304" i="43"/>
  <c r="G329" i="43"/>
  <c r="K334" i="43"/>
  <c r="M73" i="43"/>
  <c r="D247" i="43"/>
  <c r="AU14" i="43"/>
  <c r="AU46" i="43"/>
  <c r="K73" i="43"/>
  <c r="AU55" i="43"/>
  <c r="D73" i="43"/>
  <c r="L73" i="43"/>
  <c r="I227" i="43"/>
  <c r="I289" i="43"/>
  <c r="AU35" i="43"/>
  <c r="I73" i="43"/>
  <c r="F222" i="43"/>
  <c r="N222" i="43"/>
  <c r="O251" i="43"/>
  <c r="O253" i="43"/>
  <c r="AU65" i="43"/>
  <c r="U73" i="43"/>
  <c r="AC73" i="43"/>
  <c r="I217" i="43"/>
  <c r="O215" i="43"/>
  <c r="O218" i="43"/>
  <c r="J222" i="43"/>
  <c r="O219" i="43"/>
  <c r="H232" i="43"/>
  <c r="O230" i="43"/>
  <c r="O231" i="43"/>
  <c r="C237" i="43"/>
  <c r="K237" i="43"/>
  <c r="E242" i="43"/>
  <c r="M242" i="43"/>
  <c r="G247" i="43"/>
  <c r="I252" i="43"/>
  <c r="O250" i="43"/>
  <c r="C257" i="43"/>
  <c r="K257" i="43"/>
  <c r="E267" i="43"/>
  <c r="M267" i="43"/>
  <c r="I272" i="43"/>
  <c r="O270" i="43"/>
  <c r="S284" i="43"/>
  <c r="AA284" i="43"/>
  <c r="T294" i="43"/>
  <c r="R309" i="43"/>
  <c r="Z309" i="43"/>
  <c r="V314" i="43"/>
  <c r="Y319" i="43"/>
  <c r="U324" i="43"/>
  <c r="AC324" i="43"/>
  <c r="T334" i="43"/>
  <c r="AB334" i="43"/>
  <c r="W339" i="43"/>
  <c r="R73" i="43"/>
  <c r="Z73" i="43"/>
  <c r="AU69" i="43"/>
  <c r="J217" i="43"/>
  <c r="O214" i="43"/>
  <c r="E217" i="43"/>
  <c r="M217" i="43"/>
  <c r="C222" i="43"/>
  <c r="K222" i="43"/>
  <c r="O226" i="43"/>
  <c r="I232" i="43"/>
  <c r="O229" i="43"/>
  <c r="D232" i="43"/>
  <c r="L232" i="43"/>
  <c r="G242" i="43"/>
  <c r="H247" i="43"/>
  <c r="O246" i="43"/>
  <c r="J252" i="43"/>
  <c r="F262" i="43"/>
  <c r="N262" i="43"/>
  <c r="F267" i="43"/>
  <c r="N267" i="43"/>
  <c r="J272" i="43"/>
  <c r="O269" i="43"/>
  <c r="D272" i="43"/>
  <c r="T284" i="43"/>
  <c r="AB284" i="43"/>
  <c r="S309" i="43"/>
  <c r="W314" i="43"/>
  <c r="R319" i="43"/>
  <c r="Z319" i="43"/>
  <c r="V324" i="43"/>
  <c r="U334" i="43"/>
  <c r="AU63" i="43"/>
  <c r="C217" i="43"/>
  <c r="K217" i="43"/>
  <c r="H227" i="43"/>
  <c r="O225" i="43"/>
  <c r="AU225" i="43" s="1"/>
  <c r="B232" i="43"/>
  <c r="J232" i="43"/>
  <c r="E237" i="43"/>
  <c r="M237" i="43"/>
  <c r="G262" i="43"/>
  <c r="U284" i="43"/>
  <c r="AC284" i="43"/>
  <c r="Q304" i="43"/>
  <c r="Y304" i="43"/>
  <c r="T309" i="43"/>
  <c r="AB309" i="43"/>
  <c r="X314" i="43"/>
  <c r="AD311" i="43"/>
  <c r="R329" i="43"/>
  <c r="Z329" i="43"/>
  <c r="Q339" i="43"/>
  <c r="Y339" i="43"/>
  <c r="X73" i="43"/>
  <c r="O261" i="43"/>
  <c r="O266" i="43"/>
  <c r="AU20" i="43"/>
  <c r="AU40" i="43"/>
  <c r="AU60" i="43"/>
  <c r="Q73" i="43"/>
  <c r="Y73" i="43"/>
  <c r="O224" i="43"/>
  <c r="E232" i="43"/>
  <c r="M232" i="43"/>
  <c r="O243" i="43"/>
  <c r="L247" i="43"/>
  <c r="M252" i="43"/>
  <c r="O265" i="43"/>
  <c r="D267" i="43"/>
  <c r="L267" i="43"/>
  <c r="AD282" i="43"/>
  <c r="W309" i="43"/>
  <c r="AD308" i="43"/>
  <c r="AD332" i="43"/>
  <c r="AB73" i="43"/>
  <c r="V73" i="43"/>
  <c r="O221" i="43"/>
  <c r="O223" i="43"/>
  <c r="O236" i="43"/>
  <c r="O238" i="43"/>
  <c r="J242" i="43"/>
  <c r="O239" i="43"/>
  <c r="AU239" i="43" s="1"/>
  <c r="O255" i="43"/>
  <c r="T73" i="43"/>
  <c r="AU18" i="43"/>
  <c r="AU38" i="43"/>
  <c r="AU48" i="43"/>
  <c r="AU58" i="43"/>
  <c r="O234" i="43"/>
  <c r="O235" i="43"/>
  <c r="AD288" i="43"/>
  <c r="AD292" i="43"/>
  <c r="AD297" i="43"/>
  <c r="AD333" i="43"/>
  <c r="AD336" i="43"/>
  <c r="AU153" i="43"/>
  <c r="AU157" i="43"/>
  <c r="T299" i="43"/>
  <c r="AD312" i="43"/>
  <c r="AD313" i="43"/>
  <c r="U339" i="43"/>
  <c r="AC339" i="43"/>
  <c r="AU147" i="43"/>
  <c r="AD175" i="43"/>
  <c r="AD200" i="43"/>
  <c r="AH217" i="43"/>
  <c r="AJ257" i="43"/>
  <c r="AR257" i="43"/>
  <c r="AL262" i="43"/>
  <c r="X284" i="43"/>
  <c r="AD286" i="43"/>
  <c r="S294" i="43"/>
  <c r="AA294" i="43"/>
  <c r="S299" i="43"/>
  <c r="AA299" i="43"/>
  <c r="U304" i="43"/>
  <c r="AC304" i="43"/>
  <c r="W329" i="43"/>
  <c r="X329" i="43"/>
  <c r="AD327" i="43"/>
  <c r="AD328" i="43"/>
  <c r="Y334" i="43"/>
  <c r="AD331" i="43"/>
  <c r="AU202" i="43"/>
  <c r="AI217" i="43"/>
  <c r="AQ217" i="43"/>
  <c r="AK237" i="43"/>
  <c r="AM267" i="43"/>
  <c r="Q284" i="43"/>
  <c r="Y284" i="43"/>
  <c r="AD281" i="43"/>
  <c r="Z284" i="43"/>
  <c r="R289" i="43"/>
  <c r="AB294" i="43"/>
  <c r="V304" i="43"/>
  <c r="X309" i="43"/>
  <c r="R314" i="43"/>
  <c r="W324" i="43"/>
  <c r="AD322" i="43"/>
  <c r="R324" i="43"/>
  <c r="Z324" i="43"/>
  <c r="AD326" i="43"/>
  <c r="AI232" i="43"/>
  <c r="AQ232" i="43"/>
  <c r="AN242" i="43"/>
  <c r="AJ272" i="43"/>
  <c r="AR272" i="43"/>
  <c r="S289" i="43"/>
  <c r="AA289" i="43"/>
  <c r="U294" i="43"/>
  <c r="AC294" i="43"/>
  <c r="Q309" i="43"/>
  <c r="Y309" i="43"/>
  <c r="S314" i="43"/>
  <c r="AA314" i="43"/>
  <c r="U319" i="43"/>
  <c r="AC319" i="43"/>
  <c r="X324" i="43"/>
  <c r="V339" i="43"/>
  <c r="AU182" i="43"/>
  <c r="AA309" i="43"/>
  <c r="AD318" i="43"/>
  <c r="AD337" i="43"/>
  <c r="AS233" i="43"/>
  <c r="AS234" i="43"/>
  <c r="AD293" i="43"/>
  <c r="AD301" i="43"/>
  <c r="AU198" i="43"/>
  <c r="AU201" i="43"/>
  <c r="AU205" i="43" s="1"/>
  <c r="AJ227" i="43"/>
  <c r="AR227" i="43"/>
  <c r="AL232" i="43"/>
  <c r="AS230" i="43"/>
  <c r="AS231" i="43"/>
  <c r="AK247" i="43"/>
  <c r="AM252" i="43"/>
  <c r="AN252" i="43"/>
  <c r="AG262" i="43"/>
  <c r="AO262" i="43"/>
  <c r="AG267" i="43"/>
  <c r="AO267" i="43"/>
  <c r="I284" i="43"/>
  <c r="G294" i="43"/>
  <c r="E299" i="43"/>
  <c r="M299" i="43"/>
  <c r="E314" i="43"/>
  <c r="M314" i="43"/>
  <c r="F334" i="43"/>
  <c r="N334" i="43"/>
  <c r="H339" i="43"/>
  <c r="O338" i="43"/>
  <c r="O165" i="43"/>
  <c r="AU163" i="43"/>
  <c r="AU177" i="43"/>
  <c r="O185" i="43"/>
  <c r="AF217" i="43"/>
  <c r="AN217" i="43"/>
  <c r="AM232" i="43"/>
  <c r="AH262" i="43"/>
  <c r="AP262" i="43"/>
  <c r="J284" i="43"/>
  <c r="O286" i="43"/>
  <c r="O287" i="43"/>
  <c r="H294" i="43"/>
  <c r="F299" i="43"/>
  <c r="N299" i="43"/>
  <c r="F309" i="43"/>
  <c r="N309" i="43"/>
  <c r="O323" i="43"/>
  <c r="O328" i="43"/>
  <c r="G334" i="43"/>
  <c r="I339" i="43"/>
  <c r="O337" i="43"/>
  <c r="AU337" i="43" s="1"/>
  <c r="AH222" i="43"/>
  <c r="AP222" i="43"/>
  <c r="AJ222" i="43"/>
  <c r="AI237" i="43"/>
  <c r="AQ237" i="43"/>
  <c r="AK242" i="43"/>
  <c r="J289" i="43"/>
  <c r="G299" i="43"/>
  <c r="G304" i="43"/>
  <c r="O313" i="43"/>
  <c r="O317" i="43"/>
  <c r="O327" i="43"/>
  <c r="H334" i="43"/>
  <c r="O333" i="43"/>
  <c r="J339" i="43"/>
  <c r="AU158" i="43"/>
  <c r="AU199" i="43"/>
  <c r="AR222" i="43"/>
  <c r="O291" i="43"/>
  <c r="O297" i="43"/>
  <c r="C299" i="43"/>
  <c r="O302" i="43"/>
  <c r="O303" i="43"/>
  <c r="O308" i="43"/>
  <c r="O321" i="43"/>
  <c r="AU164" i="43"/>
  <c r="AU178" i="43"/>
  <c r="AU181" i="43"/>
  <c r="O290" i="43"/>
  <c r="O301" i="43"/>
  <c r="O307" i="43"/>
  <c r="O312" i="43"/>
  <c r="O325" i="43"/>
  <c r="O329" i="43" s="1"/>
  <c r="O326" i="43"/>
  <c r="AS238" i="43"/>
  <c r="AS239" i="43"/>
  <c r="E289" i="43"/>
  <c r="M289" i="43"/>
  <c r="D294" i="43"/>
  <c r="L294" i="43"/>
  <c r="B299" i="43"/>
  <c r="J299" i="43"/>
  <c r="O296" i="43"/>
  <c r="O305" i="43"/>
  <c r="J309" i="43"/>
  <c r="O306" i="43"/>
  <c r="O310" i="43"/>
  <c r="J314" i="43"/>
  <c r="O311" i="43"/>
  <c r="O314" i="43" s="1"/>
  <c r="C329" i="43"/>
  <c r="K329" i="43"/>
  <c r="N329" i="43"/>
  <c r="C334" i="43"/>
  <c r="E339" i="43"/>
  <c r="M339" i="43"/>
  <c r="AU162" i="43"/>
  <c r="AU184" i="43"/>
  <c r="AI272" i="43"/>
  <c r="O295" i="43"/>
  <c r="C304" i="43"/>
  <c r="K304" i="43"/>
  <c r="C314" i="43"/>
  <c r="K314" i="43"/>
  <c r="D334" i="43"/>
  <c r="L334" i="43"/>
  <c r="F339" i="43"/>
  <c r="N339" i="43"/>
  <c r="AK227" i="43"/>
  <c r="AS226" i="43"/>
  <c r="AO237" i="43"/>
  <c r="AG247" i="43"/>
  <c r="AK262" i="43"/>
  <c r="AQ267" i="43"/>
  <c r="AR289" i="43"/>
  <c r="AK334" i="43"/>
  <c r="AM339" i="43"/>
  <c r="AU146" i="43"/>
  <c r="AU188" i="43"/>
  <c r="AF222" i="43"/>
  <c r="AN222" i="43"/>
  <c r="AS219" i="43"/>
  <c r="AL247" i="43"/>
  <c r="AS248" i="43"/>
  <c r="AH267" i="43"/>
  <c r="AP267" i="43"/>
  <c r="AQ272" i="43"/>
  <c r="AL284" i="43"/>
  <c r="AS316" i="43"/>
  <c r="AS317" i="43"/>
  <c r="AR217" i="43"/>
  <c r="AS333" i="43"/>
  <c r="AP217" i="43"/>
  <c r="AG222" i="43"/>
  <c r="AO222" i="43"/>
  <c r="AI227" i="43"/>
  <c r="AQ227" i="43"/>
  <c r="AK232" i="43"/>
  <c r="AS235" i="43"/>
  <c r="AM242" i="43"/>
  <c r="AS240" i="43"/>
  <c r="AS244" i="43"/>
  <c r="AI257" i="43"/>
  <c r="AQ257" i="43"/>
  <c r="AS263" i="43"/>
  <c r="AN267" i="43"/>
  <c r="AL272" i="43"/>
  <c r="AF294" i="43"/>
  <c r="AN319" i="43"/>
  <c r="AU156" i="43"/>
  <c r="AJ217" i="43"/>
  <c r="AO247" i="43"/>
  <c r="AS261" i="43"/>
  <c r="AU261" i="43" s="1"/>
  <c r="AI267" i="43"/>
  <c r="AS282" i="43"/>
  <c r="AG294" i="43"/>
  <c r="AK309" i="43"/>
  <c r="AN324" i="43"/>
  <c r="AU161" i="43"/>
  <c r="AU167" i="43"/>
  <c r="AU176" i="43"/>
  <c r="AS185" i="43"/>
  <c r="AU193" i="43"/>
  <c r="AS200" i="43"/>
  <c r="AL227" i="43"/>
  <c r="AS225" i="43"/>
  <c r="AG227" i="43"/>
  <c r="AO227" i="43"/>
  <c r="AH247" i="43"/>
  <c r="AP247" i="43"/>
  <c r="AJ252" i="43"/>
  <c r="AL267" i="43"/>
  <c r="AM272" i="43"/>
  <c r="AS269" i="43"/>
  <c r="AU269" i="43" s="1"/>
  <c r="AS281" i="43"/>
  <c r="AK289" i="43"/>
  <c r="AH294" i="43"/>
  <c r="AP294" i="43"/>
  <c r="AS298" i="43"/>
  <c r="AL304" i="43"/>
  <c r="AS303" i="43"/>
  <c r="AL309" i="43"/>
  <c r="AI319" i="43"/>
  <c r="AQ319" i="43"/>
  <c r="AG324" i="43"/>
  <c r="AO324" i="43"/>
  <c r="AL334" i="43"/>
  <c r="AS332" i="43"/>
  <c r="AN339" i="43"/>
  <c r="AS229" i="43"/>
  <c r="AR252" i="43"/>
  <c r="AS283" i="43"/>
  <c r="AK299" i="43"/>
  <c r="AG314" i="43"/>
  <c r="AS327" i="43"/>
  <c r="AU185" i="43"/>
  <c r="AL217" i="43"/>
  <c r="AK222" i="43"/>
  <c r="AM227" i="43"/>
  <c r="AG232" i="43"/>
  <c r="AO232" i="43"/>
  <c r="AI242" i="43"/>
  <c r="AQ242" i="43"/>
  <c r="AM257" i="43"/>
  <c r="AS259" i="43"/>
  <c r="AJ267" i="43"/>
  <c r="AR267" i="43"/>
  <c r="AN272" i="43"/>
  <c r="AS280" i="43"/>
  <c r="AS288" i="43"/>
  <c r="AI294" i="43"/>
  <c r="AQ294" i="43"/>
  <c r="AM304" i="43"/>
  <c r="AS302" i="43"/>
  <c r="AS307" i="43"/>
  <c r="AJ319" i="43"/>
  <c r="AR319" i="43"/>
  <c r="AH324" i="43"/>
  <c r="AP324" i="43"/>
  <c r="AN329" i="43"/>
  <c r="AS331" i="43"/>
  <c r="AG237" i="43"/>
  <c r="AK257" i="43"/>
  <c r="AS256" i="43"/>
  <c r="AM284" i="43"/>
  <c r="AJ289" i="43"/>
  <c r="AO314" i="43"/>
  <c r="AS321" i="43"/>
  <c r="AS155" i="43"/>
  <c r="AU174" i="43"/>
  <c r="AM217" i="43"/>
  <c r="AS214" i="43"/>
  <c r="AS215" i="43"/>
  <c r="AL222" i="43"/>
  <c r="AF227" i="43"/>
  <c r="AN227" i="43"/>
  <c r="AH232" i="43"/>
  <c r="AP232" i="43"/>
  <c r="AJ237" i="43"/>
  <c r="AR237" i="43"/>
  <c r="AJ242" i="43"/>
  <c r="AR242" i="43"/>
  <c r="AS250" i="43"/>
  <c r="AS251" i="43"/>
  <c r="AN257" i="43"/>
  <c r="AS254" i="43"/>
  <c r="AK267" i="43"/>
  <c r="AG284" i="43"/>
  <c r="AO284" i="43"/>
  <c r="AM289" i="43"/>
  <c r="AS286" i="43"/>
  <c r="AJ294" i="43"/>
  <c r="AR294" i="43"/>
  <c r="AF299" i="43"/>
  <c r="AN299" i="43"/>
  <c r="AF304" i="43"/>
  <c r="AN304" i="43"/>
  <c r="AS306" i="43"/>
  <c r="AJ314" i="43"/>
  <c r="AR314" i="43"/>
  <c r="AL314" i="43"/>
  <c r="AG329" i="43"/>
  <c r="AS271" i="43"/>
  <c r="AO294" i="43"/>
  <c r="AQ314" i="43"/>
  <c r="AP319" i="43"/>
  <c r="AS175" i="43"/>
  <c r="AS223" i="43"/>
  <c r="AS241" i="43"/>
  <c r="AS246" i="43"/>
  <c r="AH252" i="43"/>
  <c r="AS258" i="43"/>
  <c r="AS265" i="43"/>
  <c r="AS266" i="43"/>
  <c r="AQ284" i="43"/>
  <c r="AS285" i="43"/>
  <c r="AH299" i="43"/>
  <c r="AP299" i="43"/>
  <c r="AS313" i="43"/>
  <c r="AU313" i="43" s="1"/>
  <c r="AS318" i="43"/>
  <c r="AM324" i="43"/>
  <c r="AL339" i="43"/>
  <c r="AS237" i="59"/>
  <c r="O207" i="59"/>
  <c r="AF274" i="59"/>
  <c r="AH341" i="59"/>
  <c r="AS294" i="59"/>
  <c r="D341" i="59"/>
  <c r="AC341" i="59"/>
  <c r="Y341" i="59"/>
  <c r="AU318" i="59"/>
  <c r="AU280" i="59"/>
  <c r="AU331" i="59"/>
  <c r="AS324" i="59"/>
  <c r="AS257" i="59"/>
  <c r="AS274" i="59" s="1"/>
  <c r="AQ341" i="59"/>
  <c r="AM341" i="59"/>
  <c r="I341" i="59"/>
  <c r="N341" i="59"/>
  <c r="K341" i="59"/>
  <c r="AU216" i="59"/>
  <c r="G341" i="59"/>
  <c r="AD267" i="59"/>
  <c r="AU301" i="59"/>
  <c r="AD262" i="59"/>
  <c r="AD227" i="59"/>
  <c r="O140" i="59"/>
  <c r="AD304" i="59"/>
  <c r="AU138" i="59"/>
  <c r="AD324" i="59"/>
  <c r="AU98" i="59"/>
  <c r="AU307" i="59"/>
  <c r="AU88" i="59"/>
  <c r="AU140" i="59" s="1"/>
  <c r="AU241" i="59"/>
  <c r="T341" i="59"/>
  <c r="H341" i="59"/>
  <c r="AU292" i="59"/>
  <c r="L341" i="59"/>
  <c r="AP341" i="59"/>
  <c r="AJ341" i="59"/>
  <c r="AL341" i="59"/>
  <c r="X341" i="59"/>
  <c r="F341" i="59"/>
  <c r="AU286" i="59"/>
  <c r="AG341" i="59"/>
  <c r="AK341" i="59"/>
  <c r="C341" i="59"/>
  <c r="AD217" i="59"/>
  <c r="AU336" i="59"/>
  <c r="AF341" i="59"/>
  <c r="E341" i="59"/>
  <c r="J341" i="59"/>
  <c r="AD329" i="59"/>
  <c r="AU311" i="59"/>
  <c r="AD289" i="59"/>
  <c r="O284" i="59"/>
  <c r="AU338" i="59"/>
  <c r="AS309" i="59"/>
  <c r="B341" i="59"/>
  <c r="AD319" i="59"/>
  <c r="K274" i="59"/>
  <c r="AU317" i="59"/>
  <c r="AS314" i="59"/>
  <c r="AU297" i="59"/>
  <c r="AU291" i="59"/>
  <c r="AU294" i="59" s="1"/>
  <c r="AU73" i="59"/>
  <c r="C274" i="59"/>
  <c r="O73" i="59"/>
  <c r="AB341" i="59"/>
  <c r="AD314" i="59"/>
  <c r="AU303" i="59"/>
  <c r="AU304" i="59" s="1"/>
  <c r="AU333" i="59"/>
  <c r="AN341" i="59"/>
  <c r="AU308" i="59"/>
  <c r="AU322" i="59"/>
  <c r="M341" i="59"/>
  <c r="O329" i="59"/>
  <c r="AU285" i="59"/>
  <c r="AU289" i="59" s="1"/>
  <c r="AU312" i="59"/>
  <c r="AQ274" i="54"/>
  <c r="AS257" i="54"/>
  <c r="AS232" i="54"/>
  <c r="AU175" i="54"/>
  <c r="AO274" i="54"/>
  <c r="AS227" i="54"/>
  <c r="AU322" i="54"/>
  <c r="AU236" i="54"/>
  <c r="AS329" i="54"/>
  <c r="I341" i="54"/>
  <c r="AG341" i="54"/>
  <c r="AC341" i="54"/>
  <c r="AU301" i="54"/>
  <c r="AD262" i="54"/>
  <c r="R274" i="54"/>
  <c r="AN341" i="54"/>
  <c r="D341" i="54"/>
  <c r="Y341" i="54"/>
  <c r="AA274" i="54"/>
  <c r="AD304" i="54"/>
  <c r="AU293" i="54"/>
  <c r="AD272" i="54"/>
  <c r="AD242" i="54"/>
  <c r="AL341" i="54"/>
  <c r="AS314" i="54"/>
  <c r="T274" i="54"/>
  <c r="AD237" i="54"/>
  <c r="AU260" i="54"/>
  <c r="G341" i="54"/>
  <c r="AU338" i="54"/>
  <c r="AU311" i="54"/>
  <c r="O314" i="54"/>
  <c r="O284" i="54"/>
  <c r="C341" i="54"/>
  <c r="AA341" i="54"/>
  <c r="AU325" i="54"/>
  <c r="AU297" i="54"/>
  <c r="N341" i="54"/>
  <c r="AS299" i="54"/>
  <c r="U274" i="54"/>
  <c r="AC274" i="54"/>
  <c r="AU254" i="54"/>
  <c r="Q341" i="54"/>
  <c r="R341" i="54"/>
  <c r="AU321" i="54"/>
  <c r="W341" i="54"/>
  <c r="Z274" i="54"/>
  <c r="L341" i="54"/>
  <c r="V274" i="54"/>
  <c r="AU264" i="54"/>
  <c r="AU214" i="54"/>
  <c r="AU103" i="54"/>
  <c r="AQ341" i="54"/>
  <c r="H341" i="54"/>
  <c r="AU326" i="54"/>
  <c r="AU290" i="54"/>
  <c r="AH341" i="54"/>
  <c r="AS339" i="54"/>
  <c r="AU306" i="54"/>
  <c r="V341" i="54"/>
  <c r="F341" i="54"/>
  <c r="AU73" i="54"/>
  <c r="AU302" i="54"/>
  <c r="AU294" i="54"/>
  <c r="AS334" i="54"/>
  <c r="AU303" i="54"/>
  <c r="AU337" i="54"/>
  <c r="AB341" i="54"/>
  <c r="AI341" i="54"/>
  <c r="AS309" i="54"/>
  <c r="AU333" i="54"/>
  <c r="E274" i="54"/>
  <c r="AU280" i="54"/>
  <c r="AU284" i="54" s="1"/>
  <c r="O294" i="54"/>
  <c r="O893" i="65"/>
  <c r="BY889" i="65"/>
  <c r="BY893" i="65" s="1"/>
  <c r="BW888" i="65"/>
  <c r="AS883" i="65"/>
  <c r="BY884" i="65"/>
  <c r="BY888" i="65" s="1"/>
  <c r="O888" i="65"/>
  <c r="AD883" i="65"/>
  <c r="BH868" i="65"/>
  <c r="O848" i="65"/>
  <c r="BY844" i="65"/>
  <c r="BY869" i="65"/>
  <c r="O873" i="65"/>
  <c r="AD868" i="65"/>
  <c r="BH863" i="65"/>
  <c r="BY859" i="65"/>
  <c r="BY863" i="65" s="1"/>
  <c r="O863" i="65"/>
  <c r="AS858" i="65"/>
  <c r="AD838" i="65"/>
  <c r="O833" i="65"/>
  <c r="BY829" i="65"/>
  <c r="BY833" i="65" s="1"/>
  <c r="AS823" i="65"/>
  <c r="BH848" i="65"/>
  <c r="BY825" i="65"/>
  <c r="BY814" i="65"/>
  <c r="BY815" i="65"/>
  <c r="BY800" i="65"/>
  <c r="O788" i="65"/>
  <c r="BY784" i="65"/>
  <c r="BY788" i="65" s="1"/>
  <c r="O828" i="65"/>
  <c r="AD818" i="65"/>
  <c r="BH793" i="65"/>
  <c r="AS783" i="65"/>
  <c r="BH788" i="65"/>
  <c r="AD803" i="65"/>
  <c r="BY692" i="65"/>
  <c r="BY696" i="65" s="1"/>
  <c r="O696" i="65"/>
  <c r="BY742" i="65"/>
  <c r="BY746" i="65" s="1"/>
  <c r="O746" i="65"/>
  <c r="BY722" i="65"/>
  <c r="BY726" i="65" s="1"/>
  <c r="O726" i="65"/>
  <c r="BY751" i="65"/>
  <c r="BY737" i="65"/>
  <c r="BY741" i="65" s="1"/>
  <c r="BY711" i="65"/>
  <c r="BW691" i="65"/>
  <c r="BY564" i="65"/>
  <c r="BY260" i="65"/>
  <c r="BY667" i="65"/>
  <c r="BY671" i="65" s="1"/>
  <c r="BH888" i="65"/>
  <c r="AS893" i="65"/>
  <c r="AD878" i="65"/>
  <c r="BY871" i="65"/>
  <c r="AD863" i="65"/>
  <c r="AS853" i="65"/>
  <c r="BY841" i="65"/>
  <c r="BY834" i="65"/>
  <c r="BY838" i="65" s="1"/>
  <c r="O838" i="65"/>
  <c r="BY842" i="65"/>
  <c r="BY827" i="65"/>
  <c r="BH828" i="65"/>
  <c r="BY839" i="65"/>
  <c r="AS828" i="65"/>
  <c r="BY819" i="65"/>
  <c r="BY824" i="65"/>
  <c r="BH798" i="65"/>
  <c r="AD793" i="65"/>
  <c r="O783" i="65"/>
  <c r="BY779" i="65"/>
  <c r="BJ768" i="65"/>
  <c r="BY801" i="65"/>
  <c r="BY782" i="65"/>
  <c r="AD788" i="65"/>
  <c r="BY762" i="65"/>
  <c r="BY766" i="65" s="1"/>
  <c r="BY752" i="65"/>
  <c r="BY756" i="65" s="1"/>
  <c r="BY727" i="65"/>
  <c r="BY731" i="65" s="1"/>
  <c r="BY712" i="65"/>
  <c r="BY701" i="65"/>
  <c r="BH691" i="65"/>
  <c r="BH768" i="65" s="1"/>
  <c r="BY657" i="65"/>
  <c r="O661" i="65"/>
  <c r="AU895" i="65"/>
  <c r="BY879" i="65"/>
  <c r="BY883" i="65" s="1"/>
  <c r="O883" i="65"/>
  <c r="O868" i="65"/>
  <c r="BY864" i="65"/>
  <c r="BY868" i="65" s="1"/>
  <c r="O878" i="65"/>
  <c r="BY874" i="65"/>
  <c r="AD873" i="65"/>
  <c r="AS873" i="65"/>
  <c r="BW848" i="65"/>
  <c r="BW873" i="65"/>
  <c r="BY847" i="65"/>
  <c r="BW858" i="65"/>
  <c r="AD853" i="65"/>
  <c r="BH833" i="65"/>
  <c r="AS863" i="65"/>
  <c r="AS838" i="65"/>
  <c r="O843" i="65"/>
  <c r="O813" i="65"/>
  <c r="BY809" i="65"/>
  <c r="BY804" i="65"/>
  <c r="O808" i="65"/>
  <c r="BY817" i="65"/>
  <c r="AS808" i="65"/>
  <c r="AS803" i="65"/>
  <c r="AD798" i="65"/>
  <c r="AF768" i="65"/>
  <c r="BY799" i="65"/>
  <c r="O803" i="65"/>
  <c r="BY702" i="65"/>
  <c r="BY706" i="65" s="1"/>
  <c r="O706" i="65"/>
  <c r="O686" i="65"/>
  <c r="BY682" i="65"/>
  <c r="O691" i="65"/>
  <c r="BY687" i="65"/>
  <c r="BY691" i="65" s="1"/>
  <c r="BY647" i="65"/>
  <c r="BY651" i="65" s="1"/>
  <c r="BY133" i="65"/>
  <c r="BY870" i="65"/>
  <c r="AD893" i="65"/>
  <c r="BY875" i="65"/>
  <c r="BH883" i="65"/>
  <c r="BY854" i="65"/>
  <c r="O858" i="65"/>
  <c r="BY849" i="65"/>
  <c r="BY853" i="65" s="1"/>
  <c r="O853" i="65"/>
  <c r="AS833" i="65"/>
  <c r="BY822" i="65"/>
  <c r="O761" i="65"/>
  <c r="BY757" i="65"/>
  <c r="BW803" i="65"/>
  <c r="O798" i="65"/>
  <c r="BY794" i="65"/>
  <c r="BY805" i="65"/>
  <c r="BY774" i="65"/>
  <c r="BY732" i="65"/>
  <c r="BY736" i="65" s="1"/>
  <c r="BY544" i="65"/>
  <c r="BY514" i="65"/>
  <c r="BY677" i="65"/>
  <c r="BY681" i="65" s="1"/>
  <c r="O681" i="65"/>
  <c r="BY666" i="65"/>
  <c r="O324" i="59"/>
  <c r="AD334" i="59"/>
  <c r="AD341" i="59" s="1"/>
  <c r="O237" i="59"/>
  <c r="AU233" i="59"/>
  <c r="AU237" i="59" s="1"/>
  <c r="AU263" i="59"/>
  <c r="AU267" i="59" s="1"/>
  <c r="O267" i="59"/>
  <c r="AU223" i="59"/>
  <c r="AU227" i="59" s="1"/>
  <c r="O227" i="59"/>
  <c r="AD272" i="59"/>
  <c r="AD274" i="59" s="1"/>
  <c r="AU228" i="59"/>
  <c r="AU232" i="59" s="1"/>
  <c r="O232" i="59"/>
  <c r="AU258" i="59"/>
  <c r="AU262" i="59" s="1"/>
  <c r="AU218" i="59"/>
  <c r="AU222" i="59" s="1"/>
  <c r="AU213" i="59"/>
  <c r="AU217" i="59" s="1"/>
  <c r="AS329" i="59"/>
  <c r="AU320" i="59"/>
  <c r="AU324" i="59" s="1"/>
  <c r="O319" i="59"/>
  <c r="AU315" i="59"/>
  <c r="AU319" i="59" s="1"/>
  <c r="AU325" i="59"/>
  <c r="AU329" i="59" s="1"/>
  <c r="AS334" i="59"/>
  <c r="AU305" i="59"/>
  <c r="AU309" i="59" s="1"/>
  <c r="AS299" i="59"/>
  <c r="O334" i="59"/>
  <c r="O299" i="59"/>
  <c r="AU295" i="59"/>
  <c r="AU299" i="59" s="1"/>
  <c r="O257" i="59"/>
  <c r="AU253" i="59"/>
  <c r="AU257" i="59" s="1"/>
  <c r="AU248" i="59"/>
  <c r="AU252" i="59" s="1"/>
  <c r="O252" i="59"/>
  <c r="AU207" i="59"/>
  <c r="AU330" i="59"/>
  <c r="AU334" i="59" s="1"/>
  <c r="AU243" i="59"/>
  <c r="AU247" i="59" s="1"/>
  <c r="O247" i="59"/>
  <c r="AU238" i="59"/>
  <c r="AU242" i="59" s="1"/>
  <c r="O339" i="59"/>
  <c r="AU335" i="59"/>
  <c r="Q341" i="59"/>
  <c r="AU310" i="59"/>
  <c r="AU314" i="59" s="1"/>
  <c r="AU284" i="59"/>
  <c r="O272" i="59"/>
  <c r="AU268" i="59"/>
  <c r="AU272" i="59" s="1"/>
  <c r="AU329" i="57"/>
  <c r="O309" i="57"/>
  <c r="AU305" i="57"/>
  <c r="AU309" i="57" s="1"/>
  <c r="AS319" i="57"/>
  <c r="O237" i="57"/>
  <c r="AU233" i="57"/>
  <c r="AU237" i="57" s="1"/>
  <c r="AU230" i="57"/>
  <c r="AU269" i="57"/>
  <c r="B274" i="57"/>
  <c r="AD242" i="57"/>
  <c r="C341" i="57"/>
  <c r="N341" i="57"/>
  <c r="O329" i="57"/>
  <c r="M341" i="57"/>
  <c r="AU298" i="57"/>
  <c r="AU290" i="57"/>
  <c r="O294" i="57"/>
  <c r="AU295" i="57"/>
  <c r="O257" i="57"/>
  <c r="AD267" i="57"/>
  <c r="G274" i="57"/>
  <c r="O267" i="57"/>
  <c r="AU263" i="57"/>
  <c r="AU267" i="57" s="1"/>
  <c r="AU246" i="57"/>
  <c r="O227" i="57"/>
  <c r="N274" i="57"/>
  <c r="AU259" i="57"/>
  <c r="AU262" i="57" s="1"/>
  <c r="O247" i="57"/>
  <c r="AU140" i="57"/>
  <c r="B341" i="57"/>
  <c r="O319" i="57"/>
  <c r="AU320" i="57"/>
  <c r="AU324" i="57" s="1"/>
  <c r="O324" i="57"/>
  <c r="AS339" i="57"/>
  <c r="AD319" i="57"/>
  <c r="AU330" i="57"/>
  <c r="AU334" i="57" s="1"/>
  <c r="AU268" i="57"/>
  <c r="AU272" i="57" s="1"/>
  <c r="O272" i="57"/>
  <c r="AD339" i="57"/>
  <c r="AU311" i="57"/>
  <c r="AU301" i="57"/>
  <c r="AF274" i="57"/>
  <c r="AU257" i="57"/>
  <c r="AU316" i="57"/>
  <c r="O289" i="57"/>
  <c r="AU238" i="57"/>
  <c r="AU242" i="57" s="1"/>
  <c r="O242" i="57"/>
  <c r="AU218" i="57"/>
  <c r="AU222" i="57" s="1"/>
  <c r="O222" i="57"/>
  <c r="C274" i="57"/>
  <c r="AD217" i="57"/>
  <c r="AU285" i="57"/>
  <c r="AU289" i="57" s="1"/>
  <c r="AU227" i="57"/>
  <c r="AD222" i="57"/>
  <c r="J274" i="57"/>
  <c r="AU243" i="57"/>
  <c r="AU247" i="57" s="1"/>
  <c r="O232" i="57"/>
  <c r="AB341" i="57"/>
  <c r="O339" i="57"/>
  <c r="AU335" i="57"/>
  <c r="AU339" i="57" s="1"/>
  <c r="AS299" i="57"/>
  <c r="AU310" i="57"/>
  <c r="AU314" i="57" s="1"/>
  <c r="O314" i="57"/>
  <c r="AU300" i="57"/>
  <c r="AU304" i="57" s="1"/>
  <c r="O304" i="57"/>
  <c r="AS294" i="57"/>
  <c r="AU280" i="57"/>
  <c r="AU284" i="57" s="1"/>
  <c r="AU315" i="57"/>
  <c r="AU248" i="57"/>
  <c r="AU252" i="57" s="1"/>
  <c r="O252" i="57"/>
  <c r="O217" i="57"/>
  <c r="AU213" i="57"/>
  <c r="AU228" i="57"/>
  <c r="AU320" i="54"/>
  <c r="AU324" i="54" s="1"/>
  <c r="O324" i="54"/>
  <c r="AD294" i="54"/>
  <c r="O334" i="54"/>
  <c r="AU330" i="54"/>
  <c r="AU334" i="54" s="1"/>
  <c r="AU83" i="54"/>
  <c r="O247" i="54"/>
  <c r="AU243" i="54"/>
  <c r="AU247" i="54" s="1"/>
  <c r="AU268" i="54"/>
  <c r="O73" i="54"/>
  <c r="AS324" i="54"/>
  <c r="W274" i="54"/>
  <c r="AU316" i="54"/>
  <c r="O319" i="54"/>
  <c r="AU315" i="54"/>
  <c r="O304" i="54"/>
  <c r="AU300" i="54"/>
  <c r="AU304" i="54" s="1"/>
  <c r="AU263" i="54"/>
  <c r="AU267" i="54" s="1"/>
  <c r="O267" i="54"/>
  <c r="O274" i="54" s="1"/>
  <c r="O217" i="54"/>
  <c r="AU213" i="54"/>
  <c r="AU217" i="54" s="1"/>
  <c r="AS289" i="54"/>
  <c r="Q274" i="54"/>
  <c r="AM341" i="54"/>
  <c r="O329" i="54"/>
  <c r="AD232" i="54"/>
  <c r="AU128" i="54"/>
  <c r="AU123" i="54"/>
  <c r="AU285" i="54"/>
  <c r="AU289" i="54" s="1"/>
  <c r="O289" i="54"/>
  <c r="AD222" i="54"/>
  <c r="AU261" i="54"/>
  <c r="O227" i="54"/>
  <c r="AU336" i="54"/>
  <c r="AO341" i="54"/>
  <c r="X341" i="54"/>
  <c r="AD324" i="54"/>
  <c r="AD314" i="54"/>
  <c r="AU305" i="54"/>
  <c r="AU309" i="54" s="1"/>
  <c r="O309" i="54"/>
  <c r="AJ274" i="54"/>
  <c r="S274" i="54"/>
  <c r="AU312" i="54"/>
  <c r="AD309" i="54"/>
  <c r="AS267" i="54"/>
  <c r="AU259" i="54"/>
  <c r="O237" i="54"/>
  <c r="AU233" i="54"/>
  <c r="AU237" i="54" s="1"/>
  <c r="AD289" i="54"/>
  <c r="AU269" i="54"/>
  <c r="AU310" i="54"/>
  <c r="AU314" i="54" s="1"/>
  <c r="AU108" i="54"/>
  <c r="O252" i="54"/>
  <c r="AU248" i="54"/>
  <c r="AU252" i="54" s="1"/>
  <c r="AD217" i="54"/>
  <c r="O257" i="54"/>
  <c r="AD284" i="54"/>
  <c r="AD267" i="54"/>
  <c r="AD73" i="54"/>
  <c r="O339" i="54"/>
  <c r="AU335" i="54"/>
  <c r="AU339" i="54" s="1"/>
  <c r="AF341" i="54"/>
  <c r="K341" i="54"/>
  <c r="M341" i="54"/>
  <c r="AK341" i="54"/>
  <c r="T341" i="54"/>
  <c r="AU329" i="54"/>
  <c r="AF274" i="54"/>
  <c r="AD319" i="54"/>
  <c r="AD227" i="54"/>
  <c r="AD274" i="54" s="1"/>
  <c r="Y274" i="54"/>
  <c r="AD339" i="54"/>
  <c r="AD341" i="54" s="1"/>
  <c r="O299" i="54"/>
  <c r="AU295" i="54"/>
  <c r="AU299" i="54" s="1"/>
  <c r="AS262" i="54"/>
  <c r="AS274" i="54" s="1"/>
  <c r="AU218" i="54"/>
  <c r="AU222" i="54" s="1"/>
  <c r="O222" i="54"/>
  <c r="AU200" i="54"/>
  <c r="AU258" i="54"/>
  <c r="AU262" i="54" s="1"/>
  <c r="AU242" i="54"/>
  <c r="AU228" i="54"/>
  <c r="AU232" i="54" s="1"/>
  <c r="AS252" i="54"/>
  <c r="AU257" i="54"/>
  <c r="AU195" i="54"/>
  <c r="O304" i="53"/>
  <c r="AU263" i="53"/>
  <c r="AU267" i="53" s="1"/>
  <c r="O267" i="53"/>
  <c r="AS294" i="53"/>
  <c r="AS304" i="53"/>
  <c r="AD262" i="53"/>
  <c r="AD274" i="53" s="1"/>
  <c r="O232" i="53"/>
  <c r="AU228" i="53"/>
  <c r="AU232" i="53" s="1"/>
  <c r="AU73" i="53"/>
  <c r="AU140" i="53"/>
  <c r="O324" i="53"/>
  <c r="AU305" i="53"/>
  <c r="O309" i="53"/>
  <c r="Q341" i="53"/>
  <c r="AS299" i="53"/>
  <c r="AS309" i="53"/>
  <c r="AU300" i="53"/>
  <c r="AU304" i="53" s="1"/>
  <c r="O294" i="53"/>
  <c r="AU290" i="53"/>
  <c r="O252" i="53"/>
  <c r="AU248" i="53"/>
  <c r="AU252" i="53" s="1"/>
  <c r="O262" i="53"/>
  <c r="AU258" i="53"/>
  <c r="AU262" i="53" s="1"/>
  <c r="AU243" i="53"/>
  <c r="AU247" i="53" s="1"/>
  <c r="O247" i="53"/>
  <c r="AU218" i="53"/>
  <c r="AU222" i="53" s="1"/>
  <c r="AF341" i="53"/>
  <c r="AD324" i="53"/>
  <c r="AU320" i="53"/>
  <c r="AU324" i="53" s="1"/>
  <c r="AS319" i="53"/>
  <c r="O329" i="53"/>
  <c r="AU334" i="53"/>
  <c r="AU306" i="53"/>
  <c r="AD309" i="53"/>
  <c r="AS334" i="53"/>
  <c r="AD319" i="53"/>
  <c r="AD299" i="53"/>
  <c r="AF274" i="53"/>
  <c r="B341" i="53"/>
  <c r="O339" i="53"/>
  <c r="AU335" i="53"/>
  <c r="AU339" i="53" s="1"/>
  <c r="AD334" i="53"/>
  <c r="AU315" i="53"/>
  <c r="AU319" i="53" s="1"/>
  <c r="O319" i="53"/>
  <c r="AU325" i="53"/>
  <c r="AU329" i="53" s="1"/>
  <c r="AS314" i="53"/>
  <c r="AU291" i="53"/>
  <c r="AU295" i="53"/>
  <c r="AU299" i="53" s="1"/>
  <c r="O289" i="53"/>
  <c r="AU285" i="53"/>
  <c r="AU289" i="53" s="1"/>
  <c r="B274" i="53"/>
  <c r="AU253" i="53"/>
  <c r="AU257" i="53" s="1"/>
  <c r="O257" i="53"/>
  <c r="AU233" i="53"/>
  <c r="AU237" i="53" s="1"/>
  <c r="O237" i="53"/>
  <c r="AU223" i="53"/>
  <c r="AU227" i="53" s="1"/>
  <c r="O227" i="53"/>
  <c r="AU238" i="53"/>
  <c r="AU242" i="53" s="1"/>
  <c r="AU213" i="53"/>
  <c r="AU217" i="53" s="1"/>
  <c r="AO341" i="52"/>
  <c r="X341" i="52"/>
  <c r="AD329" i="52"/>
  <c r="AU295" i="52"/>
  <c r="AU299" i="52" s="1"/>
  <c r="O299" i="52"/>
  <c r="AD319" i="52"/>
  <c r="AD294" i="52"/>
  <c r="AU263" i="52"/>
  <c r="AU267" i="52" s="1"/>
  <c r="O267" i="52"/>
  <c r="AU286" i="52"/>
  <c r="AD247" i="52"/>
  <c r="AD267" i="52"/>
  <c r="AD252" i="52"/>
  <c r="AU207" i="52"/>
  <c r="O232" i="52"/>
  <c r="AS324" i="52"/>
  <c r="AU312" i="52"/>
  <c r="AD304" i="52"/>
  <c r="AD257" i="52"/>
  <c r="AU253" i="52"/>
  <c r="G274" i="52"/>
  <c r="AU258" i="52"/>
  <c r="O262" i="52"/>
  <c r="O284" i="52"/>
  <c r="AS272" i="52"/>
  <c r="O252" i="52"/>
  <c r="AS262" i="52"/>
  <c r="AS207" i="52"/>
  <c r="AU228" i="52"/>
  <c r="AU232" i="52" s="1"/>
  <c r="B341" i="52"/>
  <c r="G341" i="52"/>
  <c r="AG341" i="52"/>
  <c r="O339" i="52"/>
  <c r="AU335" i="52"/>
  <c r="AU328" i="52"/>
  <c r="AU320" i="52"/>
  <c r="AU324" i="52" s="1"/>
  <c r="O324" i="52"/>
  <c r="AU329" i="52"/>
  <c r="AS339" i="52"/>
  <c r="O334" i="52"/>
  <c r="AU330" i="52"/>
  <c r="AD324" i="52"/>
  <c r="AS334" i="52"/>
  <c r="AU311" i="52"/>
  <c r="AS304" i="52"/>
  <c r="O329" i="52"/>
  <c r="AU305" i="52"/>
  <c r="O309" i="52"/>
  <c r="O242" i="52"/>
  <c r="AU238" i="52"/>
  <c r="AU242" i="52" s="1"/>
  <c r="AU306" i="52"/>
  <c r="C274" i="52"/>
  <c r="AU254" i="52"/>
  <c r="AU300" i="52"/>
  <c r="AU304" i="52" s="1"/>
  <c r="O304" i="52"/>
  <c r="AS252" i="52"/>
  <c r="AU223" i="52"/>
  <c r="AU227" i="52" s="1"/>
  <c r="O227" i="52"/>
  <c r="O222" i="52"/>
  <c r="AU218" i="52"/>
  <c r="AU222" i="52" s="1"/>
  <c r="AS237" i="52"/>
  <c r="AD227" i="52"/>
  <c r="O217" i="52"/>
  <c r="AU213" i="52"/>
  <c r="AU217" i="52" s="1"/>
  <c r="AU248" i="52"/>
  <c r="AU252" i="52" s="1"/>
  <c r="AD242" i="52"/>
  <c r="AD207" i="52"/>
  <c r="AS140" i="52"/>
  <c r="AD262" i="52"/>
  <c r="C341" i="52"/>
  <c r="AB341" i="52"/>
  <c r="O319" i="52"/>
  <c r="AU315" i="52"/>
  <c r="AU319" i="52" s="1"/>
  <c r="O314" i="52"/>
  <c r="AU310" i="52"/>
  <c r="AD339" i="52"/>
  <c r="O272" i="52"/>
  <c r="AU268" i="52"/>
  <c r="AU272" i="52" s="1"/>
  <c r="AD284" i="52"/>
  <c r="AD237" i="52"/>
  <c r="O247" i="52"/>
  <c r="AU243" i="52"/>
  <c r="AU247" i="52" s="1"/>
  <c r="AU233" i="52"/>
  <c r="AU98" i="43"/>
  <c r="AU118" i="43"/>
  <c r="AS140" i="43"/>
  <c r="AU81" i="43"/>
  <c r="C207" i="43"/>
  <c r="G207" i="43"/>
  <c r="K207" i="43"/>
  <c r="T207" i="43"/>
  <c r="X207" i="43"/>
  <c r="AB207" i="43"/>
  <c r="S207" i="43"/>
  <c r="AA207" i="43"/>
  <c r="AJ207" i="43"/>
  <c r="AR207" i="43"/>
  <c r="O26" i="43"/>
  <c r="AU28" i="43"/>
  <c r="O46" i="43"/>
  <c r="O66" i="43"/>
  <c r="AU68" i="43"/>
  <c r="AF73" i="43"/>
  <c r="AJ73" i="43"/>
  <c r="AN73" i="43"/>
  <c r="AR73" i="43"/>
  <c r="O98" i="43"/>
  <c r="O118" i="43"/>
  <c r="O138" i="43"/>
  <c r="AU152" i="43"/>
  <c r="AU173" i="43"/>
  <c r="AF207" i="43"/>
  <c r="AN207" i="43"/>
  <c r="AS195" i="43"/>
  <c r="B207" i="43"/>
  <c r="J207" i="43"/>
  <c r="AU17" i="43"/>
  <c r="AU21" i="43" s="1"/>
  <c r="AU27" i="43"/>
  <c r="AU37" i="43"/>
  <c r="AU47" i="43"/>
  <c r="AU57" i="43"/>
  <c r="AU67" i="43"/>
  <c r="B73" i="43"/>
  <c r="F73" i="43"/>
  <c r="J73" i="43"/>
  <c r="N73" i="43"/>
  <c r="S73" i="43"/>
  <c r="W73" i="43"/>
  <c r="AA73" i="43"/>
  <c r="AU79" i="43"/>
  <c r="AU89" i="43"/>
  <c r="AU93" i="43" s="1"/>
  <c r="AU99" i="43"/>
  <c r="AU109" i="43"/>
  <c r="AU113" i="43" s="1"/>
  <c r="AU119" i="43"/>
  <c r="AU129" i="43"/>
  <c r="AD150" i="43"/>
  <c r="AU149" i="43"/>
  <c r="O150" i="43"/>
  <c r="AU151" i="43"/>
  <c r="AU166" i="43"/>
  <c r="AU172" i="43"/>
  <c r="AU187" i="43"/>
  <c r="W207" i="43"/>
  <c r="AK207" i="43"/>
  <c r="AU231" i="43"/>
  <c r="AU12" i="43"/>
  <c r="AD31" i="43"/>
  <c r="AU30" i="43"/>
  <c r="O31" i="43"/>
  <c r="AU32" i="43"/>
  <c r="AD51" i="43"/>
  <c r="AU50" i="43"/>
  <c r="O51" i="43"/>
  <c r="AU52" i="43"/>
  <c r="AU56" i="43" s="1"/>
  <c r="AD71" i="43"/>
  <c r="AD73" i="43" s="1"/>
  <c r="AU70" i="43"/>
  <c r="O71" i="43"/>
  <c r="O73" i="43" s="1"/>
  <c r="AD83" i="43"/>
  <c r="AU82" i="43"/>
  <c r="O83" i="43"/>
  <c r="AU84" i="43"/>
  <c r="AD103" i="43"/>
  <c r="AU102" i="43"/>
  <c r="O103" i="43"/>
  <c r="AU104" i="43"/>
  <c r="AU108" i="43" s="1"/>
  <c r="AD123" i="43"/>
  <c r="AU122" i="43"/>
  <c r="O123" i="43"/>
  <c r="AU124" i="43"/>
  <c r="AU128" i="43" s="1"/>
  <c r="E140" i="43"/>
  <c r="I140" i="43"/>
  <c r="M140" i="43"/>
  <c r="R140" i="43"/>
  <c r="V140" i="43"/>
  <c r="Z140" i="43"/>
  <c r="AI140" i="43"/>
  <c r="AM140" i="43"/>
  <c r="AQ140" i="43"/>
  <c r="AU148" i="43"/>
  <c r="AU150" i="43" s="1"/>
  <c r="AD155" i="43"/>
  <c r="AU154" i="43"/>
  <c r="AD170" i="43"/>
  <c r="AU169" i="43"/>
  <c r="O170" i="43"/>
  <c r="AU171" i="43"/>
  <c r="AU175" i="43" s="1"/>
  <c r="AU186" i="43"/>
  <c r="O190" i="43"/>
  <c r="O207" i="43" s="1"/>
  <c r="F207" i="43"/>
  <c r="N207" i="43"/>
  <c r="AG207" i="43"/>
  <c r="AO207" i="43"/>
  <c r="AS207" i="43"/>
  <c r="D207" i="43"/>
  <c r="H207" i="43"/>
  <c r="O227" i="43"/>
  <c r="Q207" i="43"/>
  <c r="U207" i="43"/>
  <c r="Y207" i="43"/>
  <c r="AC207" i="43"/>
  <c r="AH207" i="43"/>
  <c r="AL207" i="43"/>
  <c r="AP207" i="43"/>
  <c r="AS218" i="43"/>
  <c r="O220" i="43"/>
  <c r="B222" i="43"/>
  <c r="AS224" i="43"/>
  <c r="AD226" i="43"/>
  <c r="AD230" i="43"/>
  <c r="AD234" i="43"/>
  <c r="AS236" i="43"/>
  <c r="AS237" i="43" s="1"/>
  <c r="D242" i="43"/>
  <c r="H242" i="43"/>
  <c r="L242" i="43"/>
  <c r="AF242" i="43"/>
  <c r="AS243" i="43"/>
  <c r="C247" i="43"/>
  <c r="R252" i="43"/>
  <c r="V252" i="43"/>
  <c r="Z252" i="43"/>
  <c r="AD248" i="43"/>
  <c r="AI252" i="43"/>
  <c r="AQ252" i="43"/>
  <c r="R267" i="43"/>
  <c r="L207" i="43"/>
  <c r="R207" i="43"/>
  <c r="V207" i="43"/>
  <c r="Z207" i="43"/>
  <c r="AI207" i="43"/>
  <c r="AM207" i="43"/>
  <c r="AQ207" i="43"/>
  <c r="AD213" i="43"/>
  <c r="AD217" i="43" s="1"/>
  <c r="Q227" i="43"/>
  <c r="AU233" i="43"/>
  <c r="B237" i="43"/>
  <c r="AF257" i="43"/>
  <c r="AS253" i="43"/>
  <c r="AD300" i="43"/>
  <c r="AU192" i="43"/>
  <c r="E207" i="43"/>
  <c r="I207" i="43"/>
  <c r="M207" i="43"/>
  <c r="AS213" i="43"/>
  <c r="AD214" i="43"/>
  <c r="AD215" i="43"/>
  <c r="AU215" i="43" s="1"/>
  <c r="AS216" i="43"/>
  <c r="D222" i="43"/>
  <c r="H222" i="43"/>
  <c r="L222" i="43"/>
  <c r="Q222" i="43"/>
  <c r="U222" i="43"/>
  <c r="Y222" i="43"/>
  <c r="AC222" i="43"/>
  <c r="AI222" i="43"/>
  <c r="AM222" i="43"/>
  <c r="AQ222" i="43"/>
  <c r="B227" i="43"/>
  <c r="F227" i="43"/>
  <c r="J227" i="43"/>
  <c r="N227" i="43"/>
  <c r="S227" i="43"/>
  <c r="W227" i="43"/>
  <c r="AA227" i="43"/>
  <c r="C227" i="43"/>
  <c r="AD228" i="43"/>
  <c r="AD232" i="43" s="1"/>
  <c r="Q237" i="43"/>
  <c r="U237" i="43"/>
  <c r="Y237" i="43"/>
  <c r="AC237" i="43"/>
  <c r="AH237" i="43"/>
  <c r="AL237" i="43"/>
  <c r="AP237" i="43"/>
  <c r="O240" i="43"/>
  <c r="AU240" i="43" s="1"/>
  <c r="O241" i="43"/>
  <c r="B242" i="43"/>
  <c r="AD243" i="43"/>
  <c r="AI247" i="43"/>
  <c r="AM247" i="43"/>
  <c r="AQ247" i="43"/>
  <c r="O244" i="43"/>
  <c r="AS245" i="43"/>
  <c r="O248" i="43"/>
  <c r="T252" i="43"/>
  <c r="X252" i="43"/>
  <c r="AB252" i="43"/>
  <c r="AG252" i="43"/>
  <c r="AK252" i="43"/>
  <c r="AO252" i="43"/>
  <c r="AS249" i="43"/>
  <c r="AD250" i="43"/>
  <c r="AU250" i="43" s="1"/>
  <c r="AD251" i="43"/>
  <c r="AU251" i="43" s="1"/>
  <c r="E257" i="43"/>
  <c r="I257" i="43"/>
  <c r="M257" i="43"/>
  <c r="S257" i="43"/>
  <c r="W257" i="43"/>
  <c r="AA257" i="43"/>
  <c r="O258" i="43"/>
  <c r="V267" i="43"/>
  <c r="AD268" i="43"/>
  <c r="Q299" i="43"/>
  <c r="AD296" i="43"/>
  <c r="B309" i="43"/>
  <c r="AS310" i="43"/>
  <c r="AD190" i="43"/>
  <c r="AD207" i="43" s="1"/>
  <c r="AU189" i="43"/>
  <c r="AU191" i="43"/>
  <c r="O213" i="43"/>
  <c r="T217" i="43"/>
  <c r="X217" i="43"/>
  <c r="AB217" i="43"/>
  <c r="AG217" i="43"/>
  <c r="AK217" i="43"/>
  <c r="AO217" i="43"/>
  <c r="O216" i="43"/>
  <c r="B217" i="43"/>
  <c r="E222" i="43"/>
  <c r="I222" i="43"/>
  <c r="M222" i="43"/>
  <c r="R222" i="43"/>
  <c r="V222" i="43"/>
  <c r="Z222" i="43"/>
  <c r="AD219" i="43"/>
  <c r="AS220" i="43"/>
  <c r="AS221" i="43"/>
  <c r="AU221" i="43" s="1"/>
  <c r="S232" i="43"/>
  <c r="W232" i="43"/>
  <c r="AA232" i="43"/>
  <c r="AF232" i="43"/>
  <c r="AJ232" i="43"/>
  <c r="AN232" i="43"/>
  <c r="AR232" i="43"/>
  <c r="D237" i="43"/>
  <c r="H237" i="43"/>
  <c r="L237" i="43"/>
  <c r="AF237" i="43"/>
  <c r="AH242" i="43"/>
  <c r="AL242" i="43"/>
  <c r="AP242" i="43"/>
  <c r="E247" i="43"/>
  <c r="I247" i="43"/>
  <c r="M247" i="43"/>
  <c r="R247" i="43"/>
  <c r="V247" i="43"/>
  <c r="Z247" i="43"/>
  <c r="AF247" i="43"/>
  <c r="AJ247" i="43"/>
  <c r="AN247" i="43"/>
  <c r="AR247" i="43"/>
  <c r="O245" i="43"/>
  <c r="Q247" i="43"/>
  <c r="C252" i="43"/>
  <c r="G252" i="43"/>
  <c r="K252" i="43"/>
  <c r="AL252" i="43"/>
  <c r="AP252" i="43"/>
  <c r="O249" i="43"/>
  <c r="AU249" i="43" s="1"/>
  <c r="O254" i="43"/>
  <c r="AD256" i="43"/>
  <c r="AS270" i="43"/>
  <c r="U299" i="43"/>
  <c r="AC299" i="43"/>
  <c r="O256" i="43"/>
  <c r="B257" i="43"/>
  <c r="AD258" i="43"/>
  <c r="AD262" i="43" s="1"/>
  <c r="AI262" i="43"/>
  <c r="AM262" i="43"/>
  <c r="AQ262" i="43"/>
  <c r="O259" i="43"/>
  <c r="AS260" i="43"/>
  <c r="O263" i="43"/>
  <c r="T267" i="43"/>
  <c r="X267" i="43"/>
  <c r="AB267" i="43"/>
  <c r="AS264" i="43"/>
  <c r="AD266" i="43"/>
  <c r="E272" i="43"/>
  <c r="M272" i="43"/>
  <c r="AF272" i="43"/>
  <c r="AS268" i="43"/>
  <c r="AS272" i="43" s="1"/>
  <c r="AD270" i="43"/>
  <c r="O280" i="43"/>
  <c r="AD287" i="43"/>
  <c r="C309" i="43"/>
  <c r="G309" i="43"/>
  <c r="K309" i="43"/>
  <c r="F314" i="43"/>
  <c r="N314" i="43"/>
  <c r="Q319" i="43"/>
  <c r="AD315" i="43"/>
  <c r="AD335" i="43"/>
  <c r="B252" i="43"/>
  <c r="AF252" i="43"/>
  <c r="AH257" i="43"/>
  <c r="AL257" i="43"/>
  <c r="AP257" i="43"/>
  <c r="E262" i="43"/>
  <c r="I262" i="43"/>
  <c r="M262" i="43"/>
  <c r="R262" i="43"/>
  <c r="V262" i="43"/>
  <c r="Z262" i="43"/>
  <c r="AF262" i="43"/>
  <c r="AJ262" i="43"/>
  <c r="AN262" i="43"/>
  <c r="AN274" i="43" s="1"/>
  <c r="AR262" i="43"/>
  <c r="O260" i="43"/>
  <c r="Q262" i="43"/>
  <c r="C267" i="43"/>
  <c r="G267" i="43"/>
  <c r="K267" i="43"/>
  <c r="O264" i="43"/>
  <c r="AU264" i="43" s="1"/>
  <c r="B272" i="43"/>
  <c r="O268" i="43"/>
  <c r="O271" i="43"/>
  <c r="AD283" i="43"/>
  <c r="D289" i="43"/>
  <c r="H289" i="43"/>
  <c r="L289" i="43"/>
  <c r="AD285" i="43"/>
  <c r="AF289" i="43"/>
  <c r="AS295" i="43"/>
  <c r="AU311" i="43"/>
  <c r="U314" i="43"/>
  <c r="Y314" i="43"/>
  <c r="D329" i="43"/>
  <c r="H329" i="43"/>
  <c r="L329" i="43"/>
  <c r="AF329" i="43"/>
  <c r="AS325" i="43"/>
  <c r="AD218" i="43"/>
  <c r="AD222" i="43" s="1"/>
  <c r="O228" i="43"/>
  <c r="AS228" i="43"/>
  <c r="AD238" i="43"/>
  <c r="D257" i="43"/>
  <c r="H257" i="43"/>
  <c r="L257" i="43"/>
  <c r="AD253" i="43"/>
  <c r="U257" i="43"/>
  <c r="Y257" i="43"/>
  <c r="AC257" i="43"/>
  <c r="AS255" i="43"/>
  <c r="S262" i="43"/>
  <c r="W262" i="43"/>
  <c r="AA262" i="43"/>
  <c r="Q267" i="43"/>
  <c r="Q272" i="43"/>
  <c r="Y272" i="43"/>
  <c r="AH272" i="43"/>
  <c r="AP272" i="43"/>
  <c r="AJ284" i="43"/>
  <c r="AN284" i="43"/>
  <c r="AR284" i="43"/>
  <c r="AS287" i="43"/>
  <c r="AS289" i="43" s="1"/>
  <c r="AL299" i="43"/>
  <c r="O298" i="43"/>
  <c r="AS312" i="43"/>
  <c r="AU312" i="43" s="1"/>
  <c r="B314" i="43"/>
  <c r="Q257" i="43"/>
  <c r="B267" i="43"/>
  <c r="AF267" i="43"/>
  <c r="C272" i="43"/>
  <c r="G272" i="43"/>
  <c r="K272" i="43"/>
  <c r="T272" i="43"/>
  <c r="T274" i="43" s="1"/>
  <c r="X272" i="43"/>
  <c r="AB272" i="43"/>
  <c r="AG272" i="43"/>
  <c r="AK272" i="43"/>
  <c r="AO272" i="43"/>
  <c r="AO274" i="43" s="1"/>
  <c r="C284" i="43"/>
  <c r="G284" i="43"/>
  <c r="K284" i="43"/>
  <c r="O281" i="43"/>
  <c r="O285" i="43"/>
  <c r="T289" i="43"/>
  <c r="X289" i="43"/>
  <c r="AB289" i="43"/>
  <c r="O288" i="43"/>
  <c r="AU288" i="43" s="1"/>
  <c r="B289" i="43"/>
  <c r="E294" i="43"/>
  <c r="I294" i="43"/>
  <c r="M294" i="43"/>
  <c r="R294" i="43"/>
  <c r="V294" i="43"/>
  <c r="Z294" i="43"/>
  <c r="AD291" i="43"/>
  <c r="AS292" i="43"/>
  <c r="AS293" i="43"/>
  <c r="S304" i="43"/>
  <c r="W304" i="43"/>
  <c r="AA304" i="43"/>
  <c r="D309" i="43"/>
  <c r="H309" i="43"/>
  <c r="L309" i="43"/>
  <c r="AD305" i="43"/>
  <c r="AH314" i="43"/>
  <c r="AU327" i="43"/>
  <c r="O330" i="43"/>
  <c r="O331" i="43"/>
  <c r="AU331" i="43" s="1"/>
  <c r="AS335" i="43"/>
  <c r="AD280" i="43"/>
  <c r="C289" i="43"/>
  <c r="G289" i="43"/>
  <c r="K289" i="43"/>
  <c r="Q289" i="43"/>
  <c r="U289" i="43"/>
  <c r="Y289" i="43"/>
  <c r="AC289" i="43"/>
  <c r="AH289" i="43"/>
  <c r="AL289" i="43"/>
  <c r="AP289" i="43"/>
  <c r="O292" i="43"/>
  <c r="O293" i="43"/>
  <c r="AD295" i="43"/>
  <c r="AI299" i="43"/>
  <c r="AM299" i="43"/>
  <c r="AQ299" i="43"/>
  <c r="AS296" i="43"/>
  <c r="AS297" i="43"/>
  <c r="AU297" i="43" s="1"/>
  <c r="AD298" i="43"/>
  <c r="B304" i="43"/>
  <c r="F304" i="43"/>
  <c r="J304" i="43"/>
  <c r="N304" i="43"/>
  <c r="T304" i="43"/>
  <c r="X304" i="43"/>
  <c r="AB304" i="43"/>
  <c r="AG304" i="43"/>
  <c r="AK304" i="43"/>
  <c r="AO304" i="43"/>
  <c r="AS301" i="43"/>
  <c r="AD302" i="43"/>
  <c r="AU302" i="43" s="1"/>
  <c r="AD303" i="43"/>
  <c r="AU303" i="43" s="1"/>
  <c r="AS305" i="43"/>
  <c r="AD306" i="43"/>
  <c r="AD307" i="43"/>
  <c r="AS308" i="43"/>
  <c r="AU308" i="43" s="1"/>
  <c r="D314" i="43"/>
  <c r="H314" i="43"/>
  <c r="L314" i="43"/>
  <c r="Q314" i="43"/>
  <c r="AC314" i="43"/>
  <c r="AI314" i="43"/>
  <c r="AM314" i="43"/>
  <c r="B319" i="43"/>
  <c r="O315" i="43"/>
  <c r="F319" i="43"/>
  <c r="J319" i="43"/>
  <c r="N319" i="43"/>
  <c r="O316" i="43"/>
  <c r="O320" i="43"/>
  <c r="B324" i="43"/>
  <c r="F324" i="43"/>
  <c r="N324" i="43"/>
  <c r="AD330" i="43"/>
  <c r="Q334" i="43"/>
  <c r="AI334" i="43"/>
  <c r="AM334" i="43"/>
  <c r="AQ334" i="43"/>
  <c r="B284" i="43"/>
  <c r="AF284" i="43"/>
  <c r="O318" i="43"/>
  <c r="C324" i="43"/>
  <c r="G324" i="43"/>
  <c r="K324" i="43"/>
  <c r="O322" i="43"/>
  <c r="AU322" i="43" s="1"/>
  <c r="T329" i="43"/>
  <c r="AB329" i="43"/>
  <c r="AS326" i="43"/>
  <c r="AS328" i="43"/>
  <c r="AD290" i="43"/>
  <c r="O300" i="43"/>
  <c r="AS300" i="43"/>
  <c r="AD310" i="43"/>
  <c r="AD314" i="43" s="1"/>
  <c r="I319" i="43"/>
  <c r="S319" i="43"/>
  <c r="W319" i="43"/>
  <c r="AA319" i="43"/>
  <c r="AF319" i="43"/>
  <c r="AS315" i="43"/>
  <c r="AD316" i="43"/>
  <c r="AD320" i="43"/>
  <c r="AS320" i="43"/>
  <c r="AF324" i="43"/>
  <c r="AD323" i="43"/>
  <c r="AD325" i="43"/>
  <c r="U329" i="43"/>
  <c r="Y329" i="43"/>
  <c r="AC329" i="43"/>
  <c r="AI329" i="43"/>
  <c r="AM329" i="43"/>
  <c r="AQ329" i="43"/>
  <c r="B329" i="43"/>
  <c r="S334" i="43"/>
  <c r="W334" i="43"/>
  <c r="AA334" i="43"/>
  <c r="AA341" i="43" s="1"/>
  <c r="AS330" i="43"/>
  <c r="AS334" i="43" s="1"/>
  <c r="O335" i="43"/>
  <c r="T339" i="43"/>
  <c r="X339" i="43"/>
  <c r="AB339" i="43"/>
  <c r="AG339" i="43"/>
  <c r="AK339" i="43"/>
  <c r="AO339" i="43"/>
  <c r="AS336" i="43"/>
  <c r="AD338" i="43"/>
  <c r="AU338" i="43" s="1"/>
  <c r="C319" i="43"/>
  <c r="G319" i="43"/>
  <c r="K319" i="43"/>
  <c r="T319" i="43"/>
  <c r="X319" i="43"/>
  <c r="AB319" i="43"/>
  <c r="AG319" i="43"/>
  <c r="AK319" i="43"/>
  <c r="AO319" i="43"/>
  <c r="AD317" i="43"/>
  <c r="D324" i="43"/>
  <c r="H324" i="43"/>
  <c r="L324" i="43"/>
  <c r="AD321" i="43"/>
  <c r="AU321" i="43" s="1"/>
  <c r="AS323" i="43"/>
  <c r="AH329" i="43"/>
  <c r="AL329" i="43"/>
  <c r="AL341" i="43" s="1"/>
  <c r="AP329" i="43"/>
  <c r="E334" i="43"/>
  <c r="I334" i="43"/>
  <c r="M334" i="43"/>
  <c r="R334" i="43"/>
  <c r="V334" i="43"/>
  <c r="Z334" i="43"/>
  <c r="Z341" i="43" s="1"/>
  <c r="AF334" i="43"/>
  <c r="AJ334" i="43"/>
  <c r="AN334" i="43"/>
  <c r="AR334" i="43"/>
  <c r="AR341" i="43" s="1"/>
  <c r="O332" i="43"/>
  <c r="AU332" i="43" s="1"/>
  <c r="C339" i="43"/>
  <c r="G339" i="43"/>
  <c r="K339" i="43"/>
  <c r="O336" i="43"/>
  <c r="Q329" i="43"/>
  <c r="B339" i="43"/>
  <c r="AF339" i="43"/>
  <c r="AR338" i="38"/>
  <c r="AQ338" i="38"/>
  <c r="AP338" i="38"/>
  <c r="AO338" i="38"/>
  <c r="AN338" i="38"/>
  <c r="AM338" i="38"/>
  <c r="AL338" i="38"/>
  <c r="AK338" i="38"/>
  <c r="AJ338" i="38"/>
  <c r="AI338" i="38"/>
  <c r="AH338" i="38"/>
  <c r="AG338" i="38"/>
  <c r="AF338" i="38"/>
  <c r="AC338" i="38"/>
  <c r="AB338" i="38"/>
  <c r="AA338" i="38"/>
  <c r="Z338" i="38"/>
  <c r="Y338" i="38"/>
  <c r="X338" i="38"/>
  <c r="W338" i="38"/>
  <c r="V338" i="38"/>
  <c r="U338" i="38"/>
  <c r="T338" i="38"/>
  <c r="S338" i="38"/>
  <c r="R338" i="38"/>
  <c r="Q338" i="38"/>
  <c r="N338" i="38"/>
  <c r="M338" i="38"/>
  <c r="L338" i="38"/>
  <c r="K338" i="38"/>
  <c r="J338" i="38"/>
  <c r="I338" i="38"/>
  <c r="H338" i="38"/>
  <c r="G338" i="38"/>
  <c r="F338" i="38"/>
  <c r="E338" i="38"/>
  <c r="D338" i="38"/>
  <c r="C338" i="38"/>
  <c r="B338" i="38"/>
  <c r="AR337" i="38"/>
  <c r="AQ337" i="38"/>
  <c r="AP337" i="38"/>
  <c r="AO337" i="38"/>
  <c r="AN337" i="38"/>
  <c r="AM337" i="38"/>
  <c r="AL337" i="38"/>
  <c r="AK337" i="38"/>
  <c r="AJ337" i="38"/>
  <c r="AI337" i="38"/>
  <c r="AH337" i="38"/>
  <c r="AG337" i="38"/>
  <c r="AF337" i="38"/>
  <c r="AC337" i="38"/>
  <c r="AB337" i="38"/>
  <c r="AA337" i="38"/>
  <c r="Z337" i="38"/>
  <c r="Y337" i="38"/>
  <c r="X337" i="38"/>
  <c r="W337" i="38"/>
  <c r="V337" i="38"/>
  <c r="U337" i="38"/>
  <c r="T337" i="38"/>
  <c r="S337" i="38"/>
  <c r="R337" i="38"/>
  <c r="Q337" i="38"/>
  <c r="N337" i="38"/>
  <c r="M337" i="38"/>
  <c r="L337" i="38"/>
  <c r="K337" i="38"/>
  <c r="J337" i="38"/>
  <c r="I337" i="38"/>
  <c r="H337" i="38"/>
  <c r="G337" i="38"/>
  <c r="F337" i="38"/>
  <c r="E337" i="38"/>
  <c r="D337" i="38"/>
  <c r="C337" i="38"/>
  <c r="B337" i="38"/>
  <c r="AR336" i="38"/>
  <c r="AQ336" i="38"/>
  <c r="AP336" i="38"/>
  <c r="AO336" i="38"/>
  <c r="AN336" i="38"/>
  <c r="AM336" i="38"/>
  <c r="AL336" i="38"/>
  <c r="AK336" i="38"/>
  <c r="AJ336" i="38"/>
  <c r="AI336" i="38"/>
  <c r="AH336" i="38"/>
  <c r="AG336" i="38"/>
  <c r="AF336" i="38"/>
  <c r="AC336" i="38"/>
  <c r="AB336" i="38"/>
  <c r="AA336" i="38"/>
  <c r="Z336" i="38"/>
  <c r="Y336" i="38"/>
  <c r="X336" i="38"/>
  <c r="W336" i="38"/>
  <c r="V336" i="38"/>
  <c r="U336" i="38"/>
  <c r="T336" i="38"/>
  <c r="S336" i="38"/>
  <c r="R336" i="38"/>
  <c r="Q336" i="38"/>
  <c r="N336" i="38"/>
  <c r="M336" i="38"/>
  <c r="L336" i="38"/>
  <c r="K336" i="38"/>
  <c r="J336" i="38"/>
  <c r="I336" i="38"/>
  <c r="H336" i="38"/>
  <c r="G336" i="38"/>
  <c r="F336" i="38"/>
  <c r="E336" i="38"/>
  <c r="D336" i="38"/>
  <c r="C336" i="38"/>
  <c r="B336" i="38"/>
  <c r="AR335" i="38"/>
  <c r="AQ335" i="38"/>
  <c r="AP335" i="38"/>
  <c r="AO335" i="38"/>
  <c r="AN335" i="38"/>
  <c r="AM335" i="38"/>
  <c r="AM339" i="38" s="1"/>
  <c r="AL335" i="38"/>
  <c r="AL339" i="38" s="1"/>
  <c r="AK335" i="38"/>
  <c r="AJ335" i="38"/>
  <c r="AI335" i="38"/>
  <c r="AH335" i="38"/>
  <c r="AG335" i="38"/>
  <c r="AF335" i="38"/>
  <c r="AC335" i="38"/>
  <c r="AC339" i="38" s="1"/>
  <c r="AB335" i="38"/>
  <c r="AB339" i="38" s="1"/>
  <c r="AA335" i="38"/>
  <c r="Z335" i="38"/>
  <c r="Y335" i="38"/>
  <c r="X335" i="38"/>
  <c r="W335" i="38"/>
  <c r="V335" i="38"/>
  <c r="U335" i="38"/>
  <c r="U339" i="38" s="1"/>
  <c r="T335" i="38"/>
  <c r="T339" i="38" s="1"/>
  <c r="S335" i="38"/>
  <c r="R335" i="38"/>
  <c r="Q335" i="38"/>
  <c r="N335" i="38"/>
  <c r="M335" i="38"/>
  <c r="L335" i="38"/>
  <c r="K335" i="38"/>
  <c r="K339" i="38" s="1"/>
  <c r="J335" i="38"/>
  <c r="J339" i="38" s="1"/>
  <c r="I335" i="38"/>
  <c r="H335" i="38"/>
  <c r="G335" i="38"/>
  <c r="F335" i="38"/>
  <c r="E335" i="38"/>
  <c r="D335" i="38"/>
  <c r="C335" i="38"/>
  <c r="C339" i="38" s="1"/>
  <c r="B335" i="38"/>
  <c r="AR333" i="38"/>
  <c r="AQ333" i="38"/>
  <c r="AP333" i="38"/>
  <c r="AO333" i="38"/>
  <c r="AN333" i="38"/>
  <c r="AM333" i="38"/>
  <c r="AL333" i="38"/>
  <c r="AK333" i="38"/>
  <c r="AJ333" i="38"/>
  <c r="AI333" i="38"/>
  <c r="AH333" i="38"/>
  <c r="AG333" i="38"/>
  <c r="AF333" i="38"/>
  <c r="AC333" i="38"/>
  <c r="AB333" i="38"/>
  <c r="AA333" i="38"/>
  <c r="Z333" i="38"/>
  <c r="Y333" i="38"/>
  <c r="X333" i="38"/>
  <c r="W333" i="38"/>
  <c r="V333" i="38"/>
  <c r="U333" i="38"/>
  <c r="T333" i="38"/>
  <c r="S333" i="38"/>
  <c r="R333" i="38"/>
  <c r="Q333" i="38"/>
  <c r="N333" i="38"/>
  <c r="M333" i="38"/>
  <c r="L333" i="38"/>
  <c r="K333" i="38"/>
  <c r="J333" i="38"/>
  <c r="I333" i="38"/>
  <c r="H333" i="38"/>
  <c r="G333" i="38"/>
  <c r="F333" i="38"/>
  <c r="E333" i="38"/>
  <c r="D333" i="38"/>
  <c r="C333" i="38"/>
  <c r="B333" i="38"/>
  <c r="AR332" i="38"/>
  <c r="AQ332" i="38"/>
  <c r="AP332" i="38"/>
  <c r="AO332" i="38"/>
  <c r="AN332" i="38"/>
  <c r="AM332" i="38"/>
  <c r="AL332" i="38"/>
  <c r="AK332" i="38"/>
  <c r="AJ332" i="38"/>
  <c r="AI332" i="38"/>
  <c r="AH332" i="38"/>
  <c r="AG332" i="38"/>
  <c r="AF332" i="38"/>
  <c r="AC332" i="38"/>
  <c r="AB332" i="38"/>
  <c r="AA332" i="38"/>
  <c r="Z332" i="38"/>
  <c r="Y332" i="38"/>
  <c r="X332" i="38"/>
  <c r="W332" i="38"/>
  <c r="V332" i="38"/>
  <c r="U332" i="38"/>
  <c r="T332" i="38"/>
  <c r="S332" i="38"/>
  <c r="R332" i="38"/>
  <c r="Q332" i="38"/>
  <c r="N332" i="38"/>
  <c r="M332" i="38"/>
  <c r="L332" i="38"/>
  <c r="K332" i="38"/>
  <c r="J332" i="38"/>
  <c r="I332" i="38"/>
  <c r="H332" i="38"/>
  <c r="G332" i="38"/>
  <c r="F332" i="38"/>
  <c r="E332" i="38"/>
  <c r="D332" i="38"/>
  <c r="C332" i="38"/>
  <c r="B332" i="38"/>
  <c r="AR331" i="38"/>
  <c r="AQ331" i="38"/>
  <c r="AP331" i="38"/>
  <c r="AO331" i="38"/>
  <c r="AN331" i="38"/>
  <c r="AM331" i="38"/>
  <c r="AL331" i="38"/>
  <c r="AK331" i="38"/>
  <c r="AJ331" i="38"/>
  <c r="AI331" i="38"/>
  <c r="AH331" i="38"/>
  <c r="AG331" i="38"/>
  <c r="AF331" i="38"/>
  <c r="AC331" i="38"/>
  <c r="AB331" i="38"/>
  <c r="AA331" i="38"/>
  <c r="Z331" i="38"/>
  <c r="Y331" i="38"/>
  <c r="X331" i="38"/>
  <c r="W331" i="38"/>
  <c r="V331" i="38"/>
  <c r="U331" i="38"/>
  <c r="T331" i="38"/>
  <c r="S331" i="38"/>
  <c r="R331" i="38"/>
  <c r="Q331" i="38"/>
  <c r="N331" i="38"/>
  <c r="M331" i="38"/>
  <c r="L331" i="38"/>
  <c r="K331" i="38"/>
  <c r="J331" i="38"/>
  <c r="I331" i="38"/>
  <c r="H331" i="38"/>
  <c r="G331" i="38"/>
  <c r="F331" i="38"/>
  <c r="E331" i="38"/>
  <c r="D331" i="38"/>
  <c r="C331" i="38"/>
  <c r="B331" i="38"/>
  <c r="AR330" i="38"/>
  <c r="AQ330" i="38"/>
  <c r="AP330" i="38"/>
  <c r="AO330" i="38"/>
  <c r="AN330" i="38"/>
  <c r="AM330" i="38"/>
  <c r="AL330" i="38"/>
  <c r="AK330" i="38"/>
  <c r="AJ330" i="38"/>
  <c r="AI330" i="38"/>
  <c r="AH330" i="38"/>
  <c r="AG330" i="38"/>
  <c r="AF330" i="38"/>
  <c r="AC330" i="38"/>
  <c r="AB330" i="38"/>
  <c r="AA330" i="38"/>
  <c r="Z330" i="38"/>
  <c r="Y330" i="38"/>
  <c r="X330" i="38"/>
  <c r="W330" i="38"/>
  <c r="V330" i="38"/>
  <c r="U330" i="38"/>
  <c r="T330" i="38"/>
  <c r="S330" i="38"/>
  <c r="R330" i="38"/>
  <c r="Q330" i="38"/>
  <c r="N330" i="38"/>
  <c r="M330" i="38"/>
  <c r="L330" i="38"/>
  <c r="K330" i="38"/>
  <c r="J330" i="38"/>
  <c r="I330" i="38"/>
  <c r="H330" i="38"/>
  <c r="G330" i="38"/>
  <c r="F330" i="38"/>
  <c r="E330" i="38"/>
  <c r="D330" i="38"/>
  <c r="C330" i="38"/>
  <c r="B330" i="38"/>
  <c r="AR328" i="38"/>
  <c r="AQ328" i="38"/>
  <c r="AP328" i="38"/>
  <c r="AO328" i="38"/>
  <c r="AN328" i="38"/>
  <c r="AM328" i="38"/>
  <c r="AL328" i="38"/>
  <c r="AK328" i="38"/>
  <c r="AJ328" i="38"/>
  <c r="AI328" i="38"/>
  <c r="AH328" i="38"/>
  <c r="AG328" i="38"/>
  <c r="AF328" i="38"/>
  <c r="AC328" i="38"/>
  <c r="AB328" i="38"/>
  <c r="AA328" i="38"/>
  <c r="Z328" i="38"/>
  <c r="Y328" i="38"/>
  <c r="X328" i="38"/>
  <c r="W328" i="38"/>
  <c r="V328" i="38"/>
  <c r="U328" i="38"/>
  <c r="T328" i="38"/>
  <c r="S328" i="38"/>
  <c r="R328" i="38"/>
  <c r="Q328" i="38"/>
  <c r="N328" i="38"/>
  <c r="M328" i="38"/>
  <c r="L328" i="38"/>
  <c r="K328" i="38"/>
  <c r="J328" i="38"/>
  <c r="I328" i="38"/>
  <c r="H328" i="38"/>
  <c r="G328" i="38"/>
  <c r="F328" i="38"/>
  <c r="E328" i="38"/>
  <c r="D328" i="38"/>
  <c r="C328" i="38"/>
  <c r="B328" i="38"/>
  <c r="AR327" i="38"/>
  <c r="AQ327" i="38"/>
  <c r="AP327" i="38"/>
  <c r="AO327" i="38"/>
  <c r="AN327" i="38"/>
  <c r="AM327" i="38"/>
  <c r="AL327" i="38"/>
  <c r="AK327" i="38"/>
  <c r="AJ327" i="38"/>
  <c r="AI327" i="38"/>
  <c r="AH327" i="38"/>
  <c r="AG327" i="38"/>
  <c r="AF327" i="38"/>
  <c r="AC327" i="38"/>
  <c r="AB327" i="38"/>
  <c r="AA327" i="38"/>
  <c r="Z327" i="38"/>
  <c r="Y327" i="38"/>
  <c r="X327" i="38"/>
  <c r="W327" i="38"/>
  <c r="V327" i="38"/>
  <c r="U327" i="38"/>
  <c r="T327" i="38"/>
  <c r="S327" i="38"/>
  <c r="R327" i="38"/>
  <c r="Q327" i="38"/>
  <c r="N327" i="38"/>
  <c r="M327" i="38"/>
  <c r="L327" i="38"/>
  <c r="K327" i="38"/>
  <c r="J327" i="38"/>
  <c r="I327" i="38"/>
  <c r="H327" i="38"/>
  <c r="G327" i="38"/>
  <c r="F327" i="38"/>
  <c r="E327" i="38"/>
  <c r="D327" i="38"/>
  <c r="C327" i="38"/>
  <c r="B327" i="38"/>
  <c r="AR326" i="38"/>
  <c r="AQ326" i="38"/>
  <c r="AP326" i="38"/>
  <c r="AO326" i="38"/>
  <c r="AN326" i="38"/>
  <c r="AM326" i="38"/>
  <c r="AL326" i="38"/>
  <c r="AK326" i="38"/>
  <c r="AJ326" i="38"/>
  <c r="AI326" i="38"/>
  <c r="AH326" i="38"/>
  <c r="AG326" i="38"/>
  <c r="AF326" i="38"/>
  <c r="AC326" i="38"/>
  <c r="AB326" i="38"/>
  <c r="AA326" i="38"/>
  <c r="Z326" i="38"/>
  <c r="Y326" i="38"/>
  <c r="X326" i="38"/>
  <c r="W326" i="38"/>
  <c r="V326" i="38"/>
  <c r="U326" i="38"/>
  <c r="T326" i="38"/>
  <c r="S326" i="38"/>
  <c r="R326" i="38"/>
  <c r="Q326" i="38"/>
  <c r="N326" i="38"/>
  <c r="M326" i="38"/>
  <c r="L326" i="38"/>
  <c r="K326" i="38"/>
  <c r="J326" i="38"/>
  <c r="I326" i="38"/>
  <c r="H326" i="38"/>
  <c r="G326" i="38"/>
  <c r="F326" i="38"/>
  <c r="E326" i="38"/>
  <c r="D326" i="38"/>
  <c r="C326" i="38"/>
  <c r="B326" i="38"/>
  <c r="AR325" i="38"/>
  <c r="AQ325" i="38"/>
  <c r="AP325" i="38"/>
  <c r="AO325" i="38"/>
  <c r="AN325" i="38"/>
  <c r="AM325" i="38"/>
  <c r="AL325" i="38"/>
  <c r="AK325" i="38"/>
  <c r="AJ325" i="38"/>
  <c r="AI325" i="38"/>
  <c r="AH325" i="38"/>
  <c r="AG325" i="38"/>
  <c r="AF325" i="38"/>
  <c r="AC325" i="38"/>
  <c r="AB325" i="38"/>
  <c r="AA325" i="38"/>
  <c r="AA329" i="38" s="1"/>
  <c r="Z325" i="38"/>
  <c r="Y325" i="38"/>
  <c r="X325" i="38"/>
  <c r="W325" i="38"/>
  <c r="V325" i="38"/>
  <c r="U325" i="38"/>
  <c r="T325" i="38"/>
  <c r="S325" i="38"/>
  <c r="S329" i="38" s="1"/>
  <c r="R325" i="38"/>
  <c r="Q325" i="38"/>
  <c r="N325" i="38"/>
  <c r="M325" i="38"/>
  <c r="L325" i="38"/>
  <c r="K325" i="38"/>
  <c r="J325" i="38"/>
  <c r="I325" i="38"/>
  <c r="H325" i="38"/>
  <c r="G325" i="38"/>
  <c r="F325" i="38"/>
  <c r="E325" i="38"/>
  <c r="D325" i="38"/>
  <c r="C325" i="38"/>
  <c r="B325" i="38"/>
  <c r="AR323" i="38"/>
  <c r="AQ323" i="38"/>
  <c r="AP323" i="38"/>
  <c r="AO323" i="38"/>
  <c r="AN323" i="38"/>
  <c r="AM323" i="38"/>
  <c r="AL323" i="38"/>
  <c r="AK323" i="38"/>
  <c r="AJ323" i="38"/>
  <c r="AI323" i="38"/>
  <c r="AH323" i="38"/>
  <c r="AG323" i="38"/>
  <c r="AF323" i="38"/>
  <c r="AC323" i="38"/>
  <c r="AB323" i="38"/>
  <c r="AA323" i="38"/>
  <c r="Z323" i="38"/>
  <c r="Y323" i="38"/>
  <c r="X323" i="38"/>
  <c r="W323" i="38"/>
  <c r="V323" i="38"/>
  <c r="U323" i="38"/>
  <c r="T323" i="38"/>
  <c r="S323" i="38"/>
  <c r="R323" i="38"/>
  <c r="Q323" i="38"/>
  <c r="N323" i="38"/>
  <c r="M323" i="38"/>
  <c r="L323" i="38"/>
  <c r="K323" i="38"/>
  <c r="J323" i="38"/>
  <c r="I323" i="38"/>
  <c r="H323" i="38"/>
  <c r="G323" i="38"/>
  <c r="F323" i="38"/>
  <c r="E323" i="38"/>
  <c r="D323" i="38"/>
  <c r="C323" i="38"/>
  <c r="B323" i="38"/>
  <c r="AR322" i="38"/>
  <c r="AQ322" i="38"/>
  <c r="AP322" i="38"/>
  <c r="AO322" i="38"/>
  <c r="AN322" i="38"/>
  <c r="AM322" i="38"/>
  <c r="AL322" i="38"/>
  <c r="AK322" i="38"/>
  <c r="AJ322" i="38"/>
  <c r="AI322" i="38"/>
  <c r="AH322" i="38"/>
  <c r="AG322" i="38"/>
  <c r="AF322" i="38"/>
  <c r="AC322" i="38"/>
  <c r="AB322" i="38"/>
  <c r="AA322" i="38"/>
  <c r="Z322" i="38"/>
  <c r="Y322" i="38"/>
  <c r="X322" i="38"/>
  <c r="W322" i="38"/>
  <c r="V322" i="38"/>
  <c r="U322" i="38"/>
  <c r="T322" i="38"/>
  <c r="S322" i="38"/>
  <c r="R322" i="38"/>
  <c r="Q322" i="38"/>
  <c r="N322" i="38"/>
  <c r="M322" i="38"/>
  <c r="L322" i="38"/>
  <c r="K322" i="38"/>
  <c r="J322" i="38"/>
  <c r="I322" i="38"/>
  <c r="H322" i="38"/>
  <c r="G322" i="38"/>
  <c r="F322" i="38"/>
  <c r="E322" i="38"/>
  <c r="D322" i="38"/>
  <c r="C322" i="38"/>
  <c r="B322" i="38"/>
  <c r="AR321" i="38"/>
  <c r="AQ321" i="38"/>
  <c r="AP321" i="38"/>
  <c r="AO321" i="38"/>
  <c r="AN321" i="38"/>
  <c r="AM321" i="38"/>
  <c r="AL321" i="38"/>
  <c r="AK321" i="38"/>
  <c r="AJ321" i="38"/>
  <c r="AI321" i="38"/>
  <c r="AH321" i="38"/>
  <c r="AG321" i="38"/>
  <c r="AF321" i="38"/>
  <c r="AC321" i="38"/>
  <c r="AB321" i="38"/>
  <c r="AA321" i="38"/>
  <c r="Z321" i="38"/>
  <c r="Y321" i="38"/>
  <c r="X321" i="38"/>
  <c r="W321" i="38"/>
  <c r="V321" i="38"/>
  <c r="U321" i="38"/>
  <c r="T321" i="38"/>
  <c r="S321" i="38"/>
  <c r="R321" i="38"/>
  <c r="Q321" i="38"/>
  <c r="N321" i="38"/>
  <c r="M321" i="38"/>
  <c r="L321" i="38"/>
  <c r="K321" i="38"/>
  <c r="J321" i="38"/>
  <c r="I321" i="38"/>
  <c r="H321" i="38"/>
  <c r="G321" i="38"/>
  <c r="F321" i="38"/>
  <c r="E321" i="38"/>
  <c r="D321" i="38"/>
  <c r="C321" i="38"/>
  <c r="B321" i="38"/>
  <c r="AR320" i="38"/>
  <c r="AQ320" i="38"/>
  <c r="AQ324" i="38" s="1"/>
  <c r="AP320" i="38"/>
  <c r="AO320" i="38"/>
  <c r="AN320" i="38"/>
  <c r="AM320" i="38"/>
  <c r="AL320" i="38"/>
  <c r="AK320" i="38"/>
  <c r="AJ320" i="38"/>
  <c r="AI320" i="38"/>
  <c r="AH320" i="38"/>
  <c r="AG320" i="38"/>
  <c r="AF320" i="38"/>
  <c r="AC320" i="38"/>
  <c r="AB320" i="38"/>
  <c r="AA320" i="38"/>
  <c r="Z320" i="38"/>
  <c r="Y320" i="38"/>
  <c r="Y324" i="38" s="1"/>
  <c r="X320" i="38"/>
  <c r="W320" i="38"/>
  <c r="V320" i="38"/>
  <c r="U320" i="38"/>
  <c r="T320" i="38"/>
  <c r="S320" i="38"/>
  <c r="R320" i="38"/>
  <c r="Q320" i="38"/>
  <c r="Q324" i="38" s="1"/>
  <c r="N320" i="38"/>
  <c r="M320" i="38"/>
  <c r="L320" i="38"/>
  <c r="K320" i="38"/>
  <c r="J320" i="38"/>
  <c r="I320" i="38"/>
  <c r="H320" i="38"/>
  <c r="G320" i="38"/>
  <c r="G324" i="38" s="1"/>
  <c r="F320" i="38"/>
  <c r="E320" i="38"/>
  <c r="D320" i="38"/>
  <c r="C320" i="38"/>
  <c r="B320" i="38"/>
  <c r="AR318" i="38"/>
  <c r="AQ318" i="38"/>
  <c r="AP318" i="38"/>
  <c r="AO318" i="38"/>
  <c r="AN318" i="38"/>
  <c r="AM318" i="38"/>
  <c r="AL318" i="38"/>
  <c r="AK318" i="38"/>
  <c r="AJ318" i="38"/>
  <c r="AI318" i="38"/>
  <c r="AH318" i="38"/>
  <c r="AG318" i="38"/>
  <c r="AF318" i="38"/>
  <c r="AC318" i="38"/>
  <c r="AB318" i="38"/>
  <c r="AA318" i="38"/>
  <c r="Z318" i="38"/>
  <c r="Y318" i="38"/>
  <c r="X318" i="38"/>
  <c r="W318" i="38"/>
  <c r="V318" i="38"/>
  <c r="U318" i="38"/>
  <c r="T318" i="38"/>
  <c r="S318" i="38"/>
  <c r="R318" i="38"/>
  <c r="Q318" i="38"/>
  <c r="N318" i="38"/>
  <c r="M318" i="38"/>
  <c r="L318" i="38"/>
  <c r="K318" i="38"/>
  <c r="J318" i="38"/>
  <c r="I318" i="38"/>
  <c r="H318" i="38"/>
  <c r="G318" i="38"/>
  <c r="F318" i="38"/>
  <c r="E318" i="38"/>
  <c r="D318" i="38"/>
  <c r="C318" i="38"/>
  <c r="B318" i="38"/>
  <c r="AR317" i="38"/>
  <c r="AQ317" i="38"/>
  <c r="AP317" i="38"/>
  <c r="AO317" i="38"/>
  <c r="AN317" i="38"/>
  <c r="AM317" i="38"/>
  <c r="AL317" i="38"/>
  <c r="AK317" i="38"/>
  <c r="AJ317" i="38"/>
  <c r="AI317" i="38"/>
  <c r="AH317" i="38"/>
  <c r="AG317" i="38"/>
  <c r="AF317" i="38"/>
  <c r="AC317" i="38"/>
  <c r="AB317" i="38"/>
  <c r="AA317" i="38"/>
  <c r="Z317" i="38"/>
  <c r="Y317" i="38"/>
  <c r="X317" i="38"/>
  <c r="W317" i="38"/>
  <c r="V317" i="38"/>
  <c r="U317" i="38"/>
  <c r="T317" i="38"/>
  <c r="S317" i="38"/>
  <c r="R317" i="38"/>
  <c r="Q317" i="38"/>
  <c r="N317" i="38"/>
  <c r="M317" i="38"/>
  <c r="L317" i="38"/>
  <c r="K317" i="38"/>
  <c r="J317" i="38"/>
  <c r="I317" i="38"/>
  <c r="H317" i="38"/>
  <c r="G317" i="38"/>
  <c r="F317" i="38"/>
  <c r="E317" i="38"/>
  <c r="D317" i="38"/>
  <c r="C317" i="38"/>
  <c r="B317" i="38"/>
  <c r="AR316" i="38"/>
  <c r="AQ316" i="38"/>
  <c r="AP316" i="38"/>
  <c r="AO316" i="38"/>
  <c r="AN316" i="38"/>
  <c r="AM316" i="38"/>
  <c r="AL316" i="38"/>
  <c r="AK316" i="38"/>
  <c r="AJ316" i="38"/>
  <c r="AI316" i="38"/>
  <c r="AH316" i="38"/>
  <c r="AG316" i="38"/>
  <c r="AF316" i="38"/>
  <c r="AC316" i="38"/>
  <c r="AB316" i="38"/>
  <c r="AA316" i="38"/>
  <c r="Z316" i="38"/>
  <c r="Y316" i="38"/>
  <c r="X316" i="38"/>
  <c r="W316" i="38"/>
  <c r="V316" i="38"/>
  <c r="U316" i="38"/>
  <c r="T316" i="38"/>
  <c r="S316" i="38"/>
  <c r="R316" i="38"/>
  <c r="Q316" i="38"/>
  <c r="N316" i="38"/>
  <c r="M316" i="38"/>
  <c r="L316" i="38"/>
  <c r="K316" i="38"/>
  <c r="J316" i="38"/>
  <c r="I316" i="38"/>
  <c r="H316" i="38"/>
  <c r="G316" i="38"/>
  <c r="F316" i="38"/>
  <c r="E316" i="38"/>
  <c r="D316" i="38"/>
  <c r="C316" i="38"/>
  <c r="B316" i="38"/>
  <c r="AR315" i="38"/>
  <c r="AQ315" i="38"/>
  <c r="AP315" i="38"/>
  <c r="AO315" i="38"/>
  <c r="AN315" i="38"/>
  <c r="AM315" i="38"/>
  <c r="AL315" i="38"/>
  <c r="AL319" i="38" s="1"/>
  <c r="AK315" i="38"/>
  <c r="AJ315" i="38"/>
  <c r="AI315" i="38"/>
  <c r="AH315" i="38"/>
  <c r="AG315" i="38"/>
  <c r="AF315" i="38"/>
  <c r="AC315" i="38"/>
  <c r="AB315" i="38"/>
  <c r="AA315" i="38"/>
  <c r="Z315" i="38"/>
  <c r="Y315" i="38"/>
  <c r="X315" i="38"/>
  <c r="W315" i="38"/>
  <c r="V315" i="38"/>
  <c r="U315" i="38"/>
  <c r="T315" i="38"/>
  <c r="S315" i="38"/>
  <c r="R315" i="38"/>
  <c r="Q315" i="38"/>
  <c r="N315" i="38"/>
  <c r="M315" i="38"/>
  <c r="L315" i="38"/>
  <c r="K315" i="38"/>
  <c r="J315" i="38"/>
  <c r="I315" i="38"/>
  <c r="H315" i="38"/>
  <c r="G315" i="38"/>
  <c r="F315" i="38"/>
  <c r="E315" i="38"/>
  <c r="D315" i="38"/>
  <c r="C315" i="38"/>
  <c r="B315" i="38"/>
  <c r="AR313" i="38"/>
  <c r="AQ313" i="38"/>
  <c r="AP313" i="38"/>
  <c r="AO313" i="38"/>
  <c r="AN313" i="38"/>
  <c r="AM313" i="38"/>
  <c r="AL313" i="38"/>
  <c r="AK313" i="38"/>
  <c r="AJ313" i="38"/>
  <c r="AI313" i="38"/>
  <c r="AH313" i="38"/>
  <c r="AG313" i="38"/>
  <c r="AF313" i="38"/>
  <c r="AC313" i="38"/>
  <c r="AB313" i="38"/>
  <c r="AA313" i="38"/>
  <c r="Z313" i="38"/>
  <c r="Y313" i="38"/>
  <c r="X313" i="38"/>
  <c r="W313" i="38"/>
  <c r="V313" i="38"/>
  <c r="U313" i="38"/>
  <c r="T313" i="38"/>
  <c r="S313" i="38"/>
  <c r="R313" i="38"/>
  <c r="Q313" i="38"/>
  <c r="N313" i="38"/>
  <c r="M313" i="38"/>
  <c r="L313" i="38"/>
  <c r="K313" i="38"/>
  <c r="J313" i="38"/>
  <c r="I313" i="38"/>
  <c r="H313" i="38"/>
  <c r="G313" i="38"/>
  <c r="F313" i="38"/>
  <c r="E313" i="38"/>
  <c r="D313" i="38"/>
  <c r="C313" i="38"/>
  <c r="B313" i="38"/>
  <c r="AR312" i="38"/>
  <c r="AQ312" i="38"/>
  <c r="AP312" i="38"/>
  <c r="AO312" i="38"/>
  <c r="AN312" i="38"/>
  <c r="AM312" i="38"/>
  <c r="AL312" i="38"/>
  <c r="AK312" i="38"/>
  <c r="AJ312" i="38"/>
  <c r="AI312" i="38"/>
  <c r="AH312" i="38"/>
  <c r="AG312" i="38"/>
  <c r="AF312" i="38"/>
  <c r="AC312" i="38"/>
  <c r="AB312" i="38"/>
  <c r="AA312" i="38"/>
  <c r="Z312" i="38"/>
  <c r="Y312" i="38"/>
  <c r="X312" i="38"/>
  <c r="W312" i="38"/>
  <c r="V312" i="38"/>
  <c r="U312" i="38"/>
  <c r="T312" i="38"/>
  <c r="S312" i="38"/>
  <c r="R312" i="38"/>
  <c r="Q312" i="38"/>
  <c r="N312" i="38"/>
  <c r="M312" i="38"/>
  <c r="L312" i="38"/>
  <c r="K312" i="38"/>
  <c r="J312" i="38"/>
  <c r="I312" i="38"/>
  <c r="H312" i="38"/>
  <c r="G312" i="38"/>
  <c r="F312" i="38"/>
  <c r="E312" i="38"/>
  <c r="D312" i="38"/>
  <c r="C312" i="38"/>
  <c r="B312" i="38"/>
  <c r="AR311" i="38"/>
  <c r="AQ311" i="38"/>
  <c r="AP311" i="38"/>
  <c r="AO311" i="38"/>
  <c r="AN311" i="38"/>
  <c r="AM311" i="38"/>
  <c r="AL311" i="38"/>
  <c r="AK311" i="38"/>
  <c r="AJ311" i="38"/>
  <c r="AI311" i="38"/>
  <c r="AH311" i="38"/>
  <c r="AG311" i="38"/>
  <c r="AF311" i="38"/>
  <c r="AC311" i="38"/>
  <c r="AB311" i="38"/>
  <c r="AA311" i="38"/>
  <c r="Z311" i="38"/>
  <c r="Y311" i="38"/>
  <c r="X311" i="38"/>
  <c r="W311" i="38"/>
  <c r="V311" i="38"/>
  <c r="U311" i="38"/>
  <c r="T311" i="38"/>
  <c r="S311" i="38"/>
  <c r="R311" i="38"/>
  <c r="Q311" i="38"/>
  <c r="N311" i="38"/>
  <c r="M311" i="38"/>
  <c r="L311" i="38"/>
  <c r="K311" i="38"/>
  <c r="J311" i="38"/>
  <c r="I311" i="38"/>
  <c r="H311" i="38"/>
  <c r="G311" i="38"/>
  <c r="F311" i="38"/>
  <c r="E311" i="38"/>
  <c r="D311" i="38"/>
  <c r="C311" i="38"/>
  <c r="B311" i="38"/>
  <c r="AR310" i="38"/>
  <c r="AQ310" i="38"/>
  <c r="AP310" i="38"/>
  <c r="AO310" i="38"/>
  <c r="AN310" i="38"/>
  <c r="AM310" i="38"/>
  <c r="AL310" i="38"/>
  <c r="AK310" i="38"/>
  <c r="AJ310" i="38"/>
  <c r="AI310" i="38"/>
  <c r="AH310" i="38"/>
  <c r="AH314" i="38" s="1"/>
  <c r="AG310" i="38"/>
  <c r="AF310" i="38"/>
  <c r="AC310" i="38"/>
  <c r="AB310" i="38"/>
  <c r="AA310" i="38"/>
  <c r="Z310" i="38"/>
  <c r="Y310" i="38"/>
  <c r="Y314" i="38" s="1"/>
  <c r="X310" i="38"/>
  <c r="W310" i="38"/>
  <c r="V310" i="38"/>
  <c r="U310" i="38"/>
  <c r="T310" i="38"/>
  <c r="S310" i="38"/>
  <c r="R310" i="38"/>
  <c r="Q310" i="38"/>
  <c r="Q314" i="38" s="1"/>
  <c r="N310" i="38"/>
  <c r="M310" i="38"/>
  <c r="L310" i="38"/>
  <c r="K310" i="38"/>
  <c r="J310" i="38"/>
  <c r="I310" i="38"/>
  <c r="H310" i="38"/>
  <c r="G310" i="38"/>
  <c r="F310" i="38"/>
  <c r="E310" i="38"/>
  <c r="D310" i="38"/>
  <c r="C310" i="38"/>
  <c r="B310" i="38"/>
  <c r="AR308" i="38"/>
  <c r="AQ308" i="38"/>
  <c r="AP308" i="38"/>
  <c r="AO308" i="38"/>
  <c r="AN308" i="38"/>
  <c r="AM308" i="38"/>
  <c r="AL308" i="38"/>
  <c r="AK308" i="38"/>
  <c r="AJ308" i="38"/>
  <c r="AI308" i="38"/>
  <c r="AH308" i="38"/>
  <c r="AG308" i="38"/>
  <c r="AF308" i="38"/>
  <c r="AC308" i="38"/>
  <c r="AB308" i="38"/>
  <c r="AA308" i="38"/>
  <c r="Z308" i="38"/>
  <c r="Y308" i="38"/>
  <c r="X308" i="38"/>
  <c r="W308" i="38"/>
  <c r="V308" i="38"/>
  <c r="U308" i="38"/>
  <c r="T308" i="38"/>
  <c r="S308" i="38"/>
  <c r="R308" i="38"/>
  <c r="Q308" i="38"/>
  <c r="N308" i="38"/>
  <c r="M308" i="38"/>
  <c r="L308" i="38"/>
  <c r="K308" i="38"/>
  <c r="J308" i="38"/>
  <c r="I308" i="38"/>
  <c r="H308" i="38"/>
  <c r="G308" i="38"/>
  <c r="F308" i="38"/>
  <c r="E308" i="38"/>
  <c r="D308" i="38"/>
  <c r="C308" i="38"/>
  <c r="B308" i="38"/>
  <c r="AR307" i="38"/>
  <c r="AQ307" i="38"/>
  <c r="AP307" i="38"/>
  <c r="AO307" i="38"/>
  <c r="AN307" i="38"/>
  <c r="AM307" i="38"/>
  <c r="AL307" i="38"/>
  <c r="AK307" i="38"/>
  <c r="AJ307" i="38"/>
  <c r="AI307" i="38"/>
  <c r="AH307" i="38"/>
  <c r="AG307" i="38"/>
  <c r="AF307" i="38"/>
  <c r="AC307" i="38"/>
  <c r="AB307" i="38"/>
  <c r="AA307" i="38"/>
  <c r="Z307" i="38"/>
  <c r="Y307" i="38"/>
  <c r="X307" i="38"/>
  <c r="W307" i="38"/>
  <c r="V307" i="38"/>
  <c r="U307" i="38"/>
  <c r="T307" i="38"/>
  <c r="S307" i="38"/>
  <c r="R307" i="38"/>
  <c r="Q307" i="38"/>
  <c r="N307" i="38"/>
  <c r="M307" i="38"/>
  <c r="L307" i="38"/>
  <c r="K307" i="38"/>
  <c r="J307" i="38"/>
  <c r="I307" i="38"/>
  <c r="H307" i="38"/>
  <c r="G307" i="38"/>
  <c r="F307" i="38"/>
  <c r="E307" i="38"/>
  <c r="D307" i="38"/>
  <c r="C307" i="38"/>
  <c r="B307" i="38"/>
  <c r="AR306" i="38"/>
  <c r="AQ306" i="38"/>
  <c r="AP306" i="38"/>
  <c r="AO306" i="38"/>
  <c r="AN306" i="38"/>
  <c r="AM306" i="38"/>
  <c r="AL306" i="38"/>
  <c r="AK306" i="38"/>
  <c r="AJ306" i="38"/>
  <c r="AI306" i="38"/>
  <c r="AH306" i="38"/>
  <c r="AG306" i="38"/>
  <c r="AF306" i="38"/>
  <c r="AC306" i="38"/>
  <c r="AB306" i="38"/>
  <c r="AA306" i="38"/>
  <c r="Z306" i="38"/>
  <c r="Y306" i="38"/>
  <c r="X306" i="38"/>
  <c r="W306" i="38"/>
  <c r="V306" i="38"/>
  <c r="U306" i="38"/>
  <c r="T306" i="38"/>
  <c r="S306" i="38"/>
  <c r="R306" i="38"/>
  <c r="Q306" i="38"/>
  <c r="N306" i="38"/>
  <c r="M306" i="38"/>
  <c r="L306" i="38"/>
  <c r="K306" i="38"/>
  <c r="J306" i="38"/>
  <c r="I306" i="38"/>
  <c r="H306" i="38"/>
  <c r="G306" i="38"/>
  <c r="F306" i="38"/>
  <c r="E306" i="38"/>
  <c r="D306" i="38"/>
  <c r="C306" i="38"/>
  <c r="B306" i="38"/>
  <c r="AR305" i="38"/>
  <c r="AQ305" i="38"/>
  <c r="AP305" i="38"/>
  <c r="AO305" i="38"/>
  <c r="AN305" i="38"/>
  <c r="AN309" i="38" s="1"/>
  <c r="AM305" i="38"/>
  <c r="AL305" i="38"/>
  <c r="AK305" i="38"/>
  <c r="AJ305" i="38"/>
  <c r="AI305" i="38"/>
  <c r="AH305" i="38"/>
  <c r="AG305" i="38"/>
  <c r="AG309" i="38" s="1"/>
  <c r="AF305" i="38"/>
  <c r="AF309" i="38" s="1"/>
  <c r="AC305" i="38"/>
  <c r="AB305" i="38"/>
  <c r="AA305" i="38"/>
  <c r="Z305" i="38"/>
  <c r="Y305" i="38"/>
  <c r="X305" i="38"/>
  <c r="W305" i="38"/>
  <c r="V305" i="38"/>
  <c r="V309" i="38" s="1"/>
  <c r="U305" i="38"/>
  <c r="T305" i="38"/>
  <c r="S305" i="38"/>
  <c r="R305" i="38"/>
  <c r="Q305" i="38"/>
  <c r="N305" i="38"/>
  <c r="M305" i="38"/>
  <c r="L305" i="38"/>
  <c r="L309" i="38" s="1"/>
  <c r="K305" i="38"/>
  <c r="J305" i="38"/>
  <c r="I305" i="38"/>
  <c r="H305" i="38"/>
  <c r="G305" i="38"/>
  <c r="F305" i="38"/>
  <c r="E305" i="38"/>
  <c r="D305" i="38"/>
  <c r="D309" i="38" s="1"/>
  <c r="C305" i="38"/>
  <c r="B305" i="38"/>
  <c r="AR303" i="38"/>
  <c r="AQ303" i="38"/>
  <c r="AP303" i="38"/>
  <c r="AO303" i="38"/>
  <c r="AN303" i="38"/>
  <c r="AM303" i="38"/>
  <c r="AL303" i="38"/>
  <c r="AK303" i="38"/>
  <c r="AJ303" i="38"/>
  <c r="AI303" i="38"/>
  <c r="AH303" i="38"/>
  <c r="AG303" i="38"/>
  <c r="AF303" i="38"/>
  <c r="AC303" i="38"/>
  <c r="AB303" i="38"/>
  <c r="AA303" i="38"/>
  <c r="Z303" i="38"/>
  <c r="Y303" i="38"/>
  <c r="X303" i="38"/>
  <c r="W303" i="38"/>
  <c r="V303" i="38"/>
  <c r="U303" i="38"/>
  <c r="T303" i="38"/>
  <c r="S303" i="38"/>
  <c r="R303" i="38"/>
  <c r="Q303" i="38"/>
  <c r="N303" i="38"/>
  <c r="M303" i="38"/>
  <c r="L303" i="38"/>
  <c r="K303" i="38"/>
  <c r="J303" i="38"/>
  <c r="I303" i="38"/>
  <c r="H303" i="38"/>
  <c r="G303" i="38"/>
  <c r="F303" i="38"/>
  <c r="E303" i="38"/>
  <c r="D303" i="38"/>
  <c r="C303" i="38"/>
  <c r="B303" i="38"/>
  <c r="AR302" i="38"/>
  <c r="AQ302" i="38"/>
  <c r="AP302" i="38"/>
  <c r="AO302" i="38"/>
  <c r="AN302" i="38"/>
  <c r="AM302" i="38"/>
  <c r="AL302" i="38"/>
  <c r="AK302" i="38"/>
  <c r="AJ302" i="38"/>
  <c r="AI302" i="38"/>
  <c r="AH302" i="38"/>
  <c r="AG302" i="38"/>
  <c r="AF302" i="38"/>
  <c r="AC302" i="38"/>
  <c r="AB302" i="38"/>
  <c r="AA302" i="38"/>
  <c r="Z302" i="38"/>
  <c r="Y302" i="38"/>
  <c r="X302" i="38"/>
  <c r="W302" i="38"/>
  <c r="V302" i="38"/>
  <c r="U302" i="38"/>
  <c r="T302" i="38"/>
  <c r="S302" i="38"/>
  <c r="R302" i="38"/>
  <c r="Q302" i="38"/>
  <c r="N302" i="38"/>
  <c r="M302" i="38"/>
  <c r="L302" i="38"/>
  <c r="K302" i="38"/>
  <c r="J302" i="38"/>
  <c r="I302" i="38"/>
  <c r="H302" i="38"/>
  <c r="G302" i="38"/>
  <c r="F302" i="38"/>
  <c r="E302" i="38"/>
  <c r="D302" i="38"/>
  <c r="C302" i="38"/>
  <c r="B302" i="38"/>
  <c r="AR301" i="38"/>
  <c r="AQ301" i="38"/>
  <c r="AP301" i="38"/>
  <c r="AO301" i="38"/>
  <c r="AN301" i="38"/>
  <c r="AM301" i="38"/>
  <c r="AL301" i="38"/>
  <c r="AK301" i="38"/>
  <c r="AJ301" i="38"/>
  <c r="AI301" i="38"/>
  <c r="AH301" i="38"/>
  <c r="AG301" i="38"/>
  <c r="AF301" i="38"/>
  <c r="AC301" i="38"/>
  <c r="AB301" i="38"/>
  <c r="AA301" i="38"/>
  <c r="Z301" i="38"/>
  <c r="Y301" i="38"/>
  <c r="X301" i="38"/>
  <c r="W301" i="38"/>
  <c r="V301" i="38"/>
  <c r="U301" i="38"/>
  <c r="T301" i="38"/>
  <c r="S301" i="38"/>
  <c r="R301" i="38"/>
  <c r="Q301" i="38"/>
  <c r="N301" i="38"/>
  <c r="M301" i="38"/>
  <c r="L301" i="38"/>
  <c r="K301" i="38"/>
  <c r="J301" i="38"/>
  <c r="I301" i="38"/>
  <c r="H301" i="38"/>
  <c r="G301" i="38"/>
  <c r="F301" i="38"/>
  <c r="E301" i="38"/>
  <c r="D301" i="38"/>
  <c r="C301" i="38"/>
  <c r="B301" i="38"/>
  <c r="AR300" i="38"/>
  <c r="AQ300" i="38"/>
  <c r="AP300" i="38"/>
  <c r="AO300" i="38"/>
  <c r="AN300" i="38"/>
  <c r="AM300" i="38"/>
  <c r="AL300" i="38"/>
  <c r="AK300" i="38"/>
  <c r="AJ300" i="38"/>
  <c r="AI300" i="38"/>
  <c r="AH300" i="38"/>
  <c r="AG300" i="38"/>
  <c r="AF300" i="38"/>
  <c r="AC300" i="38"/>
  <c r="AB300" i="38"/>
  <c r="AA300" i="38"/>
  <c r="Z300" i="38"/>
  <c r="Y300" i="38"/>
  <c r="X300" i="38"/>
  <c r="W300" i="38"/>
  <c r="V300" i="38"/>
  <c r="U300" i="38"/>
  <c r="T300" i="38"/>
  <c r="S300" i="38"/>
  <c r="R300" i="38"/>
  <c r="Q300" i="38"/>
  <c r="N300" i="38"/>
  <c r="M300" i="38"/>
  <c r="L300" i="38"/>
  <c r="K300" i="38"/>
  <c r="J300" i="38"/>
  <c r="I300" i="38"/>
  <c r="H300" i="38"/>
  <c r="G300" i="38"/>
  <c r="F300" i="38"/>
  <c r="E300" i="38"/>
  <c r="D300" i="38"/>
  <c r="C300" i="38"/>
  <c r="B300" i="38"/>
  <c r="AR298" i="38"/>
  <c r="AQ298" i="38"/>
  <c r="AP298" i="38"/>
  <c r="AO298" i="38"/>
  <c r="AN298" i="38"/>
  <c r="AM298" i="38"/>
  <c r="AL298" i="38"/>
  <c r="AK298" i="38"/>
  <c r="AJ298" i="38"/>
  <c r="AI298" i="38"/>
  <c r="AH298" i="38"/>
  <c r="AG298" i="38"/>
  <c r="AF298" i="38"/>
  <c r="AC298" i="38"/>
  <c r="AB298" i="38"/>
  <c r="AA298" i="38"/>
  <c r="Z298" i="38"/>
  <c r="Y298" i="38"/>
  <c r="X298" i="38"/>
  <c r="W298" i="38"/>
  <c r="V298" i="38"/>
  <c r="U298" i="38"/>
  <c r="T298" i="38"/>
  <c r="S298" i="38"/>
  <c r="R298" i="38"/>
  <c r="Q298" i="38"/>
  <c r="N298" i="38"/>
  <c r="M298" i="38"/>
  <c r="L298" i="38"/>
  <c r="K298" i="38"/>
  <c r="J298" i="38"/>
  <c r="I298" i="38"/>
  <c r="H298" i="38"/>
  <c r="G298" i="38"/>
  <c r="F298" i="38"/>
  <c r="E298" i="38"/>
  <c r="D298" i="38"/>
  <c r="C298" i="38"/>
  <c r="B298" i="38"/>
  <c r="AR297" i="38"/>
  <c r="AQ297" i="38"/>
  <c r="AP297" i="38"/>
  <c r="AO297" i="38"/>
  <c r="AN297" i="38"/>
  <c r="AM297" i="38"/>
  <c r="AL297" i="38"/>
  <c r="AK297" i="38"/>
  <c r="AJ297" i="38"/>
  <c r="AI297" i="38"/>
  <c r="AH297" i="38"/>
  <c r="AG297" i="38"/>
  <c r="AF297" i="38"/>
  <c r="AC297" i="38"/>
  <c r="AB297" i="38"/>
  <c r="AA297" i="38"/>
  <c r="Z297" i="38"/>
  <c r="Y297" i="38"/>
  <c r="X297" i="38"/>
  <c r="W297" i="38"/>
  <c r="V297" i="38"/>
  <c r="U297" i="38"/>
  <c r="T297" i="38"/>
  <c r="S297" i="38"/>
  <c r="R297" i="38"/>
  <c r="Q297" i="38"/>
  <c r="N297" i="38"/>
  <c r="M297" i="38"/>
  <c r="L297" i="38"/>
  <c r="K297" i="38"/>
  <c r="J297" i="38"/>
  <c r="I297" i="38"/>
  <c r="H297" i="38"/>
  <c r="G297" i="38"/>
  <c r="F297" i="38"/>
  <c r="E297" i="38"/>
  <c r="D297" i="38"/>
  <c r="C297" i="38"/>
  <c r="B297" i="38"/>
  <c r="AR296" i="38"/>
  <c r="AQ296" i="38"/>
  <c r="AP296" i="38"/>
  <c r="AO296" i="38"/>
  <c r="AN296" i="38"/>
  <c r="AM296" i="38"/>
  <c r="AL296" i="38"/>
  <c r="AK296" i="38"/>
  <c r="AJ296" i="38"/>
  <c r="AI296" i="38"/>
  <c r="AH296" i="38"/>
  <c r="AG296" i="38"/>
  <c r="AF296" i="38"/>
  <c r="AC296" i="38"/>
  <c r="AB296" i="38"/>
  <c r="AA296" i="38"/>
  <c r="Z296" i="38"/>
  <c r="Y296" i="38"/>
  <c r="X296" i="38"/>
  <c r="W296" i="38"/>
  <c r="V296" i="38"/>
  <c r="U296" i="38"/>
  <c r="T296" i="38"/>
  <c r="S296" i="38"/>
  <c r="R296" i="38"/>
  <c r="Q296" i="38"/>
  <c r="N296" i="38"/>
  <c r="M296" i="38"/>
  <c r="L296" i="38"/>
  <c r="K296" i="38"/>
  <c r="J296" i="38"/>
  <c r="I296" i="38"/>
  <c r="H296" i="38"/>
  <c r="G296" i="38"/>
  <c r="F296" i="38"/>
  <c r="E296" i="38"/>
  <c r="D296" i="38"/>
  <c r="C296" i="38"/>
  <c r="B296" i="38"/>
  <c r="AR295" i="38"/>
  <c r="AQ295" i="38"/>
  <c r="AP295" i="38"/>
  <c r="AO295" i="38"/>
  <c r="AN295" i="38"/>
  <c r="AN299" i="38" s="1"/>
  <c r="AM295" i="38"/>
  <c r="AL295" i="38"/>
  <c r="AK295" i="38"/>
  <c r="AJ295" i="38"/>
  <c r="AI295" i="38"/>
  <c r="AH295" i="38"/>
  <c r="AG295" i="38"/>
  <c r="AF295" i="38"/>
  <c r="AC295" i="38"/>
  <c r="AB295" i="38"/>
  <c r="AA295" i="38"/>
  <c r="Z295" i="38"/>
  <c r="Y295" i="38"/>
  <c r="X295" i="38"/>
  <c r="W295" i="38"/>
  <c r="V295" i="38"/>
  <c r="V299" i="38" s="1"/>
  <c r="U295" i="38"/>
  <c r="T295" i="38"/>
  <c r="S295" i="38"/>
  <c r="R295" i="38"/>
  <c r="Q295" i="38"/>
  <c r="N295" i="38"/>
  <c r="M295" i="38"/>
  <c r="L295" i="38"/>
  <c r="L299" i="38" s="1"/>
  <c r="K295" i="38"/>
  <c r="J295" i="38"/>
  <c r="I295" i="38"/>
  <c r="H295" i="38"/>
  <c r="G295" i="38"/>
  <c r="F295" i="38"/>
  <c r="E295" i="38"/>
  <c r="D295" i="38"/>
  <c r="D299" i="38" s="1"/>
  <c r="C295" i="38"/>
  <c r="B295" i="38"/>
  <c r="AR293" i="38"/>
  <c r="AQ293" i="38"/>
  <c r="AP293" i="38"/>
  <c r="AO293" i="38"/>
  <c r="AN293" i="38"/>
  <c r="AM293" i="38"/>
  <c r="AL293" i="38"/>
  <c r="AK293" i="38"/>
  <c r="AJ293" i="38"/>
  <c r="AI293" i="38"/>
  <c r="AH293" i="38"/>
  <c r="AG293" i="38"/>
  <c r="AF293" i="38"/>
  <c r="AC293" i="38"/>
  <c r="AB293" i="38"/>
  <c r="AA293" i="38"/>
  <c r="Z293" i="38"/>
  <c r="Y293" i="38"/>
  <c r="X293" i="38"/>
  <c r="W293" i="38"/>
  <c r="V293" i="38"/>
  <c r="U293" i="38"/>
  <c r="T293" i="38"/>
  <c r="S293" i="38"/>
  <c r="R293" i="38"/>
  <c r="Q293" i="38"/>
  <c r="N293" i="38"/>
  <c r="M293" i="38"/>
  <c r="L293" i="38"/>
  <c r="K293" i="38"/>
  <c r="J293" i="38"/>
  <c r="I293" i="38"/>
  <c r="H293" i="38"/>
  <c r="G293" i="38"/>
  <c r="F293" i="38"/>
  <c r="E293" i="38"/>
  <c r="D293" i="38"/>
  <c r="C293" i="38"/>
  <c r="B293" i="38"/>
  <c r="AR292" i="38"/>
  <c r="AQ292" i="38"/>
  <c r="AP292" i="38"/>
  <c r="AO292" i="38"/>
  <c r="AN292" i="38"/>
  <c r="AM292" i="38"/>
  <c r="AL292" i="38"/>
  <c r="AK292" i="38"/>
  <c r="AJ292" i="38"/>
  <c r="AI292" i="38"/>
  <c r="AH292" i="38"/>
  <c r="AG292" i="38"/>
  <c r="AF292" i="38"/>
  <c r="AC292" i="38"/>
  <c r="AB292" i="38"/>
  <c r="AA292" i="38"/>
  <c r="Z292" i="38"/>
  <c r="Y292" i="38"/>
  <c r="X292" i="38"/>
  <c r="W292" i="38"/>
  <c r="V292" i="38"/>
  <c r="U292" i="38"/>
  <c r="T292" i="38"/>
  <c r="S292" i="38"/>
  <c r="R292" i="38"/>
  <c r="Q292" i="38"/>
  <c r="N292" i="38"/>
  <c r="M292" i="38"/>
  <c r="L292" i="38"/>
  <c r="K292" i="38"/>
  <c r="J292" i="38"/>
  <c r="I292" i="38"/>
  <c r="H292" i="38"/>
  <c r="G292" i="38"/>
  <c r="F292" i="38"/>
  <c r="E292" i="38"/>
  <c r="D292" i="38"/>
  <c r="C292" i="38"/>
  <c r="B292" i="38"/>
  <c r="AR291" i="38"/>
  <c r="AQ291" i="38"/>
  <c r="AP291" i="38"/>
  <c r="AO291" i="38"/>
  <c r="AN291" i="38"/>
  <c r="AM291" i="38"/>
  <c r="AL291" i="38"/>
  <c r="AK291" i="38"/>
  <c r="AJ291" i="38"/>
  <c r="AI291" i="38"/>
  <c r="AH291" i="38"/>
  <c r="AG291" i="38"/>
  <c r="AF291" i="38"/>
  <c r="AC291" i="38"/>
  <c r="AB291" i="38"/>
  <c r="AA291" i="38"/>
  <c r="Z291" i="38"/>
  <c r="Y291" i="38"/>
  <c r="X291" i="38"/>
  <c r="W291" i="38"/>
  <c r="V291" i="38"/>
  <c r="U291" i="38"/>
  <c r="T291" i="38"/>
  <c r="S291" i="38"/>
  <c r="R291" i="38"/>
  <c r="Q291" i="38"/>
  <c r="N291" i="38"/>
  <c r="M291" i="38"/>
  <c r="L291" i="38"/>
  <c r="K291" i="38"/>
  <c r="J291" i="38"/>
  <c r="I291" i="38"/>
  <c r="H291" i="38"/>
  <c r="G291" i="38"/>
  <c r="F291" i="38"/>
  <c r="E291" i="38"/>
  <c r="D291" i="38"/>
  <c r="C291" i="38"/>
  <c r="B291" i="38"/>
  <c r="AR290" i="38"/>
  <c r="AQ290" i="38"/>
  <c r="AP290" i="38"/>
  <c r="AO290" i="38"/>
  <c r="AN290" i="38"/>
  <c r="AM290" i="38"/>
  <c r="AL290" i="38"/>
  <c r="AK290" i="38"/>
  <c r="AJ290" i="38"/>
  <c r="AI290" i="38"/>
  <c r="AH290" i="38"/>
  <c r="AG290" i="38"/>
  <c r="AF290" i="38"/>
  <c r="AC290" i="38"/>
  <c r="AB290" i="38"/>
  <c r="AA290" i="38"/>
  <c r="Z290" i="38"/>
  <c r="Z294" i="38" s="1"/>
  <c r="Y290" i="38"/>
  <c r="X290" i="38"/>
  <c r="W290" i="38"/>
  <c r="V290" i="38"/>
  <c r="U290" i="38"/>
  <c r="T290" i="38"/>
  <c r="S290" i="38"/>
  <c r="R290" i="38"/>
  <c r="R294" i="38" s="1"/>
  <c r="Q290" i="38"/>
  <c r="N290" i="38"/>
  <c r="M290" i="38"/>
  <c r="L290" i="38"/>
  <c r="K290" i="38"/>
  <c r="J290" i="38"/>
  <c r="I290" i="38"/>
  <c r="H290" i="38"/>
  <c r="H294" i="38" s="1"/>
  <c r="G290" i="38"/>
  <c r="F290" i="38"/>
  <c r="E290" i="38"/>
  <c r="D290" i="38"/>
  <c r="C290" i="38"/>
  <c r="B290" i="38"/>
  <c r="AR288" i="38"/>
  <c r="AQ288" i="38"/>
  <c r="AP288" i="38"/>
  <c r="AO288" i="38"/>
  <c r="AN288" i="38"/>
  <c r="AM288" i="38"/>
  <c r="AL288" i="38"/>
  <c r="AK288" i="38"/>
  <c r="AJ288" i="38"/>
  <c r="AI288" i="38"/>
  <c r="AH288" i="38"/>
  <c r="AG288" i="38"/>
  <c r="AF288" i="38"/>
  <c r="AC288" i="38"/>
  <c r="AB288" i="38"/>
  <c r="AA288" i="38"/>
  <c r="Z288" i="38"/>
  <c r="Y288" i="38"/>
  <c r="X288" i="38"/>
  <c r="W288" i="38"/>
  <c r="V288" i="38"/>
  <c r="U288" i="38"/>
  <c r="T288" i="38"/>
  <c r="S288" i="38"/>
  <c r="R288" i="38"/>
  <c r="Q288" i="38"/>
  <c r="N288" i="38"/>
  <c r="M288" i="38"/>
  <c r="L288" i="38"/>
  <c r="K288" i="38"/>
  <c r="J288" i="38"/>
  <c r="I288" i="38"/>
  <c r="H288" i="38"/>
  <c r="G288" i="38"/>
  <c r="F288" i="38"/>
  <c r="E288" i="38"/>
  <c r="D288" i="38"/>
  <c r="C288" i="38"/>
  <c r="B288" i="38"/>
  <c r="AR287" i="38"/>
  <c r="AQ287" i="38"/>
  <c r="AP287" i="38"/>
  <c r="AO287" i="38"/>
  <c r="AN287" i="38"/>
  <c r="AM287" i="38"/>
  <c r="AL287" i="38"/>
  <c r="AK287" i="38"/>
  <c r="AJ287" i="38"/>
  <c r="AI287" i="38"/>
  <c r="AH287" i="38"/>
  <c r="AG287" i="38"/>
  <c r="AF287" i="38"/>
  <c r="AC287" i="38"/>
  <c r="AB287" i="38"/>
  <c r="AA287" i="38"/>
  <c r="Z287" i="38"/>
  <c r="Y287" i="38"/>
  <c r="X287" i="38"/>
  <c r="W287" i="38"/>
  <c r="V287" i="38"/>
  <c r="U287" i="38"/>
  <c r="T287" i="38"/>
  <c r="S287" i="38"/>
  <c r="R287" i="38"/>
  <c r="Q287" i="38"/>
  <c r="N287" i="38"/>
  <c r="M287" i="38"/>
  <c r="L287" i="38"/>
  <c r="K287" i="38"/>
  <c r="J287" i="38"/>
  <c r="I287" i="38"/>
  <c r="H287" i="38"/>
  <c r="G287" i="38"/>
  <c r="F287" i="38"/>
  <c r="E287" i="38"/>
  <c r="D287" i="38"/>
  <c r="C287" i="38"/>
  <c r="B287" i="38"/>
  <c r="AR286" i="38"/>
  <c r="AQ286" i="38"/>
  <c r="AP286" i="38"/>
  <c r="AO286" i="38"/>
  <c r="AN286" i="38"/>
  <c r="AM286" i="38"/>
  <c r="AL286" i="38"/>
  <c r="AK286" i="38"/>
  <c r="AJ286" i="38"/>
  <c r="AI286" i="38"/>
  <c r="AH286" i="38"/>
  <c r="AG286" i="38"/>
  <c r="AF286" i="38"/>
  <c r="AC286" i="38"/>
  <c r="AB286" i="38"/>
  <c r="AA286" i="38"/>
  <c r="Z286" i="38"/>
  <c r="Y286" i="38"/>
  <c r="X286" i="38"/>
  <c r="W286" i="38"/>
  <c r="V286" i="38"/>
  <c r="U286" i="38"/>
  <c r="T286" i="38"/>
  <c r="S286" i="38"/>
  <c r="R286" i="38"/>
  <c r="Q286" i="38"/>
  <c r="N286" i="38"/>
  <c r="M286" i="38"/>
  <c r="L286" i="38"/>
  <c r="K286" i="38"/>
  <c r="J286" i="38"/>
  <c r="I286" i="38"/>
  <c r="H286" i="38"/>
  <c r="G286" i="38"/>
  <c r="F286" i="38"/>
  <c r="E286" i="38"/>
  <c r="D286" i="38"/>
  <c r="C286" i="38"/>
  <c r="B286" i="38"/>
  <c r="AR285" i="38"/>
  <c r="AQ285" i="38"/>
  <c r="AP285" i="38"/>
  <c r="AO285" i="38"/>
  <c r="AN285" i="38"/>
  <c r="AM285" i="38"/>
  <c r="AL285" i="38"/>
  <c r="AK285" i="38"/>
  <c r="AJ285" i="38"/>
  <c r="AI285" i="38"/>
  <c r="AH285" i="38"/>
  <c r="AG285" i="38"/>
  <c r="AF285" i="38"/>
  <c r="AC285" i="38"/>
  <c r="AB285" i="38"/>
  <c r="AA285" i="38"/>
  <c r="Z285" i="38"/>
  <c r="Y285" i="38"/>
  <c r="X285" i="38"/>
  <c r="W285" i="38"/>
  <c r="V285" i="38"/>
  <c r="U285" i="38"/>
  <c r="T285" i="38"/>
  <c r="S285" i="38"/>
  <c r="R285" i="38"/>
  <c r="Q285" i="38"/>
  <c r="N285" i="38"/>
  <c r="M285" i="38"/>
  <c r="L285" i="38"/>
  <c r="K285" i="38"/>
  <c r="J285" i="38"/>
  <c r="I285" i="38"/>
  <c r="H285" i="38"/>
  <c r="G285" i="38"/>
  <c r="F285" i="38"/>
  <c r="E285" i="38"/>
  <c r="D285" i="38"/>
  <c r="C285" i="38"/>
  <c r="B285" i="38"/>
  <c r="AR283" i="38"/>
  <c r="AQ283" i="38"/>
  <c r="AP283" i="38"/>
  <c r="AO283" i="38"/>
  <c r="AN283" i="38"/>
  <c r="AM283" i="38"/>
  <c r="AL283" i="38"/>
  <c r="AK283" i="38"/>
  <c r="AJ283" i="38"/>
  <c r="AI283" i="38"/>
  <c r="AH283" i="38"/>
  <c r="AG283" i="38"/>
  <c r="AF283" i="38"/>
  <c r="AC283" i="38"/>
  <c r="AB283" i="38"/>
  <c r="AA283" i="38"/>
  <c r="Z283" i="38"/>
  <c r="Y283" i="38"/>
  <c r="X283" i="38"/>
  <c r="W283" i="38"/>
  <c r="V283" i="38"/>
  <c r="U283" i="38"/>
  <c r="T283" i="38"/>
  <c r="S283" i="38"/>
  <c r="R283" i="38"/>
  <c r="Q283" i="38"/>
  <c r="N283" i="38"/>
  <c r="M283" i="38"/>
  <c r="L283" i="38"/>
  <c r="K283" i="38"/>
  <c r="J283" i="38"/>
  <c r="I283" i="38"/>
  <c r="H283" i="38"/>
  <c r="G283" i="38"/>
  <c r="F283" i="38"/>
  <c r="E283" i="38"/>
  <c r="D283" i="38"/>
  <c r="C283" i="38"/>
  <c r="B283" i="38"/>
  <c r="AR282" i="38"/>
  <c r="AQ282" i="38"/>
  <c r="AP282" i="38"/>
  <c r="AO282" i="38"/>
  <c r="AN282" i="38"/>
  <c r="AM282" i="38"/>
  <c r="AL282" i="38"/>
  <c r="AK282" i="38"/>
  <c r="AJ282" i="38"/>
  <c r="AI282" i="38"/>
  <c r="AH282" i="38"/>
  <c r="AG282" i="38"/>
  <c r="AF282" i="38"/>
  <c r="AC282" i="38"/>
  <c r="AB282" i="38"/>
  <c r="AA282" i="38"/>
  <c r="Z282" i="38"/>
  <c r="Y282" i="38"/>
  <c r="X282" i="38"/>
  <c r="W282" i="38"/>
  <c r="V282" i="38"/>
  <c r="U282" i="38"/>
  <c r="T282" i="38"/>
  <c r="S282" i="38"/>
  <c r="R282" i="38"/>
  <c r="Q282" i="38"/>
  <c r="N282" i="38"/>
  <c r="M282" i="38"/>
  <c r="L282" i="38"/>
  <c r="K282" i="38"/>
  <c r="J282" i="38"/>
  <c r="I282" i="38"/>
  <c r="H282" i="38"/>
  <c r="G282" i="38"/>
  <c r="F282" i="38"/>
  <c r="E282" i="38"/>
  <c r="D282" i="38"/>
  <c r="C282" i="38"/>
  <c r="B282" i="38"/>
  <c r="AR281" i="38"/>
  <c r="AQ281" i="38"/>
  <c r="AP281" i="38"/>
  <c r="AO281" i="38"/>
  <c r="AN281" i="38"/>
  <c r="AM281" i="38"/>
  <c r="AL281" i="38"/>
  <c r="AK281" i="38"/>
  <c r="AJ281" i="38"/>
  <c r="AI281" i="38"/>
  <c r="AH281" i="38"/>
  <c r="AG281" i="38"/>
  <c r="AF281" i="38"/>
  <c r="AC281" i="38"/>
  <c r="AB281" i="38"/>
  <c r="AA281" i="38"/>
  <c r="Z281" i="38"/>
  <c r="Y281" i="38"/>
  <c r="X281" i="38"/>
  <c r="W281" i="38"/>
  <c r="V281" i="38"/>
  <c r="U281" i="38"/>
  <c r="T281" i="38"/>
  <c r="S281" i="38"/>
  <c r="R281" i="38"/>
  <c r="Q281" i="38"/>
  <c r="N281" i="38"/>
  <c r="M281" i="38"/>
  <c r="L281" i="38"/>
  <c r="K281" i="38"/>
  <c r="J281" i="38"/>
  <c r="I281" i="38"/>
  <c r="H281" i="38"/>
  <c r="G281" i="38"/>
  <c r="F281" i="38"/>
  <c r="E281" i="38"/>
  <c r="D281" i="38"/>
  <c r="C281" i="38"/>
  <c r="B281" i="38"/>
  <c r="AR280" i="38"/>
  <c r="AQ280" i="38"/>
  <c r="AP280" i="38"/>
  <c r="AO280" i="38"/>
  <c r="AN280" i="38"/>
  <c r="AM280" i="38"/>
  <c r="AL280" i="38"/>
  <c r="AK280" i="38"/>
  <c r="AJ280" i="38"/>
  <c r="AI280" i="38"/>
  <c r="AH280" i="38"/>
  <c r="AG280" i="38"/>
  <c r="AF280" i="38"/>
  <c r="AC280" i="38"/>
  <c r="AB280" i="38"/>
  <c r="AA280" i="38"/>
  <c r="Z280" i="38"/>
  <c r="Y280" i="38"/>
  <c r="X280" i="38"/>
  <c r="W280" i="38"/>
  <c r="V280" i="38"/>
  <c r="U280" i="38"/>
  <c r="T280" i="38"/>
  <c r="S280" i="38"/>
  <c r="R280" i="38"/>
  <c r="Q280" i="38"/>
  <c r="N280" i="38"/>
  <c r="M280" i="38"/>
  <c r="L280" i="38"/>
  <c r="K280" i="38"/>
  <c r="J280" i="38"/>
  <c r="I280" i="38"/>
  <c r="H280" i="38"/>
  <c r="G280" i="38"/>
  <c r="F280" i="38"/>
  <c r="E280" i="38"/>
  <c r="D280" i="38"/>
  <c r="C280" i="38"/>
  <c r="B280" i="38"/>
  <c r="AR278" i="38"/>
  <c r="AQ278" i="38"/>
  <c r="AP278" i="38"/>
  <c r="AO278" i="38"/>
  <c r="AN278" i="38"/>
  <c r="AM278" i="38"/>
  <c r="AL278" i="38"/>
  <c r="AK278" i="38"/>
  <c r="AJ278" i="38"/>
  <c r="AI278" i="38"/>
  <c r="AH278" i="38"/>
  <c r="AG278" i="38"/>
  <c r="AF278" i="38"/>
  <c r="AC278" i="38"/>
  <c r="AB278" i="38"/>
  <c r="AA278" i="38"/>
  <c r="Z278" i="38"/>
  <c r="Y278" i="38"/>
  <c r="X278" i="38"/>
  <c r="W278" i="38"/>
  <c r="V278" i="38"/>
  <c r="U278" i="38"/>
  <c r="T278" i="38"/>
  <c r="S278" i="38"/>
  <c r="R278" i="38"/>
  <c r="Q278" i="38"/>
  <c r="N278" i="38"/>
  <c r="M278" i="38"/>
  <c r="L278" i="38"/>
  <c r="K278" i="38"/>
  <c r="J278" i="38"/>
  <c r="I278" i="38"/>
  <c r="H278" i="38"/>
  <c r="G278" i="38"/>
  <c r="F278" i="38"/>
  <c r="E278" i="38"/>
  <c r="D278" i="38"/>
  <c r="C278" i="38"/>
  <c r="B278" i="38"/>
  <c r="AI277" i="38"/>
  <c r="T277" i="38"/>
  <c r="E277" i="38"/>
  <c r="AR271" i="38"/>
  <c r="AQ271" i="38"/>
  <c r="AP271" i="38"/>
  <c r="AO271" i="38"/>
  <c r="AN271" i="38"/>
  <c r="AM271" i="38"/>
  <c r="AL271" i="38"/>
  <c r="AK271" i="38"/>
  <c r="AJ271" i="38"/>
  <c r="AI271" i="38"/>
  <c r="AH271" i="38"/>
  <c r="AG271" i="38"/>
  <c r="AF271" i="38"/>
  <c r="AC271" i="38"/>
  <c r="AB271" i="38"/>
  <c r="AA271" i="38"/>
  <c r="Z271" i="38"/>
  <c r="Y271" i="38"/>
  <c r="X271" i="38"/>
  <c r="W271" i="38"/>
  <c r="V271" i="38"/>
  <c r="U271" i="38"/>
  <c r="T271" i="38"/>
  <c r="S271" i="38"/>
  <c r="R271" i="38"/>
  <c r="Q271" i="38"/>
  <c r="N271" i="38"/>
  <c r="M271" i="38"/>
  <c r="L271" i="38"/>
  <c r="K271" i="38"/>
  <c r="J271" i="38"/>
  <c r="I271" i="38"/>
  <c r="H271" i="38"/>
  <c r="G271" i="38"/>
  <c r="F271" i="38"/>
  <c r="E271" i="38"/>
  <c r="D271" i="38"/>
  <c r="C271" i="38"/>
  <c r="B271" i="38"/>
  <c r="AR270" i="38"/>
  <c r="AQ270" i="38"/>
  <c r="AP270" i="38"/>
  <c r="AO270" i="38"/>
  <c r="AN270" i="38"/>
  <c r="AM270" i="38"/>
  <c r="AL270" i="38"/>
  <c r="AK270" i="38"/>
  <c r="AJ270" i="38"/>
  <c r="AI270" i="38"/>
  <c r="AH270" i="38"/>
  <c r="AG270" i="38"/>
  <c r="AF270" i="38"/>
  <c r="AC270" i="38"/>
  <c r="AB270" i="38"/>
  <c r="AA270" i="38"/>
  <c r="Z270" i="38"/>
  <c r="Y270" i="38"/>
  <c r="X270" i="38"/>
  <c r="W270" i="38"/>
  <c r="V270" i="38"/>
  <c r="U270" i="38"/>
  <c r="T270" i="38"/>
  <c r="S270" i="38"/>
  <c r="R270" i="38"/>
  <c r="Q270" i="38"/>
  <c r="N270" i="38"/>
  <c r="M270" i="38"/>
  <c r="L270" i="38"/>
  <c r="K270" i="38"/>
  <c r="J270" i="38"/>
  <c r="I270" i="38"/>
  <c r="H270" i="38"/>
  <c r="G270" i="38"/>
  <c r="F270" i="38"/>
  <c r="E270" i="38"/>
  <c r="D270" i="38"/>
  <c r="C270" i="38"/>
  <c r="B270" i="38"/>
  <c r="AR269" i="38"/>
  <c r="AQ269" i="38"/>
  <c r="AP269" i="38"/>
  <c r="AO269" i="38"/>
  <c r="AN269" i="38"/>
  <c r="AM269" i="38"/>
  <c r="AL269" i="38"/>
  <c r="AK269" i="38"/>
  <c r="AJ269" i="38"/>
  <c r="AI269" i="38"/>
  <c r="AH269" i="38"/>
  <c r="AG269" i="38"/>
  <c r="AF269" i="38"/>
  <c r="AC269" i="38"/>
  <c r="AB269" i="38"/>
  <c r="AA269" i="38"/>
  <c r="Z269" i="38"/>
  <c r="Y269" i="38"/>
  <c r="X269" i="38"/>
  <c r="W269" i="38"/>
  <c r="V269" i="38"/>
  <c r="U269" i="38"/>
  <c r="T269" i="38"/>
  <c r="S269" i="38"/>
  <c r="R269" i="38"/>
  <c r="Q269" i="38"/>
  <c r="Q272" i="38" s="1"/>
  <c r="N269" i="38"/>
  <c r="M269" i="38"/>
  <c r="L269" i="38"/>
  <c r="K269" i="38"/>
  <c r="J269" i="38"/>
  <c r="I269" i="38"/>
  <c r="H269" i="38"/>
  <c r="G269" i="38"/>
  <c r="F269" i="38"/>
  <c r="E269" i="38"/>
  <c r="D269" i="38"/>
  <c r="C269" i="38"/>
  <c r="B269" i="38"/>
  <c r="AR268" i="38"/>
  <c r="AQ268" i="38"/>
  <c r="AP268" i="38"/>
  <c r="AP272" i="38" s="1"/>
  <c r="AO268" i="38"/>
  <c r="AO272" i="38" s="1"/>
  <c r="AN268" i="38"/>
  <c r="AM268" i="38"/>
  <c r="AL268" i="38"/>
  <c r="AK268" i="38"/>
  <c r="AJ268" i="38"/>
  <c r="AI268" i="38"/>
  <c r="AH268" i="38"/>
  <c r="AH272" i="38" s="1"/>
  <c r="AG268" i="38"/>
  <c r="AG272" i="38" s="1"/>
  <c r="AF268" i="38"/>
  <c r="AC268" i="38"/>
  <c r="AC272" i="38" s="1"/>
  <c r="AB268" i="38"/>
  <c r="AB272" i="38" s="1"/>
  <c r="AA268" i="38"/>
  <c r="Z268" i="38"/>
  <c r="Y268" i="38"/>
  <c r="X268" i="38"/>
  <c r="W268" i="38"/>
  <c r="V268" i="38"/>
  <c r="U268" i="38"/>
  <c r="U272" i="38" s="1"/>
  <c r="T268" i="38"/>
  <c r="T272" i="38" s="1"/>
  <c r="S268" i="38"/>
  <c r="R268" i="38"/>
  <c r="Q268" i="38"/>
  <c r="N268" i="38"/>
  <c r="M268" i="38"/>
  <c r="L268" i="38"/>
  <c r="K268" i="38"/>
  <c r="J268" i="38"/>
  <c r="J272" i="38" s="1"/>
  <c r="I268" i="38"/>
  <c r="H268" i="38"/>
  <c r="H272" i="38" s="1"/>
  <c r="G268" i="38"/>
  <c r="G272" i="38" s="1"/>
  <c r="F268" i="38"/>
  <c r="E268" i="38"/>
  <c r="D268" i="38"/>
  <c r="C268" i="38"/>
  <c r="B268" i="38"/>
  <c r="AR266" i="38"/>
  <c r="AQ266" i="38"/>
  <c r="AP266" i="38"/>
  <c r="AO266" i="38"/>
  <c r="AN266" i="38"/>
  <c r="AM266" i="38"/>
  <c r="AL266" i="38"/>
  <c r="AK266" i="38"/>
  <c r="AJ266" i="38"/>
  <c r="AI266" i="38"/>
  <c r="AH266" i="38"/>
  <c r="AG266" i="38"/>
  <c r="AF266" i="38"/>
  <c r="AC266" i="38"/>
  <c r="AB266" i="38"/>
  <c r="AA266" i="38"/>
  <c r="Z266" i="38"/>
  <c r="Y266" i="38"/>
  <c r="X266" i="38"/>
  <c r="W266" i="38"/>
  <c r="V266" i="38"/>
  <c r="U266" i="38"/>
  <c r="T266" i="38"/>
  <c r="S266" i="38"/>
  <c r="R266" i="38"/>
  <c r="Q266" i="38"/>
  <c r="N266" i="38"/>
  <c r="M266" i="38"/>
  <c r="L266" i="38"/>
  <c r="K266" i="38"/>
  <c r="J266" i="38"/>
  <c r="I266" i="38"/>
  <c r="H266" i="38"/>
  <c r="G266" i="38"/>
  <c r="F266" i="38"/>
  <c r="E266" i="38"/>
  <c r="D266" i="38"/>
  <c r="C266" i="38"/>
  <c r="B266" i="38"/>
  <c r="O266" i="38" s="1"/>
  <c r="AR265" i="38"/>
  <c r="AQ265" i="38"/>
  <c r="AP265" i="38"/>
  <c r="AO265" i="38"/>
  <c r="AN265" i="38"/>
  <c r="AM265" i="38"/>
  <c r="AL265" i="38"/>
  <c r="AK265" i="38"/>
  <c r="AJ265" i="38"/>
  <c r="AI265" i="38"/>
  <c r="AH265" i="38"/>
  <c r="AG265" i="38"/>
  <c r="AF265" i="38"/>
  <c r="AC265" i="38"/>
  <c r="AB265" i="38"/>
  <c r="AA265" i="38"/>
  <c r="Z265" i="38"/>
  <c r="Y265" i="38"/>
  <c r="X265" i="38"/>
  <c r="W265" i="38"/>
  <c r="V265" i="38"/>
  <c r="U265" i="38"/>
  <c r="T265" i="38"/>
  <c r="S265" i="38"/>
  <c r="R265" i="38"/>
  <c r="Q265" i="38"/>
  <c r="N265" i="38"/>
  <c r="M265" i="38"/>
  <c r="L265" i="38"/>
  <c r="K265" i="38"/>
  <c r="J265" i="38"/>
  <c r="I265" i="38"/>
  <c r="H265" i="38"/>
  <c r="G265" i="38"/>
  <c r="F265" i="38"/>
  <c r="E265" i="38"/>
  <c r="D265" i="38"/>
  <c r="C265" i="38"/>
  <c r="B265" i="38"/>
  <c r="AR264" i="38"/>
  <c r="AQ264" i="38"/>
  <c r="AP264" i="38"/>
  <c r="AO264" i="38"/>
  <c r="AN264" i="38"/>
  <c r="AM264" i="38"/>
  <c r="AL264" i="38"/>
  <c r="AK264" i="38"/>
  <c r="AJ264" i="38"/>
  <c r="AI264" i="38"/>
  <c r="AH264" i="38"/>
  <c r="AG264" i="38"/>
  <c r="AF264" i="38"/>
  <c r="AC264" i="38"/>
  <c r="AB264" i="38"/>
  <c r="AA264" i="38"/>
  <c r="Z264" i="38"/>
  <c r="Y264" i="38"/>
  <c r="X264" i="38"/>
  <c r="W264" i="38"/>
  <c r="V264" i="38"/>
  <c r="U264" i="38"/>
  <c r="T264" i="38"/>
  <c r="S264" i="38"/>
  <c r="R264" i="38"/>
  <c r="Q264" i="38"/>
  <c r="N264" i="38"/>
  <c r="M264" i="38"/>
  <c r="L264" i="38"/>
  <c r="K264" i="38"/>
  <c r="J264" i="38"/>
  <c r="I264" i="38"/>
  <c r="H264" i="38"/>
  <c r="G264" i="38"/>
  <c r="F264" i="38"/>
  <c r="E264" i="38"/>
  <c r="D264" i="38"/>
  <c r="C264" i="38"/>
  <c r="B264" i="38"/>
  <c r="AR263" i="38"/>
  <c r="AQ263" i="38"/>
  <c r="AP263" i="38"/>
  <c r="AO263" i="38"/>
  <c r="AO267" i="38" s="1"/>
  <c r="AN263" i="38"/>
  <c r="AN267" i="38" s="1"/>
  <c r="AM263" i="38"/>
  <c r="AM267" i="38" s="1"/>
  <c r="AL263" i="38"/>
  <c r="AK263" i="38"/>
  <c r="AK267" i="38" s="1"/>
  <c r="AJ263" i="38"/>
  <c r="AI263" i="38"/>
  <c r="AH263" i="38"/>
  <c r="AG263" i="38"/>
  <c r="AF263" i="38"/>
  <c r="AF267" i="38" s="1"/>
  <c r="AC263" i="38"/>
  <c r="AB263" i="38"/>
  <c r="AA263" i="38"/>
  <c r="AA267" i="38" s="1"/>
  <c r="Z263" i="38"/>
  <c r="Y263" i="38"/>
  <c r="Y267" i="38" s="1"/>
  <c r="X263" i="38"/>
  <c r="W263" i="38"/>
  <c r="V263" i="38"/>
  <c r="U263" i="38"/>
  <c r="T263" i="38"/>
  <c r="S263" i="38"/>
  <c r="S267" i="38" s="1"/>
  <c r="R263" i="38"/>
  <c r="Q263" i="38"/>
  <c r="Q267" i="38" s="1"/>
  <c r="N263" i="38"/>
  <c r="M263" i="38"/>
  <c r="M267" i="38" s="1"/>
  <c r="L263" i="38"/>
  <c r="L267" i="38" s="1"/>
  <c r="K263" i="38"/>
  <c r="J263" i="38"/>
  <c r="I263" i="38"/>
  <c r="H263" i="38"/>
  <c r="G263" i="38"/>
  <c r="G267" i="38" s="1"/>
  <c r="F263" i="38"/>
  <c r="E263" i="38"/>
  <c r="E267" i="38" s="1"/>
  <c r="D263" i="38"/>
  <c r="D267" i="38" s="1"/>
  <c r="C263" i="38"/>
  <c r="B263" i="38"/>
  <c r="AR261" i="38"/>
  <c r="AQ261" i="38"/>
  <c r="AP261" i="38"/>
  <c r="AO261" i="38"/>
  <c r="AN261" i="38"/>
  <c r="AM261" i="38"/>
  <c r="AL261" i="38"/>
  <c r="AK261" i="38"/>
  <c r="AJ261" i="38"/>
  <c r="AI261" i="38"/>
  <c r="AH261" i="38"/>
  <c r="AG261" i="38"/>
  <c r="AF261" i="38"/>
  <c r="AC261" i="38"/>
  <c r="AB261" i="38"/>
  <c r="AA261" i="38"/>
  <c r="Z261" i="38"/>
  <c r="Y261" i="38"/>
  <c r="X261" i="38"/>
  <c r="W261" i="38"/>
  <c r="V261" i="38"/>
  <c r="U261" i="38"/>
  <c r="T261" i="38"/>
  <c r="S261" i="38"/>
  <c r="R261" i="38"/>
  <c r="Q261" i="38"/>
  <c r="N261" i="38"/>
  <c r="M261" i="38"/>
  <c r="L261" i="38"/>
  <c r="K261" i="38"/>
  <c r="J261" i="38"/>
  <c r="I261" i="38"/>
  <c r="H261" i="38"/>
  <c r="G261" i="38"/>
  <c r="F261" i="38"/>
  <c r="E261" i="38"/>
  <c r="D261" i="38"/>
  <c r="C261" i="38"/>
  <c r="B261" i="38"/>
  <c r="O261" i="38" s="1"/>
  <c r="AR260" i="38"/>
  <c r="AQ260" i="38"/>
  <c r="AP260" i="38"/>
  <c r="AO260" i="38"/>
  <c r="AN260" i="38"/>
  <c r="AM260" i="38"/>
  <c r="AL260" i="38"/>
  <c r="AK260" i="38"/>
  <c r="AJ260" i="38"/>
  <c r="AI260" i="38"/>
  <c r="AH260" i="38"/>
  <c r="AG260" i="38"/>
  <c r="AF260" i="38"/>
  <c r="AC260" i="38"/>
  <c r="AB260" i="38"/>
  <c r="AA260" i="38"/>
  <c r="Z260" i="38"/>
  <c r="Y260" i="38"/>
  <c r="X260" i="38"/>
  <c r="W260" i="38"/>
  <c r="V260" i="38"/>
  <c r="U260" i="38"/>
  <c r="T260" i="38"/>
  <c r="S260" i="38"/>
  <c r="R260" i="38"/>
  <c r="Q260" i="38"/>
  <c r="N260" i="38"/>
  <c r="M260" i="38"/>
  <c r="L260" i="38"/>
  <c r="K260" i="38"/>
  <c r="J260" i="38"/>
  <c r="I260" i="38"/>
  <c r="H260" i="38"/>
  <c r="G260" i="38"/>
  <c r="F260" i="38"/>
  <c r="E260" i="38"/>
  <c r="D260" i="38"/>
  <c r="C260" i="38"/>
  <c r="B260" i="38"/>
  <c r="AR259" i="38"/>
  <c r="AQ259" i="38"/>
  <c r="AP259" i="38"/>
  <c r="AO259" i="38"/>
  <c r="AN259" i="38"/>
  <c r="AM259" i="38"/>
  <c r="AL259" i="38"/>
  <c r="AK259" i="38"/>
  <c r="AJ259" i="38"/>
  <c r="AI259" i="38"/>
  <c r="AH259" i="38"/>
  <c r="AG259" i="38"/>
  <c r="AF259" i="38"/>
  <c r="AC259" i="38"/>
  <c r="AB259" i="38"/>
  <c r="AA259" i="38"/>
  <c r="Z259" i="38"/>
  <c r="Y259" i="38"/>
  <c r="X259" i="38"/>
  <c r="W259" i="38"/>
  <c r="V259" i="38"/>
  <c r="U259" i="38"/>
  <c r="T259" i="38"/>
  <c r="S259" i="38"/>
  <c r="R259" i="38"/>
  <c r="Q259" i="38"/>
  <c r="N259" i="38"/>
  <c r="M259" i="38"/>
  <c r="L259" i="38"/>
  <c r="K259" i="38"/>
  <c r="J259" i="38"/>
  <c r="I259" i="38"/>
  <c r="H259" i="38"/>
  <c r="G259" i="38"/>
  <c r="F259" i="38"/>
  <c r="E259" i="38"/>
  <c r="D259" i="38"/>
  <c r="C259" i="38"/>
  <c r="B259" i="38"/>
  <c r="AR258" i="38"/>
  <c r="AQ258" i="38"/>
  <c r="AQ262" i="38" s="1"/>
  <c r="AP258" i="38"/>
  <c r="AO258" i="38"/>
  <c r="AN258" i="38"/>
  <c r="AN262" i="38" s="1"/>
  <c r="AM258" i="38"/>
  <c r="AL258" i="38"/>
  <c r="AL262" i="38" s="1"/>
  <c r="AK258" i="38"/>
  <c r="AK262" i="38" s="1"/>
  <c r="AJ258" i="38"/>
  <c r="AJ262" i="38" s="1"/>
  <c r="AI258" i="38"/>
  <c r="AI262" i="38" s="1"/>
  <c r="AH258" i="38"/>
  <c r="AG258" i="38"/>
  <c r="AF258" i="38"/>
  <c r="AC258" i="38"/>
  <c r="AB258" i="38"/>
  <c r="AA258" i="38"/>
  <c r="AA262" i="38" s="1"/>
  <c r="Z258" i="38"/>
  <c r="Y258" i="38"/>
  <c r="Y262" i="38" s="1"/>
  <c r="X258" i="38"/>
  <c r="W258" i="38"/>
  <c r="W262" i="38" s="1"/>
  <c r="V258" i="38"/>
  <c r="U258" i="38"/>
  <c r="T258" i="38"/>
  <c r="S258" i="38"/>
  <c r="S262" i="38" s="1"/>
  <c r="R258" i="38"/>
  <c r="Q258" i="38"/>
  <c r="N258" i="38"/>
  <c r="N262" i="38" s="1"/>
  <c r="M258" i="38"/>
  <c r="M262" i="38" s="1"/>
  <c r="L258" i="38"/>
  <c r="L262" i="38" s="1"/>
  <c r="K258" i="38"/>
  <c r="J258" i="38"/>
  <c r="I258" i="38"/>
  <c r="H258" i="38"/>
  <c r="G258" i="38"/>
  <c r="F258" i="38"/>
  <c r="F262" i="38" s="1"/>
  <c r="E258" i="38"/>
  <c r="E262" i="38" s="1"/>
  <c r="D258" i="38"/>
  <c r="D262" i="38" s="1"/>
  <c r="C258" i="38"/>
  <c r="B258" i="38"/>
  <c r="AR256" i="38"/>
  <c r="AQ256" i="38"/>
  <c r="AP256" i="38"/>
  <c r="AO256" i="38"/>
  <c r="AN256" i="38"/>
  <c r="AM256" i="38"/>
  <c r="AL256" i="38"/>
  <c r="AK256" i="38"/>
  <c r="AJ256" i="38"/>
  <c r="AI256" i="38"/>
  <c r="AH256" i="38"/>
  <c r="AG256" i="38"/>
  <c r="AF256" i="38"/>
  <c r="AC256" i="38"/>
  <c r="AB256" i="38"/>
  <c r="AA256" i="38"/>
  <c r="Z256" i="38"/>
  <c r="Y256" i="38"/>
  <c r="X256" i="38"/>
  <c r="W256" i="38"/>
  <c r="V256" i="38"/>
  <c r="U256" i="38"/>
  <c r="T256" i="38"/>
  <c r="S256" i="38"/>
  <c r="R256" i="38"/>
  <c r="Q256" i="38"/>
  <c r="N256" i="38"/>
  <c r="M256" i="38"/>
  <c r="L256" i="38"/>
  <c r="K256" i="38"/>
  <c r="J256" i="38"/>
  <c r="I256" i="38"/>
  <c r="H256" i="38"/>
  <c r="G256" i="38"/>
  <c r="F256" i="38"/>
  <c r="E256" i="38"/>
  <c r="D256" i="38"/>
  <c r="C256" i="38"/>
  <c r="B256" i="38"/>
  <c r="AR255" i="38"/>
  <c r="AQ255" i="38"/>
  <c r="AP255" i="38"/>
  <c r="AO255" i="38"/>
  <c r="AN255" i="38"/>
  <c r="AM255" i="38"/>
  <c r="AL255" i="38"/>
  <c r="AK255" i="38"/>
  <c r="AJ255" i="38"/>
  <c r="AI255" i="38"/>
  <c r="AH255" i="38"/>
  <c r="AG255" i="38"/>
  <c r="AF255" i="38"/>
  <c r="AC255" i="38"/>
  <c r="AB255" i="38"/>
  <c r="AA255" i="38"/>
  <c r="Z255" i="38"/>
  <c r="Y255" i="38"/>
  <c r="X255" i="38"/>
  <c r="W255" i="38"/>
  <c r="V255" i="38"/>
  <c r="U255" i="38"/>
  <c r="T255" i="38"/>
  <c r="S255" i="38"/>
  <c r="R255" i="38"/>
  <c r="Q255" i="38"/>
  <c r="N255" i="38"/>
  <c r="M255" i="38"/>
  <c r="L255" i="38"/>
  <c r="K255" i="38"/>
  <c r="J255" i="38"/>
  <c r="I255" i="38"/>
  <c r="H255" i="38"/>
  <c r="G255" i="38"/>
  <c r="F255" i="38"/>
  <c r="E255" i="38"/>
  <c r="D255" i="38"/>
  <c r="C255" i="38"/>
  <c r="B255" i="38"/>
  <c r="AR254" i="38"/>
  <c r="AQ254" i="38"/>
  <c r="AP254" i="38"/>
  <c r="AO254" i="38"/>
  <c r="AN254" i="38"/>
  <c r="AM254" i="38"/>
  <c r="AL254" i="38"/>
  <c r="AK254" i="38"/>
  <c r="AJ254" i="38"/>
  <c r="AI254" i="38"/>
  <c r="AH254" i="38"/>
  <c r="AG254" i="38"/>
  <c r="AF254" i="38"/>
  <c r="AC254" i="38"/>
  <c r="AB254" i="38"/>
  <c r="AA254" i="38"/>
  <c r="Z254" i="38"/>
  <c r="Y254" i="38"/>
  <c r="X254" i="38"/>
  <c r="W254" i="38"/>
  <c r="V254" i="38"/>
  <c r="U254" i="38"/>
  <c r="T254" i="38"/>
  <c r="S254" i="38"/>
  <c r="R254" i="38"/>
  <c r="Q254" i="38"/>
  <c r="N254" i="38"/>
  <c r="M254" i="38"/>
  <c r="L254" i="38"/>
  <c r="K254" i="38"/>
  <c r="J254" i="38"/>
  <c r="I254" i="38"/>
  <c r="H254" i="38"/>
  <c r="G254" i="38"/>
  <c r="F254" i="38"/>
  <c r="E254" i="38"/>
  <c r="D254" i="38"/>
  <c r="C254" i="38"/>
  <c r="B254" i="38"/>
  <c r="AR253" i="38"/>
  <c r="AQ253" i="38"/>
  <c r="AP253" i="38"/>
  <c r="AO253" i="38"/>
  <c r="AN253" i="38"/>
  <c r="AM253" i="38"/>
  <c r="AM257" i="38" s="1"/>
  <c r="AL253" i="38"/>
  <c r="AK253" i="38"/>
  <c r="AJ253" i="38"/>
  <c r="AI253" i="38"/>
  <c r="AH253" i="38"/>
  <c r="AG253" i="38"/>
  <c r="AF253" i="38"/>
  <c r="AC253" i="38"/>
  <c r="AC257" i="38" s="1"/>
  <c r="AB253" i="38"/>
  <c r="AA253" i="38"/>
  <c r="Z253" i="38"/>
  <c r="Y253" i="38"/>
  <c r="X253" i="38"/>
  <c r="W253" i="38"/>
  <c r="W257" i="38" s="1"/>
  <c r="V253" i="38"/>
  <c r="V257" i="38" s="1"/>
  <c r="U253" i="38"/>
  <c r="U257" i="38" s="1"/>
  <c r="T253" i="38"/>
  <c r="S253" i="38"/>
  <c r="R253" i="38"/>
  <c r="Q253" i="38"/>
  <c r="N253" i="38"/>
  <c r="M253" i="38"/>
  <c r="L253" i="38"/>
  <c r="L257" i="38" s="1"/>
  <c r="K253" i="38"/>
  <c r="J253" i="38"/>
  <c r="J257" i="38" s="1"/>
  <c r="I253" i="38"/>
  <c r="I257" i="38" s="1"/>
  <c r="H253" i="38"/>
  <c r="G253" i="38"/>
  <c r="F253" i="38"/>
  <c r="E253" i="38"/>
  <c r="D253" i="38"/>
  <c r="D257" i="38" s="1"/>
  <c r="C253" i="38"/>
  <c r="B253" i="38"/>
  <c r="AR251" i="38"/>
  <c r="AQ251" i="38"/>
  <c r="AP251" i="38"/>
  <c r="AO251" i="38"/>
  <c r="AN251" i="38"/>
  <c r="AM251" i="38"/>
  <c r="AL251" i="38"/>
  <c r="AK251" i="38"/>
  <c r="AJ251" i="38"/>
  <c r="AI251" i="38"/>
  <c r="AH251" i="38"/>
  <c r="AG251" i="38"/>
  <c r="AF251" i="38"/>
  <c r="AC251" i="38"/>
  <c r="AB251" i="38"/>
  <c r="AA251" i="38"/>
  <c r="Z251" i="38"/>
  <c r="Y251" i="38"/>
  <c r="X251" i="38"/>
  <c r="W251" i="38"/>
  <c r="V251" i="38"/>
  <c r="U251" i="38"/>
  <c r="T251" i="38"/>
  <c r="S251" i="38"/>
  <c r="R251" i="38"/>
  <c r="Q251" i="38"/>
  <c r="N251" i="38"/>
  <c r="M251" i="38"/>
  <c r="L251" i="38"/>
  <c r="K251" i="38"/>
  <c r="J251" i="38"/>
  <c r="I251" i="38"/>
  <c r="H251" i="38"/>
  <c r="G251" i="38"/>
  <c r="F251" i="38"/>
  <c r="E251" i="38"/>
  <c r="D251" i="38"/>
  <c r="C251" i="38"/>
  <c r="B251" i="38"/>
  <c r="AR250" i="38"/>
  <c r="AQ250" i="38"/>
  <c r="AP250" i="38"/>
  <c r="AO250" i="38"/>
  <c r="AN250" i="38"/>
  <c r="AM250" i="38"/>
  <c r="AL250" i="38"/>
  <c r="AK250" i="38"/>
  <c r="AJ250" i="38"/>
  <c r="AI250" i="38"/>
  <c r="AH250" i="38"/>
  <c r="AG250" i="38"/>
  <c r="AF250" i="38"/>
  <c r="AC250" i="38"/>
  <c r="AB250" i="38"/>
  <c r="AA250" i="38"/>
  <c r="Z250" i="38"/>
  <c r="Y250" i="38"/>
  <c r="X250" i="38"/>
  <c r="W250" i="38"/>
  <c r="V250" i="38"/>
  <c r="U250" i="38"/>
  <c r="T250" i="38"/>
  <c r="S250" i="38"/>
  <c r="R250" i="38"/>
  <c r="Q250" i="38"/>
  <c r="N250" i="38"/>
  <c r="M250" i="38"/>
  <c r="L250" i="38"/>
  <c r="K250" i="38"/>
  <c r="J250" i="38"/>
  <c r="I250" i="38"/>
  <c r="H250" i="38"/>
  <c r="G250" i="38"/>
  <c r="F250" i="38"/>
  <c r="E250" i="38"/>
  <c r="D250" i="38"/>
  <c r="C250" i="38"/>
  <c r="B250" i="38"/>
  <c r="AR249" i="38"/>
  <c r="AQ249" i="38"/>
  <c r="AP249" i="38"/>
  <c r="AO249" i="38"/>
  <c r="AN249" i="38"/>
  <c r="AM249" i="38"/>
  <c r="AL249" i="38"/>
  <c r="AK249" i="38"/>
  <c r="AJ249" i="38"/>
  <c r="AI249" i="38"/>
  <c r="AH249" i="38"/>
  <c r="AG249" i="38"/>
  <c r="AF249" i="38"/>
  <c r="AC249" i="38"/>
  <c r="AB249" i="38"/>
  <c r="AA249" i="38"/>
  <c r="Z249" i="38"/>
  <c r="Y249" i="38"/>
  <c r="X249" i="38"/>
  <c r="W249" i="38"/>
  <c r="V249" i="38"/>
  <c r="U249" i="38"/>
  <c r="T249" i="38"/>
  <c r="S249" i="38"/>
  <c r="R249" i="38"/>
  <c r="Q249" i="38"/>
  <c r="N249" i="38"/>
  <c r="M249" i="38"/>
  <c r="L249" i="38"/>
  <c r="K249" i="38"/>
  <c r="J249" i="38"/>
  <c r="I249" i="38"/>
  <c r="H249" i="38"/>
  <c r="G249" i="38"/>
  <c r="F249" i="38"/>
  <c r="E249" i="38"/>
  <c r="D249" i="38"/>
  <c r="C249" i="38"/>
  <c r="B249" i="38"/>
  <c r="AR248" i="38"/>
  <c r="AQ248" i="38"/>
  <c r="AP248" i="38"/>
  <c r="AP252" i="38" s="1"/>
  <c r="AO248" i="38"/>
  <c r="AN248" i="38"/>
  <c r="AN252" i="38" s="1"/>
  <c r="AM248" i="38"/>
  <c r="AL248" i="38"/>
  <c r="AL252" i="38" s="1"/>
  <c r="AK248" i="38"/>
  <c r="AK252" i="38" s="1"/>
  <c r="AJ248" i="38"/>
  <c r="AI248" i="38"/>
  <c r="AH248" i="38"/>
  <c r="AH252" i="38" s="1"/>
  <c r="AG248" i="38"/>
  <c r="AF248" i="38"/>
  <c r="AS248" i="38" s="1"/>
  <c r="AC248" i="38"/>
  <c r="AC252" i="38" s="1"/>
  <c r="AB248" i="38"/>
  <c r="AB252" i="38" s="1"/>
  <c r="AA248" i="38"/>
  <c r="AA252" i="38" s="1"/>
  <c r="Z248" i="38"/>
  <c r="Y248" i="38"/>
  <c r="X248" i="38"/>
  <c r="W248" i="38"/>
  <c r="V248" i="38"/>
  <c r="U248" i="38"/>
  <c r="U252" i="38" s="1"/>
  <c r="T248" i="38"/>
  <c r="T252" i="38" s="1"/>
  <c r="S248" i="38"/>
  <c r="S252" i="38" s="1"/>
  <c r="R248" i="38"/>
  <c r="Q248" i="38"/>
  <c r="N248" i="38"/>
  <c r="M248" i="38"/>
  <c r="L248" i="38"/>
  <c r="K248" i="38"/>
  <c r="K252" i="38" s="1"/>
  <c r="J248" i="38"/>
  <c r="J252" i="38" s="1"/>
  <c r="I248" i="38"/>
  <c r="I252" i="38" s="1"/>
  <c r="H248" i="38"/>
  <c r="H252" i="38" s="1"/>
  <c r="G248" i="38"/>
  <c r="F248" i="38"/>
  <c r="E248" i="38"/>
  <c r="D248" i="38"/>
  <c r="C248" i="38"/>
  <c r="C252" i="38" s="1"/>
  <c r="B248" i="38"/>
  <c r="AR246" i="38"/>
  <c r="AQ246" i="38"/>
  <c r="AP246" i="38"/>
  <c r="AO246" i="38"/>
  <c r="AN246" i="38"/>
  <c r="AM246" i="38"/>
  <c r="AL246" i="38"/>
  <c r="AK246" i="38"/>
  <c r="AJ246" i="38"/>
  <c r="AI246" i="38"/>
  <c r="AH246" i="38"/>
  <c r="AG246" i="38"/>
  <c r="AF246" i="38"/>
  <c r="AC246" i="38"/>
  <c r="AB246" i="38"/>
  <c r="AA246" i="38"/>
  <c r="Z246" i="38"/>
  <c r="Y246" i="38"/>
  <c r="X246" i="38"/>
  <c r="W246" i="38"/>
  <c r="V246" i="38"/>
  <c r="U246" i="38"/>
  <c r="T246" i="38"/>
  <c r="S246" i="38"/>
  <c r="R246" i="38"/>
  <c r="Q246" i="38"/>
  <c r="N246" i="38"/>
  <c r="M246" i="38"/>
  <c r="L246" i="38"/>
  <c r="K246" i="38"/>
  <c r="J246" i="38"/>
  <c r="I246" i="38"/>
  <c r="H246" i="38"/>
  <c r="G246" i="38"/>
  <c r="F246" i="38"/>
  <c r="E246" i="38"/>
  <c r="D246" i="38"/>
  <c r="C246" i="38"/>
  <c r="B246" i="38"/>
  <c r="AR245" i="38"/>
  <c r="AQ245" i="38"/>
  <c r="AP245" i="38"/>
  <c r="AO245" i="38"/>
  <c r="AN245" i="38"/>
  <c r="AM245" i="38"/>
  <c r="AL245" i="38"/>
  <c r="AK245" i="38"/>
  <c r="AJ245" i="38"/>
  <c r="AI245" i="38"/>
  <c r="AH245" i="38"/>
  <c r="AG245" i="38"/>
  <c r="AF245" i="38"/>
  <c r="AC245" i="38"/>
  <c r="AB245" i="38"/>
  <c r="AA245" i="38"/>
  <c r="Z245" i="38"/>
  <c r="Y245" i="38"/>
  <c r="X245" i="38"/>
  <c r="W245" i="38"/>
  <c r="V245" i="38"/>
  <c r="U245" i="38"/>
  <c r="T245" i="38"/>
  <c r="S245" i="38"/>
  <c r="R245" i="38"/>
  <c r="Q245" i="38"/>
  <c r="N245" i="38"/>
  <c r="M245" i="38"/>
  <c r="L245" i="38"/>
  <c r="K245" i="38"/>
  <c r="J245" i="38"/>
  <c r="I245" i="38"/>
  <c r="H245" i="38"/>
  <c r="G245" i="38"/>
  <c r="F245" i="38"/>
  <c r="E245" i="38"/>
  <c r="D245" i="38"/>
  <c r="C245" i="38"/>
  <c r="B245" i="38"/>
  <c r="AR244" i="38"/>
  <c r="AQ244" i="38"/>
  <c r="AP244" i="38"/>
  <c r="AO244" i="38"/>
  <c r="AN244" i="38"/>
  <c r="AM244" i="38"/>
  <c r="AL244" i="38"/>
  <c r="AK244" i="38"/>
  <c r="AJ244" i="38"/>
  <c r="AI244" i="38"/>
  <c r="AH244" i="38"/>
  <c r="AG244" i="38"/>
  <c r="AF244" i="38"/>
  <c r="AC244" i="38"/>
  <c r="AB244" i="38"/>
  <c r="AA244" i="38"/>
  <c r="Z244" i="38"/>
  <c r="Y244" i="38"/>
  <c r="X244" i="38"/>
  <c r="W244" i="38"/>
  <c r="V244" i="38"/>
  <c r="U244" i="38"/>
  <c r="T244" i="38"/>
  <c r="S244" i="38"/>
  <c r="R244" i="38"/>
  <c r="Q244" i="38"/>
  <c r="N244" i="38"/>
  <c r="M244" i="38"/>
  <c r="L244" i="38"/>
  <c r="K244" i="38"/>
  <c r="J244" i="38"/>
  <c r="I244" i="38"/>
  <c r="H244" i="38"/>
  <c r="G244" i="38"/>
  <c r="F244" i="38"/>
  <c r="E244" i="38"/>
  <c r="D244" i="38"/>
  <c r="C244" i="38"/>
  <c r="B244" i="38"/>
  <c r="O244" i="38" s="1"/>
  <c r="AR243" i="38"/>
  <c r="AR247" i="38" s="1"/>
  <c r="AQ243" i="38"/>
  <c r="AQ247" i="38" s="1"/>
  <c r="AP243" i="38"/>
  <c r="AP247" i="38" s="1"/>
  <c r="AO243" i="38"/>
  <c r="AO247" i="38" s="1"/>
  <c r="AN243" i="38"/>
  <c r="AM243" i="38"/>
  <c r="AL243" i="38"/>
  <c r="AK243" i="38"/>
  <c r="AJ243" i="38"/>
  <c r="AJ247" i="38" s="1"/>
  <c r="AI243" i="38"/>
  <c r="AI247" i="38" s="1"/>
  <c r="AH243" i="38"/>
  <c r="AH247" i="38" s="1"/>
  <c r="AG243" i="38"/>
  <c r="AG247" i="38" s="1"/>
  <c r="AF243" i="38"/>
  <c r="AC243" i="38"/>
  <c r="AB243" i="38"/>
  <c r="AA243" i="38"/>
  <c r="Z243" i="38"/>
  <c r="Z247" i="38" s="1"/>
  <c r="Y243" i="38"/>
  <c r="X243" i="38"/>
  <c r="X247" i="38" s="1"/>
  <c r="W243" i="38"/>
  <c r="V243" i="38"/>
  <c r="U243" i="38"/>
  <c r="T243" i="38"/>
  <c r="T247" i="38" s="1"/>
  <c r="S243" i="38"/>
  <c r="R243" i="38"/>
  <c r="R247" i="38" s="1"/>
  <c r="Q243" i="38"/>
  <c r="N243" i="38"/>
  <c r="N247" i="38" s="1"/>
  <c r="M243" i="38"/>
  <c r="L243" i="38"/>
  <c r="K243" i="38"/>
  <c r="J243" i="38"/>
  <c r="I243" i="38"/>
  <c r="H243" i="38"/>
  <c r="H247" i="38" s="1"/>
  <c r="G243" i="38"/>
  <c r="G247" i="38" s="1"/>
  <c r="F243" i="38"/>
  <c r="F247" i="38" s="1"/>
  <c r="E243" i="38"/>
  <c r="D243" i="38"/>
  <c r="C243" i="38"/>
  <c r="B243" i="38"/>
  <c r="AF242" i="38"/>
  <c r="AR241" i="38"/>
  <c r="AQ241" i="38"/>
  <c r="AP241" i="38"/>
  <c r="AO241" i="38"/>
  <c r="AN241" i="38"/>
  <c r="AM241" i="38"/>
  <c r="AL241" i="38"/>
  <c r="AK241" i="38"/>
  <c r="AJ241" i="38"/>
  <c r="AI241" i="38"/>
  <c r="AH241" i="38"/>
  <c r="AG241" i="38"/>
  <c r="AF241" i="38"/>
  <c r="AC241" i="38"/>
  <c r="AB241" i="38"/>
  <c r="AA241" i="38"/>
  <c r="Z241" i="38"/>
  <c r="Y241" i="38"/>
  <c r="X241" i="38"/>
  <c r="W241" i="38"/>
  <c r="V241" i="38"/>
  <c r="U241" i="38"/>
  <c r="T241" i="38"/>
  <c r="S241" i="38"/>
  <c r="R241" i="38"/>
  <c r="AD241" i="38" s="1"/>
  <c r="Q241" i="38"/>
  <c r="N241" i="38"/>
  <c r="M241" i="38"/>
  <c r="L241" i="38"/>
  <c r="K241" i="38"/>
  <c r="J241" i="38"/>
  <c r="I241" i="38"/>
  <c r="H241" i="38"/>
  <c r="G241" i="38"/>
  <c r="F241" i="38"/>
  <c r="E241" i="38"/>
  <c r="D241" i="38"/>
  <c r="C241" i="38"/>
  <c r="B241" i="38"/>
  <c r="AR240" i="38"/>
  <c r="AQ240" i="38"/>
  <c r="AP240" i="38"/>
  <c r="AO240" i="38"/>
  <c r="AN240" i="38"/>
  <c r="AM240" i="38"/>
  <c r="AL240" i="38"/>
  <c r="AK240" i="38"/>
  <c r="AJ240" i="38"/>
  <c r="AI240" i="38"/>
  <c r="AH240" i="38"/>
  <c r="AG240" i="38"/>
  <c r="AF240" i="38"/>
  <c r="AC240" i="38"/>
  <c r="AB240" i="38"/>
  <c r="AA240" i="38"/>
  <c r="Z240" i="38"/>
  <c r="Y240" i="38"/>
  <c r="X240" i="38"/>
  <c r="W240" i="38"/>
  <c r="V240" i="38"/>
  <c r="U240" i="38"/>
  <c r="T240" i="38"/>
  <c r="S240" i="38"/>
  <c r="R240" i="38"/>
  <c r="Q240" i="38"/>
  <c r="AD240" i="38" s="1"/>
  <c r="N240" i="38"/>
  <c r="M240" i="38"/>
  <c r="L240" i="38"/>
  <c r="K240" i="38"/>
  <c r="J240" i="38"/>
  <c r="I240" i="38"/>
  <c r="H240" i="38"/>
  <c r="G240" i="38"/>
  <c r="F240" i="38"/>
  <c r="E240" i="38"/>
  <c r="D240" i="38"/>
  <c r="C240" i="38"/>
  <c r="B240" i="38"/>
  <c r="AR239" i="38"/>
  <c r="AQ239" i="38"/>
  <c r="AP239" i="38"/>
  <c r="AO239" i="38"/>
  <c r="AN239" i="38"/>
  <c r="AM239" i="38"/>
  <c r="AL239" i="38"/>
  <c r="AK239" i="38"/>
  <c r="AJ239" i="38"/>
  <c r="AI239" i="38"/>
  <c r="AH239" i="38"/>
  <c r="AG239" i="38"/>
  <c r="AF239" i="38"/>
  <c r="AC239" i="38"/>
  <c r="AB239" i="38"/>
  <c r="AA239" i="38"/>
  <c r="Z239" i="38"/>
  <c r="Y239" i="38"/>
  <c r="X239" i="38"/>
  <c r="W239" i="38"/>
  <c r="V239" i="38"/>
  <c r="U239" i="38"/>
  <c r="T239" i="38"/>
  <c r="S239" i="38"/>
  <c r="R239" i="38"/>
  <c r="Q239" i="38"/>
  <c r="N239" i="38"/>
  <c r="M239" i="38"/>
  <c r="L239" i="38"/>
  <c r="K239" i="38"/>
  <c r="J239" i="38"/>
  <c r="I239" i="38"/>
  <c r="H239" i="38"/>
  <c r="G239" i="38"/>
  <c r="F239" i="38"/>
  <c r="E239" i="38"/>
  <c r="D239" i="38"/>
  <c r="C239" i="38"/>
  <c r="B239" i="38"/>
  <c r="AR238" i="38"/>
  <c r="AQ238" i="38"/>
  <c r="AP238" i="38"/>
  <c r="AO238" i="38"/>
  <c r="AN238" i="38"/>
  <c r="AN242" i="38" s="1"/>
  <c r="AM238" i="38"/>
  <c r="AL238" i="38"/>
  <c r="AK238" i="38"/>
  <c r="AJ238" i="38"/>
  <c r="AI238" i="38"/>
  <c r="AH238" i="38"/>
  <c r="AG238" i="38"/>
  <c r="AF238" i="38"/>
  <c r="AC238" i="38"/>
  <c r="AB238" i="38"/>
  <c r="AA238" i="38"/>
  <c r="Z238" i="38"/>
  <c r="Y238" i="38"/>
  <c r="X238" i="38"/>
  <c r="W238" i="38"/>
  <c r="W242" i="38" s="1"/>
  <c r="V238" i="38"/>
  <c r="V242" i="38" s="1"/>
  <c r="U238" i="38"/>
  <c r="T238" i="38"/>
  <c r="S238" i="38"/>
  <c r="R238" i="38"/>
  <c r="Q238" i="38"/>
  <c r="N238" i="38"/>
  <c r="N242" i="38" s="1"/>
  <c r="M238" i="38"/>
  <c r="L238" i="38"/>
  <c r="K238" i="38"/>
  <c r="J238" i="38"/>
  <c r="I238" i="38"/>
  <c r="H238" i="38"/>
  <c r="G238" i="38"/>
  <c r="F238" i="38"/>
  <c r="F242" i="38" s="1"/>
  <c r="E238" i="38"/>
  <c r="D238" i="38"/>
  <c r="C238" i="38"/>
  <c r="B238" i="38"/>
  <c r="M237" i="38"/>
  <c r="AR236" i="38"/>
  <c r="AQ236" i="38"/>
  <c r="AP236" i="38"/>
  <c r="AO236" i="38"/>
  <c r="AN236" i="38"/>
  <c r="AM236" i="38"/>
  <c r="AL236" i="38"/>
  <c r="AK236" i="38"/>
  <c r="AJ236" i="38"/>
  <c r="AI236" i="38"/>
  <c r="AH236" i="38"/>
  <c r="AG236" i="38"/>
  <c r="AF236" i="38"/>
  <c r="AC236" i="38"/>
  <c r="AB236" i="38"/>
  <c r="AA236" i="38"/>
  <c r="Z236" i="38"/>
  <c r="Y236" i="38"/>
  <c r="X236" i="38"/>
  <c r="W236" i="38"/>
  <c r="V236" i="38"/>
  <c r="U236" i="38"/>
  <c r="T236" i="38"/>
  <c r="S236" i="38"/>
  <c r="R236" i="38"/>
  <c r="Q236" i="38"/>
  <c r="AD236" i="38" s="1"/>
  <c r="N236" i="38"/>
  <c r="M236" i="38"/>
  <c r="L236" i="38"/>
  <c r="K236" i="38"/>
  <c r="J236" i="38"/>
  <c r="I236" i="38"/>
  <c r="H236" i="38"/>
  <c r="G236" i="38"/>
  <c r="F236" i="38"/>
  <c r="E236" i="38"/>
  <c r="D236" i="38"/>
  <c r="C236" i="38"/>
  <c r="B236" i="38"/>
  <c r="AR235" i="38"/>
  <c r="AQ235" i="38"/>
  <c r="AP235" i="38"/>
  <c r="AO235" i="38"/>
  <c r="AN235" i="38"/>
  <c r="AM235" i="38"/>
  <c r="AL235" i="38"/>
  <c r="AK235" i="38"/>
  <c r="AJ235" i="38"/>
  <c r="AI235" i="38"/>
  <c r="AH235" i="38"/>
  <c r="AG235" i="38"/>
  <c r="AS235" i="38" s="1"/>
  <c r="AF235" i="38"/>
  <c r="AC235" i="38"/>
  <c r="AB235" i="38"/>
  <c r="AA235" i="38"/>
  <c r="Z235" i="38"/>
  <c r="Y235" i="38"/>
  <c r="X235" i="38"/>
  <c r="W235" i="38"/>
  <c r="V235" i="38"/>
  <c r="U235" i="38"/>
  <c r="T235" i="38"/>
  <c r="S235" i="38"/>
  <c r="R235" i="38"/>
  <c r="Q235" i="38"/>
  <c r="N235" i="38"/>
  <c r="M235" i="38"/>
  <c r="L235" i="38"/>
  <c r="K235" i="38"/>
  <c r="J235" i="38"/>
  <c r="I235" i="38"/>
  <c r="H235" i="38"/>
  <c r="G235" i="38"/>
  <c r="F235" i="38"/>
  <c r="E235" i="38"/>
  <c r="D235" i="38"/>
  <c r="C235" i="38"/>
  <c r="B235" i="38"/>
  <c r="AR234" i="38"/>
  <c r="AQ234" i="38"/>
  <c r="AP234" i="38"/>
  <c r="AO234" i="38"/>
  <c r="AN234" i="38"/>
  <c r="AM234" i="38"/>
  <c r="AL234" i="38"/>
  <c r="AK234" i="38"/>
  <c r="AJ234" i="38"/>
  <c r="AI234" i="38"/>
  <c r="AH234" i="38"/>
  <c r="AG234" i="38"/>
  <c r="AF234" i="38"/>
  <c r="AS234" i="38" s="1"/>
  <c r="AC234" i="38"/>
  <c r="AB234" i="38"/>
  <c r="AA234" i="38"/>
  <c r="Z234" i="38"/>
  <c r="Y234" i="38"/>
  <c r="X234" i="38"/>
  <c r="W234" i="38"/>
  <c r="V234" i="38"/>
  <c r="U234" i="38"/>
  <c r="T234" i="38"/>
  <c r="S234" i="38"/>
  <c r="R234" i="38"/>
  <c r="Q234" i="38"/>
  <c r="N234" i="38"/>
  <c r="M234" i="38"/>
  <c r="L234" i="38"/>
  <c r="K234" i="38"/>
  <c r="J234" i="38"/>
  <c r="I234" i="38"/>
  <c r="H234" i="38"/>
  <c r="G234" i="38"/>
  <c r="F234" i="38"/>
  <c r="E234" i="38"/>
  <c r="D234" i="38"/>
  <c r="C234" i="38"/>
  <c r="B234" i="38"/>
  <c r="AR233" i="38"/>
  <c r="AQ233" i="38"/>
  <c r="AQ237" i="38" s="1"/>
  <c r="AP233" i="38"/>
  <c r="AO233" i="38"/>
  <c r="AN233" i="38"/>
  <c r="AM233" i="38"/>
  <c r="AM237" i="38" s="1"/>
  <c r="AL233" i="38"/>
  <c r="AL237" i="38" s="1"/>
  <c r="AK233" i="38"/>
  <c r="AJ233" i="38"/>
  <c r="AI233" i="38"/>
  <c r="AH233" i="38"/>
  <c r="AG233" i="38"/>
  <c r="AF233" i="38"/>
  <c r="AC233" i="38"/>
  <c r="AC237" i="38" s="1"/>
  <c r="AB233" i="38"/>
  <c r="AB237" i="38" s="1"/>
  <c r="AA233" i="38"/>
  <c r="Z233" i="38"/>
  <c r="Z237" i="38" s="1"/>
  <c r="Y233" i="38"/>
  <c r="X233" i="38"/>
  <c r="W233" i="38"/>
  <c r="V233" i="38"/>
  <c r="V237" i="38" s="1"/>
  <c r="U233" i="38"/>
  <c r="U237" i="38" s="1"/>
  <c r="T233" i="38"/>
  <c r="T237" i="38" s="1"/>
  <c r="S233" i="38"/>
  <c r="R233" i="38"/>
  <c r="Q233" i="38"/>
  <c r="N233" i="38"/>
  <c r="N237" i="38" s="1"/>
  <c r="M233" i="38"/>
  <c r="L233" i="38"/>
  <c r="L237" i="38" s="1"/>
  <c r="K233" i="38"/>
  <c r="J233" i="38"/>
  <c r="I233" i="38"/>
  <c r="H233" i="38"/>
  <c r="G233" i="38"/>
  <c r="G237" i="38" s="1"/>
  <c r="F233" i="38"/>
  <c r="F237" i="38" s="1"/>
  <c r="E233" i="38"/>
  <c r="E237" i="38" s="1"/>
  <c r="D233" i="38"/>
  <c r="D237" i="38" s="1"/>
  <c r="C233" i="38"/>
  <c r="B233" i="38"/>
  <c r="D232" i="38"/>
  <c r="AR231" i="38"/>
  <c r="AQ231" i="38"/>
  <c r="AP231" i="38"/>
  <c r="AO231" i="38"/>
  <c r="AN231" i="38"/>
  <c r="AM231" i="38"/>
  <c r="AL231" i="38"/>
  <c r="AK231" i="38"/>
  <c r="AJ231" i="38"/>
  <c r="AI231" i="38"/>
  <c r="AH231" i="38"/>
  <c r="AG231" i="38"/>
  <c r="AF231" i="38"/>
  <c r="AC231" i="38"/>
  <c r="AB231" i="38"/>
  <c r="AA231" i="38"/>
  <c r="Z231" i="38"/>
  <c r="Y231" i="38"/>
  <c r="X231" i="38"/>
  <c r="W231" i="38"/>
  <c r="V231" i="38"/>
  <c r="U231" i="38"/>
  <c r="T231" i="38"/>
  <c r="S231" i="38"/>
  <c r="R231" i="38"/>
  <c r="Q231" i="38"/>
  <c r="N231" i="38"/>
  <c r="M231" i="38"/>
  <c r="L231" i="38"/>
  <c r="K231" i="38"/>
  <c r="J231" i="38"/>
  <c r="I231" i="38"/>
  <c r="H231" i="38"/>
  <c r="G231" i="38"/>
  <c r="F231" i="38"/>
  <c r="E231" i="38"/>
  <c r="D231" i="38"/>
  <c r="C231" i="38"/>
  <c r="B231" i="38"/>
  <c r="AR230" i="38"/>
  <c r="AQ230" i="38"/>
  <c r="AP230" i="38"/>
  <c r="AO230" i="38"/>
  <c r="AN230" i="38"/>
  <c r="AM230" i="38"/>
  <c r="AL230" i="38"/>
  <c r="AK230" i="38"/>
  <c r="AJ230" i="38"/>
  <c r="AI230" i="38"/>
  <c r="AH230" i="38"/>
  <c r="AG230" i="38"/>
  <c r="AF230" i="38"/>
  <c r="AC230" i="38"/>
  <c r="AB230" i="38"/>
  <c r="AA230" i="38"/>
  <c r="Z230" i="38"/>
  <c r="Y230" i="38"/>
  <c r="X230" i="38"/>
  <c r="W230" i="38"/>
  <c r="V230" i="38"/>
  <c r="U230" i="38"/>
  <c r="T230" i="38"/>
  <c r="S230" i="38"/>
  <c r="R230" i="38"/>
  <c r="Q230" i="38"/>
  <c r="N230" i="38"/>
  <c r="M230" i="38"/>
  <c r="L230" i="38"/>
  <c r="K230" i="38"/>
  <c r="J230" i="38"/>
  <c r="I230" i="38"/>
  <c r="H230" i="38"/>
  <c r="G230" i="38"/>
  <c r="F230" i="38"/>
  <c r="E230" i="38"/>
  <c r="D230" i="38"/>
  <c r="C230" i="38"/>
  <c r="B230" i="38"/>
  <c r="AR229" i="38"/>
  <c r="AQ229" i="38"/>
  <c r="AP229" i="38"/>
  <c r="AO229" i="38"/>
  <c r="AN229" i="38"/>
  <c r="AM229" i="38"/>
  <c r="AL229" i="38"/>
  <c r="AK229" i="38"/>
  <c r="AJ229" i="38"/>
  <c r="AI229" i="38"/>
  <c r="AH229" i="38"/>
  <c r="AG229" i="38"/>
  <c r="AF229" i="38"/>
  <c r="AC229" i="38"/>
  <c r="AB229" i="38"/>
  <c r="AA229" i="38"/>
  <c r="Z229" i="38"/>
  <c r="Y229" i="38"/>
  <c r="X229" i="38"/>
  <c r="W229" i="38"/>
  <c r="V229" i="38"/>
  <c r="U229" i="38"/>
  <c r="T229" i="38"/>
  <c r="S229" i="38"/>
  <c r="R229" i="38"/>
  <c r="Q229" i="38"/>
  <c r="N229" i="38"/>
  <c r="M229" i="38"/>
  <c r="L229" i="38"/>
  <c r="K229" i="38"/>
  <c r="J229" i="38"/>
  <c r="I229" i="38"/>
  <c r="H229" i="38"/>
  <c r="G229" i="38"/>
  <c r="F229" i="38"/>
  <c r="E229" i="38"/>
  <c r="D229" i="38"/>
  <c r="C229" i="38"/>
  <c r="B229" i="38"/>
  <c r="AR228" i="38"/>
  <c r="AR232" i="38" s="1"/>
  <c r="AQ228" i="38"/>
  <c r="AQ232" i="38" s="1"/>
  <c r="AP228" i="38"/>
  <c r="AP232" i="38" s="1"/>
  <c r="AO228" i="38"/>
  <c r="AO232" i="38" s="1"/>
  <c r="AN228" i="38"/>
  <c r="AM228" i="38"/>
  <c r="AL228" i="38"/>
  <c r="AK228" i="38"/>
  <c r="AJ228" i="38"/>
  <c r="AJ232" i="38" s="1"/>
  <c r="AI228" i="38"/>
  <c r="AI232" i="38" s="1"/>
  <c r="AH228" i="38"/>
  <c r="AH232" i="38" s="1"/>
  <c r="AG228" i="38"/>
  <c r="AG232" i="38" s="1"/>
  <c r="AF228" i="38"/>
  <c r="AC228" i="38"/>
  <c r="AB228" i="38"/>
  <c r="AB232" i="38" s="1"/>
  <c r="AA228" i="38"/>
  <c r="Z228" i="38"/>
  <c r="Z232" i="38" s="1"/>
  <c r="Y228" i="38"/>
  <c r="X228" i="38"/>
  <c r="W228" i="38"/>
  <c r="V228" i="38"/>
  <c r="U228" i="38"/>
  <c r="U232" i="38" s="1"/>
  <c r="T228" i="38"/>
  <c r="T232" i="38" s="1"/>
  <c r="S228" i="38"/>
  <c r="R228" i="38"/>
  <c r="R232" i="38" s="1"/>
  <c r="Q228" i="38"/>
  <c r="N228" i="38"/>
  <c r="N232" i="38" s="1"/>
  <c r="M228" i="38"/>
  <c r="M232" i="38" s="1"/>
  <c r="L228" i="38"/>
  <c r="L232" i="38" s="1"/>
  <c r="K228" i="38"/>
  <c r="J228" i="38"/>
  <c r="I228" i="38"/>
  <c r="H228" i="38"/>
  <c r="G228" i="38"/>
  <c r="F228" i="38"/>
  <c r="F232" i="38" s="1"/>
  <c r="E228" i="38"/>
  <c r="E232" i="38" s="1"/>
  <c r="D228" i="38"/>
  <c r="C228" i="38"/>
  <c r="B228" i="38"/>
  <c r="AG227" i="38"/>
  <c r="C227" i="38"/>
  <c r="AR226" i="38"/>
  <c r="AQ226" i="38"/>
  <c r="AP226" i="38"/>
  <c r="AO226" i="38"/>
  <c r="AN226" i="38"/>
  <c r="AM226" i="38"/>
  <c r="AL226" i="38"/>
  <c r="AK226" i="38"/>
  <c r="AJ226" i="38"/>
  <c r="AI226" i="38"/>
  <c r="AH226" i="38"/>
  <c r="AG226" i="38"/>
  <c r="AF226" i="38"/>
  <c r="AC226" i="38"/>
  <c r="AB226" i="38"/>
  <c r="AA226" i="38"/>
  <c r="Z226" i="38"/>
  <c r="Y226" i="38"/>
  <c r="X226" i="38"/>
  <c r="W226" i="38"/>
  <c r="V226" i="38"/>
  <c r="U226" i="38"/>
  <c r="T226" i="38"/>
  <c r="S226" i="38"/>
  <c r="R226" i="38"/>
  <c r="Q226" i="38"/>
  <c r="N226" i="38"/>
  <c r="M226" i="38"/>
  <c r="L226" i="38"/>
  <c r="K226" i="38"/>
  <c r="J226" i="38"/>
  <c r="I226" i="38"/>
  <c r="H226" i="38"/>
  <c r="G226" i="38"/>
  <c r="F226" i="38"/>
  <c r="E226" i="38"/>
  <c r="D226" i="38"/>
  <c r="C226" i="38"/>
  <c r="B226" i="38"/>
  <c r="AR225" i="38"/>
  <c r="AQ225" i="38"/>
  <c r="AP225" i="38"/>
  <c r="AO225" i="38"/>
  <c r="AN225" i="38"/>
  <c r="AM225" i="38"/>
  <c r="AL225" i="38"/>
  <c r="AK225" i="38"/>
  <c r="AJ225" i="38"/>
  <c r="AI225" i="38"/>
  <c r="AH225" i="38"/>
  <c r="AG225" i="38"/>
  <c r="AF225" i="38"/>
  <c r="AC225" i="38"/>
  <c r="AB225" i="38"/>
  <c r="AA225" i="38"/>
  <c r="Z225" i="38"/>
  <c r="Y225" i="38"/>
  <c r="X225" i="38"/>
  <c r="W225" i="38"/>
  <c r="V225" i="38"/>
  <c r="U225" i="38"/>
  <c r="T225" i="38"/>
  <c r="S225" i="38"/>
  <c r="R225" i="38"/>
  <c r="Q225" i="38"/>
  <c r="N225" i="38"/>
  <c r="M225" i="38"/>
  <c r="L225" i="38"/>
  <c r="K225" i="38"/>
  <c r="J225" i="38"/>
  <c r="I225" i="38"/>
  <c r="H225" i="38"/>
  <c r="G225" i="38"/>
  <c r="F225" i="38"/>
  <c r="E225" i="38"/>
  <c r="D225" i="38"/>
  <c r="C225" i="38"/>
  <c r="B225" i="38"/>
  <c r="AR224" i="38"/>
  <c r="AQ224" i="38"/>
  <c r="AP224" i="38"/>
  <c r="AO224" i="38"/>
  <c r="AN224" i="38"/>
  <c r="AM224" i="38"/>
  <c r="AL224" i="38"/>
  <c r="AK224" i="38"/>
  <c r="AJ224" i="38"/>
  <c r="AI224" i="38"/>
  <c r="AH224" i="38"/>
  <c r="AG224" i="38"/>
  <c r="AF224" i="38"/>
  <c r="AC224" i="38"/>
  <c r="AB224" i="38"/>
  <c r="AA224" i="38"/>
  <c r="Z224" i="38"/>
  <c r="Y224" i="38"/>
  <c r="X224" i="38"/>
  <c r="W224" i="38"/>
  <c r="V224" i="38"/>
  <c r="U224" i="38"/>
  <c r="T224" i="38"/>
  <c r="S224" i="38"/>
  <c r="R224" i="38"/>
  <c r="Q224" i="38"/>
  <c r="N224" i="38"/>
  <c r="M224" i="38"/>
  <c r="L224" i="38"/>
  <c r="K224" i="38"/>
  <c r="J224" i="38"/>
  <c r="I224" i="38"/>
  <c r="H224" i="38"/>
  <c r="G224" i="38"/>
  <c r="F224" i="38"/>
  <c r="E224" i="38"/>
  <c r="D224" i="38"/>
  <c r="C224" i="38"/>
  <c r="B224" i="38"/>
  <c r="AR223" i="38"/>
  <c r="AQ223" i="38"/>
  <c r="AP223" i="38"/>
  <c r="AP227" i="38" s="1"/>
  <c r="AO223" i="38"/>
  <c r="AO227" i="38" s="1"/>
  <c r="AN223" i="38"/>
  <c r="AN227" i="38" s="1"/>
  <c r="AM223" i="38"/>
  <c r="AL223" i="38"/>
  <c r="AK223" i="38"/>
  <c r="AJ223" i="38"/>
  <c r="AI223" i="38"/>
  <c r="AH223" i="38"/>
  <c r="AH227" i="38" s="1"/>
  <c r="AG223" i="38"/>
  <c r="AF223" i="38"/>
  <c r="AF227" i="38" s="1"/>
  <c r="AC223" i="38"/>
  <c r="AB223" i="38"/>
  <c r="AA223" i="38"/>
  <c r="AA227" i="38" s="1"/>
  <c r="Z223" i="38"/>
  <c r="Y223" i="38"/>
  <c r="Y227" i="38" s="1"/>
  <c r="X223" i="38"/>
  <c r="W223" i="38"/>
  <c r="V223" i="38"/>
  <c r="U223" i="38"/>
  <c r="T223" i="38"/>
  <c r="T227" i="38" s="1"/>
  <c r="S223" i="38"/>
  <c r="S227" i="38" s="1"/>
  <c r="R223" i="38"/>
  <c r="Q223" i="38"/>
  <c r="N223" i="38"/>
  <c r="M223" i="38"/>
  <c r="M227" i="38" s="1"/>
  <c r="L223" i="38"/>
  <c r="K223" i="38"/>
  <c r="K227" i="38" s="1"/>
  <c r="J223" i="38"/>
  <c r="J227" i="38" s="1"/>
  <c r="I223" i="38"/>
  <c r="H223" i="38"/>
  <c r="G223" i="38"/>
  <c r="F223" i="38"/>
  <c r="E223" i="38"/>
  <c r="E227" i="38" s="1"/>
  <c r="D223" i="38"/>
  <c r="C223" i="38"/>
  <c r="B223" i="38"/>
  <c r="B227" i="38" s="1"/>
  <c r="AR221" i="38"/>
  <c r="AQ221" i="38"/>
  <c r="AP221" i="38"/>
  <c r="AO221" i="38"/>
  <c r="AN221" i="38"/>
  <c r="AM221" i="38"/>
  <c r="AL221" i="38"/>
  <c r="AK221" i="38"/>
  <c r="AJ221" i="38"/>
  <c r="AI221" i="38"/>
  <c r="AH221" i="38"/>
  <c r="AG221" i="38"/>
  <c r="AF221" i="38"/>
  <c r="AC221" i="38"/>
  <c r="AB221" i="38"/>
  <c r="AA221" i="38"/>
  <c r="AA222" i="38" s="1"/>
  <c r="Z221" i="38"/>
  <c r="Y221" i="38"/>
  <c r="X221" i="38"/>
  <c r="W221" i="38"/>
  <c r="V221" i="38"/>
  <c r="U221" i="38"/>
  <c r="T221" i="38"/>
  <c r="S221" i="38"/>
  <c r="R221" i="38"/>
  <c r="Q221" i="38"/>
  <c r="N221" i="38"/>
  <c r="M221" i="38"/>
  <c r="L221" i="38"/>
  <c r="K221" i="38"/>
  <c r="J221" i="38"/>
  <c r="I221" i="38"/>
  <c r="H221" i="38"/>
  <c r="G221" i="38"/>
  <c r="F221" i="38"/>
  <c r="E221" i="38"/>
  <c r="D221" i="38"/>
  <c r="C221" i="38"/>
  <c r="B221" i="38"/>
  <c r="AR220" i="38"/>
  <c r="AQ220" i="38"/>
  <c r="AP220" i="38"/>
  <c r="AO220" i="38"/>
  <c r="AN220" i="38"/>
  <c r="AM220" i="38"/>
  <c r="AL220" i="38"/>
  <c r="AK220" i="38"/>
  <c r="AJ220" i="38"/>
  <c r="AI220" i="38"/>
  <c r="AH220" i="38"/>
  <c r="AG220" i="38"/>
  <c r="AF220" i="38"/>
  <c r="AS220" i="38" s="1"/>
  <c r="AC220" i="38"/>
  <c r="AB220" i="38"/>
  <c r="AA220" i="38"/>
  <c r="Z220" i="38"/>
  <c r="Y220" i="38"/>
  <c r="X220" i="38"/>
  <c r="W220" i="38"/>
  <c r="V220" i="38"/>
  <c r="U220" i="38"/>
  <c r="T220" i="38"/>
  <c r="S220" i="38"/>
  <c r="R220" i="38"/>
  <c r="Q220" i="38"/>
  <c r="N220" i="38"/>
  <c r="M220" i="38"/>
  <c r="L220" i="38"/>
  <c r="K220" i="38"/>
  <c r="J220" i="38"/>
  <c r="I220" i="38"/>
  <c r="H220" i="38"/>
  <c r="G220" i="38"/>
  <c r="F220" i="38"/>
  <c r="E220" i="38"/>
  <c r="D220" i="38"/>
  <c r="C220" i="38"/>
  <c r="B220" i="38"/>
  <c r="AR219" i="38"/>
  <c r="AQ219" i="38"/>
  <c r="AP219" i="38"/>
  <c r="AO219" i="38"/>
  <c r="AN219" i="38"/>
  <c r="AM219" i="38"/>
  <c r="AL219" i="38"/>
  <c r="AK219" i="38"/>
  <c r="AJ219" i="38"/>
  <c r="AI219" i="38"/>
  <c r="AH219" i="38"/>
  <c r="AG219" i="38"/>
  <c r="AF219" i="38"/>
  <c r="AC219" i="38"/>
  <c r="AB219" i="38"/>
  <c r="AA219" i="38"/>
  <c r="Z219" i="38"/>
  <c r="Y219" i="38"/>
  <c r="X219" i="38"/>
  <c r="W219" i="38"/>
  <c r="V219" i="38"/>
  <c r="U219" i="38"/>
  <c r="T219" i="38"/>
  <c r="S219" i="38"/>
  <c r="R219" i="38"/>
  <c r="Q219" i="38"/>
  <c r="N219" i="38"/>
  <c r="M219" i="38"/>
  <c r="L219" i="38"/>
  <c r="K219" i="38"/>
  <c r="J219" i="38"/>
  <c r="I219" i="38"/>
  <c r="H219" i="38"/>
  <c r="G219" i="38"/>
  <c r="F219" i="38"/>
  <c r="E219" i="38"/>
  <c r="D219" i="38"/>
  <c r="C219" i="38"/>
  <c r="B219" i="38"/>
  <c r="AR218" i="38"/>
  <c r="AR222" i="38" s="1"/>
  <c r="AQ218" i="38"/>
  <c r="AP218" i="38"/>
  <c r="AO218" i="38"/>
  <c r="AN218" i="38"/>
  <c r="AM218" i="38"/>
  <c r="AL218" i="38"/>
  <c r="AL222" i="38" s="1"/>
  <c r="AK218" i="38"/>
  <c r="AK222" i="38" s="1"/>
  <c r="AJ218" i="38"/>
  <c r="AJ222" i="38" s="1"/>
  <c r="AI218" i="38"/>
  <c r="AH218" i="38"/>
  <c r="AG218" i="38"/>
  <c r="AF218" i="38"/>
  <c r="AC218" i="38"/>
  <c r="AB218" i="38"/>
  <c r="AA218" i="38"/>
  <c r="Z218" i="38"/>
  <c r="Y218" i="38"/>
  <c r="X218" i="38"/>
  <c r="X222" i="38" s="1"/>
  <c r="W218" i="38"/>
  <c r="V218" i="38"/>
  <c r="V222" i="38" s="1"/>
  <c r="U218" i="38"/>
  <c r="T218" i="38"/>
  <c r="S218" i="38"/>
  <c r="R218" i="38"/>
  <c r="Q218" i="38"/>
  <c r="N218" i="38"/>
  <c r="M218" i="38"/>
  <c r="L218" i="38"/>
  <c r="L222" i="38" s="1"/>
  <c r="K218" i="38"/>
  <c r="J218" i="38"/>
  <c r="J222" i="38" s="1"/>
  <c r="I218" i="38"/>
  <c r="I222" i="38" s="1"/>
  <c r="H218" i="38"/>
  <c r="G218" i="38"/>
  <c r="F218" i="38"/>
  <c r="E218" i="38"/>
  <c r="D218" i="38"/>
  <c r="D222" i="38" s="1"/>
  <c r="C218" i="38"/>
  <c r="B218" i="38"/>
  <c r="V217" i="38"/>
  <c r="M217" i="38"/>
  <c r="I217" i="38"/>
  <c r="AR216" i="38"/>
  <c r="AQ216" i="38"/>
  <c r="AP216" i="38"/>
  <c r="AO216" i="38"/>
  <c r="AN216" i="38"/>
  <c r="AM216" i="38"/>
  <c r="AL216" i="38"/>
  <c r="AK216" i="38"/>
  <c r="AJ216" i="38"/>
  <c r="AI216" i="38"/>
  <c r="AH216" i="38"/>
  <c r="AG216" i="38"/>
  <c r="AF216" i="38"/>
  <c r="AC216" i="38"/>
  <c r="AB216" i="38"/>
  <c r="AA216" i="38"/>
  <c r="Z216" i="38"/>
  <c r="Y216" i="38"/>
  <c r="X216" i="38"/>
  <c r="W216" i="38"/>
  <c r="V216" i="38"/>
  <c r="U216" i="38"/>
  <c r="T216" i="38"/>
  <c r="S216" i="38"/>
  <c r="R216" i="38"/>
  <c r="Q216" i="38"/>
  <c r="N216" i="38"/>
  <c r="M216" i="38"/>
  <c r="L216" i="38"/>
  <c r="K216" i="38"/>
  <c r="J216" i="38"/>
  <c r="I216" i="38"/>
  <c r="H216" i="38"/>
  <c r="G216" i="38"/>
  <c r="F216" i="38"/>
  <c r="E216" i="38"/>
  <c r="D216" i="38"/>
  <c r="C216" i="38"/>
  <c r="B216" i="38"/>
  <c r="O216" i="38" s="1"/>
  <c r="AR215" i="38"/>
  <c r="AQ215" i="38"/>
  <c r="AP215" i="38"/>
  <c r="AO215" i="38"/>
  <c r="AN215" i="38"/>
  <c r="AM215" i="38"/>
  <c r="AL215" i="38"/>
  <c r="AK215" i="38"/>
  <c r="AJ215" i="38"/>
  <c r="AI215" i="38"/>
  <c r="AH215" i="38"/>
  <c r="AG215" i="38"/>
  <c r="AS215" i="38" s="1"/>
  <c r="AF215" i="38"/>
  <c r="AC215" i="38"/>
  <c r="AB215" i="38"/>
  <c r="AA215" i="38"/>
  <c r="Z215" i="38"/>
  <c r="Y215" i="38"/>
  <c r="X215" i="38"/>
  <c r="W215" i="38"/>
  <c r="V215" i="38"/>
  <c r="U215" i="38"/>
  <c r="T215" i="38"/>
  <c r="S215" i="38"/>
  <c r="R215" i="38"/>
  <c r="Q215" i="38"/>
  <c r="N215" i="38"/>
  <c r="M215" i="38"/>
  <c r="L215" i="38"/>
  <c r="K215" i="38"/>
  <c r="J215" i="38"/>
  <c r="I215" i="38"/>
  <c r="H215" i="38"/>
  <c r="G215" i="38"/>
  <c r="F215" i="38"/>
  <c r="E215" i="38"/>
  <c r="D215" i="38"/>
  <c r="C215" i="38"/>
  <c r="B215" i="38"/>
  <c r="AR214" i="38"/>
  <c r="AQ214" i="38"/>
  <c r="AP214" i="38"/>
  <c r="AO214" i="38"/>
  <c r="AN214" i="38"/>
  <c r="AM214" i="38"/>
  <c r="AL214" i="38"/>
  <c r="AK214" i="38"/>
  <c r="AJ214" i="38"/>
  <c r="AI214" i="38"/>
  <c r="AH214" i="38"/>
  <c r="AG214" i="38"/>
  <c r="AF214" i="38"/>
  <c r="AS214" i="38" s="1"/>
  <c r="AC214" i="38"/>
  <c r="AB214" i="38"/>
  <c r="AA214" i="38"/>
  <c r="Z214" i="38"/>
  <c r="Y214" i="38"/>
  <c r="X214" i="38"/>
  <c r="W214" i="38"/>
  <c r="V214" i="38"/>
  <c r="U214" i="38"/>
  <c r="T214" i="38"/>
  <c r="S214" i="38"/>
  <c r="R214" i="38"/>
  <c r="Q214" i="38"/>
  <c r="N214" i="38"/>
  <c r="M214" i="38"/>
  <c r="L214" i="38"/>
  <c r="K214" i="38"/>
  <c r="J214" i="38"/>
  <c r="I214" i="38"/>
  <c r="H214" i="38"/>
  <c r="G214" i="38"/>
  <c r="F214" i="38"/>
  <c r="E214" i="38"/>
  <c r="D214" i="38"/>
  <c r="C214" i="38"/>
  <c r="B214" i="38"/>
  <c r="AR213" i="38"/>
  <c r="AQ213" i="38"/>
  <c r="AQ217" i="38" s="1"/>
  <c r="AP213" i="38"/>
  <c r="AO213" i="38"/>
  <c r="AN213" i="38"/>
  <c r="AM213" i="38"/>
  <c r="AM217" i="38" s="1"/>
  <c r="AL213" i="38"/>
  <c r="AK213" i="38"/>
  <c r="AK217" i="38" s="1"/>
  <c r="AJ213" i="38"/>
  <c r="AI213" i="38"/>
  <c r="AH213" i="38"/>
  <c r="AG213" i="38"/>
  <c r="AF213" i="38"/>
  <c r="AC213" i="38"/>
  <c r="AB213" i="38"/>
  <c r="AA213" i="38"/>
  <c r="Z213" i="38"/>
  <c r="Z217" i="38" s="1"/>
  <c r="Y213" i="38"/>
  <c r="Y217" i="38" s="1"/>
  <c r="X213" i="38"/>
  <c r="X217" i="38" s="1"/>
  <c r="W213" i="38"/>
  <c r="V213" i="38"/>
  <c r="U213" i="38"/>
  <c r="T213" i="38"/>
  <c r="S213" i="38"/>
  <c r="R213" i="38"/>
  <c r="R217" i="38" s="1"/>
  <c r="Q213" i="38"/>
  <c r="Q217" i="38" s="1"/>
  <c r="N213" i="38"/>
  <c r="N217" i="38" s="1"/>
  <c r="M213" i="38"/>
  <c r="L213" i="38"/>
  <c r="L217" i="38" s="1"/>
  <c r="K213" i="38"/>
  <c r="J213" i="38"/>
  <c r="I213" i="38"/>
  <c r="H213" i="38"/>
  <c r="G213" i="38"/>
  <c r="F213" i="38"/>
  <c r="F217" i="38" s="1"/>
  <c r="E213" i="38"/>
  <c r="E217" i="38" s="1"/>
  <c r="D213" i="38"/>
  <c r="D217" i="38" s="1"/>
  <c r="C213" i="38"/>
  <c r="B213" i="38"/>
  <c r="AR211" i="38"/>
  <c r="AQ211" i="38"/>
  <c r="AP211" i="38"/>
  <c r="AO211" i="38"/>
  <c r="AN211" i="38"/>
  <c r="AM211" i="38"/>
  <c r="AL211" i="38"/>
  <c r="AK211" i="38"/>
  <c r="AJ211" i="38"/>
  <c r="AI211" i="38"/>
  <c r="AH211" i="38"/>
  <c r="AG211" i="38"/>
  <c r="AF211" i="38"/>
  <c r="AC211" i="38"/>
  <c r="AB211" i="38"/>
  <c r="AA211" i="38"/>
  <c r="Z211" i="38"/>
  <c r="Y211" i="38"/>
  <c r="X211" i="38"/>
  <c r="W211" i="38"/>
  <c r="V211" i="38"/>
  <c r="U211" i="38"/>
  <c r="T211" i="38"/>
  <c r="S211" i="38"/>
  <c r="R211" i="38"/>
  <c r="Q211" i="38"/>
  <c r="N211" i="38"/>
  <c r="M211" i="38"/>
  <c r="L211" i="38"/>
  <c r="K211" i="38"/>
  <c r="J211" i="38"/>
  <c r="I211" i="38"/>
  <c r="H211" i="38"/>
  <c r="G211" i="38"/>
  <c r="F211" i="38"/>
  <c r="E211" i="38"/>
  <c r="D211" i="38"/>
  <c r="C211" i="38"/>
  <c r="B211" i="38"/>
  <c r="AI210" i="38"/>
  <c r="T210" i="38"/>
  <c r="E210" i="38"/>
  <c r="AR205" i="38"/>
  <c r="AQ205" i="38"/>
  <c r="AP205" i="38"/>
  <c r="AO205" i="38"/>
  <c r="AN205" i="38"/>
  <c r="AM205" i="38"/>
  <c r="AL205" i="38"/>
  <c r="AK205" i="38"/>
  <c r="AJ205" i="38"/>
  <c r="AI205" i="38"/>
  <c r="AH205" i="38"/>
  <c r="AG205" i="38"/>
  <c r="AF205" i="38"/>
  <c r="AC205" i="38"/>
  <c r="AB205" i="38"/>
  <c r="AA205" i="38"/>
  <c r="Z205" i="38"/>
  <c r="Y205" i="38"/>
  <c r="X205" i="38"/>
  <c r="W205" i="38"/>
  <c r="V205" i="38"/>
  <c r="U205" i="38"/>
  <c r="T205" i="38"/>
  <c r="S205" i="38"/>
  <c r="R205" i="38"/>
  <c r="Q205" i="38"/>
  <c r="N205" i="38"/>
  <c r="M205" i="38"/>
  <c r="L205" i="38"/>
  <c r="K205" i="38"/>
  <c r="J205" i="38"/>
  <c r="I205" i="38"/>
  <c r="H205" i="38"/>
  <c r="G205" i="38"/>
  <c r="F205" i="38"/>
  <c r="E205" i="38"/>
  <c r="D205" i="38"/>
  <c r="C205" i="38"/>
  <c r="B205" i="38"/>
  <c r="AS204" i="38"/>
  <c r="AD204" i="38"/>
  <c r="O204" i="38"/>
  <c r="AU204" i="38" s="1"/>
  <c r="AU203" i="38"/>
  <c r="AS203" i="38"/>
  <c r="AD203" i="38"/>
  <c r="O203" i="38"/>
  <c r="AS202" i="38"/>
  <c r="AD202" i="38"/>
  <c r="O202" i="38"/>
  <c r="AU202" i="38" s="1"/>
  <c r="AU201" i="38"/>
  <c r="AS201" i="38"/>
  <c r="AS205" i="38" s="1"/>
  <c r="AD201" i="38"/>
  <c r="AD205" i="38" s="1"/>
  <c r="O201" i="38"/>
  <c r="AR200" i="38"/>
  <c r="AQ200" i="38"/>
  <c r="AP200" i="38"/>
  <c r="AO200" i="38"/>
  <c r="AN200" i="38"/>
  <c r="AM200" i="38"/>
  <c r="AL200" i="38"/>
  <c r="AK200" i="38"/>
  <c r="AJ200" i="38"/>
  <c r="AI200" i="38"/>
  <c r="AH200" i="38"/>
  <c r="AG200" i="38"/>
  <c r="AF200" i="38"/>
  <c r="AC200" i="38"/>
  <c r="AB200" i="38"/>
  <c r="AA200" i="38"/>
  <c r="Z200" i="38"/>
  <c r="Y200" i="38"/>
  <c r="X200" i="38"/>
  <c r="W200" i="38"/>
  <c r="V200" i="38"/>
  <c r="U200" i="38"/>
  <c r="T200" i="38"/>
  <c r="S200" i="38"/>
  <c r="R200" i="38"/>
  <c r="Q200" i="38"/>
  <c r="N200" i="38"/>
  <c r="M200" i="38"/>
  <c r="L200" i="38"/>
  <c r="K200" i="38"/>
  <c r="J200" i="38"/>
  <c r="I200" i="38"/>
  <c r="H200" i="38"/>
  <c r="G200" i="38"/>
  <c r="F200" i="38"/>
  <c r="E200" i="38"/>
  <c r="D200" i="38"/>
  <c r="C200" i="38"/>
  <c r="B200" i="38"/>
  <c r="AS199" i="38"/>
  <c r="AD199" i="38"/>
  <c r="O199" i="38"/>
  <c r="AS198" i="38"/>
  <c r="AD198" i="38"/>
  <c r="O198" i="38"/>
  <c r="AS197" i="38"/>
  <c r="AD197" i="38"/>
  <c r="O197" i="38"/>
  <c r="AS196" i="38"/>
  <c r="AD196" i="38"/>
  <c r="AD200" i="38" s="1"/>
  <c r="O196" i="38"/>
  <c r="O200" i="38" s="1"/>
  <c r="AS195" i="38"/>
  <c r="AR195" i="38"/>
  <c r="AQ195" i="38"/>
  <c r="AP195" i="38"/>
  <c r="AO195" i="38"/>
  <c r="AN195" i="38"/>
  <c r="AM195" i="38"/>
  <c r="AL195" i="38"/>
  <c r="AK195" i="38"/>
  <c r="AJ195" i="38"/>
  <c r="AI195" i="38"/>
  <c r="AH195" i="38"/>
  <c r="AG195" i="38"/>
  <c r="AF195" i="38"/>
  <c r="AC195" i="38"/>
  <c r="AB195" i="38"/>
  <c r="AA195" i="38"/>
  <c r="Z195" i="38"/>
  <c r="Y195" i="38"/>
  <c r="X195" i="38"/>
  <c r="W195" i="38"/>
  <c r="V195" i="38"/>
  <c r="U195" i="38"/>
  <c r="T195" i="38"/>
  <c r="S195" i="38"/>
  <c r="R195" i="38"/>
  <c r="Q195" i="38"/>
  <c r="N195" i="38"/>
  <c r="M195" i="38"/>
  <c r="L195" i="38"/>
  <c r="K195" i="38"/>
  <c r="J195" i="38"/>
  <c r="I195" i="38"/>
  <c r="H195" i="38"/>
  <c r="G195" i="38"/>
  <c r="F195" i="38"/>
  <c r="E195" i="38"/>
  <c r="D195" i="38"/>
  <c r="C195" i="38"/>
  <c r="B195" i="38"/>
  <c r="AS194" i="38"/>
  <c r="AD194" i="38"/>
  <c r="AU194" i="38" s="1"/>
  <c r="O194" i="38"/>
  <c r="AS193" i="38"/>
  <c r="AD193" i="38"/>
  <c r="AU193" i="38" s="1"/>
  <c r="O193" i="38"/>
  <c r="AS192" i="38"/>
  <c r="AD192" i="38"/>
  <c r="AU192" i="38" s="1"/>
  <c r="O192" i="38"/>
  <c r="AS191" i="38"/>
  <c r="AD191" i="38"/>
  <c r="O191" i="38"/>
  <c r="O195" i="38" s="1"/>
  <c r="AR190" i="38"/>
  <c r="AQ190" i="38"/>
  <c r="AP190" i="38"/>
  <c r="AO190" i="38"/>
  <c r="AN190" i="38"/>
  <c r="AM190" i="38"/>
  <c r="AL190" i="38"/>
  <c r="AK190" i="38"/>
  <c r="AJ190" i="38"/>
  <c r="AI190" i="38"/>
  <c r="AH190" i="38"/>
  <c r="AG190" i="38"/>
  <c r="AF190" i="38"/>
  <c r="AC190" i="38"/>
  <c r="AB190" i="38"/>
  <c r="AA190" i="38"/>
  <c r="Z190" i="38"/>
  <c r="Y190" i="38"/>
  <c r="X190" i="38"/>
  <c r="W190" i="38"/>
  <c r="V190" i="38"/>
  <c r="U190" i="38"/>
  <c r="T190" i="38"/>
  <c r="S190" i="38"/>
  <c r="R190" i="38"/>
  <c r="Q190" i="38"/>
  <c r="N190" i="38"/>
  <c r="M190" i="38"/>
  <c r="L190" i="38"/>
  <c r="K190" i="38"/>
  <c r="J190" i="38"/>
  <c r="I190" i="38"/>
  <c r="H190" i="38"/>
  <c r="G190" i="38"/>
  <c r="F190" i="38"/>
  <c r="E190" i="38"/>
  <c r="D190" i="38"/>
  <c r="C190" i="38"/>
  <c r="B190" i="38"/>
  <c r="AS189" i="38"/>
  <c r="AD189" i="38"/>
  <c r="O189" i="38"/>
  <c r="AS188" i="38"/>
  <c r="AD188" i="38"/>
  <c r="O188" i="38"/>
  <c r="AS187" i="38"/>
  <c r="AD187" i="38"/>
  <c r="O187" i="38"/>
  <c r="AS186" i="38"/>
  <c r="AD186" i="38"/>
  <c r="O186" i="38"/>
  <c r="AS185" i="38"/>
  <c r="AR185" i="38"/>
  <c r="AQ185" i="38"/>
  <c r="AP185" i="38"/>
  <c r="AO185" i="38"/>
  <c r="AN185" i="38"/>
  <c r="AM185" i="38"/>
  <c r="AL185" i="38"/>
  <c r="AK185" i="38"/>
  <c r="AJ185" i="38"/>
  <c r="AI185" i="38"/>
  <c r="AH185" i="38"/>
  <c r="AG185" i="38"/>
  <c r="AF185" i="38"/>
  <c r="AC185" i="38"/>
  <c r="AB185" i="38"/>
  <c r="AA185" i="38"/>
  <c r="Z185" i="38"/>
  <c r="Y185" i="38"/>
  <c r="X185" i="38"/>
  <c r="W185" i="38"/>
  <c r="V185" i="38"/>
  <c r="U185" i="38"/>
  <c r="T185" i="38"/>
  <c r="S185" i="38"/>
  <c r="R185" i="38"/>
  <c r="Q185" i="38"/>
  <c r="N185" i="38"/>
  <c r="M185" i="38"/>
  <c r="L185" i="38"/>
  <c r="K185" i="38"/>
  <c r="J185" i="38"/>
  <c r="I185" i="38"/>
  <c r="H185" i="38"/>
  <c r="G185" i="38"/>
  <c r="F185" i="38"/>
  <c r="E185" i="38"/>
  <c r="D185" i="38"/>
  <c r="C185" i="38"/>
  <c r="B185" i="38"/>
  <c r="AS184" i="38"/>
  <c r="AD184" i="38"/>
  <c r="O184" i="38"/>
  <c r="AU184" i="38" s="1"/>
  <c r="AS183" i="38"/>
  <c r="AD183" i="38"/>
  <c r="O183" i="38"/>
  <c r="AU183" i="38" s="1"/>
  <c r="AS182" i="38"/>
  <c r="AD182" i="38"/>
  <c r="O182" i="38"/>
  <c r="AU182" i="38" s="1"/>
  <c r="AS181" i="38"/>
  <c r="AD181" i="38"/>
  <c r="AD185" i="38" s="1"/>
  <c r="O181" i="38"/>
  <c r="AR180" i="38"/>
  <c r="AQ180" i="38"/>
  <c r="AP180" i="38"/>
  <c r="AO180" i="38"/>
  <c r="AN180" i="38"/>
  <c r="AM180" i="38"/>
  <c r="AL180" i="38"/>
  <c r="AK180" i="38"/>
  <c r="AJ180" i="38"/>
  <c r="AI180" i="38"/>
  <c r="AH180" i="38"/>
  <c r="AG180" i="38"/>
  <c r="AF180" i="38"/>
  <c r="AC180" i="38"/>
  <c r="AB180" i="38"/>
  <c r="AA180" i="38"/>
  <c r="Z180" i="38"/>
  <c r="Y180" i="38"/>
  <c r="X180" i="38"/>
  <c r="W180" i="38"/>
  <c r="V180" i="38"/>
  <c r="U180" i="38"/>
  <c r="T180" i="38"/>
  <c r="S180" i="38"/>
  <c r="R180" i="38"/>
  <c r="Q180" i="38"/>
  <c r="N180" i="38"/>
  <c r="M180" i="38"/>
  <c r="L180" i="38"/>
  <c r="K180" i="38"/>
  <c r="J180" i="38"/>
  <c r="I180" i="38"/>
  <c r="H180" i="38"/>
  <c r="G180" i="38"/>
  <c r="F180" i="38"/>
  <c r="E180" i="38"/>
  <c r="D180" i="38"/>
  <c r="C180" i="38"/>
  <c r="B180" i="38"/>
  <c r="AS179" i="38"/>
  <c r="AD179" i="38"/>
  <c r="O179" i="38"/>
  <c r="AU179" i="38" s="1"/>
  <c r="AS178" i="38"/>
  <c r="AD178" i="38"/>
  <c r="O178" i="38"/>
  <c r="AS177" i="38"/>
  <c r="AD177" i="38"/>
  <c r="O177" i="38"/>
  <c r="AS176" i="38"/>
  <c r="AD176" i="38"/>
  <c r="AD180" i="38" s="1"/>
  <c r="O176" i="38"/>
  <c r="AR175" i="38"/>
  <c r="AQ175" i="38"/>
  <c r="AP175" i="38"/>
  <c r="AO175" i="38"/>
  <c r="AN175" i="38"/>
  <c r="AM175" i="38"/>
  <c r="AL175" i="38"/>
  <c r="AK175" i="38"/>
  <c r="AJ175" i="38"/>
  <c r="AI175" i="38"/>
  <c r="AH175" i="38"/>
  <c r="AG175" i="38"/>
  <c r="AF175" i="38"/>
  <c r="AC175" i="38"/>
  <c r="AB175" i="38"/>
  <c r="AA175" i="38"/>
  <c r="Z175" i="38"/>
  <c r="Y175" i="38"/>
  <c r="X175" i="38"/>
  <c r="W175" i="38"/>
  <c r="V175" i="38"/>
  <c r="U175" i="38"/>
  <c r="T175" i="38"/>
  <c r="S175" i="38"/>
  <c r="R175" i="38"/>
  <c r="Q175" i="38"/>
  <c r="N175" i="38"/>
  <c r="M175" i="38"/>
  <c r="L175" i="38"/>
  <c r="K175" i="38"/>
  <c r="J175" i="38"/>
  <c r="I175" i="38"/>
  <c r="H175" i="38"/>
  <c r="G175" i="38"/>
  <c r="F175" i="38"/>
  <c r="E175" i="38"/>
  <c r="D175" i="38"/>
  <c r="C175" i="38"/>
  <c r="B175" i="38"/>
  <c r="AS174" i="38"/>
  <c r="AD174" i="38"/>
  <c r="O174" i="38"/>
  <c r="O175" i="38" s="1"/>
  <c r="AS173" i="38"/>
  <c r="AD173" i="38"/>
  <c r="O173" i="38"/>
  <c r="AS172" i="38"/>
  <c r="AD172" i="38"/>
  <c r="O172" i="38"/>
  <c r="AS171" i="38"/>
  <c r="AS175" i="38" s="1"/>
  <c r="AD171" i="38"/>
  <c r="AD175" i="38" s="1"/>
  <c r="O171" i="38"/>
  <c r="AR170" i="38"/>
  <c r="AQ170" i="38"/>
  <c r="AP170" i="38"/>
  <c r="AO170" i="38"/>
  <c r="AN170" i="38"/>
  <c r="AM170" i="38"/>
  <c r="AL170" i="38"/>
  <c r="AK170" i="38"/>
  <c r="AJ170" i="38"/>
  <c r="AI170" i="38"/>
  <c r="AH170" i="38"/>
  <c r="AG170" i="38"/>
  <c r="AF170" i="38"/>
  <c r="AC170" i="38"/>
  <c r="AB170" i="38"/>
  <c r="AA170" i="38"/>
  <c r="Z170" i="38"/>
  <c r="Y170" i="38"/>
  <c r="X170" i="38"/>
  <c r="W170" i="38"/>
  <c r="V170" i="38"/>
  <c r="U170" i="38"/>
  <c r="T170" i="38"/>
  <c r="S170" i="38"/>
  <c r="R170" i="38"/>
  <c r="Q170" i="38"/>
  <c r="N170" i="38"/>
  <c r="M170" i="38"/>
  <c r="L170" i="38"/>
  <c r="K170" i="38"/>
  <c r="J170" i="38"/>
  <c r="I170" i="38"/>
  <c r="H170" i="38"/>
  <c r="G170" i="38"/>
  <c r="F170" i="38"/>
  <c r="E170" i="38"/>
  <c r="D170" i="38"/>
  <c r="C170" i="38"/>
  <c r="B170" i="38"/>
  <c r="AS169" i="38"/>
  <c r="AD169" i="38"/>
  <c r="O169" i="38"/>
  <c r="AS168" i="38"/>
  <c r="AD168" i="38"/>
  <c r="O168" i="38"/>
  <c r="AS167" i="38"/>
  <c r="AD167" i="38"/>
  <c r="O167" i="38"/>
  <c r="AS166" i="38"/>
  <c r="AD166" i="38"/>
  <c r="O166" i="38"/>
  <c r="AR165" i="38"/>
  <c r="AQ165" i="38"/>
  <c r="AP165" i="38"/>
  <c r="AO165" i="38"/>
  <c r="AN165" i="38"/>
  <c r="AM165" i="38"/>
  <c r="AL165" i="38"/>
  <c r="AK165" i="38"/>
  <c r="AJ165" i="38"/>
  <c r="AI165" i="38"/>
  <c r="AH165" i="38"/>
  <c r="AG165" i="38"/>
  <c r="AF165" i="38"/>
  <c r="AC165" i="38"/>
  <c r="AB165" i="38"/>
  <c r="AA165" i="38"/>
  <c r="Z165" i="38"/>
  <c r="Y165" i="38"/>
  <c r="X165" i="38"/>
  <c r="W165" i="38"/>
  <c r="V165" i="38"/>
  <c r="U165" i="38"/>
  <c r="T165" i="38"/>
  <c r="S165" i="38"/>
  <c r="R165" i="38"/>
  <c r="Q165" i="38"/>
  <c r="N165" i="38"/>
  <c r="M165" i="38"/>
  <c r="L165" i="38"/>
  <c r="K165" i="38"/>
  <c r="J165" i="38"/>
  <c r="I165" i="38"/>
  <c r="H165" i="38"/>
  <c r="G165" i="38"/>
  <c r="F165" i="38"/>
  <c r="E165" i="38"/>
  <c r="D165" i="38"/>
  <c r="C165" i="38"/>
  <c r="B165" i="38"/>
  <c r="AS164" i="38"/>
  <c r="AD164" i="38"/>
  <c r="O164" i="38"/>
  <c r="AU164" i="38" s="1"/>
  <c r="AS163" i="38"/>
  <c r="AD163" i="38"/>
  <c r="O163" i="38"/>
  <c r="AS162" i="38"/>
  <c r="AD162" i="38"/>
  <c r="O162" i="38"/>
  <c r="AS161" i="38"/>
  <c r="AS165" i="38" s="1"/>
  <c r="AD161" i="38"/>
  <c r="AD165" i="38" s="1"/>
  <c r="O161" i="38"/>
  <c r="AU161" i="38" s="1"/>
  <c r="AR160" i="38"/>
  <c r="AQ160" i="38"/>
  <c r="AP160" i="38"/>
  <c r="AO160" i="38"/>
  <c r="AN160" i="38"/>
  <c r="AM160" i="38"/>
  <c r="AL160" i="38"/>
  <c r="AK160" i="38"/>
  <c r="AJ160" i="38"/>
  <c r="AI160" i="38"/>
  <c r="AH160" i="38"/>
  <c r="AG160" i="38"/>
  <c r="AF160" i="38"/>
  <c r="AC160" i="38"/>
  <c r="AB160" i="38"/>
  <c r="AA160" i="38"/>
  <c r="Z160" i="38"/>
  <c r="Y160" i="38"/>
  <c r="X160" i="38"/>
  <c r="W160" i="38"/>
  <c r="V160" i="38"/>
  <c r="U160" i="38"/>
  <c r="T160" i="38"/>
  <c r="S160" i="38"/>
  <c r="R160" i="38"/>
  <c r="Q160" i="38"/>
  <c r="N160" i="38"/>
  <c r="M160" i="38"/>
  <c r="L160" i="38"/>
  <c r="K160" i="38"/>
  <c r="J160" i="38"/>
  <c r="I160" i="38"/>
  <c r="H160" i="38"/>
  <c r="G160" i="38"/>
  <c r="F160" i="38"/>
  <c r="E160" i="38"/>
  <c r="D160" i="38"/>
  <c r="C160" i="38"/>
  <c r="B160" i="38"/>
  <c r="AU159" i="38"/>
  <c r="AS159" i="38"/>
  <c r="AD159" i="38"/>
  <c r="O159" i="38"/>
  <c r="AS158" i="38"/>
  <c r="AD158" i="38"/>
  <c r="O158" i="38"/>
  <c r="AU158" i="38" s="1"/>
  <c r="AU157" i="38"/>
  <c r="AS157" i="38"/>
  <c r="AD157" i="38"/>
  <c r="O157" i="38"/>
  <c r="AS156" i="38"/>
  <c r="AS160" i="38" s="1"/>
  <c r="AD156" i="38"/>
  <c r="AD160" i="38" s="1"/>
  <c r="O156" i="38"/>
  <c r="O160" i="38" s="1"/>
  <c r="AR155" i="38"/>
  <c r="AQ155" i="38"/>
  <c r="AP155" i="38"/>
  <c r="AO155" i="38"/>
  <c r="AN155" i="38"/>
  <c r="AM155" i="38"/>
  <c r="AL155" i="38"/>
  <c r="AK155" i="38"/>
  <c r="AJ155" i="38"/>
  <c r="AI155" i="38"/>
  <c r="AH155" i="38"/>
  <c r="AG155" i="38"/>
  <c r="AF155" i="38"/>
  <c r="AD155" i="38"/>
  <c r="AC155" i="38"/>
  <c r="AB155" i="38"/>
  <c r="AA155" i="38"/>
  <c r="Z155" i="38"/>
  <c r="Y155" i="38"/>
  <c r="X155" i="38"/>
  <c r="W155" i="38"/>
  <c r="V155" i="38"/>
  <c r="U155" i="38"/>
  <c r="T155" i="38"/>
  <c r="S155" i="38"/>
  <c r="R155" i="38"/>
  <c r="Q155" i="38"/>
  <c r="N155" i="38"/>
  <c r="M155" i="38"/>
  <c r="L155" i="38"/>
  <c r="K155" i="38"/>
  <c r="J155" i="38"/>
  <c r="I155" i="38"/>
  <c r="H155" i="38"/>
  <c r="G155" i="38"/>
  <c r="F155" i="38"/>
  <c r="E155" i="38"/>
  <c r="D155" i="38"/>
  <c r="C155" i="38"/>
  <c r="B155" i="38"/>
  <c r="AS154" i="38"/>
  <c r="AU154" i="38" s="1"/>
  <c r="AD154" i="38"/>
  <c r="O154" i="38"/>
  <c r="AS153" i="38"/>
  <c r="AD153" i="38"/>
  <c r="O153" i="38"/>
  <c r="AS152" i="38"/>
  <c r="AU152" i="38" s="1"/>
  <c r="AD152" i="38"/>
  <c r="O152" i="38"/>
  <c r="AS151" i="38"/>
  <c r="AD151" i="38"/>
  <c r="O151" i="38"/>
  <c r="AR150" i="38"/>
  <c r="AQ150" i="38"/>
  <c r="AP150" i="38"/>
  <c r="AO150" i="38"/>
  <c r="AN150" i="38"/>
  <c r="AM150" i="38"/>
  <c r="AL150" i="38"/>
  <c r="AK150" i="38"/>
  <c r="AJ150" i="38"/>
  <c r="AI150" i="38"/>
  <c r="AH150" i="38"/>
  <c r="AG150" i="38"/>
  <c r="AF150" i="38"/>
  <c r="AC150" i="38"/>
  <c r="AB150" i="38"/>
  <c r="AA150" i="38"/>
  <c r="Z150" i="38"/>
  <c r="Y150" i="38"/>
  <c r="X150" i="38"/>
  <c r="W150" i="38"/>
  <c r="V150" i="38"/>
  <c r="U150" i="38"/>
  <c r="T150" i="38"/>
  <c r="S150" i="38"/>
  <c r="R150" i="38"/>
  <c r="Q150" i="38"/>
  <c r="N150" i="38"/>
  <c r="M150" i="38"/>
  <c r="L150" i="38"/>
  <c r="K150" i="38"/>
  <c r="J150" i="38"/>
  <c r="I150" i="38"/>
  <c r="H150" i="38"/>
  <c r="G150" i="38"/>
  <c r="F150" i="38"/>
  <c r="E150" i="38"/>
  <c r="D150" i="38"/>
  <c r="C150" i="38"/>
  <c r="B150" i="38"/>
  <c r="AS149" i="38"/>
  <c r="AD149" i="38"/>
  <c r="AU149" i="38" s="1"/>
  <c r="O149" i="38"/>
  <c r="AS148" i="38"/>
  <c r="AD148" i="38"/>
  <c r="O148" i="38"/>
  <c r="AS147" i="38"/>
  <c r="AD147" i="38"/>
  <c r="O147" i="38"/>
  <c r="AS146" i="38"/>
  <c r="AS150" i="38" s="1"/>
  <c r="AD146" i="38"/>
  <c r="O146" i="38"/>
  <c r="O150" i="38" s="1"/>
  <c r="AR144" i="38"/>
  <c r="AQ144" i="38"/>
  <c r="AP144" i="38"/>
  <c r="AO144" i="38"/>
  <c r="AN144" i="38"/>
  <c r="AM144" i="38"/>
  <c r="AL144" i="38"/>
  <c r="AK144" i="38"/>
  <c r="AJ144" i="38"/>
  <c r="AI144" i="38"/>
  <c r="AH144" i="38"/>
  <c r="AG144" i="38"/>
  <c r="AF144" i="38"/>
  <c r="AC144" i="38"/>
  <c r="AB144" i="38"/>
  <c r="AA144" i="38"/>
  <c r="Z144" i="38"/>
  <c r="Y144" i="38"/>
  <c r="X144" i="38"/>
  <c r="W144" i="38"/>
  <c r="V144" i="38"/>
  <c r="U144" i="38"/>
  <c r="T144" i="38"/>
  <c r="S144" i="38"/>
  <c r="R144" i="38"/>
  <c r="Q144" i="38"/>
  <c r="N144" i="38"/>
  <c r="M144" i="38"/>
  <c r="L144" i="38"/>
  <c r="K144" i="38"/>
  <c r="J144" i="38"/>
  <c r="I144" i="38"/>
  <c r="H144" i="38"/>
  <c r="G144" i="38"/>
  <c r="F144" i="38"/>
  <c r="E144" i="38"/>
  <c r="D144" i="38"/>
  <c r="C144" i="38"/>
  <c r="B144" i="38"/>
  <c r="AI143" i="38"/>
  <c r="T143" i="38"/>
  <c r="E143" i="38"/>
  <c r="AR138" i="38"/>
  <c r="AQ138" i="38"/>
  <c r="AP138" i="38"/>
  <c r="AO138" i="38"/>
  <c r="AN138" i="38"/>
  <c r="AM138" i="38"/>
  <c r="AL138" i="38"/>
  <c r="AK138" i="38"/>
  <c r="AJ138" i="38"/>
  <c r="AI138" i="38"/>
  <c r="AH138" i="38"/>
  <c r="AG138" i="38"/>
  <c r="AF138" i="38"/>
  <c r="AC138" i="38"/>
  <c r="AB138" i="38"/>
  <c r="AA138" i="38"/>
  <c r="Z138" i="38"/>
  <c r="Y138" i="38"/>
  <c r="X138" i="38"/>
  <c r="W138" i="38"/>
  <c r="V138" i="38"/>
  <c r="U138" i="38"/>
  <c r="T138" i="38"/>
  <c r="S138" i="38"/>
  <c r="R138" i="38"/>
  <c r="Q138" i="38"/>
  <c r="N138" i="38"/>
  <c r="M138" i="38"/>
  <c r="L138" i="38"/>
  <c r="K138" i="38"/>
  <c r="J138" i="38"/>
  <c r="I138" i="38"/>
  <c r="H138" i="38"/>
  <c r="G138" i="38"/>
  <c r="F138" i="38"/>
  <c r="E138" i="38"/>
  <c r="D138" i="38"/>
  <c r="C138" i="38"/>
  <c r="B138" i="38"/>
  <c r="AS137" i="38"/>
  <c r="AD137" i="38"/>
  <c r="O137" i="38"/>
  <c r="AS136" i="38"/>
  <c r="AD136" i="38"/>
  <c r="O136" i="38"/>
  <c r="AS135" i="38"/>
  <c r="AD135" i="38"/>
  <c r="O135" i="38"/>
  <c r="AS134" i="38"/>
  <c r="AS138" i="38" s="1"/>
  <c r="AD134" i="38"/>
  <c r="AD138" i="38" s="1"/>
  <c r="O134" i="38"/>
  <c r="O138" i="38" s="1"/>
  <c r="AR133" i="38"/>
  <c r="AR140" i="38" s="1"/>
  <c r="AQ133" i="38"/>
  <c r="AP133" i="38"/>
  <c r="AO133" i="38"/>
  <c r="AN133" i="38"/>
  <c r="AM133" i="38"/>
  <c r="AL133" i="38"/>
  <c r="AK133" i="38"/>
  <c r="AJ133" i="38"/>
  <c r="AJ140" i="38" s="1"/>
  <c r="AI133" i="38"/>
  <c r="AH133" i="38"/>
  <c r="AG133" i="38"/>
  <c r="AF133" i="38"/>
  <c r="AC133" i="38"/>
  <c r="AB133" i="38"/>
  <c r="AA133" i="38"/>
  <c r="Z133" i="38"/>
  <c r="Y133" i="38"/>
  <c r="X133" i="38"/>
  <c r="W133" i="38"/>
  <c r="V133" i="38"/>
  <c r="U133" i="38"/>
  <c r="T133" i="38"/>
  <c r="S133" i="38"/>
  <c r="R133" i="38"/>
  <c r="Q133" i="38"/>
  <c r="N133" i="38"/>
  <c r="M133" i="38"/>
  <c r="L133" i="38"/>
  <c r="K133" i="38"/>
  <c r="J133" i="38"/>
  <c r="I133" i="38"/>
  <c r="H133" i="38"/>
  <c r="G133" i="38"/>
  <c r="F133" i="38"/>
  <c r="E133" i="38"/>
  <c r="D133" i="38"/>
  <c r="C133" i="38"/>
  <c r="B133" i="38"/>
  <c r="AS132" i="38"/>
  <c r="AD132" i="38"/>
  <c r="O132" i="38"/>
  <c r="AS131" i="38"/>
  <c r="AD131" i="38"/>
  <c r="O131" i="38"/>
  <c r="AU131" i="38" s="1"/>
  <c r="AS130" i="38"/>
  <c r="AD130" i="38"/>
  <c r="O130" i="38"/>
  <c r="AS129" i="38"/>
  <c r="AS133" i="38" s="1"/>
  <c r="AD129" i="38"/>
  <c r="O129" i="38"/>
  <c r="AR128" i="38"/>
  <c r="AQ128" i="38"/>
  <c r="AP128" i="38"/>
  <c r="AO128" i="38"/>
  <c r="AN128" i="38"/>
  <c r="AM128" i="38"/>
  <c r="AL128" i="38"/>
  <c r="AK128" i="38"/>
  <c r="AJ128" i="38"/>
  <c r="AI128" i="38"/>
  <c r="AH128" i="38"/>
  <c r="AG128" i="38"/>
  <c r="AF128" i="38"/>
  <c r="AC128" i="38"/>
  <c r="AB128" i="38"/>
  <c r="AA128" i="38"/>
  <c r="Z128" i="38"/>
  <c r="Y128" i="38"/>
  <c r="X128" i="38"/>
  <c r="W128" i="38"/>
  <c r="V128" i="38"/>
  <c r="U128" i="38"/>
  <c r="T128" i="38"/>
  <c r="S128" i="38"/>
  <c r="R128" i="38"/>
  <c r="Q128" i="38"/>
  <c r="N128" i="38"/>
  <c r="M128" i="38"/>
  <c r="L128" i="38"/>
  <c r="K128" i="38"/>
  <c r="J128" i="38"/>
  <c r="I128" i="38"/>
  <c r="H128" i="38"/>
  <c r="G128" i="38"/>
  <c r="F128" i="38"/>
  <c r="E128" i="38"/>
  <c r="D128" i="38"/>
  <c r="C128" i="38"/>
  <c r="B128" i="38"/>
  <c r="AS127" i="38"/>
  <c r="AD127" i="38"/>
  <c r="AU127" i="38" s="1"/>
  <c r="O127" i="38"/>
  <c r="AU126" i="38"/>
  <c r="AS126" i="38"/>
  <c r="AD126" i="38"/>
  <c r="O126" i="38"/>
  <c r="AS125" i="38"/>
  <c r="AD125" i="38"/>
  <c r="AU125" i="38" s="1"/>
  <c r="O125" i="38"/>
  <c r="AU124" i="38"/>
  <c r="AS124" i="38"/>
  <c r="AS128" i="38" s="1"/>
  <c r="AD124" i="38"/>
  <c r="AD128" i="38" s="1"/>
  <c r="O124" i="38"/>
  <c r="AR123" i="38"/>
  <c r="AQ123" i="38"/>
  <c r="AP123" i="38"/>
  <c r="AO123" i="38"/>
  <c r="AN123" i="38"/>
  <c r="AM123" i="38"/>
  <c r="AL123" i="38"/>
  <c r="AK123" i="38"/>
  <c r="AJ123" i="38"/>
  <c r="AI123" i="38"/>
  <c r="AH123" i="38"/>
  <c r="AG123" i="38"/>
  <c r="AF123" i="38"/>
  <c r="AC123" i="38"/>
  <c r="AB123" i="38"/>
  <c r="AA123" i="38"/>
  <c r="Z123" i="38"/>
  <c r="Y123" i="38"/>
  <c r="X123" i="38"/>
  <c r="W123" i="38"/>
  <c r="V123" i="38"/>
  <c r="U123" i="38"/>
  <c r="T123" i="38"/>
  <c r="S123" i="38"/>
  <c r="R123" i="38"/>
  <c r="Q123" i="38"/>
  <c r="N123" i="38"/>
  <c r="M123" i="38"/>
  <c r="L123" i="38"/>
  <c r="K123" i="38"/>
  <c r="J123" i="38"/>
  <c r="I123" i="38"/>
  <c r="H123" i="38"/>
  <c r="G123" i="38"/>
  <c r="F123" i="38"/>
  <c r="E123" i="38"/>
  <c r="D123" i="38"/>
  <c r="C123" i="38"/>
  <c r="B123" i="38"/>
  <c r="AS122" i="38"/>
  <c r="AD122" i="38"/>
  <c r="O122" i="38"/>
  <c r="AS121" i="38"/>
  <c r="AD121" i="38"/>
  <c r="O121" i="38"/>
  <c r="AS120" i="38"/>
  <c r="AD120" i="38"/>
  <c r="O120" i="38"/>
  <c r="AS119" i="38"/>
  <c r="AS123" i="38" s="1"/>
  <c r="AD119" i="38"/>
  <c r="AD123" i="38" s="1"/>
  <c r="O119" i="38"/>
  <c r="AS118" i="38"/>
  <c r="AR118" i="38"/>
  <c r="AQ118" i="38"/>
  <c r="AP118" i="38"/>
  <c r="AO118" i="38"/>
  <c r="AN118" i="38"/>
  <c r="AM118" i="38"/>
  <c r="AL118" i="38"/>
  <c r="AK118" i="38"/>
  <c r="AJ118" i="38"/>
  <c r="AI118" i="38"/>
  <c r="AH118" i="38"/>
  <c r="AG118" i="38"/>
  <c r="AF118" i="38"/>
  <c r="AC118" i="38"/>
  <c r="AB118" i="38"/>
  <c r="AA118" i="38"/>
  <c r="Z118" i="38"/>
  <c r="Y118" i="38"/>
  <c r="X118" i="38"/>
  <c r="W118" i="38"/>
  <c r="V118" i="38"/>
  <c r="U118" i="38"/>
  <c r="T118" i="38"/>
  <c r="S118" i="38"/>
  <c r="R118" i="38"/>
  <c r="Q118" i="38"/>
  <c r="N118" i="38"/>
  <c r="M118" i="38"/>
  <c r="L118" i="38"/>
  <c r="K118" i="38"/>
  <c r="J118" i="38"/>
  <c r="I118" i="38"/>
  <c r="H118" i="38"/>
  <c r="G118" i="38"/>
  <c r="F118" i="38"/>
  <c r="E118" i="38"/>
  <c r="D118" i="38"/>
  <c r="C118" i="38"/>
  <c r="B118" i="38"/>
  <c r="AS117" i="38"/>
  <c r="AD117" i="38"/>
  <c r="AU117" i="38" s="1"/>
  <c r="O117" i="38"/>
  <c r="AS116" i="38"/>
  <c r="AD116" i="38"/>
  <c r="O116" i="38"/>
  <c r="AS115" i="38"/>
  <c r="AD115" i="38"/>
  <c r="AU115" i="38" s="1"/>
  <c r="O115" i="38"/>
  <c r="AS114" i="38"/>
  <c r="AD114" i="38"/>
  <c r="O114" i="38"/>
  <c r="O118" i="38" s="1"/>
  <c r="AR113" i="38"/>
  <c r="AQ113" i="38"/>
  <c r="AP113" i="38"/>
  <c r="AO113" i="38"/>
  <c r="AN113" i="38"/>
  <c r="AM113" i="38"/>
  <c r="AL113" i="38"/>
  <c r="AK113" i="38"/>
  <c r="AJ113" i="38"/>
  <c r="AI113" i="38"/>
  <c r="AH113" i="38"/>
  <c r="AG113" i="38"/>
  <c r="AF113" i="38"/>
  <c r="AC113" i="38"/>
  <c r="AB113" i="38"/>
  <c r="AA113" i="38"/>
  <c r="Z113" i="38"/>
  <c r="Y113" i="38"/>
  <c r="X113" i="38"/>
  <c r="W113" i="38"/>
  <c r="V113" i="38"/>
  <c r="U113" i="38"/>
  <c r="T113" i="38"/>
  <c r="S113" i="38"/>
  <c r="R113" i="38"/>
  <c r="Q113" i="38"/>
  <c r="N113" i="38"/>
  <c r="M113" i="38"/>
  <c r="L113" i="38"/>
  <c r="K113" i="38"/>
  <c r="J113" i="38"/>
  <c r="I113" i="38"/>
  <c r="H113" i="38"/>
  <c r="G113" i="38"/>
  <c r="F113" i="38"/>
  <c r="E113" i="38"/>
  <c r="D113" i="38"/>
  <c r="C113" i="38"/>
  <c r="B113" i="38"/>
  <c r="AS112" i="38"/>
  <c r="AD112" i="38"/>
  <c r="O112" i="38"/>
  <c r="AS111" i="38"/>
  <c r="AD111" i="38"/>
  <c r="O111" i="38"/>
  <c r="AS110" i="38"/>
  <c r="AD110" i="38"/>
  <c r="O110" i="38"/>
  <c r="AU110" i="38" s="1"/>
  <c r="AS109" i="38"/>
  <c r="AS113" i="38" s="1"/>
  <c r="AD109" i="38"/>
  <c r="O109" i="38"/>
  <c r="AU109" i="38" s="1"/>
  <c r="AR108" i="38"/>
  <c r="AQ108" i="38"/>
  <c r="AP108" i="38"/>
  <c r="AO108" i="38"/>
  <c r="AN108" i="38"/>
  <c r="AM108" i="38"/>
  <c r="AL108" i="38"/>
  <c r="AK108" i="38"/>
  <c r="AJ108" i="38"/>
  <c r="AI108" i="38"/>
  <c r="AH108" i="38"/>
  <c r="AG108" i="38"/>
  <c r="AF108" i="38"/>
  <c r="AD108" i="38"/>
  <c r="AC108" i="38"/>
  <c r="AB108" i="38"/>
  <c r="AA108" i="38"/>
  <c r="Z108" i="38"/>
  <c r="Y108" i="38"/>
  <c r="X108" i="38"/>
  <c r="W108" i="38"/>
  <c r="V108" i="38"/>
  <c r="U108" i="38"/>
  <c r="T108" i="38"/>
  <c r="S108" i="38"/>
  <c r="R108" i="38"/>
  <c r="Q108" i="38"/>
  <c r="N108" i="38"/>
  <c r="M108" i="38"/>
  <c r="L108" i="38"/>
  <c r="K108" i="38"/>
  <c r="J108" i="38"/>
  <c r="I108" i="38"/>
  <c r="H108" i="38"/>
  <c r="G108" i="38"/>
  <c r="F108" i="38"/>
  <c r="E108" i="38"/>
  <c r="D108" i="38"/>
  <c r="C108" i="38"/>
  <c r="B108" i="38"/>
  <c r="AS107" i="38"/>
  <c r="AD107" i="38"/>
  <c r="O107" i="38"/>
  <c r="AU107" i="38" s="1"/>
  <c r="AS106" i="38"/>
  <c r="AD106" i="38"/>
  <c r="O106" i="38"/>
  <c r="AU106" i="38" s="1"/>
  <c r="AS105" i="38"/>
  <c r="AD105" i="38"/>
  <c r="O105" i="38"/>
  <c r="AU105" i="38" s="1"/>
  <c r="AS104" i="38"/>
  <c r="AS108" i="38" s="1"/>
  <c r="AD104" i="38"/>
  <c r="O104" i="38"/>
  <c r="O108" i="38" s="1"/>
  <c r="AR103" i="38"/>
  <c r="AQ103" i="38"/>
  <c r="AP103" i="38"/>
  <c r="AO103" i="38"/>
  <c r="AN103" i="38"/>
  <c r="AM103" i="38"/>
  <c r="AL103" i="38"/>
  <c r="AK103" i="38"/>
  <c r="AJ103" i="38"/>
  <c r="AI103" i="38"/>
  <c r="AH103" i="38"/>
  <c r="AG103" i="38"/>
  <c r="AF103" i="38"/>
  <c r="AC103" i="38"/>
  <c r="AB103" i="38"/>
  <c r="AA103" i="38"/>
  <c r="Z103" i="38"/>
  <c r="Y103" i="38"/>
  <c r="X103" i="38"/>
  <c r="W103" i="38"/>
  <c r="V103" i="38"/>
  <c r="U103" i="38"/>
  <c r="T103" i="38"/>
  <c r="S103" i="38"/>
  <c r="R103" i="38"/>
  <c r="Q103" i="38"/>
  <c r="N103" i="38"/>
  <c r="M103" i="38"/>
  <c r="L103" i="38"/>
  <c r="K103" i="38"/>
  <c r="J103" i="38"/>
  <c r="I103" i="38"/>
  <c r="H103" i="38"/>
  <c r="G103" i="38"/>
  <c r="F103" i="38"/>
  <c r="E103" i="38"/>
  <c r="D103" i="38"/>
  <c r="C103" i="38"/>
  <c r="B103" i="38"/>
  <c r="AS102" i="38"/>
  <c r="AD102" i="38"/>
  <c r="O102" i="38"/>
  <c r="AS101" i="38"/>
  <c r="AD101" i="38"/>
  <c r="O101" i="38"/>
  <c r="AS100" i="38"/>
  <c r="AD100" i="38"/>
  <c r="AD103" i="38" s="1"/>
  <c r="O100" i="38"/>
  <c r="AS99" i="38"/>
  <c r="AS103" i="38" s="1"/>
  <c r="AD99" i="38"/>
  <c r="O99" i="38"/>
  <c r="AR98" i="38"/>
  <c r="AQ98" i="38"/>
  <c r="AP98" i="38"/>
  <c r="AO98" i="38"/>
  <c r="AN98" i="38"/>
  <c r="AM98" i="38"/>
  <c r="AL98" i="38"/>
  <c r="AK98" i="38"/>
  <c r="AJ98" i="38"/>
  <c r="AI98" i="38"/>
  <c r="AH98" i="38"/>
  <c r="AG98" i="38"/>
  <c r="AF98" i="38"/>
  <c r="AC98" i="38"/>
  <c r="AB98" i="38"/>
  <c r="AA98" i="38"/>
  <c r="Z98" i="38"/>
  <c r="Y98" i="38"/>
  <c r="X98" i="38"/>
  <c r="W98" i="38"/>
  <c r="V98" i="38"/>
  <c r="U98" i="38"/>
  <c r="T98" i="38"/>
  <c r="S98" i="38"/>
  <c r="R98" i="38"/>
  <c r="Q98" i="38"/>
  <c r="N98" i="38"/>
  <c r="M98" i="38"/>
  <c r="L98" i="38"/>
  <c r="K98" i="38"/>
  <c r="J98" i="38"/>
  <c r="I98" i="38"/>
  <c r="H98" i="38"/>
  <c r="G98" i="38"/>
  <c r="F98" i="38"/>
  <c r="E98" i="38"/>
  <c r="D98" i="38"/>
  <c r="C98" i="38"/>
  <c r="B98" i="38"/>
  <c r="AS97" i="38"/>
  <c r="AD97" i="38"/>
  <c r="O97" i="38"/>
  <c r="O98" i="38" s="1"/>
  <c r="AS96" i="38"/>
  <c r="AD96" i="38"/>
  <c r="AU96" i="38" s="1"/>
  <c r="O96" i="38"/>
  <c r="AS95" i="38"/>
  <c r="AD95" i="38"/>
  <c r="O95" i="38"/>
  <c r="AS94" i="38"/>
  <c r="AS98" i="38" s="1"/>
  <c r="AD94" i="38"/>
  <c r="AD98" i="38" s="1"/>
  <c r="O94" i="38"/>
  <c r="AR93" i="38"/>
  <c r="AQ93" i="38"/>
  <c r="AP93" i="38"/>
  <c r="AO93" i="38"/>
  <c r="AN93" i="38"/>
  <c r="AM93" i="38"/>
  <c r="AL93" i="38"/>
  <c r="AK93" i="38"/>
  <c r="AJ93" i="38"/>
  <c r="AI93" i="38"/>
  <c r="AH93" i="38"/>
  <c r="AG93" i="38"/>
  <c r="AF93" i="38"/>
  <c r="AC93" i="38"/>
  <c r="AB93" i="38"/>
  <c r="AA93" i="38"/>
  <c r="Z93" i="38"/>
  <c r="Y93" i="38"/>
  <c r="X93" i="38"/>
  <c r="W93" i="38"/>
  <c r="V93" i="38"/>
  <c r="U93" i="38"/>
  <c r="T93" i="38"/>
  <c r="S93" i="38"/>
  <c r="R93" i="38"/>
  <c r="Q93" i="38"/>
  <c r="N93" i="38"/>
  <c r="M93" i="38"/>
  <c r="L93" i="38"/>
  <c r="K93" i="38"/>
  <c r="J93" i="38"/>
  <c r="I93" i="38"/>
  <c r="H93" i="38"/>
  <c r="G93" i="38"/>
  <c r="F93" i="38"/>
  <c r="E93" i="38"/>
  <c r="D93" i="38"/>
  <c r="C93" i="38"/>
  <c r="B93" i="38"/>
  <c r="AS92" i="38"/>
  <c r="AD92" i="38"/>
  <c r="O92" i="38"/>
  <c r="AS91" i="38"/>
  <c r="AD91" i="38"/>
  <c r="O91" i="38"/>
  <c r="AS90" i="38"/>
  <c r="AD90" i="38"/>
  <c r="O90" i="38"/>
  <c r="AS89" i="38"/>
  <c r="AS93" i="38" s="1"/>
  <c r="AD89" i="38"/>
  <c r="O89" i="38"/>
  <c r="AU89" i="38" s="1"/>
  <c r="AR88" i="38"/>
  <c r="AQ88" i="38"/>
  <c r="AP88" i="38"/>
  <c r="AO88" i="38"/>
  <c r="AN88" i="38"/>
  <c r="AM88" i="38"/>
  <c r="AL88" i="38"/>
  <c r="AK88" i="38"/>
  <c r="AJ88" i="38"/>
  <c r="AI88" i="38"/>
  <c r="AH88" i="38"/>
  <c r="AG88" i="38"/>
  <c r="AF88" i="38"/>
  <c r="AC88" i="38"/>
  <c r="AB88" i="38"/>
  <c r="AA88" i="38"/>
  <c r="Z88" i="38"/>
  <c r="Y88" i="38"/>
  <c r="X88" i="38"/>
  <c r="W88" i="38"/>
  <c r="V88" i="38"/>
  <c r="U88" i="38"/>
  <c r="T88" i="38"/>
  <c r="S88" i="38"/>
  <c r="R88" i="38"/>
  <c r="Q88" i="38"/>
  <c r="N88" i="38"/>
  <c r="M88" i="38"/>
  <c r="L88" i="38"/>
  <c r="K88" i="38"/>
  <c r="J88" i="38"/>
  <c r="I88" i="38"/>
  <c r="H88" i="38"/>
  <c r="G88" i="38"/>
  <c r="F88" i="38"/>
  <c r="E88" i="38"/>
  <c r="D88" i="38"/>
  <c r="C88" i="38"/>
  <c r="B88" i="38"/>
  <c r="AS87" i="38"/>
  <c r="AD87" i="38"/>
  <c r="AU87" i="38" s="1"/>
  <c r="O87" i="38"/>
  <c r="AU86" i="38"/>
  <c r="AS86" i="38"/>
  <c r="AD86" i="38"/>
  <c r="O86" i="38"/>
  <c r="AS85" i="38"/>
  <c r="AD85" i="38"/>
  <c r="AU85" i="38" s="1"/>
  <c r="O85" i="38"/>
  <c r="AU84" i="38"/>
  <c r="AS84" i="38"/>
  <c r="AS88" i="38" s="1"/>
  <c r="AD84" i="38"/>
  <c r="AD88" i="38" s="1"/>
  <c r="O84" i="38"/>
  <c r="O88" i="38" s="1"/>
  <c r="AR83" i="38"/>
  <c r="AQ83" i="38"/>
  <c r="AP83" i="38"/>
  <c r="AO83" i="38"/>
  <c r="AN83" i="38"/>
  <c r="AM83" i="38"/>
  <c r="AL83" i="38"/>
  <c r="AK83" i="38"/>
  <c r="AJ83" i="38"/>
  <c r="AI83" i="38"/>
  <c r="AH83" i="38"/>
  <c r="AG83" i="38"/>
  <c r="AF83" i="38"/>
  <c r="AC83" i="38"/>
  <c r="AB83" i="38"/>
  <c r="AA83" i="38"/>
  <c r="Z83" i="38"/>
  <c r="Y83" i="38"/>
  <c r="X83" i="38"/>
  <c r="W83" i="38"/>
  <c r="V83" i="38"/>
  <c r="U83" i="38"/>
  <c r="T83" i="38"/>
  <c r="S83" i="38"/>
  <c r="R83" i="38"/>
  <c r="Q83" i="38"/>
  <c r="N83" i="38"/>
  <c r="M83" i="38"/>
  <c r="L83" i="38"/>
  <c r="K83" i="38"/>
  <c r="J83" i="38"/>
  <c r="I83" i="38"/>
  <c r="H83" i="38"/>
  <c r="G83" i="38"/>
  <c r="F83" i="38"/>
  <c r="E83" i="38"/>
  <c r="D83" i="38"/>
  <c r="C83" i="38"/>
  <c r="B83" i="38"/>
  <c r="AS82" i="38"/>
  <c r="AD82" i="38"/>
  <c r="O82" i="38"/>
  <c r="AS81" i="38"/>
  <c r="AD81" i="38"/>
  <c r="O81" i="38"/>
  <c r="AS80" i="38"/>
  <c r="AD80" i="38"/>
  <c r="O80" i="38"/>
  <c r="AS79" i="38"/>
  <c r="AD79" i="38"/>
  <c r="AD83" i="38" s="1"/>
  <c r="O79" i="38"/>
  <c r="AR77" i="38"/>
  <c r="AQ77" i="38"/>
  <c r="AP77" i="38"/>
  <c r="AO77" i="38"/>
  <c r="AN77" i="38"/>
  <c r="AM77" i="38"/>
  <c r="AL77" i="38"/>
  <c r="AK77" i="38"/>
  <c r="AJ77" i="38"/>
  <c r="AI77" i="38"/>
  <c r="AH77" i="38"/>
  <c r="AG77" i="38"/>
  <c r="AF77" i="38"/>
  <c r="AC77" i="38"/>
  <c r="AB77" i="38"/>
  <c r="AA77" i="38"/>
  <c r="Z77" i="38"/>
  <c r="Y77" i="38"/>
  <c r="X77" i="38"/>
  <c r="W77" i="38"/>
  <c r="V77" i="38"/>
  <c r="U77" i="38"/>
  <c r="T77" i="38"/>
  <c r="S77" i="38"/>
  <c r="R77" i="38"/>
  <c r="Q77" i="38"/>
  <c r="N77" i="38"/>
  <c r="M77" i="38"/>
  <c r="L77" i="38"/>
  <c r="K77" i="38"/>
  <c r="J77" i="38"/>
  <c r="I77" i="38"/>
  <c r="H77" i="38"/>
  <c r="G77" i="38"/>
  <c r="F77" i="38"/>
  <c r="E77" i="38"/>
  <c r="D77" i="38"/>
  <c r="C77" i="38"/>
  <c r="B77" i="38"/>
  <c r="AI76" i="38"/>
  <c r="T76" i="38"/>
  <c r="E76" i="38"/>
  <c r="AR71" i="38"/>
  <c r="AQ71" i="38"/>
  <c r="AP71" i="38"/>
  <c r="AO71" i="38"/>
  <c r="AN71" i="38"/>
  <c r="AM71" i="38"/>
  <c r="AL71" i="38"/>
  <c r="AK71" i="38"/>
  <c r="AJ71" i="38"/>
  <c r="AI71" i="38"/>
  <c r="AH71" i="38"/>
  <c r="AG71" i="38"/>
  <c r="AF71" i="38"/>
  <c r="AC71" i="38"/>
  <c r="AB71" i="38"/>
  <c r="AA71" i="38"/>
  <c r="Z71" i="38"/>
  <c r="Y71" i="38"/>
  <c r="X71" i="38"/>
  <c r="W71" i="38"/>
  <c r="V71" i="38"/>
  <c r="U71" i="38"/>
  <c r="T71" i="38"/>
  <c r="S71" i="38"/>
  <c r="R71" i="38"/>
  <c r="Q71" i="38"/>
  <c r="N71" i="38"/>
  <c r="M71" i="38"/>
  <c r="L71" i="38"/>
  <c r="K71" i="38"/>
  <c r="J71" i="38"/>
  <c r="I71" i="38"/>
  <c r="H71" i="38"/>
  <c r="G71" i="38"/>
  <c r="F71" i="38"/>
  <c r="E71" i="38"/>
  <c r="D71" i="38"/>
  <c r="C71" i="38"/>
  <c r="B71" i="38"/>
  <c r="AS70" i="38"/>
  <c r="AD70" i="38"/>
  <c r="O70" i="38"/>
  <c r="AS69" i="38"/>
  <c r="AD69" i="38"/>
  <c r="AD71" i="38" s="1"/>
  <c r="O69" i="38"/>
  <c r="AS68" i="38"/>
  <c r="AU68" i="38" s="1"/>
  <c r="AD68" i="38"/>
  <c r="O68" i="38"/>
  <c r="AS67" i="38"/>
  <c r="AD67" i="38"/>
  <c r="O67" i="38"/>
  <c r="AR66" i="38"/>
  <c r="AQ66" i="38"/>
  <c r="AP66" i="38"/>
  <c r="AO66" i="38"/>
  <c r="AN66" i="38"/>
  <c r="AM66" i="38"/>
  <c r="AL66" i="38"/>
  <c r="AK66" i="38"/>
  <c r="AJ66" i="38"/>
  <c r="AI66" i="38"/>
  <c r="AH66" i="38"/>
  <c r="AG66" i="38"/>
  <c r="AF66" i="38"/>
  <c r="AC66" i="38"/>
  <c r="AB66" i="38"/>
  <c r="AA66" i="38"/>
  <c r="Z66" i="38"/>
  <c r="Y66" i="38"/>
  <c r="X66" i="38"/>
  <c r="W66" i="38"/>
  <c r="V66" i="38"/>
  <c r="U66" i="38"/>
  <c r="T66" i="38"/>
  <c r="S66" i="38"/>
  <c r="R66" i="38"/>
  <c r="Q66" i="38"/>
  <c r="N66" i="38"/>
  <c r="M66" i="38"/>
  <c r="L66" i="38"/>
  <c r="K66" i="38"/>
  <c r="J66" i="38"/>
  <c r="I66" i="38"/>
  <c r="H66" i="38"/>
  <c r="G66" i="38"/>
  <c r="F66" i="38"/>
  <c r="E66" i="38"/>
  <c r="D66" i="38"/>
  <c r="C66" i="38"/>
  <c r="B66" i="38"/>
  <c r="AS65" i="38"/>
  <c r="AS66" i="38" s="1"/>
  <c r="AD65" i="38"/>
  <c r="O65" i="38"/>
  <c r="AS64" i="38"/>
  <c r="AD64" i="38"/>
  <c r="O64" i="38"/>
  <c r="AU64" i="38" s="1"/>
  <c r="AS63" i="38"/>
  <c r="AD63" i="38"/>
  <c r="O63" i="38"/>
  <c r="AS62" i="38"/>
  <c r="AD62" i="38"/>
  <c r="O62" i="38"/>
  <c r="AR61" i="38"/>
  <c r="AQ61" i="38"/>
  <c r="AP61" i="38"/>
  <c r="AO61" i="38"/>
  <c r="AN61" i="38"/>
  <c r="AM61" i="38"/>
  <c r="AL61" i="38"/>
  <c r="AK61" i="38"/>
  <c r="AJ61" i="38"/>
  <c r="AI61" i="38"/>
  <c r="AH61" i="38"/>
  <c r="AG61" i="38"/>
  <c r="AF61" i="38"/>
  <c r="AC61" i="38"/>
  <c r="AB61" i="38"/>
  <c r="AA61" i="38"/>
  <c r="Z61" i="38"/>
  <c r="Y61" i="38"/>
  <c r="X61" i="38"/>
  <c r="W61" i="38"/>
  <c r="V61" i="38"/>
  <c r="U61" i="38"/>
  <c r="T61" i="38"/>
  <c r="S61" i="38"/>
  <c r="R61" i="38"/>
  <c r="Q61" i="38"/>
  <c r="N61" i="38"/>
  <c r="M61" i="38"/>
  <c r="L61" i="38"/>
  <c r="K61" i="38"/>
  <c r="J61" i="38"/>
  <c r="I61" i="38"/>
  <c r="H61" i="38"/>
  <c r="G61" i="38"/>
  <c r="F61" i="38"/>
  <c r="E61" i="38"/>
  <c r="D61" i="38"/>
  <c r="C61" i="38"/>
  <c r="B61" i="38"/>
  <c r="AS60" i="38"/>
  <c r="AD60" i="38"/>
  <c r="O60" i="38"/>
  <c r="AS59" i="38"/>
  <c r="AD59" i="38"/>
  <c r="O59" i="38"/>
  <c r="AS58" i="38"/>
  <c r="AD58" i="38"/>
  <c r="O58" i="38"/>
  <c r="AU58" i="38" s="1"/>
  <c r="AS57" i="38"/>
  <c r="AD57" i="38"/>
  <c r="O57" i="38"/>
  <c r="AU57" i="38" s="1"/>
  <c r="AR56" i="38"/>
  <c r="AQ56" i="38"/>
  <c r="AP56" i="38"/>
  <c r="AO56" i="38"/>
  <c r="AN56" i="38"/>
  <c r="AM56" i="38"/>
  <c r="AL56" i="38"/>
  <c r="AK56" i="38"/>
  <c r="AJ56" i="38"/>
  <c r="AI56" i="38"/>
  <c r="AH56" i="38"/>
  <c r="AG56" i="38"/>
  <c r="AF56" i="38"/>
  <c r="AC56" i="38"/>
  <c r="AB56" i="38"/>
  <c r="AA56" i="38"/>
  <c r="Z56" i="38"/>
  <c r="Y56" i="38"/>
  <c r="X56" i="38"/>
  <c r="W56" i="38"/>
  <c r="V56" i="38"/>
  <c r="U56" i="38"/>
  <c r="T56" i="38"/>
  <c r="S56" i="38"/>
  <c r="R56" i="38"/>
  <c r="Q56" i="38"/>
  <c r="N56" i="38"/>
  <c r="M56" i="38"/>
  <c r="L56" i="38"/>
  <c r="K56" i="38"/>
  <c r="J56" i="38"/>
  <c r="I56" i="38"/>
  <c r="H56" i="38"/>
  <c r="G56" i="38"/>
  <c r="F56" i="38"/>
  <c r="E56" i="38"/>
  <c r="D56" i="38"/>
  <c r="C56" i="38"/>
  <c r="B56" i="38"/>
  <c r="AU55" i="38"/>
  <c r="AS55" i="38"/>
  <c r="AD55" i="38"/>
  <c r="O55" i="38"/>
  <c r="AS54" i="38"/>
  <c r="AD54" i="38"/>
  <c r="O54" i="38"/>
  <c r="AU54" i="38" s="1"/>
  <c r="AU53" i="38"/>
  <c r="AS53" i="38"/>
  <c r="AD53" i="38"/>
  <c r="O53" i="38"/>
  <c r="AS52" i="38"/>
  <c r="AD52" i="38"/>
  <c r="AD56" i="38" s="1"/>
  <c r="O52" i="38"/>
  <c r="AR51" i="38"/>
  <c r="AQ51" i="38"/>
  <c r="AP51" i="38"/>
  <c r="AO51" i="38"/>
  <c r="AN51" i="38"/>
  <c r="AM51" i="38"/>
  <c r="AL51" i="38"/>
  <c r="AK51" i="38"/>
  <c r="AJ51" i="38"/>
  <c r="AI51" i="38"/>
  <c r="AH51" i="38"/>
  <c r="AG51" i="38"/>
  <c r="AF51" i="38"/>
  <c r="AC51" i="38"/>
  <c r="AB51" i="38"/>
  <c r="AA51" i="38"/>
  <c r="Z51" i="38"/>
  <c r="Y51" i="38"/>
  <c r="X51" i="38"/>
  <c r="W51" i="38"/>
  <c r="V51" i="38"/>
  <c r="U51" i="38"/>
  <c r="T51" i="38"/>
  <c r="S51" i="38"/>
  <c r="R51" i="38"/>
  <c r="Q51" i="38"/>
  <c r="N51" i="38"/>
  <c r="M51" i="38"/>
  <c r="L51" i="38"/>
  <c r="K51" i="38"/>
  <c r="J51" i="38"/>
  <c r="I51" i="38"/>
  <c r="H51" i="38"/>
  <c r="G51" i="38"/>
  <c r="F51" i="38"/>
  <c r="E51" i="38"/>
  <c r="D51" i="38"/>
  <c r="C51" i="38"/>
  <c r="B51" i="38"/>
  <c r="AS50" i="38"/>
  <c r="AU50" i="38" s="1"/>
  <c r="AD50" i="38"/>
  <c r="O50" i="38"/>
  <c r="AS49" i="38"/>
  <c r="AU49" i="38" s="1"/>
  <c r="AD49" i="38"/>
  <c r="AD51" i="38" s="1"/>
  <c r="O49" i="38"/>
  <c r="AS48" i="38"/>
  <c r="AU48" i="38" s="1"/>
  <c r="AD48" i="38"/>
  <c r="O48" i="38"/>
  <c r="AS47" i="38"/>
  <c r="AD47" i="38"/>
  <c r="O47" i="38"/>
  <c r="O51" i="38" s="1"/>
  <c r="AR46" i="38"/>
  <c r="AQ46" i="38"/>
  <c r="AP46" i="38"/>
  <c r="AO46" i="38"/>
  <c r="AN46" i="38"/>
  <c r="AM46" i="38"/>
  <c r="AL46" i="38"/>
  <c r="AK46" i="38"/>
  <c r="AJ46" i="38"/>
  <c r="AI46" i="38"/>
  <c r="AH46" i="38"/>
  <c r="AG46" i="38"/>
  <c r="AF46" i="38"/>
  <c r="AC46" i="38"/>
  <c r="AB46" i="38"/>
  <c r="AA46" i="38"/>
  <c r="Z46" i="38"/>
  <c r="Y46" i="38"/>
  <c r="X46" i="38"/>
  <c r="W46" i="38"/>
  <c r="V46" i="38"/>
  <c r="U46" i="38"/>
  <c r="T46" i="38"/>
  <c r="S46" i="38"/>
  <c r="R46" i="38"/>
  <c r="Q46" i="38"/>
  <c r="N46" i="38"/>
  <c r="M46" i="38"/>
  <c r="L46" i="38"/>
  <c r="K46" i="38"/>
  <c r="J46" i="38"/>
  <c r="I46" i="38"/>
  <c r="H46" i="38"/>
  <c r="G46" i="38"/>
  <c r="F46" i="38"/>
  <c r="E46" i="38"/>
  <c r="D46" i="38"/>
  <c r="C46" i="38"/>
  <c r="B46" i="38"/>
  <c r="AS45" i="38"/>
  <c r="AD45" i="38"/>
  <c r="O45" i="38"/>
  <c r="AS44" i="38"/>
  <c r="AD44" i="38"/>
  <c r="O44" i="38"/>
  <c r="AU44" i="38" s="1"/>
  <c r="AS43" i="38"/>
  <c r="AD43" i="38"/>
  <c r="O43" i="38"/>
  <c r="AS42" i="38"/>
  <c r="AS46" i="38" s="1"/>
  <c r="AD42" i="38"/>
  <c r="O42" i="38"/>
  <c r="AR41" i="38"/>
  <c r="AQ41" i="38"/>
  <c r="AP41" i="38"/>
  <c r="AO41" i="38"/>
  <c r="AN41" i="38"/>
  <c r="AM41" i="38"/>
  <c r="AL41" i="38"/>
  <c r="AK41" i="38"/>
  <c r="AJ41" i="38"/>
  <c r="AI41" i="38"/>
  <c r="AH41" i="38"/>
  <c r="AG41" i="38"/>
  <c r="AF41" i="38"/>
  <c r="AC41" i="38"/>
  <c r="AB41" i="38"/>
  <c r="AA41" i="38"/>
  <c r="Z41" i="38"/>
  <c r="Y41" i="38"/>
  <c r="X41" i="38"/>
  <c r="W41" i="38"/>
  <c r="V41" i="38"/>
  <c r="U41" i="38"/>
  <c r="T41" i="38"/>
  <c r="S41" i="38"/>
  <c r="R41" i="38"/>
  <c r="Q41" i="38"/>
  <c r="N41" i="38"/>
  <c r="M41" i="38"/>
  <c r="L41" i="38"/>
  <c r="K41" i="38"/>
  <c r="J41" i="38"/>
  <c r="I41" i="38"/>
  <c r="H41" i="38"/>
  <c r="G41" i="38"/>
  <c r="F41" i="38"/>
  <c r="E41" i="38"/>
  <c r="D41" i="38"/>
  <c r="C41" i="38"/>
  <c r="B41" i="38"/>
  <c r="AS40" i="38"/>
  <c r="AD40" i="38"/>
  <c r="O40" i="38"/>
  <c r="AU40" i="38" s="1"/>
  <c r="AS39" i="38"/>
  <c r="AD39" i="38"/>
  <c r="O39" i="38"/>
  <c r="AS38" i="38"/>
  <c r="AD38" i="38"/>
  <c r="O38" i="38"/>
  <c r="AS37" i="38"/>
  <c r="AD37" i="38"/>
  <c r="O37" i="38"/>
  <c r="AU37" i="38" s="1"/>
  <c r="AR36" i="38"/>
  <c r="AQ36" i="38"/>
  <c r="AP36" i="38"/>
  <c r="AO36" i="38"/>
  <c r="AN36" i="38"/>
  <c r="AM36" i="38"/>
  <c r="AL36" i="38"/>
  <c r="AK36" i="38"/>
  <c r="AJ36" i="38"/>
  <c r="AI36" i="38"/>
  <c r="AH36" i="38"/>
  <c r="AG36" i="38"/>
  <c r="AF36" i="38"/>
  <c r="AC36" i="38"/>
  <c r="AB36" i="38"/>
  <c r="AA36" i="38"/>
  <c r="Z36" i="38"/>
  <c r="Y36" i="38"/>
  <c r="X36" i="38"/>
  <c r="W36" i="38"/>
  <c r="V36" i="38"/>
  <c r="U36" i="38"/>
  <c r="T36" i="38"/>
  <c r="S36" i="38"/>
  <c r="R36" i="38"/>
  <c r="Q36" i="38"/>
  <c r="N36" i="38"/>
  <c r="M36" i="38"/>
  <c r="L36" i="38"/>
  <c r="K36" i="38"/>
  <c r="J36" i="38"/>
  <c r="I36" i="38"/>
  <c r="H36" i="38"/>
  <c r="G36" i="38"/>
  <c r="F36" i="38"/>
  <c r="E36" i="38"/>
  <c r="D36" i="38"/>
  <c r="C36" i="38"/>
  <c r="B36" i="38"/>
  <c r="AS35" i="38"/>
  <c r="AD35" i="38"/>
  <c r="AU35" i="38" s="1"/>
  <c r="O35" i="38"/>
  <c r="AS34" i="38"/>
  <c r="AD34" i="38"/>
  <c r="O34" i="38"/>
  <c r="AU34" i="38" s="1"/>
  <c r="AS33" i="38"/>
  <c r="AD33" i="38"/>
  <c r="AU33" i="38" s="1"/>
  <c r="O33" i="38"/>
  <c r="AS32" i="38"/>
  <c r="AD32" i="38"/>
  <c r="AD36" i="38" s="1"/>
  <c r="O32" i="38"/>
  <c r="O36" i="38" s="1"/>
  <c r="AR31" i="38"/>
  <c r="AQ31" i="38"/>
  <c r="AP31" i="38"/>
  <c r="AO31" i="38"/>
  <c r="AN31" i="38"/>
  <c r="AM31" i="38"/>
  <c r="AL31" i="38"/>
  <c r="AK31" i="38"/>
  <c r="AJ31" i="38"/>
  <c r="AI31" i="38"/>
  <c r="AH31" i="38"/>
  <c r="AG31" i="38"/>
  <c r="AF31" i="38"/>
  <c r="AC31" i="38"/>
  <c r="AB31" i="38"/>
  <c r="AA31" i="38"/>
  <c r="Z31" i="38"/>
  <c r="Y31" i="38"/>
  <c r="X31" i="38"/>
  <c r="W31" i="38"/>
  <c r="V31" i="38"/>
  <c r="U31" i="38"/>
  <c r="T31" i="38"/>
  <c r="S31" i="38"/>
  <c r="R31" i="38"/>
  <c r="Q31" i="38"/>
  <c r="N31" i="38"/>
  <c r="M31" i="38"/>
  <c r="L31" i="38"/>
  <c r="K31" i="38"/>
  <c r="J31" i="38"/>
  <c r="I31" i="38"/>
  <c r="H31" i="38"/>
  <c r="G31" i="38"/>
  <c r="F31" i="38"/>
  <c r="E31" i="38"/>
  <c r="D31" i="38"/>
  <c r="C31" i="38"/>
  <c r="B31" i="38"/>
  <c r="AS30" i="38"/>
  <c r="AD30" i="38"/>
  <c r="O30" i="38"/>
  <c r="AS29" i="38"/>
  <c r="AD29" i="38"/>
  <c r="O29" i="38"/>
  <c r="AS28" i="38"/>
  <c r="AD28" i="38"/>
  <c r="O28" i="38"/>
  <c r="AU28" i="38" s="1"/>
  <c r="AS27" i="38"/>
  <c r="AD27" i="38"/>
  <c r="O27" i="38"/>
  <c r="AR26" i="38"/>
  <c r="AQ26" i="38"/>
  <c r="AP26" i="38"/>
  <c r="AO26" i="38"/>
  <c r="AN26" i="38"/>
  <c r="AM26" i="38"/>
  <c r="AL26" i="38"/>
  <c r="AK26" i="38"/>
  <c r="AJ26" i="38"/>
  <c r="AI26" i="38"/>
  <c r="AH26" i="38"/>
  <c r="AG26" i="38"/>
  <c r="AF26" i="38"/>
  <c r="AC26" i="38"/>
  <c r="AB26" i="38"/>
  <c r="AA26" i="38"/>
  <c r="Z26" i="38"/>
  <c r="Y26" i="38"/>
  <c r="X26" i="38"/>
  <c r="W26" i="38"/>
  <c r="V26" i="38"/>
  <c r="U26" i="38"/>
  <c r="T26" i="38"/>
  <c r="S26" i="38"/>
  <c r="R26" i="38"/>
  <c r="Q26" i="38"/>
  <c r="N26" i="38"/>
  <c r="M26" i="38"/>
  <c r="L26" i="38"/>
  <c r="K26" i="38"/>
  <c r="J26" i="38"/>
  <c r="I26" i="38"/>
  <c r="H26" i="38"/>
  <c r="G26" i="38"/>
  <c r="F26" i="38"/>
  <c r="E26" i="38"/>
  <c r="D26" i="38"/>
  <c r="C26" i="38"/>
  <c r="B26" i="38"/>
  <c r="AS25" i="38"/>
  <c r="AD25" i="38"/>
  <c r="O25" i="38"/>
  <c r="AU25" i="38" s="1"/>
  <c r="AS24" i="38"/>
  <c r="AD24" i="38"/>
  <c r="O24" i="38"/>
  <c r="AS23" i="38"/>
  <c r="AD23" i="38"/>
  <c r="O23" i="38"/>
  <c r="AS22" i="38"/>
  <c r="AS26" i="38" s="1"/>
  <c r="AD22" i="38"/>
  <c r="O22" i="38"/>
  <c r="AU22" i="38" s="1"/>
  <c r="AR21" i="38"/>
  <c r="AQ21" i="38"/>
  <c r="AP21" i="38"/>
  <c r="AO21" i="38"/>
  <c r="AN21" i="38"/>
  <c r="AM21" i="38"/>
  <c r="AL21" i="38"/>
  <c r="AK21" i="38"/>
  <c r="AJ21" i="38"/>
  <c r="AI21" i="38"/>
  <c r="AH21" i="38"/>
  <c r="AG21" i="38"/>
  <c r="AF21" i="38"/>
  <c r="AC21" i="38"/>
  <c r="AB21" i="38"/>
  <c r="AA21" i="38"/>
  <c r="Z21" i="38"/>
  <c r="Y21" i="38"/>
  <c r="X21" i="38"/>
  <c r="W21" i="38"/>
  <c r="V21" i="38"/>
  <c r="U21" i="38"/>
  <c r="T21" i="38"/>
  <c r="S21" i="38"/>
  <c r="R21" i="38"/>
  <c r="Q21" i="38"/>
  <c r="N21" i="38"/>
  <c r="M21" i="38"/>
  <c r="L21" i="38"/>
  <c r="K21" i="38"/>
  <c r="J21" i="38"/>
  <c r="I21" i="38"/>
  <c r="H21" i="38"/>
  <c r="G21" i="38"/>
  <c r="F21" i="38"/>
  <c r="E21" i="38"/>
  <c r="D21" i="38"/>
  <c r="C21" i="38"/>
  <c r="B21" i="38"/>
  <c r="AS20" i="38"/>
  <c r="AD20" i="38"/>
  <c r="O20" i="38"/>
  <c r="AS19" i="38"/>
  <c r="AD19" i="38"/>
  <c r="O19" i="38"/>
  <c r="AS18" i="38"/>
  <c r="AD18" i="38"/>
  <c r="O18" i="38"/>
  <c r="AU18" i="38" s="1"/>
  <c r="AS17" i="38"/>
  <c r="AD17" i="38"/>
  <c r="O17" i="38"/>
  <c r="AU17" i="38" s="1"/>
  <c r="AR16" i="38"/>
  <c r="AQ16" i="38"/>
  <c r="AP16" i="38"/>
  <c r="AO16" i="38"/>
  <c r="AN16" i="38"/>
  <c r="AM16" i="38"/>
  <c r="AL16" i="38"/>
  <c r="AK16" i="38"/>
  <c r="AJ16" i="38"/>
  <c r="AI16" i="38"/>
  <c r="AH16" i="38"/>
  <c r="AG16" i="38"/>
  <c r="AF16" i="38"/>
  <c r="AD16" i="38"/>
  <c r="AC16" i="38"/>
  <c r="AB16" i="38"/>
  <c r="AA16" i="38"/>
  <c r="Z16" i="38"/>
  <c r="Y16" i="38"/>
  <c r="X16" i="38"/>
  <c r="W16" i="38"/>
  <c r="V16" i="38"/>
  <c r="U16" i="38"/>
  <c r="T16" i="38"/>
  <c r="S16" i="38"/>
  <c r="R16" i="38"/>
  <c r="Q16" i="38"/>
  <c r="N16" i="38"/>
  <c r="M16" i="38"/>
  <c r="L16" i="38"/>
  <c r="K16" i="38"/>
  <c r="J16" i="38"/>
  <c r="I16" i="38"/>
  <c r="H16" i="38"/>
  <c r="G16" i="38"/>
  <c r="F16" i="38"/>
  <c r="E16" i="38"/>
  <c r="D16" i="38"/>
  <c r="C16" i="38"/>
  <c r="B16" i="38"/>
  <c r="AS15" i="38"/>
  <c r="AD15" i="38"/>
  <c r="O15" i="38"/>
  <c r="AU15" i="38" s="1"/>
  <c r="AU14" i="38"/>
  <c r="AS14" i="38"/>
  <c r="AD14" i="38"/>
  <c r="O14" i="38"/>
  <c r="AS13" i="38"/>
  <c r="AD13" i="38"/>
  <c r="O13" i="38"/>
  <c r="AU13" i="38" s="1"/>
  <c r="AU12" i="38"/>
  <c r="AS12" i="38"/>
  <c r="AS16" i="38" s="1"/>
  <c r="AD12" i="38"/>
  <c r="O12" i="38"/>
  <c r="O16" i="38" s="1"/>
  <c r="AR10" i="38"/>
  <c r="AQ10" i="38"/>
  <c r="AP10" i="38"/>
  <c r="AO10" i="38"/>
  <c r="AN10" i="38"/>
  <c r="AM10" i="38"/>
  <c r="AL10" i="38"/>
  <c r="AK10" i="38"/>
  <c r="AJ10" i="38"/>
  <c r="AI10" i="38"/>
  <c r="AH10" i="38"/>
  <c r="AG10" i="38"/>
  <c r="AF10" i="38"/>
  <c r="AC10" i="38"/>
  <c r="AB10" i="38"/>
  <c r="AA10" i="38"/>
  <c r="Z10" i="38"/>
  <c r="Y10" i="38"/>
  <c r="X10" i="38"/>
  <c r="W10" i="38"/>
  <c r="V10" i="38"/>
  <c r="U10" i="38"/>
  <c r="T10" i="38"/>
  <c r="S10" i="38"/>
  <c r="R10" i="38"/>
  <c r="Q10" i="38"/>
  <c r="AI9" i="38"/>
  <c r="T9" i="38"/>
  <c r="E9" i="38"/>
  <c r="AR338" i="34"/>
  <c r="AQ338" i="34"/>
  <c r="AP338" i="34"/>
  <c r="AO338" i="34"/>
  <c r="AN338" i="34"/>
  <c r="AM338" i="34"/>
  <c r="AL338" i="34"/>
  <c r="AK338" i="34"/>
  <c r="AJ338" i="34"/>
  <c r="AI338" i="34"/>
  <c r="AH338" i="34"/>
  <c r="AG338" i="34"/>
  <c r="AF338" i="34"/>
  <c r="AC338" i="34"/>
  <c r="AB338" i="34"/>
  <c r="AA338" i="34"/>
  <c r="Z338" i="34"/>
  <c r="Y338" i="34"/>
  <c r="X338" i="34"/>
  <c r="W338" i="34"/>
  <c r="V338" i="34"/>
  <c r="U338" i="34"/>
  <c r="T338" i="34"/>
  <c r="S338" i="34"/>
  <c r="R338" i="34"/>
  <c r="Q338" i="34"/>
  <c r="N338" i="34"/>
  <c r="M338" i="34"/>
  <c r="L338" i="34"/>
  <c r="K338" i="34"/>
  <c r="J338" i="34"/>
  <c r="I338" i="34"/>
  <c r="H338" i="34"/>
  <c r="G338" i="34"/>
  <c r="F338" i="34"/>
  <c r="E338" i="34"/>
  <c r="D338" i="34"/>
  <c r="C338" i="34"/>
  <c r="B338" i="34"/>
  <c r="AR337" i="34"/>
  <c r="AQ337" i="34"/>
  <c r="AP337" i="34"/>
  <c r="AO337" i="34"/>
  <c r="AN337" i="34"/>
  <c r="AM337" i="34"/>
  <c r="AL337" i="34"/>
  <c r="AK337" i="34"/>
  <c r="AJ337" i="34"/>
  <c r="AI337" i="34"/>
  <c r="AH337" i="34"/>
  <c r="AG337" i="34"/>
  <c r="AF337" i="34"/>
  <c r="AC337" i="34"/>
  <c r="AB337" i="34"/>
  <c r="AA337" i="34"/>
  <c r="Z337" i="34"/>
  <c r="Y337" i="34"/>
  <c r="X337" i="34"/>
  <c r="W337" i="34"/>
  <c r="V337" i="34"/>
  <c r="U337" i="34"/>
  <c r="T337" i="34"/>
  <c r="S337" i="34"/>
  <c r="R337" i="34"/>
  <c r="Q337" i="34"/>
  <c r="N337" i="34"/>
  <c r="M337" i="34"/>
  <c r="L337" i="34"/>
  <c r="K337" i="34"/>
  <c r="J337" i="34"/>
  <c r="I337" i="34"/>
  <c r="H337" i="34"/>
  <c r="G337" i="34"/>
  <c r="F337" i="34"/>
  <c r="E337" i="34"/>
  <c r="D337" i="34"/>
  <c r="C337" i="34"/>
  <c r="B337" i="34"/>
  <c r="AR336" i="34"/>
  <c r="AQ336" i="34"/>
  <c r="AP336" i="34"/>
  <c r="AO336" i="34"/>
  <c r="AN336" i="34"/>
  <c r="AM336" i="34"/>
  <c r="AL336" i="34"/>
  <c r="AK336" i="34"/>
  <c r="AJ336" i="34"/>
  <c r="AI336" i="34"/>
  <c r="AH336" i="34"/>
  <c r="AG336" i="34"/>
  <c r="AF336" i="34"/>
  <c r="AC336" i="34"/>
  <c r="AB336" i="34"/>
  <c r="AA336" i="34"/>
  <c r="Z336" i="34"/>
  <c r="Y336" i="34"/>
  <c r="X336" i="34"/>
  <c r="W336" i="34"/>
  <c r="V336" i="34"/>
  <c r="U336" i="34"/>
  <c r="T336" i="34"/>
  <c r="S336" i="34"/>
  <c r="R336" i="34"/>
  <c r="Q336" i="34"/>
  <c r="N336" i="34"/>
  <c r="M336" i="34"/>
  <c r="L336" i="34"/>
  <c r="K336" i="34"/>
  <c r="J336" i="34"/>
  <c r="I336" i="34"/>
  <c r="H336" i="34"/>
  <c r="G336" i="34"/>
  <c r="F336" i="34"/>
  <c r="E336" i="34"/>
  <c r="D336" i="34"/>
  <c r="C336" i="34"/>
  <c r="B336" i="34"/>
  <c r="AR335" i="34"/>
  <c r="AQ335" i="34"/>
  <c r="AP335" i="34"/>
  <c r="AO335" i="34"/>
  <c r="AN335" i="34"/>
  <c r="AM335" i="34"/>
  <c r="AL335" i="34"/>
  <c r="AK335" i="34"/>
  <c r="AJ335" i="34"/>
  <c r="AI335" i="34"/>
  <c r="AH335" i="34"/>
  <c r="AG335" i="34"/>
  <c r="AF335" i="34"/>
  <c r="AC335" i="34"/>
  <c r="AB335" i="34"/>
  <c r="AA335" i="34"/>
  <c r="Z335" i="34"/>
  <c r="Y335" i="34"/>
  <c r="X335" i="34"/>
  <c r="W335" i="34"/>
  <c r="V335" i="34"/>
  <c r="V339" i="34" s="1"/>
  <c r="U335" i="34"/>
  <c r="T335" i="34"/>
  <c r="S335" i="34"/>
  <c r="R335" i="34"/>
  <c r="Q335" i="34"/>
  <c r="N335" i="34"/>
  <c r="M335" i="34"/>
  <c r="L335" i="34"/>
  <c r="L339" i="34" s="1"/>
  <c r="K335" i="34"/>
  <c r="J335" i="34"/>
  <c r="I335" i="34"/>
  <c r="H335" i="34"/>
  <c r="G335" i="34"/>
  <c r="F335" i="34"/>
  <c r="E335" i="34"/>
  <c r="D335" i="34"/>
  <c r="D339" i="34" s="1"/>
  <c r="C335" i="34"/>
  <c r="B335" i="34"/>
  <c r="AR333" i="34"/>
  <c r="AQ333" i="34"/>
  <c r="AP333" i="34"/>
  <c r="AO333" i="34"/>
  <c r="AN333" i="34"/>
  <c r="AM333" i="34"/>
  <c r="AL333" i="34"/>
  <c r="AK333" i="34"/>
  <c r="AJ333" i="34"/>
  <c r="AI333" i="34"/>
  <c r="AH333" i="34"/>
  <c r="AG333" i="34"/>
  <c r="AF333" i="34"/>
  <c r="AC333" i="34"/>
  <c r="AB333" i="34"/>
  <c r="AA333" i="34"/>
  <c r="Z333" i="34"/>
  <c r="Y333" i="34"/>
  <c r="X333" i="34"/>
  <c r="W333" i="34"/>
  <c r="V333" i="34"/>
  <c r="U333" i="34"/>
  <c r="T333" i="34"/>
  <c r="S333" i="34"/>
  <c r="R333" i="34"/>
  <c r="Q333" i="34"/>
  <c r="N333" i="34"/>
  <c r="M333" i="34"/>
  <c r="L333" i="34"/>
  <c r="K333" i="34"/>
  <c r="J333" i="34"/>
  <c r="I333" i="34"/>
  <c r="H333" i="34"/>
  <c r="G333" i="34"/>
  <c r="F333" i="34"/>
  <c r="E333" i="34"/>
  <c r="D333" i="34"/>
  <c r="C333" i="34"/>
  <c r="B333" i="34"/>
  <c r="AR332" i="34"/>
  <c r="AQ332" i="34"/>
  <c r="AP332" i="34"/>
  <c r="AO332" i="34"/>
  <c r="AN332" i="34"/>
  <c r="AM332" i="34"/>
  <c r="AL332" i="34"/>
  <c r="AK332" i="34"/>
  <c r="AJ332" i="34"/>
  <c r="AI332" i="34"/>
  <c r="AH332" i="34"/>
  <c r="AG332" i="34"/>
  <c r="AF332" i="34"/>
  <c r="AC332" i="34"/>
  <c r="AB332" i="34"/>
  <c r="AA332" i="34"/>
  <c r="Z332" i="34"/>
  <c r="Y332" i="34"/>
  <c r="X332" i="34"/>
  <c r="W332" i="34"/>
  <c r="V332" i="34"/>
  <c r="U332" i="34"/>
  <c r="T332" i="34"/>
  <c r="S332" i="34"/>
  <c r="R332" i="34"/>
  <c r="Q332" i="34"/>
  <c r="N332" i="34"/>
  <c r="M332" i="34"/>
  <c r="L332" i="34"/>
  <c r="K332" i="34"/>
  <c r="J332" i="34"/>
  <c r="I332" i="34"/>
  <c r="H332" i="34"/>
  <c r="G332" i="34"/>
  <c r="F332" i="34"/>
  <c r="E332" i="34"/>
  <c r="D332" i="34"/>
  <c r="C332" i="34"/>
  <c r="B332" i="34"/>
  <c r="AR331" i="34"/>
  <c r="AQ331" i="34"/>
  <c r="AP331" i="34"/>
  <c r="AO331" i="34"/>
  <c r="AN331" i="34"/>
  <c r="AM331" i="34"/>
  <c r="AL331" i="34"/>
  <c r="AK331" i="34"/>
  <c r="AJ331" i="34"/>
  <c r="AI331" i="34"/>
  <c r="AH331" i="34"/>
  <c r="AG331" i="34"/>
  <c r="AF331" i="34"/>
  <c r="AC331" i="34"/>
  <c r="AB331" i="34"/>
  <c r="AA331" i="34"/>
  <c r="Z331" i="34"/>
  <c r="Y331" i="34"/>
  <c r="X331" i="34"/>
  <c r="W331" i="34"/>
  <c r="V331" i="34"/>
  <c r="U331" i="34"/>
  <c r="T331" i="34"/>
  <c r="S331" i="34"/>
  <c r="R331" i="34"/>
  <c r="Q331" i="34"/>
  <c r="N331" i="34"/>
  <c r="M331" i="34"/>
  <c r="L331" i="34"/>
  <c r="K331" i="34"/>
  <c r="J331" i="34"/>
  <c r="I331" i="34"/>
  <c r="H331" i="34"/>
  <c r="G331" i="34"/>
  <c r="F331" i="34"/>
  <c r="E331" i="34"/>
  <c r="D331" i="34"/>
  <c r="C331" i="34"/>
  <c r="B331" i="34"/>
  <c r="AR330" i="34"/>
  <c r="AQ330" i="34"/>
  <c r="AP330" i="34"/>
  <c r="AO330" i="34"/>
  <c r="AN330" i="34"/>
  <c r="AM330" i="34"/>
  <c r="AL330" i="34"/>
  <c r="AK330" i="34"/>
  <c r="AJ330" i="34"/>
  <c r="AJ334" i="34" s="1"/>
  <c r="AI330" i="34"/>
  <c r="AH330" i="34"/>
  <c r="AG330" i="34"/>
  <c r="AF330" i="34"/>
  <c r="AC330" i="34"/>
  <c r="AB330" i="34"/>
  <c r="AA330" i="34"/>
  <c r="Z330" i="34"/>
  <c r="Y330" i="34"/>
  <c r="X330" i="34"/>
  <c r="W330" i="34"/>
  <c r="V330" i="34"/>
  <c r="U330" i="34"/>
  <c r="T330" i="34"/>
  <c r="S330" i="34"/>
  <c r="R330" i="34"/>
  <c r="Q330" i="34"/>
  <c r="N330" i="34"/>
  <c r="M330" i="34"/>
  <c r="L330" i="34"/>
  <c r="K330" i="34"/>
  <c r="J330" i="34"/>
  <c r="I330" i="34"/>
  <c r="H330" i="34"/>
  <c r="G330" i="34"/>
  <c r="F330" i="34"/>
  <c r="E330" i="34"/>
  <c r="D330" i="34"/>
  <c r="C330" i="34"/>
  <c r="B330" i="34"/>
  <c r="AR328" i="34"/>
  <c r="AQ328" i="34"/>
  <c r="AP328" i="34"/>
  <c r="AO328" i="34"/>
  <c r="AN328" i="34"/>
  <c r="AM328" i="34"/>
  <c r="AL328" i="34"/>
  <c r="AK328" i="34"/>
  <c r="AJ328" i="34"/>
  <c r="AI328" i="34"/>
  <c r="AH328" i="34"/>
  <c r="AG328" i="34"/>
  <c r="AF328" i="34"/>
  <c r="AC328" i="34"/>
  <c r="AB328" i="34"/>
  <c r="AA328" i="34"/>
  <c r="Z328" i="34"/>
  <c r="Y328" i="34"/>
  <c r="X328" i="34"/>
  <c r="W328" i="34"/>
  <c r="V328" i="34"/>
  <c r="U328" i="34"/>
  <c r="T328" i="34"/>
  <c r="S328" i="34"/>
  <c r="R328" i="34"/>
  <c r="Q328" i="34"/>
  <c r="N328" i="34"/>
  <c r="M328" i="34"/>
  <c r="L328" i="34"/>
  <c r="K328" i="34"/>
  <c r="J328" i="34"/>
  <c r="I328" i="34"/>
  <c r="H328" i="34"/>
  <c r="G328" i="34"/>
  <c r="F328" i="34"/>
  <c r="E328" i="34"/>
  <c r="D328" i="34"/>
  <c r="C328" i="34"/>
  <c r="B328" i="34"/>
  <c r="AR327" i="34"/>
  <c r="AQ327" i="34"/>
  <c r="AP327" i="34"/>
  <c r="AO327" i="34"/>
  <c r="AN327" i="34"/>
  <c r="AM327" i="34"/>
  <c r="AL327" i="34"/>
  <c r="AK327" i="34"/>
  <c r="AJ327" i="34"/>
  <c r="AI327" i="34"/>
  <c r="AH327" i="34"/>
  <c r="AG327" i="34"/>
  <c r="AF327" i="34"/>
  <c r="AC327" i="34"/>
  <c r="AB327" i="34"/>
  <c r="AA327" i="34"/>
  <c r="Z327" i="34"/>
  <c r="Y327" i="34"/>
  <c r="X327" i="34"/>
  <c r="W327" i="34"/>
  <c r="V327" i="34"/>
  <c r="U327" i="34"/>
  <c r="T327" i="34"/>
  <c r="S327" i="34"/>
  <c r="R327" i="34"/>
  <c r="Q327" i="34"/>
  <c r="N327" i="34"/>
  <c r="M327" i="34"/>
  <c r="L327" i="34"/>
  <c r="K327" i="34"/>
  <c r="J327" i="34"/>
  <c r="I327" i="34"/>
  <c r="H327" i="34"/>
  <c r="G327" i="34"/>
  <c r="F327" i="34"/>
  <c r="E327" i="34"/>
  <c r="D327" i="34"/>
  <c r="C327" i="34"/>
  <c r="B327" i="34"/>
  <c r="AR326" i="34"/>
  <c r="AQ326" i="34"/>
  <c r="AP326" i="34"/>
  <c r="AO326" i="34"/>
  <c r="AN326" i="34"/>
  <c r="AM326" i="34"/>
  <c r="AL326" i="34"/>
  <c r="AK326" i="34"/>
  <c r="AJ326" i="34"/>
  <c r="AI326" i="34"/>
  <c r="AH326" i="34"/>
  <c r="AG326" i="34"/>
  <c r="AF326" i="34"/>
  <c r="AC326" i="34"/>
  <c r="AB326" i="34"/>
  <c r="AA326" i="34"/>
  <c r="Z326" i="34"/>
  <c r="Y326" i="34"/>
  <c r="X326" i="34"/>
  <c r="W326" i="34"/>
  <c r="V326" i="34"/>
  <c r="U326" i="34"/>
  <c r="T326" i="34"/>
  <c r="S326" i="34"/>
  <c r="R326" i="34"/>
  <c r="Q326" i="34"/>
  <c r="N326" i="34"/>
  <c r="M326" i="34"/>
  <c r="L326" i="34"/>
  <c r="K326" i="34"/>
  <c r="J326" i="34"/>
  <c r="I326" i="34"/>
  <c r="H326" i="34"/>
  <c r="G326" i="34"/>
  <c r="F326" i="34"/>
  <c r="E326" i="34"/>
  <c r="D326" i="34"/>
  <c r="C326" i="34"/>
  <c r="B326" i="34"/>
  <c r="AR325" i="34"/>
  <c r="AQ325" i="34"/>
  <c r="AP325" i="34"/>
  <c r="AO325" i="34"/>
  <c r="AN325" i="34"/>
  <c r="AN329" i="34" s="1"/>
  <c r="AM325" i="34"/>
  <c r="AL325" i="34"/>
  <c r="AK325" i="34"/>
  <c r="AJ325" i="34"/>
  <c r="AI325" i="34"/>
  <c r="AH325" i="34"/>
  <c r="AG325" i="34"/>
  <c r="AF325" i="34"/>
  <c r="AC325" i="34"/>
  <c r="AB325" i="34"/>
  <c r="AA325" i="34"/>
  <c r="Z325" i="34"/>
  <c r="Y325" i="34"/>
  <c r="X325" i="34"/>
  <c r="W325" i="34"/>
  <c r="V325" i="34"/>
  <c r="V329" i="34" s="1"/>
  <c r="U325" i="34"/>
  <c r="T325" i="34"/>
  <c r="S325" i="34"/>
  <c r="R325" i="34"/>
  <c r="Q325" i="34"/>
  <c r="N325" i="34"/>
  <c r="M325" i="34"/>
  <c r="L325" i="34"/>
  <c r="L329" i="34" s="1"/>
  <c r="K325" i="34"/>
  <c r="J325" i="34"/>
  <c r="I325" i="34"/>
  <c r="H325" i="34"/>
  <c r="G325" i="34"/>
  <c r="F325" i="34"/>
  <c r="E325" i="34"/>
  <c r="D325" i="34"/>
  <c r="D329" i="34" s="1"/>
  <c r="C325" i="34"/>
  <c r="B325" i="34"/>
  <c r="AR323" i="34"/>
  <c r="AQ323" i="34"/>
  <c r="AP323" i="34"/>
  <c r="AO323" i="34"/>
  <c r="AN323" i="34"/>
  <c r="AM323" i="34"/>
  <c r="AL323" i="34"/>
  <c r="AK323" i="34"/>
  <c r="AJ323" i="34"/>
  <c r="AI323" i="34"/>
  <c r="AH323" i="34"/>
  <c r="AG323" i="34"/>
  <c r="AF323" i="34"/>
  <c r="AC323" i="34"/>
  <c r="AB323" i="34"/>
  <c r="AA323" i="34"/>
  <c r="Z323" i="34"/>
  <c r="Y323" i="34"/>
  <c r="X323" i="34"/>
  <c r="W323" i="34"/>
  <c r="V323" i="34"/>
  <c r="U323" i="34"/>
  <c r="T323" i="34"/>
  <c r="S323" i="34"/>
  <c r="R323" i="34"/>
  <c r="Q323" i="34"/>
  <c r="N323" i="34"/>
  <c r="M323" i="34"/>
  <c r="L323" i="34"/>
  <c r="K323" i="34"/>
  <c r="J323" i="34"/>
  <c r="I323" i="34"/>
  <c r="H323" i="34"/>
  <c r="G323" i="34"/>
  <c r="F323" i="34"/>
  <c r="E323" i="34"/>
  <c r="D323" i="34"/>
  <c r="C323" i="34"/>
  <c r="B323" i="34"/>
  <c r="AR322" i="34"/>
  <c r="AQ322" i="34"/>
  <c r="AP322" i="34"/>
  <c r="AO322" i="34"/>
  <c r="AN322" i="34"/>
  <c r="AM322" i="34"/>
  <c r="AL322" i="34"/>
  <c r="AK322" i="34"/>
  <c r="AJ322" i="34"/>
  <c r="AI322" i="34"/>
  <c r="AH322" i="34"/>
  <c r="AG322" i="34"/>
  <c r="AF322" i="34"/>
  <c r="AC322" i="34"/>
  <c r="AB322" i="34"/>
  <c r="AA322" i="34"/>
  <c r="Z322" i="34"/>
  <c r="Y322" i="34"/>
  <c r="X322" i="34"/>
  <c r="W322" i="34"/>
  <c r="V322" i="34"/>
  <c r="U322" i="34"/>
  <c r="T322" i="34"/>
  <c r="S322" i="34"/>
  <c r="R322" i="34"/>
  <c r="Q322" i="34"/>
  <c r="N322" i="34"/>
  <c r="M322" i="34"/>
  <c r="L322" i="34"/>
  <c r="K322" i="34"/>
  <c r="J322" i="34"/>
  <c r="I322" i="34"/>
  <c r="H322" i="34"/>
  <c r="G322" i="34"/>
  <c r="F322" i="34"/>
  <c r="E322" i="34"/>
  <c r="D322" i="34"/>
  <c r="C322" i="34"/>
  <c r="B322" i="34"/>
  <c r="AR321" i="34"/>
  <c r="AQ321" i="34"/>
  <c r="AP321" i="34"/>
  <c r="AO321" i="34"/>
  <c r="AN321" i="34"/>
  <c r="AM321" i="34"/>
  <c r="AL321" i="34"/>
  <c r="AK321" i="34"/>
  <c r="AJ321" i="34"/>
  <c r="AI321" i="34"/>
  <c r="AH321" i="34"/>
  <c r="AG321" i="34"/>
  <c r="AF321" i="34"/>
  <c r="AC321" i="34"/>
  <c r="AB321" i="34"/>
  <c r="AA321" i="34"/>
  <c r="Z321" i="34"/>
  <c r="Y321" i="34"/>
  <c r="X321" i="34"/>
  <c r="W321" i="34"/>
  <c r="V321" i="34"/>
  <c r="U321" i="34"/>
  <c r="T321" i="34"/>
  <c r="S321" i="34"/>
  <c r="R321" i="34"/>
  <c r="Q321" i="34"/>
  <c r="N321" i="34"/>
  <c r="M321" i="34"/>
  <c r="L321" i="34"/>
  <c r="K321" i="34"/>
  <c r="J321" i="34"/>
  <c r="I321" i="34"/>
  <c r="H321" i="34"/>
  <c r="G321" i="34"/>
  <c r="F321" i="34"/>
  <c r="E321" i="34"/>
  <c r="D321" i="34"/>
  <c r="C321" i="34"/>
  <c r="B321" i="34"/>
  <c r="AR320" i="34"/>
  <c r="AR324" i="34" s="1"/>
  <c r="AQ320" i="34"/>
  <c r="AP320" i="34"/>
  <c r="AO320" i="34"/>
  <c r="AN320" i="34"/>
  <c r="AM320" i="34"/>
  <c r="AL320" i="34"/>
  <c r="AK320" i="34"/>
  <c r="AJ320" i="34"/>
  <c r="AJ324" i="34" s="1"/>
  <c r="AI320" i="34"/>
  <c r="AH320" i="34"/>
  <c r="AG320" i="34"/>
  <c r="AF320" i="34"/>
  <c r="AC320" i="34"/>
  <c r="AB320" i="34"/>
  <c r="AA320" i="34"/>
  <c r="Z320" i="34"/>
  <c r="Z324" i="34" s="1"/>
  <c r="Y320" i="34"/>
  <c r="X320" i="34"/>
  <c r="W320" i="34"/>
  <c r="V320" i="34"/>
  <c r="U320" i="34"/>
  <c r="T320" i="34"/>
  <c r="S320" i="34"/>
  <c r="R320" i="34"/>
  <c r="R324" i="34" s="1"/>
  <c r="Q320" i="34"/>
  <c r="N320" i="34"/>
  <c r="M320" i="34"/>
  <c r="L320" i="34"/>
  <c r="K320" i="34"/>
  <c r="J320" i="34"/>
  <c r="I320" i="34"/>
  <c r="H320" i="34"/>
  <c r="G320" i="34"/>
  <c r="F320" i="34"/>
  <c r="E320" i="34"/>
  <c r="D320" i="34"/>
  <c r="C320" i="34"/>
  <c r="B320" i="34"/>
  <c r="AR318" i="34"/>
  <c r="AQ318" i="34"/>
  <c r="AP318" i="34"/>
  <c r="AO318" i="34"/>
  <c r="AN318" i="34"/>
  <c r="AM318" i="34"/>
  <c r="AL318" i="34"/>
  <c r="AK318" i="34"/>
  <c r="AJ318" i="34"/>
  <c r="AI318" i="34"/>
  <c r="AH318" i="34"/>
  <c r="AG318" i="34"/>
  <c r="AF318" i="34"/>
  <c r="AC318" i="34"/>
  <c r="AB318" i="34"/>
  <c r="AA318" i="34"/>
  <c r="Z318" i="34"/>
  <c r="Y318" i="34"/>
  <c r="X318" i="34"/>
  <c r="W318" i="34"/>
  <c r="V318" i="34"/>
  <c r="U318" i="34"/>
  <c r="T318" i="34"/>
  <c r="S318" i="34"/>
  <c r="R318" i="34"/>
  <c r="Q318" i="34"/>
  <c r="N318" i="34"/>
  <c r="M318" i="34"/>
  <c r="L318" i="34"/>
  <c r="K318" i="34"/>
  <c r="J318" i="34"/>
  <c r="I318" i="34"/>
  <c r="H318" i="34"/>
  <c r="G318" i="34"/>
  <c r="F318" i="34"/>
  <c r="E318" i="34"/>
  <c r="D318" i="34"/>
  <c r="C318" i="34"/>
  <c r="B318" i="34"/>
  <c r="AR317" i="34"/>
  <c r="AQ317" i="34"/>
  <c r="AP317" i="34"/>
  <c r="AO317" i="34"/>
  <c r="AN317" i="34"/>
  <c r="AM317" i="34"/>
  <c r="AL317" i="34"/>
  <c r="AK317" i="34"/>
  <c r="AJ317" i="34"/>
  <c r="AI317" i="34"/>
  <c r="AH317" i="34"/>
  <c r="AG317" i="34"/>
  <c r="AF317" i="34"/>
  <c r="AC317" i="34"/>
  <c r="AB317" i="34"/>
  <c r="AA317" i="34"/>
  <c r="Z317" i="34"/>
  <c r="Y317" i="34"/>
  <c r="X317" i="34"/>
  <c r="W317" i="34"/>
  <c r="V317" i="34"/>
  <c r="U317" i="34"/>
  <c r="T317" i="34"/>
  <c r="S317" i="34"/>
  <c r="R317" i="34"/>
  <c r="Q317" i="34"/>
  <c r="N317" i="34"/>
  <c r="M317" i="34"/>
  <c r="L317" i="34"/>
  <c r="K317" i="34"/>
  <c r="J317" i="34"/>
  <c r="I317" i="34"/>
  <c r="H317" i="34"/>
  <c r="G317" i="34"/>
  <c r="F317" i="34"/>
  <c r="E317" i="34"/>
  <c r="D317" i="34"/>
  <c r="C317" i="34"/>
  <c r="B317" i="34"/>
  <c r="AR316" i="34"/>
  <c r="AQ316" i="34"/>
  <c r="AP316" i="34"/>
  <c r="AO316" i="34"/>
  <c r="AN316" i="34"/>
  <c r="AM316" i="34"/>
  <c r="AL316" i="34"/>
  <c r="AK316" i="34"/>
  <c r="AJ316" i="34"/>
  <c r="AI316" i="34"/>
  <c r="AH316" i="34"/>
  <c r="AG316" i="34"/>
  <c r="AF316" i="34"/>
  <c r="AC316" i="34"/>
  <c r="AB316" i="34"/>
  <c r="AA316" i="34"/>
  <c r="Z316" i="34"/>
  <c r="Y316" i="34"/>
  <c r="X316" i="34"/>
  <c r="W316" i="34"/>
  <c r="V316" i="34"/>
  <c r="U316" i="34"/>
  <c r="T316" i="34"/>
  <c r="S316" i="34"/>
  <c r="R316" i="34"/>
  <c r="Q316" i="34"/>
  <c r="N316" i="34"/>
  <c r="M316" i="34"/>
  <c r="L316" i="34"/>
  <c r="K316" i="34"/>
  <c r="J316" i="34"/>
  <c r="I316" i="34"/>
  <c r="H316" i="34"/>
  <c r="G316" i="34"/>
  <c r="F316" i="34"/>
  <c r="E316" i="34"/>
  <c r="D316" i="34"/>
  <c r="C316" i="34"/>
  <c r="B316" i="34"/>
  <c r="AR315" i="34"/>
  <c r="AQ315" i="34"/>
  <c r="AP315" i="34"/>
  <c r="AO315" i="34"/>
  <c r="AN315" i="34"/>
  <c r="AM315" i="34"/>
  <c r="AL315" i="34"/>
  <c r="AK315" i="34"/>
  <c r="AJ315" i="34"/>
  <c r="AI315" i="34"/>
  <c r="AH315" i="34"/>
  <c r="AG315" i="34"/>
  <c r="AF315" i="34"/>
  <c r="AC315" i="34"/>
  <c r="AB315" i="34"/>
  <c r="AA315" i="34"/>
  <c r="Z315" i="34"/>
  <c r="Y315" i="34"/>
  <c r="X315" i="34"/>
  <c r="W315" i="34"/>
  <c r="V315" i="34"/>
  <c r="V319" i="34" s="1"/>
  <c r="U315" i="34"/>
  <c r="T315" i="34"/>
  <c r="S315" i="34"/>
  <c r="R315" i="34"/>
  <c r="Q315" i="34"/>
  <c r="N315" i="34"/>
  <c r="M315" i="34"/>
  <c r="L315" i="34"/>
  <c r="K315" i="34"/>
  <c r="J315" i="34"/>
  <c r="I315" i="34"/>
  <c r="H315" i="34"/>
  <c r="G315" i="34"/>
  <c r="F315" i="34"/>
  <c r="E315" i="34"/>
  <c r="D315" i="34"/>
  <c r="C315" i="34"/>
  <c r="B315" i="34"/>
  <c r="AR313" i="34"/>
  <c r="AQ313" i="34"/>
  <c r="AP313" i="34"/>
  <c r="AO313" i="34"/>
  <c r="AN313" i="34"/>
  <c r="AM313" i="34"/>
  <c r="AL313" i="34"/>
  <c r="AK313" i="34"/>
  <c r="AJ313" i="34"/>
  <c r="AI313" i="34"/>
  <c r="AH313" i="34"/>
  <c r="AG313" i="34"/>
  <c r="AF313" i="34"/>
  <c r="AC313" i="34"/>
  <c r="AB313" i="34"/>
  <c r="AA313" i="34"/>
  <c r="Z313" i="34"/>
  <c r="Y313" i="34"/>
  <c r="X313" i="34"/>
  <c r="W313" i="34"/>
  <c r="V313" i="34"/>
  <c r="U313" i="34"/>
  <c r="T313" i="34"/>
  <c r="S313" i="34"/>
  <c r="R313" i="34"/>
  <c r="Q313" i="34"/>
  <c r="N313" i="34"/>
  <c r="M313" i="34"/>
  <c r="L313" i="34"/>
  <c r="K313" i="34"/>
  <c r="J313" i="34"/>
  <c r="I313" i="34"/>
  <c r="H313" i="34"/>
  <c r="G313" i="34"/>
  <c r="F313" i="34"/>
  <c r="E313" i="34"/>
  <c r="D313" i="34"/>
  <c r="C313" i="34"/>
  <c r="B313" i="34"/>
  <c r="AR312" i="34"/>
  <c r="AQ312" i="34"/>
  <c r="AP312" i="34"/>
  <c r="AO312" i="34"/>
  <c r="AN312" i="34"/>
  <c r="AM312" i="34"/>
  <c r="AL312" i="34"/>
  <c r="AK312" i="34"/>
  <c r="AJ312" i="34"/>
  <c r="AI312" i="34"/>
  <c r="AH312" i="34"/>
  <c r="AG312" i="34"/>
  <c r="AF312" i="34"/>
  <c r="AC312" i="34"/>
  <c r="AB312" i="34"/>
  <c r="AA312" i="34"/>
  <c r="Z312" i="34"/>
  <c r="Y312" i="34"/>
  <c r="X312" i="34"/>
  <c r="W312" i="34"/>
  <c r="V312" i="34"/>
  <c r="U312" i="34"/>
  <c r="T312" i="34"/>
  <c r="S312" i="34"/>
  <c r="R312" i="34"/>
  <c r="Q312" i="34"/>
  <c r="N312" i="34"/>
  <c r="M312" i="34"/>
  <c r="L312" i="34"/>
  <c r="K312" i="34"/>
  <c r="J312" i="34"/>
  <c r="I312" i="34"/>
  <c r="H312" i="34"/>
  <c r="G312" i="34"/>
  <c r="F312" i="34"/>
  <c r="E312" i="34"/>
  <c r="D312" i="34"/>
  <c r="C312" i="34"/>
  <c r="B312" i="34"/>
  <c r="AR311" i="34"/>
  <c r="AQ311" i="34"/>
  <c r="AP311" i="34"/>
  <c r="AO311" i="34"/>
  <c r="AN311" i="34"/>
  <c r="AM311" i="34"/>
  <c r="AL311" i="34"/>
  <c r="AK311" i="34"/>
  <c r="AJ311" i="34"/>
  <c r="AI311" i="34"/>
  <c r="AH311" i="34"/>
  <c r="AG311" i="34"/>
  <c r="AF311" i="34"/>
  <c r="AC311" i="34"/>
  <c r="AB311" i="34"/>
  <c r="AA311" i="34"/>
  <c r="Z311" i="34"/>
  <c r="Y311" i="34"/>
  <c r="X311" i="34"/>
  <c r="W311" i="34"/>
  <c r="V311" i="34"/>
  <c r="U311" i="34"/>
  <c r="T311" i="34"/>
  <c r="S311" i="34"/>
  <c r="R311" i="34"/>
  <c r="Q311" i="34"/>
  <c r="N311" i="34"/>
  <c r="M311" i="34"/>
  <c r="L311" i="34"/>
  <c r="K311" i="34"/>
  <c r="J311" i="34"/>
  <c r="I311" i="34"/>
  <c r="H311" i="34"/>
  <c r="G311" i="34"/>
  <c r="F311" i="34"/>
  <c r="E311" i="34"/>
  <c r="D311" i="34"/>
  <c r="C311" i="34"/>
  <c r="B311" i="34"/>
  <c r="AR310" i="34"/>
  <c r="AQ310" i="34"/>
  <c r="AP310" i="34"/>
  <c r="AO310" i="34"/>
  <c r="AN310" i="34"/>
  <c r="AM310" i="34"/>
  <c r="AL310" i="34"/>
  <c r="AK310" i="34"/>
  <c r="AJ310" i="34"/>
  <c r="AJ314" i="34" s="1"/>
  <c r="AI310" i="34"/>
  <c r="AH310" i="34"/>
  <c r="AG310" i="34"/>
  <c r="AF310" i="34"/>
  <c r="AC310" i="34"/>
  <c r="AB310" i="34"/>
  <c r="AA310" i="34"/>
  <c r="Z310" i="34"/>
  <c r="Y310" i="34"/>
  <c r="X310" i="34"/>
  <c r="W310" i="34"/>
  <c r="V310" i="34"/>
  <c r="U310" i="34"/>
  <c r="T310" i="34"/>
  <c r="S310" i="34"/>
  <c r="R310" i="34"/>
  <c r="Q310" i="34"/>
  <c r="N310" i="34"/>
  <c r="M310" i="34"/>
  <c r="L310" i="34"/>
  <c r="K310" i="34"/>
  <c r="J310" i="34"/>
  <c r="I310" i="34"/>
  <c r="H310" i="34"/>
  <c r="G310" i="34"/>
  <c r="F310" i="34"/>
  <c r="E310" i="34"/>
  <c r="D310" i="34"/>
  <c r="C310" i="34"/>
  <c r="B310" i="34"/>
  <c r="AR308" i="34"/>
  <c r="AQ308" i="34"/>
  <c r="AP308" i="34"/>
  <c r="AO308" i="34"/>
  <c r="AN308" i="34"/>
  <c r="AM308" i="34"/>
  <c r="AL308" i="34"/>
  <c r="AK308" i="34"/>
  <c r="AJ308" i="34"/>
  <c r="AI308" i="34"/>
  <c r="AH308" i="34"/>
  <c r="AG308" i="34"/>
  <c r="AF308" i="34"/>
  <c r="AC308" i="34"/>
  <c r="AB308" i="34"/>
  <c r="AA308" i="34"/>
  <c r="Z308" i="34"/>
  <c r="Y308" i="34"/>
  <c r="X308" i="34"/>
  <c r="W308" i="34"/>
  <c r="V308" i="34"/>
  <c r="U308" i="34"/>
  <c r="T308" i="34"/>
  <c r="S308" i="34"/>
  <c r="R308" i="34"/>
  <c r="Q308" i="34"/>
  <c r="N308" i="34"/>
  <c r="M308" i="34"/>
  <c r="L308" i="34"/>
  <c r="K308" i="34"/>
  <c r="J308" i="34"/>
  <c r="I308" i="34"/>
  <c r="H308" i="34"/>
  <c r="G308" i="34"/>
  <c r="F308" i="34"/>
  <c r="E308" i="34"/>
  <c r="D308" i="34"/>
  <c r="C308" i="34"/>
  <c r="B308" i="34"/>
  <c r="AR307" i="34"/>
  <c r="AQ307" i="34"/>
  <c r="AP307" i="34"/>
  <c r="AO307" i="34"/>
  <c r="AN307" i="34"/>
  <c r="AM307" i="34"/>
  <c r="AL307" i="34"/>
  <c r="AK307" i="34"/>
  <c r="AJ307" i="34"/>
  <c r="AI307" i="34"/>
  <c r="AH307" i="34"/>
  <c r="AG307" i="34"/>
  <c r="AF307" i="34"/>
  <c r="AC307" i="34"/>
  <c r="AB307" i="34"/>
  <c r="AA307" i="34"/>
  <c r="Z307" i="34"/>
  <c r="Y307" i="34"/>
  <c r="X307" i="34"/>
  <c r="W307" i="34"/>
  <c r="V307" i="34"/>
  <c r="U307" i="34"/>
  <c r="T307" i="34"/>
  <c r="S307" i="34"/>
  <c r="R307" i="34"/>
  <c r="Q307" i="34"/>
  <c r="N307" i="34"/>
  <c r="M307" i="34"/>
  <c r="L307" i="34"/>
  <c r="K307" i="34"/>
  <c r="J307" i="34"/>
  <c r="I307" i="34"/>
  <c r="H307" i="34"/>
  <c r="G307" i="34"/>
  <c r="F307" i="34"/>
  <c r="E307" i="34"/>
  <c r="D307" i="34"/>
  <c r="C307" i="34"/>
  <c r="B307" i="34"/>
  <c r="AR306" i="34"/>
  <c r="AQ306" i="34"/>
  <c r="AP306" i="34"/>
  <c r="AO306" i="34"/>
  <c r="AN306" i="34"/>
  <c r="AM306" i="34"/>
  <c r="AL306" i="34"/>
  <c r="AK306" i="34"/>
  <c r="AJ306" i="34"/>
  <c r="AI306" i="34"/>
  <c r="AH306" i="34"/>
  <c r="AG306" i="34"/>
  <c r="AF306" i="34"/>
  <c r="AC306" i="34"/>
  <c r="AB306" i="34"/>
  <c r="AA306" i="34"/>
  <c r="Z306" i="34"/>
  <c r="Y306" i="34"/>
  <c r="X306" i="34"/>
  <c r="W306" i="34"/>
  <c r="V306" i="34"/>
  <c r="U306" i="34"/>
  <c r="T306" i="34"/>
  <c r="S306" i="34"/>
  <c r="R306" i="34"/>
  <c r="Q306" i="34"/>
  <c r="N306" i="34"/>
  <c r="M306" i="34"/>
  <c r="L306" i="34"/>
  <c r="K306" i="34"/>
  <c r="J306" i="34"/>
  <c r="I306" i="34"/>
  <c r="H306" i="34"/>
  <c r="G306" i="34"/>
  <c r="F306" i="34"/>
  <c r="E306" i="34"/>
  <c r="D306" i="34"/>
  <c r="C306" i="34"/>
  <c r="B306" i="34"/>
  <c r="AR305" i="34"/>
  <c r="AQ305" i="34"/>
  <c r="AP305" i="34"/>
  <c r="AO305" i="34"/>
  <c r="AN305" i="34"/>
  <c r="AM305" i="34"/>
  <c r="AL305" i="34"/>
  <c r="AK305" i="34"/>
  <c r="AJ305" i="34"/>
  <c r="AI305" i="34"/>
  <c r="AH305" i="34"/>
  <c r="AG305" i="34"/>
  <c r="AF305" i="34"/>
  <c r="AC305" i="34"/>
  <c r="AB305" i="34"/>
  <c r="AA305" i="34"/>
  <c r="Z305" i="34"/>
  <c r="Y305" i="34"/>
  <c r="X305" i="34"/>
  <c r="W305" i="34"/>
  <c r="V305" i="34"/>
  <c r="U305" i="34"/>
  <c r="T305" i="34"/>
  <c r="S305" i="34"/>
  <c r="R305" i="34"/>
  <c r="Q305" i="34"/>
  <c r="N305" i="34"/>
  <c r="M305" i="34"/>
  <c r="L305" i="34"/>
  <c r="K305" i="34"/>
  <c r="J305" i="34"/>
  <c r="I305" i="34"/>
  <c r="H305" i="34"/>
  <c r="G305" i="34"/>
  <c r="F305" i="34"/>
  <c r="E305" i="34"/>
  <c r="D305" i="34"/>
  <c r="C305" i="34"/>
  <c r="B305" i="34"/>
  <c r="AR303" i="34"/>
  <c r="AQ303" i="34"/>
  <c r="AP303" i="34"/>
  <c r="AO303" i="34"/>
  <c r="AN303" i="34"/>
  <c r="AM303" i="34"/>
  <c r="AL303" i="34"/>
  <c r="AK303" i="34"/>
  <c r="AJ303" i="34"/>
  <c r="AI303" i="34"/>
  <c r="AH303" i="34"/>
  <c r="AG303" i="34"/>
  <c r="AF303" i="34"/>
  <c r="AC303" i="34"/>
  <c r="AB303" i="34"/>
  <c r="AA303" i="34"/>
  <c r="Z303" i="34"/>
  <c r="Y303" i="34"/>
  <c r="X303" i="34"/>
  <c r="W303" i="34"/>
  <c r="V303" i="34"/>
  <c r="U303" i="34"/>
  <c r="T303" i="34"/>
  <c r="S303" i="34"/>
  <c r="R303" i="34"/>
  <c r="Q303" i="34"/>
  <c r="N303" i="34"/>
  <c r="M303" i="34"/>
  <c r="L303" i="34"/>
  <c r="K303" i="34"/>
  <c r="J303" i="34"/>
  <c r="I303" i="34"/>
  <c r="H303" i="34"/>
  <c r="G303" i="34"/>
  <c r="F303" i="34"/>
  <c r="E303" i="34"/>
  <c r="D303" i="34"/>
  <c r="C303" i="34"/>
  <c r="B303" i="34"/>
  <c r="AR302" i="34"/>
  <c r="AQ302" i="34"/>
  <c r="AP302" i="34"/>
  <c r="AO302" i="34"/>
  <c r="AN302" i="34"/>
  <c r="AM302" i="34"/>
  <c r="AL302" i="34"/>
  <c r="AK302" i="34"/>
  <c r="AJ302" i="34"/>
  <c r="AI302" i="34"/>
  <c r="AH302" i="34"/>
  <c r="AG302" i="34"/>
  <c r="AF302" i="34"/>
  <c r="AC302" i="34"/>
  <c r="AB302" i="34"/>
  <c r="AA302" i="34"/>
  <c r="Z302" i="34"/>
  <c r="Y302" i="34"/>
  <c r="X302" i="34"/>
  <c r="W302" i="34"/>
  <c r="V302" i="34"/>
  <c r="U302" i="34"/>
  <c r="T302" i="34"/>
  <c r="S302" i="34"/>
  <c r="R302" i="34"/>
  <c r="Q302" i="34"/>
  <c r="N302" i="34"/>
  <c r="M302" i="34"/>
  <c r="L302" i="34"/>
  <c r="K302" i="34"/>
  <c r="J302" i="34"/>
  <c r="I302" i="34"/>
  <c r="H302" i="34"/>
  <c r="G302" i="34"/>
  <c r="F302" i="34"/>
  <c r="E302" i="34"/>
  <c r="D302" i="34"/>
  <c r="C302" i="34"/>
  <c r="B302" i="34"/>
  <c r="AR301" i="34"/>
  <c r="AQ301" i="34"/>
  <c r="AP301" i="34"/>
  <c r="AO301" i="34"/>
  <c r="AN301" i="34"/>
  <c r="AM301" i="34"/>
  <c r="AL301" i="34"/>
  <c r="AK301" i="34"/>
  <c r="AJ301" i="34"/>
  <c r="AI301" i="34"/>
  <c r="AH301" i="34"/>
  <c r="AG301" i="34"/>
  <c r="AF301" i="34"/>
  <c r="AC301" i="34"/>
  <c r="AB301" i="34"/>
  <c r="AA301" i="34"/>
  <c r="Z301" i="34"/>
  <c r="Y301" i="34"/>
  <c r="X301" i="34"/>
  <c r="W301" i="34"/>
  <c r="V301" i="34"/>
  <c r="U301" i="34"/>
  <c r="T301" i="34"/>
  <c r="S301" i="34"/>
  <c r="R301" i="34"/>
  <c r="Q301" i="34"/>
  <c r="N301" i="34"/>
  <c r="M301" i="34"/>
  <c r="L301" i="34"/>
  <c r="K301" i="34"/>
  <c r="J301" i="34"/>
  <c r="I301" i="34"/>
  <c r="H301" i="34"/>
  <c r="G301" i="34"/>
  <c r="F301" i="34"/>
  <c r="E301" i="34"/>
  <c r="D301" i="34"/>
  <c r="C301" i="34"/>
  <c r="B301" i="34"/>
  <c r="AR300" i="34"/>
  <c r="AQ300" i="34"/>
  <c r="AP300" i="34"/>
  <c r="AO300" i="34"/>
  <c r="AN300" i="34"/>
  <c r="AM300" i="34"/>
  <c r="AL300" i="34"/>
  <c r="AK300" i="34"/>
  <c r="AJ300" i="34"/>
  <c r="AI300" i="34"/>
  <c r="AH300" i="34"/>
  <c r="AG300" i="34"/>
  <c r="AF300" i="34"/>
  <c r="AC300" i="34"/>
  <c r="AB300" i="34"/>
  <c r="AA300" i="34"/>
  <c r="Z300" i="34"/>
  <c r="Y300" i="34"/>
  <c r="X300" i="34"/>
  <c r="W300" i="34"/>
  <c r="V300" i="34"/>
  <c r="U300" i="34"/>
  <c r="T300" i="34"/>
  <c r="S300" i="34"/>
  <c r="R300" i="34"/>
  <c r="Q300" i="34"/>
  <c r="N300" i="34"/>
  <c r="M300" i="34"/>
  <c r="L300" i="34"/>
  <c r="K300" i="34"/>
  <c r="J300" i="34"/>
  <c r="I300" i="34"/>
  <c r="H300" i="34"/>
  <c r="G300" i="34"/>
  <c r="F300" i="34"/>
  <c r="E300" i="34"/>
  <c r="D300" i="34"/>
  <c r="C300" i="34"/>
  <c r="B300" i="34"/>
  <c r="AR298" i="34"/>
  <c r="AQ298" i="34"/>
  <c r="AP298" i="34"/>
  <c r="AO298" i="34"/>
  <c r="AN298" i="34"/>
  <c r="AM298" i="34"/>
  <c r="AL298" i="34"/>
  <c r="AK298" i="34"/>
  <c r="AJ298" i="34"/>
  <c r="AI298" i="34"/>
  <c r="AH298" i="34"/>
  <c r="AG298" i="34"/>
  <c r="AF298" i="34"/>
  <c r="AC298" i="34"/>
  <c r="AB298" i="34"/>
  <c r="AA298" i="34"/>
  <c r="Z298" i="34"/>
  <c r="Y298" i="34"/>
  <c r="X298" i="34"/>
  <c r="W298" i="34"/>
  <c r="V298" i="34"/>
  <c r="U298" i="34"/>
  <c r="T298" i="34"/>
  <c r="S298" i="34"/>
  <c r="R298" i="34"/>
  <c r="Q298" i="34"/>
  <c r="N298" i="34"/>
  <c r="M298" i="34"/>
  <c r="L298" i="34"/>
  <c r="K298" i="34"/>
  <c r="J298" i="34"/>
  <c r="I298" i="34"/>
  <c r="H298" i="34"/>
  <c r="G298" i="34"/>
  <c r="F298" i="34"/>
  <c r="E298" i="34"/>
  <c r="D298" i="34"/>
  <c r="C298" i="34"/>
  <c r="B298" i="34"/>
  <c r="AR297" i="34"/>
  <c r="AQ297" i="34"/>
  <c r="AP297" i="34"/>
  <c r="AO297" i="34"/>
  <c r="AN297" i="34"/>
  <c r="AM297" i="34"/>
  <c r="AL297" i="34"/>
  <c r="AK297" i="34"/>
  <c r="AJ297" i="34"/>
  <c r="AI297" i="34"/>
  <c r="AH297" i="34"/>
  <c r="AG297" i="34"/>
  <c r="AF297" i="34"/>
  <c r="AC297" i="34"/>
  <c r="AB297" i="34"/>
  <c r="AA297" i="34"/>
  <c r="Z297" i="34"/>
  <c r="Y297" i="34"/>
  <c r="X297" i="34"/>
  <c r="W297" i="34"/>
  <c r="V297" i="34"/>
  <c r="U297" i="34"/>
  <c r="T297" i="34"/>
  <c r="S297" i="34"/>
  <c r="R297" i="34"/>
  <c r="Q297" i="34"/>
  <c r="N297" i="34"/>
  <c r="M297" i="34"/>
  <c r="L297" i="34"/>
  <c r="K297" i="34"/>
  <c r="J297" i="34"/>
  <c r="I297" i="34"/>
  <c r="H297" i="34"/>
  <c r="G297" i="34"/>
  <c r="F297" i="34"/>
  <c r="E297" i="34"/>
  <c r="D297" i="34"/>
  <c r="C297" i="34"/>
  <c r="B297" i="34"/>
  <c r="AR296" i="34"/>
  <c r="AQ296" i="34"/>
  <c r="AP296" i="34"/>
  <c r="AO296" i="34"/>
  <c r="AN296" i="34"/>
  <c r="AM296" i="34"/>
  <c r="AL296" i="34"/>
  <c r="AK296" i="34"/>
  <c r="AJ296" i="34"/>
  <c r="AI296" i="34"/>
  <c r="AH296" i="34"/>
  <c r="AG296" i="34"/>
  <c r="AF296" i="34"/>
  <c r="AC296" i="34"/>
  <c r="AB296" i="34"/>
  <c r="AA296" i="34"/>
  <c r="Z296" i="34"/>
  <c r="Y296" i="34"/>
  <c r="X296" i="34"/>
  <c r="W296" i="34"/>
  <c r="V296" i="34"/>
  <c r="U296" i="34"/>
  <c r="T296" i="34"/>
  <c r="S296" i="34"/>
  <c r="R296" i="34"/>
  <c r="Q296" i="34"/>
  <c r="N296" i="34"/>
  <c r="M296" i="34"/>
  <c r="L296" i="34"/>
  <c r="K296" i="34"/>
  <c r="J296" i="34"/>
  <c r="I296" i="34"/>
  <c r="H296" i="34"/>
  <c r="G296" i="34"/>
  <c r="F296" i="34"/>
  <c r="E296" i="34"/>
  <c r="D296" i="34"/>
  <c r="C296" i="34"/>
  <c r="B296" i="34"/>
  <c r="AR295" i="34"/>
  <c r="AQ295" i="34"/>
  <c r="AP295" i="34"/>
  <c r="AO295" i="34"/>
  <c r="AN295" i="34"/>
  <c r="AN299" i="34" s="1"/>
  <c r="AM295" i="34"/>
  <c r="AL295" i="34"/>
  <c r="AK295" i="34"/>
  <c r="AJ295" i="34"/>
  <c r="AI295" i="34"/>
  <c r="AH295" i="34"/>
  <c r="AG295" i="34"/>
  <c r="AF295" i="34"/>
  <c r="AC295" i="34"/>
  <c r="AB295" i="34"/>
  <c r="AA295" i="34"/>
  <c r="Z295" i="34"/>
  <c r="Y295" i="34"/>
  <c r="X295" i="34"/>
  <c r="W295" i="34"/>
  <c r="V295" i="34"/>
  <c r="V299" i="34" s="1"/>
  <c r="U295" i="34"/>
  <c r="T295" i="34"/>
  <c r="S295" i="34"/>
  <c r="R295" i="34"/>
  <c r="Q295" i="34"/>
  <c r="N295" i="34"/>
  <c r="M295" i="34"/>
  <c r="L295" i="34"/>
  <c r="K295" i="34"/>
  <c r="J295" i="34"/>
  <c r="I295" i="34"/>
  <c r="H295" i="34"/>
  <c r="G295" i="34"/>
  <c r="F295" i="34"/>
  <c r="E295" i="34"/>
  <c r="D295" i="34"/>
  <c r="C295" i="34"/>
  <c r="B295" i="34"/>
  <c r="AR293" i="34"/>
  <c r="AQ293" i="34"/>
  <c r="AP293" i="34"/>
  <c r="AO293" i="34"/>
  <c r="AN293" i="34"/>
  <c r="AM293" i="34"/>
  <c r="AL293" i="34"/>
  <c r="AK293" i="34"/>
  <c r="AJ293" i="34"/>
  <c r="AI293" i="34"/>
  <c r="AH293" i="34"/>
  <c r="AG293" i="34"/>
  <c r="AF293" i="34"/>
  <c r="AC293" i="34"/>
  <c r="AB293" i="34"/>
  <c r="AA293" i="34"/>
  <c r="Z293" i="34"/>
  <c r="Y293" i="34"/>
  <c r="X293" i="34"/>
  <c r="W293" i="34"/>
  <c r="V293" i="34"/>
  <c r="U293" i="34"/>
  <c r="T293" i="34"/>
  <c r="S293" i="34"/>
  <c r="R293" i="34"/>
  <c r="Q293" i="34"/>
  <c r="N293" i="34"/>
  <c r="M293" i="34"/>
  <c r="L293" i="34"/>
  <c r="K293" i="34"/>
  <c r="J293" i="34"/>
  <c r="I293" i="34"/>
  <c r="H293" i="34"/>
  <c r="G293" i="34"/>
  <c r="F293" i="34"/>
  <c r="E293" i="34"/>
  <c r="D293" i="34"/>
  <c r="C293" i="34"/>
  <c r="B293" i="34"/>
  <c r="AR292" i="34"/>
  <c r="AQ292" i="34"/>
  <c r="AP292" i="34"/>
  <c r="AO292" i="34"/>
  <c r="AN292" i="34"/>
  <c r="AM292" i="34"/>
  <c r="AL292" i="34"/>
  <c r="AK292" i="34"/>
  <c r="AJ292" i="34"/>
  <c r="AI292" i="34"/>
  <c r="AH292" i="34"/>
  <c r="AG292" i="34"/>
  <c r="AF292" i="34"/>
  <c r="AC292" i="34"/>
  <c r="AB292" i="34"/>
  <c r="AA292" i="34"/>
  <c r="Z292" i="34"/>
  <c r="Y292" i="34"/>
  <c r="X292" i="34"/>
  <c r="W292" i="34"/>
  <c r="V292" i="34"/>
  <c r="U292" i="34"/>
  <c r="T292" i="34"/>
  <c r="S292" i="34"/>
  <c r="R292" i="34"/>
  <c r="Q292" i="34"/>
  <c r="N292" i="34"/>
  <c r="M292" i="34"/>
  <c r="L292" i="34"/>
  <c r="K292" i="34"/>
  <c r="J292" i="34"/>
  <c r="I292" i="34"/>
  <c r="H292" i="34"/>
  <c r="G292" i="34"/>
  <c r="F292" i="34"/>
  <c r="E292" i="34"/>
  <c r="D292" i="34"/>
  <c r="C292" i="34"/>
  <c r="B292" i="34"/>
  <c r="AR291" i="34"/>
  <c r="AQ291" i="34"/>
  <c r="AP291" i="34"/>
  <c r="AO291" i="34"/>
  <c r="AN291" i="34"/>
  <c r="AM291" i="34"/>
  <c r="AL291" i="34"/>
  <c r="AK291" i="34"/>
  <c r="AJ291" i="34"/>
  <c r="AI291" i="34"/>
  <c r="AH291" i="34"/>
  <c r="AG291" i="34"/>
  <c r="AF291" i="34"/>
  <c r="AC291" i="34"/>
  <c r="AB291" i="34"/>
  <c r="AA291" i="34"/>
  <c r="Z291" i="34"/>
  <c r="Y291" i="34"/>
  <c r="X291" i="34"/>
  <c r="W291" i="34"/>
  <c r="V291" i="34"/>
  <c r="U291" i="34"/>
  <c r="T291" i="34"/>
  <c r="S291" i="34"/>
  <c r="R291" i="34"/>
  <c r="Q291" i="34"/>
  <c r="N291" i="34"/>
  <c r="M291" i="34"/>
  <c r="L291" i="34"/>
  <c r="K291" i="34"/>
  <c r="J291" i="34"/>
  <c r="I291" i="34"/>
  <c r="H291" i="34"/>
  <c r="G291" i="34"/>
  <c r="F291" i="34"/>
  <c r="E291" i="34"/>
  <c r="D291" i="34"/>
  <c r="C291" i="34"/>
  <c r="B291" i="34"/>
  <c r="AR290" i="34"/>
  <c r="AR294" i="34" s="1"/>
  <c r="AQ290" i="34"/>
  <c r="AP290" i="34"/>
  <c r="AO290" i="34"/>
  <c r="AN290" i="34"/>
  <c r="AM290" i="34"/>
  <c r="AL290" i="34"/>
  <c r="AK290" i="34"/>
  <c r="AJ290" i="34"/>
  <c r="AJ294" i="34" s="1"/>
  <c r="AI290" i="34"/>
  <c r="AH290" i="34"/>
  <c r="AG290" i="34"/>
  <c r="AF290" i="34"/>
  <c r="AC290" i="34"/>
  <c r="AB290" i="34"/>
  <c r="AA290" i="34"/>
  <c r="Z290" i="34"/>
  <c r="Z294" i="34" s="1"/>
  <c r="Y290" i="34"/>
  <c r="X290" i="34"/>
  <c r="W290" i="34"/>
  <c r="V290" i="34"/>
  <c r="U290" i="34"/>
  <c r="T290" i="34"/>
  <c r="S290" i="34"/>
  <c r="R290" i="34"/>
  <c r="R294" i="34" s="1"/>
  <c r="Q290" i="34"/>
  <c r="N290" i="34"/>
  <c r="M290" i="34"/>
  <c r="L290" i="34"/>
  <c r="K290" i="34"/>
  <c r="J290" i="34"/>
  <c r="I290" i="34"/>
  <c r="H290" i="34"/>
  <c r="G290" i="34"/>
  <c r="F290" i="34"/>
  <c r="E290" i="34"/>
  <c r="D290" i="34"/>
  <c r="C290" i="34"/>
  <c r="B290" i="34"/>
  <c r="AR288" i="34"/>
  <c r="AQ288" i="34"/>
  <c r="AP288" i="34"/>
  <c r="AO288" i="34"/>
  <c r="AN288" i="34"/>
  <c r="AM288" i="34"/>
  <c r="AL288" i="34"/>
  <c r="AK288" i="34"/>
  <c r="AJ288" i="34"/>
  <c r="AI288" i="34"/>
  <c r="AH288" i="34"/>
  <c r="AG288" i="34"/>
  <c r="AF288" i="34"/>
  <c r="AC288" i="34"/>
  <c r="AB288" i="34"/>
  <c r="AA288" i="34"/>
  <c r="Z288" i="34"/>
  <c r="Y288" i="34"/>
  <c r="X288" i="34"/>
  <c r="W288" i="34"/>
  <c r="V288" i="34"/>
  <c r="U288" i="34"/>
  <c r="T288" i="34"/>
  <c r="S288" i="34"/>
  <c r="R288" i="34"/>
  <c r="Q288" i="34"/>
  <c r="N288" i="34"/>
  <c r="M288" i="34"/>
  <c r="L288" i="34"/>
  <c r="K288" i="34"/>
  <c r="J288" i="34"/>
  <c r="I288" i="34"/>
  <c r="H288" i="34"/>
  <c r="G288" i="34"/>
  <c r="F288" i="34"/>
  <c r="E288" i="34"/>
  <c r="D288" i="34"/>
  <c r="C288" i="34"/>
  <c r="B288" i="34"/>
  <c r="AR287" i="34"/>
  <c r="AQ287" i="34"/>
  <c r="AP287" i="34"/>
  <c r="AO287" i="34"/>
  <c r="AN287" i="34"/>
  <c r="AM287" i="34"/>
  <c r="AL287" i="34"/>
  <c r="AK287" i="34"/>
  <c r="AJ287" i="34"/>
  <c r="AI287" i="34"/>
  <c r="AH287" i="34"/>
  <c r="AG287" i="34"/>
  <c r="AF287" i="34"/>
  <c r="AC287" i="34"/>
  <c r="AB287" i="34"/>
  <c r="AA287" i="34"/>
  <c r="Z287" i="34"/>
  <c r="Y287" i="34"/>
  <c r="X287" i="34"/>
  <c r="W287" i="34"/>
  <c r="V287" i="34"/>
  <c r="U287" i="34"/>
  <c r="T287" i="34"/>
  <c r="S287" i="34"/>
  <c r="R287" i="34"/>
  <c r="Q287" i="34"/>
  <c r="N287" i="34"/>
  <c r="M287" i="34"/>
  <c r="L287" i="34"/>
  <c r="K287" i="34"/>
  <c r="J287" i="34"/>
  <c r="I287" i="34"/>
  <c r="H287" i="34"/>
  <c r="G287" i="34"/>
  <c r="F287" i="34"/>
  <c r="E287" i="34"/>
  <c r="D287" i="34"/>
  <c r="C287" i="34"/>
  <c r="B287" i="34"/>
  <c r="AR286" i="34"/>
  <c r="AQ286" i="34"/>
  <c r="AP286" i="34"/>
  <c r="AO286" i="34"/>
  <c r="AN286" i="34"/>
  <c r="AM286" i="34"/>
  <c r="AL286" i="34"/>
  <c r="AK286" i="34"/>
  <c r="AJ286" i="34"/>
  <c r="AI286" i="34"/>
  <c r="AH286" i="34"/>
  <c r="AG286" i="34"/>
  <c r="AF286" i="34"/>
  <c r="AC286" i="34"/>
  <c r="AB286" i="34"/>
  <c r="AA286" i="34"/>
  <c r="Z286" i="34"/>
  <c r="Y286" i="34"/>
  <c r="X286" i="34"/>
  <c r="W286" i="34"/>
  <c r="V286" i="34"/>
  <c r="U286" i="34"/>
  <c r="T286" i="34"/>
  <c r="S286" i="34"/>
  <c r="R286" i="34"/>
  <c r="Q286" i="34"/>
  <c r="N286" i="34"/>
  <c r="M286" i="34"/>
  <c r="L286" i="34"/>
  <c r="K286" i="34"/>
  <c r="J286" i="34"/>
  <c r="I286" i="34"/>
  <c r="H286" i="34"/>
  <c r="G286" i="34"/>
  <c r="F286" i="34"/>
  <c r="E286" i="34"/>
  <c r="D286" i="34"/>
  <c r="C286" i="34"/>
  <c r="B286" i="34"/>
  <c r="AR285" i="34"/>
  <c r="AQ285" i="34"/>
  <c r="AP285" i="34"/>
  <c r="AO285" i="34"/>
  <c r="AN285" i="34"/>
  <c r="AN289" i="34" s="1"/>
  <c r="AM285" i="34"/>
  <c r="AL285" i="34"/>
  <c r="AK285" i="34"/>
  <c r="AJ285" i="34"/>
  <c r="AI285" i="34"/>
  <c r="AH285" i="34"/>
  <c r="AG285" i="34"/>
  <c r="AF285" i="34"/>
  <c r="AC285" i="34"/>
  <c r="AB285" i="34"/>
  <c r="AA285" i="34"/>
  <c r="Z285" i="34"/>
  <c r="Y285" i="34"/>
  <c r="X285" i="34"/>
  <c r="W285" i="34"/>
  <c r="V285" i="34"/>
  <c r="V289" i="34" s="1"/>
  <c r="U285" i="34"/>
  <c r="T285" i="34"/>
  <c r="S285" i="34"/>
  <c r="R285" i="34"/>
  <c r="Q285" i="34"/>
  <c r="N285" i="34"/>
  <c r="M285" i="34"/>
  <c r="L285" i="34"/>
  <c r="L289" i="34" s="1"/>
  <c r="K285" i="34"/>
  <c r="J285" i="34"/>
  <c r="I285" i="34"/>
  <c r="H285" i="34"/>
  <c r="G285" i="34"/>
  <c r="F285" i="34"/>
  <c r="E285" i="34"/>
  <c r="D285" i="34"/>
  <c r="D289" i="34" s="1"/>
  <c r="C285" i="34"/>
  <c r="B285" i="34"/>
  <c r="AR283" i="34"/>
  <c r="AQ283" i="34"/>
  <c r="AP283" i="34"/>
  <c r="AO283" i="34"/>
  <c r="AN283" i="34"/>
  <c r="AM283" i="34"/>
  <c r="AL283" i="34"/>
  <c r="AK283" i="34"/>
  <c r="AJ283" i="34"/>
  <c r="AI283" i="34"/>
  <c r="AH283" i="34"/>
  <c r="AG283" i="34"/>
  <c r="AF283" i="34"/>
  <c r="AC283" i="34"/>
  <c r="AB283" i="34"/>
  <c r="AA283" i="34"/>
  <c r="Z283" i="34"/>
  <c r="Y283" i="34"/>
  <c r="X283" i="34"/>
  <c r="W283" i="34"/>
  <c r="V283" i="34"/>
  <c r="U283" i="34"/>
  <c r="T283" i="34"/>
  <c r="S283" i="34"/>
  <c r="R283" i="34"/>
  <c r="Q283" i="34"/>
  <c r="N283" i="34"/>
  <c r="M283" i="34"/>
  <c r="L283" i="34"/>
  <c r="K283" i="34"/>
  <c r="J283" i="34"/>
  <c r="I283" i="34"/>
  <c r="H283" i="34"/>
  <c r="G283" i="34"/>
  <c r="F283" i="34"/>
  <c r="E283" i="34"/>
  <c r="D283" i="34"/>
  <c r="C283" i="34"/>
  <c r="B283" i="34"/>
  <c r="AR282" i="34"/>
  <c r="AQ282" i="34"/>
  <c r="AP282" i="34"/>
  <c r="AO282" i="34"/>
  <c r="AN282" i="34"/>
  <c r="AM282" i="34"/>
  <c r="AL282" i="34"/>
  <c r="AK282" i="34"/>
  <c r="AJ282" i="34"/>
  <c r="AI282" i="34"/>
  <c r="AH282" i="34"/>
  <c r="AG282" i="34"/>
  <c r="AF282" i="34"/>
  <c r="AC282" i="34"/>
  <c r="AB282" i="34"/>
  <c r="AA282" i="34"/>
  <c r="Z282" i="34"/>
  <c r="Y282" i="34"/>
  <c r="X282" i="34"/>
  <c r="W282" i="34"/>
  <c r="V282" i="34"/>
  <c r="U282" i="34"/>
  <c r="T282" i="34"/>
  <c r="S282" i="34"/>
  <c r="R282" i="34"/>
  <c r="Q282" i="34"/>
  <c r="N282" i="34"/>
  <c r="M282" i="34"/>
  <c r="L282" i="34"/>
  <c r="K282" i="34"/>
  <c r="J282" i="34"/>
  <c r="I282" i="34"/>
  <c r="H282" i="34"/>
  <c r="G282" i="34"/>
  <c r="F282" i="34"/>
  <c r="E282" i="34"/>
  <c r="D282" i="34"/>
  <c r="C282" i="34"/>
  <c r="B282" i="34"/>
  <c r="AR281" i="34"/>
  <c r="AQ281" i="34"/>
  <c r="AP281" i="34"/>
  <c r="AO281" i="34"/>
  <c r="AN281" i="34"/>
  <c r="AM281" i="34"/>
  <c r="AL281" i="34"/>
  <c r="AK281" i="34"/>
  <c r="AJ281" i="34"/>
  <c r="AI281" i="34"/>
  <c r="AH281" i="34"/>
  <c r="AG281" i="34"/>
  <c r="AF281" i="34"/>
  <c r="AC281" i="34"/>
  <c r="AB281" i="34"/>
  <c r="AA281" i="34"/>
  <c r="Z281" i="34"/>
  <c r="Y281" i="34"/>
  <c r="X281" i="34"/>
  <c r="W281" i="34"/>
  <c r="V281" i="34"/>
  <c r="U281" i="34"/>
  <c r="T281" i="34"/>
  <c r="S281" i="34"/>
  <c r="R281" i="34"/>
  <c r="Q281" i="34"/>
  <c r="N281" i="34"/>
  <c r="M281" i="34"/>
  <c r="L281" i="34"/>
  <c r="K281" i="34"/>
  <c r="J281" i="34"/>
  <c r="I281" i="34"/>
  <c r="H281" i="34"/>
  <c r="G281" i="34"/>
  <c r="F281" i="34"/>
  <c r="E281" i="34"/>
  <c r="D281" i="34"/>
  <c r="C281" i="34"/>
  <c r="B281" i="34"/>
  <c r="AR280" i="34"/>
  <c r="AR284" i="34" s="1"/>
  <c r="AQ280" i="34"/>
  <c r="AP280" i="34"/>
  <c r="AO280" i="34"/>
  <c r="AN280" i="34"/>
  <c r="AM280" i="34"/>
  <c r="AL280" i="34"/>
  <c r="AK280" i="34"/>
  <c r="AJ280" i="34"/>
  <c r="AJ284" i="34" s="1"/>
  <c r="AI280" i="34"/>
  <c r="AH280" i="34"/>
  <c r="AG280" i="34"/>
  <c r="AF280" i="34"/>
  <c r="AC280" i="34"/>
  <c r="AB280" i="34"/>
  <c r="AA280" i="34"/>
  <c r="Z280" i="34"/>
  <c r="Z284" i="34" s="1"/>
  <c r="Y280" i="34"/>
  <c r="X280" i="34"/>
  <c r="W280" i="34"/>
  <c r="V280" i="34"/>
  <c r="U280" i="34"/>
  <c r="T280" i="34"/>
  <c r="S280" i="34"/>
  <c r="R280" i="34"/>
  <c r="R284" i="34" s="1"/>
  <c r="Q280" i="34"/>
  <c r="N280" i="34"/>
  <c r="M280" i="34"/>
  <c r="L280" i="34"/>
  <c r="K280" i="34"/>
  <c r="J280" i="34"/>
  <c r="I280" i="34"/>
  <c r="H280" i="34"/>
  <c r="H284" i="34" s="1"/>
  <c r="G280" i="34"/>
  <c r="F280" i="34"/>
  <c r="E280" i="34"/>
  <c r="D280" i="34"/>
  <c r="C280" i="34"/>
  <c r="B280" i="34"/>
  <c r="AR278" i="34"/>
  <c r="AQ278" i="34"/>
  <c r="AP278" i="34"/>
  <c r="AO278" i="34"/>
  <c r="AN278" i="34"/>
  <c r="AM278" i="34"/>
  <c r="AL278" i="34"/>
  <c r="AK278" i="34"/>
  <c r="AJ278" i="34"/>
  <c r="AI278" i="34"/>
  <c r="AH278" i="34"/>
  <c r="AG278" i="34"/>
  <c r="AF278" i="34"/>
  <c r="AC278" i="34"/>
  <c r="AB278" i="34"/>
  <c r="AA278" i="34"/>
  <c r="Z278" i="34"/>
  <c r="Y278" i="34"/>
  <c r="X278" i="34"/>
  <c r="W278" i="34"/>
  <c r="V278" i="34"/>
  <c r="U278" i="34"/>
  <c r="T278" i="34"/>
  <c r="S278" i="34"/>
  <c r="R278" i="34"/>
  <c r="Q278" i="34"/>
  <c r="N278" i="34"/>
  <c r="M278" i="34"/>
  <c r="L278" i="34"/>
  <c r="K278" i="34"/>
  <c r="J278" i="34"/>
  <c r="I278" i="34"/>
  <c r="H278" i="34"/>
  <c r="G278" i="34"/>
  <c r="F278" i="34"/>
  <c r="E278" i="34"/>
  <c r="D278" i="34"/>
  <c r="C278" i="34"/>
  <c r="B278" i="34"/>
  <c r="AI277" i="34"/>
  <c r="T277" i="34"/>
  <c r="E277" i="34"/>
  <c r="U272" i="34"/>
  <c r="AR271" i="34"/>
  <c r="AQ271" i="34"/>
  <c r="AP271" i="34"/>
  <c r="AO271" i="34"/>
  <c r="AN271" i="34"/>
  <c r="AM271" i="34"/>
  <c r="AL271" i="34"/>
  <c r="AK271" i="34"/>
  <c r="AJ271" i="34"/>
  <c r="AI271" i="34"/>
  <c r="AH271" i="34"/>
  <c r="AG271" i="34"/>
  <c r="AF271" i="34"/>
  <c r="AS271" i="34" s="1"/>
  <c r="AC271" i="34"/>
  <c r="AB271" i="34"/>
  <c r="AA271" i="34"/>
  <c r="Z271" i="34"/>
  <c r="Y271" i="34"/>
  <c r="X271" i="34"/>
  <c r="W271" i="34"/>
  <c r="V271" i="34"/>
  <c r="U271" i="34"/>
  <c r="T271" i="34"/>
  <c r="S271" i="34"/>
  <c r="R271" i="34"/>
  <c r="Q271" i="34"/>
  <c r="N271" i="34"/>
  <c r="M271" i="34"/>
  <c r="L271" i="34"/>
  <c r="K271" i="34"/>
  <c r="J271" i="34"/>
  <c r="I271" i="34"/>
  <c r="H271" i="34"/>
  <c r="G271" i="34"/>
  <c r="F271" i="34"/>
  <c r="E271" i="34"/>
  <c r="D271" i="34"/>
  <c r="C271" i="34"/>
  <c r="B271" i="34"/>
  <c r="AR270" i="34"/>
  <c r="AQ270" i="34"/>
  <c r="AP270" i="34"/>
  <c r="AO270" i="34"/>
  <c r="AN270" i="34"/>
  <c r="AM270" i="34"/>
  <c r="AL270" i="34"/>
  <c r="AK270" i="34"/>
  <c r="AJ270" i="34"/>
  <c r="AI270" i="34"/>
  <c r="AH270" i="34"/>
  <c r="AG270" i="34"/>
  <c r="AF270" i="34"/>
  <c r="AC270" i="34"/>
  <c r="AB270" i="34"/>
  <c r="AA270" i="34"/>
  <c r="Z270" i="34"/>
  <c r="Y270" i="34"/>
  <c r="X270" i="34"/>
  <c r="W270" i="34"/>
  <c r="V270" i="34"/>
  <c r="U270" i="34"/>
  <c r="T270" i="34"/>
  <c r="S270" i="34"/>
  <c r="R270" i="34"/>
  <c r="Q270" i="34"/>
  <c r="N270" i="34"/>
  <c r="M270" i="34"/>
  <c r="L270" i="34"/>
  <c r="K270" i="34"/>
  <c r="J270" i="34"/>
  <c r="I270" i="34"/>
  <c r="H270" i="34"/>
  <c r="G270" i="34"/>
  <c r="F270" i="34"/>
  <c r="E270" i="34"/>
  <c r="D270" i="34"/>
  <c r="C270" i="34"/>
  <c r="B270" i="34"/>
  <c r="AR269" i="34"/>
  <c r="AQ269" i="34"/>
  <c r="AP269" i="34"/>
  <c r="AO269" i="34"/>
  <c r="AN269" i="34"/>
  <c r="AM269" i="34"/>
  <c r="AL269" i="34"/>
  <c r="AK269" i="34"/>
  <c r="AJ269" i="34"/>
  <c r="AI269" i="34"/>
  <c r="AH269" i="34"/>
  <c r="AG269" i="34"/>
  <c r="AF269" i="34"/>
  <c r="AC269" i="34"/>
  <c r="AB269" i="34"/>
  <c r="AA269" i="34"/>
  <c r="Z269" i="34"/>
  <c r="Y269" i="34"/>
  <c r="X269" i="34"/>
  <c r="W269" i="34"/>
  <c r="V269" i="34"/>
  <c r="U269" i="34"/>
  <c r="T269" i="34"/>
  <c r="S269" i="34"/>
  <c r="R269" i="34"/>
  <c r="Q269" i="34"/>
  <c r="N269" i="34"/>
  <c r="M269" i="34"/>
  <c r="L269" i="34"/>
  <c r="K269" i="34"/>
  <c r="J269" i="34"/>
  <c r="I269" i="34"/>
  <c r="H269" i="34"/>
  <c r="G269" i="34"/>
  <c r="F269" i="34"/>
  <c r="E269" i="34"/>
  <c r="D269" i="34"/>
  <c r="C269" i="34"/>
  <c r="B269" i="34"/>
  <c r="AR268" i="34"/>
  <c r="AQ268" i="34"/>
  <c r="AP268" i="34"/>
  <c r="AP272" i="34" s="1"/>
  <c r="AO268" i="34"/>
  <c r="AO272" i="34" s="1"/>
  <c r="AN268" i="34"/>
  <c r="AM268" i="34"/>
  <c r="AL268" i="34"/>
  <c r="AL272" i="34" s="1"/>
  <c r="AK268" i="34"/>
  <c r="AK272" i="34" s="1"/>
  <c r="AJ268" i="34"/>
  <c r="AI268" i="34"/>
  <c r="AH268" i="34"/>
  <c r="AH272" i="34" s="1"/>
  <c r="AG268" i="34"/>
  <c r="AG272" i="34" s="1"/>
  <c r="AF268" i="34"/>
  <c r="AC268" i="34"/>
  <c r="AC272" i="34" s="1"/>
  <c r="AB268" i="34"/>
  <c r="AA268" i="34"/>
  <c r="Z268" i="34"/>
  <c r="Y268" i="34"/>
  <c r="X268" i="34"/>
  <c r="W268" i="34"/>
  <c r="W272" i="34" s="1"/>
  <c r="V268" i="34"/>
  <c r="U268" i="34"/>
  <c r="T268" i="34"/>
  <c r="T272" i="34" s="1"/>
  <c r="S268" i="34"/>
  <c r="R268" i="34"/>
  <c r="Q268" i="34"/>
  <c r="N268" i="34"/>
  <c r="M268" i="34"/>
  <c r="L268" i="34"/>
  <c r="K268" i="34"/>
  <c r="K272" i="34" s="1"/>
  <c r="J268" i="34"/>
  <c r="I268" i="34"/>
  <c r="H268" i="34"/>
  <c r="G268" i="34"/>
  <c r="F268" i="34"/>
  <c r="E268" i="34"/>
  <c r="D268" i="34"/>
  <c r="C268" i="34"/>
  <c r="O268" i="34" s="1"/>
  <c r="B268" i="34"/>
  <c r="AR266" i="34"/>
  <c r="AQ266" i="34"/>
  <c r="AP266" i="34"/>
  <c r="AO266" i="34"/>
  <c r="AN266" i="34"/>
  <c r="AM266" i="34"/>
  <c r="AL266" i="34"/>
  <c r="AK266" i="34"/>
  <c r="AJ266" i="34"/>
  <c r="AI266" i="34"/>
  <c r="AH266" i="34"/>
  <c r="AG266" i="34"/>
  <c r="AF266" i="34"/>
  <c r="AC266" i="34"/>
  <c r="AB266" i="34"/>
  <c r="AA266" i="34"/>
  <c r="Z266" i="34"/>
  <c r="Y266" i="34"/>
  <c r="X266" i="34"/>
  <c r="W266" i="34"/>
  <c r="V266" i="34"/>
  <c r="U266" i="34"/>
  <c r="T266" i="34"/>
  <c r="S266" i="34"/>
  <c r="R266" i="34"/>
  <c r="Q266" i="34"/>
  <c r="N266" i="34"/>
  <c r="M266" i="34"/>
  <c r="L266" i="34"/>
  <c r="K266" i="34"/>
  <c r="J266" i="34"/>
  <c r="I266" i="34"/>
  <c r="H266" i="34"/>
  <c r="G266" i="34"/>
  <c r="F266" i="34"/>
  <c r="E266" i="34"/>
  <c r="D266" i="34"/>
  <c r="C266" i="34"/>
  <c r="B266" i="34"/>
  <c r="AR265" i="34"/>
  <c r="AQ265" i="34"/>
  <c r="AP265" i="34"/>
  <c r="AO265" i="34"/>
  <c r="AN265" i="34"/>
  <c r="AM265" i="34"/>
  <c r="AL265" i="34"/>
  <c r="AK265" i="34"/>
  <c r="AJ265" i="34"/>
  <c r="AI265" i="34"/>
  <c r="AH265" i="34"/>
  <c r="AG265" i="34"/>
  <c r="AF265" i="34"/>
  <c r="AC265" i="34"/>
  <c r="AB265" i="34"/>
  <c r="AA265" i="34"/>
  <c r="Z265" i="34"/>
  <c r="Y265" i="34"/>
  <c r="X265" i="34"/>
  <c r="W265" i="34"/>
  <c r="V265" i="34"/>
  <c r="U265" i="34"/>
  <c r="T265" i="34"/>
  <c r="S265" i="34"/>
  <c r="R265" i="34"/>
  <c r="Q265" i="34"/>
  <c r="N265" i="34"/>
  <c r="M265" i="34"/>
  <c r="L265" i="34"/>
  <c r="K265" i="34"/>
  <c r="J265" i="34"/>
  <c r="I265" i="34"/>
  <c r="H265" i="34"/>
  <c r="G265" i="34"/>
  <c r="F265" i="34"/>
  <c r="E265" i="34"/>
  <c r="D265" i="34"/>
  <c r="C265" i="34"/>
  <c r="B265" i="34"/>
  <c r="O265" i="34" s="1"/>
  <c r="AR264" i="34"/>
  <c r="AQ264" i="34"/>
  <c r="AP264" i="34"/>
  <c r="AO264" i="34"/>
  <c r="AN264" i="34"/>
  <c r="AM264" i="34"/>
  <c r="AL264" i="34"/>
  <c r="AK264" i="34"/>
  <c r="AJ264" i="34"/>
  <c r="AI264" i="34"/>
  <c r="AH264" i="34"/>
  <c r="AG264" i="34"/>
  <c r="AF264" i="34"/>
  <c r="AC264" i="34"/>
  <c r="AB264" i="34"/>
  <c r="AA264" i="34"/>
  <c r="Z264" i="34"/>
  <c r="Y264" i="34"/>
  <c r="X264" i="34"/>
  <c r="W264" i="34"/>
  <c r="V264" i="34"/>
  <c r="U264" i="34"/>
  <c r="T264" i="34"/>
  <c r="S264" i="34"/>
  <c r="R264" i="34"/>
  <c r="Q264" i="34"/>
  <c r="N264" i="34"/>
  <c r="M264" i="34"/>
  <c r="L264" i="34"/>
  <c r="K264" i="34"/>
  <c r="J264" i="34"/>
  <c r="I264" i="34"/>
  <c r="H264" i="34"/>
  <c r="G264" i="34"/>
  <c r="F264" i="34"/>
  <c r="E264" i="34"/>
  <c r="D264" i="34"/>
  <c r="C264" i="34"/>
  <c r="B264" i="34"/>
  <c r="AR263" i="34"/>
  <c r="AQ263" i="34"/>
  <c r="AP263" i="34"/>
  <c r="AO263" i="34"/>
  <c r="AN263" i="34"/>
  <c r="AM263" i="34"/>
  <c r="AL263" i="34"/>
  <c r="AL267" i="34" s="1"/>
  <c r="AK263" i="34"/>
  <c r="AK267" i="34" s="1"/>
  <c r="AJ263" i="34"/>
  <c r="AI263" i="34"/>
  <c r="AH263" i="34"/>
  <c r="AG263" i="34"/>
  <c r="AF263" i="34"/>
  <c r="AC263" i="34"/>
  <c r="AB263" i="34"/>
  <c r="AB267" i="34" s="1"/>
  <c r="AA263" i="34"/>
  <c r="Z263" i="34"/>
  <c r="Y263" i="34"/>
  <c r="X263" i="34"/>
  <c r="X267" i="34" s="1"/>
  <c r="W263" i="34"/>
  <c r="V263" i="34"/>
  <c r="U263" i="34"/>
  <c r="T263" i="34"/>
  <c r="T267" i="34" s="1"/>
  <c r="S263" i="34"/>
  <c r="R263" i="34"/>
  <c r="Q263" i="34"/>
  <c r="N263" i="34"/>
  <c r="M263" i="34"/>
  <c r="L263" i="34"/>
  <c r="K263" i="34"/>
  <c r="J263" i="34"/>
  <c r="I263" i="34"/>
  <c r="H263" i="34"/>
  <c r="G263" i="34"/>
  <c r="F263" i="34"/>
  <c r="E263" i="34"/>
  <c r="D263" i="34"/>
  <c r="C263" i="34"/>
  <c r="B263" i="34"/>
  <c r="AR261" i="34"/>
  <c r="AQ261" i="34"/>
  <c r="AP261" i="34"/>
  <c r="AO261" i="34"/>
  <c r="AN261" i="34"/>
  <c r="AM261" i="34"/>
  <c r="AL261" i="34"/>
  <c r="AK261" i="34"/>
  <c r="AJ261" i="34"/>
  <c r="AI261" i="34"/>
  <c r="AH261" i="34"/>
  <c r="AG261" i="34"/>
  <c r="AF261" i="34"/>
  <c r="AC261" i="34"/>
  <c r="AB261" i="34"/>
  <c r="AA261" i="34"/>
  <c r="Z261" i="34"/>
  <c r="Y261" i="34"/>
  <c r="X261" i="34"/>
  <c r="W261" i="34"/>
  <c r="V261" i="34"/>
  <c r="U261" i="34"/>
  <c r="T261" i="34"/>
  <c r="S261" i="34"/>
  <c r="R261" i="34"/>
  <c r="Q261" i="34"/>
  <c r="N261" i="34"/>
  <c r="M261" i="34"/>
  <c r="L261" i="34"/>
  <c r="K261" i="34"/>
  <c r="J261" i="34"/>
  <c r="I261" i="34"/>
  <c r="H261" i="34"/>
  <c r="G261" i="34"/>
  <c r="F261" i="34"/>
  <c r="E261" i="34"/>
  <c r="D261" i="34"/>
  <c r="C261" i="34"/>
  <c r="B261" i="34"/>
  <c r="AR260" i="34"/>
  <c r="AQ260" i="34"/>
  <c r="AP260" i="34"/>
  <c r="AO260" i="34"/>
  <c r="AN260" i="34"/>
  <c r="AM260" i="34"/>
  <c r="AL260" i="34"/>
  <c r="AK260" i="34"/>
  <c r="AJ260" i="34"/>
  <c r="AI260" i="34"/>
  <c r="AH260" i="34"/>
  <c r="AG260" i="34"/>
  <c r="AF260" i="34"/>
  <c r="AC260" i="34"/>
  <c r="AB260" i="34"/>
  <c r="AA260" i="34"/>
  <c r="Z260" i="34"/>
  <c r="Y260" i="34"/>
  <c r="X260" i="34"/>
  <c r="W260" i="34"/>
  <c r="V260" i="34"/>
  <c r="U260" i="34"/>
  <c r="T260" i="34"/>
  <c r="S260" i="34"/>
  <c r="R260" i="34"/>
  <c r="Q260" i="34"/>
  <c r="N260" i="34"/>
  <c r="M260" i="34"/>
  <c r="L260" i="34"/>
  <c r="K260" i="34"/>
  <c r="J260" i="34"/>
  <c r="I260" i="34"/>
  <c r="H260" i="34"/>
  <c r="G260" i="34"/>
  <c r="F260" i="34"/>
  <c r="E260" i="34"/>
  <c r="D260" i="34"/>
  <c r="C260" i="34"/>
  <c r="B260" i="34"/>
  <c r="AR259" i="34"/>
  <c r="AQ259" i="34"/>
  <c r="AP259" i="34"/>
  <c r="AO259" i="34"/>
  <c r="AN259" i="34"/>
  <c r="AM259" i="34"/>
  <c r="AL259" i="34"/>
  <c r="AK259" i="34"/>
  <c r="AJ259" i="34"/>
  <c r="AI259" i="34"/>
  <c r="AH259" i="34"/>
  <c r="AG259" i="34"/>
  <c r="AF259" i="34"/>
  <c r="AC259" i="34"/>
  <c r="AB259" i="34"/>
  <c r="AA259" i="34"/>
  <c r="Z259" i="34"/>
  <c r="Y259" i="34"/>
  <c r="X259" i="34"/>
  <c r="W259" i="34"/>
  <c r="V259" i="34"/>
  <c r="U259" i="34"/>
  <c r="T259" i="34"/>
  <c r="S259" i="34"/>
  <c r="R259" i="34"/>
  <c r="Q259" i="34"/>
  <c r="N259" i="34"/>
  <c r="M259" i="34"/>
  <c r="L259" i="34"/>
  <c r="K259" i="34"/>
  <c r="J259" i="34"/>
  <c r="I259" i="34"/>
  <c r="H259" i="34"/>
  <c r="G259" i="34"/>
  <c r="F259" i="34"/>
  <c r="E259" i="34"/>
  <c r="D259" i="34"/>
  <c r="C259" i="34"/>
  <c r="B259" i="34"/>
  <c r="AR258" i="34"/>
  <c r="AQ258" i="34"/>
  <c r="AQ262" i="34" s="1"/>
  <c r="AP258" i="34"/>
  <c r="AO258" i="34"/>
  <c r="AO262" i="34" s="1"/>
  <c r="AN258" i="34"/>
  <c r="AM258" i="34"/>
  <c r="AM262" i="34" s="1"/>
  <c r="AL258" i="34"/>
  <c r="AK258" i="34"/>
  <c r="AK262" i="34" s="1"/>
  <c r="AJ258" i="34"/>
  <c r="AI258" i="34"/>
  <c r="AI262" i="34" s="1"/>
  <c r="AH258" i="34"/>
  <c r="AG258" i="34"/>
  <c r="AF258" i="34"/>
  <c r="AC258" i="34"/>
  <c r="AB258" i="34"/>
  <c r="AA258" i="34"/>
  <c r="Z258" i="34"/>
  <c r="Y258" i="34"/>
  <c r="Y262" i="34" s="1"/>
  <c r="X258" i="34"/>
  <c r="X262" i="34" s="1"/>
  <c r="W258" i="34"/>
  <c r="V258" i="34"/>
  <c r="U258" i="34"/>
  <c r="T258" i="34"/>
  <c r="S258" i="34"/>
  <c r="R258" i="34"/>
  <c r="Q258" i="34"/>
  <c r="N258" i="34"/>
  <c r="M258" i="34"/>
  <c r="L258" i="34"/>
  <c r="K258" i="34"/>
  <c r="J258" i="34"/>
  <c r="I258" i="34"/>
  <c r="H258" i="34"/>
  <c r="G258" i="34"/>
  <c r="G262" i="34" s="1"/>
  <c r="F258" i="34"/>
  <c r="E258" i="34"/>
  <c r="D258" i="34"/>
  <c r="C258" i="34"/>
  <c r="B258" i="34"/>
  <c r="AR256" i="34"/>
  <c r="AQ256" i="34"/>
  <c r="AP256" i="34"/>
  <c r="AO256" i="34"/>
  <c r="AN256" i="34"/>
  <c r="AN257" i="34" s="1"/>
  <c r="AM256" i="34"/>
  <c r="AL256" i="34"/>
  <c r="AK256" i="34"/>
  <c r="AJ256" i="34"/>
  <c r="AI256" i="34"/>
  <c r="AH256" i="34"/>
  <c r="AG256" i="34"/>
  <c r="AF256" i="34"/>
  <c r="AS256" i="34" s="1"/>
  <c r="AC256" i="34"/>
  <c r="AB256" i="34"/>
  <c r="AA256" i="34"/>
  <c r="Z256" i="34"/>
  <c r="Y256" i="34"/>
  <c r="X256" i="34"/>
  <c r="W256" i="34"/>
  <c r="V256" i="34"/>
  <c r="U256" i="34"/>
  <c r="T256" i="34"/>
  <c r="S256" i="34"/>
  <c r="R256" i="34"/>
  <c r="Q256" i="34"/>
  <c r="N256" i="34"/>
  <c r="M256" i="34"/>
  <c r="L256" i="34"/>
  <c r="K256" i="34"/>
  <c r="J256" i="34"/>
  <c r="I256" i="34"/>
  <c r="H256" i="34"/>
  <c r="G256" i="34"/>
  <c r="F256" i="34"/>
  <c r="E256" i="34"/>
  <c r="D256" i="34"/>
  <c r="C256" i="34"/>
  <c r="B256" i="34"/>
  <c r="AR255" i="34"/>
  <c r="AQ255" i="34"/>
  <c r="AP255" i="34"/>
  <c r="AO255" i="34"/>
  <c r="AN255" i="34"/>
  <c r="AM255" i="34"/>
  <c r="AL255" i="34"/>
  <c r="AK255" i="34"/>
  <c r="AJ255" i="34"/>
  <c r="AI255" i="34"/>
  <c r="AH255" i="34"/>
  <c r="AG255" i="34"/>
  <c r="AF255" i="34"/>
  <c r="AC255" i="34"/>
  <c r="AB255" i="34"/>
  <c r="AA255" i="34"/>
  <c r="Z255" i="34"/>
  <c r="Y255" i="34"/>
  <c r="X255" i="34"/>
  <c r="W255" i="34"/>
  <c r="V255" i="34"/>
  <c r="U255" i="34"/>
  <c r="T255" i="34"/>
  <c r="S255" i="34"/>
  <c r="R255" i="34"/>
  <c r="Q255" i="34"/>
  <c r="N255" i="34"/>
  <c r="M255" i="34"/>
  <c r="L255" i="34"/>
  <c r="K255" i="34"/>
  <c r="J255" i="34"/>
  <c r="I255" i="34"/>
  <c r="H255" i="34"/>
  <c r="G255" i="34"/>
  <c r="F255" i="34"/>
  <c r="E255" i="34"/>
  <c r="D255" i="34"/>
  <c r="C255" i="34"/>
  <c r="B255" i="34"/>
  <c r="AR254" i="34"/>
  <c r="AQ254" i="34"/>
  <c r="AP254" i="34"/>
  <c r="AO254" i="34"/>
  <c r="AN254" i="34"/>
  <c r="AM254" i="34"/>
  <c r="AL254" i="34"/>
  <c r="AK254" i="34"/>
  <c r="AJ254" i="34"/>
  <c r="AI254" i="34"/>
  <c r="AH254" i="34"/>
  <c r="AG254" i="34"/>
  <c r="AF254" i="34"/>
  <c r="AC254" i="34"/>
  <c r="AB254" i="34"/>
  <c r="AA254" i="34"/>
  <c r="AA257" i="34" s="1"/>
  <c r="Z254" i="34"/>
  <c r="Y254" i="34"/>
  <c r="X254" i="34"/>
  <c r="W254" i="34"/>
  <c r="V254" i="34"/>
  <c r="U254" i="34"/>
  <c r="T254" i="34"/>
  <c r="S254" i="34"/>
  <c r="R254" i="34"/>
  <c r="Q254" i="34"/>
  <c r="N254" i="34"/>
  <c r="M254" i="34"/>
  <c r="L254" i="34"/>
  <c r="K254" i="34"/>
  <c r="J254" i="34"/>
  <c r="I254" i="34"/>
  <c r="H254" i="34"/>
  <c r="G254" i="34"/>
  <c r="F254" i="34"/>
  <c r="E254" i="34"/>
  <c r="D254" i="34"/>
  <c r="C254" i="34"/>
  <c r="B254" i="34"/>
  <c r="AR253" i="34"/>
  <c r="AQ253" i="34"/>
  <c r="AQ257" i="34" s="1"/>
  <c r="AP253" i="34"/>
  <c r="AO253" i="34"/>
  <c r="AO257" i="34" s="1"/>
  <c r="AN253" i="34"/>
  <c r="AM253" i="34"/>
  <c r="AM257" i="34" s="1"/>
  <c r="AL253" i="34"/>
  <c r="AK253" i="34"/>
  <c r="AK257" i="34" s="1"/>
  <c r="AJ253" i="34"/>
  <c r="AI253" i="34"/>
  <c r="AI257" i="34" s="1"/>
  <c r="AH253" i="34"/>
  <c r="AG253" i="34"/>
  <c r="AF253" i="34"/>
  <c r="AC253" i="34"/>
  <c r="AB253" i="34"/>
  <c r="AA253" i="34"/>
  <c r="Z253" i="34"/>
  <c r="Z257" i="34" s="1"/>
  <c r="Y253" i="34"/>
  <c r="X253" i="34"/>
  <c r="X257" i="34" s="1"/>
  <c r="W253" i="34"/>
  <c r="V253" i="34"/>
  <c r="V257" i="34" s="1"/>
  <c r="U253" i="34"/>
  <c r="T253" i="34"/>
  <c r="S253" i="34"/>
  <c r="R253" i="34"/>
  <c r="R257" i="34" s="1"/>
  <c r="Q253" i="34"/>
  <c r="N253" i="34"/>
  <c r="M253" i="34"/>
  <c r="L253" i="34"/>
  <c r="K253" i="34"/>
  <c r="J253" i="34"/>
  <c r="I253" i="34"/>
  <c r="H253" i="34"/>
  <c r="G253" i="34"/>
  <c r="F253" i="34"/>
  <c r="E253" i="34"/>
  <c r="D253" i="34"/>
  <c r="C253" i="34"/>
  <c r="B253" i="34"/>
  <c r="AR251" i="34"/>
  <c r="AQ251" i="34"/>
  <c r="AP251" i="34"/>
  <c r="AO251" i="34"/>
  <c r="AN251" i="34"/>
  <c r="AM251" i="34"/>
  <c r="AL251" i="34"/>
  <c r="AK251" i="34"/>
  <c r="AJ251" i="34"/>
  <c r="AI251" i="34"/>
  <c r="AH251" i="34"/>
  <c r="AG251" i="34"/>
  <c r="AF251" i="34"/>
  <c r="AC251" i="34"/>
  <c r="AC252" i="34" s="1"/>
  <c r="AB251" i="34"/>
  <c r="AA251" i="34"/>
  <c r="Z251" i="34"/>
  <c r="Y251" i="34"/>
  <c r="X251" i="34"/>
  <c r="W251" i="34"/>
  <c r="V251" i="34"/>
  <c r="U251" i="34"/>
  <c r="T251" i="34"/>
  <c r="S251" i="34"/>
  <c r="R251" i="34"/>
  <c r="Q251" i="34"/>
  <c r="N251" i="34"/>
  <c r="M251" i="34"/>
  <c r="L251" i="34"/>
  <c r="K251" i="34"/>
  <c r="J251" i="34"/>
  <c r="I251" i="34"/>
  <c r="H251" i="34"/>
  <c r="G251" i="34"/>
  <c r="F251" i="34"/>
  <c r="E251" i="34"/>
  <c r="D251" i="34"/>
  <c r="C251" i="34"/>
  <c r="B251" i="34"/>
  <c r="AR250" i="34"/>
  <c r="AQ250" i="34"/>
  <c r="AP250" i="34"/>
  <c r="AO250" i="34"/>
  <c r="AN250" i="34"/>
  <c r="AM250" i="34"/>
  <c r="AL250" i="34"/>
  <c r="AK250" i="34"/>
  <c r="AJ250" i="34"/>
  <c r="AI250" i="34"/>
  <c r="AH250" i="34"/>
  <c r="AG250" i="34"/>
  <c r="AF250" i="34"/>
  <c r="AC250" i="34"/>
  <c r="AB250" i="34"/>
  <c r="AA250" i="34"/>
  <c r="Z250" i="34"/>
  <c r="Y250" i="34"/>
  <c r="X250" i="34"/>
  <c r="W250" i="34"/>
  <c r="V250" i="34"/>
  <c r="U250" i="34"/>
  <c r="T250" i="34"/>
  <c r="S250" i="34"/>
  <c r="R250" i="34"/>
  <c r="Q250" i="34"/>
  <c r="N250" i="34"/>
  <c r="M250" i="34"/>
  <c r="L250" i="34"/>
  <c r="K250" i="34"/>
  <c r="J250" i="34"/>
  <c r="I250" i="34"/>
  <c r="H250" i="34"/>
  <c r="G250" i="34"/>
  <c r="F250" i="34"/>
  <c r="E250" i="34"/>
  <c r="D250" i="34"/>
  <c r="C250" i="34"/>
  <c r="B250" i="34"/>
  <c r="AR249" i="34"/>
  <c r="AR252" i="34" s="1"/>
  <c r="AQ249" i="34"/>
  <c r="AP249" i="34"/>
  <c r="AO249" i="34"/>
  <c r="AN249" i="34"/>
  <c r="AM249" i="34"/>
  <c r="AL249" i="34"/>
  <c r="AK249" i="34"/>
  <c r="AJ249" i="34"/>
  <c r="AI249" i="34"/>
  <c r="AH249" i="34"/>
  <c r="AG249" i="34"/>
  <c r="AF249" i="34"/>
  <c r="AC249" i="34"/>
  <c r="AB249" i="34"/>
  <c r="AA249" i="34"/>
  <c r="Z249" i="34"/>
  <c r="Y249" i="34"/>
  <c r="X249" i="34"/>
  <c r="W249" i="34"/>
  <c r="V249" i="34"/>
  <c r="U249" i="34"/>
  <c r="T249" i="34"/>
  <c r="S249" i="34"/>
  <c r="R249" i="34"/>
  <c r="Q249" i="34"/>
  <c r="N249" i="34"/>
  <c r="M249" i="34"/>
  <c r="L249" i="34"/>
  <c r="K249" i="34"/>
  <c r="J249" i="34"/>
  <c r="I249" i="34"/>
  <c r="H249" i="34"/>
  <c r="G249" i="34"/>
  <c r="F249" i="34"/>
  <c r="E249" i="34"/>
  <c r="D249" i="34"/>
  <c r="C249" i="34"/>
  <c r="B249" i="34"/>
  <c r="AR248" i="34"/>
  <c r="AQ248" i="34"/>
  <c r="AQ252" i="34" s="1"/>
  <c r="AP248" i="34"/>
  <c r="AO248" i="34"/>
  <c r="AN248" i="34"/>
  <c r="AN252" i="34" s="1"/>
  <c r="AM248" i="34"/>
  <c r="AM252" i="34" s="1"/>
  <c r="AL248" i="34"/>
  <c r="AK248" i="34"/>
  <c r="AJ248" i="34"/>
  <c r="AI248" i="34"/>
  <c r="AI252" i="34" s="1"/>
  <c r="AH248" i="34"/>
  <c r="AH252" i="34" s="1"/>
  <c r="AG248" i="34"/>
  <c r="AF248" i="34"/>
  <c r="AC248" i="34"/>
  <c r="AB248" i="34"/>
  <c r="AA248" i="34"/>
  <c r="Z248" i="34"/>
  <c r="Z252" i="34" s="1"/>
  <c r="Y248" i="34"/>
  <c r="X248" i="34"/>
  <c r="W248" i="34"/>
  <c r="V248" i="34"/>
  <c r="V252" i="34" s="1"/>
  <c r="U248" i="34"/>
  <c r="T248" i="34"/>
  <c r="S248" i="34"/>
  <c r="R248" i="34"/>
  <c r="R252" i="34" s="1"/>
  <c r="Q248" i="34"/>
  <c r="Q252" i="34" s="1"/>
  <c r="N248" i="34"/>
  <c r="M248" i="34"/>
  <c r="L248" i="34"/>
  <c r="K248" i="34"/>
  <c r="J248" i="34"/>
  <c r="I248" i="34"/>
  <c r="H248" i="34"/>
  <c r="G248" i="34"/>
  <c r="F248" i="34"/>
  <c r="E248" i="34"/>
  <c r="D248" i="34"/>
  <c r="C248" i="34"/>
  <c r="B248" i="34"/>
  <c r="AR246" i="34"/>
  <c r="AQ246" i="34"/>
  <c r="AP246" i="34"/>
  <c r="AO246" i="34"/>
  <c r="AN246" i="34"/>
  <c r="AM246" i="34"/>
  <c r="AL246" i="34"/>
  <c r="AK246" i="34"/>
  <c r="AJ246" i="34"/>
  <c r="AI246" i="34"/>
  <c r="AH246" i="34"/>
  <c r="AG246" i="34"/>
  <c r="AF246" i="34"/>
  <c r="AC246" i="34"/>
  <c r="AB246" i="34"/>
  <c r="AA246" i="34"/>
  <c r="Z246" i="34"/>
  <c r="Y246" i="34"/>
  <c r="X246" i="34"/>
  <c r="W246" i="34"/>
  <c r="V246" i="34"/>
  <c r="U246" i="34"/>
  <c r="T246" i="34"/>
  <c r="S246" i="34"/>
  <c r="R246" i="34"/>
  <c r="Q246" i="34"/>
  <c r="N246" i="34"/>
  <c r="M246" i="34"/>
  <c r="L246" i="34"/>
  <c r="K246" i="34"/>
  <c r="J246" i="34"/>
  <c r="I246" i="34"/>
  <c r="H246" i="34"/>
  <c r="G246" i="34"/>
  <c r="F246" i="34"/>
  <c r="E246" i="34"/>
  <c r="D246" i="34"/>
  <c r="C246" i="34"/>
  <c r="B246" i="34"/>
  <c r="AR245" i="34"/>
  <c r="AQ245" i="34"/>
  <c r="AP245" i="34"/>
  <c r="AO245" i="34"/>
  <c r="AN245" i="34"/>
  <c r="AM245" i="34"/>
  <c r="AL245" i="34"/>
  <c r="AK245" i="34"/>
  <c r="AJ245" i="34"/>
  <c r="AI245" i="34"/>
  <c r="AH245" i="34"/>
  <c r="AG245" i="34"/>
  <c r="AF245" i="34"/>
  <c r="AC245" i="34"/>
  <c r="AB245" i="34"/>
  <c r="AA245" i="34"/>
  <c r="Z245" i="34"/>
  <c r="Y245" i="34"/>
  <c r="X245" i="34"/>
  <c r="W245" i="34"/>
  <c r="V245" i="34"/>
  <c r="U245" i="34"/>
  <c r="T245" i="34"/>
  <c r="S245" i="34"/>
  <c r="R245" i="34"/>
  <c r="Q245" i="34"/>
  <c r="N245" i="34"/>
  <c r="M245" i="34"/>
  <c r="L245" i="34"/>
  <c r="K245" i="34"/>
  <c r="J245" i="34"/>
  <c r="I245" i="34"/>
  <c r="H245" i="34"/>
  <c r="G245" i="34"/>
  <c r="F245" i="34"/>
  <c r="E245" i="34"/>
  <c r="D245" i="34"/>
  <c r="C245" i="34"/>
  <c r="B245" i="34"/>
  <c r="AR244" i="34"/>
  <c r="AQ244" i="34"/>
  <c r="AP244" i="34"/>
  <c r="AO244" i="34"/>
  <c r="AN244" i="34"/>
  <c r="AM244" i="34"/>
  <c r="AL244" i="34"/>
  <c r="AK244" i="34"/>
  <c r="AJ244" i="34"/>
  <c r="AI244" i="34"/>
  <c r="AH244" i="34"/>
  <c r="AG244" i="34"/>
  <c r="AF244" i="34"/>
  <c r="AC244" i="34"/>
  <c r="AB244" i="34"/>
  <c r="AA244" i="34"/>
  <c r="Z244" i="34"/>
  <c r="Y244" i="34"/>
  <c r="X244" i="34"/>
  <c r="W244" i="34"/>
  <c r="V244" i="34"/>
  <c r="U244" i="34"/>
  <c r="T244" i="34"/>
  <c r="S244" i="34"/>
  <c r="R244" i="34"/>
  <c r="Q244" i="34"/>
  <c r="N244" i="34"/>
  <c r="M244" i="34"/>
  <c r="L244" i="34"/>
  <c r="K244" i="34"/>
  <c r="J244" i="34"/>
  <c r="I244" i="34"/>
  <c r="H244" i="34"/>
  <c r="G244" i="34"/>
  <c r="F244" i="34"/>
  <c r="E244" i="34"/>
  <c r="D244" i="34"/>
  <c r="C244" i="34"/>
  <c r="B244" i="34"/>
  <c r="AR243" i="34"/>
  <c r="AQ243" i="34"/>
  <c r="AP243" i="34"/>
  <c r="AO243" i="34"/>
  <c r="AO247" i="34" s="1"/>
  <c r="AN243" i="34"/>
  <c r="AM243" i="34"/>
  <c r="AM247" i="34" s="1"/>
  <c r="AL243" i="34"/>
  <c r="AL247" i="34" s="1"/>
  <c r="AK243" i="34"/>
  <c r="AK247" i="34" s="1"/>
  <c r="AJ243" i="34"/>
  <c r="AI243" i="34"/>
  <c r="AH243" i="34"/>
  <c r="AG243" i="34"/>
  <c r="AS243" i="34" s="1"/>
  <c r="AF243" i="34"/>
  <c r="AC243" i="34"/>
  <c r="AB243" i="34"/>
  <c r="AA243" i="34"/>
  <c r="Z243" i="34"/>
  <c r="Y243" i="34"/>
  <c r="Y247" i="34" s="1"/>
  <c r="X243" i="34"/>
  <c r="X247" i="34" s="1"/>
  <c r="W243" i="34"/>
  <c r="V243" i="34"/>
  <c r="U243" i="34"/>
  <c r="T243" i="34"/>
  <c r="S243" i="34"/>
  <c r="R243" i="34"/>
  <c r="Q243" i="34"/>
  <c r="N243" i="34"/>
  <c r="M243" i="34"/>
  <c r="L243" i="34"/>
  <c r="K243" i="34"/>
  <c r="J243" i="34"/>
  <c r="I243" i="34"/>
  <c r="H243" i="34"/>
  <c r="G243" i="34"/>
  <c r="F243" i="34"/>
  <c r="E243" i="34"/>
  <c r="D243" i="34"/>
  <c r="C243" i="34"/>
  <c r="B243" i="34"/>
  <c r="AA242" i="34"/>
  <c r="AR241" i="34"/>
  <c r="AQ241" i="34"/>
  <c r="AP241" i="34"/>
  <c r="AO241" i="34"/>
  <c r="AN241" i="34"/>
  <c r="AM241" i="34"/>
  <c r="AL241" i="34"/>
  <c r="AK241" i="34"/>
  <c r="AJ241" i="34"/>
  <c r="AI241" i="34"/>
  <c r="AH241" i="34"/>
  <c r="AG241" i="34"/>
  <c r="AF241" i="34"/>
  <c r="AC241" i="34"/>
  <c r="AB241" i="34"/>
  <c r="AA241" i="34"/>
  <c r="Z241" i="34"/>
  <c r="Y241" i="34"/>
  <c r="X241" i="34"/>
  <c r="W241" i="34"/>
  <c r="V241" i="34"/>
  <c r="U241" i="34"/>
  <c r="T241" i="34"/>
  <c r="S241" i="34"/>
  <c r="R241" i="34"/>
  <c r="Q241" i="34"/>
  <c r="N241" i="34"/>
  <c r="M241" i="34"/>
  <c r="L241" i="34"/>
  <c r="K241" i="34"/>
  <c r="J241" i="34"/>
  <c r="I241" i="34"/>
  <c r="H241" i="34"/>
  <c r="G241" i="34"/>
  <c r="F241" i="34"/>
  <c r="E241" i="34"/>
  <c r="D241" i="34"/>
  <c r="C241" i="34"/>
  <c r="B241" i="34"/>
  <c r="AR240" i="34"/>
  <c r="AQ240" i="34"/>
  <c r="AP240" i="34"/>
  <c r="AO240" i="34"/>
  <c r="AN240" i="34"/>
  <c r="AM240" i="34"/>
  <c r="AL240" i="34"/>
  <c r="AK240" i="34"/>
  <c r="AJ240" i="34"/>
  <c r="AI240" i="34"/>
  <c r="AH240" i="34"/>
  <c r="AG240" i="34"/>
  <c r="AF240" i="34"/>
  <c r="AC240" i="34"/>
  <c r="AB240" i="34"/>
  <c r="AA240" i="34"/>
  <c r="Z240" i="34"/>
  <c r="Y240" i="34"/>
  <c r="X240" i="34"/>
  <c r="W240" i="34"/>
  <c r="V240" i="34"/>
  <c r="U240" i="34"/>
  <c r="T240" i="34"/>
  <c r="S240" i="34"/>
  <c r="R240" i="34"/>
  <c r="Q240" i="34"/>
  <c r="N240" i="34"/>
  <c r="M240" i="34"/>
  <c r="L240" i="34"/>
  <c r="K240" i="34"/>
  <c r="J240" i="34"/>
  <c r="I240" i="34"/>
  <c r="H240" i="34"/>
  <c r="G240" i="34"/>
  <c r="F240" i="34"/>
  <c r="E240" i="34"/>
  <c r="D240" i="34"/>
  <c r="C240" i="34"/>
  <c r="B240" i="34"/>
  <c r="AR239" i="34"/>
  <c r="AQ239" i="34"/>
  <c r="AP239" i="34"/>
  <c r="AO239" i="34"/>
  <c r="AN239" i="34"/>
  <c r="AM239" i="34"/>
  <c r="AL239" i="34"/>
  <c r="AK239" i="34"/>
  <c r="AJ239" i="34"/>
  <c r="AI239" i="34"/>
  <c r="AH239" i="34"/>
  <c r="AG239" i="34"/>
  <c r="AS239" i="34" s="1"/>
  <c r="AF239" i="34"/>
  <c r="AC239" i="34"/>
  <c r="AB239" i="34"/>
  <c r="AA239" i="34"/>
  <c r="Z239" i="34"/>
  <c r="Y239" i="34"/>
  <c r="X239" i="34"/>
  <c r="W239" i="34"/>
  <c r="V239" i="34"/>
  <c r="U239" i="34"/>
  <c r="T239" i="34"/>
  <c r="S239" i="34"/>
  <c r="R239" i="34"/>
  <c r="Q239" i="34"/>
  <c r="N239" i="34"/>
  <c r="M239" i="34"/>
  <c r="L239" i="34"/>
  <c r="K239" i="34"/>
  <c r="J239" i="34"/>
  <c r="I239" i="34"/>
  <c r="H239" i="34"/>
  <c r="G239" i="34"/>
  <c r="F239" i="34"/>
  <c r="E239" i="34"/>
  <c r="D239" i="34"/>
  <c r="C239" i="34"/>
  <c r="B239" i="34"/>
  <c r="AR238" i="34"/>
  <c r="AR242" i="34" s="1"/>
  <c r="AQ238" i="34"/>
  <c r="AP238" i="34"/>
  <c r="AO238" i="34"/>
  <c r="AN238" i="34"/>
  <c r="AN242" i="34" s="1"/>
  <c r="AM238" i="34"/>
  <c r="AM242" i="34" s="1"/>
  <c r="AL238" i="34"/>
  <c r="AK238" i="34"/>
  <c r="AK242" i="34" s="1"/>
  <c r="AJ238" i="34"/>
  <c r="AJ242" i="34" s="1"/>
  <c r="AI238" i="34"/>
  <c r="AH238" i="34"/>
  <c r="AG238" i="34"/>
  <c r="AF238" i="34"/>
  <c r="AF242" i="34" s="1"/>
  <c r="AC238" i="34"/>
  <c r="AB238" i="34"/>
  <c r="AA238" i="34"/>
  <c r="Z238" i="34"/>
  <c r="Y238" i="34"/>
  <c r="X238" i="34"/>
  <c r="X242" i="34" s="1"/>
  <c r="W238" i="34"/>
  <c r="W242" i="34" s="1"/>
  <c r="V238" i="34"/>
  <c r="V242" i="34" s="1"/>
  <c r="U238" i="34"/>
  <c r="T238" i="34"/>
  <c r="S238" i="34"/>
  <c r="R238" i="34"/>
  <c r="Q238" i="34"/>
  <c r="N238" i="34"/>
  <c r="M238" i="34"/>
  <c r="L238" i="34"/>
  <c r="K238" i="34"/>
  <c r="J238" i="34"/>
  <c r="I238" i="34"/>
  <c r="H238" i="34"/>
  <c r="G238" i="34"/>
  <c r="F238" i="34"/>
  <c r="E238" i="34"/>
  <c r="D238" i="34"/>
  <c r="C238" i="34"/>
  <c r="B238" i="34"/>
  <c r="AR236" i="34"/>
  <c r="AQ236" i="34"/>
  <c r="AP236" i="34"/>
  <c r="AO236" i="34"/>
  <c r="AN236" i="34"/>
  <c r="AM236" i="34"/>
  <c r="AM237" i="34" s="1"/>
  <c r="AL236" i="34"/>
  <c r="AK236" i="34"/>
  <c r="AJ236" i="34"/>
  <c r="AI236" i="34"/>
  <c r="AH236" i="34"/>
  <c r="AG236" i="34"/>
  <c r="AF236" i="34"/>
  <c r="AC236" i="34"/>
  <c r="AB236" i="34"/>
  <c r="AA236" i="34"/>
  <c r="Z236" i="34"/>
  <c r="Y236" i="34"/>
  <c r="X236" i="34"/>
  <c r="W236" i="34"/>
  <c r="V236" i="34"/>
  <c r="U236" i="34"/>
  <c r="T236" i="34"/>
  <c r="S236" i="34"/>
  <c r="R236" i="34"/>
  <c r="Q236" i="34"/>
  <c r="N236" i="34"/>
  <c r="M236" i="34"/>
  <c r="L236" i="34"/>
  <c r="K236" i="34"/>
  <c r="J236" i="34"/>
  <c r="I236" i="34"/>
  <c r="H236" i="34"/>
  <c r="G236" i="34"/>
  <c r="F236" i="34"/>
  <c r="E236" i="34"/>
  <c r="D236" i="34"/>
  <c r="C236" i="34"/>
  <c r="B236" i="34"/>
  <c r="AR235" i="34"/>
  <c r="AQ235" i="34"/>
  <c r="AP235" i="34"/>
  <c r="AO235" i="34"/>
  <c r="AN235" i="34"/>
  <c r="AM235" i="34"/>
  <c r="AL235" i="34"/>
  <c r="AK235" i="34"/>
  <c r="AJ235" i="34"/>
  <c r="AI235" i="34"/>
  <c r="AH235" i="34"/>
  <c r="AG235" i="34"/>
  <c r="AF235" i="34"/>
  <c r="AC235" i="34"/>
  <c r="AB235" i="34"/>
  <c r="AA235" i="34"/>
  <c r="Z235" i="34"/>
  <c r="Y235" i="34"/>
  <c r="X235" i="34"/>
  <c r="W235" i="34"/>
  <c r="V235" i="34"/>
  <c r="U235" i="34"/>
  <c r="T235" i="34"/>
  <c r="S235" i="34"/>
  <c r="R235" i="34"/>
  <c r="Q235" i="34"/>
  <c r="N235" i="34"/>
  <c r="M235" i="34"/>
  <c r="L235" i="34"/>
  <c r="K235" i="34"/>
  <c r="J235" i="34"/>
  <c r="I235" i="34"/>
  <c r="H235" i="34"/>
  <c r="G235" i="34"/>
  <c r="F235" i="34"/>
  <c r="E235" i="34"/>
  <c r="D235" i="34"/>
  <c r="C235" i="34"/>
  <c r="B235" i="34"/>
  <c r="AR234" i="34"/>
  <c r="AQ234" i="34"/>
  <c r="AP234" i="34"/>
  <c r="AO234" i="34"/>
  <c r="AN234" i="34"/>
  <c r="AM234" i="34"/>
  <c r="AL234" i="34"/>
  <c r="AK234" i="34"/>
  <c r="AJ234" i="34"/>
  <c r="AI234" i="34"/>
  <c r="AH234" i="34"/>
  <c r="AG234" i="34"/>
  <c r="AF234" i="34"/>
  <c r="AC234" i="34"/>
  <c r="AB234" i="34"/>
  <c r="AA234" i="34"/>
  <c r="Z234" i="34"/>
  <c r="Y234" i="34"/>
  <c r="X234" i="34"/>
  <c r="W234" i="34"/>
  <c r="V234" i="34"/>
  <c r="U234" i="34"/>
  <c r="T234" i="34"/>
  <c r="S234" i="34"/>
  <c r="R234" i="34"/>
  <c r="Q234" i="34"/>
  <c r="N234" i="34"/>
  <c r="M234" i="34"/>
  <c r="L234" i="34"/>
  <c r="K234" i="34"/>
  <c r="J234" i="34"/>
  <c r="I234" i="34"/>
  <c r="H234" i="34"/>
  <c r="G234" i="34"/>
  <c r="F234" i="34"/>
  <c r="E234" i="34"/>
  <c r="D234" i="34"/>
  <c r="C234" i="34"/>
  <c r="B234" i="34"/>
  <c r="AR233" i="34"/>
  <c r="AR237" i="34" s="1"/>
  <c r="AQ233" i="34"/>
  <c r="AQ237" i="34" s="1"/>
  <c r="AP233" i="34"/>
  <c r="AP237" i="34" s="1"/>
  <c r="AO233" i="34"/>
  <c r="AN233" i="34"/>
  <c r="AN237" i="34" s="1"/>
  <c r="AM233" i="34"/>
  <c r="AL233" i="34"/>
  <c r="AK233" i="34"/>
  <c r="AJ233" i="34"/>
  <c r="AJ237" i="34" s="1"/>
  <c r="AI233" i="34"/>
  <c r="AI237" i="34" s="1"/>
  <c r="AH233" i="34"/>
  <c r="AH237" i="34" s="1"/>
  <c r="AG233" i="34"/>
  <c r="AF233" i="34"/>
  <c r="AC233" i="34"/>
  <c r="AB233" i="34"/>
  <c r="AA233" i="34"/>
  <c r="AA237" i="34" s="1"/>
  <c r="Z233" i="34"/>
  <c r="Y233" i="34"/>
  <c r="X233" i="34"/>
  <c r="W233" i="34"/>
  <c r="V233" i="34"/>
  <c r="U233" i="34"/>
  <c r="T233" i="34"/>
  <c r="S233" i="34"/>
  <c r="S237" i="34" s="1"/>
  <c r="R233" i="34"/>
  <c r="Q233" i="34"/>
  <c r="N233" i="34"/>
  <c r="M233" i="34"/>
  <c r="L233" i="34"/>
  <c r="K233" i="34"/>
  <c r="J233" i="34"/>
  <c r="I233" i="34"/>
  <c r="H233" i="34"/>
  <c r="G233" i="34"/>
  <c r="F233" i="34"/>
  <c r="E233" i="34"/>
  <c r="D233" i="34"/>
  <c r="C233" i="34"/>
  <c r="B233" i="34"/>
  <c r="AR231" i="34"/>
  <c r="AQ231" i="34"/>
  <c r="AP231" i="34"/>
  <c r="AO231" i="34"/>
  <c r="AN231" i="34"/>
  <c r="AM231" i="34"/>
  <c r="AL231" i="34"/>
  <c r="AK231" i="34"/>
  <c r="AJ231" i="34"/>
  <c r="AI231" i="34"/>
  <c r="AH231" i="34"/>
  <c r="AG231" i="34"/>
  <c r="AF231" i="34"/>
  <c r="AC231" i="34"/>
  <c r="AB231" i="34"/>
  <c r="AA231" i="34"/>
  <c r="Z231" i="34"/>
  <c r="Y231" i="34"/>
  <c r="X231" i="34"/>
  <c r="W231" i="34"/>
  <c r="V231" i="34"/>
  <c r="U231" i="34"/>
  <c r="T231" i="34"/>
  <c r="S231" i="34"/>
  <c r="R231" i="34"/>
  <c r="Q231" i="34"/>
  <c r="N231" i="34"/>
  <c r="M231" i="34"/>
  <c r="L231" i="34"/>
  <c r="K231" i="34"/>
  <c r="J231" i="34"/>
  <c r="I231" i="34"/>
  <c r="H231" i="34"/>
  <c r="G231" i="34"/>
  <c r="F231" i="34"/>
  <c r="E231" i="34"/>
  <c r="D231" i="34"/>
  <c r="C231" i="34"/>
  <c r="B231" i="34"/>
  <c r="AR230" i="34"/>
  <c r="AQ230" i="34"/>
  <c r="AP230" i="34"/>
  <c r="AO230" i="34"/>
  <c r="AN230" i="34"/>
  <c r="AM230" i="34"/>
  <c r="AL230" i="34"/>
  <c r="AK230" i="34"/>
  <c r="AJ230" i="34"/>
  <c r="AI230" i="34"/>
  <c r="AH230" i="34"/>
  <c r="AG230" i="34"/>
  <c r="AF230" i="34"/>
  <c r="AC230" i="34"/>
  <c r="AB230" i="34"/>
  <c r="AA230" i="34"/>
  <c r="Z230" i="34"/>
  <c r="Y230" i="34"/>
  <c r="X230" i="34"/>
  <c r="W230" i="34"/>
  <c r="V230" i="34"/>
  <c r="U230" i="34"/>
  <c r="T230" i="34"/>
  <c r="S230" i="34"/>
  <c r="R230" i="34"/>
  <c r="Q230" i="34"/>
  <c r="N230" i="34"/>
  <c r="M230" i="34"/>
  <c r="L230" i="34"/>
  <c r="K230" i="34"/>
  <c r="J230" i="34"/>
  <c r="I230" i="34"/>
  <c r="H230" i="34"/>
  <c r="G230" i="34"/>
  <c r="F230" i="34"/>
  <c r="E230" i="34"/>
  <c r="D230" i="34"/>
  <c r="C230" i="34"/>
  <c r="B230" i="34"/>
  <c r="AR229" i="34"/>
  <c r="AQ229" i="34"/>
  <c r="AP229" i="34"/>
  <c r="AO229" i="34"/>
  <c r="AN229" i="34"/>
  <c r="AM229" i="34"/>
  <c r="AL229" i="34"/>
  <c r="AK229" i="34"/>
  <c r="AJ229" i="34"/>
  <c r="AI229" i="34"/>
  <c r="AH229" i="34"/>
  <c r="AG229" i="34"/>
  <c r="AF229" i="34"/>
  <c r="AC229" i="34"/>
  <c r="AB229" i="34"/>
  <c r="AA229" i="34"/>
  <c r="Z229" i="34"/>
  <c r="Y229" i="34"/>
  <c r="X229" i="34"/>
  <c r="W229" i="34"/>
  <c r="V229" i="34"/>
  <c r="U229" i="34"/>
  <c r="T229" i="34"/>
  <c r="S229" i="34"/>
  <c r="R229" i="34"/>
  <c r="Q229" i="34"/>
  <c r="N229" i="34"/>
  <c r="M229" i="34"/>
  <c r="L229" i="34"/>
  <c r="K229" i="34"/>
  <c r="J229" i="34"/>
  <c r="I229" i="34"/>
  <c r="H229" i="34"/>
  <c r="G229" i="34"/>
  <c r="F229" i="34"/>
  <c r="E229" i="34"/>
  <c r="D229" i="34"/>
  <c r="C229" i="34"/>
  <c r="B229" i="34"/>
  <c r="AR228" i="34"/>
  <c r="AQ228" i="34"/>
  <c r="AP228" i="34"/>
  <c r="AP232" i="34" s="1"/>
  <c r="AO228" i="34"/>
  <c r="AN228" i="34"/>
  <c r="AN232" i="34" s="1"/>
  <c r="AM228" i="34"/>
  <c r="AL228" i="34"/>
  <c r="AL232" i="34" s="1"/>
  <c r="AK228" i="34"/>
  <c r="AJ228" i="34"/>
  <c r="AI228" i="34"/>
  <c r="AH228" i="34"/>
  <c r="AH232" i="34" s="1"/>
  <c r="AG228" i="34"/>
  <c r="AF228" i="34"/>
  <c r="AC228" i="34"/>
  <c r="AB228" i="34"/>
  <c r="AA228" i="34"/>
  <c r="AA232" i="34" s="1"/>
  <c r="Z228" i="34"/>
  <c r="Z232" i="34" s="1"/>
  <c r="Y228" i="34"/>
  <c r="Y232" i="34" s="1"/>
  <c r="X228" i="34"/>
  <c r="W228" i="34"/>
  <c r="V228" i="34"/>
  <c r="U228" i="34"/>
  <c r="T228" i="34"/>
  <c r="S228" i="34"/>
  <c r="S232" i="34" s="1"/>
  <c r="R228" i="34"/>
  <c r="R232" i="34" s="1"/>
  <c r="Q228" i="34"/>
  <c r="Q232" i="34" s="1"/>
  <c r="N228" i="34"/>
  <c r="M228" i="34"/>
  <c r="L228" i="34"/>
  <c r="K228" i="34"/>
  <c r="J228" i="34"/>
  <c r="I228" i="34"/>
  <c r="H228" i="34"/>
  <c r="G228" i="34"/>
  <c r="F228" i="34"/>
  <c r="E228" i="34"/>
  <c r="D228" i="34"/>
  <c r="C228" i="34"/>
  <c r="B228" i="34"/>
  <c r="AR226" i="34"/>
  <c r="AQ226" i="34"/>
  <c r="AP226" i="34"/>
  <c r="AO226" i="34"/>
  <c r="AN226" i="34"/>
  <c r="AM226" i="34"/>
  <c r="AL226" i="34"/>
  <c r="AK226" i="34"/>
  <c r="AJ226" i="34"/>
  <c r="AI226" i="34"/>
  <c r="AH226" i="34"/>
  <c r="AG226" i="34"/>
  <c r="AF226" i="34"/>
  <c r="AC226" i="34"/>
  <c r="AB226" i="34"/>
  <c r="AA226" i="34"/>
  <c r="Z226" i="34"/>
  <c r="Y226" i="34"/>
  <c r="X226" i="34"/>
  <c r="W226" i="34"/>
  <c r="V226" i="34"/>
  <c r="U226" i="34"/>
  <c r="T226" i="34"/>
  <c r="S226" i="34"/>
  <c r="R226" i="34"/>
  <c r="Q226" i="34"/>
  <c r="N226" i="34"/>
  <c r="M226" i="34"/>
  <c r="L226" i="34"/>
  <c r="K226" i="34"/>
  <c r="J226" i="34"/>
  <c r="I226" i="34"/>
  <c r="H226" i="34"/>
  <c r="G226" i="34"/>
  <c r="F226" i="34"/>
  <c r="E226" i="34"/>
  <c r="D226" i="34"/>
  <c r="C226" i="34"/>
  <c r="B226" i="34"/>
  <c r="AR225" i="34"/>
  <c r="AQ225" i="34"/>
  <c r="AP225" i="34"/>
  <c r="AO225" i="34"/>
  <c r="AN225" i="34"/>
  <c r="AM225" i="34"/>
  <c r="AL225" i="34"/>
  <c r="AK225" i="34"/>
  <c r="AJ225" i="34"/>
  <c r="AI225" i="34"/>
  <c r="AH225" i="34"/>
  <c r="AG225" i="34"/>
  <c r="AF225" i="34"/>
  <c r="AS225" i="34" s="1"/>
  <c r="AC225" i="34"/>
  <c r="AB225" i="34"/>
  <c r="AA225" i="34"/>
  <c r="Z225" i="34"/>
  <c r="Y225" i="34"/>
  <c r="X225" i="34"/>
  <c r="W225" i="34"/>
  <c r="V225" i="34"/>
  <c r="U225" i="34"/>
  <c r="T225" i="34"/>
  <c r="S225" i="34"/>
  <c r="R225" i="34"/>
  <c r="Q225" i="34"/>
  <c r="N225" i="34"/>
  <c r="M225" i="34"/>
  <c r="L225" i="34"/>
  <c r="K225" i="34"/>
  <c r="J225" i="34"/>
  <c r="I225" i="34"/>
  <c r="H225" i="34"/>
  <c r="G225" i="34"/>
  <c r="F225" i="34"/>
  <c r="E225" i="34"/>
  <c r="D225" i="34"/>
  <c r="C225" i="34"/>
  <c r="B225" i="34"/>
  <c r="AR224" i="34"/>
  <c r="AQ224" i="34"/>
  <c r="AP224" i="34"/>
  <c r="AO224" i="34"/>
  <c r="AN224" i="34"/>
  <c r="AM224" i="34"/>
  <c r="AL224" i="34"/>
  <c r="AK224" i="34"/>
  <c r="AJ224" i="34"/>
  <c r="AI224" i="34"/>
  <c r="AH224" i="34"/>
  <c r="AG224" i="34"/>
  <c r="AF224" i="34"/>
  <c r="AC224" i="34"/>
  <c r="AB224" i="34"/>
  <c r="AA224" i="34"/>
  <c r="Z224" i="34"/>
  <c r="Y224" i="34"/>
  <c r="X224" i="34"/>
  <c r="W224" i="34"/>
  <c r="V224" i="34"/>
  <c r="U224" i="34"/>
  <c r="T224" i="34"/>
  <c r="S224" i="34"/>
  <c r="R224" i="34"/>
  <c r="Q224" i="34"/>
  <c r="N224" i="34"/>
  <c r="M224" i="34"/>
  <c r="L224" i="34"/>
  <c r="K224" i="34"/>
  <c r="J224" i="34"/>
  <c r="I224" i="34"/>
  <c r="H224" i="34"/>
  <c r="G224" i="34"/>
  <c r="F224" i="34"/>
  <c r="E224" i="34"/>
  <c r="D224" i="34"/>
  <c r="C224" i="34"/>
  <c r="B224" i="34"/>
  <c r="AR223" i="34"/>
  <c r="AQ223" i="34"/>
  <c r="AP223" i="34"/>
  <c r="AP227" i="34" s="1"/>
  <c r="AO223" i="34"/>
  <c r="AN223" i="34"/>
  <c r="AM223" i="34"/>
  <c r="AL223" i="34"/>
  <c r="AL227" i="34" s="1"/>
  <c r="AK223" i="34"/>
  <c r="AK227" i="34" s="1"/>
  <c r="AJ223" i="34"/>
  <c r="AI223" i="34"/>
  <c r="AH223" i="34"/>
  <c r="AH227" i="34" s="1"/>
  <c r="AG223" i="34"/>
  <c r="AF223" i="34"/>
  <c r="AC223" i="34"/>
  <c r="AB223" i="34"/>
  <c r="AB227" i="34" s="1"/>
  <c r="AA223" i="34"/>
  <c r="Z223" i="34"/>
  <c r="Y223" i="34"/>
  <c r="Y227" i="34" s="1"/>
  <c r="X223" i="34"/>
  <c r="X227" i="34" s="1"/>
  <c r="W223" i="34"/>
  <c r="V223" i="34"/>
  <c r="U223" i="34"/>
  <c r="T223" i="34"/>
  <c r="T227" i="34" s="1"/>
  <c r="S223" i="34"/>
  <c r="R223" i="34"/>
  <c r="Q223" i="34"/>
  <c r="N223" i="34"/>
  <c r="M223" i="34"/>
  <c r="L223" i="34"/>
  <c r="K223" i="34"/>
  <c r="J223" i="34"/>
  <c r="I223" i="34"/>
  <c r="H223" i="34"/>
  <c r="G223" i="34"/>
  <c r="F223" i="34"/>
  <c r="E223" i="34"/>
  <c r="D223" i="34"/>
  <c r="C223" i="34"/>
  <c r="B223" i="34"/>
  <c r="AR221" i="34"/>
  <c r="AQ221" i="34"/>
  <c r="AP221" i="34"/>
  <c r="AO221" i="34"/>
  <c r="AN221" i="34"/>
  <c r="AM221" i="34"/>
  <c r="AL221" i="34"/>
  <c r="AK221" i="34"/>
  <c r="AJ221" i="34"/>
  <c r="AI221" i="34"/>
  <c r="AH221" i="34"/>
  <c r="AG221" i="34"/>
  <c r="AF221" i="34"/>
  <c r="AC221" i="34"/>
  <c r="AB221" i="34"/>
  <c r="AA221" i="34"/>
  <c r="Z221" i="34"/>
  <c r="Y221" i="34"/>
  <c r="X221" i="34"/>
  <c r="W221" i="34"/>
  <c r="V221" i="34"/>
  <c r="U221" i="34"/>
  <c r="T221" i="34"/>
  <c r="S221" i="34"/>
  <c r="R221" i="34"/>
  <c r="Q221" i="34"/>
  <c r="N221" i="34"/>
  <c r="M221" i="34"/>
  <c r="L221" i="34"/>
  <c r="K221" i="34"/>
  <c r="J221" i="34"/>
  <c r="I221" i="34"/>
  <c r="H221" i="34"/>
  <c r="G221" i="34"/>
  <c r="F221" i="34"/>
  <c r="E221" i="34"/>
  <c r="D221" i="34"/>
  <c r="C221" i="34"/>
  <c r="B221" i="34"/>
  <c r="AR220" i="34"/>
  <c r="AQ220" i="34"/>
  <c r="AP220" i="34"/>
  <c r="AO220" i="34"/>
  <c r="AN220" i="34"/>
  <c r="AM220" i="34"/>
  <c r="AL220" i="34"/>
  <c r="AK220" i="34"/>
  <c r="AJ220" i="34"/>
  <c r="AI220" i="34"/>
  <c r="AH220" i="34"/>
  <c r="AG220" i="34"/>
  <c r="AF220" i="34"/>
  <c r="AC220" i="34"/>
  <c r="AB220" i="34"/>
  <c r="AA220" i="34"/>
  <c r="Z220" i="34"/>
  <c r="Y220" i="34"/>
  <c r="X220" i="34"/>
  <c r="W220" i="34"/>
  <c r="V220" i="34"/>
  <c r="U220" i="34"/>
  <c r="T220" i="34"/>
  <c r="S220" i="34"/>
  <c r="R220" i="34"/>
  <c r="Q220" i="34"/>
  <c r="N220" i="34"/>
  <c r="M220" i="34"/>
  <c r="L220" i="34"/>
  <c r="K220" i="34"/>
  <c r="J220" i="34"/>
  <c r="I220" i="34"/>
  <c r="H220" i="34"/>
  <c r="G220" i="34"/>
  <c r="F220" i="34"/>
  <c r="E220" i="34"/>
  <c r="D220" i="34"/>
  <c r="C220" i="34"/>
  <c r="B220" i="34"/>
  <c r="AR219" i="34"/>
  <c r="AQ219" i="34"/>
  <c r="AP219" i="34"/>
  <c r="AO219" i="34"/>
  <c r="AN219" i="34"/>
  <c r="AM219" i="34"/>
  <c r="AL219" i="34"/>
  <c r="AK219" i="34"/>
  <c r="AJ219" i="34"/>
  <c r="AI219" i="34"/>
  <c r="AH219" i="34"/>
  <c r="AG219" i="34"/>
  <c r="AF219" i="34"/>
  <c r="AC219" i="34"/>
  <c r="AB219" i="34"/>
  <c r="AA219" i="34"/>
  <c r="Z219" i="34"/>
  <c r="Y219" i="34"/>
  <c r="X219" i="34"/>
  <c r="W219" i="34"/>
  <c r="V219" i="34"/>
  <c r="U219" i="34"/>
  <c r="T219" i="34"/>
  <c r="S219" i="34"/>
  <c r="R219" i="34"/>
  <c r="Q219" i="34"/>
  <c r="N219" i="34"/>
  <c r="M219" i="34"/>
  <c r="L219" i="34"/>
  <c r="K219" i="34"/>
  <c r="J219" i="34"/>
  <c r="I219" i="34"/>
  <c r="H219" i="34"/>
  <c r="G219" i="34"/>
  <c r="F219" i="34"/>
  <c r="E219" i="34"/>
  <c r="D219" i="34"/>
  <c r="C219" i="34"/>
  <c r="B219" i="34"/>
  <c r="AR218" i="34"/>
  <c r="AR222" i="34" s="1"/>
  <c r="AQ218" i="34"/>
  <c r="AQ222" i="34" s="1"/>
  <c r="AP218" i="34"/>
  <c r="AO218" i="34"/>
  <c r="AO222" i="34" s="1"/>
  <c r="AN218" i="34"/>
  <c r="AN222" i="34" s="1"/>
  <c r="AM218" i="34"/>
  <c r="AL218" i="34"/>
  <c r="AK218" i="34"/>
  <c r="AJ218" i="34"/>
  <c r="AJ222" i="34" s="1"/>
  <c r="AI218" i="34"/>
  <c r="AI222" i="34" s="1"/>
  <c r="AH218" i="34"/>
  <c r="AG218" i="34"/>
  <c r="AF218" i="34"/>
  <c r="AF222" i="34" s="1"/>
  <c r="AC218" i="34"/>
  <c r="AB218" i="34"/>
  <c r="AA218" i="34"/>
  <c r="Z218" i="34"/>
  <c r="Y218" i="34"/>
  <c r="Y222" i="34" s="1"/>
  <c r="X218" i="34"/>
  <c r="X222" i="34" s="1"/>
  <c r="W218" i="34"/>
  <c r="W222" i="34" s="1"/>
  <c r="V218" i="34"/>
  <c r="U218" i="34"/>
  <c r="T218" i="34"/>
  <c r="S218" i="34"/>
  <c r="R218" i="34"/>
  <c r="Q218" i="34"/>
  <c r="AD218" i="34" s="1"/>
  <c r="N218" i="34"/>
  <c r="M218" i="34"/>
  <c r="L218" i="34"/>
  <c r="K218" i="34"/>
  <c r="J218" i="34"/>
  <c r="I218" i="34"/>
  <c r="H218" i="34"/>
  <c r="G218" i="34"/>
  <c r="F218" i="34"/>
  <c r="E218" i="34"/>
  <c r="D218" i="34"/>
  <c r="C218" i="34"/>
  <c r="B218" i="34"/>
  <c r="AR216" i="34"/>
  <c r="AQ216" i="34"/>
  <c r="AP216" i="34"/>
  <c r="AO216" i="34"/>
  <c r="AN216" i="34"/>
  <c r="AM216" i="34"/>
  <c r="AL216" i="34"/>
  <c r="AK216" i="34"/>
  <c r="AJ216" i="34"/>
  <c r="AI216" i="34"/>
  <c r="AH216" i="34"/>
  <c r="AG216" i="34"/>
  <c r="AF216" i="34"/>
  <c r="AC216" i="34"/>
  <c r="AB216" i="34"/>
  <c r="AA216" i="34"/>
  <c r="Z216" i="34"/>
  <c r="Y216" i="34"/>
  <c r="X216" i="34"/>
  <c r="W216" i="34"/>
  <c r="V216" i="34"/>
  <c r="U216" i="34"/>
  <c r="T216" i="34"/>
  <c r="S216" i="34"/>
  <c r="R216" i="34"/>
  <c r="Q216" i="34"/>
  <c r="N216" i="34"/>
  <c r="M216" i="34"/>
  <c r="L216" i="34"/>
  <c r="K216" i="34"/>
  <c r="J216" i="34"/>
  <c r="I216" i="34"/>
  <c r="H216" i="34"/>
  <c r="G216" i="34"/>
  <c r="F216" i="34"/>
  <c r="E216" i="34"/>
  <c r="D216" i="34"/>
  <c r="C216" i="34"/>
  <c r="B216" i="34"/>
  <c r="AR215" i="34"/>
  <c r="AQ215" i="34"/>
  <c r="AP215" i="34"/>
  <c r="AO215" i="34"/>
  <c r="AN215" i="34"/>
  <c r="AM215" i="34"/>
  <c r="AL215" i="34"/>
  <c r="AK215" i="34"/>
  <c r="AJ215" i="34"/>
  <c r="AI215" i="34"/>
  <c r="AH215" i="34"/>
  <c r="AG215" i="34"/>
  <c r="AF215" i="34"/>
  <c r="AC215" i="34"/>
  <c r="AB215" i="34"/>
  <c r="AA215" i="34"/>
  <c r="Z215" i="34"/>
  <c r="Y215" i="34"/>
  <c r="X215" i="34"/>
  <c r="W215" i="34"/>
  <c r="V215" i="34"/>
  <c r="U215" i="34"/>
  <c r="T215" i="34"/>
  <c r="S215" i="34"/>
  <c r="R215" i="34"/>
  <c r="Q215" i="34"/>
  <c r="N215" i="34"/>
  <c r="M215" i="34"/>
  <c r="L215" i="34"/>
  <c r="K215" i="34"/>
  <c r="J215" i="34"/>
  <c r="I215" i="34"/>
  <c r="H215" i="34"/>
  <c r="G215" i="34"/>
  <c r="F215" i="34"/>
  <c r="E215" i="34"/>
  <c r="D215" i="34"/>
  <c r="C215" i="34"/>
  <c r="B215" i="34"/>
  <c r="AR214" i="34"/>
  <c r="AQ214" i="34"/>
  <c r="AP214" i="34"/>
  <c r="AO214" i="34"/>
  <c r="AN214" i="34"/>
  <c r="AM214" i="34"/>
  <c r="AL214" i="34"/>
  <c r="AK214" i="34"/>
  <c r="AJ214" i="34"/>
  <c r="AI214" i="34"/>
  <c r="AI217" i="34" s="1"/>
  <c r="AH214" i="34"/>
  <c r="AG214" i="34"/>
  <c r="AF214" i="34"/>
  <c r="AC214" i="34"/>
  <c r="AB214" i="34"/>
  <c r="AA214" i="34"/>
  <c r="Z214" i="34"/>
  <c r="Z217" i="34" s="1"/>
  <c r="Y214" i="34"/>
  <c r="X214" i="34"/>
  <c r="W214" i="34"/>
  <c r="V214" i="34"/>
  <c r="U214" i="34"/>
  <c r="T214" i="34"/>
  <c r="S214" i="34"/>
  <c r="R214" i="34"/>
  <c r="R217" i="34" s="1"/>
  <c r="Q214" i="34"/>
  <c r="N214" i="34"/>
  <c r="M214" i="34"/>
  <c r="L214" i="34"/>
  <c r="K214" i="34"/>
  <c r="J214" i="34"/>
  <c r="I214" i="34"/>
  <c r="H214" i="34"/>
  <c r="G214" i="34"/>
  <c r="F214" i="34"/>
  <c r="E214" i="34"/>
  <c r="D214" i="34"/>
  <c r="C214" i="34"/>
  <c r="B214" i="34"/>
  <c r="AR213" i="34"/>
  <c r="AQ213" i="34"/>
  <c r="AQ217" i="34" s="1"/>
  <c r="AP213" i="34"/>
  <c r="AP217" i="34" s="1"/>
  <c r="AO213" i="34"/>
  <c r="AO217" i="34" s="1"/>
  <c r="AN213" i="34"/>
  <c r="AM213" i="34"/>
  <c r="AM217" i="34" s="1"/>
  <c r="AL213" i="34"/>
  <c r="AL217" i="34" s="1"/>
  <c r="AK213" i="34"/>
  <c r="AJ213" i="34"/>
  <c r="AI213" i="34"/>
  <c r="AH213" i="34"/>
  <c r="AH217" i="34" s="1"/>
  <c r="AG213" i="34"/>
  <c r="AG217" i="34" s="1"/>
  <c r="AF213" i="34"/>
  <c r="AC213" i="34"/>
  <c r="AB213" i="34"/>
  <c r="AA213" i="34"/>
  <c r="Z213" i="34"/>
  <c r="Y213" i="34"/>
  <c r="X213" i="34"/>
  <c r="X217" i="34" s="1"/>
  <c r="W213" i="34"/>
  <c r="W217" i="34" s="1"/>
  <c r="V213" i="34"/>
  <c r="U213" i="34"/>
  <c r="T213" i="34"/>
  <c r="S213" i="34"/>
  <c r="R213" i="34"/>
  <c r="Q213" i="34"/>
  <c r="N213" i="34"/>
  <c r="M213" i="34"/>
  <c r="L213" i="34"/>
  <c r="K213" i="34"/>
  <c r="J213" i="34"/>
  <c r="I213" i="34"/>
  <c r="H213" i="34"/>
  <c r="G213" i="34"/>
  <c r="F213" i="34"/>
  <c r="E213" i="34"/>
  <c r="D213" i="34"/>
  <c r="C213" i="34"/>
  <c r="B213" i="34"/>
  <c r="AR211" i="34"/>
  <c r="AQ211" i="34"/>
  <c r="AP211" i="34"/>
  <c r="AO211" i="34"/>
  <c r="AN211" i="34"/>
  <c r="AM211" i="34"/>
  <c r="AL211" i="34"/>
  <c r="AK211" i="34"/>
  <c r="AJ211" i="34"/>
  <c r="AI211" i="34"/>
  <c r="AH211" i="34"/>
  <c r="AG211" i="34"/>
  <c r="AF211" i="34"/>
  <c r="AC211" i="34"/>
  <c r="AB211" i="34"/>
  <c r="AA211" i="34"/>
  <c r="Z211" i="34"/>
  <c r="Y211" i="34"/>
  <c r="X211" i="34"/>
  <c r="W211" i="34"/>
  <c r="V211" i="34"/>
  <c r="U211" i="34"/>
  <c r="T211" i="34"/>
  <c r="S211" i="34"/>
  <c r="R211" i="34"/>
  <c r="Q211" i="34"/>
  <c r="N211" i="34"/>
  <c r="M211" i="34"/>
  <c r="L211" i="34"/>
  <c r="K211" i="34"/>
  <c r="J211" i="34"/>
  <c r="I211" i="34"/>
  <c r="H211" i="34"/>
  <c r="G211" i="34"/>
  <c r="F211" i="34"/>
  <c r="E211" i="34"/>
  <c r="D211" i="34"/>
  <c r="C211" i="34"/>
  <c r="B211" i="34"/>
  <c r="AI210" i="34"/>
  <c r="T210" i="34"/>
  <c r="E210" i="34"/>
  <c r="AG207" i="34"/>
  <c r="AR205" i="34"/>
  <c r="AQ205" i="34"/>
  <c r="AP205" i="34"/>
  <c r="AO205" i="34"/>
  <c r="AN205" i="34"/>
  <c r="AM205" i="34"/>
  <c r="AL205" i="34"/>
  <c r="AK205" i="34"/>
  <c r="AJ205" i="34"/>
  <c r="AI205" i="34"/>
  <c r="AH205" i="34"/>
  <c r="AG205" i="34"/>
  <c r="AF205" i="34"/>
  <c r="AD205" i="34"/>
  <c r="AC205" i="34"/>
  <c r="AB205" i="34"/>
  <c r="AA205" i="34"/>
  <c r="Z205" i="34"/>
  <c r="Y205" i="34"/>
  <c r="X205" i="34"/>
  <c r="W205" i="34"/>
  <c r="V205" i="34"/>
  <c r="U205" i="34"/>
  <c r="T205" i="34"/>
  <c r="S205" i="34"/>
  <c r="R205" i="34"/>
  <c r="Q205" i="34"/>
  <c r="N205" i="34"/>
  <c r="M205" i="34"/>
  <c r="L205" i="34"/>
  <c r="K205" i="34"/>
  <c r="J205" i="34"/>
  <c r="I205" i="34"/>
  <c r="H205" i="34"/>
  <c r="G205" i="34"/>
  <c r="F205" i="34"/>
  <c r="E205" i="34"/>
  <c r="D205" i="34"/>
  <c r="C205" i="34"/>
  <c r="B205" i="34"/>
  <c r="AU204" i="34"/>
  <c r="AS204" i="34"/>
  <c r="AD204" i="34"/>
  <c r="O204" i="34"/>
  <c r="AS203" i="34"/>
  <c r="AD203" i="34"/>
  <c r="O203" i="34"/>
  <c r="AU203" i="34" s="1"/>
  <c r="AU202" i="34"/>
  <c r="AS202" i="34"/>
  <c r="AD202" i="34"/>
  <c r="O202" i="34"/>
  <c r="AS201" i="34"/>
  <c r="AS205" i="34" s="1"/>
  <c r="AD201" i="34"/>
  <c r="O201" i="34"/>
  <c r="O205" i="34" s="1"/>
  <c r="AR200" i="34"/>
  <c r="AQ200" i="34"/>
  <c r="AP200" i="34"/>
  <c r="AO200" i="34"/>
  <c r="AO207" i="34" s="1"/>
  <c r="AN200" i="34"/>
  <c r="AM200" i="34"/>
  <c r="AL200" i="34"/>
  <c r="AK200" i="34"/>
  <c r="AJ200" i="34"/>
  <c r="AI200" i="34"/>
  <c r="AH200" i="34"/>
  <c r="AG200" i="34"/>
  <c r="AF200" i="34"/>
  <c r="AD200" i="34"/>
  <c r="AC200" i="34"/>
  <c r="AB200" i="34"/>
  <c r="AA200" i="34"/>
  <c r="Z200" i="34"/>
  <c r="Y200" i="34"/>
  <c r="X200" i="34"/>
  <c r="X207" i="34" s="1"/>
  <c r="W200" i="34"/>
  <c r="V200" i="34"/>
  <c r="U200" i="34"/>
  <c r="T200" i="34"/>
  <c r="S200" i="34"/>
  <c r="R200" i="34"/>
  <c r="Q200" i="34"/>
  <c r="N200" i="34"/>
  <c r="M200" i="34"/>
  <c r="L200" i="34"/>
  <c r="K200" i="34"/>
  <c r="J200" i="34"/>
  <c r="I200" i="34"/>
  <c r="H200" i="34"/>
  <c r="G200" i="34"/>
  <c r="G207" i="34" s="1"/>
  <c r="F200" i="34"/>
  <c r="E200" i="34"/>
  <c r="D200" i="34"/>
  <c r="C200" i="34"/>
  <c r="B200" i="34"/>
  <c r="AS199" i="34"/>
  <c r="AU199" i="34" s="1"/>
  <c r="AD199" i="34"/>
  <c r="O199" i="34"/>
  <c r="AS198" i="34"/>
  <c r="AD198" i="34"/>
  <c r="O198" i="34"/>
  <c r="AS197" i="34"/>
  <c r="AD197" i="34"/>
  <c r="O197" i="34"/>
  <c r="AS196" i="34"/>
  <c r="AD196" i="34"/>
  <c r="O196" i="34"/>
  <c r="AR195" i="34"/>
  <c r="AQ195" i="34"/>
  <c r="AP195" i="34"/>
  <c r="AO195" i="34"/>
  <c r="AN195" i="34"/>
  <c r="AM195" i="34"/>
  <c r="AL195" i="34"/>
  <c r="AK195" i="34"/>
  <c r="AJ195" i="34"/>
  <c r="AI195" i="34"/>
  <c r="AH195" i="34"/>
  <c r="AG195" i="34"/>
  <c r="AF195" i="34"/>
  <c r="AC195" i="34"/>
  <c r="AB195" i="34"/>
  <c r="AA195" i="34"/>
  <c r="Z195" i="34"/>
  <c r="Y195" i="34"/>
  <c r="X195" i="34"/>
  <c r="W195" i="34"/>
  <c r="V195" i="34"/>
  <c r="U195" i="34"/>
  <c r="T195" i="34"/>
  <c r="S195" i="34"/>
  <c r="R195" i="34"/>
  <c r="Q195" i="34"/>
  <c r="N195" i="34"/>
  <c r="M195" i="34"/>
  <c r="L195" i="34"/>
  <c r="K195" i="34"/>
  <c r="J195" i="34"/>
  <c r="I195" i="34"/>
  <c r="H195" i="34"/>
  <c r="G195" i="34"/>
  <c r="F195" i="34"/>
  <c r="E195" i="34"/>
  <c r="D195" i="34"/>
  <c r="C195" i="34"/>
  <c r="B195" i="34"/>
  <c r="AS194" i="34"/>
  <c r="AD194" i="34"/>
  <c r="O194" i="34"/>
  <c r="AS193" i="34"/>
  <c r="AD193" i="34"/>
  <c r="O193" i="34"/>
  <c r="AS192" i="34"/>
  <c r="AD192" i="34"/>
  <c r="O192" i="34"/>
  <c r="AU192" i="34" s="1"/>
  <c r="AS191" i="34"/>
  <c r="AS195" i="34" s="1"/>
  <c r="AD191" i="34"/>
  <c r="O191" i="34"/>
  <c r="O195" i="34" s="1"/>
  <c r="AR190" i="34"/>
  <c r="AQ190" i="34"/>
  <c r="AP190" i="34"/>
  <c r="AO190" i="34"/>
  <c r="AN190" i="34"/>
  <c r="AM190" i="34"/>
  <c r="AL190" i="34"/>
  <c r="AK190" i="34"/>
  <c r="AJ190" i="34"/>
  <c r="AI190" i="34"/>
  <c r="AH190" i="34"/>
  <c r="AG190" i="34"/>
  <c r="AF190" i="34"/>
  <c r="AC190" i="34"/>
  <c r="AB190" i="34"/>
  <c r="AA190" i="34"/>
  <c r="Z190" i="34"/>
  <c r="Y190" i="34"/>
  <c r="X190" i="34"/>
  <c r="W190" i="34"/>
  <c r="V190" i="34"/>
  <c r="U190" i="34"/>
  <c r="T190" i="34"/>
  <c r="S190" i="34"/>
  <c r="R190" i="34"/>
  <c r="Q190" i="34"/>
  <c r="N190" i="34"/>
  <c r="M190" i="34"/>
  <c r="L190" i="34"/>
  <c r="K190" i="34"/>
  <c r="J190" i="34"/>
  <c r="I190" i="34"/>
  <c r="H190" i="34"/>
  <c r="G190" i="34"/>
  <c r="F190" i="34"/>
  <c r="E190" i="34"/>
  <c r="D190" i="34"/>
  <c r="C190" i="34"/>
  <c r="B190" i="34"/>
  <c r="AS189" i="34"/>
  <c r="AD189" i="34"/>
  <c r="O189" i="34"/>
  <c r="AS188" i="34"/>
  <c r="AD188" i="34"/>
  <c r="O188" i="34"/>
  <c r="AS187" i="34"/>
  <c r="AD187" i="34"/>
  <c r="O187" i="34"/>
  <c r="AS186" i="34"/>
  <c r="AS190" i="34" s="1"/>
  <c r="AD186" i="34"/>
  <c r="O186" i="34"/>
  <c r="AR185" i="34"/>
  <c r="AQ185" i="34"/>
  <c r="AP185" i="34"/>
  <c r="AO185" i="34"/>
  <c r="AN185" i="34"/>
  <c r="AM185" i="34"/>
  <c r="AL185" i="34"/>
  <c r="AK185" i="34"/>
  <c r="AJ185" i="34"/>
  <c r="AI185" i="34"/>
  <c r="AH185" i="34"/>
  <c r="AG185" i="34"/>
  <c r="AF185" i="34"/>
  <c r="AC185" i="34"/>
  <c r="AB185" i="34"/>
  <c r="AA185" i="34"/>
  <c r="Z185" i="34"/>
  <c r="Y185" i="34"/>
  <c r="X185" i="34"/>
  <c r="W185" i="34"/>
  <c r="V185" i="34"/>
  <c r="U185" i="34"/>
  <c r="T185" i="34"/>
  <c r="S185" i="34"/>
  <c r="R185" i="34"/>
  <c r="Q185" i="34"/>
  <c r="N185" i="34"/>
  <c r="M185" i="34"/>
  <c r="L185" i="34"/>
  <c r="K185" i="34"/>
  <c r="J185" i="34"/>
  <c r="I185" i="34"/>
  <c r="H185" i="34"/>
  <c r="G185" i="34"/>
  <c r="F185" i="34"/>
  <c r="E185" i="34"/>
  <c r="D185" i="34"/>
  <c r="C185" i="34"/>
  <c r="B185" i="34"/>
  <c r="AS184" i="34"/>
  <c r="AD184" i="34"/>
  <c r="O184" i="34"/>
  <c r="AU184" i="34" s="1"/>
  <c r="AU183" i="34"/>
  <c r="AS183" i="34"/>
  <c r="AD183" i="34"/>
  <c r="O183" i="34"/>
  <c r="AS182" i="34"/>
  <c r="AD182" i="34"/>
  <c r="O182" i="34"/>
  <c r="AU182" i="34" s="1"/>
  <c r="AU181" i="34"/>
  <c r="AS181" i="34"/>
  <c r="AD181" i="34"/>
  <c r="AD185" i="34" s="1"/>
  <c r="O181" i="34"/>
  <c r="AR180" i="34"/>
  <c r="AQ180" i="34"/>
  <c r="AP180" i="34"/>
  <c r="AO180" i="34"/>
  <c r="AN180" i="34"/>
  <c r="AM180" i="34"/>
  <c r="AL180" i="34"/>
  <c r="AK180" i="34"/>
  <c r="AJ180" i="34"/>
  <c r="AI180" i="34"/>
  <c r="AH180" i="34"/>
  <c r="AG180" i="34"/>
  <c r="AF180" i="34"/>
  <c r="AC180" i="34"/>
  <c r="AB180" i="34"/>
  <c r="AA180" i="34"/>
  <c r="Z180" i="34"/>
  <c r="Y180" i="34"/>
  <c r="X180" i="34"/>
  <c r="W180" i="34"/>
  <c r="V180" i="34"/>
  <c r="U180" i="34"/>
  <c r="T180" i="34"/>
  <c r="S180" i="34"/>
  <c r="R180" i="34"/>
  <c r="Q180" i="34"/>
  <c r="N180" i="34"/>
  <c r="M180" i="34"/>
  <c r="L180" i="34"/>
  <c r="K180" i="34"/>
  <c r="J180" i="34"/>
  <c r="I180" i="34"/>
  <c r="H180" i="34"/>
  <c r="G180" i="34"/>
  <c r="F180" i="34"/>
  <c r="E180" i="34"/>
  <c r="D180" i="34"/>
  <c r="C180" i="34"/>
  <c r="B180" i="34"/>
  <c r="AS179" i="34"/>
  <c r="AD179" i="34"/>
  <c r="O179" i="34"/>
  <c r="AS178" i="34"/>
  <c r="AU178" i="34" s="1"/>
  <c r="AD178" i="34"/>
  <c r="O178" i="34"/>
  <c r="AS177" i="34"/>
  <c r="AD177" i="34"/>
  <c r="O177" i="34"/>
  <c r="AS176" i="34"/>
  <c r="AS180" i="34" s="1"/>
  <c r="AD176" i="34"/>
  <c r="AD180" i="34" s="1"/>
  <c r="O176" i="34"/>
  <c r="O180" i="34" s="1"/>
  <c r="AR175" i="34"/>
  <c r="AQ175" i="34"/>
  <c r="AP175" i="34"/>
  <c r="AO175" i="34"/>
  <c r="AN175" i="34"/>
  <c r="AM175" i="34"/>
  <c r="AL175" i="34"/>
  <c r="AK175" i="34"/>
  <c r="AJ175" i="34"/>
  <c r="AI175" i="34"/>
  <c r="AH175" i="34"/>
  <c r="AG175" i="34"/>
  <c r="AF175" i="34"/>
  <c r="AC175" i="34"/>
  <c r="AB175" i="34"/>
  <c r="AA175" i="34"/>
  <c r="Z175" i="34"/>
  <c r="Y175" i="34"/>
  <c r="X175" i="34"/>
  <c r="W175" i="34"/>
  <c r="V175" i="34"/>
  <c r="U175" i="34"/>
  <c r="T175" i="34"/>
  <c r="S175" i="34"/>
  <c r="R175" i="34"/>
  <c r="Q175" i="34"/>
  <c r="N175" i="34"/>
  <c r="M175" i="34"/>
  <c r="L175" i="34"/>
  <c r="K175" i="34"/>
  <c r="J175" i="34"/>
  <c r="I175" i="34"/>
  <c r="H175" i="34"/>
  <c r="G175" i="34"/>
  <c r="F175" i="34"/>
  <c r="E175" i="34"/>
  <c r="D175" i="34"/>
  <c r="C175" i="34"/>
  <c r="B175" i="34"/>
  <c r="AS174" i="34"/>
  <c r="AD174" i="34"/>
  <c r="O174" i="34"/>
  <c r="AS173" i="34"/>
  <c r="AD173" i="34"/>
  <c r="O173" i="34"/>
  <c r="AU173" i="34" s="1"/>
  <c r="AS172" i="34"/>
  <c r="AD172" i="34"/>
  <c r="O172" i="34"/>
  <c r="AS171" i="34"/>
  <c r="AS175" i="34" s="1"/>
  <c r="AD171" i="34"/>
  <c r="O171" i="34"/>
  <c r="O175" i="34" s="1"/>
  <c r="AR170" i="34"/>
  <c r="AQ170" i="34"/>
  <c r="AP170" i="34"/>
  <c r="AO170" i="34"/>
  <c r="AN170" i="34"/>
  <c r="AM170" i="34"/>
  <c r="AL170" i="34"/>
  <c r="AK170" i="34"/>
  <c r="AJ170" i="34"/>
  <c r="AI170" i="34"/>
  <c r="AH170" i="34"/>
  <c r="AG170" i="34"/>
  <c r="AF170" i="34"/>
  <c r="AC170" i="34"/>
  <c r="AB170" i="34"/>
  <c r="AA170" i="34"/>
  <c r="Z170" i="34"/>
  <c r="Y170" i="34"/>
  <c r="X170" i="34"/>
  <c r="W170" i="34"/>
  <c r="V170" i="34"/>
  <c r="U170" i="34"/>
  <c r="T170" i="34"/>
  <c r="S170" i="34"/>
  <c r="R170" i="34"/>
  <c r="Q170" i="34"/>
  <c r="N170" i="34"/>
  <c r="M170" i="34"/>
  <c r="L170" i="34"/>
  <c r="K170" i="34"/>
  <c r="J170" i="34"/>
  <c r="I170" i="34"/>
  <c r="H170" i="34"/>
  <c r="G170" i="34"/>
  <c r="F170" i="34"/>
  <c r="E170" i="34"/>
  <c r="D170" i="34"/>
  <c r="C170" i="34"/>
  <c r="B170" i="34"/>
  <c r="AS169" i="34"/>
  <c r="AD169" i="34"/>
  <c r="O169" i="34"/>
  <c r="AS168" i="34"/>
  <c r="AD168" i="34"/>
  <c r="O168" i="34"/>
  <c r="AS167" i="34"/>
  <c r="AD167" i="34"/>
  <c r="O167" i="34"/>
  <c r="AU167" i="34" s="1"/>
  <c r="AS166" i="34"/>
  <c r="AS170" i="34" s="1"/>
  <c r="AD166" i="34"/>
  <c r="O166" i="34"/>
  <c r="AR165" i="34"/>
  <c r="AQ165" i="34"/>
  <c r="AP165" i="34"/>
  <c r="AO165" i="34"/>
  <c r="AN165" i="34"/>
  <c r="AM165" i="34"/>
  <c r="AL165" i="34"/>
  <c r="AK165" i="34"/>
  <c r="AJ165" i="34"/>
  <c r="AI165" i="34"/>
  <c r="AH165" i="34"/>
  <c r="AG165" i="34"/>
  <c r="AF165" i="34"/>
  <c r="AD165" i="34"/>
  <c r="AC165" i="34"/>
  <c r="AB165" i="34"/>
  <c r="AA165" i="34"/>
  <c r="Z165" i="34"/>
  <c r="Y165" i="34"/>
  <c r="X165" i="34"/>
  <c r="W165" i="34"/>
  <c r="V165" i="34"/>
  <c r="U165" i="34"/>
  <c r="T165" i="34"/>
  <c r="S165" i="34"/>
  <c r="R165" i="34"/>
  <c r="Q165" i="34"/>
  <c r="N165" i="34"/>
  <c r="M165" i="34"/>
  <c r="L165" i="34"/>
  <c r="K165" i="34"/>
  <c r="J165" i="34"/>
  <c r="I165" i="34"/>
  <c r="H165" i="34"/>
  <c r="G165" i="34"/>
  <c r="F165" i="34"/>
  <c r="E165" i="34"/>
  <c r="D165" i="34"/>
  <c r="C165" i="34"/>
  <c r="B165" i="34"/>
  <c r="AS164" i="34"/>
  <c r="AU164" i="34" s="1"/>
  <c r="AD164" i="34"/>
  <c r="O164" i="34"/>
  <c r="AS163" i="34"/>
  <c r="AD163" i="34"/>
  <c r="O163" i="34"/>
  <c r="AU163" i="34" s="1"/>
  <c r="AS162" i="34"/>
  <c r="AU162" i="34" s="1"/>
  <c r="AD162" i="34"/>
  <c r="O162" i="34"/>
  <c r="AS161" i="34"/>
  <c r="AS165" i="34" s="1"/>
  <c r="AD161" i="34"/>
  <c r="O161" i="34"/>
  <c r="O165" i="34" s="1"/>
  <c r="AR160" i="34"/>
  <c r="AQ160" i="34"/>
  <c r="AP160" i="34"/>
  <c r="AO160" i="34"/>
  <c r="AN160" i="34"/>
  <c r="AM160" i="34"/>
  <c r="AL160" i="34"/>
  <c r="AK160" i="34"/>
  <c r="AJ160" i="34"/>
  <c r="AI160" i="34"/>
  <c r="AH160" i="34"/>
  <c r="AG160" i="34"/>
  <c r="AF160" i="34"/>
  <c r="AD160" i="34"/>
  <c r="AC160" i="34"/>
  <c r="AB160" i="34"/>
  <c r="AA160" i="34"/>
  <c r="Z160" i="34"/>
  <c r="Y160" i="34"/>
  <c r="X160" i="34"/>
  <c r="W160" i="34"/>
  <c r="V160" i="34"/>
  <c r="U160" i="34"/>
  <c r="T160" i="34"/>
  <c r="S160" i="34"/>
  <c r="R160" i="34"/>
  <c r="Q160" i="34"/>
  <c r="N160" i="34"/>
  <c r="M160" i="34"/>
  <c r="L160" i="34"/>
  <c r="K160" i="34"/>
  <c r="J160" i="34"/>
  <c r="I160" i="34"/>
  <c r="H160" i="34"/>
  <c r="G160" i="34"/>
  <c r="F160" i="34"/>
  <c r="E160" i="34"/>
  <c r="D160" i="34"/>
  <c r="C160" i="34"/>
  <c r="B160" i="34"/>
  <c r="AS159" i="34"/>
  <c r="AU159" i="34" s="1"/>
  <c r="AD159" i="34"/>
  <c r="O159" i="34"/>
  <c r="AS158" i="34"/>
  <c r="AD158" i="34"/>
  <c r="O158" i="34"/>
  <c r="AS157" i="34"/>
  <c r="AD157" i="34"/>
  <c r="O157" i="34"/>
  <c r="AS156" i="34"/>
  <c r="AS160" i="34" s="1"/>
  <c r="AD156" i="34"/>
  <c r="O156" i="34"/>
  <c r="AR155" i="34"/>
  <c r="AQ155" i="34"/>
  <c r="AP155" i="34"/>
  <c r="AO155" i="34"/>
  <c r="AN155" i="34"/>
  <c r="AM155" i="34"/>
  <c r="AL155" i="34"/>
  <c r="AK155" i="34"/>
  <c r="AJ155" i="34"/>
  <c r="AI155" i="34"/>
  <c r="AH155" i="34"/>
  <c r="AG155" i="34"/>
  <c r="AF155" i="34"/>
  <c r="AC155" i="34"/>
  <c r="AB155" i="34"/>
  <c r="AA155" i="34"/>
  <c r="Z155" i="34"/>
  <c r="Y155" i="34"/>
  <c r="X155" i="34"/>
  <c r="W155" i="34"/>
  <c r="V155" i="34"/>
  <c r="U155" i="34"/>
  <c r="T155" i="34"/>
  <c r="S155" i="34"/>
  <c r="R155" i="34"/>
  <c r="Q155" i="34"/>
  <c r="N155" i="34"/>
  <c r="M155" i="34"/>
  <c r="L155" i="34"/>
  <c r="K155" i="34"/>
  <c r="J155" i="34"/>
  <c r="I155" i="34"/>
  <c r="H155" i="34"/>
  <c r="G155" i="34"/>
  <c r="F155" i="34"/>
  <c r="E155" i="34"/>
  <c r="D155" i="34"/>
  <c r="C155" i="34"/>
  <c r="B155" i="34"/>
  <c r="AS154" i="34"/>
  <c r="AD154" i="34"/>
  <c r="O154" i="34"/>
  <c r="AS153" i="34"/>
  <c r="AD153" i="34"/>
  <c r="O153" i="34"/>
  <c r="AS152" i="34"/>
  <c r="AD152" i="34"/>
  <c r="O152" i="34"/>
  <c r="AS151" i="34"/>
  <c r="AS155" i="34" s="1"/>
  <c r="AD151" i="34"/>
  <c r="O151" i="34"/>
  <c r="O155" i="34" s="1"/>
  <c r="AR150" i="34"/>
  <c r="AQ150" i="34"/>
  <c r="AP150" i="34"/>
  <c r="AO150" i="34"/>
  <c r="AN150" i="34"/>
  <c r="AM150" i="34"/>
  <c r="AL150" i="34"/>
  <c r="AK150" i="34"/>
  <c r="AJ150" i="34"/>
  <c r="AI150" i="34"/>
  <c r="AH150" i="34"/>
  <c r="AG150" i="34"/>
  <c r="AF150" i="34"/>
  <c r="AC150" i="34"/>
  <c r="AB150" i="34"/>
  <c r="AA150" i="34"/>
  <c r="Z150" i="34"/>
  <c r="Y150" i="34"/>
  <c r="X150" i="34"/>
  <c r="W150" i="34"/>
  <c r="V150" i="34"/>
  <c r="U150" i="34"/>
  <c r="T150" i="34"/>
  <c r="S150" i="34"/>
  <c r="R150" i="34"/>
  <c r="Q150" i="34"/>
  <c r="N150" i="34"/>
  <c r="M150" i="34"/>
  <c r="L150" i="34"/>
  <c r="K150" i="34"/>
  <c r="J150" i="34"/>
  <c r="I150" i="34"/>
  <c r="H150" i="34"/>
  <c r="G150" i="34"/>
  <c r="F150" i="34"/>
  <c r="E150" i="34"/>
  <c r="D150" i="34"/>
  <c r="C150" i="34"/>
  <c r="B150" i="34"/>
  <c r="AS149" i="34"/>
  <c r="AD149" i="34"/>
  <c r="O149" i="34"/>
  <c r="AS148" i="34"/>
  <c r="AD148" i="34"/>
  <c r="O148" i="34"/>
  <c r="AS147" i="34"/>
  <c r="AD147" i="34"/>
  <c r="O147" i="34"/>
  <c r="AS146" i="34"/>
  <c r="AS150" i="34" s="1"/>
  <c r="AD146" i="34"/>
  <c r="O146" i="34"/>
  <c r="AR144" i="34"/>
  <c r="AQ144" i="34"/>
  <c r="AP144" i="34"/>
  <c r="AO144" i="34"/>
  <c r="AN144" i="34"/>
  <c r="AM144" i="34"/>
  <c r="AL144" i="34"/>
  <c r="AK144" i="34"/>
  <c r="AJ144" i="34"/>
  <c r="AI144" i="34"/>
  <c r="AH144" i="34"/>
  <c r="AG144" i="34"/>
  <c r="AF144" i="34"/>
  <c r="AC144" i="34"/>
  <c r="AB144" i="34"/>
  <c r="AA144" i="34"/>
  <c r="Z144" i="34"/>
  <c r="Y144" i="34"/>
  <c r="X144" i="34"/>
  <c r="W144" i="34"/>
  <c r="V144" i="34"/>
  <c r="U144" i="34"/>
  <c r="T144" i="34"/>
  <c r="S144" i="34"/>
  <c r="R144" i="34"/>
  <c r="Q144" i="34"/>
  <c r="N144" i="34"/>
  <c r="M144" i="34"/>
  <c r="L144" i="34"/>
  <c r="K144" i="34"/>
  <c r="J144" i="34"/>
  <c r="I144" i="34"/>
  <c r="H144" i="34"/>
  <c r="G144" i="34"/>
  <c r="F144" i="34"/>
  <c r="E144" i="34"/>
  <c r="D144" i="34"/>
  <c r="C144" i="34"/>
  <c r="B144" i="34"/>
  <c r="AI143" i="34"/>
  <c r="T143" i="34"/>
  <c r="E143" i="34"/>
  <c r="AR138" i="34"/>
  <c r="AQ138" i="34"/>
  <c r="AP138" i="34"/>
  <c r="AO138" i="34"/>
  <c r="AN138" i="34"/>
  <c r="AM138" i="34"/>
  <c r="AL138" i="34"/>
  <c r="AK138" i="34"/>
  <c r="AJ138" i="34"/>
  <c r="AI138" i="34"/>
  <c r="AH138" i="34"/>
  <c r="AG138" i="34"/>
  <c r="AF138" i="34"/>
  <c r="AC138" i="34"/>
  <c r="AB138" i="34"/>
  <c r="AA138" i="34"/>
  <c r="Z138" i="34"/>
  <c r="Y138" i="34"/>
  <c r="X138" i="34"/>
  <c r="W138" i="34"/>
  <c r="V138" i="34"/>
  <c r="U138" i="34"/>
  <c r="T138" i="34"/>
  <c r="S138" i="34"/>
  <c r="R138" i="34"/>
  <c r="Q138" i="34"/>
  <c r="N138" i="34"/>
  <c r="M138" i="34"/>
  <c r="L138" i="34"/>
  <c r="K138" i="34"/>
  <c r="J138" i="34"/>
  <c r="I138" i="34"/>
  <c r="H138" i="34"/>
  <c r="H140" i="34" s="1"/>
  <c r="G138" i="34"/>
  <c r="F138" i="34"/>
  <c r="E138" i="34"/>
  <c r="D138" i="34"/>
  <c r="C138" i="34"/>
  <c r="B138" i="34"/>
  <c r="AS137" i="34"/>
  <c r="AD137" i="34"/>
  <c r="O137" i="34"/>
  <c r="AS136" i="34"/>
  <c r="AD136" i="34"/>
  <c r="O136" i="34"/>
  <c r="AU136" i="34" s="1"/>
  <c r="AS135" i="34"/>
  <c r="AD135" i="34"/>
  <c r="O135" i="34"/>
  <c r="AS134" i="34"/>
  <c r="AS138" i="34" s="1"/>
  <c r="AD134" i="34"/>
  <c r="O134" i="34"/>
  <c r="AR133" i="34"/>
  <c r="AQ133" i="34"/>
  <c r="AP133" i="34"/>
  <c r="AO133" i="34"/>
  <c r="AN133" i="34"/>
  <c r="AM133" i="34"/>
  <c r="AL133" i="34"/>
  <c r="AK133" i="34"/>
  <c r="AJ133" i="34"/>
  <c r="AI133" i="34"/>
  <c r="AH133" i="34"/>
  <c r="AG133" i="34"/>
  <c r="AF133" i="34"/>
  <c r="AC133" i="34"/>
  <c r="AB133" i="34"/>
  <c r="AA133" i="34"/>
  <c r="Z133" i="34"/>
  <c r="Y133" i="34"/>
  <c r="X133" i="34"/>
  <c r="W133" i="34"/>
  <c r="V133" i="34"/>
  <c r="U133" i="34"/>
  <c r="T133" i="34"/>
  <c r="S133" i="34"/>
  <c r="R133" i="34"/>
  <c r="Q133" i="34"/>
  <c r="N133" i="34"/>
  <c r="M133" i="34"/>
  <c r="L133" i="34"/>
  <c r="K133" i="34"/>
  <c r="J133" i="34"/>
  <c r="I133" i="34"/>
  <c r="H133" i="34"/>
  <c r="G133" i="34"/>
  <c r="F133" i="34"/>
  <c r="E133" i="34"/>
  <c r="D133" i="34"/>
  <c r="C133" i="34"/>
  <c r="B133" i="34"/>
  <c r="AS132" i="34"/>
  <c r="AD132" i="34"/>
  <c r="O132" i="34"/>
  <c r="AS131" i="34"/>
  <c r="AD131" i="34"/>
  <c r="O131" i="34"/>
  <c r="AS130" i="34"/>
  <c r="AD130" i="34"/>
  <c r="O130" i="34"/>
  <c r="AS129" i="34"/>
  <c r="AS133" i="34" s="1"/>
  <c r="AD129" i="34"/>
  <c r="AD133" i="34" s="1"/>
  <c r="O129" i="34"/>
  <c r="AR128" i="34"/>
  <c r="AQ128" i="34"/>
  <c r="AP128" i="34"/>
  <c r="AO128" i="34"/>
  <c r="AN128" i="34"/>
  <c r="AM128" i="34"/>
  <c r="AL128" i="34"/>
  <c r="AK128" i="34"/>
  <c r="AJ128" i="34"/>
  <c r="AI128" i="34"/>
  <c r="AH128" i="34"/>
  <c r="AG128" i="34"/>
  <c r="AF128" i="34"/>
  <c r="AD128" i="34"/>
  <c r="AC128" i="34"/>
  <c r="AB128" i="34"/>
  <c r="AA128" i="34"/>
  <c r="Z128" i="34"/>
  <c r="Y128" i="34"/>
  <c r="X128" i="34"/>
  <c r="W128" i="34"/>
  <c r="V128" i="34"/>
  <c r="U128" i="34"/>
  <c r="T128" i="34"/>
  <c r="S128" i="34"/>
  <c r="R128" i="34"/>
  <c r="Q128" i="34"/>
  <c r="N128" i="34"/>
  <c r="M128" i="34"/>
  <c r="L128" i="34"/>
  <c r="K128" i="34"/>
  <c r="J128" i="34"/>
  <c r="I128" i="34"/>
  <c r="H128" i="34"/>
  <c r="G128" i="34"/>
  <c r="F128" i="34"/>
  <c r="E128" i="34"/>
  <c r="D128" i="34"/>
  <c r="C128" i="34"/>
  <c r="B128" i="34"/>
  <c r="AS127" i="34"/>
  <c r="AD127" i="34"/>
  <c r="O127" i="34"/>
  <c r="AU127" i="34" s="1"/>
  <c r="AS126" i="34"/>
  <c r="AD126" i="34"/>
  <c r="O126" i="34"/>
  <c r="AU126" i="34" s="1"/>
  <c r="AS125" i="34"/>
  <c r="AD125" i="34"/>
  <c r="O125" i="34"/>
  <c r="AU125" i="34" s="1"/>
  <c r="AS124" i="34"/>
  <c r="AS128" i="34" s="1"/>
  <c r="AD124" i="34"/>
  <c r="O124" i="34"/>
  <c r="AR123" i="34"/>
  <c r="AQ123" i="34"/>
  <c r="AP123" i="34"/>
  <c r="AO123" i="34"/>
  <c r="AN123" i="34"/>
  <c r="AM123" i="34"/>
  <c r="AL123" i="34"/>
  <c r="AK123" i="34"/>
  <c r="AJ123" i="34"/>
  <c r="AI123" i="34"/>
  <c r="AH123" i="34"/>
  <c r="AG123" i="34"/>
  <c r="AF123" i="34"/>
  <c r="AC123" i="34"/>
  <c r="AB123" i="34"/>
  <c r="AA123" i="34"/>
  <c r="Z123" i="34"/>
  <c r="Y123" i="34"/>
  <c r="X123" i="34"/>
  <c r="W123" i="34"/>
  <c r="V123" i="34"/>
  <c r="U123" i="34"/>
  <c r="T123" i="34"/>
  <c r="S123" i="34"/>
  <c r="R123" i="34"/>
  <c r="Q123" i="34"/>
  <c r="N123" i="34"/>
  <c r="M123" i="34"/>
  <c r="L123" i="34"/>
  <c r="K123" i="34"/>
  <c r="J123" i="34"/>
  <c r="I123" i="34"/>
  <c r="H123" i="34"/>
  <c r="G123" i="34"/>
  <c r="F123" i="34"/>
  <c r="E123" i="34"/>
  <c r="D123" i="34"/>
  <c r="C123" i="34"/>
  <c r="B123" i="34"/>
  <c r="AS122" i="34"/>
  <c r="AD122" i="34"/>
  <c r="O122" i="34"/>
  <c r="AS121" i="34"/>
  <c r="AD121" i="34"/>
  <c r="O121" i="34"/>
  <c r="AS120" i="34"/>
  <c r="AD120" i="34"/>
  <c r="O120" i="34"/>
  <c r="AS119" i="34"/>
  <c r="AD119" i="34"/>
  <c r="O119" i="34"/>
  <c r="O123" i="34" s="1"/>
  <c r="AR118" i="34"/>
  <c r="AQ118" i="34"/>
  <c r="AP118" i="34"/>
  <c r="AO118" i="34"/>
  <c r="AN118" i="34"/>
  <c r="AM118" i="34"/>
  <c r="AL118" i="34"/>
  <c r="AK118" i="34"/>
  <c r="AJ118" i="34"/>
  <c r="AI118" i="34"/>
  <c r="AH118" i="34"/>
  <c r="AG118" i="34"/>
  <c r="AF118" i="34"/>
  <c r="AC118" i="34"/>
  <c r="AB118" i="34"/>
  <c r="AA118" i="34"/>
  <c r="Z118" i="34"/>
  <c r="Y118" i="34"/>
  <c r="X118" i="34"/>
  <c r="W118" i="34"/>
  <c r="V118" i="34"/>
  <c r="U118" i="34"/>
  <c r="T118" i="34"/>
  <c r="S118" i="34"/>
  <c r="R118" i="34"/>
  <c r="Q118" i="34"/>
  <c r="N118" i="34"/>
  <c r="M118" i="34"/>
  <c r="L118" i="34"/>
  <c r="K118" i="34"/>
  <c r="J118" i="34"/>
  <c r="I118" i="34"/>
  <c r="H118" i="34"/>
  <c r="G118" i="34"/>
  <c r="F118" i="34"/>
  <c r="E118" i="34"/>
  <c r="D118" i="34"/>
  <c r="C118" i="34"/>
  <c r="B118" i="34"/>
  <c r="AS117" i="34"/>
  <c r="AD117" i="34"/>
  <c r="O117" i="34"/>
  <c r="AS116" i="34"/>
  <c r="AD116" i="34"/>
  <c r="O116" i="34"/>
  <c r="AU116" i="34" s="1"/>
  <c r="AS115" i="34"/>
  <c r="AD115" i="34"/>
  <c r="O115" i="34"/>
  <c r="AS114" i="34"/>
  <c r="AS118" i="34" s="1"/>
  <c r="AD114" i="34"/>
  <c r="O114" i="34"/>
  <c r="AR113" i="34"/>
  <c r="AQ113" i="34"/>
  <c r="AP113" i="34"/>
  <c r="AO113" i="34"/>
  <c r="AN113" i="34"/>
  <c r="AM113" i="34"/>
  <c r="AL113" i="34"/>
  <c r="AK113" i="34"/>
  <c r="AJ113" i="34"/>
  <c r="AI113" i="34"/>
  <c r="AH113" i="34"/>
  <c r="AG113" i="34"/>
  <c r="AF113" i="34"/>
  <c r="AD113" i="34"/>
  <c r="AC113" i="34"/>
  <c r="AB113" i="34"/>
  <c r="AA113" i="34"/>
  <c r="Z113" i="34"/>
  <c r="Y113" i="34"/>
  <c r="X113" i="34"/>
  <c r="W113" i="34"/>
  <c r="V113" i="34"/>
  <c r="U113" i="34"/>
  <c r="T113" i="34"/>
  <c r="S113" i="34"/>
  <c r="R113" i="34"/>
  <c r="Q113" i="34"/>
  <c r="N113" i="34"/>
  <c r="M113" i="34"/>
  <c r="L113" i="34"/>
  <c r="K113" i="34"/>
  <c r="J113" i="34"/>
  <c r="I113" i="34"/>
  <c r="H113" i="34"/>
  <c r="G113" i="34"/>
  <c r="F113" i="34"/>
  <c r="E113" i="34"/>
  <c r="D113" i="34"/>
  <c r="C113" i="34"/>
  <c r="B113" i="34"/>
  <c r="AS112" i="34"/>
  <c r="AD112" i="34"/>
  <c r="O112" i="34"/>
  <c r="AS111" i="34"/>
  <c r="AD111" i="34"/>
  <c r="O111" i="34"/>
  <c r="AU111" i="34" s="1"/>
  <c r="AS110" i="34"/>
  <c r="AD110" i="34"/>
  <c r="O110" i="34"/>
  <c r="AS109" i="34"/>
  <c r="AD109" i="34"/>
  <c r="O109" i="34"/>
  <c r="AR108" i="34"/>
  <c r="AQ108" i="34"/>
  <c r="AP108" i="34"/>
  <c r="AO108" i="34"/>
  <c r="AN108" i="34"/>
  <c r="AM108" i="34"/>
  <c r="AL108" i="34"/>
  <c r="AK108" i="34"/>
  <c r="AJ108" i="34"/>
  <c r="AI108" i="34"/>
  <c r="AH108" i="34"/>
  <c r="AG108" i="34"/>
  <c r="AF108" i="34"/>
  <c r="AD108" i="34"/>
  <c r="AC108" i="34"/>
  <c r="AB108" i="34"/>
  <c r="AA108" i="34"/>
  <c r="Z108" i="34"/>
  <c r="Y108" i="34"/>
  <c r="X108" i="34"/>
  <c r="W108" i="34"/>
  <c r="V108" i="34"/>
  <c r="U108" i="34"/>
  <c r="T108" i="34"/>
  <c r="S108" i="34"/>
  <c r="R108" i="34"/>
  <c r="Q108" i="34"/>
  <c r="N108" i="34"/>
  <c r="M108" i="34"/>
  <c r="L108" i="34"/>
  <c r="K108" i="34"/>
  <c r="J108" i="34"/>
  <c r="I108" i="34"/>
  <c r="H108" i="34"/>
  <c r="G108" i="34"/>
  <c r="F108" i="34"/>
  <c r="E108" i="34"/>
  <c r="D108" i="34"/>
  <c r="C108" i="34"/>
  <c r="B108" i="34"/>
  <c r="AS107" i="34"/>
  <c r="AD107" i="34"/>
  <c r="O107" i="34"/>
  <c r="AU107" i="34" s="1"/>
  <c r="AS106" i="34"/>
  <c r="AD106" i="34"/>
  <c r="O106" i="34"/>
  <c r="AU106" i="34" s="1"/>
  <c r="AS105" i="34"/>
  <c r="AD105" i="34"/>
  <c r="O105" i="34"/>
  <c r="AU105" i="34" s="1"/>
  <c r="AS104" i="34"/>
  <c r="AD104" i="34"/>
  <c r="O104" i="34"/>
  <c r="O108" i="34" s="1"/>
  <c r="AR103" i="34"/>
  <c r="AQ103" i="34"/>
  <c r="AP103" i="34"/>
  <c r="AO103" i="34"/>
  <c r="AN103" i="34"/>
  <c r="AM103" i="34"/>
  <c r="AL103" i="34"/>
  <c r="AK103" i="34"/>
  <c r="AJ103" i="34"/>
  <c r="AI103" i="34"/>
  <c r="AH103" i="34"/>
  <c r="AG103" i="34"/>
  <c r="AF103" i="34"/>
  <c r="AC103" i="34"/>
  <c r="AB103" i="34"/>
  <c r="AA103" i="34"/>
  <c r="Z103" i="34"/>
  <c r="Y103" i="34"/>
  <c r="X103" i="34"/>
  <c r="W103" i="34"/>
  <c r="V103" i="34"/>
  <c r="U103" i="34"/>
  <c r="T103" i="34"/>
  <c r="S103" i="34"/>
  <c r="R103" i="34"/>
  <c r="Q103" i="34"/>
  <c r="N103" i="34"/>
  <c r="M103" i="34"/>
  <c r="L103" i="34"/>
  <c r="K103" i="34"/>
  <c r="J103" i="34"/>
  <c r="I103" i="34"/>
  <c r="H103" i="34"/>
  <c r="G103" i="34"/>
  <c r="F103" i="34"/>
  <c r="E103" i="34"/>
  <c r="D103" i="34"/>
  <c r="C103" i="34"/>
  <c r="B103" i="34"/>
  <c r="AS102" i="34"/>
  <c r="AD102" i="34"/>
  <c r="O102" i="34"/>
  <c r="AS101" i="34"/>
  <c r="AD101" i="34"/>
  <c r="O101" i="34"/>
  <c r="AS100" i="34"/>
  <c r="AD100" i="34"/>
  <c r="O100" i="34"/>
  <c r="AS99" i="34"/>
  <c r="AD99" i="34"/>
  <c r="O99" i="34"/>
  <c r="O103" i="34" s="1"/>
  <c r="AR98" i="34"/>
  <c r="AQ98" i="34"/>
  <c r="AP98" i="34"/>
  <c r="AO98" i="34"/>
  <c r="AN98" i="34"/>
  <c r="AM98" i="34"/>
  <c r="AL98" i="34"/>
  <c r="AK98" i="34"/>
  <c r="AJ98" i="34"/>
  <c r="AI98" i="34"/>
  <c r="AH98" i="34"/>
  <c r="AG98" i="34"/>
  <c r="AF98" i="34"/>
  <c r="AC98" i="34"/>
  <c r="AB98" i="34"/>
  <c r="AA98" i="34"/>
  <c r="Z98" i="34"/>
  <c r="Y98" i="34"/>
  <c r="X98" i="34"/>
  <c r="W98" i="34"/>
  <c r="V98" i="34"/>
  <c r="U98" i="34"/>
  <c r="T98" i="34"/>
  <c r="S98" i="34"/>
  <c r="R98" i="34"/>
  <c r="Q98" i="34"/>
  <c r="N98" i="34"/>
  <c r="M98" i="34"/>
  <c r="L98" i="34"/>
  <c r="K98" i="34"/>
  <c r="J98" i="34"/>
  <c r="I98" i="34"/>
  <c r="H98" i="34"/>
  <c r="G98" i="34"/>
  <c r="F98" i="34"/>
  <c r="E98" i="34"/>
  <c r="D98" i="34"/>
  <c r="C98" i="34"/>
  <c r="B98" i="34"/>
  <c r="AS97" i="34"/>
  <c r="AD97" i="34"/>
  <c r="O97" i="34"/>
  <c r="AS96" i="34"/>
  <c r="AD96" i="34"/>
  <c r="O96" i="34"/>
  <c r="AU96" i="34" s="1"/>
  <c r="AS95" i="34"/>
  <c r="AD95" i="34"/>
  <c r="O95" i="34"/>
  <c r="AS94" i="34"/>
  <c r="AS98" i="34" s="1"/>
  <c r="AD94" i="34"/>
  <c r="O94" i="34"/>
  <c r="AR93" i="34"/>
  <c r="AQ93" i="34"/>
  <c r="AP93" i="34"/>
  <c r="AO93" i="34"/>
  <c r="AN93" i="34"/>
  <c r="AM93" i="34"/>
  <c r="AL93" i="34"/>
  <c r="AK93" i="34"/>
  <c r="AJ93" i="34"/>
  <c r="AI93" i="34"/>
  <c r="AH93" i="34"/>
  <c r="AG93" i="34"/>
  <c r="AF93" i="34"/>
  <c r="AC93" i="34"/>
  <c r="AB93" i="34"/>
  <c r="AA93" i="34"/>
  <c r="Z93" i="34"/>
  <c r="Y93" i="34"/>
  <c r="X93" i="34"/>
  <c r="W93" i="34"/>
  <c r="V93" i="34"/>
  <c r="U93" i="34"/>
  <c r="T93" i="34"/>
  <c r="S93" i="34"/>
  <c r="R93" i="34"/>
  <c r="Q93" i="34"/>
  <c r="N93" i="34"/>
  <c r="M93" i="34"/>
  <c r="L93" i="34"/>
  <c r="K93" i="34"/>
  <c r="J93" i="34"/>
  <c r="I93" i="34"/>
  <c r="H93" i="34"/>
  <c r="G93" i="34"/>
  <c r="F93" i="34"/>
  <c r="E93" i="34"/>
  <c r="D93" i="34"/>
  <c r="C93" i="34"/>
  <c r="B93" i="34"/>
  <c r="AS92" i="34"/>
  <c r="AD92" i="34"/>
  <c r="O92" i="34"/>
  <c r="AS91" i="34"/>
  <c r="AD91" i="34"/>
  <c r="O91" i="34"/>
  <c r="AU91" i="34" s="1"/>
  <c r="AS90" i="34"/>
  <c r="AD90" i="34"/>
  <c r="O90" i="34"/>
  <c r="AS89" i="34"/>
  <c r="AS93" i="34" s="1"/>
  <c r="AD89" i="34"/>
  <c r="AD93" i="34" s="1"/>
  <c r="O89" i="34"/>
  <c r="AR88" i="34"/>
  <c r="AQ88" i="34"/>
  <c r="AP88" i="34"/>
  <c r="AO88" i="34"/>
  <c r="AN88" i="34"/>
  <c r="AM88" i="34"/>
  <c r="AL88" i="34"/>
  <c r="AK88" i="34"/>
  <c r="AJ88" i="34"/>
  <c r="AI88" i="34"/>
  <c r="AH88" i="34"/>
  <c r="AG88" i="34"/>
  <c r="AF88" i="34"/>
  <c r="AD88" i="34"/>
  <c r="AC88" i="34"/>
  <c r="AB88" i="34"/>
  <c r="AA88" i="34"/>
  <c r="Z88" i="34"/>
  <c r="Y88" i="34"/>
  <c r="X88" i="34"/>
  <c r="W88" i="34"/>
  <c r="V88" i="34"/>
  <c r="U88" i="34"/>
  <c r="T88" i="34"/>
  <c r="S88" i="34"/>
  <c r="R88" i="34"/>
  <c r="Q88" i="34"/>
  <c r="N88" i="34"/>
  <c r="M88" i="34"/>
  <c r="L88" i="34"/>
  <c r="K88" i="34"/>
  <c r="J88" i="34"/>
  <c r="I88" i="34"/>
  <c r="H88" i="34"/>
  <c r="G88" i="34"/>
  <c r="F88" i="34"/>
  <c r="E88" i="34"/>
  <c r="D88" i="34"/>
  <c r="C88" i="34"/>
  <c r="B88" i="34"/>
  <c r="AS87" i="34"/>
  <c r="AD87" i="34"/>
  <c r="O87" i="34"/>
  <c r="AU87" i="34" s="1"/>
  <c r="AS86" i="34"/>
  <c r="AD86" i="34"/>
  <c r="O86" i="34"/>
  <c r="AU86" i="34" s="1"/>
  <c r="AS85" i="34"/>
  <c r="AD85" i="34"/>
  <c r="O85" i="34"/>
  <c r="AU85" i="34" s="1"/>
  <c r="AS84" i="34"/>
  <c r="AS88" i="34" s="1"/>
  <c r="AD84" i="34"/>
  <c r="O84" i="34"/>
  <c r="AR83" i="34"/>
  <c r="AQ83" i="34"/>
  <c r="AP83" i="34"/>
  <c r="AO83" i="34"/>
  <c r="AN83" i="34"/>
  <c r="AM83" i="34"/>
  <c r="AL83" i="34"/>
  <c r="AK83" i="34"/>
  <c r="AJ83" i="34"/>
  <c r="AI83" i="34"/>
  <c r="AH83" i="34"/>
  <c r="AG83" i="34"/>
  <c r="AF83" i="34"/>
  <c r="AC83" i="34"/>
  <c r="AB83" i="34"/>
  <c r="AA83" i="34"/>
  <c r="Z83" i="34"/>
  <c r="Y83" i="34"/>
  <c r="X83" i="34"/>
  <c r="W83" i="34"/>
  <c r="V83" i="34"/>
  <c r="U83" i="34"/>
  <c r="T83" i="34"/>
  <c r="S83" i="34"/>
  <c r="R83" i="34"/>
  <c r="Q83" i="34"/>
  <c r="N83" i="34"/>
  <c r="M83" i="34"/>
  <c r="L83" i="34"/>
  <c r="K83" i="34"/>
  <c r="J83" i="34"/>
  <c r="I83" i="34"/>
  <c r="H83" i="34"/>
  <c r="G83" i="34"/>
  <c r="F83" i="34"/>
  <c r="E83" i="34"/>
  <c r="D83" i="34"/>
  <c r="C83" i="34"/>
  <c r="B83" i="34"/>
  <c r="AS82" i="34"/>
  <c r="AD82" i="34"/>
  <c r="O82" i="34"/>
  <c r="AS81" i="34"/>
  <c r="AD81" i="34"/>
  <c r="O81" i="34"/>
  <c r="AS80" i="34"/>
  <c r="AD80" i="34"/>
  <c r="O80" i="34"/>
  <c r="AS79" i="34"/>
  <c r="AD79" i="34"/>
  <c r="O79" i="34"/>
  <c r="O83" i="34" s="1"/>
  <c r="AR77" i="34"/>
  <c r="AQ77" i="34"/>
  <c r="AP77" i="34"/>
  <c r="AO77" i="34"/>
  <c r="AN77" i="34"/>
  <c r="AM77" i="34"/>
  <c r="AL77" i="34"/>
  <c r="AK77" i="34"/>
  <c r="AJ77" i="34"/>
  <c r="AI77" i="34"/>
  <c r="AH77" i="34"/>
  <c r="AG77" i="34"/>
  <c r="AF77" i="34"/>
  <c r="AC77" i="34"/>
  <c r="AB77" i="34"/>
  <c r="AA77" i="34"/>
  <c r="Z77" i="34"/>
  <c r="Y77" i="34"/>
  <c r="X77" i="34"/>
  <c r="W77" i="34"/>
  <c r="V77" i="34"/>
  <c r="U77" i="34"/>
  <c r="T77" i="34"/>
  <c r="S77" i="34"/>
  <c r="R77" i="34"/>
  <c r="Q77" i="34"/>
  <c r="N77" i="34"/>
  <c r="M77" i="34"/>
  <c r="L77" i="34"/>
  <c r="K77" i="34"/>
  <c r="J77" i="34"/>
  <c r="I77" i="34"/>
  <c r="H77" i="34"/>
  <c r="G77" i="34"/>
  <c r="F77" i="34"/>
  <c r="E77" i="34"/>
  <c r="D77" i="34"/>
  <c r="C77" i="34"/>
  <c r="B77" i="34"/>
  <c r="AI76" i="34"/>
  <c r="T76" i="34"/>
  <c r="E76" i="34"/>
  <c r="AS70" i="34"/>
  <c r="AD70" i="34"/>
  <c r="O70" i="34"/>
  <c r="AS69" i="34"/>
  <c r="AD69" i="34"/>
  <c r="O69" i="34"/>
  <c r="AS68" i="34"/>
  <c r="AD68" i="34"/>
  <c r="O68" i="34"/>
  <c r="AS67" i="34"/>
  <c r="AD67" i="34"/>
  <c r="O67" i="34"/>
  <c r="O71" i="34" s="1"/>
  <c r="AR66" i="34"/>
  <c r="AQ66" i="34"/>
  <c r="AP66" i="34"/>
  <c r="AO66" i="34"/>
  <c r="AN66" i="34"/>
  <c r="AM66" i="34"/>
  <c r="AL66" i="34"/>
  <c r="AK66" i="34"/>
  <c r="AJ66" i="34"/>
  <c r="AI66" i="34"/>
  <c r="AH66" i="34"/>
  <c r="AG66" i="34"/>
  <c r="AF66" i="34"/>
  <c r="AC66" i="34"/>
  <c r="AB66" i="34"/>
  <c r="AA66" i="34"/>
  <c r="Z66" i="34"/>
  <c r="Y66" i="34"/>
  <c r="X66" i="34"/>
  <c r="W66" i="34"/>
  <c r="V66" i="34"/>
  <c r="U66" i="34"/>
  <c r="T66" i="34"/>
  <c r="S66" i="34"/>
  <c r="R66" i="34"/>
  <c r="Q66" i="34"/>
  <c r="N66" i="34"/>
  <c r="M66" i="34"/>
  <c r="L66" i="34"/>
  <c r="K66" i="34"/>
  <c r="J66" i="34"/>
  <c r="I66" i="34"/>
  <c r="H66" i="34"/>
  <c r="G66" i="34"/>
  <c r="F66" i="34"/>
  <c r="E66" i="34"/>
  <c r="D66" i="34"/>
  <c r="C66" i="34"/>
  <c r="B66" i="34"/>
  <c r="AS65" i="34"/>
  <c r="AD65" i="34"/>
  <c r="O65" i="34"/>
  <c r="AS64" i="34"/>
  <c r="AD64" i="34"/>
  <c r="O64" i="34"/>
  <c r="AS63" i="34"/>
  <c r="AD63" i="34"/>
  <c r="O63" i="34"/>
  <c r="AS62" i="34"/>
  <c r="AD62" i="34"/>
  <c r="O62" i="34"/>
  <c r="AR61" i="34"/>
  <c r="AQ61" i="34"/>
  <c r="AP61" i="34"/>
  <c r="AO61" i="34"/>
  <c r="AN61" i="34"/>
  <c r="AM61" i="34"/>
  <c r="AL61" i="34"/>
  <c r="AK61" i="34"/>
  <c r="AJ61" i="34"/>
  <c r="AI61" i="34"/>
  <c r="AH61" i="34"/>
  <c r="AG61" i="34"/>
  <c r="AF61" i="34"/>
  <c r="AC61" i="34"/>
  <c r="AB61" i="34"/>
  <c r="AA61" i="34"/>
  <c r="Z61" i="34"/>
  <c r="Y61" i="34"/>
  <c r="X61" i="34"/>
  <c r="W61" i="34"/>
  <c r="V61" i="34"/>
  <c r="U61" i="34"/>
  <c r="T61" i="34"/>
  <c r="S61" i="34"/>
  <c r="R61" i="34"/>
  <c r="Q61" i="34"/>
  <c r="N61" i="34"/>
  <c r="M61" i="34"/>
  <c r="L61" i="34"/>
  <c r="K61" i="34"/>
  <c r="J61" i="34"/>
  <c r="I61" i="34"/>
  <c r="H61" i="34"/>
  <c r="G61" i="34"/>
  <c r="F61" i="34"/>
  <c r="E61" i="34"/>
  <c r="D61" i="34"/>
  <c r="C61" i="34"/>
  <c r="B61" i="34"/>
  <c r="AS60" i="34"/>
  <c r="AD60" i="34"/>
  <c r="O60" i="34"/>
  <c r="AS59" i="34"/>
  <c r="AD59" i="34"/>
  <c r="O59" i="34"/>
  <c r="AS58" i="34"/>
  <c r="AD58" i="34"/>
  <c r="O58" i="34"/>
  <c r="AS57" i="34"/>
  <c r="AD57" i="34"/>
  <c r="O57" i="34"/>
  <c r="AR56" i="34"/>
  <c r="AQ56" i="34"/>
  <c r="AP56" i="34"/>
  <c r="AO56" i="34"/>
  <c r="AN56" i="34"/>
  <c r="AM56" i="34"/>
  <c r="AL56" i="34"/>
  <c r="AK56" i="34"/>
  <c r="AJ56" i="34"/>
  <c r="AI56" i="34"/>
  <c r="AH56" i="34"/>
  <c r="AG56" i="34"/>
  <c r="AF56" i="34"/>
  <c r="AC56" i="34"/>
  <c r="AB56" i="34"/>
  <c r="AA56" i="34"/>
  <c r="Z56" i="34"/>
  <c r="Y56" i="34"/>
  <c r="X56" i="34"/>
  <c r="W56" i="34"/>
  <c r="V56" i="34"/>
  <c r="U56" i="34"/>
  <c r="T56" i="34"/>
  <c r="S56" i="34"/>
  <c r="R56" i="34"/>
  <c r="Q56" i="34"/>
  <c r="N56" i="34"/>
  <c r="M56" i="34"/>
  <c r="L56" i="34"/>
  <c r="K56" i="34"/>
  <c r="J56" i="34"/>
  <c r="I56" i="34"/>
  <c r="H56" i="34"/>
  <c r="G56" i="34"/>
  <c r="F56" i="34"/>
  <c r="E56" i="34"/>
  <c r="D56" i="34"/>
  <c r="C56" i="34"/>
  <c r="B56" i="34"/>
  <c r="AS55" i="34"/>
  <c r="AD55" i="34"/>
  <c r="O55" i="34"/>
  <c r="AS54" i="34"/>
  <c r="AD54" i="34"/>
  <c r="O54" i="34"/>
  <c r="AS53" i="34"/>
  <c r="AD53" i="34"/>
  <c r="O53" i="34"/>
  <c r="AU53" i="34" s="1"/>
  <c r="AS52" i="34"/>
  <c r="AD52" i="34"/>
  <c r="AD56" i="34" s="1"/>
  <c r="O52" i="34"/>
  <c r="AR51" i="34"/>
  <c r="AQ51" i="34"/>
  <c r="AP51" i="34"/>
  <c r="AO51" i="34"/>
  <c r="AN51" i="34"/>
  <c r="AM51" i="34"/>
  <c r="AL51" i="34"/>
  <c r="AK51" i="34"/>
  <c r="AJ51" i="34"/>
  <c r="AI51" i="34"/>
  <c r="AH51" i="34"/>
  <c r="AG51" i="34"/>
  <c r="AF51" i="34"/>
  <c r="AC51" i="34"/>
  <c r="AB51" i="34"/>
  <c r="AA51" i="34"/>
  <c r="Z51" i="34"/>
  <c r="Y51" i="34"/>
  <c r="X51" i="34"/>
  <c r="W51" i="34"/>
  <c r="V51" i="34"/>
  <c r="U51" i="34"/>
  <c r="T51" i="34"/>
  <c r="S51" i="34"/>
  <c r="R51" i="34"/>
  <c r="Q51" i="34"/>
  <c r="N51" i="34"/>
  <c r="M51" i="34"/>
  <c r="L51" i="34"/>
  <c r="K51" i="34"/>
  <c r="J51" i="34"/>
  <c r="I51" i="34"/>
  <c r="H51" i="34"/>
  <c r="G51" i="34"/>
  <c r="F51" i="34"/>
  <c r="E51" i="34"/>
  <c r="D51" i="34"/>
  <c r="C51" i="34"/>
  <c r="B51" i="34"/>
  <c r="AS50" i="34"/>
  <c r="AD50" i="34"/>
  <c r="O50" i="34"/>
  <c r="AS49" i="34"/>
  <c r="AD49" i="34"/>
  <c r="O49" i="34"/>
  <c r="AS48" i="34"/>
  <c r="AD48" i="34"/>
  <c r="O48" i="34"/>
  <c r="AS47" i="34"/>
  <c r="AD47" i="34"/>
  <c r="O47" i="34"/>
  <c r="AR46" i="34"/>
  <c r="AQ46" i="34"/>
  <c r="AP46" i="34"/>
  <c r="AO46" i="34"/>
  <c r="AN46" i="34"/>
  <c r="AM46" i="34"/>
  <c r="AL46" i="34"/>
  <c r="AK46" i="34"/>
  <c r="AJ46" i="34"/>
  <c r="AI46" i="34"/>
  <c r="AH46" i="34"/>
  <c r="AG46" i="34"/>
  <c r="AF46" i="34"/>
  <c r="AC46" i="34"/>
  <c r="AB46" i="34"/>
  <c r="AA46" i="34"/>
  <c r="Z46" i="34"/>
  <c r="Y46" i="34"/>
  <c r="X46" i="34"/>
  <c r="W46" i="34"/>
  <c r="V46" i="34"/>
  <c r="U46" i="34"/>
  <c r="T46" i="34"/>
  <c r="S46" i="34"/>
  <c r="R46" i="34"/>
  <c r="Q46" i="34"/>
  <c r="N46" i="34"/>
  <c r="M46" i="34"/>
  <c r="L46" i="34"/>
  <c r="K46" i="34"/>
  <c r="J46" i="34"/>
  <c r="I46" i="34"/>
  <c r="H46" i="34"/>
  <c r="G46" i="34"/>
  <c r="F46" i="34"/>
  <c r="E46" i="34"/>
  <c r="D46" i="34"/>
  <c r="C46" i="34"/>
  <c r="B46" i="34"/>
  <c r="AS45" i="34"/>
  <c r="AD45" i="34"/>
  <c r="O45" i="34"/>
  <c r="AS44" i="34"/>
  <c r="AD44" i="34"/>
  <c r="O44" i="34"/>
  <c r="AS43" i="34"/>
  <c r="AD43" i="34"/>
  <c r="O43" i="34"/>
  <c r="AS42" i="34"/>
  <c r="AD42" i="34"/>
  <c r="O42" i="34"/>
  <c r="AR41" i="34"/>
  <c r="AQ41" i="34"/>
  <c r="AP41" i="34"/>
  <c r="AO41" i="34"/>
  <c r="AN41" i="34"/>
  <c r="AM41" i="34"/>
  <c r="AL41" i="34"/>
  <c r="AK41" i="34"/>
  <c r="AJ41" i="34"/>
  <c r="AI41" i="34"/>
  <c r="AH41" i="34"/>
  <c r="AG41" i="34"/>
  <c r="AF41" i="34"/>
  <c r="AC41" i="34"/>
  <c r="AB41" i="34"/>
  <c r="AA41" i="34"/>
  <c r="Z41" i="34"/>
  <c r="Y41" i="34"/>
  <c r="X41" i="34"/>
  <c r="W41" i="34"/>
  <c r="V41" i="34"/>
  <c r="U41" i="34"/>
  <c r="T41" i="34"/>
  <c r="S41" i="34"/>
  <c r="R41" i="34"/>
  <c r="Q41" i="34"/>
  <c r="N41" i="34"/>
  <c r="M41" i="34"/>
  <c r="L41" i="34"/>
  <c r="K41" i="34"/>
  <c r="J41" i="34"/>
  <c r="I41" i="34"/>
  <c r="H41" i="34"/>
  <c r="G41" i="34"/>
  <c r="F41" i="34"/>
  <c r="E41" i="34"/>
  <c r="D41" i="34"/>
  <c r="C41" i="34"/>
  <c r="B41" i="34"/>
  <c r="AS40" i="34"/>
  <c r="AD40" i="34"/>
  <c r="O40" i="34"/>
  <c r="AU40" i="34" s="1"/>
  <c r="AS39" i="34"/>
  <c r="AD39" i="34"/>
  <c r="O39" i="34"/>
  <c r="AS38" i="34"/>
  <c r="AD38" i="34"/>
  <c r="O38" i="34"/>
  <c r="AS37" i="34"/>
  <c r="AS41" i="34" s="1"/>
  <c r="AD37" i="34"/>
  <c r="O37" i="34"/>
  <c r="AR36" i="34"/>
  <c r="AQ36" i="34"/>
  <c r="AP36" i="34"/>
  <c r="AO36" i="34"/>
  <c r="AN36" i="34"/>
  <c r="AM36" i="34"/>
  <c r="AL36" i="34"/>
  <c r="AK36" i="34"/>
  <c r="AJ36" i="34"/>
  <c r="AI36" i="34"/>
  <c r="AH36" i="34"/>
  <c r="AG36" i="34"/>
  <c r="AF36" i="34"/>
  <c r="AC36" i="34"/>
  <c r="AB36" i="34"/>
  <c r="AA36" i="34"/>
  <c r="Z36" i="34"/>
  <c r="Y36" i="34"/>
  <c r="X36" i="34"/>
  <c r="W36" i="34"/>
  <c r="V36" i="34"/>
  <c r="U36" i="34"/>
  <c r="T36" i="34"/>
  <c r="S36" i="34"/>
  <c r="R36" i="34"/>
  <c r="Q36" i="34"/>
  <c r="N36" i="34"/>
  <c r="M36" i="34"/>
  <c r="L36" i="34"/>
  <c r="K36" i="34"/>
  <c r="J36" i="34"/>
  <c r="I36" i="34"/>
  <c r="H36" i="34"/>
  <c r="G36" i="34"/>
  <c r="F36" i="34"/>
  <c r="E36" i="34"/>
  <c r="D36" i="34"/>
  <c r="C36" i="34"/>
  <c r="B36" i="34"/>
  <c r="AS35" i="34"/>
  <c r="AD35" i="34"/>
  <c r="O35" i="34"/>
  <c r="AS34" i="34"/>
  <c r="AD34" i="34"/>
  <c r="O34" i="34"/>
  <c r="AS33" i="34"/>
  <c r="AD33" i="34"/>
  <c r="O33" i="34"/>
  <c r="AS32" i="34"/>
  <c r="AD32" i="34"/>
  <c r="O32" i="34"/>
  <c r="AR31" i="34"/>
  <c r="AQ31" i="34"/>
  <c r="AP31" i="34"/>
  <c r="AO31" i="34"/>
  <c r="AN31" i="34"/>
  <c r="AM31" i="34"/>
  <c r="AL31" i="34"/>
  <c r="AK31" i="34"/>
  <c r="AJ31" i="34"/>
  <c r="AI31" i="34"/>
  <c r="AH31" i="34"/>
  <c r="AG31" i="34"/>
  <c r="AF31" i="34"/>
  <c r="AC31" i="34"/>
  <c r="AB31" i="34"/>
  <c r="AA31" i="34"/>
  <c r="Z31" i="34"/>
  <c r="Y31" i="34"/>
  <c r="X31" i="34"/>
  <c r="W31" i="34"/>
  <c r="V31" i="34"/>
  <c r="U31" i="34"/>
  <c r="T31" i="34"/>
  <c r="S31" i="34"/>
  <c r="R31" i="34"/>
  <c r="Q31" i="34"/>
  <c r="N31" i="34"/>
  <c r="M31" i="34"/>
  <c r="L31" i="34"/>
  <c r="K31" i="34"/>
  <c r="J31" i="34"/>
  <c r="I31" i="34"/>
  <c r="H31" i="34"/>
  <c r="G31" i="34"/>
  <c r="F31" i="34"/>
  <c r="E31" i="34"/>
  <c r="D31" i="34"/>
  <c r="C31" i="34"/>
  <c r="B31" i="34"/>
  <c r="AS30" i="34"/>
  <c r="AD30" i="34"/>
  <c r="O30" i="34"/>
  <c r="AS29" i="34"/>
  <c r="AD29" i="34"/>
  <c r="AU29" i="34" s="1"/>
  <c r="O29" i="34"/>
  <c r="AS28" i="34"/>
  <c r="AD28" i="34"/>
  <c r="O28" i="34"/>
  <c r="AS27" i="34"/>
  <c r="AD27" i="34"/>
  <c r="O27" i="34"/>
  <c r="AR26" i="34"/>
  <c r="AQ26" i="34"/>
  <c r="AP26" i="34"/>
  <c r="AO26" i="34"/>
  <c r="AN26" i="34"/>
  <c r="AM26" i="34"/>
  <c r="AL26" i="34"/>
  <c r="AK26" i="34"/>
  <c r="AJ26" i="34"/>
  <c r="AI26" i="34"/>
  <c r="AH26" i="34"/>
  <c r="AG26" i="34"/>
  <c r="AF26" i="34"/>
  <c r="AC26" i="34"/>
  <c r="AB26" i="34"/>
  <c r="AA26" i="34"/>
  <c r="Z26" i="34"/>
  <c r="Y26" i="34"/>
  <c r="X26" i="34"/>
  <c r="W26" i="34"/>
  <c r="V26" i="34"/>
  <c r="U26" i="34"/>
  <c r="T26" i="34"/>
  <c r="S26" i="34"/>
  <c r="R26" i="34"/>
  <c r="Q26" i="34"/>
  <c r="N26" i="34"/>
  <c r="M26" i="34"/>
  <c r="L26" i="34"/>
  <c r="K26" i="34"/>
  <c r="J26" i="34"/>
  <c r="I26" i="34"/>
  <c r="H26" i="34"/>
  <c r="G26" i="34"/>
  <c r="F26" i="34"/>
  <c r="E26" i="34"/>
  <c r="D26" i="34"/>
  <c r="C26" i="34"/>
  <c r="B26" i="34"/>
  <c r="AS25" i="34"/>
  <c r="AD25" i="34"/>
  <c r="O25" i="34"/>
  <c r="AS24" i="34"/>
  <c r="AD24" i="34"/>
  <c r="O24" i="34"/>
  <c r="AS23" i="34"/>
  <c r="AD23" i="34"/>
  <c r="O23" i="34"/>
  <c r="AS22" i="34"/>
  <c r="AD22" i="34"/>
  <c r="O22" i="34"/>
  <c r="AR21" i="34"/>
  <c r="AQ21" i="34"/>
  <c r="AP21" i="34"/>
  <c r="AO21" i="34"/>
  <c r="AN21" i="34"/>
  <c r="AM21" i="34"/>
  <c r="AL21" i="34"/>
  <c r="AK21" i="34"/>
  <c r="AJ21" i="34"/>
  <c r="AI21" i="34"/>
  <c r="AH21" i="34"/>
  <c r="AG21" i="34"/>
  <c r="AF21" i="34"/>
  <c r="AC21" i="34"/>
  <c r="AB21" i="34"/>
  <c r="AA21" i="34"/>
  <c r="Z21" i="34"/>
  <c r="Y21" i="34"/>
  <c r="X21" i="34"/>
  <c r="W21" i="34"/>
  <c r="V21" i="34"/>
  <c r="U21" i="34"/>
  <c r="T21" i="34"/>
  <c r="S21" i="34"/>
  <c r="R21" i="34"/>
  <c r="Q21" i="34"/>
  <c r="N21" i="34"/>
  <c r="M21" i="34"/>
  <c r="L21" i="34"/>
  <c r="K21" i="34"/>
  <c r="J21" i="34"/>
  <c r="I21" i="34"/>
  <c r="H21" i="34"/>
  <c r="G21" i="34"/>
  <c r="F21" i="34"/>
  <c r="E21" i="34"/>
  <c r="D21" i="34"/>
  <c r="C21" i="34"/>
  <c r="B21" i="34"/>
  <c r="AS20" i="34"/>
  <c r="AD20" i="34"/>
  <c r="O20" i="34"/>
  <c r="AS19" i="34"/>
  <c r="AD19" i="34"/>
  <c r="O19" i="34"/>
  <c r="AS18" i="34"/>
  <c r="AD18" i="34"/>
  <c r="O18" i="34"/>
  <c r="AS17" i="34"/>
  <c r="AD17" i="34"/>
  <c r="O17" i="34"/>
  <c r="AR16" i="34"/>
  <c r="AQ16" i="34"/>
  <c r="AP16" i="34"/>
  <c r="AO16" i="34"/>
  <c r="AN16" i="34"/>
  <c r="AM16" i="34"/>
  <c r="AL16" i="34"/>
  <c r="AK16" i="34"/>
  <c r="AJ16" i="34"/>
  <c r="AI16" i="34"/>
  <c r="AH16" i="34"/>
  <c r="AG16" i="34"/>
  <c r="AF16" i="34"/>
  <c r="AC16" i="34"/>
  <c r="AB16" i="34"/>
  <c r="AA16" i="34"/>
  <c r="Z16" i="34"/>
  <c r="Y16" i="34"/>
  <c r="X16" i="34"/>
  <c r="W16" i="34"/>
  <c r="V16" i="34"/>
  <c r="U16" i="34"/>
  <c r="T16" i="34"/>
  <c r="S16" i="34"/>
  <c r="R16" i="34"/>
  <c r="Q16" i="34"/>
  <c r="N16" i="34"/>
  <c r="M16" i="34"/>
  <c r="L16" i="34"/>
  <c r="K16" i="34"/>
  <c r="J16" i="34"/>
  <c r="I16" i="34"/>
  <c r="H16" i="34"/>
  <c r="G16" i="34"/>
  <c r="F16" i="34"/>
  <c r="E16" i="34"/>
  <c r="D16" i="34"/>
  <c r="C16" i="34"/>
  <c r="B16" i="34"/>
  <c r="AS15" i="34"/>
  <c r="AD15" i="34"/>
  <c r="O15" i="34"/>
  <c r="AS14" i="34"/>
  <c r="AD14" i="34"/>
  <c r="O14" i="34"/>
  <c r="AS13" i="34"/>
  <c r="AD13" i="34"/>
  <c r="O13" i="34"/>
  <c r="AU13" i="34" s="1"/>
  <c r="AS12" i="34"/>
  <c r="AD12" i="34"/>
  <c r="O12" i="34"/>
  <c r="AR10" i="34"/>
  <c r="AQ10" i="34"/>
  <c r="AP10" i="34"/>
  <c r="AO10" i="34"/>
  <c r="AN10" i="34"/>
  <c r="AM10" i="34"/>
  <c r="AL10" i="34"/>
  <c r="AK10" i="34"/>
  <c r="AJ10" i="34"/>
  <c r="AI10" i="34"/>
  <c r="AH10" i="34"/>
  <c r="AG10" i="34"/>
  <c r="AF10" i="34"/>
  <c r="AC10" i="34"/>
  <c r="AB10" i="34"/>
  <c r="AA10" i="34"/>
  <c r="Z10" i="34"/>
  <c r="Y10" i="34"/>
  <c r="X10" i="34"/>
  <c r="W10" i="34"/>
  <c r="V10" i="34"/>
  <c r="U10" i="34"/>
  <c r="T10" i="34"/>
  <c r="S10" i="34"/>
  <c r="R10" i="34"/>
  <c r="Q10" i="34"/>
  <c r="AI9" i="34"/>
  <c r="T9" i="34"/>
  <c r="E9" i="34"/>
  <c r="BG405" i="32"/>
  <c r="BF405" i="32"/>
  <c r="BE405" i="32"/>
  <c r="BD405" i="32"/>
  <c r="BC405" i="32"/>
  <c r="BB405" i="32"/>
  <c r="BA405" i="32"/>
  <c r="AZ405" i="32"/>
  <c r="AY405" i="32"/>
  <c r="AX405" i="32"/>
  <c r="AW405" i="32"/>
  <c r="AV405" i="32"/>
  <c r="AU405" i="32"/>
  <c r="AR405" i="32"/>
  <c r="AQ405" i="32"/>
  <c r="AP405" i="32"/>
  <c r="AO405" i="32"/>
  <c r="AN405" i="32"/>
  <c r="AM405" i="32"/>
  <c r="AL405" i="32"/>
  <c r="AK405" i="32"/>
  <c r="AJ405" i="32"/>
  <c r="AI405" i="32"/>
  <c r="AH405" i="32"/>
  <c r="AG405" i="32"/>
  <c r="AF405" i="32"/>
  <c r="AC405" i="32"/>
  <c r="AB405" i="32"/>
  <c r="AA405" i="32"/>
  <c r="Z405" i="32"/>
  <c r="Y405" i="32"/>
  <c r="X405" i="32"/>
  <c r="W405" i="32"/>
  <c r="V405" i="32"/>
  <c r="U405" i="32"/>
  <c r="T405" i="32"/>
  <c r="S405" i="32"/>
  <c r="R405" i="32"/>
  <c r="Q405" i="32"/>
  <c r="N405" i="32"/>
  <c r="M405" i="32"/>
  <c r="L405" i="32"/>
  <c r="K405" i="32"/>
  <c r="J405" i="32"/>
  <c r="I405" i="32"/>
  <c r="H405" i="32"/>
  <c r="G405" i="32"/>
  <c r="F405" i="32"/>
  <c r="E405" i="32"/>
  <c r="D405" i="32"/>
  <c r="C405" i="32"/>
  <c r="B405" i="32"/>
  <c r="BG404" i="32"/>
  <c r="BF404" i="32"/>
  <c r="BE404" i="32"/>
  <c r="BD404" i="32"/>
  <c r="BC404" i="32"/>
  <c r="BB404" i="32"/>
  <c r="BA404" i="32"/>
  <c r="AZ404" i="32"/>
  <c r="AY404" i="32"/>
  <c r="AX404" i="32"/>
  <c r="AW404" i="32"/>
  <c r="AV404" i="32"/>
  <c r="AU404" i="32"/>
  <c r="AR404" i="32"/>
  <c r="AQ404" i="32"/>
  <c r="AP404" i="32"/>
  <c r="AO404" i="32"/>
  <c r="AN404" i="32"/>
  <c r="AM404" i="32"/>
  <c r="AL404" i="32"/>
  <c r="AK404" i="32"/>
  <c r="AJ404" i="32"/>
  <c r="AI404" i="32"/>
  <c r="AH404" i="32"/>
  <c r="AG404" i="32"/>
  <c r="AF404" i="32"/>
  <c r="AC404" i="32"/>
  <c r="AB404" i="32"/>
  <c r="AA404" i="32"/>
  <c r="Z404" i="32"/>
  <c r="Y404" i="32"/>
  <c r="X404" i="32"/>
  <c r="W404" i="32"/>
  <c r="V404" i="32"/>
  <c r="U404" i="32"/>
  <c r="T404" i="32"/>
  <c r="S404" i="32"/>
  <c r="R404" i="32"/>
  <c r="Q404" i="32"/>
  <c r="N404" i="32"/>
  <c r="M404" i="32"/>
  <c r="L404" i="32"/>
  <c r="K404" i="32"/>
  <c r="J404" i="32"/>
  <c r="I404" i="32"/>
  <c r="H404" i="32"/>
  <c r="G404" i="32"/>
  <c r="F404" i="32"/>
  <c r="E404" i="32"/>
  <c r="D404" i="32"/>
  <c r="C404" i="32"/>
  <c r="B404" i="32"/>
  <c r="BG403" i="32"/>
  <c r="BF403" i="32"/>
  <c r="BE403" i="32"/>
  <c r="BD403" i="32"/>
  <c r="BC403" i="32"/>
  <c r="BB403" i="32"/>
  <c r="BA403" i="32"/>
  <c r="AZ403" i="32"/>
  <c r="AY403" i="32"/>
  <c r="AX403" i="32"/>
  <c r="AW403" i="32"/>
  <c r="AV403" i="32"/>
  <c r="AU403" i="32"/>
  <c r="AR403" i="32"/>
  <c r="AQ403" i="32"/>
  <c r="AP403" i="32"/>
  <c r="AO403" i="32"/>
  <c r="AN403" i="32"/>
  <c r="AM403" i="32"/>
  <c r="AL403" i="32"/>
  <c r="AK403" i="32"/>
  <c r="AJ403" i="32"/>
  <c r="AI403" i="32"/>
  <c r="AH403" i="32"/>
  <c r="AG403" i="32"/>
  <c r="AF403" i="32"/>
  <c r="AC403" i="32"/>
  <c r="AB403" i="32"/>
  <c r="AA403" i="32"/>
  <c r="Z403" i="32"/>
  <c r="Y403" i="32"/>
  <c r="X403" i="32"/>
  <c r="W403" i="32"/>
  <c r="V403" i="32"/>
  <c r="U403" i="32"/>
  <c r="T403" i="32"/>
  <c r="S403" i="32"/>
  <c r="R403" i="32"/>
  <c r="Q403" i="32"/>
  <c r="N403" i="32"/>
  <c r="M403" i="32"/>
  <c r="L403" i="32"/>
  <c r="K403" i="32"/>
  <c r="J403" i="32"/>
  <c r="I403" i="32"/>
  <c r="H403" i="32"/>
  <c r="G403" i="32"/>
  <c r="F403" i="32"/>
  <c r="E403" i="32"/>
  <c r="D403" i="32"/>
  <c r="C403" i="32"/>
  <c r="B403" i="32"/>
  <c r="BG402" i="32"/>
  <c r="BF402" i="32"/>
  <c r="BE402" i="32"/>
  <c r="BD402" i="32"/>
  <c r="BD406" i="32" s="1"/>
  <c r="BC402" i="32"/>
  <c r="BC406" i="32" s="1"/>
  <c r="BB402" i="32"/>
  <c r="BA402" i="32"/>
  <c r="BA406" i="32" s="1"/>
  <c r="AZ402" i="32"/>
  <c r="AZ406" i="32" s="1"/>
  <c r="AY402" i="32"/>
  <c r="AX402" i="32"/>
  <c r="AW402" i="32"/>
  <c r="AV402" i="32"/>
  <c r="AV406" i="32" s="1"/>
  <c r="AU402" i="32"/>
  <c r="AR402" i="32"/>
  <c r="AQ402" i="32"/>
  <c r="AQ406" i="32" s="1"/>
  <c r="AP402" i="32"/>
  <c r="AP406" i="32" s="1"/>
  <c r="AO402" i="32"/>
  <c r="AN402" i="32"/>
  <c r="AM402" i="32"/>
  <c r="AL402" i="32"/>
  <c r="AL406" i="32" s="1"/>
  <c r="AK402" i="32"/>
  <c r="AK406" i="32" s="1"/>
  <c r="AJ402" i="32"/>
  <c r="AI402" i="32"/>
  <c r="AI406" i="32" s="1"/>
  <c r="AH402" i="32"/>
  <c r="AH406" i="32" s="1"/>
  <c r="AG402" i="32"/>
  <c r="AF402" i="32"/>
  <c r="AC402" i="32"/>
  <c r="AB402" i="32"/>
  <c r="AA402" i="32"/>
  <c r="Z402" i="32"/>
  <c r="Y402" i="32"/>
  <c r="Y406" i="32" s="1"/>
  <c r="X402" i="32"/>
  <c r="W402" i="32"/>
  <c r="V402" i="32"/>
  <c r="U402" i="32"/>
  <c r="T402" i="32"/>
  <c r="S402" i="32"/>
  <c r="R402" i="32"/>
  <c r="Q402" i="32"/>
  <c r="N402" i="32"/>
  <c r="N406" i="32" s="1"/>
  <c r="M402" i="32"/>
  <c r="L402" i="32"/>
  <c r="K402" i="32"/>
  <c r="J402" i="32"/>
  <c r="J406" i="32" s="1"/>
  <c r="I402" i="32"/>
  <c r="I406" i="32" s="1"/>
  <c r="H402" i="32"/>
  <c r="G402" i="32"/>
  <c r="G406" i="32" s="1"/>
  <c r="F402" i="32"/>
  <c r="F406" i="32" s="1"/>
  <c r="E402" i="32"/>
  <c r="D402" i="32"/>
  <c r="C402" i="32"/>
  <c r="B402" i="32"/>
  <c r="BG400" i="32"/>
  <c r="BF400" i="32"/>
  <c r="BE400" i="32"/>
  <c r="BD400" i="32"/>
  <c r="BC400" i="32"/>
  <c r="BB400" i="32"/>
  <c r="BA400" i="32"/>
  <c r="AZ400" i="32"/>
  <c r="AY400" i="32"/>
  <c r="AX400" i="32"/>
  <c r="AW400" i="32"/>
  <c r="AV400" i="32"/>
  <c r="AU400" i="32"/>
  <c r="AR400" i="32"/>
  <c r="AQ400" i="32"/>
  <c r="AP400" i="32"/>
  <c r="AO400" i="32"/>
  <c r="AN400" i="32"/>
  <c r="AM400" i="32"/>
  <c r="AL400" i="32"/>
  <c r="AK400" i="32"/>
  <c r="AJ400" i="32"/>
  <c r="AI400" i="32"/>
  <c r="AH400" i="32"/>
  <c r="AG400" i="32"/>
  <c r="AF400" i="32"/>
  <c r="AC400" i="32"/>
  <c r="AB400" i="32"/>
  <c r="AA400" i="32"/>
  <c r="Z400" i="32"/>
  <c r="Y400" i="32"/>
  <c r="X400" i="32"/>
  <c r="W400" i="32"/>
  <c r="V400" i="32"/>
  <c r="U400" i="32"/>
  <c r="T400" i="32"/>
  <c r="S400" i="32"/>
  <c r="R400" i="32"/>
  <c r="Q400" i="32"/>
  <c r="N400" i="32"/>
  <c r="M400" i="32"/>
  <c r="L400" i="32"/>
  <c r="K400" i="32"/>
  <c r="J400" i="32"/>
  <c r="I400" i="32"/>
  <c r="H400" i="32"/>
  <c r="G400" i="32"/>
  <c r="F400" i="32"/>
  <c r="E400" i="32"/>
  <c r="D400" i="32"/>
  <c r="C400" i="32"/>
  <c r="B400" i="32"/>
  <c r="BG399" i="32"/>
  <c r="BF399" i="32"/>
  <c r="BE399" i="32"/>
  <c r="BD399" i="32"/>
  <c r="BC399" i="32"/>
  <c r="BB399" i="32"/>
  <c r="BA399" i="32"/>
  <c r="AZ399" i="32"/>
  <c r="AY399" i="32"/>
  <c r="AX399" i="32"/>
  <c r="AW399" i="32"/>
  <c r="AV399" i="32"/>
  <c r="AU399" i="32"/>
  <c r="AR399" i="32"/>
  <c r="AQ399" i="32"/>
  <c r="AP399" i="32"/>
  <c r="AO399" i="32"/>
  <c r="AN399" i="32"/>
  <c r="AM399" i="32"/>
  <c r="AL399" i="32"/>
  <c r="AK399" i="32"/>
  <c r="AJ399" i="32"/>
  <c r="AI399" i="32"/>
  <c r="AH399" i="32"/>
  <c r="AG399" i="32"/>
  <c r="AF399" i="32"/>
  <c r="AC399" i="32"/>
  <c r="AB399" i="32"/>
  <c r="AA399" i="32"/>
  <c r="Z399" i="32"/>
  <c r="Y399" i="32"/>
  <c r="X399" i="32"/>
  <c r="W399" i="32"/>
  <c r="V399" i="32"/>
  <c r="U399" i="32"/>
  <c r="T399" i="32"/>
  <c r="S399" i="32"/>
  <c r="R399" i="32"/>
  <c r="Q399" i="32"/>
  <c r="N399" i="32"/>
  <c r="M399" i="32"/>
  <c r="L399" i="32"/>
  <c r="K399" i="32"/>
  <c r="J399" i="32"/>
  <c r="I399" i="32"/>
  <c r="H399" i="32"/>
  <c r="G399" i="32"/>
  <c r="F399" i="32"/>
  <c r="E399" i="32"/>
  <c r="D399" i="32"/>
  <c r="C399" i="32"/>
  <c r="B399" i="32"/>
  <c r="BG398" i="32"/>
  <c r="BF398" i="32"/>
  <c r="BE398" i="32"/>
  <c r="BD398" i="32"/>
  <c r="BC398" i="32"/>
  <c r="BB398" i="32"/>
  <c r="BA398" i="32"/>
  <c r="AZ398" i="32"/>
  <c r="AY398" i="32"/>
  <c r="AX398" i="32"/>
  <c r="AW398" i="32"/>
  <c r="AV398" i="32"/>
  <c r="AU398" i="32"/>
  <c r="AR398" i="32"/>
  <c r="AQ398" i="32"/>
  <c r="AP398" i="32"/>
  <c r="AO398" i="32"/>
  <c r="AN398" i="32"/>
  <c r="AM398" i="32"/>
  <c r="AL398" i="32"/>
  <c r="AK398" i="32"/>
  <c r="AJ398" i="32"/>
  <c r="AI398" i="32"/>
  <c r="AH398" i="32"/>
  <c r="AG398" i="32"/>
  <c r="AF398" i="32"/>
  <c r="AC398" i="32"/>
  <c r="AB398" i="32"/>
  <c r="AA398" i="32"/>
  <c r="Z398" i="32"/>
  <c r="Y398" i="32"/>
  <c r="X398" i="32"/>
  <c r="W398" i="32"/>
  <c r="V398" i="32"/>
  <c r="U398" i="32"/>
  <c r="T398" i="32"/>
  <c r="S398" i="32"/>
  <c r="R398" i="32"/>
  <c r="Q398" i="32"/>
  <c r="N398" i="32"/>
  <c r="M398" i="32"/>
  <c r="L398" i="32"/>
  <c r="K398" i="32"/>
  <c r="J398" i="32"/>
  <c r="I398" i="32"/>
  <c r="H398" i="32"/>
  <c r="G398" i="32"/>
  <c r="F398" i="32"/>
  <c r="E398" i="32"/>
  <c r="D398" i="32"/>
  <c r="C398" i="32"/>
  <c r="B398" i="32"/>
  <c r="BG397" i="32"/>
  <c r="BF397" i="32"/>
  <c r="BE397" i="32"/>
  <c r="BD397" i="32"/>
  <c r="BD401" i="32" s="1"/>
  <c r="BC397" i="32"/>
  <c r="BC401" i="32" s="1"/>
  <c r="BB397" i="32"/>
  <c r="BB401" i="32" s="1"/>
  <c r="BA397" i="32"/>
  <c r="BA401" i="32" s="1"/>
  <c r="AZ397" i="32"/>
  <c r="AZ401" i="32" s="1"/>
  <c r="AY397" i="32"/>
  <c r="AX397" i="32"/>
  <c r="AW397" i="32"/>
  <c r="AV397" i="32"/>
  <c r="AV401" i="32" s="1"/>
  <c r="AU397" i="32"/>
  <c r="AU401" i="32" s="1"/>
  <c r="AR397" i="32"/>
  <c r="AR401" i="32" s="1"/>
  <c r="AQ397" i="32"/>
  <c r="AQ401" i="32" s="1"/>
  <c r="AP397" i="32"/>
  <c r="AP401" i="32" s="1"/>
  <c r="AO397" i="32"/>
  <c r="AN397" i="32"/>
  <c r="AM397" i="32"/>
  <c r="AL397" i="32"/>
  <c r="AL401" i="32" s="1"/>
  <c r="AK397" i="32"/>
  <c r="AK401" i="32" s="1"/>
  <c r="AJ397" i="32"/>
  <c r="AJ401" i="32" s="1"/>
  <c r="AI397" i="32"/>
  <c r="AI401" i="32" s="1"/>
  <c r="AH397" i="32"/>
  <c r="AH401" i="32" s="1"/>
  <c r="AG397" i="32"/>
  <c r="AF397" i="32"/>
  <c r="AC397" i="32"/>
  <c r="AB397" i="32"/>
  <c r="AB401" i="32" s="1"/>
  <c r="AA397" i="32"/>
  <c r="AA401" i="32" s="1"/>
  <c r="Z397" i="32"/>
  <c r="Z401" i="32" s="1"/>
  <c r="Y397" i="32"/>
  <c r="Y401" i="32" s="1"/>
  <c r="X397" i="32"/>
  <c r="X401" i="32" s="1"/>
  <c r="W397" i="32"/>
  <c r="V397" i="32"/>
  <c r="U397" i="32"/>
  <c r="T397" i="32"/>
  <c r="T401" i="32" s="1"/>
  <c r="S397" i="32"/>
  <c r="S401" i="32" s="1"/>
  <c r="R397" i="32"/>
  <c r="Q397" i="32"/>
  <c r="Q401" i="32" s="1"/>
  <c r="N397" i="32"/>
  <c r="N401" i="32" s="1"/>
  <c r="M397" i="32"/>
  <c r="L397" i="32"/>
  <c r="K397" i="32"/>
  <c r="J397" i="32"/>
  <c r="J401" i="32" s="1"/>
  <c r="I397" i="32"/>
  <c r="I401" i="32" s="1"/>
  <c r="H397" i="32"/>
  <c r="G397" i="32"/>
  <c r="G401" i="32" s="1"/>
  <c r="F397" i="32"/>
  <c r="F401" i="32" s="1"/>
  <c r="E397" i="32"/>
  <c r="D397" i="32"/>
  <c r="C397" i="32"/>
  <c r="B397" i="32"/>
  <c r="BG395" i="32"/>
  <c r="BF395" i="32"/>
  <c r="BE395" i="32"/>
  <c r="BD395" i="32"/>
  <c r="BC395" i="32"/>
  <c r="BB395" i="32"/>
  <c r="BA395" i="32"/>
  <c r="AZ395" i="32"/>
  <c r="AY395" i="32"/>
  <c r="AX395" i="32"/>
  <c r="AW395" i="32"/>
  <c r="AV395" i="32"/>
  <c r="AU395" i="32"/>
  <c r="AR395" i="32"/>
  <c r="AQ395" i="32"/>
  <c r="AP395" i="32"/>
  <c r="AO395" i="32"/>
  <c r="AN395" i="32"/>
  <c r="AM395" i="32"/>
  <c r="AL395" i="32"/>
  <c r="AK395" i="32"/>
  <c r="AJ395" i="32"/>
  <c r="AI395" i="32"/>
  <c r="AH395" i="32"/>
  <c r="AG395" i="32"/>
  <c r="AS395" i="32" s="1"/>
  <c r="AF395" i="32"/>
  <c r="AC395" i="32"/>
  <c r="AB395" i="32"/>
  <c r="AA395" i="32"/>
  <c r="Z395" i="32"/>
  <c r="Y395" i="32"/>
  <c r="X395" i="32"/>
  <c r="W395" i="32"/>
  <c r="V395" i="32"/>
  <c r="U395" i="32"/>
  <c r="T395" i="32"/>
  <c r="S395" i="32"/>
  <c r="R395" i="32"/>
  <c r="Q395" i="32"/>
  <c r="N395" i="32"/>
  <c r="M395" i="32"/>
  <c r="L395" i="32"/>
  <c r="K395" i="32"/>
  <c r="J395" i="32"/>
  <c r="I395" i="32"/>
  <c r="H395" i="32"/>
  <c r="G395" i="32"/>
  <c r="F395" i="32"/>
  <c r="E395" i="32"/>
  <c r="D395" i="32"/>
  <c r="C395" i="32"/>
  <c r="B395" i="32"/>
  <c r="BG394" i="32"/>
  <c r="BF394" i="32"/>
  <c r="BE394" i="32"/>
  <c r="BD394" i="32"/>
  <c r="BC394" i="32"/>
  <c r="BB394" i="32"/>
  <c r="BA394" i="32"/>
  <c r="AZ394" i="32"/>
  <c r="AY394" i="32"/>
  <c r="AX394" i="32"/>
  <c r="AW394" i="32"/>
  <c r="AV394" i="32"/>
  <c r="AU394" i="32"/>
  <c r="BH394" i="32" s="1"/>
  <c r="AR394" i="32"/>
  <c r="AQ394" i="32"/>
  <c r="AP394" i="32"/>
  <c r="AO394" i="32"/>
  <c r="AN394" i="32"/>
  <c r="AM394" i="32"/>
  <c r="AL394" i="32"/>
  <c r="AK394" i="32"/>
  <c r="AJ394" i="32"/>
  <c r="AI394" i="32"/>
  <c r="AH394" i="32"/>
  <c r="AG394" i="32"/>
  <c r="AF394" i="32"/>
  <c r="AC394" i="32"/>
  <c r="AB394" i="32"/>
  <c r="AA394" i="32"/>
  <c r="Z394" i="32"/>
  <c r="Y394" i="32"/>
  <c r="X394" i="32"/>
  <c r="W394" i="32"/>
  <c r="V394" i="32"/>
  <c r="U394" i="32"/>
  <c r="T394" i="32"/>
  <c r="S394" i="32"/>
  <c r="R394" i="32"/>
  <c r="Q394" i="32"/>
  <c r="N394" i="32"/>
  <c r="M394" i="32"/>
  <c r="L394" i="32"/>
  <c r="K394" i="32"/>
  <c r="J394" i="32"/>
  <c r="I394" i="32"/>
  <c r="H394" i="32"/>
  <c r="G394" i="32"/>
  <c r="F394" i="32"/>
  <c r="E394" i="32"/>
  <c r="D394" i="32"/>
  <c r="C394" i="32"/>
  <c r="B394" i="32"/>
  <c r="BG393" i="32"/>
  <c r="BF393" i="32"/>
  <c r="BE393" i="32"/>
  <c r="BD393" i="32"/>
  <c r="BC393" i="32"/>
  <c r="BB393" i="32"/>
  <c r="BA393" i="32"/>
  <c r="AZ393" i="32"/>
  <c r="AY393" i="32"/>
  <c r="AX393" i="32"/>
  <c r="AW393" i="32"/>
  <c r="AV393" i="32"/>
  <c r="AU393" i="32"/>
  <c r="AR393" i="32"/>
  <c r="AQ393" i="32"/>
  <c r="AP393" i="32"/>
  <c r="AO393" i="32"/>
  <c r="AN393" i="32"/>
  <c r="AM393" i="32"/>
  <c r="AL393" i="32"/>
  <c r="AK393" i="32"/>
  <c r="AJ393" i="32"/>
  <c r="AI393" i="32"/>
  <c r="AH393" i="32"/>
  <c r="AG393" i="32"/>
  <c r="AF393" i="32"/>
  <c r="AC393" i="32"/>
  <c r="AB393" i="32"/>
  <c r="AA393" i="32"/>
  <c r="Z393" i="32"/>
  <c r="Y393" i="32"/>
  <c r="X393" i="32"/>
  <c r="W393" i="32"/>
  <c r="V393" i="32"/>
  <c r="U393" i="32"/>
  <c r="T393" i="32"/>
  <c r="S393" i="32"/>
  <c r="R393" i="32"/>
  <c r="Q393" i="32"/>
  <c r="N393" i="32"/>
  <c r="M393" i="32"/>
  <c r="L393" i="32"/>
  <c r="K393" i="32"/>
  <c r="J393" i="32"/>
  <c r="I393" i="32"/>
  <c r="H393" i="32"/>
  <c r="G393" i="32"/>
  <c r="F393" i="32"/>
  <c r="E393" i="32"/>
  <c r="D393" i="32"/>
  <c r="C393" i="32"/>
  <c r="B393" i="32"/>
  <c r="BG392" i="32"/>
  <c r="BF392" i="32"/>
  <c r="BE392" i="32"/>
  <c r="BD392" i="32"/>
  <c r="BD396" i="32" s="1"/>
  <c r="BC392" i="32"/>
  <c r="BC396" i="32" s="1"/>
  <c r="BB392" i="32"/>
  <c r="BB396" i="32" s="1"/>
  <c r="BA392" i="32"/>
  <c r="BA396" i="32" s="1"/>
  <c r="AZ392" i="32"/>
  <c r="AZ396" i="32" s="1"/>
  <c r="AY392" i="32"/>
  <c r="AX392" i="32"/>
  <c r="AW392" i="32"/>
  <c r="AV392" i="32"/>
  <c r="AV396" i="32" s="1"/>
  <c r="AU392" i="32"/>
  <c r="AU396" i="32" s="1"/>
  <c r="AR392" i="32"/>
  <c r="AR396" i="32" s="1"/>
  <c r="AQ392" i="32"/>
  <c r="AQ396" i="32" s="1"/>
  <c r="AP392" i="32"/>
  <c r="AP396" i="32" s="1"/>
  <c r="AO392" i="32"/>
  <c r="AN392" i="32"/>
  <c r="AM392" i="32"/>
  <c r="AL392" i="32"/>
  <c r="AL396" i="32" s="1"/>
  <c r="AK392" i="32"/>
  <c r="AK396" i="32" s="1"/>
  <c r="AJ392" i="32"/>
  <c r="AJ396" i="32" s="1"/>
  <c r="AI392" i="32"/>
  <c r="AI396" i="32" s="1"/>
  <c r="AH392" i="32"/>
  <c r="AH396" i="32" s="1"/>
  <c r="AG392" i="32"/>
  <c r="AF392" i="32"/>
  <c r="AC392" i="32"/>
  <c r="AB392" i="32"/>
  <c r="AA392" i="32"/>
  <c r="AA396" i="32" s="1"/>
  <c r="Z392" i="32"/>
  <c r="Z396" i="32" s="1"/>
  <c r="Y392" i="32"/>
  <c r="X392" i="32"/>
  <c r="W392" i="32"/>
  <c r="V392" i="32"/>
  <c r="U392" i="32"/>
  <c r="T392" i="32"/>
  <c r="S392" i="32"/>
  <c r="S396" i="32" s="1"/>
  <c r="R392" i="32"/>
  <c r="R396" i="32" s="1"/>
  <c r="Q392" i="32"/>
  <c r="N392" i="32"/>
  <c r="N396" i="32" s="1"/>
  <c r="M392" i="32"/>
  <c r="L392" i="32"/>
  <c r="K392" i="32"/>
  <c r="J392" i="32"/>
  <c r="J396" i="32" s="1"/>
  <c r="I392" i="32"/>
  <c r="H392" i="32"/>
  <c r="H396" i="32" s="1"/>
  <c r="G392" i="32"/>
  <c r="F392" i="32"/>
  <c r="F396" i="32" s="1"/>
  <c r="E392" i="32"/>
  <c r="D392" i="32"/>
  <c r="C392" i="32"/>
  <c r="B392" i="32"/>
  <c r="BG390" i="32"/>
  <c r="BF390" i="32"/>
  <c r="BE390" i="32"/>
  <c r="BD390" i="32"/>
  <c r="BC390" i="32"/>
  <c r="BB390" i="32"/>
  <c r="BA390" i="32"/>
  <c r="AZ390" i="32"/>
  <c r="AY390" i="32"/>
  <c r="AX390" i="32"/>
  <c r="AW390" i="32"/>
  <c r="AV390" i="32"/>
  <c r="AU390" i="32"/>
  <c r="AR390" i="32"/>
  <c r="AQ390" i="32"/>
  <c r="AP390" i="32"/>
  <c r="AO390" i="32"/>
  <c r="AN390" i="32"/>
  <c r="AM390" i="32"/>
  <c r="AL390" i="32"/>
  <c r="AK390" i="32"/>
  <c r="AJ390" i="32"/>
  <c r="AI390" i="32"/>
  <c r="AH390" i="32"/>
  <c r="AG390" i="32"/>
  <c r="AF390" i="32"/>
  <c r="AC390" i="32"/>
  <c r="AB390" i="32"/>
  <c r="AA390" i="32"/>
  <c r="Z390" i="32"/>
  <c r="Y390" i="32"/>
  <c r="X390" i="32"/>
  <c r="W390" i="32"/>
  <c r="V390" i="32"/>
  <c r="U390" i="32"/>
  <c r="T390" i="32"/>
  <c r="S390" i="32"/>
  <c r="R390" i="32"/>
  <c r="Q390" i="32"/>
  <c r="N390" i="32"/>
  <c r="M390" i="32"/>
  <c r="L390" i="32"/>
  <c r="K390" i="32"/>
  <c r="J390" i="32"/>
  <c r="I390" i="32"/>
  <c r="H390" i="32"/>
  <c r="G390" i="32"/>
  <c r="F390" i="32"/>
  <c r="E390" i="32"/>
  <c r="D390" i="32"/>
  <c r="C390" i="32"/>
  <c r="B390" i="32"/>
  <c r="BG389" i="32"/>
  <c r="BF389" i="32"/>
  <c r="BE389" i="32"/>
  <c r="BD389" i="32"/>
  <c r="BC389" i="32"/>
  <c r="BB389" i="32"/>
  <c r="BA389" i="32"/>
  <c r="AZ389" i="32"/>
  <c r="AY389" i="32"/>
  <c r="AX389" i="32"/>
  <c r="AW389" i="32"/>
  <c r="AV389" i="32"/>
  <c r="AU389" i="32"/>
  <c r="AR389" i="32"/>
  <c r="AQ389" i="32"/>
  <c r="AP389" i="32"/>
  <c r="AO389" i="32"/>
  <c r="AN389" i="32"/>
  <c r="AM389" i="32"/>
  <c r="AL389" i="32"/>
  <c r="AK389" i="32"/>
  <c r="AJ389" i="32"/>
  <c r="AI389" i="32"/>
  <c r="AH389" i="32"/>
  <c r="AG389" i="32"/>
  <c r="AF389" i="32"/>
  <c r="AC389" i="32"/>
  <c r="AB389" i="32"/>
  <c r="AA389" i="32"/>
  <c r="Z389" i="32"/>
  <c r="Y389" i="32"/>
  <c r="X389" i="32"/>
  <c r="W389" i="32"/>
  <c r="V389" i="32"/>
  <c r="U389" i="32"/>
  <c r="T389" i="32"/>
  <c r="S389" i="32"/>
  <c r="R389" i="32"/>
  <c r="Q389" i="32"/>
  <c r="N389" i="32"/>
  <c r="M389" i="32"/>
  <c r="L389" i="32"/>
  <c r="K389" i="32"/>
  <c r="J389" i="32"/>
  <c r="I389" i="32"/>
  <c r="H389" i="32"/>
  <c r="G389" i="32"/>
  <c r="F389" i="32"/>
  <c r="E389" i="32"/>
  <c r="D389" i="32"/>
  <c r="C389" i="32"/>
  <c r="B389" i="32"/>
  <c r="BG388" i="32"/>
  <c r="BF388" i="32"/>
  <c r="BE388" i="32"/>
  <c r="BD388" i="32"/>
  <c r="BC388" i="32"/>
  <c r="BB388" i="32"/>
  <c r="BA388" i="32"/>
  <c r="AZ388" i="32"/>
  <c r="AY388" i="32"/>
  <c r="AX388" i="32"/>
  <c r="AW388" i="32"/>
  <c r="AV388" i="32"/>
  <c r="AU388" i="32"/>
  <c r="AR388" i="32"/>
  <c r="AQ388" i="32"/>
  <c r="AP388" i="32"/>
  <c r="AO388" i="32"/>
  <c r="AN388" i="32"/>
  <c r="AM388" i="32"/>
  <c r="AL388" i="32"/>
  <c r="AK388" i="32"/>
  <c r="AJ388" i="32"/>
  <c r="AI388" i="32"/>
  <c r="AH388" i="32"/>
  <c r="AG388" i="32"/>
  <c r="AF388" i="32"/>
  <c r="AC388" i="32"/>
  <c r="AB388" i="32"/>
  <c r="AA388" i="32"/>
  <c r="Z388" i="32"/>
  <c r="Y388" i="32"/>
  <c r="X388" i="32"/>
  <c r="W388" i="32"/>
  <c r="V388" i="32"/>
  <c r="U388" i="32"/>
  <c r="T388" i="32"/>
  <c r="S388" i="32"/>
  <c r="R388" i="32"/>
  <c r="Q388" i="32"/>
  <c r="N388" i="32"/>
  <c r="M388" i="32"/>
  <c r="L388" i="32"/>
  <c r="K388" i="32"/>
  <c r="J388" i="32"/>
  <c r="I388" i="32"/>
  <c r="H388" i="32"/>
  <c r="G388" i="32"/>
  <c r="F388" i="32"/>
  <c r="E388" i="32"/>
  <c r="D388" i="32"/>
  <c r="C388" i="32"/>
  <c r="B388" i="32"/>
  <c r="BG387" i="32"/>
  <c r="BF387" i="32"/>
  <c r="BE387" i="32"/>
  <c r="BD387" i="32"/>
  <c r="BC387" i="32"/>
  <c r="BB387" i="32"/>
  <c r="BB391" i="32" s="1"/>
  <c r="BA387" i="32"/>
  <c r="BA391" i="32" s="1"/>
  <c r="AZ387" i="32"/>
  <c r="AY387" i="32"/>
  <c r="AX387" i="32"/>
  <c r="AW387" i="32"/>
  <c r="AV387" i="32"/>
  <c r="AU387" i="32"/>
  <c r="AR387" i="32"/>
  <c r="AQ387" i="32"/>
  <c r="AP387" i="32"/>
  <c r="AO387" i="32"/>
  <c r="AN387" i="32"/>
  <c r="AM387" i="32"/>
  <c r="AL387" i="32"/>
  <c r="AK387" i="32"/>
  <c r="AK391" i="32" s="1"/>
  <c r="AJ387" i="32"/>
  <c r="AI387" i="32"/>
  <c r="AH387" i="32"/>
  <c r="AG387" i="32"/>
  <c r="AF387" i="32"/>
  <c r="AC387" i="32"/>
  <c r="AB387" i="32"/>
  <c r="AB391" i="32" s="1"/>
  <c r="AA387" i="32"/>
  <c r="AA391" i="32" s="1"/>
  <c r="Z387" i="32"/>
  <c r="Y387" i="32"/>
  <c r="X387" i="32"/>
  <c r="W387" i="32"/>
  <c r="V387" i="32"/>
  <c r="U387" i="32"/>
  <c r="T387" i="32"/>
  <c r="T391" i="32" s="1"/>
  <c r="S387" i="32"/>
  <c r="S391" i="32" s="1"/>
  <c r="R387" i="32"/>
  <c r="Q387" i="32"/>
  <c r="N387" i="32"/>
  <c r="M387" i="32"/>
  <c r="L387" i="32"/>
  <c r="K387" i="32"/>
  <c r="J387" i="32"/>
  <c r="J391" i="32" s="1"/>
  <c r="I387" i="32"/>
  <c r="H387" i="32"/>
  <c r="G387" i="32"/>
  <c r="G391" i="32" s="1"/>
  <c r="F387" i="32"/>
  <c r="E387" i="32"/>
  <c r="D387" i="32"/>
  <c r="C387" i="32"/>
  <c r="B387" i="32"/>
  <c r="B391" i="32" s="1"/>
  <c r="BG385" i="32"/>
  <c r="BF385" i="32"/>
  <c r="BE385" i="32"/>
  <c r="BD385" i="32"/>
  <c r="BC385" i="32"/>
  <c r="BB385" i="32"/>
  <c r="BA385" i="32"/>
  <c r="AZ385" i="32"/>
  <c r="AY385" i="32"/>
  <c r="AX385" i="32"/>
  <c r="AW385" i="32"/>
  <c r="AV385" i="32"/>
  <c r="AU385" i="32"/>
  <c r="AR385" i="32"/>
  <c r="AQ385" i="32"/>
  <c r="AP385" i="32"/>
  <c r="AO385" i="32"/>
  <c r="AN385" i="32"/>
  <c r="AM385" i="32"/>
  <c r="AL385" i="32"/>
  <c r="AK385" i="32"/>
  <c r="AJ385" i="32"/>
  <c r="AI385" i="32"/>
  <c r="AH385" i="32"/>
  <c r="AG385" i="32"/>
  <c r="AF385" i="32"/>
  <c r="AC385" i="32"/>
  <c r="AB385" i="32"/>
  <c r="AA385" i="32"/>
  <c r="Z385" i="32"/>
  <c r="Y385" i="32"/>
  <c r="X385" i="32"/>
  <c r="W385" i="32"/>
  <c r="V385" i="32"/>
  <c r="U385" i="32"/>
  <c r="T385" i="32"/>
  <c r="S385" i="32"/>
  <c r="R385" i="32"/>
  <c r="Q385" i="32"/>
  <c r="N385" i="32"/>
  <c r="M385" i="32"/>
  <c r="L385" i="32"/>
  <c r="K385" i="32"/>
  <c r="J385" i="32"/>
  <c r="I385" i="32"/>
  <c r="H385" i="32"/>
  <c r="G385" i="32"/>
  <c r="F385" i="32"/>
  <c r="E385" i="32"/>
  <c r="D385" i="32"/>
  <c r="C385" i="32"/>
  <c r="B385" i="32"/>
  <c r="BG384" i="32"/>
  <c r="BF384" i="32"/>
  <c r="BE384" i="32"/>
  <c r="BD384" i="32"/>
  <c r="BC384" i="32"/>
  <c r="BB384" i="32"/>
  <c r="BA384" i="32"/>
  <c r="AZ384" i="32"/>
  <c r="AY384" i="32"/>
  <c r="AX384" i="32"/>
  <c r="AW384" i="32"/>
  <c r="AV384" i="32"/>
  <c r="AU384" i="32"/>
  <c r="AR384" i="32"/>
  <c r="AQ384" i="32"/>
  <c r="AP384" i="32"/>
  <c r="AO384" i="32"/>
  <c r="AN384" i="32"/>
  <c r="AM384" i="32"/>
  <c r="AL384" i="32"/>
  <c r="AK384" i="32"/>
  <c r="AJ384" i="32"/>
  <c r="AI384" i="32"/>
  <c r="AH384" i="32"/>
  <c r="AG384" i="32"/>
  <c r="AF384" i="32"/>
  <c r="AC384" i="32"/>
  <c r="AB384" i="32"/>
  <c r="AA384" i="32"/>
  <c r="Z384" i="32"/>
  <c r="Y384" i="32"/>
  <c r="X384" i="32"/>
  <c r="W384" i="32"/>
  <c r="V384" i="32"/>
  <c r="U384" i="32"/>
  <c r="T384" i="32"/>
  <c r="S384" i="32"/>
  <c r="R384" i="32"/>
  <c r="Q384" i="32"/>
  <c r="N384" i="32"/>
  <c r="M384" i="32"/>
  <c r="L384" i="32"/>
  <c r="K384" i="32"/>
  <c r="J384" i="32"/>
  <c r="I384" i="32"/>
  <c r="H384" i="32"/>
  <c r="G384" i="32"/>
  <c r="F384" i="32"/>
  <c r="E384" i="32"/>
  <c r="D384" i="32"/>
  <c r="C384" i="32"/>
  <c r="B384" i="32"/>
  <c r="BG383" i="32"/>
  <c r="BF383" i="32"/>
  <c r="BE383" i="32"/>
  <c r="BD383" i="32"/>
  <c r="BC383" i="32"/>
  <c r="BB383" i="32"/>
  <c r="BA383" i="32"/>
  <c r="AZ383" i="32"/>
  <c r="AY383" i="32"/>
  <c r="AX383" i="32"/>
  <c r="AW383" i="32"/>
  <c r="AV383" i="32"/>
  <c r="AU383" i="32"/>
  <c r="AR383" i="32"/>
  <c r="AQ383" i="32"/>
  <c r="AP383" i="32"/>
  <c r="AO383" i="32"/>
  <c r="AN383" i="32"/>
  <c r="AM383" i="32"/>
  <c r="AL383" i="32"/>
  <c r="AK383" i="32"/>
  <c r="AJ383" i="32"/>
  <c r="AI383" i="32"/>
  <c r="AH383" i="32"/>
  <c r="AG383" i="32"/>
  <c r="AF383" i="32"/>
  <c r="AC383" i="32"/>
  <c r="AB383" i="32"/>
  <c r="AA383" i="32"/>
  <c r="Z383" i="32"/>
  <c r="Y383" i="32"/>
  <c r="X383" i="32"/>
  <c r="W383" i="32"/>
  <c r="V383" i="32"/>
  <c r="U383" i="32"/>
  <c r="T383" i="32"/>
  <c r="S383" i="32"/>
  <c r="R383" i="32"/>
  <c r="Q383" i="32"/>
  <c r="N383" i="32"/>
  <c r="M383" i="32"/>
  <c r="L383" i="32"/>
  <c r="K383" i="32"/>
  <c r="J383" i="32"/>
  <c r="I383" i="32"/>
  <c r="H383" i="32"/>
  <c r="G383" i="32"/>
  <c r="F383" i="32"/>
  <c r="E383" i="32"/>
  <c r="D383" i="32"/>
  <c r="C383" i="32"/>
  <c r="B383" i="32"/>
  <c r="BG382" i="32"/>
  <c r="BF382" i="32"/>
  <c r="BE382" i="32"/>
  <c r="BD382" i="32"/>
  <c r="BD386" i="32" s="1"/>
  <c r="BC382" i="32"/>
  <c r="BC386" i="32" s="1"/>
  <c r="BB382" i="32"/>
  <c r="BA382" i="32"/>
  <c r="AZ382" i="32"/>
  <c r="AZ386" i="32" s="1"/>
  <c r="AY382" i="32"/>
  <c r="AX382" i="32"/>
  <c r="AW382" i="32"/>
  <c r="AV382" i="32"/>
  <c r="AV386" i="32" s="1"/>
  <c r="AU382" i="32"/>
  <c r="AR382" i="32"/>
  <c r="AQ382" i="32"/>
  <c r="AQ386" i="32" s="1"/>
  <c r="AP382" i="32"/>
  <c r="AP386" i="32" s="1"/>
  <c r="AO382" i="32"/>
  <c r="AN382" i="32"/>
  <c r="AM382" i="32"/>
  <c r="AL382" i="32"/>
  <c r="AL386" i="32" s="1"/>
  <c r="AK382" i="32"/>
  <c r="AK386" i="32" s="1"/>
  <c r="AJ382" i="32"/>
  <c r="AI382" i="32"/>
  <c r="AI386" i="32" s="1"/>
  <c r="AH382" i="32"/>
  <c r="AH386" i="32" s="1"/>
  <c r="AG382" i="32"/>
  <c r="AF382" i="32"/>
  <c r="AC382" i="32"/>
  <c r="AB382" i="32"/>
  <c r="AA382" i="32"/>
  <c r="AA386" i="32" s="1"/>
  <c r="Z382" i="32"/>
  <c r="Y382" i="32"/>
  <c r="Y386" i="32" s="1"/>
  <c r="X382" i="32"/>
  <c r="W382" i="32"/>
  <c r="V382" i="32"/>
  <c r="U382" i="32"/>
  <c r="T382" i="32"/>
  <c r="S382" i="32"/>
  <c r="S386" i="32" s="1"/>
  <c r="R382" i="32"/>
  <c r="Q382" i="32"/>
  <c r="N382" i="32"/>
  <c r="N386" i="32" s="1"/>
  <c r="M382" i="32"/>
  <c r="L382" i="32"/>
  <c r="K382" i="32"/>
  <c r="J382" i="32"/>
  <c r="J386" i="32" s="1"/>
  <c r="I382" i="32"/>
  <c r="I386" i="32" s="1"/>
  <c r="H382" i="32"/>
  <c r="G382" i="32"/>
  <c r="G386" i="32" s="1"/>
  <c r="F382" i="32"/>
  <c r="F386" i="32" s="1"/>
  <c r="E382" i="32"/>
  <c r="D382" i="32"/>
  <c r="C382" i="32"/>
  <c r="B382" i="32"/>
  <c r="BG380" i="32"/>
  <c r="BF380" i="32"/>
  <c r="BE380" i="32"/>
  <c r="BD380" i="32"/>
  <c r="BC380" i="32"/>
  <c r="BB380" i="32"/>
  <c r="BA380" i="32"/>
  <c r="AZ380" i="32"/>
  <c r="AY380" i="32"/>
  <c r="AX380" i="32"/>
  <c r="AW380" i="32"/>
  <c r="AV380" i="32"/>
  <c r="AU380" i="32"/>
  <c r="AR380" i="32"/>
  <c r="AQ380" i="32"/>
  <c r="AP380" i="32"/>
  <c r="AO380" i="32"/>
  <c r="AN380" i="32"/>
  <c r="AM380" i="32"/>
  <c r="AL380" i="32"/>
  <c r="AK380" i="32"/>
  <c r="AJ380" i="32"/>
  <c r="AI380" i="32"/>
  <c r="AH380" i="32"/>
  <c r="AG380" i="32"/>
  <c r="AF380" i="32"/>
  <c r="AC380" i="32"/>
  <c r="AB380" i="32"/>
  <c r="AA380" i="32"/>
  <c r="Z380" i="32"/>
  <c r="Y380" i="32"/>
  <c r="X380" i="32"/>
  <c r="W380" i="32"/>
  <c r="V380" i="32"/>
  <c r="U380" i="32"/>
  <c r="T380" i="32"/>
  <c r="S380" i="32"/>
  <c r="R380" i="32"/>
  <c r="Q380" i="32"/>
  <c r="N380" i="32"/>
  <c r="M380" i="32"/>
  <c r="L380" i="32"/>
  <c r="K380" i="32"/>
  <c r="J380" i="32"/>
  <c r="I380" i="32"/>
  <c r="H380" i="32"/>
  <c r="G380" i="32"/>
  <c r="F380" i="32"/>
  <c r="E380" i="32"/>
  <c r="D380" i="32"/>
  <c r="C380" i="32"/>
  <c r="B380" i="32"/>
  <c r="BG379" i="32"/>
  <c r="BF379" i="32"/>
  <c r="BE379" i="32"/>
  <c r="BD379" i="32"/>
  <c r="BC379" i="32"/>
  <c r="BB379" i="32"/>
  <c r="BA379" i="32"/>
  <c r="AZ379" i="32"/>
  <c r="AY379" i="32"/>
  <c r="AX379" i="32"/>
  <c r="AW379" i="32"/>
  <c r="AV379" i="32"/>
  <c r="AU379" i="32"/>
  <c r="AR379" i="32"/>
  <c r="AQ379" i="32"/>
  <c r="AP379" i="32"/>
  <c r="AO379" i="32"/>
  <c r="AN379" i="32"/>
  <c r="AM379" i="32"/>
  <c r="AL379" i="32"/>
  <c r="AK379" i="32"/>
  <c r="AJ379" i="32"/>
  <c r="AI379" i="32"/>
  <c r="AH379" i="32"/>
  <c r="AG379" i="32"/>
  <c r="AF379" i="32"/>
  <c r="AC379" i="32"/>
  <c r="AB379" i="32"/>
  <c r="AA379" i="32"/>
  <c r="Z379" i="32"/>
  <c r="Y379" i="32"/>
  <c r="X379" i="32"/>
  <c r="W379" i="32"/>
  <c r="V379" i="32"/>
  <c r="U379" i="32"/>
  <c r="T379" i="32"/>
  <c r="S379" i="32"/>
  <c r="R379" i="32"/>
  <c r="Q379" i="32"/>
  <c r="N379" i="32"/>
  <c r="M379" i="32"/>
  <c r="L379" i="32"/>
  <c r="K379" i="32"/>
  <c r="J379" i="32"/>
  <c r="I379" i="32"/>
  <c r="H379" i="32"/>
  <c r="G379" i="32"/>
  <c r="F379" i="32"/>
  <c r="E379" i="32"/>
  <c r="D379" i="32"/>
  <c r="C379" i="32"/>
  <c r="B379" i="32"/>
  <c r="BG378" i="32"/>
  <c r="BF378" i="32"/>
  <c r="BE378" i="32"/>
  <c r="BD378" i="32"/>
  <c r="BC378" i="32"/>
  <c r="BB378" i="32"/>
  <c r="BA378" i="32"/>
  <c r="AZ378" i="32"/>
  <c r="AY378" i="32"/>
  <c r="AX378" i="32"/>
  <c r="AW378" i="32"/>
  <c r="AV378" i="32"/>
  <c r="AU378" i="32"/>
  <c r="AR378" i="32"/>
  <c r="AQ378" i="32"/>
  <c r="AP378" i="32"/>
  <c r="AO378" i="32"/>
  <c r="AN378" i="32"/>
  <c r="AM378" i="32"/>
  <c r="AL378" i="32"/>
  <c r="AK378" i="32"/>
  <c r="AJ378" i="32"/>
  <c r="AI378" i="32"/>
  <c r="AH378" i="32"/>
  <c r="AG378" i="32"/>
  <c r="AF378" i="32"/>
  <c r="AC378" i="32"/>
  <c r="AB378" i="32"/>
  <c r="AA378" i="32"/>
  <c r="Z378" i="32"/>
  <c r="Y378" i="32"/>
  <c r="X378" i="32"/>
  <c r="W378" i="32"/>
  <c r="V378" i="32"/>
  <c r="U378" i="32"/>
  <c r="T378" i="32"/>
  <c r="S378" i="32"/>
  <c r="R378" i="32"/>
  <c r="Q378" i="32"/>
  <c r="N378" i="32"/>
  <c r="M378" i="32"/>
  <c r="L378" i="32"/>
  <c r="K378" i="32"/>
  <c r="J378" i="32"/>
  <c r="I378" i="32"/>
  <c r="H378" i="32"/>
  <c r="G378" i="32"/>
  <c r="F378" i="32"/>
  <c r="E378" i="32"/>
  <c r="D378" i="32"/>
  <c r="C378" i="32"/>
  <c r="B378" i="32"/>
  <c r="BG377" i="32"/>
  <c r="BF377" i="32"/>
  <c r="BE377" i="32"/>
  <c r="BD377" i="32"/>
  <c r="BD381" i="32" s="1"/>
  <c r="BC377" i="32"/>
  <c r="BB377" i="32"/>
  <c r="BA377" i="32"/>
  <c r="AZ377" i="32"/>
  <c r="AZ381" i="32" s="1"/>
  <c r="AY377" i="32"/>
  <c r="AX377" i="32"/>
  <c r="AW377" i="32"/>
  <c r="AV377" i="32"/>
  <c r="AU377" i="32"/>
  <c r="AR377" i="32"/>
  <c r="AQ377" i="32"/>
  <c r="AQ381" i="32" s="1"/>
  <c r="AP377" i="32"/>
  <c r="AP381" i="32" s="1"/>
  <c r="AO377" i="32"/>
  <c r="AN377" i="32"/>
  <c r="AM377" i="32"/>
  <c r="AL377" i="32"/>
  <c r="AL381" i="32" s="1"/>
  <c r="AK377" i="32"/>
  <c r="AK381" i="32" s="1"/>
  <c r="AJ377" i="32"/>
  <c r="AI377" i="32"/>
  <c r="AI381" i="32" s="1"/>
  <c r="AH377" i="32"/>
  <c r="AH381" i="32" s="1"/>
  <c r="AG377" i="32"/>
  <c r="AF377" i="32"/>
  <c r="AC377" i="32"/>
  <c r="AB377" i="32"/>
  <c r="AB381" i="32" s="1"/>
  <c r="AA377" i="32"/>
  <c r="Z377" i="32"/>
  <c r="Y377" i="32"/>
  <c r="Y381" i="32" s="1"/>
  <c r="X377" i="32"/>
  <c r="X381" i="32" s="1"/>
  <c r="W377" i="32"/>
  <c r="V377" i="32"/>
  <c r="U377" i="32"/>
  <c r="T377" i="32"/>
  <c r="T381" i="32" s="1"/>
  <c r="S377" i="32"/>
  <c r="S381" i="32" s="1"/>
  <c r="R377" i="32"/>
  <c r="Q377" i="32"/>
  <c r="Q381" i="32" s="1"/>
  <c r="N377" i="32"/>
  <c r="N381" i="32" s="1"/>
  <c r="M377" i="32"/>
  <c r="L377" i="32"/>
  <c r="K377" i="32"/>
  <c r="J377" i="32"/>
  <c r="J381" i="32" s="1"/>
  <c r="I377" i="32"/>
  <c r="I381" i="32" s="1"/>
  <c r="H377" i="32"/>
  <c r="G377" i="32"/>
  <c r="G381" i="32" s="1"/>
  <c r="F377" i="32"/>
  <c r="F381" i="32" s="1"/>
  <c r="E377" i="32"/>
  <c r="D377" i="32"/>
  <c r="C377" i="32"/>
  <c r="B377" i="32"/>
  <c r="B381" i="32" s="1"/>
  <c r="BG375" i="32"/>
  <c r="BF375" i="32"/>
  <c r="BE375" i="32"/>
  <c r="BD375" i="32"/>
  <c r="BC375" i="32"/>
  <c r="BB375" i="32"/>
  <c r="BA375" i="32"/>
  <c r="AZ375" i="32"/>
  <c r="AY375" i="32"/>
  <c r="AX375" i="32"/>
  <c r="AW375" i="32"/>
  <c r="AV375" i="32"/>
  <c r="AU375" i="32"/>
  <c r="AR375" i="32"/>
  <c r="AQ375" i="32"/>
  <c r="AP375" i="32"/>
  <c r="AO375" i="32"/>
  <c r="AN375" i="32"/>
  <c r="AM375" i="32"/>
  <c r="AL375" i="32"/>
  <c r="AK375" i="32"/>
  <c r="AJ375" i="32"/>
  <c r="AI375" i="32"/>
  <c r="AH375" i="32"/>
  <c r="AG375" i="32"/>
  <c r="AF375" i="32"/>
  <c r="AC375" i="32"/>
  <c r="AB375" i="32"/>
  <c r="AA375" i="32"/>
  <c r="Z375" i="32"/>
  <c r="Y375" i="32"/>
  <c r="X375" i="32"/>
  <c r="W375" i="32"/>
  <c r="V375" i="32"/>
  <c r="U375" i="32"/>
  <c r="T375" i="32"/>
  <c r="S375" i="32"/>
  <c r="R375" i="32"/>
  <c r="Q375" i="32"/>
  <c r="N375" i="32"/>
  <c r="M375" i="32"/>
  <c r="L375" i="32"/>
  <c r="K375" i="32"/>
  <c r="J375" i="32"/>
  <c r="I375" i="32"/>
  <c r="H375" i="32"/>
  <c r="G375" i="32"/>
  <c r="F375" i="32"/>
  <c r="E375" i="32"/>
  <c r="D375" i="32"/>
  <c r="C375" i="32"/>
  <c r="B375" i="32"/>
  <c r="BG374" i="32"/>
  <c r="BF374" i="32"/>
  <c r="BE374" i="32"/>
  <c r="BD374" i="32"/>
  <c r="BC374" i="32"/>
  <c r="BB374" i="32"/>
  <c r="BA374" i="32"/>
  <c r="AZ374" i="32"/>
  <c r="AY374" i="32"/>
  <c r="AX374" i="32"/>
  <c r="AW374" i="32"/>
  <c r="AV374" i="32"/>
  <c r="AU374" i="32"/>
  <c r="AR374" i="32"/>
  <c r="AQ374" i="32"/>
  <c r="AP374" i="32"/>
  <c r="AO374" i="32"/>
  <c r="AN374" i="32"/>
  <c r="AM374" i="32"/>
  <c r="AL374" i="32"/>
  <c r="AK374" i="32"/>
  <c r="AJ374" i="32"/>
  <c r="AI374" i="32"/>
  <c r="AH374" i="32"/>
  <c r="AG374" i="32"/>
  <c r="AF374" i="32"/>
  <c r="AC374" i="32"/>
  <c r="AB374" i="32"/>
  <c r="AA374" i="32"/>
  <c r="Z374" i="32"/>
  <c r="Y374" i="32"/>
  <c r="X374" i="32"/>
  <c r="W374" i="32"/>
  <c r="V374" i="32"/>
  <c r="U374" i="32"/>
  <c r="T374" i="32"/>
  <c r="S374" i="32"/>
  <c r="R374" i="32"/>
  <c r="Q374" i="32"/>
  <c r="N374" i="32"/>
  <c r="M374" i="32"/>
  <c r="L374" i="32"/>
  <c r="K374" i="32"/>
  <c r="J374" i="32"/>
  <c r="I374" i="32"/>
  <c r="H374" i="32"/>
  <c r="G374" i="32"/>
  <c r="F374" i="32"/>
  <c r="E374" i="32"/>
  <c r="D374" i="32"/>
  <c r="C374" i="32"/>
  <c r="B374" i="32"/>
  <c r="BG373" i="32"/>
  <c r="BF373" i="32"/>
  <c r="BE373" i="32"/>
  <c r="BD373" i="32"/>
  <c r="BC373" i="32"/>
  <c r="BB373" i="32"/>
  <c r="BA373" i="32"/>
  <c r="AZ373" i="32"/>
  <c r="AY373" i="32"/>
  <c r="AX373" i="32"/>
  <c r="AW373" i="32"/>
  <c r="AV373" i="32"/>
  <c r="AU373" i="32"/>
  <c r="AR373" i="32"/>
  <c r="AQ373" i="32"/>
  <c r="AP373" i="32"/>
  <c r="AO373" i="32"/>
  <c r="AN373" i="32"/>
  <c r="AM373" i="32"/>
  <c r="AL373" i="32"/>
  <c r="AK373" i="32"/>
  <c r="AJ373" i="32"/>
  <c r="AI373" i="32"/>
  <c r="AH373" i="32"/>
  <c r="AG373" i="32"/>
  <c r="AF373" i="32"/>
  <c r="AC373" i="32"/>
  <c r="AB373" i="32"/>
  <c r="AA373" i="32"/>
  <c r="Z373" i="32"/>
  <c r="Y373" i="32"/>
  <c r="X373" i="32"/>
  <c r="W373" i="32"/>
  <c r="V373" i="32"/>
  <c r="U373" i="32"/>
  <c r="T373" i="32"/>
  <c r="S373" i="32"/>
  <c r="R373" i="32"/>
  <c r="Q373" i="32"/>
  <c r="N373" i="32"/>
  <c r="M373" i="32"/>
  <c r="L373" i="32"/>
  <c r="K373" i="32"/>
  <c r="J373" i="32"/>
  <c r="I373" i="32"/>
  <c r="H373" i="32"/>
  <c r="G373" i="32"/>
  <c r="F373" i="32"/>
  <c r="E373" i="32"/>
  <c r="D373" i="32"/>
  <c r="C373" i="32"/>
  <c r="B373" i="32"/>
  <c r="BG372" i="32"/>
  <c r="BF372" i="32"/>
  <c r="BE372" i="32"/>
  <c r="BD372" i="32"/>
  <c r="BD376" i="32" s="1"/>
  <c r="BC372" i="32"/>
  <c r="BC376" i="32" s="1"/>
  <c r="BB372" i="32"/>
  <c r="BA372" i="32"/>
  <c r="BA376" i="32" s="1"/>
  <c r="AZ372" i="32"/>
  <c r="AZ376" i="32" s="1"/>
  <c r="AY372" i="32"/>
  <c r="AX372" i="32"/>
  <c r="AW372" i="32"/>
  <c r="AV372" i="32"/>
  <c r="AV376" i="32" s="1"/>
  <c r="AU372" i="32"/>
  <c r="AR372" i="32"/>
  <c r="AQ372" i="32"/>
  <c r="AQ376" i="32" s="1"/>
  <c r="AP372" i="32"/>
  <c r="AP376" i="32" s="1"/>
  <c r="AO372" i="32"/>
  <c r="AN372" i="32"/>
  <c r="AM372" i="32"/>
  <c r="AL372" i="32"/>
  <c r="AL376" i="32" s="1"/>
  <c r="AK372" i="32"/>
  <c r="AK376" i="32" s="1"/>
  <c r="AJ372" i="32"/>
  <c r="AI372" i="32"/>
  <c r="AI376" i="32" s="1"/>
  <c r="AH372" i="32"/>
  <c r="AH376" i="32" s="1"/>
  <c r="AG372" i="32"/>
  <c r="AF372" i="32"/>
  <c r="AC372" i="32"/>
  <c r="AB372" i="32"/>
  <c r="AB376" i="32" s="1"/>
  <c r="AA372" i="32"/>
  <c r="AA376" i="32" s="1"/>
  <c r="Z372" i="32"/>
  <c r="Y372" i="32"/>
  <c r="Y376" i="32" s="1"/>
  <c r="X372" i="32"/>
  <c r="X376" i="32" s="1"/>
  <c r="W372" i="32"/>
  <c r="V372" i="32"/>
  <c r="U372" i="32"/>
  <c r="T372" i="32"/>
  <c r="T376" i="32" s="1"/>
  <c r="S372" i="32"/>
  <c r="S376" i="32" s="1"/>
  <c r="R372" i="32"/>
  <c r="Q372" i="32"/>
  <c r="N372" i="32"/>
  <c r="N376" i="32" s="1"/>
  <c r="M372" i="32"/>
  <c r="L372" i="32"/>
  <c r="K372" i="32"/>
  <c r="J372" i="32"/>
  <c r="J376" i="32" s="1"/>
  <c r="I372" i="32"/>
  <c r="I376" i="32" s="1"/>
  <c r="H372" i="32"/>
  <c r="G372" i="32"/>
  <c r="G376" i="32" s="1"/>
  <c r="F372" i="32"/>
  <c r="F376" i="32" s="1"/>
  <c r="E372" i="32"/>
  <c r="D372" i="32"/>
  <c r="C372" i="32"/>
  <c r="B372" i="32"/>
  <c r="B376" i="32" s="1"/>
  <c r="BG370" i="32"/>
  <c r="BF370" i="32"/>
  <c r="BE370" i="32"/>
  <c r="BD370" i="32"/>
  <c r="BC370" i="32"/>
  <c r="BB370" i="32"/>
  <c r="BA370" i="32"/>
  <c r="AZ370" i="32"/>
  <c r="AY370" i="32"/>
  <c r="AX370" i="32"/>
  <c r="AW370" i="32"/>
  <c r="AV370" i="32"/>
  <c r="AU370" i="32"/>
  <c r="AR370" i="32"/>
  <c r="AQ370" i="32"/>
  <c r="AP370" i="32"/>
  <c r="AO370" i="32"/>
  <c r="AN370" i="32"/>
  <c r="AM370" i="32"/>
  <c r="AL370" i="32"/>
  <c r="AK370" i="32"/>
  <c r="AJ370" i="32"/>
  <c r="AI370" i="32"/>
  <c r="AH370" i="32"/>
  <c r="AG370" i="32"/>
  <c r="AF370" i="32"/>
  <c r="AC370" i="32"/>
  <c r="AB370" i="32"/>
  <c r="AA370" i="32"/>
  <c r="Z370" i="32"/>
  <c r="Y370" i="32"/>
  <c r="X370" i="32"/>
  <c r="W370" i="32"/>
  <c r="V370" i="32"/>
  <c r="U370" i="32"/>
  <c r="T370" i="32"/>
  <c r="S370" i="32"/>
  <c r="R370" i="32"/>
  <c r="Q370" i="32"/>
  <c r="N370" i="32"/>
  <c r="M370" i="32"/>
  <c r="L370" i="32"/>
  <c r="K370" i="32"/>
  <c r="J370" i="32"/>
  <c r="I370" i="32"/>
  <c r="H370" i="32"/>
  <c r="G370" i="32"/>
  <c r="F370" i="32"/>
  <c r="E370" i="32"/>
  <c r="D370" i="32"/>
  <c r="C370" i="32"/>
  <c r="B370" i="32"/>
  <c r="BG369" i="32"/>
  <c r="BF369" i="32"/>
  <c r="BE369" i="32"/>
  <c r="BD369" i="32"/>
  <c r="BC369" i="32"/>
  <c r="BB369" i="32"/>
  <c r="BA369" i="32"/>
  <c r="AZ369" i="32"/>
  <c r="AY369" i="32"/>
  <c r="AX369" i="32"/>
  <c r="AW369" i="32"/>
  <c r="AV369" i="32"/>
  <c r="AU369" i="32"/>
  <c r="AR369" i="32"/>
  <c r="AQ369" i="32"/>
  <c r="AP369" i="32"/>
  <c r="AO369" i="32"/>
  <c r="AN369" i="32"/>
  <c r="AM369" i="32"/>
  <c r="AL369" i="32"/>
  <c r="AK369" i="32"/>
  <c r="AJ369" i="32"/>
  <c r="AI369" i="32"/>
  <c r="AH369" i="32"/>
  <c r="AG369" i="32"/>
  <c r="AF369" i="32"/>
  <c r="AC369" i="32"/>
  <c r="AB369" i="32"/>
  <c r="AA369" i="32"/>
  <c r="Z369" i="32"/>
  <c r="Y369" i="32"/>
  <c r="X369" i="32"/>
  <c r="W369" i="32"/>
  <c r="V369" i="32"/>
  <c r="U369" i="32"/>
  <c r="T369" i="32"/>
  <c r="S369" i="32"/>
  <c r="R369" i="32"/>
  <c r="Q369" i="32"/>
  <c r="N369" i="32"/>
  <c r="M369" i="32"/>
  <c r="L369" i="32"/>
  <c r="K369" i="32"/>
  <c r="J369" i="32"/>
  <c r="I369" i="32"/>
  <c r="H369" i="32"/>
  <c r="G369" i="32"/>
  <c r="F369" i="32"/>
  <c r="E369" i="32"/>
  <c r="D369" i="32"/>
  <c r="C369" i="32"/>
  <c r="B369" i="32"/>
  <c r="BG368" i="32"/>
  <c r="BF368" i="32"/>
  <c r="BE368" i="32"/>
  <c r="BD368" i="32"/>
  <c r="BC368" i="32"/>
  <c r="BB368" i="32"/>
  <c r="BA368" i="32"/>
  <c r="AZ368" i="32"/>
  <c r="AY368" i="32"/>
  <c r="AX368" i="32"/>
  <c r="AW368" i="32"/>
  <c r="AV368" i="32"/>
  <c r="AU368" i="32"/>
  <c r="AR368" i="32"/>
  <c r="AQ368" i="32"/>
  <c r="AP368" i="32"/>
  <c r="AO368" i="32"/>
  <c r="AN368" i="32"/>
  <c r="AM368" i="32"/>
  <c r="AL368" i="32"/>
  <c r="AK368" i="32"/>
  <c r="AJ368" i="32"/>
  <c r="AI368" i="32"/>
  <c r="AH368" i="32"/>
  <c r="AG368" i="32"/>
  <c r="AF368" i="32"/>
  <c r="AC368" i="32"/>
  <c r="AB368" i="32"/>
  <c r="AA368" i="32"/>
  <c r="Z368" i="32"/>
  <c r="Y368" i="32"/>
  <c r="X368" i="32"/>
  <c r="W368" i="32"/>
  <c r="V368" i="32"/>
  <c r="U368" i="32"/>
  <c r="T368" i="32"/>
  <c r="S368" i="32"/>
  <c r="R368" i="32"/>
  <c r="Q368" i="32"/>
  <c r="N368" i="32"/>
  <c r="M368" i="32"/>
  <c r="L368" i="32"/>
  <c r="K368" i="32"/>
  <c r="J368" i="32"/>
  <c r="I368" i="32"/>
  <c r="H368" i="32"/>
  <c r="G368" i="32"/>
  <c r="F368" i="32"/>
  <c r="E368" i="32"/>
  <c r="D368" i="32"/>
  <c r="C368" i="32"/>
  <c r="B368" i="32"/>
  <c r="BG367" i="32"/>
  <c r="BF367" i="32"/>
  <c r="BE367" i="32"/>
  <c r="BD367" i="32"/>
  <c r="BD371" i="32" s="1"/>
  <c r="BC367" i="32"/>
  <c r="BC371" i="32" s="1"/>
  <c r="BB367" i="32"/>
  <c r="BA367" i="32"/>
  <c r="BA371" i="32" s="1"/>
  <c r="AZ367" i="32"/>
  <c r="AZ371" i="32" s="1"/>
  <c r="AY367" i="32"/>
  <c r="AX367" i="32"/>
  <c r="AW367" i="32"/>
  <c r="AV367" i="32"/>
  <c r="AV371" i="32" s="1"/>
  <c r="AU367" i="32"/>
  <c r="AU371" i="32" s="1"/>
  <c r="AR367" i="32"/>
  <c r="AQ367" i="32"/>
  <c r="AQ371" i="32" s="1"/>
  <c r="AP367" i="32"/>
  <c r="AP371" i="32" s="1"/>
  <c r="AO367" i="32"/>
  <c r="AN367" i="32"/>
  <c r="AM367" i="32"/>
  <c r="AL367" i="32"/>
  <c r="AL371" i="32" s="1"/>
  <c r="AK367" i="32"/>
  <c r="AK371" i="32" s="1"/>
  <c r="AJ367" i="32"/>
  <c r="AI367" i="32"/>
  <c r="AI371" i="32" s="1"/>
  <c r="AH367" i="32"/>
  <c r="AH371" i="32" s="1"/>
  <c r="AG367" i="32"/>
  <c r="AF367" i="32"/>
  <c r="AC367" i="32"/>
  <c r="AB367" i="32"/>
  <c r="AB371" i="32" s="1"/>
  <c r="AA367" i="32"/>
  <c r="AA371" i="32" s="1"/>
  <c r="Z367" i="32"/>
  <c r="Y367" i="32"/>
  <c r="Y371" i="32" s="1"/>
  <c r="X367" i="32"/>
  <c r="X371" i="32" s="1"/>
  <c r="W367" i="32"/>
  <c r="V367" i="32"/>
  <c r="U367" i="32"/>
  <c r="T367" i="32"/>
  <c r="T371" i="32" s="1"/>
  <c r="S367" i="32"/>
  <c r="S371" i="32" s="1"/>
  <c r="R367" i="32"/>
  <c r="Q367" i="32"/>
  <c r="Q371" i="32" s="1"/>
  <c r="N367" i="32"/>
  <c r="N371" i="32" s="1"/>
  <c r="M367" i="32"/>
  <c r="L367" i="32"/>
  <c r="K367" i="32"/>
  <c r="J367" i="32"/>
  <c r="J371" i="32" s="1"/>
  <c r="I367" i="32"/>
  <c r="I371" i="32" s="1"/>
  <c r="H367" i="32"/>
  <c r="G367" i="32"/>
  <c r="G371" i="32" s="1"/>
  <c r="F367" i="32"/>
  <c r="F371" i="32" s="1"/>
  <c r="E367" i="32"/>
  <c r="D367" i="32"/>
  <c r="C367" i="32"/>
  <c r="B367" i="32"/>
  <c r="B371" i="32" s="1"/>
  <c r="BG365" i="32"/>
  <c r="BF365" i="32"/>
  <c r="BE365" i="32"/>
  <c r="BD365" i="32"/>
  <c r="BC365" i="32"/>
  <c r="BB365" i="32"/>
  <c r="BA365" i="32"/>
  <c r="AZ365" i="32"/>
  <c r="AY365" i="32"/>
  <c r="AX365" i="32"/>
  <c r="AW365" i="32"/>
  <c r="AV365" i="32"/>
  <c r="AU365" i="32"/>
  <c r="AR365" i="32"/>
  <c r="AQ365" i="32"/>
  <c r="AP365" i="32"/>
  <c r="AO365" i="32"/>
  <c r="AN365" i="32"/>
  <c r="AM365" i="32"/>
  <c r="AL365" i="32"/>
  <c r="AK365" i="32"/>
  <c r="AJ365" i="32"/>
  <c r="AI365" i="32"/>
  <c r="AH365" i="32"/>
  <c r="AG365" i="32"/>
  <c r="AF365" i="32"/>
  <c r="AC365" i="32"/>
  <c r="AB365" i="32"/>
  <c r="AA365" i="32"/>
  <c r="Z365" i="32"/>
  <c r="Y365" i="32"/>
  <c r="X365" i="32"/>
  <c r="W365" i="32"/>
  <c r="V365" i="32"/>
  <c r="U365" i="32"/>
  <c r="T365" i="32"/>
  <c r="S365" i="32"/>
  <c r="R365" i="32"/>
  <c r="Q365" i="32"/>
  <c r="N365" i="32"/>
  <c r="M365" i="32"/>
  <c r="L365" i="32"/>
  <c r="K365" i="32"/>
  <c r="J365" i="32"/>
  <c r="I365" i="32"/>
  <c r="H365" i="32"/>
  <c r="G365" i="32"/>
  <c r="F365" i="32"/>
  <c r="E365" i="32"/>
  <c r="D365" i="32"/>
  <c r="C365" i="32"/>
  <c r="B365" i="32"/>
  <c r="BG364" i="32"/>
  <c r="BF364" i="32"/>
  <c r="BE364" i="32"/>
  <c r="BD364" i="32"/>
  <c r="BC364" i="32"/>
  <c r="BB364" i="32"/>
  <c r="BA364" i="32"/>
  <c r="AZ364" i="32"/>
  <c r="AY364" i="32"/>
  <c r="AX364" i="32"/>
  <c r="AW364" i="32"/>
  <c r="AV364" i="32"/>
  <c r="AU364" i="32"/>
  <c r="AR364" i="32"/>
  <c r="AQ364" i="32"/>
  <c r="AP364" i="32"/>
  <c r="AO364" i="32"/>
  <c r="AN364" i="32"/>
  <c r="AM364" i="32"/>
  <c r="AL364" i="32"/>
  <c r="AK364" i="32"/>
  <c r="AJ364" i="32"/>
  <c r="AI364" i="32"/>
  <c r="AH364" i="32"/>
  <c r="AG364" i="32"/>
  <c r="AF364" i="32"/>
  <c r="AC364" i="32"/>
  <c r="AB364" i="32"/>
  <c r="AA364" i="32"/>
  <c r="Z364" i="32"/>
  <c r="Y364" i="32"/>
  <c r="X364" i="32"/>
  <c r="W364" i="32"/>
  <c r="V364" i="32"/>
  <c r="U364" i="32"/>
  <c r="T364" i="32"/>
  <c r="S364" i="32"/>
  <c r="R364" i="32"/>
  <c r="Q364" i="32"/>
  <c r="N364" i="32"/>
  <c r="M364" i="32"/>
  <c r="L364" i="32"/>
  <c r="K364" i="32"/>
  <c r="J364" i="32"/>
  <c r="I364" i="32"/>
  <c r="H364" i="32"/>
  <c r="G364" i="32"/>
  <c r="F364" i="32"/>
  <c r="E364" i="32"/>
  <c r="D364" i="32"/>
  <c r="C364" i="32"/>
  <c r="B364" i="32"/>
  <c r="BG363" i="32"/>
  <c r="BF363" i="32"/>
  <c r="BE363" i="32"/>
  <c r="BD363" i="32"/>
  <c r="BC363" i="32"/>
  <c r="BB363" i="32"/>
  <c r="BA363" i="32"/>
  <c r="AZ363" i="32"/>
  <c r="AY363" i="32"/>
  <c r="AX363" i="32"/>
  <c r="AW363" i="32"/>
  <c r="AV363" i="32"/>
  <c r="AU363" i="32"/>
  <c r="AR363" i="32"/>
  <c r="AQ363" i="32"/>
  <c r="AP363" i="32"/>
  <c r="AO363" i="32"/>
  <c r="AN363" i="32"/>
  <c r="AM363" i="32"/>
  <c r="AL363" i="32"/>
  <c r="AK363" i="32"/>
  <c r="AJ363" i="32"/>
  <c r="AI363" i="32"/>
  <c r="AH363" i="32"/>
  <c r="AG363" i="32"/>
  <c r="AF363" i="32"/>
  <c r="AC363" i="32"/>
  <c r="AB363" i="32"/>
  <c r="AA363" i="32"/>
  <c r="Z363" i="32"/>
  <c r="Y363" i="32"/>
  <c r="X363" i="32"/>
  <c r="W363" i="32"/>
  <c r="V363" i="32"/>
  <c r="U363" i="32"/>
  <c r="T363" i="32"/>
  <c r="S363" i="32"/>
  <c r="R363" i="32"/>
  <c r="Q363" i="32"/>
  <c r="N363" i="32"/>
  <c r="M363" i="32"/>
  <c r="L363" i="32"/>
  <c r="K363" i="32"/>
  <c r="J363" i="32"/>
  <c r="I363" i="32"/>
  <c r="H363" i="32"/>
  <c r="G363" i="32"/>
  <c r="F363" i="32"/>
  <c r="E363" i="32"/>
  <c r="D363" i="32"/>
  <c r="C363" i="32"/>
  <c r="B363" i="32"/>
  <c r="BG362" i="32"/>
  <c r="BF362" i="32"/>
  <c r="BE362" i="32"/>
  <c r="BD362" i="32"/>
  <c r="BC362" i="32"/>
  <c r="BC366" i="32" s="1"/>
  <c r="BB362" i="32"/>
  <c r="BA362" i="32"/>
  <c r="BA366" i="32" s="1"/>
  <c r="AZ362" i="32"/>
  <c r="AY362" i="32"/>
  <c r="AX362" i="32"/>
  <c r="AW362" i="32"/>
  <c r="AV362" i="32"/>
  <c r="AU362" i="32"/>
  <c r="AR362" i="32"/>
  <c r="AQ362" i="32"/>
  <c r="AP362" i="32"/>
  <c r="AP366" i="32" s="1"/>
  <c r="AO362" i="32"/>
  <c r="AN362" i="32"/>
  <c r="AM362" i="32"/>
  <c r="AL362" i="32"/>
  <c r="AL366" i="32" s="1"/>
  <c r="AK362" i="32"/>
  <c r="AK366" i="32" s="1"/>
  <c r="AJ362" i="32"/>
  <c r="AI362" i="32"/>
  <c r="AH362" i="32"/>
  <c r="AH366" i="32" s="1"/>
  <c r="AG362" i="32"/>
  <c r="AF362" i="32"/>
  <c r="AC362" i="32"/>
  <c r="AB362" i="32"/>
  <c r="AB366" i="32" s="1"/>
  <c r="AA362" i="32"/>
  <c r="AA366" i="32" s="1"/>
  <c r="Z362" i="32"/>
  <c r="Y362" i="32"/>
  <c r="Y366" i="32" s="1"/>
  <c r="X362" i="32"/>
  <c r="X366" i="32" s="1"/>
  <c r="W362" i="32"/>
  <c r="V362" i="32"/>
  <c r="U362" i="32"/>
  <c r="T362" i="32"/>
  <c r="T366" i="32" s="1"/>
  <c r="S362" i="32"/>
  <c r="S366" i="32" s="1"/>
  <c r="R362" i="32"/>
  <c r="Q362" i="32"/>
  <c r="N362" i="32"/>
  <c r="N366" i="32" s="1"/>
  <c r="M362" i="32"/>
  <c r="L362" i="32"/>
  <c r="K362" i="32"/>
  <c r="J362" i="32"/>
  <c r="J366" i="32" s="1"/>
  <c r="I362" i="32"/>
  <c r="I366" i="32" s="1"/>
  <c r="H362" i="32"/>
  <c r="G362" i="32"/>
  <c r="G366" i="32" s="1"/>
  <c r="F362" i="32"/>
  <c r="F366" i="32" s="1"/>
  <c r="E362" i="32"/>
  <c r="D362" i="32"/>
  <c r="C362" i="32"/>
  <c r="B362" i="32"/>
  <c r="B366" i="32" s="1"/>
  <c r="BG360" i="32"/>
  <c r="BF360" i="32"/>
  <c r="BE360" i="32"/>
  <c r="BD360" i="32"/>
  <c r="BC360" i="32"/>
  <c r="BB360" i="32"/>
  <c r="BA360" i="32"/>
  <c r="AZ360" i="32"/>
  <c r="AY360" i="32"/>
  <c r="AX360" i="32"/>
  <c r="AW360" i="32"/>
  <c r="AV360" i="32"/>
  <c r="AU360" i="32"/>
  <c r="AR360" i="32"/>
  <c r="AQ360" i="32"/>
  <c r="AP360" i="32"/>
  <c r="AO360" i="32"/>
  <c r="AN360" i="32"/>
  <c r="AM360" i="32"/>
  <c r="AL360" i="32"/>
  <c r="AK360" i="32"/>
  <c r="AJ360" i="32"/>
  <c r="AI360" i="32"/>
  <c r="AH360" i="32"/>
  <c r="AG360" i="32"/>
  <c r="AF360" i="32"/>
  <c r="AC360" i="32"/>
  <c r="AB360" i="32"/>
  <c r="AA360" i="32"/>
  <c r="Z360" i="32"/>
  <c r="Y360" i="32"/>
  <c r="X360" i="32"/>
  <c r="W360" i="32"/>
  <c r="V360" i="32"/>
  <c r="U360" i="32"/>
  <c r="T360" i="32"/>
  <c r="S360" i="32"/>
  <c r="R360" i="32"/>
  <c r="Q360" i="32"/>
  <c r="N360" i="32"/>
  <c r="M360" i="32"/>
  <c r="L360" i="32"/>
  <c r="K360" i="32"/>
  <c r="J360" i="32"/>
  <c r="I360" i="32"/>
  <c r="H360" i="32"/>
  <c r="G360" i="32"/>
  <c r="F360" i="32"/>
  <c r="E360" i="32"/>
  <c r="D360" i="32"/>
  <c r="C360" i="32"/>
  <c r="B360" i="32"/>
  <c r="BG359" i="32"/>
  <c r="BF359" i="32"/>
  <c r="BE359" i="32"/>
  <c r="BD359" i="32"/>
  <c r="BC359" i="32"/>
  <c r="BB359" i="32"/>
  <c r="BA359" i="32"/>
  <c r="AZ359" i="32"/>
  <c r="AY359" i="32"/>
  <c r="AX359" i="32"/>
  <c r="AW359" i="32"/>
  <c r="AV359" i="32"/>
  <c r="AU359" i="32"/>
  <c r="AR359" i="32"/>
  <c r="AQ359" i="32"/>
  <c r="AP359" i="32"/>
  <c r="AO359" i="32"/>
  <c r="AN359" i="32"/>
  <c r="AM359" i="32"/>
  <c r="AL359" i="32"/>
  <c r="AK359" i="32"/>
  <c r="AJ359" i="32"/>
  <c r="AI359" i="32"/>
  <c r="AH359" i="32"/>
  <c r="AG359" i="32"/>
  <c r="AF359" i="32"/>
  <c r="AC359" i="32"/>
  <c r="AB359" i="32"/>
  <c r="AA359" i="32"/>
  <c r="Z359" i="32"/>
  <c r="Y359" i="32"/>
  <c r="X359" i="32"/>
  <c r="W359" i="32"/>
  <c r="V359" i="32"/>
  <c r="U359" i="32"/>
  <c r="T359" i="32"/>
  <c r="S359" i="32"/>
  <c r="R359" i="32"/>
  <c r="Q359" i="32"/>
  <c r="N359" i="32"/>
  <c r="M359" i="32"/>
  <c r="L359" i="32"/>
  <c r="K359" i="32"/>
  <c r="J359" i="32"/>
  <c r="I359" i="32"/>
  <c r="H359" i="32"/>
  <c r="G359" i="32"/>
  <c r="F359" i="32"/>
  <c r="E359" i="32"/>
  <c r="D359" i="32"/>
  <c r="C359" i="32"/>
  <c r="B359" i="32"/>
  <c r="BG358" i="32"/>
  <c r="BF358" i="32"/>
  <c r="BE358" i="32"/>
  <c r="BD358" i="32"/>
  <c r="BC358" i="32"/>
  <c r="BB358" i="32"/>
  <c r="BA358" i="32"/>
  <c r="AZ358" i="32"/>
  <c r="AY358" i="32"/>
  <c r="AX358" i="32"/>
  <c r="AW358" i="32"/>
  <c r="AV358" i="32"/>
  <c r="AU358" i="32"/>
  <c r="AR358" i="32"/>
  <c r="AQ358" i="32"/>
  <c r="AP358" i="32"/>
  <c r="AO358" i="32"/>
  <c r="AN358" i="32"/>
  <c r="AM358" i="32"/>
  <c r="AL358" i="32"/>
  <c r="AK358" i="32"/>
  <c r="AJ358" i="32"/>
  <c r="AI358" i="32"/>
  <c r="AH358" i="32"/>
  <c r="AG358" i="32"/>
  <c r="AF358" i="32"/>
  <c r="AC358" i="32"/>
  <c r="AB358" i="32"/>
  <c r="AA358" i="32"/>
  <c r="Z358" i="32"/>
  <c r="Y358" i="32"/>
  <c r="X358" i="32"/>
  <c r="W358" i="32"/>
  <c r="V358" i="32"/>
  <c r="U358" i="32"/>
  <c r="T358" i="32"/>
  <c r="S358" i="32"/>
  <c r="R358" i="32"/>
  <c r="Q358" i="32"/>
  <c r="N358" i="32"/>
  <c r="M358" i="32"/>
  <c r="L358" i="32"/>
  <c r="K358" i="32"/>
  <c r="J358" i="32"/>
  <c r="I358" i="32"/>
  <c r="H358" i="32"/>
  <c r="G358" i="32"/>
  <c r="F358" i="32"/>
  <c r="E358" i="32"/>
  <c r="D358" i="32"/>
  <c r="C358" i="32"/>
  <c r="B358" i="32"/>
  <c r="BG357" i="32"/>
  <c r="BF357" i="32"/>
  <c r="BE357" i="32"/>
  <c r="BD357" i="32"/>
  <c r="BD361" i="32" s="1"/>
  <c r="BC357" i="32"/>
  <c r="BC361" i="32" s="1"/>
  <c r="BB357" i="32"/>
  <c r="BA357" i="32"/>
  <c r="BA361" i="32" s="1"/>
  <c r="AZ357" i="32"/>
  <c r="AZ361" i="32" s="1"/>
  <c r="AY357" i="32"/>
  <c r="AX357" i="32"/>
  <c r="AW357" i="32"/>
  <c r="AV357" i="32"/>
  <c r="AV361" i="32" s="1"/>
  <c r="AU357" i="32"/>
  <c r="AU361" i="32" s="1"/>
  <c r="AR357" i="32"/>
  <c r="AQ357" i="32"/>
  <c r="AQ361" i="32" s="1"/>
  <c r="AP357" i="32"/>
  <c r="AP361" i="32" s="1"/>
  <c r="AO357" i="32"/>
  <c r="AN357" i="32"/>
  <c r="AM357" i="32"/>
  <c r="AL357" i="32"/>
  <c r="AL361" i="32" s="1"/>
  <c r="AK357" i="32"/>
  <c r="AK361" i="32" s="1"/>
  <c r="AJ357" i="32"/>
  <c r="AI357" i="32"/>
  <c r="AI361" i="32" s="1"/>
  <c r="AH357" i="32"/>
  <c r="AH361" i="32" s="1"/>
  <c r="AG357" i="32"/>
  <c r="AF357" i="32"/>
  <c r="AC357" i="32"/>
  <c r="AB357" i="32"/>
  <c r="AB361" i="32" s="1"/>
  <c r="AA357" i="32"/>
  <c r="AA361" i="32" s="1"/>
  <c r="Z357" i="32"/>
  <c r="Y357" i="32"/>
  <c r="Y361" i="32" s="1"/>
  <c r="X357" i="32"/>
  <c r="X361" i="32" s="1"/>
  <c r="W357" i="32"/>
  <c r="V357" i="32"/>
  <c r="U357" i="32"/>
  <c r="T357" i="32"/>
  <c r="T361" i="32" s="1"/>
  <c r="S357" i="32"/>
  <c r="S361" i="32" s="1"/>
  <c r="R357" i="32"/>
  <c r="Q357" i="32"/>
  <c r="Q361" i="32" s="1"/>
  <c r="N357" i="32"/>
  <c r="N361" i="32" s="1"/>
  <c r="M357" i="32"/>
  <c r="L357" i="32"/>
  <c r="K357" i="32"/>
  <c r="J357" i="32"/>
  <c r="J361" i="32" s="1"/>
  <c r="I357" i="32"/>
  <c r="I361" i="32" s="1"/>
  <c r="H357" i="32"/>
  <c r="G357" i="32"/>
  <c r="G361" i="32" s="1"/>
  <c r="F357" i="32"/>
  <c r="F361" i="32" s="1"/>
  <c r="E357" i="32"/>
  <c r="D357" i="32"/>
  <c r="C357" i="32"/>
  <c r="B357" i="32"/>
  <c r="B361" i="32" s="1"/>
  <c r="BG355" i="32"/>
  <c r="BF355" i="32"/>
  <c r="BE355" i="32"/>
  <c r="BD355" i="32"/>
  <c r="BC355" i="32"/>
  <c r="BB355" i="32"/>
  <c r="BA355" i="32"/>
  <c r="AZ355" i="32"/>
  <c r="AY355" i="32"/>
  <c r="AX355" i="32"/>
  <c r="AW355" i="32"/>
  <c r="AV355" i="32"/>
  <c r="AU355" i="32"/>
  <c r="AR355" i="32"/>
  <c r="AQ355" i="32"/>
  <c r="AP355" i="32"/>
  <c r="AO355" i="32"/>
  <c r="AN355" i="32"/>
  <c r="AM355" i="32"/>
  <c r="AL355" i="32"/>
  <c r="AK355" i="32"/>
  <c r="AJ355" i="32"/>
  <c r="AI355" i="32"/>
  <c r="AH355" i="32"/>
  <c r="AG355" i="32"/>
  <c r="AF355" i="32"/>
  <c r="AC355" i="32"/>
  <c r="AB355" i="32"/>
  <c r="AA355" i="32"/>
  <c r="Z355" i="32"/>
  <c r="Y355" i="32"/>
  <c r="X355" i="32"/>
  <c r="W355" i="32"/>
  <c r="V355" i="32"/>
  <c r="U355" i="32"/>
  <c r="T355" i="32"/>
  <c r="S355" i="32"/>
  <c r="R355" i="32"/>
  <c r="Q355" i="32"/>
  <c r="N355" i="32"/>
  <c r="M355" i="32"/>
  <c r="L355" i="32"/>
  <c r="K355" i="32"/>
  <c r="J355" i="32"/>
  <c r="I355" i="32"/>
  <c r="H355" i="32"/>
  <c r="G355" i="32"/>
  <c r="F355" i="32"/>
  <c r="E355" i="32"/>
  <c r="D355" i="32"/>
  <c r="C355" i="32"/>
  <c r="B355" i="32"/>
  <c r="BG354" i="32"/>
  <c r="BF354" i="32"/>
  <c r="BE354" i="32"/>
  <c r="BD354" i="32"/>
  <c r="BC354" i="32"/>
  <c r="BB354" i="32"/>
  <c r="BA354" i="32"/>
  <c r="AZ354" i="32"/>
  <c r="AY354" i="32"/>
  <c r="AX354" i="32"/>
  <c r="AW354" i="32"/>
  <c r="AV354" i="32"/>
  <c r="AU354" i="32"/>
  <c r="AR354" i="32"/>
  <c r="AQ354" i="32"/>
  <c r="AP354" i="32"/>
  <c r="AO354" i="32"/>
  <c r="AN354" i="32"/>
  <c r="AM354" i="32"/>
  <c r="AL354" i="32"/>
  <c r="AK354" i="32"/>
  <c r="AJ354" i="32"/>
  <c r="AI354" i="32"/>
  <c r="AH354" i="32"/>
  <c r="AG354" i="32"/>
  <c r="AF354" i="32"/>
  <c r="AC354" i="32"/>
  <c r="AB354" i="32"/>
  <c r="AA354" i="32"/>
  <c r="Z354" i="32"/>
  <c r="Y354" i="32"/>
  <c r="X354" i="32"/>
  <c r="W354" i="32"/>
  <c r="V354" i="32"/>
  <c r="U354" i="32"/>
  <c r="T354" i="32"/>
  <c r="S354" i="32"/>
  <c r="R354" i="32"/>
  <c r="Q354" i="32"/>
  <c r="N354" i="32"/>
  <c r="M354" i="32"/>
  <c r="L354" i="32"/>
  <c r="K354" i="32"/>
  <c r="J354" i="32"/>
  <c r="I354" i="32"/>
  <c r="H354" i="32"/>
  <c r="G354" i="32"/>
  <c r="F354" i="32"/>
  <c r="E354" i="32"/>
  <c r="D354" i="32"/>
  <c r="C354" i="32"/>
  <c r="B354" i="32"/>
  <c r="BG353" i="32"/>
  <c r="BF353" i="32"/>
  <c r="BE353" i="32"/>
  <c r="BD353" i="32"/>
  <c r="BC353" i="32"/>
  <c r="BB353" i="32"/>
  <c r="BA353" i="32"/>
  <c r="AZ353" i="32"/>
  <c r="AY353" i="32"/>
  <c r="AX353" i="32"/>
  <c r="AW353" i="32"/>
  <c r="AV353" i="32"/>
  <c r="AU353" i="32"/>
  <c r="AR353" i="32"/>
  <c r="AQ353" i="32"/>
  <c r="AP353" i="32"/>
  <c r="AO353" i="32"/>
  <c r="AN353" i="32"/>
  <c r="AM353" i="32"/>
  <c r="AL353" i="32"/>
  <c r="AK353" i="32"/>
  <c r="AJ353" i="32"/>
  <c r="AI353" i="32"/>
  <c r="AH353" i="32"/>
  <c r="AG353" i="32"/>
  <c r="AF353" i="32"/>
  <c r="AC353" i="32"/>
  <c r="AB353" i="32"/>
  <c r="AA353" i="32"/>
  <c r="Z353" i="32"/>
  <c r="Y353" i="32"/>
  <c r="X353" i="32"/>
  <c r="W353" i="32"/>
  <c r="V353" i="32"/>
  <c r="U353" i="32"/>
  <c r="T353" i="32"/>
  <c r="S353" i="32"/>
  <c r="R353" i="32"/>
  <c r="Q353" i="32"/>
  <c r="N353" i="32"/>
  <c r="M353" i="32"/>
  <c r="L353" i="32"/>
  <c r="K353" i="32"/>
  <c r="J353" i="32"/>
  <c r="I353" i="32"/>
  <c r="H353" i="32"/>
  <c r="G353" i="32"/>
  <c r="F353" i="32"/>
  <c r="E353" i="32"/>
  <c r="D353" i="32"/>
  <c r="C353" i="32"/>
  <c r="B353" i="32"/>
  <c r="BG352" i="32"/>
  <c r="BF352" i="32"/>
  <c r="BE352" i="32"/>
  <c r="BD352" i="32"/>
  <c r="BD356" i="32" s="1"/>
  <c r="BC352" i="32"/>
  <c r="BC356" i="32" s="1"/>
  <c r="BB352" i="32"/>
  <c r="BA352" i="32"/>
  <c r="BA356" i="32" s="1"/>
  <c r="AZ352" i="32"/>
  <c r="AZ356" i="32" s="1"/>
  <c r="AY352" i="32"/>
  <c r="AX352" i="32"/>
  <c r="AW352" i="32"/>
  <c r="AV352" i="32"/>
  <c r="AV356" i="32" s="1"/>
  <c r="AU352" i="32"/>
  <c r="AU356" i="32" s="1"/>
  <c r="AR352" i="32"/>
  <c r="AQ352" i="32"/>
  <c r="AQ356" i="32" s="1"/>
  <c r="AP352" i="32"/>
  <c r="AP356" i="32" s="1"/>
  <c r="AO352" i="32"/>
  <c r="AN352" i="32"/>
  <c r="AM352" i="32"/>
  <c r="AL352" i="32"/>
  <c r="AL356" i="32" s="1"/>
  <c r="AK352" i="32"/>
  <c r="AK356" i="32" s="1"/>
  <c r="AJ352" i="32"/>
  <c r="AI352" i="32"/>
  <c r="AI356" i="32" s="1"/>
  <c r="AH352" i="32"/>
  <c r="AH356" i="32" s="1"/>
  <c r="AG352" i="32"/>
  <c r="AF352" i="32"/>
  <c r="AC352" i="32"/>
  <c r="AB352" i="32"/>
  <c r="AB356" i="32" s="1"/>
  <c r="AA352" i="32"/>
  <c r="AA356" i="32" s="1"/>
  <c r="Z352" i="32"/>
  <c r="Y352" i="32"/>
  <c r="Y356" i="32" s="1"/>
  <c r="X352" i="32"/>
  <c r="X356" i="32" s="1"/>
  <c r="W352" i="32"/>
  <c r="V352" i="32"/>
  <c r="U352" i="32"/>
  <c r="T352" i="32"/>
  <c r="T356" i="32" s="1"/>
  <c r="S352" i="32"/>
  <c r="S356" i="32" s="1"/>
  <c r="R352" i="32"/>
  <c r="Q352" i="32"/>
  <c r="Q356" i="32" s="1"/>
  <c r="N352" i="32"/>
  <c r="N356" i="32" s="1"/>
  <c r="M352" i="32"/>
  <c r="L352" i="32"/>
  <c r="K352" i="32"/>
  <c r="J352" i="32"/>
  <c r="J356" i="32" s="1"/>
  <c r="I352" i="32"/>
  <c r="I356" i="32" s="1"/>
  <c r="H352" i="32"/>
  <c r="G352" i="32"/>
  <c r="G356" i="32" s="1"/>
  <c r="F352" i="32"/>
  <c r="F356" i="32" s="1"/>
  <c r="E352" i="32"/>
  <c r="D352" i="32"/>
  <c r="C352" i="32"/>
  <c r="B352" i="32"/>
  <c r="BG350" i="32"/>
  <c r="BF350" i="32"/>
  <c r="BE350" i="32"/>
  <c r="BD350" i="32"/>
  <c r="BC350" i="32"/>
  <c r="BB350" i="32"/>
  <c r="BA350" i="32"/>
  <c r="AZ350" i="32"/>
  <c r="AY350" i="32"/>
  <c r="AX350" i="32"/>
  <c r="AW350" i="32"/>
  <c r="AV350" i="32"/>
  <c r="AU350" i="32"/>
  <c r="AR350" i="32"/>
  <c r="AQ350" i="32"/>
  <c r="AP350" i="32"/>
  <c r="AO350" i="32"/>
  <c r="AN350" i="32"/>
  <c r="AM350" i="32"/>
  <c r="AL350" i="32"/>
  <c r="AK350" i="32"/>
  <c r="AJ350" i="32"/>
  <c r="AI350" i="32"/>
  <c r="AH350" i="32"/>
  <c r="AG350" i="32"/>
  <c r="AF350" i="32"/>
  <c r="AC350" i="32"/>
  <c r="AB350" i="32"/>
  <c r="AA350" i="32"/>
  <c r="Z350" i="32"/>
  <c r="Y350" i="32"/>
  <c r="X350" i="32"/>
  <c r="W350" i="32"/>
  <c r="V350" i="32"/>
  <c r="U350" i="32"/>
  <c r="T350" i="32"/>
  <c r="S350" i="32"/>
  <c r="R350" i="32"/>
  <c r="Q350" i="32"/>
  <c r="N350" i="32"/>
  <c r="M350" i="32"/>
  <c r="L350" i="32"/>
  <c r="K350" i="32"/>
  <c r="J350" i="32"/>
  <c r="I350" i="32"/>
  <c r="H350" i="32"/>
  <c r="G350" i="32"/>
  <c r="F350" i="32"/>
  <c r="E350" i="32"/>
  <c r="D350" i="32"/>
  <c r="C350" i="32"/>
  <c r="B350" i="32"/>
  <c r="BG349" i="32"/>
  <c r="BF349" i="32"/>
  <c r="BE349" i="32"/>
  <c r="BD349" i="32"/>
  <c r="BC349" i="32"/>
  <c r="BB349" i="32"/>
  <c r="BA349" i="32"/>
  <c r="AZ349" i="32"/>
  <c r="AY349" i="32"/>
  <c r="AX349" i="32"/>
  <c r="AW349" i="32"/>
  <c r="AV349" i="32"/>
  <c r="AU349" i="32"/>
  <c r="AR349" i="32"/>
  <c r="AQ349" i="32"/>
  <c r="AP349" i="32"/>
  <c r="AO349" i="32"/>
  <c r="AN349" i="32"/>
  <c r="AM349" i="32"/>
  <c r="AL349" i="32"/>
  <c r="AK349" i="32"/>
  <c r="AJ349" i="32"/>
  <c r="AI349" i="32"/>
  <c r="AH349" i="32"/>
  <c r="AG349" i="32"/>
  <c r="AF349" i="32"/>
  <c r="AC349" i="32"/>
  <c r="AB349" i="32"/>
  <c r="AA349" i="32"/>
  <c r="Z349" i="32"/>
  <c r="Y349" i="32"/>
  <c r="X349" i="32"/>
  <c r="W349" i="32"/>
  <c r="V349" i="32"/>
  <c r="U349" i="32"/>
  <c r="T349" i="32"/>
  <c r="S349" i="32"/>
  <c r="R349" i="32"/>
  <c r="Q349" i="32"/>
  <c r="N349" i="32"/>
  <c r="M349" i="32"/>
  <c r="L349" i="32"/>
  <c r="K349" i="32"/>
  <c r="J349" i="32"/>
  <c r="I349" i="32"/>
  <c r="H349" i="32"/>
  <c r="G349" i="32"/>
  <c r="F349" i="32"/>
  <c r="E349" i="32"/>
  <c r="D349" i="32"/>
  <c r="C349" i="32"/>
  <c r="B349" i="32"/>
  <c r="BG348" i="32"/>
  <c r="BF348" i="32"/>
  <c r="BE348" i="32"/>
  <c r="BD348" i="32"/>
  <c r="BC348" i="32"/>
  <c r="BB348" i="32"/>
  <c r="BA348" i="32"/>
  <c r="AZ348" i="32"/>
  <c r="AY348" i="32"/>
  <c r="AX348" i="32"/>
  <c r="AW348" i="32"/>
  <c r="AV348" i="32"/>
  <c r="AU348" i="32"/>
  <c r="AR348" i="32"/>
  <c r="AQ348" i="32"/>
  <c r="AP348" i="32"/>
  <c r="AO348" i="32"/>
  <c r="AN348" i="32"/>
  <c r="AM348" i="32"/>
  <c r="AL348" i="32"/>
  <c r="AK348" i="32"/>
  <c r="AJ348" i="32"/>
  <c r="AI348" i="32"/>
  <c r="AH348" i="32"/>
  <c r="AG348" i="32"/>
  <c r="AF348" i="32"/>
  <c r="AC348" i="32"/>
  <c r="AB348" i="32"/>
  <c r="AA348" i="32"/>
  <c r="Z348" i="32"/>
  <c r="Y348" i="32"/>
  <c r="X348" i="32"/>
  <c r="W348" i="32"/>
  <c r="V348" i="32"/>
  <c r="U348" i="32"/>
  <c r="T348" i="32"/>
  <c r="S348" i="32"/>
  <c r="R348" i="32"/>
  <c r="Q348" i="32"/>
  <c r="N348" i="32"/>
  <c r="M348" i="32"/>
  <c r="L348" i="32"/>
  <c r="K348" i="32"/>
  <c r="J348" i="32"/>
  <c r="I348" i="32"/>
  <c r="H348" i="32"/>
  <c r="G348" i="32"/>
  <c r="F348" i="32"/>
  <c r="E348" i="32"/>
  <c r="D348" i="32"/>
  <c r="C348" i="32"/>
  <c r="B348" i="32"/>
  <c r="BG347" i="32"/>
  <c r="BF347" i="32"/>
  <c r="BE347" i="32"/>
  <c r="BD347" i="32"/>
  <c r="BD351" i="32" s="1"/>
  <c r="BC347" i="32"/>
  <c r="BC351" i="32" s="1"/>
  <c r="BB347" i="32"/>
  <c r="BA347" i="32"/>
  <c r="BA351" i="32" s="1"/>
  <c r="AZ347" i="32"/>
  <c r="AZ351" i="32" s="1"/>
  <c r="AY347" i="32"/>
  <c r="AX347" i="32"/>
  <c r="AW347" i="32"/>
  <c r="AV347" i="32"/>
  <c r="AV351" i="32" s="1"/>
  <c r="AU347" i="32"/>
  <c r="AU351" i="32" s="1"/>
  <c r="AR347" i="32"/>
  <c r="AQ347" i="32"/>
  <c r="AQ351" i="32" s="1"/>
  <c r="AP347" i="32"/>
  <c r="AP351" i="32" s="1"/>
  <c r="AO347" i="32"/>
  <c r="AN347" i="32"/>
  <c r="AM347" i="32"/>
  <c r="AL347" i="32"/>
  <c r="AL351" i="32" s="1"/>
  <c r="AK347" i="32"/>
  <c r="AK351" i="32" s="1"/>
  <c r="AJ347" i="32"/>
  <c r="AI347" i="32"/>
  <c r="AI351" i="32" s="1"/>
  <c r="AH347" i="32"/>
  <c r="AH351" i="32" s="1"/>
  <c r="AG347" i="32"/>
  <c r="AF347" i="32"/>
  <c r="AC347" i="32"/>
  <c r="AB347" i="32"/>
  <c r="AB351" i="32" s="1"/>
  <c r="AA347" i="32"/>
  <c r="AA351" i="32" s="1"/>
  <c r="Z347" i="32"/>
  <c r="Y347" i="32"/>
  <c r="Y351" i="32" s="1"/>
  <c r="X347" i="32"/>
  <c r="X351" i="32" s="1"/>
  <c r="W347" i="32"/>
  <c r="V347" i="32"/>
  <c r="U347" i="32"/>
  <c r="T347" i="32"/>
  <c r="T351" i="32" s="1"/>
  <c r="S347" i="32"/>
  <c r="S351" i="32" s="1"/>
  <c r="R347" i="32"/>
  <c r="Q347" i="32"/>
  <c r="Q351" i="32" s="1"/>
  <c r="N347" i="32"/>
  <c r="N351" i="32" s="1"/>
  <c r="M347" i="32"/>
  <c r="L347" i="32"/>
  <c r="K347" i="32"/>
  <c r="J347" i="32"/>
  <c r="J351" i="32" s="1"/>
  <c r="I347" i="32"/>
  <c r="I351" i="32" s="1"/>
  <c r="H347" i="32"/>
  <c r="G347" i="32"/>
  <c r="G351" i="32" s="1"/>
  <c r="F347" i="32"/>
  <c r="F351" i="32" s="1"/>
  <c r="E347" i="32"/>
  <c r="D347" i="32"/>
  <c r="C347" i="32"/>
  <c r="B347" i="32"/>
  <c r="B351" i="32" s="1"/>
  <c r="BG345" i="32"/>
  <c r="BF345" i="32"/>
  <c r="BE345" i="32"/>
  <c r="BD345" i="32"/>
  <c r="BC345" i="32"/>
  <c r="BB345" i="32"/>
  <c r="BA345" i="32"/>
  <c r="AZ345" i="32"/>
  <c r="AY345" i="32"/>
  <c r="AX345" i="32"/>
  <c r="AW345" i="32"/>
  <c r="AV345" i="32"/>
  <c r="AU345" i="32"/>
  <c r="AR345" i="32"/>
  <c r="AQ345" i="32"/>
  <c r="AP345" i="32"/>
  <c r="AO345" i="32"/>
  <c r="AN345" i="32"/>
  <c r="AM345" i="32"/>
  <c r="AL345" i="32"/>
  <c r="AK345" i="32"/>
  <c r="AJ345" i="32"/>
  <c r="AI345" i="32"/>
  <c r="AH345" i="32"/>
  <c r="AG345" i="32"/>
  <c r="AF345" i="32"/>
  <c r="AC345" i="32"/>
  <c r="AB345" i="32"/>
  <c r="AA345" i="32"/>
  <c r="Z345" i="32"/>
  <c r="Y345" i="32"/>
  <c r="X345" i="32"/>
  <c r="W345" i="32"/>
  <c r="V345" i="32"/>
  <c r="U345" i="32"/>
  <c r="T345" i="32"/>
  <c r="S345" i="32"/>
  <c r="R345" i="32"/>
  <c r="Q345" i="32"/>
  <c r="N345" i="32"/>
  <c r="M345" i="32"/>
  <c r="L345" i="32"/>
  <c r="K345" i="32"/>
  <c r="J345" i="32"/>
  <c r="I345" i="32"/>
  <c r="H345" i="32"/>
  <c r="G345" i="32"/>
  <c r="F345" i="32"/>
  <c r="E345" i="32"/>
  <c r="D345" i="32"/>
  <c r="C345" i="32"/>
  <c r="B345" i="32"/>
  <c r="AX344" i="32"/>
  <c r="AI344" i="32"/>
  <c r="T344" i="32"/>
  <c r="E344" i="32"/>
  <c r="BG338" i="32"/>
  <c r="BF338" i="32"/>
  <c r="BE338" i="32"/>
  <c r="BD338" i="32"/>
  <c r="BC338" i="32"/>
  <c r="BB338" i="32"/>
  <c r="BA338" i="32"/>
  <c r="AZ338" i="32"/>
  <c r="AY338" i="32"/>
  <c r="AX338" i="32"/>
  <c r="AW338" i="32"/>
  <c r="AV338" i="32"/>
  <c r="AU338" i="32"/>
  <c r="AR338" i="32"/>
  <c r="AQ338" i="32"/>
  <c r="AP338" i="32"/>
  <c r="AO338" i="32"/>
  <c r="AN338" i="32"/>
  <c r="AM338" i="32"/>
  <c r="AL338" i="32"/>
  <c r="AK338" i="32"/>
  <c r="AJ338" i="32"/>
  <c r="AI338" i="32"/>
  <c r="AH338" i="32"/>
  <c r="AG338" i="32"/>
  <c r="AF338" i="32"/>
  <c r="AC338" i="32"/>
  <c r="AB338" i="32"/>
  <c r="AA338" i="32"/>
  <c r="Z338" i="32"/>
  <c r="Y338" i="32"/>
  <c r="X338" i="32"/>
  <c r="W338" i="32"/>
  <c r="V338" i="32"/>
  <c r="U338" i="32"/>
  <c r="T338" i="32"/>
  <c r="S338" i="32"/>
  <c r="R338" i="32"/>
  <c r="Q338" i="32"/>
  <c r="N338" i="32"/>
  <c r="M338" i="32"/>
  <c r="L338" i="32"/>
  <c r="K338" i="32"/>
  <c r="J338" i="32"/>
  <c r="I338" i="32"/>
  <c r="H338" i="32"/>
  <c r="G338" i="32"/>
  <c r="F338" i="32"/>
  <c r="E338" i="32"/>
  <c r="D338" i="32"/>
  <c r="C338" i="32"/>
  <c r="B338" i="32"/>
  <c r="BG337" i="32"/>
  <c r="BF337" i="32"/>
  <c r="BE337" i="32"/>
  <c r="BD337" i="32"/>
  <c r="BC337" i="32"/>
  <c r="BB337" i="32"/>
  <c r="BA337" i="32"/>
  <c r="AZ337" i="32"/>
  <c r="AY337" i="32"/>
  <c r="AX337" i="32"/>
  <c r="AW337" i="32"/>
  <c r="AV337" i="32"/>
  <c r="AU337" i="32"/>
  <c r="BH337" i="32" s="1"/>
  <c r="AR337" i="32"/>
  <c r="AQ337" i="32"/>
  <c r="AP337" i="32"/>
  <c r="AO337" i="32"/>
  <c r="AN337" i="32"/>
  <c r="AM337" i="32"/>
  <c r="AL337" i="32"/>
  <c r="AK337" i="32"/>
  <c r="AJ337" i="32"/>
  <c r="AI337" i="32"/>
  <c r="AH337" i="32"/>
  <c r="AG337" i="32"/>
  <c r="AF337" i="32"/>
  <c r="AC337" i="32"/>
  <c r="AB337" i="32"/>
  <c r="AA337" i="32"/>
  <c r="Z337" i="32"/>
  <c r="Y337" i="32"/>
  <c r="X337" i="32"/>
  <c r="W337" i="32"/>
  <c r="V337" i="32"/>
  <c r="U337" i="32"/>
  <c r="T337" i="32"/>
  <c r="S337" i="32"/>
  <c r="R337" i="32"/>
  <c r="Q337" i="32"/>
  <c r="AD337" i="32" s="1"/>
  <c r="N337" i="32"/>
  <c r="M337" i="32"/>
  <c r="L337" i="32"/>
  <c r="K337" i="32"/>
  <c r="J337" i="32"/>
  <c r="I337" i="32"/>
  <c r="H337" i="32"/>
  <c r="G337" i="32"/>
  <c r="F337" i="32"/>
  <c r="E337" i="32"/>
  <c r="D337" i="32"/>
  <c r="C337" i="32"/>
  <c r="B337" i="32"/>
  <c r="BG336" i="32"/>
  <c r="BF336" i="32"/>
  <c r="BE336" i="32"/>
  <c r="BD336" i="32"/>
  <c r="BC336" i="32"/>
  <c r="BB336" i="32"/>
  <c r="BA336" i="32"/>
  <c r="AZ336" i="32"/>
  <c r="AY336" i="32"/>
  <c r="AX336" i="32"/>
  <c r="AW336" i="32"/>
  <c r="AV336" i="32"/>
  <c r="AU336" i="32"/>
  <c r="AR336" i="32"/>
  <c r="AQ336" i="32"/>
  <c r="AP336" i="32"/>
  <c r="AO336" i="32"/>
  <c r="AN336" i="32"/>
  <c r="AM336" i="32"/>
  <c r="AL336" i="32"/>
  <c r="AK336" i="32"/>
  <c r="AJ336" i="32"/>
  <c r="AI336" i="32"/>
  <c r="AH336" i="32"/>
  <c r="AG336" i="32"/>
  <c r="AF336" i="32"/>
  <c r="AC336" i="32"/>
  <c r="AB336" i="32"/>
  <c r="AA336" i="32"/>
  <c r="Z336" i="32"/>
  <c r="Y336" i="32"/>
  <c r="X336" i="32"/>
  <c r="W336" i="32"/>
  <c r="V336" i="32"/>
  <c r="U336" i="32"/>
  <c r="T336" i="32"/>
  <c r="S336" i="32"/>
  <c r="R336" i="32"/>
  <c r="Q336" i="32"/>
  <c r="N336" i="32"/>
  <c r="M336" i="32"/>
  <c r="L336" i="32"/>
  <c r="K336" i="32"/>
  <c r="J336" i="32"/>
  <c r="I336" i="32"/>
  <c r="H336" i="32"/>
  <c r="G336" i="32"/>
  <c r="F336" i="32"/>
  <c r="E336" i="32"/>
  <c r="D336" i="32"/>
  <c r="C336" i="32"/>
  <c r="B336" i="32"/>
  <c r="BG335" i="32"/>
  <c r="BF335" i="32"/>
  <c r="BF339" i="32" s="1"/>
  <c r="BE335" i="32"/>
  <c r="BD335" i="32"/>
  <c r="BD339" i="32" s="1"/>
  <c r="BC335" i="32"/>
  <c r="BC339" i="32" s="1"/>
  <c r="BB335" i="32"/>
  <c r="BA335" i="32"/>
  <c r="BA339" i="32" s="1"/>
  <c r="AZ335" i="32"/>
  <c r="AZ339" i="32" s="1"/>
  <c r="AY335" i="32"/>
  <c r="AX335" i="32"/>
  <c r="AX339" i="32" s="1"/>
  <c r="AW335" i="32"/>
  <c r="AV335" i="32"/>
  <c r="AV339" i="32" s="1"/>
  <c r="AU335" i="32"/>
  <c r="BH335" i="32" s="1"/>
  <c r="AR335" i="32"/>
  <c r="AR339" i="32" s="1"/>
  <c r="AQ335" i="32"/>
  <c r="AQ339" i="32" s="1"/>
  <c r="AP335" i="32"/>
  <c r="AP339" i="32" s="1"/>
  <c r="AO335" i="32"/>
  <c r="AN335" i="32"/>
  <c r="AM335" i="32"/>
  <c r="AL335" i="32"/>
  <c r="AK335" i="32"/>
  <c r="AK339" i="32" s="1"/>
  <c r="AJ335" i="32"/>
  <c r="AJ339" i="32" s="1"/>
  <c r="AI335" i="32"/>
  <c r="AI339" i="32" s="1"/>
  <c r="AH335" i="32"/>
  <c r="AH339" i="32" s="1"/>
  <c r="AG335" i="32"/>
  <c r="AF335" i="32"/>
  <c r="AC335" i="32"/>
  <c r="AB335" i="32"/>
  <c r="AB339" i="32" s="1"/>
  <c r="AA335" i="32"/>
  <c r="AA339" i="32" s="1"/>
  <c r="Z335" i="32"/>
  <c r="Z339" i="32" s="1"/>
  <c r="Y335" i="32"/>
  <c r="Y339" i="32" s="1"/>
  <c r="X335" i="32"/>
  <c r="X339" i="32" s="1"/>
  <c r="W335" i="32"/>
  <c r="V335" i="32"/>
  <c r="U335" i="32"/>
  <c r="T335" i="32"/>
  <c r="T339" i="32" s="1"/>
  <c r="S335" i="32"/>
  <c r="S339" i="32" s="1"/>
  <c r="R335" i="32"/>
  <c r="R339" i="32" s="1"/>
  <c r="Q335" i="32"/>
  <c r="AD335" i="32" s="1"/>
  <c r="N335" i="32"/>
  <c r="N339" i="32" s="1"/>
  <c r="M335" i="32"/>
  <c r="M339" i="32" s="1"/>
  <c r="L335" i="32"/>
  <c r="L339" i="32" s="1"/>
  <c r="K335" i="32"/>
  <c r="J335" i="32"/>
  <c r="J339" i="32" s="1"/>
  <c r="I335" i="32"/>
  <c r="I339" i="32" s="1"/>
  <c r="H335" i="32"/>
  <c r="G335" i="32"/>
  <c r="G339" i="32" s="1"/>
  <c r="F335" i="32"/>
  <c r="F339" i="32" s="1"/>
  <c r="E335" i="32"/>
  <c r="E339" i="32" s="1"/>
  <c r="D335" i="32"/>
  <c r="D339" i="32" s="1"/>
  <c r="C335" i="32"/>
  <c r="B335" i="32"/>
  <c r="BG333" i="32"/>
  <c r="BF333" i="32"/>
  <c r="BE333" i="32"/>
  <c r="BD333" i="32"/>
  <c r="BC333" i="32"/>
  <c r="BB333" i="32"/>
  <c r="BA333" i="32"/>
  <c r="AZ333" i="32"/>
  <c r="AY333" i="32"/>
  <c r="AX333" i="32"/>
  <c r="AW333" i="32"/>
  <c r="AV333" i="32"/>
  <c r="AU333" i="32"/>
  <c r="AR333" i="32"/>
  <c r="AQ333" i="32"/>
  <c r="AP333" i="32"/>
  <c r="AO333" i="32"/>
  <c r="AN333" i="32"/>
  <c r="AM333" i="32"/>
  <c r="AL333" i="32"/>
  <c r="AK333" i="32"/>
  <c r="AJ333" i="32"/>
  <c r="AI333" i="32"/>
  <c r="AH333" i="32"/>
  <c r="AG333" i="32"/>
  <c r="AF333" i="32"/>
  <c r="AC333" i="32"/>
  <c r="AB333" i="32"/>
  <c r="AA333" i="32"/>
  <c r="Z333" i="32"/>
  <c r="Y333" i="32"/>
  <c r="X333" i="32"/>
  <c r="W333" i="32"/>
  <c r="V333" i="32"/>
  <c r="U333" i="32"/>
  <c r="T333" i="32"/>
  <c r="S333" i="32"/>
  <c r="R333" i="32"/>
  <c r="Q333" i="32"/>
  <c r="N333" i="32"/>
  <c r="M333" i="32"/>
  <c r="L333" i="32"/>
  <c r="K333" i="32"/>
  <c r="J333" i="32"/>
  <c r="I333" i="32"/>
  <c r="H333" i="32"/>
  <c r="G333" i="32"/>
  <c r="F333" i="32"/>
  <c r="E333" i="32"/>
  <c r="D333" i="32"/>
  <c r="C333" i="32"/>
  <c r="B333" i="32"/>
  <c r="BG332" i="32"/>
  <c r="BF332" i="32"/>
  <c r="BE332" i="32"/>
  <c r="BD332" i="32"/>
  <c r="BC332" i="32"/>
  <c r="BB332" i="32"/>
  <c r="BA332" i="32"/>
  <c r="AZ332" i="32"/>
  <c r="AY332" i="32"/>
  <c r="AX332" i="32"/>
  <c r="AW332" i="32"/>
  <c r="AV332" i="32"/>
  <c r="AU332" i="32"/>
  <c r="BH332" i="32" s="1"/>
  <c r="AR332" i="32"/>
  <c r="AQ332" i="32"/>
  <c r="AP332" i="32"/>
  <c r="AO332" i="32"/>
  <c r="AN332" i="32"/>
  <c r="AM332" i="32"/>
  <c r="AL332" i="32"/>
  <c r="AK332" i="32"/>
  <c r="AJ332" i="32"/>
  <c r="AI332" i="32"/>
  <c r="AH332" i="32"/>
  <c r="AG332" i="32"/>
  <c r="AF332" i="32"/>
  <c r="AC332" i="32"/>
  <c r="AB332" i="32"/>
  <c r="AA332" i="32"/>
  <c r="Z332" i="32"/>
  <c r="Y332" i="32"/>
  <c r="X332" i="32"/>
  <c r="W332" i="32"/>
  <c r="V332" i="32"/>
  <c r="U332" i="32"/>
  <c r="T332" i="32"/>
  <c r="S332" i="32"/>
  <c r="R332" i="32"/>
  <c r="Q332" i="32"/>
  <c r="AD332" i="32" s="1"/>
  <c r="N332" i="32"/>
  <c r="M332" i="32"/>
  <c r="L332" i="32"/>
  <c r="K332" i="32"/>
  <c r="J332" i="32"/>
  <c r="I332" i="32"/>
  <c r="H332" i="32"/>
  <c r="G332" i="32"/>
  <c r="F332" i="32"/>
  <c r="E332" i="32"/>
  <c r="D332" i="32"/>
  <c r="C332" i="32"/>
  <c r="B332" i="32"/>
  <c r="BG331" i="32"/>
  <c r="BF331" i="32"/>
  <c r="BE331" i="32"/>
  <c r="BD331" i="32"/>
  <c r="BC331" i="32"/>
  <c r="BB331" i="32"/>
  <c r="BA331" i="32"/>
  <c r="AZ331" i="32"/>
  <c r="AY331" i="32"/>
  <c r="AX331" i="32"/>
  <c r="AW331" i="32"/>
  <c r="AV331" i="32"/>
  <c r="AU331" i="32"/>
  <c r="AR331" i="32"/>
  <c r="AQ331" i="32"/>
  <c r="AP331" i="32"/>
  <c r="AO331" i="32"/>
  <c r="AN331" i="32"/>
  <c r="AM331" i="32"/>
  <c r="AL331" i="32"/>
  <c r="AK331" i="32"/>
  <c r="AJ331" i="32"/>
  <c r="AI331" i="32"/>
  <c r="AH331" i="32"/>
  <c r="AG331" i="32"/>
  <c r="AF331" i="32"/>
  <c r="AC331" i="32"/>
  <c r="AB331" i="32"/>
  <c r="AA331" i="32"/>
  <c r="Z331" i="32"/>
  <c r="Y331" i="32"/>
  <c r="X331" i="32"/>
  <c r="W331" i="32"/>
  <c r="V331" i="32"/>
  <c r="U331" i="32"/>
  <c r="T331" i="32"/>
  <c r="S331" i="32"/>
  <c r="R331" i="32"/>
  <c r="Q331" i="32"/>
  <c r="N331" i="32"/>
  <c r="M331" i="32"/>
  <c r="L331" i="32"/>
  <c r="K331" i="32"/>
  <c r="J331" i="32"/>
  <c r="I331" i="32"/>
  <c r="H331" i="32"/>
  <c r="G331" i="32"/>
  <c r="F331" i="32"/>
  <c r="E331" i="32"/>
  <c r="D331" i="32"/>
  <c r="C331" i="32"/>
  <c r="B331" i="32"/>
  <c r="BG330" i="32"/>
  <c r="BF330" i="32"/>
  <c r="BF334" i="32" s="1"/>
  <c r="BE330" i="32"/>
  <c r="BD330" i="32"/>
  <c r="BD334" i="32" s="1"/>
  <c r="BC330" i="32"/>
  <c r="BC334" i="32" s="1"/>
  <c r="BB330" i="32"/>
  <c r="BB334" i="32" s="1"/>
  <c r="BA330" i="32"/>
  <c r="BA334" i="32" s="1"/>
  <c r="AZ330" i="32"/>
  <c r="AZ334" i="32" s="1"/>
  <c r="AY330" i="32"/>
  <c r="AX330" i="32"/>
  <c r="AX334" i="32" s="1"/>
  <c r="AW330" i="32"/>
  <c r="AV330" i="32"/>
  <c r="AV334" i="32" s="1"/>
  <c r="AU330" i="32"/>
  <c r="AU334" i="32" s="1"/>
  <c r="AR330" i="32"/>
  <c r="AR334" i="32" s="1"/>
  <c r="AQ330" i="32"/>
  <c r="AQ334" i="32" s="1"/>
  <c r="AP330" i="32"/>
  <c r="AP334" i="32" s="1"/>
  <c r="AO330" i="32"/>
  <c r="AN330" i="32"/>
  <c r="AM330" i="32"/>
  <c r="AL330" i="32"/>
  <c r="AL334" i="32" s="1"/>
  <c r="AK330" i="32"/>
  <c r="AK334" i="32" s="1"/>
  <c r="AJ330" i="32"/>
  <c r="AJ334" i="32" s="1"/>
  <c r="AI330" i="32"/>
  <c r="AI334" i="32" s="1"/>
  <c r="AH330" i="32"/>
  <c r="AH334" i="32" s="1"/>
  <c r="AG330" i="32"/>
  <c r="AF330" i="32"/>
  <c r="AC330" i="32"/>
  <c r="AB330" i="32"/>
  <c r="AB334" i="32" s="1"/>
  <c r="AA330" i="32"/>
  <c r="AA334" i="32" s="1"/>
  <c r="Z330" i="32"/>
  <c r="Z334" i="32" s="1"/>
  <c r="Y330" i="32"/>
  <c r="Y334" i="32" s="1"/>
  <c r="X330" i="32"/>
  <c r="X334" i="32" s="1"/>
  <c r="W330" i="32"/>
  <c r="V330" i="32"/>
  <c r="U330" i="32"/>
  <c r="T330" i="32"/>
  <c r="T334" i="32" s="1"/>
  <c r="S330" i="32"/>
  <c r="S334" i="32" s="1"/>
  <c r="R330" i="32"/>
  <c r="R334" i="32" s="1"/>
  <c r="Q330" i="32"/>
  <c r="Q334" i="32" s="1"/>
  <c r="N330" i="32"/>
  <c r="N334" i="32" s="1"/>
  <c r="M330" i="32"/>
  <c r="M334" i="32" s="1"/>
  <c r="L330" i="32"/>
  <c r="L334" i="32" s="1"/>
  <c r="K330" i="32"/>
  <c r="J330" i="32"/>
  <c r="J334" i="32" s="1"/>
  <c r="I330" i="32"/>
  <c r="I334" i="32" s="1"/>
  <c r="H330" i="32"/>
  <c r="G330" i="32"/>
  <c r="G334" i="32" s="1"/>
  <c r="F330" i="32"/>
  <c r="F334" i="32" s="1"/>
  <c r="E330" i="32"/>
  <c r="E334" i="32" s="1"/>
  <c r="D330" i="32"/>
  <c r="D334" i="32" s="1"/>
  <c r="C330" i="32"/>
  <c r="B330" i="32"/>
  <c r="BG328" i="32"/>
  <c r="BF328" i="32"/>
  <c r="BE328" i="32"/>
  <c r="BD328" i="32"/>
  <c r="BC328" i="32"/>
  <c r="BB328" i="32"/>
  <c r="BA328" i="32"/>
  <c r="AZ328" i="32"/>
  <c r="AY328" i="32"/>
  <c r="AX328" i="32"/>
  <c r="AW328" i="32"/>
  <c r="AV328" i="32"/>
  <c r="AU328" i="32"/>
  <c r="AR328" i="32"/>
  <c r="AQ328" i="32"/>
  <c r="AP328" i="32"/>
  <c r="AO328" i="32"/>
  <c r="AN328" i="32"/>
  <c r="AM328" i="32"/>
  <c r="AL328" i="32"/>
  <c r="AK328" i="32"/>
  <c r="AJ328" i="32"/>
  <c r="AI328" i="32"/>
  <c r="AH328" i="32"/>
  <c r="AG328" i="32"/>
  <c r="AF328" i="32"/>
  <c r="AC328" i="32"/>
  <c r="AB328" i="32"/>
  <c r="AA328" i="32"/>
  <c r="Z328" i="32"/>
  <c r="Y328" i="32"/>
  <c r="X328" i="32"/>
  <c r="W328" i="32"/>
  <c r="V328" i="32"/>
  <c r="U328" i="32"/>
  <c r="T328" i="32"/>
  <c r="S328" i="32"/>
  <c r="R328" i="32"/>
  <c r="Q328" i="32"/>
  <c r="N328" i="32"/>
  <c r="M328" i="32"/>
  <c r="L328" i="32"/>
  <c r="K328" i="32"/>
  <c r="J328" i="32"/>
  <c r="I328" i="32"/>
  <c r="H328" i="32"/>
  <c r="G328" i="32"/>
  <c r="F328" i="32"/>
  <c r="E328" i="32"/>
  <c r="D328" i="32"/>
  <c r="C328" i="32"/>
  <c r="B328" i="32"/>
  <c r="BG327" i="32"/>
  <c r="BF327" i="32"/>
  <c r="BE327" i="32"/>
  <c r="BD327" i="32"/>
  <c r="BC327" i="32"/>
  <c r="BB327" i="32"/>
  <c r="BA327" i="32"/>
  <c r="AZ327" i="32"/>
  <c r="AY327" i="32"/>
  <c r="AX327" i="32"/>
  <c r="AW327" i="32"/>
  <c r="AV327" i="32"/>
  <c r="AU327" i="32"/>
  <c r="BH327" i="32" s="1"/>
  <c r="AR327" i="32"/>
  <c r="AQ327" i="32"/>
  <c r="AP327" i="32"/>
  <c r="AO327" i="32"/>
  <c r="AN327" i="32"/>
  <c r="AM327" i="32"/>
  <c r="AL327" i="32"/>
  <c r="AK327" i="32"/>
  <c r="AJ327" i="32"/>
  <c r="AI327" i="32"/>
  <c r="AH327" i="32"/>
  <c r="AG327" i="32"/>
  <c r="AF327" i="32"/>
  <c r="AC327" i="32"/>
  <c r="AB327" i="32"/>
  <c r="AA327" i="32"/>
  <c r="Z327" i="32"/>
  <c r="Y327" i="32"/>
  <c r="X327" i="32"/>
  <c r="W327" i="32"/>
  <c r="V327" i="32"/>
  <c r="U327" i="32"/>
  <c r="T327" i="32"/>
  <c r="S327" i="32"/>
  <c r="R327" i="32"/>
  <c r="Q327" i="32"/>
  <c r="AD327" i="32" s="1"/>
  <c r="N327" i="32"/>
  <c r="M327" i="32"/>
  <c r="L327" i="32"/>
  <c r="K327" i="32"/>
  <c r="J327" i="32"/>
  <c r="I327" i="32"/>
  <c r="H327" i="32"/>
  <c r="G327" i="32"/>
  <c r="F327" i="32"/>
  <c r="E327" i="32"/>
  <c r="D327" i="32"/>
  <c r="C327" i="32"/>
  <c r="B327" i="32"/>
  <c r="BG326" i="32"/>
  <c r="BF326" i="32"/>
  <c r="BE326" i="32"/>
  <c r="BD326" i="32"/>
  <c r="BC326" i="32"/>
  <c r="BB326" i="32"/>
  <c r="BA326" i="32"/>
  <c r="AZ326" i="32"/>
  <c r="AY326" i="32"/>
  <c r="AX326" i="32"/>
  <c r="AW326" i="32"/>
  <c r="AV326" i="32"/>
  <c r="AU326" i="32"/>
  <c r="AR326" i="32"/>
  <c r="AQ326" i="32"/>
  <c r="AP326" i="32"/>
  <c r="AO326" i="32"/>
  <c r="AN326" i="32"/>
  <c r="AM326" i="32"/>
  <c r="AL326" i="32"/>
  <c r="AK326" i="32"/>
  <c r="AJ326" i="32"/>
  <c r="AI326" i="32"/>
  <c r="AH326" i="32"/>
  <c r="AG326" i="32"/>
  <c r="AF326" i="32"/>
  <c r="AC326" i="32"/>
  <c r="AB326" i="32"/>
  <c r="AA326" i="32"/>
  <c r="Z326" i="32"/>
  <c r="Y326" i="32"/>
  <c r="X326" i="32"/>
  <c r="W326" i="32"/>
  <c r="V326" i="32"/>
  <c r="U326" i="32"/>
  <c r="T326" i="32"/>
  <c r="S326" i="32"/>
  <c r="R326" i="32"/>
  <c r="Q326" i="32"/>
  <c r="N326" i="32"/>
  <c r="M326" i="32"/>
  <c r="L326" i="32"/>
  <c r="K326" i="32"/>
  <c r="J326" i="32"/>
  <c r="I326" i="32"/>
  <c r="H326" i="32"/>
  <c r="G326" i="32"/>
  <c r="F326" i="32"/>
  <c r="E326" i="32"/>
  <c r="D326" i="32"/>
  <c r="C326" i="32"/>
  <c r="B326" i="32"/>
  <c r="BG325" i="32"/>
  <c r="BF325" i="32"/>
  <c r="BF329" i="32" s="1"/>
  <c r="BE325" i="32"/>
  <c r="BD325" i="32"/>
  <c r="BD329" i="32" s="1"/>
  <c r="BC325" i="32"/>
  <c r="BC329" i="32" s="1"/>
  <c r="BB325" i="32"/>
  <c r="BB329" i="32" s="1"/>
  <c r="BA325" i="32"/>
  <c r="BA329" i="32" s="1"/>
  <c r="AZ325" i="32"/>
  <c r="AZ329" i="32" s="1"/>
  <c r="AY325" i="32"/>
  <c r="AX325" i="32"/>
  <c r="AX329" i="32" s="1"/>
  <c r="AW325" i="32"/>
  <c r="AV325" i="32"/>
  <c r="AV329" i="32" s="1"/>
  <c r="AU325" i="32"/>
  <c r="BH325" i="32" s="1"/>
  <c r="AR325" i="32"/>
  <c r="AR329" i="32" s="1"/>
  <c r="AQ325" i="32"/>
  <c r="AQ329" i="32" s="1"/>
  <c r="AP325" i="32"/>
  <c r="AP329" i="32" s="1"/>
  <c r="AO325" i="32"/>
  <c r="AN325" i="32"/>
  <c r="AM325" i="32"/>
  <c r="AL325" i="32"/>
  <c r="AK325" i="32"/>
  <c r="AK329" i="32" s="1"/>
  <c r="AJ325" i="32"/>
  <c r="AJ329" i="32" s="1"/>
  <c r="AI325" i="32"/>
  <c r="AI329" i="32" s="1"/>
  <c r="AH325" i="32"/>
  <c r="AH329" i="32" s="1"/>
  <c r="AG325" i="32"/>
  <c r="AF325" i="32"/>
  <c r="AC325" i="32"/>
  <c r="AB325" i="32"/>
  <c r="AB329" i="32" s="1"/>
  <c r="AA325" i="32"/>
  <c r="AA329" i="32" s="1"/>
  <c r="Z325" i="32"/>
  <c r="Z329" i="32" s="1"/>
  <c r="Y325" i="32"/>
  <c r="Y329" i="32" s="1"/>
  <c r="X325" i="32"/>
  <c r="X329" i="32" s="1"/>
  <c r="W325" i="32"/>
  <c r="V325" i="32"/>
  <c r="U325" i="32"/>
  <c r="T325" i="32"/>
  <c r="T329" i="32" s="1"/>
  <c r="S325" i="32"/>
  <c r="S329" i="32" s="1"/>
  <c r="R325" i="32"/>
  <c r="R329" i="32" s="1"/>
  <c r="Q325" i="32"/>
  <c r="AD325" i="32" s="1"/>
  <c r="N325" i="32"/>
  <c r="M325" i="32"/>
  <c r="M329" i="32" s="1"/>
  <c r="L325" i="32"/>
  <c r="L329" i="32" s="1"/>
  <c r="K325" i="32"/>
  <c r="J325" i="32"/>
  <c r="J329" i="32" s="1"/>
  <c r="I325" i="32"/>
  <c r="H325" i="32"/>
  <c r="G325" i="32"/>
  <c r="F325" i="32"/>
  <c r="E325" i="32"/>
  <c r="E329" i="32" s="1"/>
  <c r="D325" i="32"/>
  <c r="D329" i="32" s="1"/>
  <c r="C325" i="32"/>
  <c r="C329" i="32" s="1"/>
  <c r="B325" i="32"/>
  <c r="BG323" i="32"/>
  <c r="BF323" i="32"/>
  <c r="BE323" i="32"/>
  <c r="BD323" i="32"/>
  <c r="BC323" i="32"/>
  <c r="BB323" i="32"/>
  <c r="BA323" i="32"/>
  <c r="AZ323" i="32"/>
  <c r="AY323" i="32"/>
  <c r="AX323" i="32"/>
  <c r="AW323" i="32"/>
  <c r="AV323" i="32"/>
  <c r="AU323" i="32"/>
  <c r="AR323" i="32"/>
  <c r="AQ323" i="32"/>
  <c r="AP323" i="32"/>
  <c r="AO323" i="32"/>
  <c r="AN323" i="32"/>
  <c r="AM323" i="32"/>
  <c r="AL323" i="32"/>
  <c r="AK323" i="32"/>
  <c r="AJ323" i="32"/>
  <c r="AI323" i="32"/>
  <c r="AH323" i="32"/>
  <c r="AG323" i="32"/>
  <c r="AS323" i="32" s="1"/>
  <c r="AF323" i="32"/>
  <c r="AC323" i="32"/>
  <c r="AB323" i="32"/>
  <c r="AA323" i="32"/>
  <c r="Z323" i="32"/>
  <c r="Y323" i="32"/>
  <c r="X323" i="32"/>
  <c r="W323" i="32"/>
  <c r="V323" i="32"/>
  <c r="U323" i="32"/>
  <c r="T323" i="32"/>
  <c r="S323" i="32"/>
  <c r="R323" i="32"/>
  <c r="Q323" i="32"/>
  <c r="N323" i="32"/>
  <c r="M323" i="32"/>
  <c r="L323" i="32"/>
  <c r="K323" i="32"/>
  <c r="J323" i="32"/>
  <c r="I323" i="32"/>
  <c r="H323" i="32"/>
  <c r="G323" i="32"/>
  <c r="F323" i="32"/>
  <c r="E323" i="32"/>
  <c r="D323" i="32"/>
  <c r="C323" i="32"/>
  <c r="B323" i="32"/>
  <c r="BG322" i="32"/>
  <c r="BF322" i="32"/>
  <c r="BE322" i="32"/>
  <c r="BD322" i="32"/>
  <c r="BC322" i="32"/>
  <c r="BB322" i="32"/>
  <c r="BA322" i="32"/>
  <c r="AZ322" i="32"/>
  <c r="AY322" i="32"/>
  <c r="AX322" i="32"/>
  <c r="AW322" i="32"/>
  <c r="AV322" i="32"/>
  <c r="AU322" i="32"/>
  <c r="BH322" i="32" s="1"/>
  <c r="AR322" i="32"/>
  <c r="AQ322" i="32"/>
  <c r="AP322" i="32"/>
  <c r="AO322" i="32"/>
  <c r="AN322" i="32"/>
  <c r="AM322" i="32"/>
  <c r="AL322" i="32"/>
  <c r="AK322" i="32"/>
  <c r="AJ322" i="32"/>
  <c r="AI322" i="32"/>
  <c r="AH322" i="32"/>
  <c r="AG322" i="32"/>
  <c r="AF322" i="32"/>
  <c r="AC322" i="32"/>
  <c r="AB322" i="32"/>
  <c r="AA322" i="32"/>
  <c r="Z322" i="32"/>
  <c r="Y322" i="32"/>
  <c r="X322" i="32"/>
  <c r="W322" i="32"/>
  <c r="V322" i="32"/>
  <c r="U322" i="32"/>
  <c r="T322" i="32"/>
  <c r="S322" i="32"/>
  <c r="R322" i="32"/>
  <c r="Q322" i="32"/>
  <c r="AD322" i="32" s="1"/>
  <c r="N322" i="32"/>
  <c r="M322" i="32"/>
  <c r="L322" i="32"/>
  <c r="K322" i="32"/>
  <c r="J322" i="32"/>
  <c r="I322" i="32"/>
  <c r="H322" i="32"/>
  <c r="G322" i="32"/>
  <c r="F322" i="32"/>
  <c r="E322" i="32"/>
  <c r="D322" i="32"/>
  <c r="C322" i="32"/>
  <c r="B322" i="32"/>
  <c r="BG321" i="32"/>
  <c r="BF321" i="32"/>
  <c r="BE321" i="32"/>
  <c r="BD321" i="32"/>
  <c r="BC321" i="32"/>
  <c r="BB321" i="32"/>
  <c r="BA321" i="32"/>
  <c r="AZ321" i="32"/>
  <c r="AY321" i="32"/>
  <c r="AX321" i="32"/>
  <c r="AW321" i="32"/>
  <c r="AV321" i="32"/>
  <c r="AU321" i="32"/>
  <c r="AR321" i="32"/>
  <c r="AQ321" i="32"/>
  <c r="AP321" i="32"/>
  <c r="AO321" i="32"/>
  <c r="AN321" i="32"/>
  <c r="AM321" i="32"/>
  <c r="AL321" i="32"/>
  <c r="AK321" i="32"/>
  <c r="AJ321" i="32"/>
  <c r="AI321" i="32"/>
  <c r="AH321" i="32"/>
  <c r="AG321" i="32"/>
  <c r="AS321" i="32" s="1"/>
  <c r="AF321" i="32"/>
  <c r="AC321" i="32"/>
  <c r="AB321" i="32"/>
  <c r="AA321" i="32"/>
  <c r="Z321" i="32"/>
  <c r="Y321" i="32"/>
  <c r="X321" i="32"/>
  <c r="W321" i="32"/>
  <c r="V321" i="32"/>
  <c r="U321" i="32"/>
  <c r="T321" i="32"/>
  <c r="S321" i="32"/>
  <c r="R321" i="32"/>
  <c r="Q321" i="32"/>
  <c r="N321" i="32"/>
  <c r="M321" i="32"/>
  <c r="L321" i="32"/>
  <c r="K321" i="32"/>
  <c r="J321" i="32"/>
  <c r="I321" i="32"/>
  <c r="H321" i="32"/>
  <c r="G321" i="32"/>
  <c r="F321" i="32"/>
  <c r="E321" i="32"/>
  <c r="D321" i="32"/>
  <c r="C321" i="32"/>
  <c r="B321" i="32"/>
  <c r="BG320" i="32"/>
  <c r="BF320" i="32"/>
  <c r="BE320" i="32"/>
  <c r="BD320" i="32"/>
  <c r="BC320" i="32"/>
  <c r="BC324" i="32" s="1"/>
  <c r="BB320" i="32"/>
  <c r="BA320" i="32"/>
  <c r="BA324" i="32" s="1"/>
  <c r="AZ320" i="32"/>
  <c r="AZ324" i="32" s="1"/>
  <c r="AY320" i="32"/>
  <c r="AX320" i="32"/>
  <c r="AW320" i="32"/>
  <c r="AV320" i="32"/>
  <c r="AV324" i="32" s="1"/>
  <c r="AU320" i="32"/>
  <c r="AU324" i="32" s="1"/>
  <c r="AR320" i="32"/>
  <c r="AR324" i="32" s="1"/>
  <c r="AQ320" i="32"/>
  <c r="AQ324" i="32" s="1"/>
  <c r="AP320" i="32"/>
  <c r="AP324" i="32" s="1"/>
  <c r="AO320" i="32"/>
  <c r="AN320" i="32"/>
  <c r="AM320" i="32"/>
  <c r="AL320" i="32"/>
  <c r="AL324" i="32" s="1"/>
  <c r="AK320" i="32"/>
  <c r="AJ320" i="32"/>
  <c r="AJ324" i="32" s="1"/>
  <c r="AI320" i="32"/>
  <c r="AI324" i="32" s="1"/>
  <c r="AH320" i="32"/>
  <c r="AH324" i="32" s="1"/>
  <c r="AG320" i="32"/>
  <c r="AF320" i="32"/>
  <c r="AC320" i="32"/>
  <c r="AB320" i="32"/>
  <c r="AA320" i="32"/>
  <c r="AA324" i="32" s="1"/>
  <c r="Z320" i="32"/>
  <c r="Z324" i="32" s="1"/>
  <c r="Y320" i="32"/>
  <c r="Y324" i="32" s="1"/>
  <c r="X320" i="32"/>
  <c r="W320" i="32"/>
  <c r="V320" i="32"/>
  <c r="U320" i="32"/>
  <c r="T320" i="32"/>
  <c r="T324" i="32" s="1"/>
  <c r="S320" i="32"/>
  <c r="S324" i="32" s="1"/>
  <c r="R320" i="32"/>
  <c r="R324" i="32" s="1"/>
  <c r="Q320" i="32"/>
  <c r="Q324" i="32" s="1"/>
  <c r="N320" i="32"/>
  <c r="M320" i="32"/>
  <c r="M324" i="32" s="1"/>
  <c r="L320" i="32"/>
  <c r="L324" i="32" s="1"/>
  <c r="K320" i="32"/>
  <c r="K324" i="32" s="1"/>
  <c r="J320" i="32"/>
  <c r="J324" i="32" s="1"/>
  <c r="I320" i="32"/>
  <c r="H320" i="32"/>
  <c r="G320" i="32"/>
  <c r="F320" i="32"/>
  <c r="E320" i="32"/>
  <c r="E324" i="32" s="1"/>
  <c r="D320" i="32"/>
  <c r="D324" i="32" s="1"/>
  <c r="C320" i="32"/>
  <c r="C324" i="32" s="1"/>
  <c r="B320" i="32"/>
  <c r="BG318" i="32"/>
  <c r="BF318" i="32"/>
  <c r="BE318" i="32"/>
  <c r="BD318" i="32"/>
  <c r="BC318" i="32"/>
  <c r="BB318" i="32"/>
  <c r="BA318" i="32"/>
  <c r="AZ318" i="32"/>
  <c r="AY318" i="32"/>
  <c r="AX318" i="32"/>
  <c r="AW318" i="32"/>
  <c r="AV318" i="32"/>
  <c r="AU318" i="32"/>
  <c r="AR318" i="32"/>
  <c r="AQ318" i="32"/>
  <c r="AP318" i="32"/>
  <c r="AO318" i="32"/>
  <c r="AN318" i="32"/>
  <c r="AM318" i="32"/>
  <c r="AL318" i="32"/>
  <c r="AK318" i="32"/>
  <c r="AJ318" i="32"/>
  <c r="AI318" i="32"/>
  <c r="AH318" i="32"/>
  <c r="AG318" i="32"/>
  <c r="AF318" i="32"/>
  <c r="AC318" i="32"/>
  <c r="AB318" i="32"/>
  <c r="AA318" i="32"/>
  <c r="Z318" i="32"/>
  <c r="Y318" i="32"/>
  <c r="X318" i="32"/>
  <c r="W318" i="32"/>
  <c r="V318" i="32"/>
  <c r="U318" i="32"/>
  <c r="T318" i="32"/>
  <c r="S318" i="32"/>
  <c r="R318" i="32"/>
  <c r="Q318" i="32"/>
  <c r="N318" i="32"/>
  <c r="M318" i="32"/>
  <c r="L318" i="32"/>
  <c r="K318" i="32"/>
  <c r="J318" i="32"/>
  <c r="I318" i="32"/>
  <c r="H318" i="32"/>
  <c r="G318" i="32"/>
  <c r="F318" i="32"/>
  <c r="E318" i="32"/>
  <c r="D318" i="32"/>
  <c r="C318" i="32"/>
  <c r="B318" i="32"/>
  <c r="BG317" i="32"/>
  <c r="BF317" i="32"/>
  <c r="BE317" i="32"/>
  <c r="BD317" i="32"/>
  <c r="BC317" i="32"/>
  <c r="BB317" i="32"/>
  <c r="BA317" i="32"/>
  <c r="AZ317" i="32"/>
  <c r="AY317" i="32"/>
  <c r="AX317" i="32"/>
  <c r="AW317" i="32"/>
  <c r="AV317" i="32"/>
  <c r="AU317" i="32"/>
  <c r="AR317" i="32"/>
  <c r="AQ317" i="32"/>
  <c r="AP317" i="32"/>
  <c r="AO317" i="32"/>
  <c r="AN317" i="32"/>
  <c r="AM317" i="32"/>
  <c r="AL317" i="32"/>
  <c r="AK317" i="32"/>
  <c r="AJ317" i="32"/>
  <c r="AI317" i="32"/>
  <c r="AH317" i="32"/>
  <c r="AG317" i="32"/>
  <c r="AF317" i="32"/>
  <c r="AC317" i="32"/>
  <c r="AB317" i="32"/>
  <c r="AA317" i="32"/>
  <c r="Z317" i="32"/>
  <c r="Y317" i="32"/>
  <c r="X317" i="32"/>
  <c r="W317" i="32"/>
  <c r="V317" i="32"/>
  <c r="U317" i="32"/>
  <c r="T317" i="32"/>
  <c r="S317" i="32"/>
  <c r="R317" i="32"/>
  <c r="Q317" i="32"/>
  <c r="N317" i="32"/>
  <c r="M317" i="32"/>
  <c r="L317" i="32"/>
  <c r="K317" i="32"/>
  <c r="J317" i="32"/>
  <c r="I317" i="32"/>
  <c r="H317" i="32"/>
  <c r="G317" i="32"/>
  <c r="F317" i="32"/>
  <c r="E317" i="32"/>
  <c r="D317" i="32"/>
  <c r="C317" i="32"/>
  <c r="O317" i="32" s="1"/>
  <c r="B317" i="32"/>
  <c r="BG316" i="32"/>
  <c r="BF316" i="32"/>
  <c r="BE316" i="32"/>
  <c r="BD316" i="32"/>
  <c r="BC316" i="32"/>
  <c r="BB316" i="32"/>
  <c r="BA316" i="32"/>
  <c r="AZ316" i="32"/>
  <c r="AY316" i="32"/>
  <c r="AX316" i="32"/>
  <c r="AW316" i="32"/>
  <c r="AV316" i="32"/>
  <c r="AU316" i="32"/>
  <c r="AR316" i="32"/>
  <c r="AQ316" i="32"/>
  <c r="AP316" i="32"/>
  <c r="AO316" i="32"/>
  <c r="AN316" i="32"/>
  <c r="AM316" i="32"/>
  <c r="AL316" i="32"/>
  <c r="AK316" i="32"/>
  <c r="AJ316" i="32"/>
  <c r="AI316" i="32"/>
  <c r="AH316" i="32"/>
  <c r="AG316" i="32"/>
  <c r="AF316" i="32"/>
  <c r="AC316" i="32"/>
  <c r="AB316" i="32"/>
  <c r="AA316" i="32"/>
  <c r="Z316" i="32"/>
  <c r="Y316" i="32"/>
  <c r="X316" i="32"/>
  <c r="W316" i="32"/>
  <c r="V316" i="32"/>
  <c r="U316" i="32"/>
  <c r="T316" i="32"/>
  <c r="S316" i="32"/>
  <c r="R316" i="32"/>
  <c r="Q316" i="32"/>
  <c r="N316" i="32"/>
  <c r="M316" i="32"/>
  <c r="L316" i="32"/>
  <c r="K316" i="32"/>
  <c r="J316" i="32"/>
  <c r="I316" i="32"/>
  <c r="H316" i="32"/>
  <c r="G316" i="32"/>
  <c r="F316" i="32"/>
  <c r="E316" i="32"/>
  <c r="D316" i="32"/>
  <c r="C316" i="32"/>
  <c r="B316" i="32"/>
  <c r="BG315" i="32"/>
  <c r="BF315" i="32"/>
  <c r="BF319" i="32" s="1"/>
  <c r="BE315" i="32"/>
  <c r="BD315" i="32"/>
  <c r="BD319" i="32" s="1"/>
  <c r="BC315" i="32"/>
  <c r="BC319" i="32" s="1"/>
  <c r="BB315" i="32"/>
  <c r="BB319" i="32" s="1"/>
  <c r="BA315" i="32"/>
  <c r="BA319" i="32" s="1"/>
  <c r="AZ315" i="32"/>
  <c r="AZ319" i="32" s="1"/>
  <c r="AY315" i="32"/>
  <c r="AX315" i="32"/>
  <c r="AX319" i="32" s="1"/>
  <c r="AW315" i="32"/>
  <c r="AV315" i="32"/>
  <c r="AV319" i="32" s="1"/>
  <c r="AU315" i="32"/>
  <c r="AU319" i="32" s="1"/>
  <c r="AR315" i="32"/>
  <c r="AR319" i="32" s="1"/>
  <c r="AQ315" i="32"/>
  <c r="AQ319" i="32" s="1"/>
  <c r="AP315" i="32"/>
  <c r="AP319" i="32" s="1"/>
  <c r="AO315" i="32"/>
  <c r="AN315" i="32"/>
  <c r="AM315" i="32"/>
  <c r="AL315" i="32"/>
  <c r="AL319" i="32" s="1"/>
  <c r="AK315" i="32"/>
  <c r="AK319" i="32" s="1"/>
  <c r="AJ315" i="32"/>
  <c r="AJ319" i="32" s="1"/>
  <c r="AI315" i="32"/>
  <c r="AI319" i="32" s="1"/>
  <c r="AH315" i="32"/>
  <c r="AH319" i="32" s="1"/>
  <c r="AG315" i="32"/>
  <c r="AF315" i="32"/>
  <c r="AC315" i="32"/>
  <c r="AB315" i="32"/>
  <c r="AB319" i="32" s="1"/>
  <c r="AA315" i="32"/>
  <c r="AA319" i="32" s="1"/>
  <c r="Z315" i="32"/>
  <c r="Z319" i="32" s="1"/>
  <c r="Y315" i="32"/>
  <c r="Y319" i="32" s="1"/>
  <c r="X315" i="32"/>
  <c r="X319" i="32" s="1"/>
  <c r="W315" i="32"/>
  <c r="V315" i="32"/>
  <c r="U315" i="32"/>
  <c r="T315" i="32"/>
  <c r="T319" i="32" s="1"/>
  <c r="S315" i="32"/>
  <c r="S319" i="32" s="1"/>
  <c r="R315" i="32"/>
  <c r="R319" i="32" s="1"/>
  <c r="Q315" i="32"/>
  <c r="Q319" i="32" s="1"/>
  <c r="N315" i="32"/>
  <c r="M315" i="32"/>
  <c r="M319" i="32" s="1"/>
  <c r="L315" i="32"/>
  <c r="L319" i="32" s="1"/>
  <c r="K315" i="32"/>
  <c r="K319" i="32" s="1"/>
  <c r="J315" i="32"/>
  <c r="J319" i="32" s="1"/>
  <c r="I315" i="32"/>
  <c r="H315" i="32"/>
  <c r="G315" i="32"/>
  <c r="F315" i="32"/>
  <c r="E315" i="32"/>
  <c r="E319" i="32" s="1"/>
  <c r="D315" i="32"/>
  <c r="D319" i="32" s="1"/>
  <c r="C315" i="32"/>
  <c r="C319" i="32" s="1"/>
  <c r="B315" i="32"/>
  <c r="B319" i="32" s="1"/>
  <c r="BG313" i="32"/>
  <c r="BF313" i="32"/>
  <c r="BE313" i="32"/>
  <c r="BD313" i="32"/>
  <c r="BC313" i="32"/>
  <c r="BB313" i="32"/>
  <c r="BA313" i="32"/>
  <c r="AZ313" i="32"/>
  <c r="AY313" i="32"/>
  <c r="AX313" i="32"/>
  <c r="AW313" i="32"/>
  <c r="AV313" i="32"/>
  <c r="AU313" i="32"/>
  <c r="AR313" i="32"/>
  <c r="AQ313" i="32"/>
  <c r="AP313" i="32"/>
  <c r="AO313" i="32"/>
  <c r="AN313" i="32"/>
  <c r="AM313" i="32"/>
  <c r="AL313" i="32"/>
  <c r="AK313" i="32"/>
  <c r="AJ313" i="32"/>
  <c r="AI313" i="32"/>
  <c r="AH313" i="32"/>
  <c r="AG313" i="32"/>
  <c r="AS313" i="32" s="1"/>
  <c r="AF313" i="32"/>
  <c r="AC313" i="32"/>
  <c r="AB313" i="32"/>
  <c r="AA313" i="32"/>
  <c r="Z313" i="32"/>
  <c r="Y313" i="32"/>
  <c r="X313" i="32"/>
  <c r="W313" i="32"/>
  <c r="V313" i="32"/>
  <c r="U313" i="32"/>
  <c r="T313" i="32"/>
  <c r="S313" i="32"/>
  <c r="R313" i="32"/>
  <c r="Q313" i="32"/>
  <c r="N313" i="32"/>
  <c r="M313" i="32"/>
  <c r="L313" i="32"/>
  <c r="K313" i="32"/>
  <c r="J313" i="32"/>
  <c r="I313" i="32"/>
  <c r="H313" i="32"/>
  <c r="G313" i="32"/>
  <c r="F313" i="32"/>
  <c r="E313" i="32"/>
  <c r="D313" i="32"/>
  <c r="C313" i="32"/>
  <c r="B313" i="32"/>
  <c r="BG312" i="32"/>
  <c r="BF312" i="32"/>
  <c r="BE312" i="32"/>
  <c r="BD312" i="32"/>
  <c r="BC312" i="32"/>
  <c r="BB312" i="32"/>
  <c r="BA312" i="32"/>
  <c r="AZ312" i="32"/>
  <c r="AY312" i="32"/>
  <c r="AX312" i="32"/>
  <c r="AW312" i="32"/>
  <c r="AV312" i="32"/>
  <c r="AU312" i="32"/>
  <c r="BH312" i="32" s="1"/>
  <c r="AR312" i="32"/>
  <c r="AQ312" i="32"/>
  <c r="AP312" i="32"/>
  <c r="AO312" i="32"/>
  <c r="AN312" i="32"/>
  <c r="AM312" i="32"/>
  <c r="AL312" i="32"/>
  <c r="AK312" i="32"/>
  <c r="AJ312" i="32"/>
  <c r="AI312" i="32"/>
  <c r="AH312" i="32"/>
  <c r="AG312" i="32"/>
  <c r="AF312" i="32"/>
  <c r="AC312" i="32"/>
  <c r="AB312" i="32"/>
  <c r="AA312" i="32"/>
  <c r="Z312" i="32"/>
  <c r="Y312" i="32"/>
  <c r="X312" i="32"/>
  <c r="W312" i="32"/>
  <c r="V312" i="32"/>
  <c r="U312" i="32"/>
  <c r="T312" i="32"/>
  <c r="S312" i="32"/>
  <c r="R312" i="32"/>
  <c r="Q312" i="32"/>
  <c r="AD312" i="32" s="1"/>
  <c r="N312" i="32"/>
  <c r="M312" i="32"/>
  <c r="L312" i="32"/>
  <c r="K312" i="32"/>
  <c r="J312" i="32"/>
  <c r="I312" i="32"/>
  <c r="H312" i="32"/>
  <c r="G312" i="32"/>
  <c r="F312" i="32"/>
  <c r="E312" i="32"/>
  <c r="D312" i="32"/>
  <c r="C312" i="32"/>
  <c r="B312" i="32"/>
  <c r="BG311" i="32"/>
  <c r="BF311" i="32"/>
  <c r="BE311" i="32"/>
  <c r="BD311" i="32"/>
  <c r="BC311" i="32"/>
  <c r="BB311" i="32"/>
  <c r="BA311" i="32"/>
  <c r="AZ311" i="32"/>
  <c r="AY311" i="32"/>
  <c r="AX311" i="32"/>
  <c r="AW311" i="32"/>
  <c r="AV311" i="32"/>
  <c r="AU311" i="32"/>
  <c r="AR311" i="32"/>
  <c r="AQ311" i="32"/>
  <c r="AP311" i="32"/>
  <c r="AO311" i="32"/>
  <c r="AN311" i="32"/>
  <c r="AM311" i="32"/>
  <c r="AL311" i="32"/>
  <c r="AK311" i="32"/>
  <c r="AJ311" i="32"/>
  <c r="AI311" i="32"/>
  <c r="AH311" i="32"/>
  <c r="AG311" i="32"/>
  <c r="AS311" i="32" s="1"/>
  <c r="AF311" i="32"/>
  <c r="AC311" i="32"/>
  <c r="AB311" i="32"/>
  <c r="AA311" i="32"/>
  <c r="Z311" i="32"/>
  <c r="Y311" i="32"/>
  <c r="X311" i="32"/>
  <c r="W311" i="32"/>
  <c r="V311" i="32"/>
  <c r="U311" i="32"/>
  <c r="T311" i="32"/>
  <c r="S311" i="32"/>
  <c r="R311" i="32"/>
  <c r="Q311" i="32"/>
  <c r="N311" i="32"/>
  <c r="M311" i="32"/>
  <c r="L311" i="32"/>
  <c r="K311" i="32"/>
  <c r="J311" i="32"/>
  <c r="I311" i="32"/>
  <c r="H311" i="32"/>
  <c r="G311" i="32"/>
  <c r="F311" i="32"/>
  <c r="E311" i="32"/>
  <c r="D311" i="32"/>
  <c r="C311" i="32"/>
  <c r="B311" i="32"/>
  <c r="BG310" i="32"/>
  <c r="BF310" i="32"/>
  <c r="BF314" i="32" s="1"/>
  <c r="BE310" i="32"/>
  <c r="BD310" i="32"/>
  <c r="BD314" i="32" s="1"/>
  <c r="BC310" i="32"/>
  <c r="BC314" i="32" s="1"/>
  <c r="BB310" i="32"/>
  <c r="BB314" i="32" s="1"/>
  <c r="BA310" i="32"/>
  <c r="BA314" i="32" s="1"/>
  <c r="AZ310" i="32"/>
  <c r="AZ314" i="32" s="1"/>
  <c r="AY310" i="32"/>
  <c r="AX310" i="32"/>
  <c r="AX314" i="32" s="1"/>
  <c r="AW310" i="32"/>
  <c r="AV310" i="32"/>
  <c r="AV314" i="32" s="1"/>
  <c r="AU310" i="32"/>
  <c r="BH310" i="32" s="1"/>
  <c r="AR310" i="32"/>
  <c r="AR314" i="32" s="1"/>
  <c r="AQ310" i="32"/>
  <c r="AQ314" i="32" s="1"/>
  <c r="AP310" i="32"/>
  <c r="AP314" i="32" s="1"/>
  <c r="AO310" i="32"/>
  <c r="AN310" i="32"/>
  <c r="AM310" i="32"/>
  <c r="AL310" i="32"/>
  <c r="AL314" i="32" s="1"/>
  <c r="AK310" i="32"/>
  <c r="AK314" i="32" s="1"/>
  <c r="AJ310" i="32"/>
  <c r="AJ314" i="32" s="1"/>
  <c r="AI310" i="32"/>
  <c r="AI314" i="32" s="1"/>
  <c r="AH310" i="32"/>
  <c r="AH314" i="32" s="1"/>
  <c r="AG310" i="32"/>
  <c r="AF310" i="32"/>
  <c r="AC310" i="32"/>
  <c r="AB310" i="32"/>
  <c r="AB314" i="32" s="1"/>
  <c r="AA310" i="32"/>
  <c r="AA314" i="32" s="1"/>
  <c r="Z310" i="32"/>
  <c r="Z314" i="32" s="1"/>
  <c r="Y310" i="32"/>
  <c r="Y314" i="32" s="1"/>
  <c r="X310" i="32"/>
  <c r="X314" i="32" s="1"/>
  <c r="W310" i="32"/>
  <c r="V310" i="32"/>
  <c r="U310" i="32"/>
  <c r="T310" i="32"/>
  <c r="T314" i="32" s="1"/>
  <c r="S310" i="32"/>
  <c r="S314" i="32" s="1"/>
  <c r="R310" i="32"/>
  <c r="R314" i="32" s="1"/>
  <c r="Q310" i="32"/>
  <c r="AD310" i="32" s="1"/>
  <c r="N310" i="32"/>
  <c r="M310" i="32"/>
  <c r="M314" i="32" s="1"/>
  <c r="L310" i="32"/>
  <c r="L314" i="32" s="1"/>
  <c r="K310" i="32"/>
  <c r="K314" i="32" s="1"/>
  <c r="J310" i="32"/>
  <c r="J314" i="32" s="1"/>
  <c r="I310" i="32"/>
  <c r="I314" i="32" s="1"/>
  <c r="H310" i="32"/>
  <c r="G310" i="32"/>
  <c r="F310" i="32"/>
  <c r="E310" i="32"/>
  <c r="E314" i="32" s="1"/>
  <c r="D310" i="32"/>
  <c r="D314" i="32" s="1"/>
  <c r="C310" i="32"/>
  <c r="C314" i="32" s="1"/>
  <c r="B310" i="32"/>
  <c r="BG308" i="32"/>
  <c r="BF308" i="32"/>
  <c r="BE308" i="32"/>
  <c r="BD308" i="32"/>
  <c r="BC308" i="32"/>
  <c r="BB308" i="32"/>
  <c r="BA308" i="32"/>
  <c r="AZ308" i="32"/>
  <c r="AY308" i="32"/>
  <c r="AX308" i="32"/>
  <c r="AW308" i="32"/>
  <c r="AV308" i="32"/>
  <c r="AU308" i="32"/>
  <c r="AR308" i="32"/>
  <c r="AQ308" i="32"/>
  <c r="AP308" i="32"/>
  <c r="AO308" i="32"/>
  <c r="AN308" i="32"/>
  <c r="AM308" i="32"/>
  <c r="AL308" i="32"/>
  <c r="AK308" i="32"/>
  <c r="AJ308" i="32"/>
  <c r="AI308" i="32"/>
  <c r="AH308" i="32"/>
  <c r="AG308" i="32"/>
  <c r="AF308" i="32"/>
  <c r="AC308" i="32"/>
  <c r="AB308" i="32"/>
  <c r="AA308" i="32"/>
  <c r="Z308" i="32"/>
  <c r="Y308" i="32"/>
  <c r="X308" i="32"/>
  <c r="W308" i="32"/>
  <c r="V308" i="32"/>
  <c r="U308" i="32"/>
  <c r="T308" i="32"/>
  <c r="S308" i="32"/>
  <c r="R308" i="32"/>
  <c r="Q308" i="32"/>
  <c r="N308" i="32"/>
  <c r="M308" i="32"/>
  <c r="L308" i="32"/>
  <c r="K308" i="32"/>
  <c r="J308" i="32"/>
  <c r="I308" i="32"/>
  <c r="H308" i="32"/>
  <c r="G308" i="32"/>
  <c r="F308" i="32"/>
  <c r="E308" i="32"/>
  <c r="D308" i="32"/>
  <c r="C308" i="32"/>
  <c r="B308" i="32"/>
  <c r="BG307" i="32"/>
  <c r="BF307" i="32"/>
  <c r="BE307" i="32"/>
  <c r="BD307" i="32"/>
  <c r="BC307" i="32"/>
  <c r="BB307" i="32"/>
  <c r="BA307" i="32"/>
  <c r="AZ307" i="32"/>
  <c r="AY307" i="32"/>
  <c r="AX307" i="32"/>
  <c r="AW307" i="32"/>
  <c r="AV307" i="32"/>
  <c r="AU307" i="32"/>
  <c r="AR307" i="32"/>
  <c r="AQ307" i="32"/>
  <c r="AP307" i="32"/>
  <c r="AO307" i="32"/>
  <c r="AN307" i="32"/>
  <c r="AM307" i="32"/>
  <c r="AL307" i="32"/>
  <c r="AK307" i="32"/>
  <c r="AJ307" i="32"/>
  <c r="AI307" i="32"/>
  <c r="AH307" i="32"/>
  <c r="AG307" i="32"/>
  <c r="AF307" i="32"/>
  <c r="AC307" i="32"/>
  <c r="AB307" i="32"/>
  <c r="AA307" i="32"/>
  <c r="Z307" i="32"/>
  <c r="Y307" i="32"/>
  <c r="X307" i="32"/>
  <c r="W307" i="32"/>
  <c r="V307" i="32"/>
  <c r="U307" i="32"/>
  <c r="T307" i="32"/>
  <c r="S307" i="32"/>
  <c r="R307" i="32"/>
  <c r="Q307" i="32"/>
  <c r="N307" i="32"/>
  <c r="M307" i="32"/>
  <c r="L307" i="32"/>
  <c r="K307" i="32"/>
  <c r="J307" i="32"/>
  <c r="I307" i="32"/>
  <c r="H307" i="32"/>
  <c r="G307" i="32"/>
  <c r="F307" i="32"/>
  <c r="E307" i="32"/>
  <c r="D307" i="32"/>
  <c r="C307" i="32"/>
  <c r="O307" i="32" s="1"/>
  <c r="B307" i="32"/>
  <c r="BG306" i="32"/>
  <c r="BF306" i="32"/>
  <c r="BE306" i="32"/>
  <c r="BD306" i="32"/>
  <c r="BC306" i="32"/>
  <c r="BB306" i="32"/>
  <c r="BA306" i="32"/>
  <c r="AZ306" i="32"/>
  <c r="AY306" i="32"/>
  <c r="AX306" i="32"/>
  <c r="AW306" i="32"/>
  <c r="AV306" i="32"/>
  <c r="AU306" i="32"/>
  <c r="AR306" i="32"/>
  <c r="AQ306" i="32"/>
  <c r="AP306" i="32"/>
  <c r="AO306" i="32"/>
  <c r="AN306" i="32"/>
  <c r="AM306" i="32"/>
  <c r="AL306" i="32"/>
  <c r="AK306" i="32"/>
  <c r="AJ306" i="32"/>
  <c r="AI306" i="32"/>
  <c r="AH306" i="32"/>
  <c r="AG306" i="32"/>
  <c r="AF306" i="32"/>
  <c r="AC306" i="32"/>
  <c r="AB306" i="32"/>
  <c r="AA306" i="32"/>
  <c r="Z306" i="32"/>
  <c r="Y306" i="32"/>
  <c r="X306" i="32"/>
  <c r="W306" i="32"/>
  <c r="V306" i="32"/>
  <c r="U306" i="32"/>
  <c r="T306" i="32"/>
  <c r="S306" i="32"/>
  <c r="R306" i="32"/>
  <c r="Q306" i="32"/>
  <c r="N306" i="32"/>
  <c r="M306" i="32"/>
  <c r="L306" i="32"/>
  <c r="K306" i="32"/>
  <c r="J306" i="32"/>
  <c r="I306" i="32"/>
  <c r="H306" i="32"/>
  <c r="G306" i="32"/>
  <c r="F306" i="32"/>
  <c r="E306" i="32"/>
  <c r="D306" i="32"/>
  <c r="C306" i="32"/>
  <c r="B306" i="32"/>
  <c r="BG305" i="32"/>
  <c r="BF305" i="32"/>
  <c r="BF309" i="32" s="1"/>
  <c r="BE305" i="32"/>
  <c r="BD305" i="32"/>
  <c r="BD309" i="32" s="1"/>
  <c r="BC305" i="32"/>
  <c r="BC309" i="32" s="1"/>
  <c r="BB305" i="32"/>
  <c r="BB309" i="32" s="1"/>
  <c r="BA305" i="32"/>
  <c r="BA309" i="32" s="1"/>
  <c r="AZ305" i="32"/>
  <c r="AZ309" i="32" s="1"/>
  <c r="AY305" i="32"/>
  <c r="AX305" i="32"/>
  <c r="AX309" i="32" s="1"/>
  <c r="AW305" i="32"/>
  <c r="AV305" i="32"/>
  <c r="AV309" i="32" s="1"/>
  <c r="AU305" i="32"/>
  <c r="AU309" i="32" s="1"/>
  <c r="AR305" i="32"/>
  <c r="AR309" i="32" s="1"/>
  <c r="AQ305" i="32"/>
  <c r="AQ309" i="32" s="1"/>
  <c r="AP305" i="32"/>
  <c r="AP309" i="32" s="1"/>
  <c r="AO305" i="32"/>
  <c r="AN305" i="32"/>
  <c r="AM305" i="32"/>
  <c r="AL305" i="32"/>
  <c r="AL309" i="32" s="1"/>
  <c r="AK305" i="32"/>
  <c r="AK309" i="32" s="1"/>
  <c r="AJ305" i="32"/>
  <c r="AJ309" i="32" s="1"/>
  <c r="AI305" i="32"/>
  <c r="AI309" i="32" s="1"/>
  <c r="AH305" i="32"/>
  <c r="AH309" i="32" s="1"/>
  <c r="AG305" i="32"/>
  <c r="AF305" i="32"/>
  <c r="AC305" i="32"/>
  <c r="AB305" i="32"/>
  <c r="AB309" i="32" s="1"/>
  <c r="AA305" i="32"/>
  <c r="AA309" i="32" s="1"/>
  <c r="Z305" i="32"/>
  <c r="Z309" i="32" s="1"/>
  <c r="Y305" i="32"/>
  <c r="Y309" i="32" s="1"/>
  <c r="X305" i="32"/>
  <c r="X309" i="32" s="1"/>
  <c r="W305" i="32"/>
  <c r="V305" i="32"/>
  <c r="U305" i="32"/>
  <c r="T305" i="32"/>
  <c r="T309" i="32" s="1"/>
  <c r="S305" i="32"/>
  <c r="S309" i="32" s="1"/>
  <c r="R305" i="32"/>
  <c r="R309" i="32" s="1"/>
  <c r="Q305" i="32"/>
  <c r="Q309" i="32" s="1"/>
  <c r="N305" i="32"/>
  <c r="M305" i="32"/>
  <c r="M309" i="32" s="1"/>
  <c r="L305" i="32"/>
  <c r="L309" i="32" s="1"/>
  <c r="K305" i="32"/>
  <c r="K309" i="32" s="1"/>
  <c r="J305" i="32"/>
  <c r="J309" i="32" s="1"/>
  <c r="I305" i="32"/>
  <c r="I309" i="32" s="1"/>
  <c r="H305" i="32"/>
  <c r="G305" i="32"/>
  <c r="F305" i="32"/>
  <c r="E305" i="32"/>
  <c r="E309" i="32" s="1"/>
  <c r="D305" i="32"/>
  <c r="D309" i="32" s="1"/>
  <c r="C305" i="32"/>
  <c r="C309" i="32" s="1"/>
  <c r="B305" i="32"/>
  <c r="B309" i="32" s="1"/>
  <c r="BG303" i="32"/>
  <c r="BF303" i="32"/>
  <c r="BE303" i="32"/>
  <c r="BD303" i="32"/>
  <c r="BC303" i="32"/>
  <c r="BB303" i="32"/>
  <c r="BA303" i="32"/>
  <c r="AZ303" i="32"/>
  <c r="AY303" i="32"/>
  <c r="AX303" i="32"/>
  <c r="AW303" i="32"/>
  <c r="AV303" i="32"/>
  <c r="AU303" i="32"/>
  <c r="AR303" i="32"/>
  <c r="AQ303" i="32"/>
  <c r="AP303" i="32"/>
  <c r="AO303" i="32"/>
  <c r="AN303" i="32"/>
  <c r="AM303" i="32"/>
  <c r="AL303" i="32"/>
  <c r="AK303" i="32"/>
  <c r="AJ303" i="32"/>
  <c r="AI303" i="32"/>
  <c r="AH303" i="32"/>
  <c r="AG303" i="32"/>
  <c r="AS303" i="32" s="1"/>
  <c r="AF303" i="32"/>
  <c r="AC303" i="32"/>
  <c r="AB303" i="32"/>
  <c r="AA303" i="32"/>
  <c r="Z303" i="32"/>
  <c r="Y303" i="32"/>
  <c r="X303" i="32"/>
  <c r="W303" i="32"/>
  <c r="V303" i="32"/>
  <c r="U303" i="32"/>
  <c r="T303" i="32"/>
  <c r="S303" i="32"/>
  <c r="R303" i="32"/>
  <c r="Q303" i="32"/>
  <c r="N303" i="32"/>
  <c r="M303" i="32"/>
  <c r="L303" i="32"/>
  <c r="K303" i="32"/>
  <c r="J303" i="32"/>
  <c r="I303" i="32"/>
  <c r="H303" i="32"/>
  <c r="G303" i="32"/>
  <c r="F303" i="32"/>
  <c r="E303" i="32"/>
  <c r="D303" i="32"/>
  <c r="C303" i="32"/>
  <c r="B303" i="32"/>
  <c r="BG302" i="32"/>
  <c r="BF302" i="32"/>
  <c r="BE302" i="32"/>
  <c r="BD302" i="32"/>
  <c r="BC302" i="32"/>
  <c r="BB302" i="32"/>
  <c r="BA302" i="32"/>
  <c r="AZ302" i="32"/>
  <c r="AY302" i="32"/>
  <c r="AX302" i="32"/>
  <c r="AW302" i="32"/>
  <c r="AV302" i="32"/>
  <c r="AU302" i="32"/>
  <c r="BH302" i="32" s="1"/>
  <c r="AR302" i="32"/>
  <c r="AQ302" i="32"/>
  <c r="AP302" i="32"/>
  <c r="AO302" i="32"/>
  <c r="AN302" i="32"/>
  <c r="AM302" i="32"/>
  <c r="AL302" i="32"/>
  <c r="AK302" i="32"/>
  <c r="AJ302" i="32"/>
  <c r="AI302" i="32"/>
  <c r="AH302" i="32"/>
  <c r="AG302" i="32"/>
  <c r="AF302" i="32"/>
  <c r="AC302" i="32"/>
  <c r="AB302" i="32"/>
  <c r="AA302" i="32"/>
  <c r="Z302" i="32"/>
  <c r="Y302" i="32"/>
  <c r="X302" i="32"/>
  <c r="W302" i="32"/>
  <c r="V302" i="32"/>
  <c r="U302" i="32"/>
  <c r="T302" i="32"/>
  <c r="S302" i="32"/>
  <c r="R302" i="32"/>
  <c r="Q302" i="32"/>
  <c r="AD302" i="32" s="1"/>
  <c r="N302" i="32"/>
  <c r="M302" i="32"/>
  <c r="L302" i="32"/>
  <c r="K302" i="32"/>
  <c r="J302" i="32"/>
  <c r="I302" i="32"/>
  <c r="H302" i="32"/>
  <c r="G302" i="32"/>
  <c r="F302" i="32"/>
  <c r="E302" i="32"/>
  <c r="D302" i="32"/>
  <c r="C302" i="32"/>
  <c r="B302" i="32"/>
  <c r="BG301" i="32"/>
  <c r="BF301" i="32"/>
  <c r="BE301" i="32"/>
  <c r="BD301" i="32"/>
  <c r="BC301" i="32"/>
  <c r="BB301" i="32"/>
  <c r="BA301" i="32"/>
  <c r="AZ301" i="32"/>
  <c r="AY301" i="32"/>
  <c r="AX301" i="32"/>
  <c r="AW301" i="32"/>
  <c r="AV301" i="32"/>
  <c r="AU301" i="32"/>
  <c r="AR301" i="32"/>
  <c r="AQ301" i="32"/>
  <c r="AP301" i="32"/>
  <c r="AO301" i="32"/>
  <c r="AN301" i="32"/>
  <c r="AM301" i="32"/>
  <c r="AL301" i="32"/>
  <c r="AK301" i="32"/>
  <c r="AJ301" i="32"/>
  <c r="AI301" i="32"/>
  <c r="AH301" i="32"/>
  <c r="AG301" i="32"/>
  <c r="AS301" i="32" s="1"/>
  <c r="AF301" i="32"/>
  <c r="AC301" i="32"/>
  <c r="AB301" i="32"/>
  <c r="AA301" i="32"/>
  <c r="Z301" i="32"/>
  <c r="Y301" i="32"/>
  <c r="X301" i="32"/>
  <c r="W301" i="32"/>
  <c r="V301" i="32"/>
  <c r="U301" i="32"/>
  <c r="T301" i="32"/>
  <c r="S301" i="32"/>
  <c r="R301" i="32"/>
  <c r="Q301" i="32"/>
  <c r="N301" i="32"/>
  <c r="M301" i="32"/>
  <c r="L301" i="32"/>
  <c r="K301" i="32"/>
  <c r="J301" i="32"/>
  <c r="I301" i="32"/>
  <c r="H301" i="32"/>
  <c r="G301" i="32"/>
  <c r="F301" i="32"/>
  <c r="E301" i="32"/>
  <c r="D301" i="32"/>
  <c r="C301" i="32"/>
  <c r="B301" i="32"/>
  <c r="BG300" i="32"/>
  <c r="BF300" i="32"/>
  <c r="BF304" i="32" s="1"/>
  <c r="BE300" i="32"/>
  <c r="BD300" i="32"/>
  <c r="BD304" i="32" s="1"/>
  <c r="BC300" i="32"/>
  <c r="BC304" i="32" s="1"/>
  <c r="BB300" i="32"/>
  <c r="BB304" i="32" s="1"/>
  <c r="BA300" i="32"/>
  <c r="BA304" i="32" s="1"/>
  <c r="AZ300" i="32"/>
  <c r="AZ304" i="32" s="1"/>
  <c r="AY300" i="32"/>
  <c r="AX300" i="32"/>
  <c r="AX304" i="32" s="1"/>
  <c r="AW300" i="32"/>
  <c r="AV300" i="32"/>
  <c r="AV304" i="32" s="1"/>
  <c r="AU300" i="32"/>
  <c r="BH300" i="32" s="1"/>
  <c r="AR300" i="32"/>
  <c r="AR304" i="32" s="1"/>
  <c r="AQ300" i="32"/>
  <c r="AQ304" i="32" s="1"/>
  <c r="AP300" i="32"/>
  <c r="AP304" i="32" s="1"/>
  <c r="AO300" i="32"/>
  <c r="AN300" i="32"/>
  <c r="AM300" i="32"/>
  <c r="AL300" i="32"/>
  <c r="AL304" i="32" s="1"/>
  <c r="AK300" i="32"/>
  <c r="AK304" i="32" s="1"/>
  <c r="AJ300" i="32"/>
  <c r="AJ304" i="32" s="1"/>
  <c r="AI300" i="32"/>
  <c r="AI304" i="32" s="1"/>
  <c r="AH300" i="32"/>
  <c r="AH304" i="32" s="1"/>
  <c r="AG300" i="32"/>
  <c r="AF300" i="32"/>
  <c r="AC300" i="32"/>
  <c r="AB300" i="32"/>
  <c r="AB304" i="32" s="1"/>
  <c r="AA300" i="32"/>
  <c r="AA304" i="32" s="1"/>
  <c r="Z300" i="32"/>
  <c r="Z304" i="32" s="1"/>
  <c r="Y300" i="32"/>
  <c r="Y304" i="32" s="1"/>
  <c r="X300" i="32"/>
  <c r="X304" i="32" s="1"/>
  <c r="W300" i="32"/>
  <c r="V300" i="32"/>
  <c r="U300" i="32"/>
  <c r="T300" i="32"/>
  <c r="T304" i="32" s="1"/>
  <c r="S300" i="32"/>
  <c r="S304" i="32" s="1"/>
  <c r="R300" i="32"/>
  <c r="R304" i="32" s="1"/>
  <c r="Q300" i="32"/>
  <c r="AD300" i="32" s="1"/>
  <c r="N300" i="32"/>
  <c r="M300" i="32"/>
  <c r="M304" i="32" s="1"/>
  <c r="L300" i="32"/>
  <c r="L304" i="32" s="1"/>
  <c r="K300" i="32"/>
  <c r="K304" i="32" s="1"/>
  <c r="J300" i="32"/>
  <c r="J304" i="32" s="1"/>
  <c r="I300" i="32"/>
  <c r="I304" i="32" s="1"/>
  <c r="H300" i="32"/>
  <c r="G300" i="32"/>
  <c r="F300" i="32"/>
  <c r="E300" i="32"/>
  <c r="E304" i="32" s="1"/>
  <c r="D300" i="32"/>
  <c r="D304" i="32" s="1"/>
  <c r="C300" i="32"/>
  <c r="C304" i="32" s="1"/>
  <c r="B300" i="32"/>
  <c r="BG298" i="32"/>
  <c r="BF298" i="32"/>
  <c r="BE298" i="32"/>
  <c r="BD298" i="32"/>
  <c r="BC298" i="32"/>
  <c r="BB298" i="32"/>
  <c r="BA298" i="32"/>
  <c r="AZ298" i="32"/>
  <c r="AY298" i="32"/>
  <c r="AX298" i="32"/>
  <c r="AW298" i="32"/>
  <c r="AV298" i="32"/>
  <c r="AU298" i="32"/>
  <c r="AR298" i="32"/>
  <c r="AQ298" i="32"/>
  <c r="AP298" i="32"/>
  <c r="AO298" i="32"/>
  <c r="AN298" i="32"/>
  <c r="AM298" i="32"/>
  <c r="AL298" i="32"/>
  <c r="AK298" i="32"/>
  <c r="AJ298" i="32"/>
  <c r="AI298" i="32"/>
  <c r="AH298" i="32"/>
  <c r="AG298" i="32"/>
  <c r="AF298" i="32"/>
  <c r="AC298" i="32"/>
  <c r="AB298" i="32"/>
  <c r="AA298" i="32"/>
  <c r="Z298" i="32"/>
  <c r="Y298" i="32"/>
  <c r="X298" i="32"/>
  <c r="W298" i="32"/>
  <c r="V298" i="32"/>
  <c r="U298" i="32"/>
  <c r="T298" i="32"/>
  <c r="S298" i="32"/>
  <c r="R298" i="32"/>
  <c r="Q298" i="32"/>
  <c r="N298" i="32"/>
  <c r="M298" i="32"/>
  <c r="L298" i="32"/>
  <c r="K298" i="32"/>
  <c r="J298" i="32"/>
  <c r="I298" i="32"/>
  <c r="H298" i="32"/>
  <c r="G298" i="32"/>
  <c r="F298" i="32"/>
  <c r="E298" i="32"/>
  <c r="D298" i="32"/>
  <c r="C298" i="32"/>
  <c r="B298" i="32"/>
  <c r="BG297" i="32"/>
  <c r="BF297" i="32"/>
  <c r="BE297" i="32"/>
  <c r="BD297" i="32"/>
  <c r="BC297" i="32"/>
  <c r="BB297" i="32"/>
  <c r="BA297" i="32"/>
  <c r="AZ297" i="32"/>
  <c r="AY297" i="32"/>
  <c r="AX297" i="32"/>
  <c r="AW297" i="32"/>
  <c r="AV297" i="32"/>
  <c r="AU297" i="32"/>
  <c r="AR297" i="32"/>
  <c r="AQ297" i="32"/>
  <c r="AP297" i="32"/>
  <c r="AO297" i="32"/>
  <c r="AN297" i="32"/>
  <c r="AM297" i="32"/>
  <c r="AL297" i="32"/>
  <c r="AK297" i="32"/>
  <c r="AJ297" i="32"/>
  <c r="AI297" i="32"/>
  <c r="AH297" i="32"/>
  <c r="AG297" i="32"/>
  <c r="AF297" i="32"/>
  <c r="AC297" i="32"/>
  <c r="AB297" i="32"/>
  <c r="AA297" i="32"/>
  <c r="Z297" i="32"/>
  <c r="Y297" i="32"/>
  <c r="X297" i="32"/>
  <c r="W297" i="32"/>
  <c r="V297" i="32"/>
  <c r="U297" i="32"/>
  <c r="T297" i="32"/>
  <c r="S297" i="32"/>
  <c r="R297" i="32"/>
  <c r="Q297" i="32"/>
  <c r="N297" i="32"/>
  <c r="M297" i="32"/>
  <c r="L297" i="32"/>
  <c r="K297" i="32"/>
  <c r="J297" i="32"/>
  <c r="I297" i="32"/>
  <c r="H297" i="32"/>
  <c r="G297" i="32"/>
  <c r="F297" i="32"/>
  <c r="E297" i="32"/>
  <c r="D297" i="32"/>
  <c r="C297" i="32"/>
  <c r="O297" i="32" s="1"/>
  <c r="B297" i="32"/>
  <c r="BG296" i="32"/>
  <c r="BF296" i="32"/>
  <c r="BE296" i="32"/>
  <c r="BD296" i="32"/>
  <c r="BC296" i="32"/>
  <c r="BB296" i="32"/>
  <c r="BA296" i="32"/>
  <c r="AZ296" i="32"/>
  <c r="AY296" i="32"/>
  <c r="AX296" i="32"/>
  <c r="AW296" i="32"/>
  <c r="AV296" i="32"/>
  <c r="AU296" i="32"/>
  <c r="AR296" i="32"/>
  <c r="AQ296" i="32"/>
  <c r="AP296" i="32"/>
  <c r="AO296" i="32"/>
  <c r="AN296" i="32"/>
  <c r="AM296" i="32"/>
  <c r="AL296" i="32"/>
  <c r="AK296" i="32"/>
  <c r="AJ296" i="32"/>
  <c r="AI296" i="32"/>
  <c r="AH296" i="32"/>
  <c r="AG296" i="32"/>
  <c r="AF296" i="32"/>
  <c r="AC296" i="32"/>
  <c r="AB296" i="32"/>
  <c r="AA296" i="32"/>
  <c r="Z296" i="32"/>
  <c r="Y296" i="32"/>
  <c r="X296" i="32"/>
  <c r="W296" i="32"/>
  <c r="V296" i="32"/>
  <c r="U296" i="32"/>
  <c r="T296" i="32"/>
  <c r="S296" i="32"/>
  <c r="R296" i="32"/>
  <c r="Q296" i="32"/>
  <c r="N296" i="32"/>
  <c r="M296" i="32"/>
  <c r="L296" i="32"/>
  <c r="K296" i="32"/>
  <c r="J296" i="32"/>
  <c r="I296" i="32"/>
  <c r="H296" i="32"/>
  <c r="G296" i="32"/>
  <c r="F296" i="32"/>
  <c r="E296" i="32"/>
  <c r="D296" i="32"/>
  <c r="C296" i="32"/>
  <c r="B296" i="32"/>
  <c r="BG295" i="32"/>
  <c r="BF295" i="32"/>
  <c r="BF299" i="32" s="1"/>
  <c r="BE295" i="32"/>
  <c r="BD295" i="32"/>
  <c r="BD299" i="32" s="1"/>
  <c r="BC295" i="32"/>
  <c r="BC299" i="32" s="1"/>
  <c r="BB295" i="32"/>
  <c r="BB299" i="32" s="1"/>
  <c r="BA295" i="32"/>
  <c r="BA299" i="32" s="1"/>
  <c r="AZ295" i="32"/>
  <c r="AZ299" i="32" s="1"/>
  <c r="AY295" i="32"/>
  <c r="AX295" i="32"/>
  <c r="AX299" i="32" s="1"/>
  <c r="AW295" i="32"/>
  <c r="AV295" i="32"/>
  <c r="AV299" i="32" s="1"/>
  <c r="AU295" i="32"/>
  <c r="AU299" i="32" s="1"/>
  <c r="AR295" i="32"/>
  <c r="AR299" i="32" s="1"/>
  <c r="AQ295" i="32"/>
  <c r="AQ299" i="32" s="1"/>
  <c r="AP295" i="32"/>
  <c r="AP299" i="32" s="1"/>
  <c r="AO295" i="32"/>
  <c r="AN295" i="32"/>
  <c r="AM295" i="32"/>
  <c r="AL295" i="32"/>
  <c r="AL299" i="32" s="1"/>
  <c r="AK295" i="32"/>
  <c r="AK299" i="32" s="1"/>
  <c r="AJ295" i="32"/>
  <c r="AJ299" i="32" s="1"/>
  <c r="AI295" i="32"/>
  <c r="AI299" i="32" s="1"/>
  <c r="AH295" i="32"/>
  <c r="AH299" i="32" s="1"/>
  <c r="AG295" i="32"/>
  <c r="AF295" i="32"/>
  <c r="AC295" i="32"/>
  <c r="AB295" i="32"/>
  <c r="AB299" i="32" s="1"/>
  <c r="AA295" i="32"/>
  <c r="AA299" i="32" s="1"/>
  <c r="Z295" i="32"/>
  <c r="Z299" i="32" s="1"/>
  <c r="Y295" i="32"/>
  <c r="Y299" i="32" s="1"/>
  <c r="X295" i="32"/>
  <c r="X299" i="32" s="1"/>
  <c r="W295" i="32"/>
  <c r="V295" i="32"/>
  <c r="U295" i="32"/>
  <c r="T295" i="32"/>
  <c r="T299" i="32" s="1"/>
  <c r="S295" i="32"/>
  <c r="S299" i="32" s="1"/>
  <c r="R295" i="32"/>
  <c r="R299" i="32" s="1"/>
  <c r="Q295" i="32"/>
  <c r="Q299" i="32" s="1"/>
  <c r="N295" i="32"/>
  <c r="M295" i="32"/>
  <c r="M299" i="32" s="1"/>
  <c r="L295" i="32"/>
  <c r="L299" i="32" s="1"/>
  <c r="K295" i="32"/>
  <c r="K299" i="32" s="1"/>
  <c r="J295" i="32"/>
  <c r="J299" i="32" s="1"/>
  <c r="I295" i="32"/>
  <c r="I299" i="32" s="1"/>
  <c r="H295" i="32"/>
  <c r="G295" i="32"/>
  <c r="F295" i="32"/>
  <c r="E295" i="32"/>
  <c r="E299" i="32" s="1"/>
  <c r="D295" i="32"/>
  <c r="D299" i="32" s="1"/>
  <c r="C295" i="32"/>
  <c r="C299" i="32" s="1"/>
  <c r="B295" i="32"/>
  <c r="B299" i="32" s="1"/>
  <c r="BG293" i="32"/>
  <c r="BF293" i="32"/>
  <c r="BE293" i="32"/>
  <c r="BD293" i="32"/>
  <c r="BC293" i="32"/>
  <c r="BB293" i="32"/>
  <c r="BA293" i="32"/>
  <c r="AZ293" i="32"/>
  <c r="AY293" i="32"/>
  <c r="AX293" i="32"/>
  <c r="AW293" i="32"/>
  <c r="AV293" i="32"/>
  <c r="AU293" i="32"/>
  <c r="AR293" i="32"/>
  <c r="AQ293" i="32"/>
  <c r="AP293" i="32"/>
  <c r="AO293" i="32"/>
  <c r="AN293" i="32"/>
  <c r="AM293" i="32"/>
  <c r="AL293" i="32"/>
  <c r="AK293" i="32"/>
  <c r="AJ293" i="32"/>
  <c r="AI293" i="32"/>
  <c r="AH293" i="32"/>
  <c r="AG293" i="32"/>
  <c r="AS293" i="32" s="1"/>
  <c r="AF293" i="32"/>
  <c r="AC293" i="32"/>
  <c r="AB293" i="32"/>
  <c r="AA293" i="32"/>
  <c r="Z293" i="32"/>
  <c r="Y293" i="32"/>
  <c r="X293" i="32"/>
  <c r="W293" i="32"/>
  <c r="V293" i="32"/>
  <c r="U293" i="32"/>
  <c r="T293" i="32"/>
  <c r="S293" i="32"/>
  <c r="R293" i="32"/>
  <c r="Q293" i="32"/>
  <c r="N293" i="32"/>
  <c r="M293" i="32"/>
  <c r="L293" i="32"/>
  <c r="K293" i="32"/>
  <c r="J293" i="32"/>
  <c r="I293" i="32"/>
  <c r="H293" i="32"/>
  <c r="G293" i="32"/>
  <c r="F293" i="32"/>
  <c r="E293" i="32"/>
  <c r="D293" i="32"/>
  <c r="C293" i="32"/>
  <c r="B293" i="32"/>
  <c r="BG292" i="32"/>
  <c r="BF292" i="32"/>
  <c r="BE292" i="32"/>
  <c r="BD292" i="32"/>
  <c r="BC292" i="32"/>
  <c r="BB292" i="32"/>
  <c r="BA292" i="32"/>
  <c r="AZ292" i="32"/>
  <c r="AY292" i="32"/>
  <c r="AX292" i="32"/>
  <c r="AW292" i="32"/>
  <c r="AV292" i="32"/>
  <c r="AU292" i="32"/>
  <c r="BH292" i="32" s="1"/>
  <c r="AR292" i="32"/>
  <c r="AQ292" i="32"/>
  <c r="AP292" i="32"/>
  <c r="AO292" i="32"/>
  <c r="AN292" i="32"/>
  <c r="AM292" i="32"/>
  <c r="AL292" i="32"/>
  <c r="AK292" i="32"/>
  <c r="AJ292" i="32"/>
  <c r="AI292" i="32"/>
  <c r="AH292" i="32"/>
  <c r="AG292" i="32"/>
  <c r="AF292" i="32"/>
  <c r="AC292" i="32"/>
  <c r="AB292" i="32"/>
  <c r="AA292" i="32"/>
  <c r="Z292" i="32"/>
  <c r="Y292" i="32"/>
  <c r="X292" i="32"/>
  <c r="W292" i="32"/>
  <c r="V292" i="32"/>
  <c r="U292" i="32"/>
  <c r="T292" i="32"/>
  <c r="S292" i="32"/>
  <c r="R292" i="32"/>
  <c r="Q292" i="32"/>
  <c r="N292" i="32"/>
  <c r="M292" i="32"/>
  <c r="L292" i="32"/>
  <c r="K292" i="32"/>
  <c r="J292" i="32"/>
  <c r="I292" i="32"/>
  <c r="H292" i="32"/>
  <c r="G292" i="32"/>
  <c r="F292" i="32"/>
  <c r="E292" i="32"/>
  <c r="D292" i="32"/>
  <c r="C292" i="32"/>
  <c r="B292" i="32"/>
  <c r="BG291" i="32"/>
  <c r="BF291" i="32"/>
  <c r="BE291" i="32"/>
  <c r="BD291" i="32"/>
  <c r="BC291" i="32"/>
  <c r="BB291" i="32"/>
  <c r="BA291" i="32"/>
  <c r="AZ291" i="32"/>
  <c r="AY291" i="32"/>
  <c r="AX291" i="32"/>
  <c r="AW291" i="32"/>
  <c r="AV291" i="32"/>
  <c r="AU291" i="32"/>
  <c r="AR291" i="32"/>
  <c r="AQ291" i="32"/>
  <c r="AP291" i="32"/>
  <c r="AO291" i="32"/>
  <c r="AN291" i="32"/>
  <c r="AM291" i="32"/>
  <c r="AL291" i="32"/>
  <c r="AK291" i="32"/>
  <c r="AJ291" i="32"/>
  <c r="AI291" i="32"/>
  <c r="AH291" i="32"/>
  <c r="AG291" i="32"/>
  <c r="AS291" i="32" s="1"/>
  <c r="AF291" i="32"/>
  <c r="AC291" i="32"/>
  <c r="AB291" i="32"/>
  <c r="AA291" i="32"/>
  <c r="Z291" i="32"/>
  <c r="Y291" i="32"/>
  <c r="X291" i="32"/>
  <c r="W291" i="32"/>
  <c r="V291" i="32"/>
  <c r="U291" i="32"/>
  <c r="T291" i="32"/>
  <c r="S291" i="32"/>
  <c r="R291" i="32"/>
  <c r="Q291" i="32"/>
  <c r="N291" i="32"/>
  <c r="M291" i="32"/>
  <c r="L291" i="32"/>
  <c r="K291" i="32"/>
  <c r="J291" i="32"/>
  <c r="I291" i="32"/>
  <c r="H291" i="32"/>
  <c r="G291" i="32"/>
  <c r="F291" i="32"/>
  <c r="E291" i="32"/>
  <c r="D291" i="32"/>
  <c r="C291" i="32"/>
  <c r="B291" i="32"/>
  <c r="BG290" i="32"/>
  <c r="BF290" i="32"/>
  <c r="BF294" i="32" s="1"/>
  <c r="BE290" i="32"/>
  <c r="BD290" i="32"/>
  <c r="BD294" i="32" s="1"/>
  <c r="BC290" i="32"/>
  <c r="BB290" i="32"/>
  <c r="BA290" i="32"/>
  <c r="BA294" i="32" s="1"/>
  <c r="AZ290" i="32"/>
  <c r="AZ294" i="32" s="1"/>
  <c r="AY290" i="32"/>
  <c r="AX290" i="32"/>
  <c r="AX294" i="32" s="1"/>
  <c r="AW290" i="32"/>
  <c r="AV290" i="32"/>
  <c r="AV294" i="32" s="1"/>
  <c r="AU290" i="32"/>
  <c r="AR290" i="32"/>
  <c r="AR294" i="32" s="1"/>
  <c r="AQ290" i="32"/>
  <c r="AP290" i="32"/>
  <c r="AP294" i="32" s="1"/>
  <c r="AO290" i="32"/>
  <c r="AN290" i="32"/>
  <c r="AM290" i="32"/>
  <c r="AL290" i="32"/>
  <c r="AL294" i="32" s="1"/>
  <c r="AK290" i="32"/>
  <c r="AK294" i="32" s="1"/>
  <c r="AJ290" i="32"/>
  <c r="AJ294" i="32" s="1"/>
  <c r="AI290" i="32"/>
  <c r="AH290" i="32"/>
  <c r="AH294" i="32" s="1"/>
  <c r="AG290" i="32"/>
  <c r="AF290" i="32"/>
  <c r="AC290" i="32"/>
  <c r="AB290" i="32"/>
  <c r="AB294" i="32" s="1"/>
  <c r="AA290" i="32"/>
  <c r="Z290" i="32"/>
  <c r="Y290" i="32"/>
  <c r="Y294" i="32" s="1"/>
  <c r="X290" i="32"/>
  <c r="X294" i="32" s="1"/>
  <c r="W290" i="32"/>
  <c r="V290" i="32"/>
  <c r="U290" i="32"/>
  <c r="T290" i="32"/>
  <c r="T294" i="32" s="1"/>
  <c r="S290" i="32"/>
  <c r="R290" i="32"/>
  <c r="Q290" i="32"/>
  <c r="N290" i="32"/>
  <c r="M290" i="32"/>
  <c r="L290" i="32"/>
  <c r="L294" i="32" s="1"/>
  <c r="K290" i="32"/>
  <c r="K294" i="32" s="1"/>
  <c r="J290" i="32"/>
  <c r="J294" i="32" s="1"/>
  <c r="I290" i="32"/>
  <c r="H290" i="32"/>
  <c r="G290" i="32"/>
  <c r="F290" i="32"/>
  <c r="E290" i="32"/>
  <c r="D290" i="32"/>
  <c r="D294" i="32" s="1"/>
  <c r="C290" i="32"/>
  <c r="C294" i="32" s="1"/>
  <c r="B290" i="32"/>
  <c r="BG288" i="32"/>
  <c r="BF288" i="32"/>
  <c r="BE288" i="32"/>
  <c r="BD288" i="32"/>
  <c r="BC288" i="32"/>
  <c r="BB288" i="32"/>
  <c r="BA288" i="32"/>
  <c r="AZ288" i="32"/>
  <c r="AY288" i="32"/>
  <c r="AX288" i="32"/>
  <c r="AW288" i="32"/>
  <c r="AV288" i="32"/>
  <c r="AU288" i="32"/>
  <c r="AR288" i="32"/>
  <c r="AQ288" i="32"/>
  <c r="AP288" i="32"/>
  <c r="AO288" i="32"/>
  <c r="AN288" i="32"/>
  <c r="AM288" i="32"/>
  <c r="AL288" i="32"/>
  <c r="AK288" i="32"/>
  <c r="AJ288" i="32"/>
  <c r="AI288" i="32"/>
  <c r="AH288" i="32"/>
  <c r="AG288" i="32"/>
  <c r="AF288" i="32"/>
  <c r="AC288" i="32"/>
  <c r="AB288" i="32"/>
  <c r="AA288" i="32"/>
  <c r="Z288" i="32"/>
  <c r="Y288" i="32"/>
  <c r="X288" i="32"/>
  <c r="W288" i="32"/>
  <c r="V288" i="32"/>
  <c r="U288" i="32"/>
  <c r="T288" i="32"/>
  <c r="S288" i="32"/>
  <c r="R288" i="32"/>
  <c r="Q288" i="32"/>
  <c r="N288" i="32"/>
  <c r="M288" i="32"/>
  <c r="L288" i="32"/>
  <c r="K288" i="32"/>
  <c r="J288" i="32"/>
  <c r="I288" i="32"/>
  <c r="H288" i="32"/>
  <c r="G288" i="32"/>
  <c r="F288" i="32"/>
  <c r="E288" i="32"/>
  <c r="D288" i="32"/>
  <c r="C288" i="32"/>
  <c r="B288" i="32"/>
  <c r="BG287" i="32"/>
  <c r="BF287" i="32"/>
  <c r="BE287" i="32"/>
  <c r="BD287" i="32"/>
  <c r="BC287" i="32"/>
  <c r="BB287" i="32"/>
  <c r="BA287" i="32"/>
  <c r="AZ287" i="32"/>
  <c r="AY287" i="32"/>
  <c r="AX287" i="32"/>
  <c r="AW287" i="32"/>
  <c r="AV287" i="32"/>
  <c r="AU287" i="32"/>
  <c r="AR287" i="32"/>
  <c r="AQ287" i="32"/>
  <c r="AP287" i="32"/>
  <c r="AO287" i="32"/>
  <c r="AN287" i="32"/>
  <c r="AM287" i="32"/>
  <c r="AL287" i="32"/>
  <c r="AK287" i="32"/>
  <c r="AJ287" i="32"/>
  <c r="AI287" i="32"/>
  <c r="AH287" i="32"/>
  <c r="AG287" i="32"/>
  <c r="AF287" i="32"/>
  <c r="AC287" i="32"/>
  <c r="AB287" i="32"/>
  <c r="AA287" i="32"/>
  <c r="Z287" i="32"/>
  <c r="Y287" i="32"/>
  <c r="X287" i="32"/>
  <c r="W287" i="32"/>
  <c r="V287" i="32"/>
  <c r="U287" i="32"/>
  <c r="T287" i="32"/>
  <c r="S287" i="32"/>
  <c r="R287" i="32"/>
  <c r="Q287" i="32"/>
  <c r="N287" i="32"/>
  <c r="M287" i="32"/>
  <c r="L287" i="32"/>
  <c r="K287" i="32"/>
  <c r="J287" i="32"/>
  <c r="I287" i="32"/>
  <c r="H287" i="32"/>
  <c r="G287" i="32"/>
  <c r="F287" i="32"/>
  <c r="E287" i="32"/>
  <c r="D287" i="32"/>
  <c r="C287" i="32"/>
  <c r="B287" i="32"/>
  <c r="BG286" i="32"/>
  <c r="BF286" i="32"/>
  <c r="BE286" i="32"/>
  <c r="BD286" i="32"/>
  <c r="BC286" i="32"/>
  <c r="BB286" i="32"/>
  <c r="BA286" i="32"/>
  <c r="AZ286" i="32"/>
  <c r="AY286" i="32"/>
  <c r="AX286" i="32"/>
  <c r="AW286" i="32"/>
  <c r="AV286" i="32"/>
  <c r="AU286" i="32"/>
  <c r="AR286" i="32"/>
  <c r="AQ286" i="32"/>
  <c r="AP286" i="32"/>
  <c r="AO286" i="32"/>
  <c r="AN286" i="32"/>
  <c r="AM286" i="32"/>
  <c r="AL286" i="32"/>
  <c r="AK286" i="32"/>
  <c r="AJ286" i="32"/>
  <c r="AI286" i="32"/>
  <c r="AH286" i="32"/>
  <c r="AG286" i="32"/>
  <c r="AS286" i="32" s="1"/>
  <c r="AF286" i="32"/>
  <c r="AC286" i="32"/>
  <c r="AB286" i="32"/>
  <c r="AA286" i="32"/>
  <c r="Z286" i="32"/>
  <c r="Y286" i="32"/>
  <c r="X286" i="32"/>
  <c r="W286" i="32"/>
  <c r="V286" i="32"/>
  <c r="U286" i="32"/>
  <c r="T286" i="32"/>
  <c r="S286" i="32"/>
  <c r="R286" i="32"/>
  <c r="Q286" i="32"/>
  <c r="N286" i="32"/>
  <c r="M286" i="32"/>
  <c r="L286" i="32"/>
  <c r="K286" i="32"/>
  <c r="J286" i="32"/>
  <c r="I286" i="32"/>
  <c r="H286" i="32"/>
  <c r="G286" i="32"/>
  <c r="F286" i="32"/>
  <c r="E286" i="32"/>
  <c r="D286" i="32"/>
  <c r="C286" i="32"/>
  <c r="B286" i="32"/>
  <c r="BG285" i="32"/>
  <c r="BF285" i="32"/>
  <c r="BF289" i="32" s="1"/>
  <c r="BE285" i="32"/>
  <c r="BD285" i="32"/>
  <c r="BD289" i="32" s="1"/>
  <c r="BC285" i="32"/>
  <c r="BC289" i="32" s="1"/>
  <c r="BB285" i="32"/>
  <c r="BA285" i="32"/>
  <c r="AZ285" i="32"/>
  <c r="AZ289" i="32" s="1"/>
  <c r="AY285" i="32"/>
  <c r="AX285" i="32"/>
  <c r="AX289" i="32" s="1"/>
  <c r="AW285" i="32"/>
  <c r="AV285" i="32"/>
  <c r="AV289" i="32" s="1"/>
  <c r="AU285" i="32"/>
  <c r="AU289" i="32" s="1"/>
  <c r="AR285" i="32"/>
  <c r="AQ285" i="32"/>
  <c r="AQ289" i="32" s="1"/>
  <c r="AP285" i="32"/>
  <c r="AP289" i="32" s="1"/>
  <c r="AO285" i="32"/>
  <c r="AN285" i="32"/>
  <c r="AM285" i="32"/>
  <c r="AL285" i="32"/>
  <c r="AL289" i="32" s="1"/>
  <c r="AK285" i="32"/>
  <c r="AK289" i="32" s="1"/>
  <c r="AJ285" i="32"/>
  <c r="AI285" i="32"/>
  <c r="AI289" i="32" s="1"/>
  <c r="AH285" i="32"/>
  <c r="AH289" i="32" s="1"/>
  <c r="AG285" i="32"/>
  <c r="AF285" i="32"/>
  <c r="AC285" i="32"/>
  <c r="AB285" i="32"/>
  <c r="AB289" i="32" s="1"/>
  <c r="AA285" i="32"/>
  <c r="Z285" i="32"/>
  <c r="Z289" i="32" s="1"/>
  <c r="Y285" i="32"/>
  <c r="Y289" i="32" s="1"/>
  <c r="X285" i="32"/>
  <c r="X289" i="32" s="1"/>
  <c r="W285" i="32"/>
  <c r="V285" i="32"/>
  <c r="U285" i="32"/>
  <c r="T285" i="32"/>
  <c r="T289" i="32" s="1"/>
  <c r="S285" i="32"/>
  <c r="R285" i="32"/>
  <c r="R289" i="32" s="1"/>
  <c r="Q285" i="32"/>
  <c r="AD285" i="32" s="1"/>
  <c r="N285" i="32"/>
  <c r="M285" i="32"/>
  <c r="M289" i="32" s="1"/>
  <c r="L285" i="32"/>
  <c r="L289" i="32" s="1"/>
  <c r="K285" i="32"/>
  <c r="K289" i="32" s="1"/>
  <c r="J285" i="32"/>
  <c r="J289" i="32" s="1"/>
  <c r="I285" i="32"/>
  <c r="I289" i="32" s="1"/>
  <c r="H285" i="32"/>
  <c r="G285" i="32"/>
  <c r="F285" i="32"/>
  <c r="E285" i="32"/>
  <c r="E289" i="32" s="1"/>
  <c r="D285" i="32"/>
  <c r="D289" i="32" s="1"/>
  <c r="C285" i="32"/>
  <c r="C289" i="32" s="1"/>
  <c r="B285" i="32"/>
  <c r="B289" i="32" s="1"/>
  <c r="BG283" i="32"/>
  <c r="BF283" i="32"/>
  <c r="BE283" i="32"/>
  <c r="BD283" i="32"/>
  <c r="BC283" i="32"/>
  <c r="BB283" i="32"/>
  <c r="BA283" i="32"/>
  <c r="AZ283" i="32"/>
  <c r="AY283" i="32"/>
  <c r="AX283" i="32"/>
  <c r="AW283" i="32"/>
  <c r="AV283" i="32"/>
  <c r="AU283" i="32"/>
  <c r="AR283" i="32"/>
  <c r="AQ283" i="32"/>
  <c r="AP283" i="32"/>
  <c r="AO283" i="32"/>
  <c r="AN283" i="32"/>
  <c r="AM283" i="32"/>
  <c r="AL283" i="32"/>
  <c r="AK283" i="32"/>
  <c r="AJ283" i="32"/>
  <c r="AI283" i="32"/>
  <c r="AH283" i="32"/>
  <c r="AG283" i="32"/>
  <c r="AF283" i="32"/>
  <c r="AC283" i="32"/>
  <c r="AB283" i="32"/>
  <c r="AA283" i="32"/>
  <c r="Z283" i="32"/>
  <c r="Y283" i="32"/>
  <c r="X283" i="32"/>
  <c r="W283" i="32"/>
  <c r="V283" i="32"/>
  <c r="U283" i="32"/>
  <c r="T283" i="32"/>
  <c r="S283" i="32"/>
  <c r="R283" i="32"/>
  <c r="Q283" i="32"/>
  <c r="N283" i="32"/>
  <c r="M283" i="32"/>
  <c r="L283" i="32"/>
  <c r="K283" i="32"/>
  <c r="J283" i="32"/>
  <c r="I283" i="32"/>
  <c r="H283" i="32"/>
  <c r="G283" i="32"/>
  <c r="F283" i="32"/>
  <c r="E283" i="32"/>
  <c r="D283" i="32"/>
  <c r="C283" i="32"/>
  <c r="B283" i="32"/>
  <c r="BG282" i="32"/>
  <c r="BF282" i="32"/>
  <c r="BE282" i="32"/>
  <c r="BD282" i="32"/>
  <c r="BC282" i="32"/>
  <c r="BB282" i="32"/>
  <c r="BA282" i="32"/>
  <c r="AZ282" i="32"/>
  <c r="AY282" i="32"/>
  <c r="AX282" i="32"/>
  <c r="AW282" i="32"/>
  <c r="AV282" i="32"/>
  <c r="AU282" i="32"/>
  <c r="BH282" i="32" s="1"/>
  <c r="AR282" i="32"/>
  <c r="AQ282" i="32"/>
  <c r="AP282" i="32"/>
  <c r="AO282" i="32"/>
  <c r="AN282" i="32"/>
  <c r="AM282" i="32"/>
  <c r="AL282" i="32"/>
  <c r="AK282" i="32"/>
  <c r="AJ282" i="32"/>
  <c r="AI282" i="32"/>
  <c r="AH282" i="32"/>
  <c r="AG282" i="32"/>
  <c r="AF282" i="32"/>
  <c r="AC282" i="32"/>
  <c r="AB282" i="32"/>
  <c r="AA282" i="32"/>
  <c r="Z282" i="32"/>
  <c r="Y282" i="32"/>
  <c r="X282" i="32"/>
  <c r="W282" i="32"/>
  <c r="V282" i="32"/>
  <c r="U282" i="32"/>
  <c r="T282" i="32"/>
  <c r="S282" i="32"/>
  <c r="R282" i="32"/>
  <c r="Q282" i="32"/>
  <c r="AD282" i="32" s="1"/>
  <c r="N282" i="32"/>
  <c r="M282" i="32"/>
  <c r="L282" i="32"/>
  <c r="K282" i="32"/>
  <c r="J282" i="32"/>
  <c r="I282" i="32"/>
  <c r="H282" i="32"/>
  <c r="G282" i="32"/>
  <c r="F282" i="32"/>
  <c r="E282" i="32"/>
  <c r="D282" i="32"/>
  <c r="C282" i="32"/>
  <c r="O282" i="32" s="1"/>
  <c r="B282" i="32"/>
  <c r="BG281" i="32"/>
  <c r="BF281" i="32"/>
  <c r="BE281" i="32"/>
  <c r="BD281" i="32"/>
  <c r="BC281" i="32"/>
  <c r="BB281" i="32"/>
  <c r="BA281" i="32"/>
  <c r="AZ281" i="32"/>
  <c r="AY281" i="32"/>
  <c r="AX281" i="32"/>
  <c r="AW281" i="32"/>
  <c r="AV281" i="32"/>
  <c r="AU281" i="32"/>
  <c r="AR281" i="32"/>
  <c r="AQ281" i="32"/>
  <c r="AP281" i="32"/>
  <c r="AO281" i="32"/>
  <c r="AN281" i="32"/>
  <c r="AM281" i="32"/>
  <c r="AL281" i="32"/>
  <c r="AK281" i="32"/>
  <c r="AJ281" i="32"/>
  <c r="AI281" i="32"/>
  <c r="AH281" i="32"/>
  <c r="AG281" i="32"/>
  <c r="AF281" i="32"/>
  <c r="AC281" i="32"/>
  <c r="AB281" i="32"/>
  <c r="AA281" i="32"/>
  <c r="Z281" i="32"/>
  <c r="Y281" i="32"/>
  <c r="X281" i="32"/>
  <c r="W281" i="32"/>
  <c r="V281" i="32"/>
  <c r="U281" i="32"/>
  <c r="T281" i="32"/>
  <c r="S281" i="32"/>
  <c r="R281" i="32"/>
  <c r="Q281" i="32"/>
  <c r="N281" i="32"/>
  <c r="M281" i="32"/>
  <c r="L281" i="32"/>
  <c r="K281" i="32"/>
  <c r="J281" i="32"/>
  <c r="I281" i="32"/>
  <c r="H281" i="32"/>
  <c r="G281" i="32"/>
  <c r="F281" i="32"/>
  <c r="E281" i="32"/>
  <c r="D281" i="32"/>
  <c r="C281" i="32"/>
  <c r="B281" i="32"/>
  <c r="BG280" i="32"/>
  <c r="BF280" i="32"/>
  <c r="BF284" i="32" s="1"/>
  <c r="BE280" i="32"/>
  <c r="BD280" i="32"/>
  <c r="BD284" i="32" s="1"/>
  <c r="BC280" i="32"/>
  <c r="BC284" i="32" s="1"/>
  <c r="BB280" i="32"/>
  <c r="BA280" i="32"/>
  <c r="BA284" i="32" s="1"/>
  <c r="AZ280" i="32"/>
  <c r="AZ284" i="32" s="1"/>
  <c r="AY280" i="32"/>
  <c r="AX280" i="32"/>
  <c r="AX284" i="32" s="1"/>
  <c r="AW280" i="32"/>
  <c r="AV280" i="32"/>
  <c r="AV284" i="32" s="1"/>
  <c r="AU280" i="32"/>
  <c r="AU284" i="32" s="1"/>
  <c r="AR280" i="32"/>
  <c r="AR284" i="32" s="1"/>
  <c r="AQ280" i="32"/>
  <c r="AQ284" i="32" s="1"/>
  <c r="AP280" i="32"/>
  <c r="AP284" i="32" s="1"/>
  <c r="AO280" i="32"/>
  <c r="AN280" i="32"/>
  <c r="AM280" i="32"/>
  <c r="AL280" i="32"/>
  <c r="AL284" i="32" s="1"/>
  <c r="AK280" i="32"/>
  <c r="AK284" i="32" s="1"/>
  <c r="AJ280" i="32"/>
  <c r="AJ284" i="32" s="1"/>
  <c r="AI280" i="32"/>
  <c r="AI284" i="32" s="1"/>
  <c r="AH280" i="32"/>
  <c r="AH284" i="32" s="1"/>
  <c r="AG280" i="32"/>
  <c r="AF280" i="32"/>
  <c r="AC280" i="32"/>
  <c r="AB280" i="32"/>
  <c r="AB284" i="32" s="1"/>
  <c r="AA280" i="32"/>
  <c r="AA284" i="32" s="1"/>
  <c r="Z280" i="32"/>
  <c r="Z284" i="32" s="1"/>
  <c r="Y280" i="32"/>
  <c r="Y284" i="32" s="1"/>
  <c r="X280" i="32"/>
  <c r="X284" i="32" s="1"/>
  <c r="W280" i="32"/>
  <c r="V280" i="32"/>
  <c r="U280" i="32"/>
  <c r="T280" i="32"/>
  <c r="T284" i="32" s="1"/>
  <c r="S280" i="32"/>
  <c r="S284" i="32" s="1"/>
  <c r="R280" i="32"/>
  <c r="R284" i="32" s="1"/>
  <c r="Q280" i="32"/>
  <c r="Q284" i="32" s="1"/>
  <c r="N280" i="32"/>
  <c r="M280" i="32"/>
  <c r="M284" i="32" s="1"/>
  <c r="L280" i="32"/>
  <c r="L284" i="32" s="1"/>
  <c r="K280" i="32"/>
  <c r="K284" i="32" s="1"/>
  <c r="J280" i="32"/>
  <c r="J284" i="32" s="1"/>
  <c r="I280" i="32"/>
  <c r="I284" i="32" s="1"/>
  <c r="H280" i="32"/>
  <c r="G280" i="32"/>
  <c r="F280" i="32"/>
  <c r="E280" i="32"/>
  <c r="E284" i="32" s="1"/>
  <c r="D280" i="32"/>
  <c r="D284" i="32" s="1"/>
  <c r="C280" i="32"/>
  <c r="C284" i="32" s="1"/>
  <c r="B280" i="32"/>
  <c r="BG278" i="32"/>
  <c r="BF278" i="32"/>
  <c r="BE278" i="32"/>
  <c r="BD278" i="32"/>
  <c r="BC278" i="32"/>
  <c r="BB278" i="32"/>
  <c r="BA278" i="32"/>
  <c r="AZ278" i="32"/>
  <c r="AY278" i="32"/>
  <c r="AX278" i="32"/>
  <c r="AW278" i="32"/>
  <c r="AV278" i="32"/>
  <c r="AU278" i="32"/>
  <c r="AR278" i="32"/>
  <c r="AQ278" i="32"/>
  <c r="AP278" i="32"/>
  <c r="AO278" i="32"/>
  <c r="AN278" i="32"/>
  <c r="AM278" i="32"/>
  <c r="AL278" i="32"/>
  <c r="AK278" i="32"/>
  <c r="AJ278" i="32"/>
  <c r="AI278" i="32"/>
  <c r="AH278" i="32"/>
  <c r="AG278" i="32"/>
  <c r="AF278" i="32"/>
  <c r="AC278" i="32"/>
  <c r="AB278" i="32"/>
  <c r="AA278" i="32"/>
  <c r="Z278" i="32"/>
  <c r="Y278" i="32"/>
  <c r="X278" i="32"/>
  <c r="W278" i="32"/>
  <c r="V278" i="32"/>
  <c r="U278" i="32"/>
  <c r="T278" i="32"/>
  <c r="S278" i="32"/>
  <c r="R278" i="32"/>
  <c r="Q278" i="32"/>
  <c r="N278" i="32"/>
  <c r="M278" i="32"/>
  <c r="L278" i="32"/>
  <c r="K278" i="32"/>
  <c r="J278" i="32"/>
  <c r="I278" i="32"/>
  <c r="H278" i="32"/>
  <c r="G278" i="32"/>
  <c r="F278" i="32"/>
  <c r="E278" i="32"/>
  <c r="D278" i="32"/>
  <c r="C278" i="32"/>
  <c r="B278" i="32"/>
  <c r="AX277" i="32"/>
  <c r="AI277" i="32"/>
  <c r="T277" i="32"/>
  <c r="E277" i="32"/>
  <c r="BG272" i="32"/>
  <c r="BF272" i="32"/>
  <c r="BE272" i="32"/>
  <c r="BD272" i="32"/>
  <c r="BC272" i="32"/>
  <c r="BB272" i="32"/>
  <c r="BA272" i="32"/>
  <c r="AZ272" i="32"/>
  <c r="AY272" i="32"/>
  <c r="AX272" i="32"/>
  <c r="AW272" i="32"/>
  <c r="AV272" i="32"/>
  <c r="AU272" i="32"/>
  <c r="AR272" i="32"/>
  <c r="AQ272" i="32"/>
  <c r="AP272" i="32"/>
  <c r="AO272" i="32"/>
  <c r="AN272" i="32"/>
  <c r="AM272" i="32"/>
  <c r="AL272" i="32"/>
  <c r="AK272" i="32"/>
  <c r="AJ272" i="32"/>
  <c r="AI272" i="32"/>
  <c r="AH272" i="32"/>
  <c r="AG272" i="32"/>
  <c r="AF272" i="32"/>
  <c r="AC272" i="32"/>
  <c r="AB272" i="32"/>
  <c r="AA272" i="32"/>
  <c r="Z272" i="32"/>
  <c r="Y272" i="32"/>
  <c r="X272" i="32"/>
  <c r="W272" i="32"/>
  <c r="V272" i="32"/>
  <c r="U272" i="32"/>
  <c r="T272" i="32"/>
  <c r="S272" i="32"/>
  <c r="R272" i="32"/>
  <c r="Q272" i="32"/>
  <c r="N272" i="32"/>
  <c r="M272" i="32"/>
  <c r="L272" i="32"/>
  <c r="K272" i="32"/>
  <c r="J272" i="32"/>
  <c r="I272" i="32"/>
  <c r="H272" i="32"/>
  <c r="G272" i="32"/>
  <c r="F272" i="32"/>
  <c r="E272" i="32"/>
  <c r="D272" i="32"/>
  <c r="C272" i="32"/>
  <c r="B272" i="32"/>
  <c r="BH271" i="32"/>
  <c r="AS271" i="32"/>
  <c r="AD271" i="32"/>
  <c r="O271" i="32"/>
  <c r="BH270" i="32"/>
  <c r="AS270" i="32"/>
  <c r="AD270" i="32"/>
  <c r="O270" i="32"/>
  <c r="BH269" i="32"/>
  <c r="AS269" i="32"/>
  <c r="AD269" i="32"/>
  <c r="O269" i="32"/>
  <c r="O272" i="32" s="1"/>
  <c r="BH268" i="32"/>
  <c r="BH272" i="32" s="1"/>
  <c r="AS268" i="32"/>
  <c r="AD268" i="32"/>
  <c r="AD272" i="32" s="1"/>
  <c r="O268" i="32"/>
  <c r="BG267" i="32"/>
  <c r="BF267" i="32"/>
  <c r="BE267" i="32"/>
  <c r="BD267" i="32"/>
  <c r="BC267" i="32"/>
  <c r="BB267" i="32"/>
  <c r="BA267" i="32"/>
  <c r="AZ267" i="32"/>
  <c r="AY267" i="32"/>
  <c r="AX267" i="32"/>
  <c r="AW267" i="32"/>
  <c r="AV267" i="32"/>
  <c r="AU267" i="32"/>
  <c r="AR267" i="32"/>
  <c r="AQ267" i="32"/>
  <c r="AP267" i="32"/>
  <c r="AO267" i="32"/>
  <c r="AN267" i="32"/>
  <c r="AM267" i="32"/>
  <c r="AL267" i="32"/>
  <c r="AK267" i="32"/>
  <c r="AJ267" i="32"/>
  <c r="AI267" i="32"/>
  <c r="AH267" i="32"/>
  <c r="AG267" i="32"/>
  <c r="AF267" i="32"/>
  <c r="AC267" i="32"/>
  <c r="AB267" i="32"/>
  <c r="AA267" i="32"/>
  <c r="Z267" i="32"/>
  <c r="Y267" i="32"/>
  <c r="X267" i="32"/>
  <c r="W267" i="32"/>
  <c r="V267" i="32"/>
  <c r="U267" i="32"/>
  <c r="T267" i="32"/>
  <c r="S267" i="32"/>
  <c r="R267" i="32"/>
  <c r="Q267" i="32"/>
  <c r="N267" i="32"/>
  <c r="M267" i="32"/>
  <c r="L267" i="32"/>
  <c r="K267" i="32"/>
  <c r="J267" i="32"/>
  <c r="I267" i="32"/>
  <c r="H267" i="32"/>
  <c r="G267" i="32"/>
  <c r="F267" i="32"/>
  <c r="E267" i="32"/>
  <c r="D267" i="32"/>
  <c r="C267" i="32"/>
  <c r="B267" i="32"/>
  <c r="BH266" i="32"/>
  <c r="AS266" i="32"/>
  <c r="AD266" i="32"/>
  <c r="O266" i="32"/>
  <c r="BH265" i="32"/>
  <c r="AS265" i="32"/>
  <c r="AD265" i="32"/>
  <c r="O265" i="32"/>
  <c r="BH264" i="32"/>
  <c r="AS264" i="32"/>
  <c r="AD264" i="32"/>
  <c r="O264" i="32"/>
  <c r="BH263" i="32"/>
  <c r="AS263" i="32"/>
  <c r="AS267" i="32" s="1"/>
  <c r="AD263" i="32"/>
  <c r="O263" i="32"/>
  <c r="BG262" i="32"/>
  <c r="BF262" i="32"/>
  <c r="BE262" i="32"/>
  <c r="BD262" i="32"/>
  <c r="BC262" i="32"/>
  <c r="BB262" i="32"/>
  <c r="BA262" i="32"/>
  <c r="AZ262" i="32"/>
  <c r="AY262" i="32"/>
  <c r="AX262" i="32"/>
  <c r="AW262" i="32"/>
  <c r="AV262" i="32"/>
  <c r="AU262" i="32"/>
  <c r="AR262" i="32"/>
  <c r="AQ262" i="32"/>
  <c r="AP262" i="32"/>
  <c r="AO262" i="32"/>
  <c r="AN262" i="32"/>
  <c r="AM262" i="32"/>
  <c r="AL262" i="32"/>
  <c r="AK262" i="32"/>
  <c r="AJ262" i="32"/>
  <c r="AI262" i="32"/>
  <c r="AH262" i="32"/>
  <c r="AG262" i="32"/>
  <c r="AF262" i="32"/>
  <c r="AC262" i="32"/>
  <c r="AB262" i="32"/>
  <c r="AA262" i="32"/>
  <c r="Z262" i="32"/>
  <c r="Y262" i="32"/>
  <c r="X262" i="32"/>
  <c r="W262" i="32"/>
  <c r="V262" i="32"/>
  <c r="U262" i="32"/>
  <c r="T262" i="32"/>
  <c r="S262" i="32"/>
  <c r="R262" i="32"/>
  <c r="Q262" i="32"/>
  <c r="N262" i="32"/>
  <c r="M262" i="32"/>
  <c r="L262" i="32"/>
  <c r="K262" i="32"/>
  <c r="J262" i="32"/>
  <c r="I262" i="32"/>
  <c r="H262" i="32"/>
  <c r="G262" i="32"/>
  <c r="F262" i="32"/>
  <c r="E262" i="32"/>
  <c r="D262" i="32"/>
  <c r="C262" i="32"/>
  <c r="B262" i="32"/>
  <c r="BH261" i="32"/>
  <c r="AS261" i="32"/>
  <c r="AD261" i="32"/>
  <c r="O261" i="32"/>
  <c r="BH260" i="32"/>
  <c r="AS260" i="32"/>
  <c r="AD260" i="32"/>
  <c r="O260" i="32"/>
  <c r="BH259" i="32"/>
  <c r="AS259" i="32"/>
  <c r="AD259" i="32"/>
  <c r="O259" i="32"/>
  <c r="BH258" i="32"/>
  <c r="BH262" i="32" s="1"/>
  <c r="AS258" i="32"/>
  <c r="AD258" i="32"/>
  <c r="O258" i="32"/>
  <c r="O262" i="32" s="1"/>
  <c r="BG257" i="32"/>
  <c r="BF257" i="32"/>
  <c r="BE257" i="32"/>
  <c r="BD257" i="32"/>
  <c r="BC257" i="32"/>
  <c r="BB257" i="32"/>
  <c r="BA257" i="32"/>
  <c r="AZ257" i="32"/>
  <c r="AY257" i="32"/>
  <c r="AX257" i="32"/>
  <c r="AW257" i="32"/>
  <c r="AV257" i="32"/>
  <c r="AU257" i="32"/>
  <c r="AR257" i="32"/>
  <c r="AQ257" i="32"/>
  <c r="AP257" i="32"/>
  <c r="AO257" i="32"/>
  <c r="AN257" i="32"/>
  <c r="AM257" i="32"/>
  <c r="AL257" i="32"/>
  <c r="AK257" i="32"/>
  <c r="AJ257" i="32"/>
  <c r="AI257" i="32"/>
  <c r="AH257" i="32"/>
  <c r="AG257" i="32"/>
  <c r="AF257" i="32"/>
  <c r="AC257" i="32"/>
  <c r="AB257" i="32"/>
  <c r="AA257" i="32"/>
  <c r="Z257" i="32"/>
  <c r="Y257" i="32"/>
  <c r="X257" i="32"/>
  <c r="W257" i="32"/>
  <c r="V257" i="32"/>
  <c r="U257" i="32"/>
  <c r="T257" i="32"/>
  <c r="S257" i="32"/>
  <c r="R257" i="32"/>
  <c r="Q257" i="32"/>
  <c r="N257" i="32"/>
  <c r="M257" i="32"/>
  <c r="L257" i="32"/>
  <c r="K257" i="32"/>
  <c r="J257" i="32"/>
  <c r="I257" i="32"/>
  <c r="H257" i="32"/>
  <c r="G257" i="32"/>
  <c r="F257" i="32"/>
  <c r="E257" i="32"/>
  <c r="D257" i="32"/>
  <c r="C257" i="32"/>
  <c r="B257" i="32"/>
  <c r="BH256" i="32"/>
  <c r="AS256" i="32"/>
  <c r="AD256" i="32"/>
  <c r="O256" i="32"/>
  <c r="BH255" i="32"/>
  <c r="AS255" i="32"/>
  <c r="AD255" i="32"/>
  <c r="O255" i="32"/>
  <c r="BH254" i="32"/>
  <c r="AS254" i="32"/>
  <c r="AD254" i="32"/>
  <c r="O254" i="32"/>
  <c r="BH253" i="32"/>
  <c r="AS253" i="32"/>
  <c r="AS257" i="32" s="1"/>
  <c r="AD253" i="32"/>
  <c r="O253" i="32"/>
  <c r="O257" i="32" s="1"/>
  <c r="BG252" i="32"/>
  <c r="BF252" i="32"/>
  <c r="BE252" i="32"/>
  <c r="BD252" i="32"/>
  <c r="BC252" i="32"/>
  <c r="BB252" i="32"/>
  <c r="BA252" i="32"/>
  <c r="AZ252" i="32"/>
  <c r="AY252" i="32"/>
  <c r="AX252" i="32"/>
  <c r="AW252" i="32"/>
  <c r="AV252" i="32"/>
  <c r="AU252" i="32"/>
  <c r="AR252" i="32"/>
  <c r="AQ252" i="32"/>
  <c r="AP252" i="32"/>
  <c r="AO252" i="32"/>
  <c r="AN252" i="32"/>
  <c r="AM252" i="32"/>
  <c r="AL252" i="32"/>
  <c r="AK252" i="32"/>
  <c r="AJ252" i="32"/>
  <c r="AI252" i="32"/>
  <c r="AH252" i="32"/>
  <c r="AG252" i="32"/>
  <c r="AF252" i="32"/>
  <c r="AC252" i="32"/>
  <c r="AB252" i="32"/>
  <c r="AA252" i="32"/>
  <c r="Z252" i="32"/>
  <c r="Y252" i="32"/>
  <c r="X252" i="32"/>
  <c r="W252" i="32"/>
  <c r="V252" i="32"/>
  <c r="U252" i="32"/>
  <c r="T252" i="32"/>
  <c r="S252" i="32"/>
  <c r="R252" i="32"/>
  <c r="Q252" i="32"/>
  <c r="N252" i="32"/>
  <c r="M252" i="32"/>
  <c r="L252" i="32"/>
  <c r="K252" i="32"/>
  <c r="J252" i="32"/>
  <c r="I252" i="32"/>
  <c r="H252" i="32"/>
  <c r="G252" i="32"/>
  <c r="F252" i="32"/>
  <c r="E252" i="32"/>
  <c r="D252" i="32"/>
  <c r="C252" i="32"/>
  <c r="B252" i="32"/>
  <c r="BH251" i="32"/>
  <c r="AS251" i="32"/>
  <c r="AD251" i="32"/>
  <c r="O251" i="32"/>
  <c r="BH250" i="32"/>
  <c r="AS250" i="32"/>
  <c r="AD250" i="32"/>
  <c r="O250" i="32"/>
  <c r="BH249" i="32"/>
  <c r="AS249" i="32"/>
  <c r="AD249" i="32"/>
  <c r="O249" i="32"/>
  <c r="BH248" i="32"/>
  <c r="BH252" i="32" s="1"/>
  <c r="AS248" i="32"/>
  <c r="AD248" i="32"/>
  <c r="AD252" i="32" s="1"/>
  <c r="O248" i="32"/>
  <c r="O252" i="32" s="1"/>
  <c r="BG247" i="32"/>
  <c r="BF247" i="32"/>
  <c r="BE247" i="32"/>
  <c r="BD247" i="32"/>
  <c r="BC247" i="32"/>
  <c r="BB247" i="32"/>
  <c r="BA247" i="32"/>
  <c r="AZ247" i="32"/>
  <c r="AY247" i="32"/>
  <c r="AX247" i="32"/>
  <c r="AW247" i="32"/>
  <c r="AV247" i="32"/>
  <c r="AU247" i="32"/>
  <c r="AR247" i="32"/>
  <c r="AQ247" i="32"/>
  <c r="AP247" i="32"/>
  <c r="AO247" i="32"/>
  <c r="AN247" i="32"/>
  <c r="AM247" i="32"/>
  <c r="AL247" i="32"/>
  <c r="AK247" i="32"/>
  <c r="AJ247" i="32"/>
  <c r="AI247" i="32"/>
  <c r="AH247" i="32"/>
  <c r="AG247" i="32"/>
  <c r="AF247" i="32"/>
  <c r="AC247" i="32"/>
  <c r="AB247" i="32"/>
  <c r="AA247" i="32"/>
  <c r="Z247" i="32"/>
  <c r="Y247" i="32"/>
  <c r="X247" i="32"/>
  <c r="W247" i="32"/>
  <c r="V247" i="32"/>
  <c r="U247" i="32"/>
  <c r="T247" i="32"/>
  <c r="S247" i="32"/>
  <c r="R247" i="32"/>
  <c r="Q247" i="32"/>
  <c r="N247" i="32"/>
  <c r="M247" i="32"/>
  <c r="L247" i="32"/>
  <c r="K247" i="32"/>
  <c r="J247" i="32"/>
  <c r="I247" i="32"/>
  <c r="H247" i="32"/>
  <c r="G247" i="32"/>
  <c r="F247" i="32"/>
  <c r="E247" i="32"/>
  <c r="D247" i="32"/>
  <c r="C247" i="32"/>
  <c r="B247" i="32"/>
  <c r="BH246" i="32"/>
  <c r="AS246" i="32"/>
  <c r="AD246" i="32"/>
  <c r="O246" i="32"/>
  <c r="BH245" i="32"/>
  <c r="AS245" i="32"/>
  <c r="AD245" i="32"/>
  <c r="O245" i="32"/>
  <c r="BH244" i="32"/>
  <c r="AS244" i="32"/>
  <c r="AD244" i="32"/>
  <c r="O244" i="32"/>
  <c r="BH243" i="32"/>
  <c r="AS243" i="32"/>
  <c r="AS247" i="32" s="1"/>
  <c r="AD243" i="32"/>
  <c r="O243" i="32"/>
  <c r="BG242" i="32"/>
  <c r="BF242" i="32"/>
  <c r="BE242" i="32"/>
  <c r="BD242" i="32"/>
  <c r="BC242" i="32"/>
  <c r="BB242" i="32"/>
  <c r="BA242" i="32"/>
  <c r="AZ242" i="32"/>
  <c r="AY242" i="32"/>
  <c r="AX242" i="32"/>
  <c r="AW242" i="32"/>
  <c r="AV242" i="32"/>
  <c r="AU242" i="32"/>
  <c r="AR242" i="32"/>
  <c r="AQ242" i="32"/>
  <c r="AP242" i="32"/>
  <c r="AO242" i="32"/>
  <c r="AN242" i="32"/>
  <c r="AM242" i="32"/>
  <c r="AL242" i="32"/>
  <c r="AK242" i="32"/>
  <c r="AJ242" i="32"/>
  <c r="AI242" i="32"/>
  <c r="AH242" i="32"/>
  <c r="AG242" i="32"/>
  <c r="AF242" i="32"/>
  <c r="AC242" i="32"/>
  <c r="AB242" i="32"/>
  <c r="AA242" i="32"/>
  <c r="Z242" i="32"/>
  <c r="Y242" i="32"/>
  <c r="X242" i="32"/>
  <c r="W242" i="32"/>
  <c r="V242" i="32"/>
  <c r="U242" i="32"/>
  <c r="T242" i="32"/>
  <c r="S242" i="32"/>
  <c r="R242" i="32"/>
  <c r="Q242" i="32"/>
  <c r="N242" i="32"/>
  <c r="M242" i="32"/>
  <c r="L242" i="32"/>
  <c r="K242" i="32"/>
  <c r="J242" i="32"/>
  <c r="I242" i="32"/>
  <c r="H242" i="32"/>
  <c r="G242" i="32"/>
  <c r="F242" i="32"/>
  <c r="E242" i="32"/>
  <c r="D242" i="32"/>
  <c r="C242" i="32"/>
  <c r="B242" i="32"/>
  <c r="BH241" i="32"/>
  <c r="AS241" i="32"/>
  <c r="AD241" i="32"/>
  <c r="O241" i="32"/>
  <c r="BH240" i="32"/>
  <c r="AS240" i="32"/>
  <c r="AD240" i="32"/>
  <c r="O240" i="32"/>
  <c r="BH239" i="32"/>
  <c r="AS239" i="32"/>
  <c r="AD239" i="32"/>
  <c r="O239" i="32"/>
  <c r="BH238" i="32"/>
  <c r="BH242" i="32" s="1"/>
  <c r="AS238" i="32"/>
  <c r="AD238" i="32"/>
  <c r="AD242" i="32" s="1"/>
  <c r="O238" i="32"/>
  <c r="O242" i="32" s="1"/>
  <c r="BG237" i="32"/>
  <c r="BF237" i="32"/>
  <c r="BE237" i="32"/>
  <c r="BD237" i="32"/>
  <c r="BC237" i="32"/>
  <c r="BB237" i="32"/>
  <c r="BA237" i="32"/>
  <c r="AZ237" i="32"/>
  <c r="AY237" i="32"/>
  <c r="AX237" i="32"/>
  <c r="AW237" i="32"/>
  <c r="AV237" i="32"/>
  <c r="AU237" i="32"/>
  <c r="AR237" i="32"/>
  <c r="AQ237" i="32"/>
  <c r="AP237" i="32"/>
  <c r="AO237" i="32"/>
  <c r="AN237" i="32"/>
  <c r="AM237" i="32"/>
  <c r="AL237" i="32"/>
  <c r="AK237" i="32"/>
  <c r="AJ237" i="32"/>
  <c r="AI237" i="32"/>
  <c r="AH237" i="32"/>
  <c r="AG237" i="32"/>
  <c r="AF237" i="32"/>
  <c r="AC237" i="32"/>
  <c r="AB237" i="32"/>
  <c r="AA237" i="32"/>
  <c r="Z237" i="32"/>
  <c r="Y237" i="32"/>
  <c r="X237" i="32"/>
  <c r="W237" i="32"/>
  <c r="V237" i="32"/>
  <c r="U237" i="32"/>
  <c r="T237" i="32"/>
  <c r="S237" i="32"/>
  <c r="R237" i="32"/>
  <c r="Q237" i="32"/>
  <c r="N237" i="32"/>
  <c r="M237" i="32"/>
  <c r="L237" i="32"/>
  <c r="K237" i="32"/>
  <c r="J237" i="32"/>
  <c r="I237" i="32"/>
  <c r="H237" i="32"/>
  <c r="G237" i="32"/>
  <c r="F237" i="32"/>
  <c r="E237" i="32"/>
  <c r="D237" i="32"/>
  <c r="C237" i="32"/>
  <c r="B237" i="32"/>
  <c r="BH236" i="32"/>
  <c r="AS236" i="32"/>
  <c r="AD236" i="32"/>
  <c r="O236" i="32"/>
  <c r="BH235" i="32"/>
  <c r="AS235" i="32"/>
  <c r="AD235" i="32"/>
  <c r="O235" i="32"/>
  <c r="BH234" i="32"/>
  <c r="AS234" i="32"/>
  <c r="AD234" i="32"/>
  <c r="O234" i="32"/>
  <c r="BH233" i="32"/>
  <c r="AS233" i="32"/>
  <c r="AS237" i="32" s="1"/>
  <c r="AD233" i="32"/>
  <c r="O233" i="32"/>
  <c r="O237" i="32" s="1"/>
  <c r="BG232" i="32"/>
  <c r="BF232" i="32"/>
  <c r="BE232" i="32"/>
  <c r="BD232" i="32"/>
  <c r="BC232" i="32"/>
  <c r="BB232" i="32"/>
  <c r="BA232" i="32"/>
  <c r="AZ232" i="32"/>
  <c r="AY232" i="32"/>
  <c r="AX232" i="32"/>
  <c r="AW232" i="32"/>
  <c r="AV232" i="32"/>
  <c r="AU232" i="32"/>
  <c r="AR232" i="32"/>
  <c r="AQ232" i="32"/>
  <c r="AP232" i="32"/>
  <c r="AO232" i="32"/>
  <c r="AN232" i="32"/>
  <c r="AM232" i="32"/>
  <c r="AL232" i="32"/>
  <c r="AK232" i="32"/>
  <c r="AJ232" i="32"/>
  <c r="AI232" i="32"/>
  <c r="AH232" i="32"/>
  <c r="AG232" i="32"/>
  <c r="AF232" i="32"/>
  <c r="AC232" i="32"/>
  <c r="AB232" i="32"/>
  <c r="AA232" i="32"/>
  <c r="Z232" i="32"/>
  <c r="Y232" i="32"/>
  <c r="X232" i="32"/>
  <c r="W232" i="32"/>
  <c r="V232" i="32"/>
  <c r="U232" i="32"/>
  <c r="T232" i="32"/>
  <c r="S232" i="32"/>
  <c r="R232" i="32"/>
  <c r="Q232" i="32"/>
  <c r="N232" i="32"/>
  <c r="M232" i="32"/>
  <c r="L232" i="32"/>
  <c r="K232" i="32"/>
  <c r="J232" i="32"/>
  <c r="I232" i="32"/>
  <c r="H232" i="32"/>
  <c r="G232" i="32"/>
  <c r="F232" i="32"/>
  <c r="E232" i="32"/>
  <c r="D232" i="32"/>
  <c r="C232" i="32"/>
  <c r="B232" i="32"/>
  <c r="BH231" i="32"/>
  <c r="AS231" i="32"/>
  <c r="AD231" i="32"/>
  <c r="O231" i="32"/>
  <c r="BH230" i="32"/>
  <c r="AS230" i="32"/>
  <c r="AD230" i="32"/>
  <c r="O230" i="32"/>
  <c r="BH229" i="32"/>
  <c r="AS229" i="32"/>
  <c r="AD229" i="32"/>
  <c r="O229" i="32"/>
  <c r="BH228" i="32"/>
  <c r="BH232" i="32" s="1"/>
  <c r="AS228" i="32"/>
  <c r="AD228" i="32"/>
  <c r="AD232" i="32" s="1"/>
  <c r="O228" i="32"/>
  <c r="O232" i="32" s="1"/>
  <c r="BG227" i="32"/>
  <c r="BF227" i="32"/>
  <c r="BE227" i="32"/>
  <c r="BD227" i="32"/>
  <c r="BC227" i="32"/>
  <c r="BB227" i="32"/>
  <c r="BA227" i="32"/>
  <c r="AZ227" i="32"/>
  <c r="AY227" i="32"/>
  <c r="AX227" i="32"/>
  <c r="AW227" i="32"/>
  <c r="AV227" i="32"/>
  <c r="AU227" i="32"/>
  <c r="AR227" i="32"/>
  <c r="AQ227" i="32"/>
  <c r="AP227" i="32"/>
  <c r="AO227" i="32"/>
  <c r="AN227" i="32"/>
  <c r="AM227" i="32"/>
  <c r="AL227" i="32"/>
  <c r="AK227" i="32"/>
  <c r="AJ227" i="32"/>
  <c r="AI227" i="32"/>
  <c r="AH227" i="32"/>
  <c r="AG227" i="32"/>
  <c r="AF227" i="32"/>
  <c r="AC227" i="32"/>
  <c r="AB227" i="32"/>
  <c r="AA227" i="32"/>
  <c r="Z227" i="32"/>
  <c r="Y227" i="32"/>
  <c r="X227" i="32"/>
  <c r="W227" i="32"/>
  <c r="V227" i="32"/>
  <c r="U227" i="32"/>
  <c r="T227" i="32"/>
  <c r="S227" i="32"/>
  <c r="R227" i="32"/>
  <c r="Q227" i="32"/>
  <c r="N227" i="32"/>
  <c r="M227" i="32"/>
  <c r="L227" i="32"/>
  <c r="K227" i="32"/>
  <c r="J227" i="32"/>
  <c r="I227" i="32"/>
  <c r="H227" i="32"/>
  <c r="G227" i="32"/>
  <c r="F227" i="32"/>
  <c r="E227" i="32"/>
  <c r="D227" i="32"/>
  <c r="C227" i="32"/>
  <c r="B227" i="32"/>
  <c r="BH226" i="32"/>
  <c r="AS226" i="32"/>
  <c r="AD226" i="32"/>
  <c r="O226" i="32"/>
  <c r="BH225" i="32"/>
  <c r="AS225" i="32"/>
  <c r="AD225" i="32"/>
  <c r="O225" i="32"/>
  <c r="BH224" i="32"/>
  <c r="AS224" i="32"/>
  <c r="AD224" i="32"/>
  <c r="O224" i="32"/>
  <c r="BH223" i="32"/>
  <c r="AS223" i="32"/>
  <c r="AS227" i="32" s="1"/>
  <c r="AD223" i="32"/>
  <c r="O223" i="32"/>
  <c r="BG222" i="32"/>
  <c r="BF222" i="32"/>
  <c r="BE222" i="32"/>
  <c r="BD222" i="32"/>
  <c r="BC222" i="32"/>
  <c r="BB222" i="32"/>
  <c r="BA222" i="32"/>
  <c r="AZ222" i="32"/>
  <c r="AY222" i="32"/>
  <c r="AX222" i="32"/>
  <c r="AW222" i="32"/>
  <c r="AV222" i="32"/>
  <c r="AU222" i="32"/>
  <c r="AR222" i="32"/>
  <c r="AQ222" i="32"/>
  <c r="AP222" i="32"/>
  <c r="AO222" i="32"/>
  <c r="AN222" i="32"/>
  <c r="AM222" i="32"/>
  <c r="AL222" i="32"/>
  <c r="AK222" i="32"/>
  <c r="AJ222" i="32"/>
  <c r="AI222" i="32"/>
  <c r="AH222" i="32"/>
  <c r="AG222" i="32"/>
  <c r="AF222" i="32"/>
  <c r="AC222" i="32"/>
  <c r="AB222" i="32"/>
  <c r="AA222" i="32"/>
  <c r="Z222" i="32"/>
  <c r="Y222" i="32"/>
  <c r="X222" i="32"/>
  <c r="W222" i="32"/>
  <c r="V222" i="32"/>
  <c r="U222" i="32"/>
  <c r="T222" i="32"/>
  <c r="S222" i="32"/>
  <c r="R222" i="32"/>
  <c r="Q222" i="32"/>
  <c r="N222" i="32"/>
  <c r="M222" i="32"/>
  <c r="L222" i="32"/>
  <c r="K222" i="32"/>
  <c r="J222" i="32"/>
  <c r="I222" i="32"/>
  <c r="H222" i="32"/>
  <c r="G222" i="32"/>
  <c r="F222" i="32"/>
  <c r="E222" i="32"/>
  <c r="D222" i="32"/>
  <c r="C222" i="32"/>
  <c r="B222" i="32"/>
  <c r="BH221" i="32"/>
  <c r="AS221" i="32"/>
  <c r="AD221" i="32"/>
  <c r="O221" i="32"/>
  <c r="BH220" i="32"/>
  <c r="AS220" i="32"/>
  <c r="AD220" i="32"/>
  <c r="O220" i="32"/>
  <c r="BH219" i="32"/>
  <c r="AS219" i="32"/>
  <c r="AD219" i="32"/>
  <c r="O219" i="32"/>
  <c r="BH218" i="32"/>
  <c r="BH222" i="32" s="1"/>
  <c r="AS218" i="32"/>
  <c r="AD218" i="32"/>
  <c r="AD222" i="32" s="1"/>
  <c r="O218" i="32"/>
  <c r="O222" i="32" s="1"/>
  <c r="BG217" i="32"/>
  <c r="BF217" i="32"/>
  <c r="BE217" i="32"/>
  <c r="BD217" i="32"/>
  <c r="BC217" i="32"/>
  <c r="BB217" i="32"/>
  <c r="BA217" i="32"/>
  <c r="AZ217" i="32"/>
  <c r="AY217" i="32"/>
  <c r="AX217" i="32"/>
  <c r="AW217" i="32"/>
  <c r="AV217" i="32"/>
  <c r="AU217" i="32"/>
  <c r="AR217" i="32"/>
  <c r="AQ217" i="32"/>
  <c r="AP217" i="32"/>
  <c r="AO217" i="32"/>
  <c r="AN217" i="32"/>
  <c r="AM217" i="32"/>
  <c r="AL217" i="32"/>
  <c r="AK217" i="32"/>
  <c r="AJ217" i="32"/>
  <c r="AI217" i="32"/>
  <c r="AH217" i="32"/>
  <c r="AG217" i="32"/>
  <c r="AF217" i="32"/>
  <c r="AC217" i="32"/>
  <c r="AB217" i="32"/>
  <c r="AA217" i="32"/>
  <c r="Z217" i="32"/>
  <c r="Y217" i="32"/>
  <c r="X217" i="32"/>
  <c r="W217" i="32"/>
  <c r="V217" i="32"/>
  <c r="U217" i="32"/>
  <c r="T217" i="32"/>
  <c r="S217" i="32"/>
  <c r="R217" i="32"/>
  <c r="Q217" i="32"/>
  <c r="N217" i="32"/>
  <c r="M217" i="32"/>
  <c r="L217" i="32"/>
  <c r="K217" i="32"/>
  <c r="J217" i="32"/>
  <c r="I217" i="32"/>
  <c r="H217" i="32"/>
  <c r="G217" i="32"/>
  <c r="F217" i="32"/>
  <c r="E217" i="32"/>
  <c r="D217" i="32"/>
  <c r="C217" i="32"/>
  <c r="B217" i="32"/>
  <c r="BH216" i="32"/>
  <c r="AS216" i="32"/>
  <c r="AD216" i="32"/>
  <c r="O216" i="32"/>
  <c r="BH215" i="32"/>
  <c r="AS215" i="32"/>
  <c r="AD215" i="32"/>
  <c r="O215" i="32"/>
  <c r="BH214" i="32"/>
  <c r="AS214" i="32"/>
  <c r="AD214" i="32"/>
  <c r="O214" i="32"/>
  <c r="BH213" i="32"/>
  <c r="AS213" i="32"/>
  <c r="AS217" i="32" s="1"/>
  <c r="AD213" i="32"/>
  <c r="AD217" i="32" s="1"/>
  <c r="O213" i="32"/>
  <c r="O217" i="32" s="1"/>
  <c r="BG211" i="32"/>
  <c r="BF211" i="32"/>
  <c r="BE211" i="32"/>
  <c r="BD211" i="32"/>
  <c r="BC211" i="32"/>
  <c r="BB211" i="32"/>
  <c r="BA211" i="32"/>
  <c r="AZ211" i="32"/>
  <c r="AY211" i="32"/>
  <c r="AX211" i="32"/>
  <c r="AW211" i="32"/>
  <c r="AV211" i="32"/>
  <c r="AU211" i="32"/>
  <c r="AR211" i="32"/>
  <c r="AQ211" i="32"/>
  <c r="AP211" i="32"/>
  <c r="AO211" i="32"/>
  <c r="AN211" i="32"/>
  <c r="AM211" i="32"/>
  <c r="AL211" i="32"/>
  <c r="AK211" i="32"/>
  <c r="AJ211" i="32"/>
  <c r="AI211" i="32"/>
  <c r="AH211" i="32"/>
  <c r="AG211" i="32"/>
  <c r="AF211" i="32"/>
  <c r="AC211" i="32"/>
  <c r="AB211" i="32"/>
  <c r="AA211" i="32"/>
  <c r="Z211" i="32"/>
  <c r="Y211" i="32"/>
  <c r="X211" i="32"/>
  <c r="W211" i="32"/>
  <c r="V211" i="32"/>
  <c r="U211" i="32"/>
  <c r="T211" i="32"/>
  <c r="S211" i="32"/>
  <c r="R211" i="32"/>
  <c r="Q211" i="32"/>
  <c r="N211" i="32"/>
  <c r="M211" i="32"/>
  <c r="L211" i="32"/>
  <c r="K211" i="32"/>
  <c r="J211" i="32"/>
  <c r="I211" i="32"/>
  <c r="H211" i="32"/>
  <c r="G211" i="32"/>
  <c r="F211" i="32"/>
  <c r="E211" i="32"/>
  <c r="D211" i="32"/>
  <c r="C211" i="32"/>
  <c r="B211" i="32"/>
  <c r="AX210" i="32"/>
  <c r="AI210" i="32"/>
  <c r="T210" i="32"/>
  <c r="E210" i="32"/>
  <c r="BG205" i="32"/>
  <c r="BF205" i="32"/>
  <c r="BE205" i="32"/>
  <c r="BD205" i="32"/>
  <c r="BC205" i="32"/>
  <c r="BB205" i="32"/>
  <c r="BA205" i="32"/>
  <c r="AZ205" i="32"/>
  <c r="AY205" i="32"/>
  <c r="AX205" i="32"/>
  <c r="AW205" i="32"/>
  <c r="AV205" i="32"/>
  <c r="AU205" i="32"/>
  <c r="AR205" i="32"/>
  <c r="AQ205" i="32"/>
  <c r="AP205" i="32"/>
  <c r="AO205" i="32"/>
  <c r="AN205" i="32"/>
  <c r="AM205" i="32"/>
  <c r="AL205" i="32"/>
  <c r="AK205" i="32"/>
  <c r="AJ205" i="32"/>
  <c r="AI205" i="32"/>
  <c r="AH205" i="32"/>
  <c r="AG205" i="32"/>
  <c r="AF205" i="32"/>
  <c r="AC205" i="32"/>
  <c r="AB205" i="32"/>
  <c r="AA205" i="32"/>
  <c r="Z205" i="32"/>
  <c r="Y205" i="32"/>
  <c r="X205" i="32"/>
  <c r="W205" i="32"/>
  <c r="V205" i="32"/>
  <c r="U205" i="32"/>
  <c r="T205" i="32"/>
  <c r="S205" i="32"/>
  <c r="R205" i="32"/>
  <c r="Q205" i="32"/>
  <c r="N205" i="32"/>
  <c r="M205" i="32"/>
  <c r="L205" i="32"/>
  <c r="K205" i="32"/>
  <c r="J205" i="32"/>
  <c r="I205" i="32"/>
  <c r="H205" i="32"/>
  <c r="G205" i="32"/>
  <c r="F205" i="32"/>
  <c r="E205" i="32"/>
  <c r="D205" i="32"/>
  <c r="C205" i="32"/>
  <c r="B205" i="32"/>
  <c r="BH204" i="32"/>
  <c r="AS204" i="32"/>
  <c r="AD204" i="32"/>
  <c r="O204" i="32"/>
  <c r="BJ204" i="32" s="1"/>
  <c r="BH203" i="32"/>
  <c r="AS203" i="32"/>
  <c r="AD203" i="32"/>
  <c r="O203" i="32"/>
  <c r="BH202" i="32"/>
  <c r="AS202" i="32"/>
  <c r="AD202" i="32"/>
  <c r="O202" i="32"/>
  <c r="BJ202" i="32" s="1"/>
  <c r="BH201" i="32"/>
  <c r="BH205" i="32" s="1"/>
  <c r="AS201" i="32"/>
  <c r="AS205" i="32" s="1"/>
  <c r="AD201" i="32"/>
  <c r="AD205" i="32" s="1"/>
  <c r="O201" i="32"/>
  <c r="BG200" i="32"/>
  <c r="BF200" i="32"/>
  <c r="BE200" i="32"/>
  <c r="BD200" i="32"/>
  <c r="BC200" i="32"/>
  <c r="BB200" i="32"/>
  <c r="BA200" i="32"/>
  <c r="AZ200" i="32"/>
  <c r="AY200" i="32"/>
  <c r="AX200" i="32"/>
  <c r="AW200" i="32"/>
  <c r="AV200" i="32"/>
  <c r="AU200" i="32"/>
  <c r="AR200" i="32"/>
  <c r="AQ200" i="32"/>
  <c r="AP200" i="32"/>
  <c r="AO200" i="32"/>
  <c r="AN200" i="32"/>
  <c r="AM200" i="32"/>
  <c r="AL200" i="32"/>
  <c r="AK200" i="32"/>
  <c r="AJ200" i="32"/>
  <c r="AI200" i="32"/>
  <c r="AH200" i="32"/>
  <c r="AG200" i="32"/>
  <c r="AF200" i="32"/>
  <c r="AC200" i="32"/>
  <c r="AB200" i="32"/>
  <c r="AA200" i="32"/>
  <c r="Z200" i="32"/>
  <c r="Y200" i="32"/>
  <c r="X200" i="32"/>
  <c r="W200" i="32"/>
  <c r="V200" i="32"/>
  <c r="U200" i="32"/>
  <c r="T200" i="32"/>
  <c r="S200" i="32"/>
  <c r="R200" i="32"/>
  <c r="Q200" i="32"/>
  <c r="N200" i="32"/>
  <c r="M200" i="32"/>
  <c r="L200" i="32"/>
  <c r="K200" i="32"/>
  <c r="J200" i="32"/>
  <c r="I200" i="32"/>
  <c r="H200" i="32"/>
  <c r="G200" i="32"/>
  <c r="F200" i="32"/>
  <c r="E200" i="32"/>
  <c r="D200" i="32"/>
  <c r="C200" i="32"/>
  <c r="B200" i="32"/>
  <c r="BH199" i="32"/>
  <c r="AS199" i="32"/>
  <c r="AD199" i="32"/>
  <c r="O199" i="32"/>
  <c r="BH198" i="32"/>
  <c r="AS198" i="32"/>
  <c r="AD198" i="32"/>
  <c r="O198" i="32"/>
  <c r="BJ198" i="32" s="1"/>
  <c r="BH197" i="32"/>
  <c r="AS197" i="32"/>
  <c r="AD197" i="32"/>
  <c r="O197" i="32"/>
  <c r="BH196" i="32"/>
  <c r="AS196" i="32"/>
  <c r="AS200" i="32" s="1"/>
  <c r="AD196" i="32"/>
  <c r="O196" i="32"/>
  <c r="O200" i="32" s="1"/>
  <c r="BG195" i="32"/>
  <c r="BF195" i="32"/>
  <c r="BE195" i="32"/>
  <c r="BD195" i="32"/>
  <c r="BC195" i="32"/>
  <c r="BB195" i="32"/>
  <c r="BA195" i="32"/>
  <c r="AZ195" i="32"/>
  <c r="AY195" i="32"/>
  <c r="AX195" i="32"/>
  <c r="AW195" i="32"/>
  <c r="AV195" i="32"/>
  <c r="AU195" i="32"/>
  <c r="AR195" i="32"/>
  <c r="AQ195" i="32"/>
  <c r="AP195" i="32"/>
  <c r="AO195" i="32"/>
  <c r="AN195" i="32"/>
  <c r="AM195" i="32"/>
  <c r="AL195" i="32"/>
  <c r="AK195" i="32"/>
  <c r="AJ195" i="32"/>
  <c r="AI195" i="32"/>
  <c r="AH195" i="32"/>
  <c r="AG195" i="32"/>
  <c r="AF195" i="32"/>
  <c r="AC195" i="32"/>
  <c r="AB195" i="32"/>
  <c r="AA195" i="32"/>
  <c r="Z195" i="32"/>
  <c r="Y195" i="32"/>
  <c r="X195" i="32"/>
  <c r="W195" i="32"/>
  <c r="V195" i="32"/>
  <c r="U195" i="32"/>
  <c r="T195" i="32"/>
  <c r="S195" i="32"/>
  <c r="R195" i="32"/>
  <c r="Q195" i="32"/>
  <c r="N195" i="32"/>
  <c r="M195" i="32"/>
  <c r="L195" i="32"/>
  <c r="K195" i="32"/>
  <c r="J195" i="32"/>
  <c r="I195" i="32"/>
  <c r="H195" i="32"/>
  <c r="G195" i="32"/>
  <c r="F195" i="32"/>
  <c r="E195" i="32"/>
  <c r="D195" i="32"/>
  <c r="C195" i="32"/>
  <c r="B195" i="32"/>
  <c r="BH194" i="32"/>
  <c r="AS194" i="32"/>
  <c r="AD194" i="32"/>
  <c r="O194" i="32"/>
  <c r="BJ194" i="32" s="1"/>
  <c r="BH193" i="32"/>
  <c r="AS193" i="32"/>
  <c r="AD193" i="32"/>
  <c r="O193" i="32"/>
  <c r="BH192" i="32"/>
  <c r="AS192" i="32"/>
  <c r="AD192" i="32"/>
  <c r="O192" i="32"/>
  <c r="BJ192" i="32" s="1"/>
  <c r="BH191" i="32"/>
  <c r="BH195" i="32" s="1"/>
  <c r="AS191" i="32"/>
  <c r="AD191" i="32"/>
  <c r="AD195" i="32" s="1"/>
  <c r="O191" i="32"/>
  <c r="O195" i="32" s="1"/>
  <c r="BG190" i="32"/>
  <c r="BF190" i="32"/>
  <c r="BE190" i="32"/>
  <c r="BD190" i="32"/>
  <c r="BC190" i="32"/>
  <c r="BB190" i="32"/>
  <c r="BA190" i="32"/>
  <c r="AZ190" i="32"/>
  <c r="AY190" i="32"/>
  <c r="AX190" i="32"/>
  <c r="AW190" i="32"/>
  <c r="AV190" i="32"/>
  <c r="AU190" i="32"/>
  <c r="AR190" i="32"/>
  <c r="AQ190" i="32"/>
  <c r="AP190" i="32"/>
  <c r="AO190" i="32"/>
  <c r="AN190" i="32"/>
  <c r="AM190" i="32"/>
  <c r="AL190" i="32"/>
  <c r="AK190" i="32"/>
  <c r="AJ190" i="32"/>
  <c r="AI190" i="32"/>
  <c r="AH190" i="32"/>
  <c r="AG190" i="32"/>
  <c r="AF190" i="32"/>
  <c r="AC190" i="32"/>
  <c r="AB190" i="32"/>
  <c r="AA190" i="32"/>
  <c r="Z190" i="32"/>
  <c r="Y190" i="32"/>
  <c r="X190" i="32"/>
  <c r="W190" i="32"/>
  <c r="V190" i="32"/>
  <c r="U190" i="32"/>
  <c r="T190" i="32"/>
  <c r="S190" i="32"/>
  <c r="R190" i="32"/>
  <c r="Q190" i="32"/>
  <c r="N190" i="32"/>
  <c r="M190" i="32"/>
  <c r="L190" i="32"/>
  <c r="K190" i="32"/>
  <c r="J190" i="32"/>
  <c r="I190" i="32"/>
  <c r="H190" i="32"/>
  <c r="G190" i="32"/>
  <c r="F190" i="32"/>
  <c r="E190" i="32"/>
  <c r="D190" i="32"/>
  <c r="C190" i="32"/>
  <c r="B190" i="32"/>
  <c r="BH189" i="32"/>
  <c r="AS189" i="32"/>
  <c r="AD189" i="32"/>
  <c r="O189" i="32"/>
  <c r="BH188" i="32"/>
  <c r="AS188" i="32"/>
  <c r="AD188" i="32"/>
  <c r="O188" i="32"/>
  <c r="BJ188" i="32" s="1"/>
  <c r="BH187" i="32"/>
  <c r="AS187" i="32"/>
  <c r="AD187" i="32"/>
  <c r="O187" i="32"/>
  <c r="BH186" i="32"/>
  <c r="AS186" i="32"/>
  <c r="AS190" i="32" s="1"/>
  <c r="AD186" i="32"/>
  <c r="O186" i="32"/>
  <c r="O190" i="32" s="1"/>
  <c r="BG185" i="32"/>
  <c r="BF185" i="32"/>
  <c r="BE185" i="32"/>
  <c r="BD185" i="32"/>
  <c r="BC185" i="32"/>
  <c r="BB185" i="32"/>
  <c r="BA185" i="32"/>
  <c r="AZ185" i="32"/>
  <c r="AY185" i="32"/>
  <c r="AX185" i="32"/>
  <c r="AW185" i="32"/>
  <c r="AV185" i="32"/>
  <c r="AU185" i="32"/>
  <c r="AR185" i="32"/>
  <c r="AQ185" i="32"/>
  <c r="AP185" i="32"/>
  <c r="AO185" i="32"/>
  <c r="AN185" i="32"/>
  <c r="AM185" i="32"/>
  <c r="AL185" i="32"/>
  <c r="AK185" i="32"/>
  <c r="AJ185" i="32"/>
  <c r="AI185" i="32"/>
  <c r="AH185" i="32"/>
  <c r="AG185" i="32"/>
  <c r="AF185" i="32"/>
  <c r="AC185" i="32"/>
  <c r="AB185" i="32"/>
  <c r="AA185" i="32"/>
  <c r="Z185" i="32"/>
  <c r="Y185" i="32"/>
  <c r="X185" i="32"/>
  <c r="W185" i="32"/>
  <c r="V185" i="32"/>
  <c r="U185" i="32"/>
  <c r="T185" i="32"/>
  <c r="S185" i="32"/>
  <c r="R185" i="32"/>
  <c r="Q185" i="32"/>
  <c r="N185" i="32"/>
  <c r="M185" i="32"/>
  <c r="L185" i="32"/>
  <c r="K185" i="32"/>
  <c r="J185" i="32"/>
  <c r="I185" i="32"/>
  <c r="H185" i="32"/>
  <c r="G185" i="32"/>
  <c r="F185" i="32"/>
  <c r="E185" i="32"/>
  <c r="D185" i="32"/>
  <c r="C185" i="32"/>
  <c r="B185" i="32"/>
  <c r="BH184" i="32"/>
  <c r="AS184" i="32"/>
  <c r="AD184" i="32"/>
  <c r="O184" i="32"/>
  <c r="BJ184" i="32" s="1"/>
  <c r="BH183" i="32"/>
  <c r="AS183" i="32"/>
  <c r="AD183" i="32"/>
  <c r="O183" i="32"/>
  <c r="BH182" i="32"/>
  <c r="AS182" i="32"/>
  <c r="AD182" i="32"/>
  <c r="O182" i="32"/>
  <c r="BJ182" i="32" s="1"/>
  <c r="BH181" i="32"/>
  <c r="BH185" i="32" s="1"/>
  <c r="AS181" i="32"/>
  <c r="AD181" i="32"/>
  <c r="AD185" i="32" s="1"/>
  <c r="O181" i="32"/>
  <c r="BG180" i="32"/>
  <c r="BF180" i="32"/>
  <c r="BE180" i="32"/>
  <c r="BD180" i="32"/>
  <c r="BC180" i="32"/>
  <c r="BB180" i="32"/>
  <c r="BA180" i="32"/>
  <c r="AZ180" i="32"/>
  <c r="AY180" i="32"/>
  <c r="AX180" i="32"/>
  <c r="AW180" i="32"/>
  <c r="AV180" i="32"/>
  <c r="AU180" i="32"/>
  <c r="AR180" i="32"/>
  <c r="AQ180" i="32"/>
  <c r="AP180" i="32"/>
  <c r="AO180" i="32"/>
  <c r="AN180" i="32"/>
  <c r="AM180" i="32"/>
  <c r="AL180" i="32"/>
  <c r="AK180" i="32"/>
  <c r="AJ180" i="32"/>
  <c r="AI180" i="32"/>
  <c r="AH180" i="32"/>
  <c r="AG180" i="32"/>
  <c r="AF180" i="32"/>
  <c r="AC180" i="32"/>
  <c r="AB180" i="32"/>
  <c r="AA180" i="32"/>
  <c r="Z180" i="32"/>
  <c r="Y180" i="32"/>
  <c r="X180" i="32"/>
  <c r="W180" i="32"/>
  <c r="V180" i="32"/>
  <c r="U180" i="32"/>
  <c r="T180" i="32"/>
  <c r="S180" i="32"/>
  <c r="R180" i="32"/>
  <c r="Q180" i="32"/>
  <c r="N180" i="32"/>
  <c r="M180" i="32"/>
  <c r="L180" i="32"/>
  <c r="K180" i="32"/>
  <c r="J180" i="32"/>
  <c r="I180" i="32"/>
  <c r="H180" i="32"/>
  <c r="G180" i="32"/>
  <c r="F180" i="32"/>
  <c r="E180" i="32"/>
  <c r="D180" i="32"/>
  <c r="C180" i="32"/>
  <c r="B180" i="32"/>
  <c r="BH179" i="32"/>
  <c r="AS179" i="32"/>
  <c r="AD179" i="32"/>
  <c r="O179" i="32"/>
  <c r="BH178" i="32"/>
  <c r="AS178" i="32"/>
  <c r="AD178" i="32"/>
  <c r="O178" i="32"/>
  <c r="BJ178" i="32" s="1"/>
  <c r="BH177" i="32"/>
  <c r="AS177" i="32"/>
  <c r="AD177" i="32"/>
  <c r="O177" i="32"/>
  <c r="BH176" i="32"/>
  <c r="AS176" i="32"/>
  <c r="AS180" i="32" s="1"/>
  <c r="AD176" i="32"/>
  <c r="O176" i="32"/>
  <c r="O180" i="32" s="1"/>
  <c r="BG175" i="32"/>
  <c r="BF175" i="32"/>
  <c r="BE175" i="32"/>
  <c r="BD175" i="32"/>
  <c r="BC175" i="32"/>
  <c r="BB175" i="32"/>
  <c r="BA175" i="32"/>
  <c r="AZ175" i="32"/>
  <c r="AY175" i="32"/>
  <c r="AX175" i="32"/>
  <c r="AW175" i="32"/>
  <c r="AV175" i="32"/>
  <c r="AU175" i="32"/>
  <c r="AR175" i="32"/>
  <c r="AQ175" i="32"/>
  <c r="AP175" i="32"/>
  <c r="AO175" i="32"/>
  <c r="AN175" i="32"/>
  <c r="AM175" i="32"/>
  <c r="AL175" i="32"/>
  <c r="AK175" i="32"/>
  <c r="AJ175" i="32"/>
  <c r="AI175" i="32"/>
  <c r="AH175" i="32"/>
  <c r="AG175" i="32"/>
  <c r="AF175" i="32"/>
  <c r="AC175" i="32"/>
  <c r="AB175" i="32"/>
  <c r="AA175" i="32"/>
  <c r="Z175" i="32"/>
  <c r="Y175" i="32"/>
  <c r="X175" i="32"/>
  <c r="W175" i="32"/>
  <c r="V175" i="32"/>
  <c r="U175" i="32"/>
  <c r="T175" i="32"/>
  <c r="S175" i="32"/>
  <c r="R175" i="32"/>
  <c r="Q175" i="32"/>
  <c r="N175" i="32"/>
  <c r="M175" i="32"/>
  <c r="L175" i="32"/>
  <c r="K175" i="32"/>
  <c r="J175" i="32"/>
  <c r="I175" i="32"/>
  <c r="H175" i="32"/>
  <c r="G175" i="32"/>
  <c r="F175" i="32"/>
  <c r="E175" i="32"/>
  <c r="D175" i="32"/>
  <c r="C175" i="32"/>
  <c r="B175" i="32"/>
  <c r="BH174" i="32"/>
  <c r="AS174" i="32"/>
  <c r="AD174" i="32"/>
  <c r="O174" i="32"/>
  <c r="BJ174" i="32" s="1"/>
  <c r="BH173" i="32"/>
  <c r="AS173" i="32"/>
  <c r="AD173" i="32"/>
  <c r="O173" i="32"/>
  <c r="BH172" i="32"/>
  <c r="AS172" i="32"/>
  <c r="AD172" i="32"/>
  <c r="O172" i="32"/>
  <c r="BJ172" i="32" s="1"/>
  <c r="BH171" i="32"/>
  <c r="BH175" i="32" s="1"/>
  <c r="AS171" i="32"/>
  <c r="AD171" i="32"/>
  <c r="AD175" i="32" s="1"/>
  <c r="O171" i="32"/>
  <c r="BG170" i="32"/>
  <c r="BF170" i="32"/>
  <c r="BE170" i="32"/>
  <c r="BD170" i="32"/>
  <c r="BC170" i="32"/>
  <c r="BB170" i="32"/>
  <c r="BA170" i="32"/>
  <c r="AZ170" i="32"/>
  <c r="AY170" i="32"/>
  <c r="AX170" i="32"/>
  <c r="AW170" i="32"/>
  <c r="AV170" i="32"/>
  <c r="AU170" i="32"/>
  <c r="AR170" i="32"/>
  <c r="AQ170" i="32"/>
  <c r="AP170" i="32"/>
  <c r="AO170" i="32"/>
  <c r="AN170" i="32"/>
  <c r="AM170" i="32"/>
  <c r="AL170" i="32"/>
  <c r="AK170" i="32"/>
  <c r="AJ170" i="32"/>
  <c r="AI170" i="32"/>
  <c r="AH170" i="32"/>
  <c r="AG170" i="32"/>
  <c r="AF170" i="32"/>
  <c r="AC170" i="32"/>
  <c r="AB170" i="32"/>
  <c r="AA170" i="32"/>
  <c r="Z170" i="32"/>
  <c r="Y170" i="32"/>
  <c r="X170" i="32"/>
  <c r="W170" i="32"/>
  <c r="V170" i="32"/>
  <c r="U170" i="32"/>
  <c r="T170" i="32"/>
  <c r="S170" i="32"/>
  <c r="R170" i="32"/>
  <c r="Q170" i="32"/>
  <c r="N170" i="32"/>
  <c r="M170" i="32"/>
  <c r="L170" i="32"/>
  <c r="K170" i="32"/>
  <c r="J170" i="32"/>
  <c r="I170" i="32"/>
  <c r="H170" i="32"/>
  <c r="G170" i="32"/>
  <c r="F170" i="32"/>
  <c r="E170" i="32"/>
  <c r="D170" i="32"/>
  <c r="C170" i="32"/>
  <c r="B170" i="32"/>
  <c r="BH169" i="32"/>
  <c r="AS169" i="32"/>
  <c r="AD169" i="32"/>
  <c r="O169" i="32"/>
  <c r="BH168" i="32"/>
  <c r="AS168" i="32"/>
  <c r="AD168" i="32"/>
  <c r="O168" i="32"/>
  <c r="BJ168" i="32" s="1"/>
  <c r="BH167" i="32"/>
  <c r="AS167" i="32"/>
  <c r="AD167" i="32"/>
  <c r="O167" i="32"/>
  <c r="BH166" i="32"/>
  <c r="AS166" i="32"/>
  <c r="AS170" i="32" s="1"/>
  <c r="AD166" i="32"/>
  <c r="O166" i="32"/>
  <c r="O170" i="32" s="1"/>
  <c r="BG165" i="32"/>
  <c r="BF165" i="32"/>
  <c r="BE165" i="32"/>
  <c r="BD165" i="32"/>
  <c r="BC165" i="32"/>
  <c r="BB165" i="32"/>
  <c r="BA165" i="32"/>
  <c r="AZ165" i="32"/>
  <c r="AY165" i="32"/>
  <c r="AX165" i="32"/>
  <c r="AW165" i="32"/>
  <c r="AV165" i="32"/>
  <c r="AU165" i="32"/>
  <c r="AR165" i="32"/>
  <c r="AQ165" i="32"/>
  <c r="AP165" i="32"/>
  <c r="AO165" i="32"/>
  <c r="AN165" i="32"/>
  <c r="AM165" i="32"/>
  <c r="AL165" i="32"/>
  <c r="AK165" i="32"/>
  <c r="AJ165" i="32"/>
  <c r="AI165" i="32"/>
  <c r="AH165" i="32"/>
  <c r="AG165" i="32"/>
  <c r="AF165" i="32"/>
  <c r="AC165" i="32"/>
  <c r="AB165" i="32"/>
  <c r="AA165" i="32"/>
  <c r="Z165" i="32"/>
  <c r="Y165" i="32"/>
  <c r="X165" i="32"/>
  <c r="W165" i="32"/>
  <c r="V165" i="32"/>
  <c r="U165" i="32"/>
  <c r="T165" i="32"/>
  <c r="S165" i="32"/>
  <c r="R165" i="32"/>
  <c r="Q165" i="32"/>
  <c r="N165" i="32"/>
  <c r="M165" i="32"/>
  <c r="L165" i="32"/>
  <c r="K165" i="32"/>
  <c r="J165" i="32"/>
  <c r="I165" i="32"/>
  <c r="H165" i="32"/>
  <c r="G165" i="32"/>
  <c r="F165" i="32"/>
  <c r="E165" i="32"/>
  <c r="D165" i="32"/>
  <c r="C165" i="32"/>
  <c r="B165" i="32"/>
  <c r="BH164" i="32"/>
  <c r="AS164" i="32"/>
  <c r="AD164" i="32"/>
  <c r="O164" i="32"/>
  <c r="BJ164" i="32" s="1"/>
  <c r="BH163" i="32"/>
  <c r="AS163" i="32"/>
  <c r="AD163" i="32"/>
  <c r="O163" i="32"/>
  <c r="BH162" i="32"/>
  <c r="AS162" i="32"/>
  <c r="AD162" i="32"/>
  <c r="O162" i="32"/>
  <c r="BJ162" i="32" s="1"/>
  <c r="BH161" i="32"/>
  <c r="BH165" i="32" s="1"/>
  <c r="AS161" i="32"/>
  <c r="AD161" i="32"/>
  <c r="AD165" i="32" s="1"/>
  <c r="O161" i="32"/>
  <c r="BG160" i="32"/>
  <c r="BF160" i="32"/>
  <c r="BE160" i="32"/>
  <c r="BD160" i="32"/>
  <c r="BC160" i="32"/>
  <c r="BB160" i="32"/>
  <c r="BA160" i="32"/>
  <c r="AZ160" i="32"/>
  <c r="AY160" i="32"/>
  <c r="AX160" i="32"/>
  <c r="AW160" i="32"/>
  <c r="AV160" i="32"/>
  <c r="AU160" i="32"/>
  <c r="AR160" i="32"/>
  <c r="AQ160" i="32"/>
  <c r="AP160" i="32"/>
  <c r="AO160" i="32"/>
  <c r="AN160" i="32"/>
  <c r="AM160" i="32"/>
  <c r="AL160" i="32"/>
  <c r="AK160" i="32"/>
  <c r="AJ160" i="32"/>
  <c r="AI160" i="32"/>
  <c r="AH160" i="32"/>
  <c r="AG160" i="32"/>
  <c r="AF160" i="32"/>
  <c r="AC160" i="32"/>
  <c r="AB160" i="32"/>
  <c r="AA160" i="32"/>
  <c r="Z160" i="32"/>
  <c r="Y160" i="32"/>
  <c r="X160" i="32"/>
  <c r="W160" i="32"/>
  <c r="V160" i="32"/>
  <c r="U160" i="32"/>
  <c r="T160" i="32"/>
  <c r="S160" i="32"/>
  <c r="R160" i="32"/>
  <c r="Q160" i="32"/>
  <c r="N160" i="32"/>
  <c r="M160" i="32"/>
  <c r="L160" i="32"/>
  <c r="K160" i="32"/>
  <c r="J160" i="32"/>
  <c r="I160" i="32"/>
  <c r="H160" i="32"/>
  <c r="G160" i="32"/>
  <c r="F160" i="32"/>
  <c r="E160" i="32"/>
  <c r="D160" i="32"/>
  <c r="C160" i="32"/>
  <c r="B160" i="32"/>
  <c r="BH159" i="32"/>
  <c r="AS159" i="32"/>
  <c r="AD159" i="32"/>
  <c r="O159" i="32"/>
  <c r="BH158" i="32"/>
  <c r="AS158" i="32"/>
  <c r="AD158" i="32"/>
  <c r="O158" i="32"/>
  <c r="BJ158" i="32" s="1"/>
  <c r="BH157" i="32"/>
  <c r="AS157" i="32"/>
  <c r="AD157" i="32"/>
  <c r="O157" i="32"/>
  <c r="BH156" i="32"/>
  <c r="AS156" i="32"/>
  <c r="AS160" i="32" s="1"/>
  <c r="AD156" i="32"/>
  <c r="O156" i="32"/>
  <c r="O160" i="32" s="1"/>
  <c r="BG155" i="32"/>
  <c r="BF155" i="32"/>
  <c r="BE155" i="32"/>
  <c r="BD155" i="32"/>
  <c r="BC155" i="32"/>
  <c r="BB155" i="32"/>
  <c r="BA155" i="32"/>
  <c r="AZ155" i="32"/>
  <c r="AY155" i="32"/>
  <c r="AX155" i="32"/>
  <c r="AW155" i="32"/>
  <c r="AV155" i="32"/>
  <c r="AU155" i="32"/>
  <c r="AR155" i="32"/>
  <c r="AQ155" i="32"/>
  <c r="AP155" i="32"/>
  <c r="AO155" i="32"/>
  <c r="AN155" i="32"/>
  <c r="AM155" i="32"/>
  <c r="AL155" i="32"/>
  <c r="AK155" i="32"/>
  <c r="AJ155" i="32"/>
  <c r="AI155" i="32"/>
  <c r="AH155" i="32"/>
  <c r="AG155" i="32"/>
  <c r="AF155" i="32"/>
  <c r="AC155" i="32"/>
  <c r="AB155" i="32"/>
  <c r="AA155" i="32"/>
  <c r="Z155" i="32"/>
  <c r="Y155" i="32"/>
  <c r="X155" i="32"/>
  <c r="W155" i="32"/>
  <c r="V155" i="32"/>
  <c r="U155" i="32"/>
  <c r="T155" i="32"/>
  <c r="S155" i="32"/>
  <c r="R155" i="32"/>
  <c r="Q155" i="32"/>
  <c r="N155" i="32"/>
  <c r="M155" i="32"/>
  <c r="L155" i="32"/>
  <c r="K155" i="32"/>
  <c r="J155" i="32"/>
  <c r="I155" i="32"/>
  <c r="H155" i="32"/>
  <c r="G155" i="32"/>
  <c r="F155" i="32"/>
  <c r="E155" i="32"/>
  <c r="D155" i="32"/>
  <c r="C155" i="32"/>
  <c r="B155" i="32"/>
  <c r="BH154" i="32"/>
  <c r="AS154" i="32"/>
  <c r="AD154" i="32"/>
  <c r="O154" i="32"/>
  <c r="BJ154" i="32" s="1"/>
  <c r="BH153" i="32"/>
  <c r="AS153" i="32"/>
  <c r="AD153" i="32"/>
  <c r="O153" i="32"/>
  <c r="BH152" i="32"/>
  <c r="AS152" i="32"/>
  <c r="AD152" i="32"/>
  <c r="O152" i="32"/>
  <c r="BJ152" i="32" s="1"/>
  <c r="BH151" i="32"/>
  <c r="BH155" i="32" s="1"/>
  <c r="AS151" i="32"/>
  <c r="AD151" i="32"/>
  <c r="AD155" i="32" s="1"/>
  <c r="O151" i="32"/>
  <c r="BG150" i="32"/>
  <c r="BF150" i="32"/>
  <c r="BE150" i="32"/>
  <c r="BD150" i="32"/>
  <c r="BC150" i="32"/>
  <c r="BB150" i="32"/>
  <c r="BA150" i="32"/>
  <c r="AZ150" i="32"/>
  <c r="AY150" i="32"/>
  <c r="AX150" i="32"/>
  <c r="AW150" i="32"/>
  <c r="AV150" i="32"/>
  <c r="AU150" i="32"/>
  <c r="AR150" i="32"/>
  <c r="AQ150" i="32"/>
  <c r="AP150" i="32"/>
  <c r="AO150" i="32"/>
  <c r="AN150" i="32"/>
  <c r="AM150" i="32"/>
  <c r="AL150" i="32"/>
  <c r="AK150" i="32"/>
  <c r="AJ150" i="32"/>
  <c r="AI150" i="32"/>
  <c r="AH150" i="32"/>
  <c r="AG150" i="32"/>
  <c r="AF150" i="32"/>
  <c r="AC150" i="32"/>
  <c r="AB150" i="32"/>
  <c r="AA150" i="32"/>
  <c r="Z150" i="32"/>
  <c r="Y150" i="32"/>
  <c r="X150" i="32"/>
  <c r="W150" i="32"/>
  <c r="V150" i="32"/>
  <c r="U150" i="32"/>
  <c r="T150" i="32"/>
  <c r="S150" i="32"/>
  <c r="R150" i="32"/>
  <c r="Q150" i="32"/>
  <c r="N150" i="32"/>
  <c r="M150" i="32"/>
  <c r="L150" i="32"/>
  <c r="K150" i="32"/>
  <c r="J150" i="32"/>
  <c r="I150" i="32"/>
  <c r="H150" i="32"/>
  <c r="G150" i="32"/>
  <c r="F150" i="32"/>
  <c r="E150" i="32"/>
  <c r="D150" i="32"/>
  <c r="C150" i="32"/>
  <c r="B150" i="32"/>
  <c r="BH149" i="32"/>
  <c r="AS149" i="32"/>
  <c r="AD149" i="32"/>
  <c r="O149" i="32"/>
  <c r="BH148" i="32"/>
  <c r="AS148" i="32"/>
  <c r="AD148" i="32"/>
  <c r="O148" i="32"/>
  <c r="BJ148" i="32" s="1"/>
  <c r="BH147" i="32"/>
  <c r="AS147" i="32"/>
  <c r="AD147" i="32"/>
  <c r="O147" i="32"/>
  <c r="BH146" i="32"/>
  <c r="AS146" i="32"/>
  <c r="AS150" i="32" s="1"/>
  <c r="AD146" i="32"/>
  <c r="O146" i="32"/>
  <c r="O150" i="32" s="1"/>
  <c r="BG144" i="32"/>
  <c r="BF144" i="32"/>
  <c r="BE144" i="32"/>
  <c r="BD144" i="32"/>
  <c r="BC144" i="32"/>
  <c r="BB144" i="32"/>
  <c r="BA144" i="32"/>
  <c r="AZ144" i="32"/>
  <c r="AY144" i="32"/>
  <c r="AX144" i="32"/>
  <c r="AW144" i="32"/>
  <c r="AV144" i="32"/>
  <c r="AU144" i="32"/>
  <c r="AR144" i="32"/>
  <c r="AQ144" i="32"/>
  <c r="AP144" i="32"/>
  <c r="AO144" i="32"/>
  <c r="AN144" i="32"/>
  <c r="AM144" i="32"/>
  <c r="AL144" i="32"/>
  <c r="AK144" i="32"/>
  <c r="AJ144" i="32"/>
  <c r="AI144" i="32"/>
  <c r="AH144" i="32"/>
  <c r="AG144" i="32"/>
  <c r="AF144" i="32"/>
  <c r="AC144" i="32"/>
  <c r="AB144" i="32"/>
  <c r="AA144" i="32"/>
  <c r="Z144" i="32"/>
  <c r="Y144" i="32"/>
  <c r="X144" i="32"/>
  <c r="W144" i="32"/>
  <c r="V144" i="32"/>
  <c r="U144" i="32"/>
  <c r="T144" i="32"/>
  <c r="S144" i="32"/>
  <c r="R144" i="32"/>
  <c r="Q144" i="32"/>
  <c r="N144" i="32"/>
  <c r="M144" i="32"/>
  <c r="L144" i="32"/>
  <c r="K144" i="32"/>
  <c r="J144" i="32"/>
  <c r="I144" i="32"/>
  <c r="H144" i="32"/>
  <c r="G144" i="32"/>
  <c r="F144" i="32"/>
  <c r="E144" i="32"/>
  <c r="D144" i="32"/>
  <c r="C144" i="32"/>
  <c r="B144" i="32"/>
  <c r="AX143" i="32"/>
  <c r="AI143" i="32"/>
  <c r="T143" i="32"/>
  <c r="E143" i="32"/>
  <c r="BG138" i="32"/>
  <c r="BF138" i="32"/>
  <c r="BE138" i="32"/>
  <c r="BD138" i="32"/>
  <c r="BC138" i="32"/>
  <c r="BB138" i="32"/>
  <c r="BA138" i="32"/>
  <c r="AZ138" i="32"/>
  <c r="AY138" i="32"/>
  <c r="AX138" i="32"/>
  <c r="AW138" i="32"/>
  <c r="AV138" i="32"/>
  <c r="AU138" i="32"/>
  <c r="AR138" i="32"/>
  <c r="AQ138" i="32"/>
  <c r="AP138" i="32"/>
  <c r="AO138" i="32"/>
  <c r="AN138" i="32"/>
  <c r="AM138" i="32"/>
  <c r="AL138" i="32"/>
  <c r="AK138" i="32"/>
  <c r="AJ138" i="32"/>
  <c r="AI138" i="32"/>
  <c r="AH138" i="32"/>
  <c r="AG138" i="32"/>
  <c r="AF138" i="32"/>
  <c r="AC138" i="32"/>
  <c r="AB138" i="32"/>
  <c r="AA138" i="32"/>
  <c r="Z138" i="32"/>
  <c r="Y138" i="32"/>
  <c r="X138" i="32"/>
  <c r="W138" i="32"/>
  <c r="V138" i="32"/>
  <c r="U138" i="32"/>
  <c r="T138" i="32"/>
  <c r="S138" i="32"/>
  <c r="R138" i="32"/>
  <c r="Q138" i="32"/>
  <c r="N138" i="32"/>
  <c r="M138" i="32"/>
  <c r="L138" i="32"/>
  <c r="K138" i="32"/>
  <c r="J138" i="32"/>
  <c r="I138" i="32"/>
  <c r="H138" i="32"/>
  <c r="G138" i="32"/>
  <c r="F138" i="32"/>
  <c r="E138" i="32"/>
  <c r="D138" i="32"/>
  <c r="C138" i="32"/>
  <c r="B138" i="32"/>
  <c r="BH137" i="32"/>
  <c r="AS137" i="32"/>
  <c r="AD137" i="32"/>
  <c r="O137" i="32"/>
  <c r="BJ137" i="32" s="1"/>
  <c r="BH136" i="32"/>
  <c r="AS136" i="32"/>
  <c r="AD136" i="32"/>
  <c r="O136" i="32"/>
  <c r="BH135" i="32"/>
  <c r="AS135" i="32"/>
  <c r="AD135" i="32"/>
  <c r="O135" i="32"/>
  <c r="BJ135" i="32" s="1"/>
  <c r="BH134" i="32"/>
  <c r="BH138" i="32" s="1"/>
  <c r="AS134" i="32"/>
  <c r="AS138" i="32" s="1"/>
  <c r="AD134" i="32"/>
  <c r="AD138" i="32" s="1"/>
  <c r="O134" i="32"/>
  <c r="O138" i="32" s="1"/>
  <c r="BG133" i="32"/>
  <c r="BF133" i="32"/>
  <c r="BE133" i="32"/>
  <c r="BD133" i="32"/>
  <c r="BC133" i="32"/>
  <c r="BB133" i="32"/>
  <c r="BA133" i="32"/>
  <c r="AZ133" i="32"/>
  <c r="AY133" i="32"/>
  <c r="AX133" i="32"/>
  <c r="AW133" i="32"/>
  <c r="AV133" i="32"/>
  <c r="AU133" i="32"/>
  <c r="AR133" i="32"/>
  <c r="AQ133" i="32"/>
  <c r="AP133" i="32"/>
  <c r="AO133" i="32"/>
  <c r="AN133" i="32"/>
  <c r="AM133" i="32"/>
  <c r="AL133" i="32"/>
  <c r="AK133" i="32"/>
  <c r="AJ133" i="32"/>
  <c r="AI133" i="32"/>
  <c r="AH133" i="32"/>
  <c r="AG133" i="32"/>
  <c r="AF133" i="32"/>
  <c r="AC133" i="32"/>
  <c r="AB133" i="32"/>
  <c r="AA133" i="32"/>
  <c r="Z133" i="32"/>
  <c r="Y133" i="32"/>
  <c r="X133" i="32"/>
  <c r="W133" i="32"/>
  <c r="V133" i="32"/>
  <c r="U133" i="32"/>
  <c r="T133" i="32"/>
  <c r="S133" i="32"/>
  <c r="R133" i="32"/>
  <c r="Q133" i="32"/>
  <c r="N133" i="32"/>
  <c r="M133" i="32"/>
  <c r="L133" i="32"/>
  <c r="K133" i="32"/>
  <c r="J133" i="32"/>
  <c r="I133" i="32"/>
  <c r="H133" i="32"/>
  <c r="G133" i="32"/>
  <c r="F133" i="32"/>
  <c r="E133" i="32"/>
  <c r="D133" i="32"/>
  <c r="C133" i="32"/>
  <c r="B133" i="32"/>
  <c r="BH132" i="32"/>
  <c r="AS132" i="32"/>
  <c r="AD132" i="32"/>
  <c r="O132" i="32"/>
  <c r="BH131" i="32"/>
  <c r="AS131" i="32"/>
  <c r="AD131" i="32"/>
  <c r="O131" i="32"/>
  <c r="BJ131" i="32" s="1"/>
  <c r="BH130" i="32"/>
  <c r="AS130" i="32"/>
  <c r="AD130" i="32"/>
  <c r="O130" i="32"/>
  <c r="BH129" i="32"/>
  <c r="AS129" i="32"/>
  <c r="AD129" i="32"/>
  <c r="O129" i="32"/>
  <c r="O133" i="32" s="1"/>
  <c r="BG128" i="32"/>
  <c r="BF128" i="32"/>
  <c r="BE128" i="32"/>
  <c r="BD128" i="32"/>
  <c r="BC128" i="32"/>
  <c r="BB128" i="32"/>
  <c r="BA128" i="32"/>
  <c r="AZ128" i="32"/>
  <c r="AY128" i="32"/>
  <c r="AX128" i="32"/>
  <c r="AW128" i="32"/>
  <c r="AV128" i="32"/>
  <c r="AU128" i="32"/>
  <c r="AR128" i="32"/>
  <c r="AQ128" i="32"/>
  <c r="AP128" i="32"/>
  <c r="AO128" i="32"/>
  <c r="AN128" i="32"/>
  <c r="AM128" i="32"/>
  <c r="AL128" i="32"/>
  <c r="AK128" i="32"/>
  <c r="AJ128" i="32"/>
  <c r="AI128" i="32"/>
  <c r="AH128" i="32"/>
  <c r="AG128" i="32"/>
  <c r="AF128" i="32"/>
  <c r="AC128" i="32"/>
  <c r="AB128" i="32"/>
  <c r="AA128" i="32"/>
  <c r="Z128" i="32"/>
  <c r="Y128" i="32"/>
  <c r="X128" i="32"/>
  <c r="W128" i="32"/>
  <c r="V128" i="32"/>
  <c r="U128" i="32"/>
  <c r="T128" i="32"/>
  <c r="S128" i="32"/>
  <c r="R128" i="32"/>
  <c r="Q128" i="32"/>
  <c r="N128" i="32"/>
  <c r="M128" i="32"/>
  <c r="L128" i="32"/>
  <c r="K128" i="32"/>
  <c r="J128" i="32"/>
  <c r="I128" i="32"/>
  <c r="H128" i="32"/>
  <c r="G128" i="32"/>
  <c r="F128" i="32"/>
  <c r="E128" i="32"/>
  <c r="D128" i="32"/>
  <c r="C128" i="32"/>
  <c r="B128" i="32"/>
  <c r="BH127" i="32"/>
  <c r="AS127" i="32"/>
  <c r="AD127" i="32"/>
  <c r="O127" i="32"/>
  <c r="BJ127" i="32" s="1"/>
  <c r="BH126" i="32"/>
  <c r="AS126" i="32"/>
  <c r="AD126" i="32"/>
  <c r="O126" i="32"/>
  <c r="BH125" i="32"/>
  <c r="AS125" i="32"/>
  <c r="AD125" i="32"/>
  <c r="O125" i="32"/>
  <c r="BJ125" i="32" s="1"/>
  <c r="BH124" i="32"/>
  <c r="BH128" i="32" s="1"/>
  <c r="AS124" i="32"/>
  <c r="AS128" i="32" s="1"/>
  <c r="AD124" i="32"/>
  <c r="AD128" i="32" s="1"/>
  <c r="O124" i="32"/>
  <c r="O128" i="32" s="1"/>
  <c r="BG123" i="32"/>
  <c r="BF123" i="32"/>
  <c r="BE123" i="32"/>
  <c r="BD123" i="32"/>
  <c r="BC123" i="32"/>
  <c r="BB123" i="32"/>
  <c r="BA123" i="32"/>
  <c r="AZ123" i="32"/>
  <c r="AY123" i="32"/>
  <c r="AX123" i="32"/>
  <c r="AW123" i="32"/>
  <c r="AV123" i="32"/>
  <c r="AU123" i="32"/>
  <c r="AR123" i="32"/>
  <c r="AQ123" i="32"/>
  <c r="AP123" i="32"/>
  <c r="AO123" i="32"/>
  <c r="AN123" i="32"/>
  <c r="AM123" i="32"/>
  <c r="AL123" i="32"/>
  <c r="AK123" i="32"/>
  <c r="AJ123" i="32"/>
  <c r="AI123" i="32"/>
  <c r="AH123" i="32"/>
  <c r="AG123" i="32"/>
  <c r="AF123" i="32"/>
  <c r="AC123" i="32"/>
  <c r="AB123" i="32"/>
  <c r="AA123" i="32"/>
  <c r="Z123" i="32"/>
  <c r="Y123" i="32"/>
  <c r="X123" i="32"/>
  <c r="W123" i="32"/>
  <c r="V123" i="32"/>
  <c r="U123" i="32"/>
  <c r="T123" i="32"/>
  <c r="S123" i="32"/>
  <c r="R123" i="32"/>
  <c r="Q123" i="32"/>
  <c r="N123" i="32"/>
  <c r="M123" i="32"/>
  <c r="L123" i="32"/>
  <c r="K123" i="32"/>
  <c r="J123" i="32"/>
  <c r="I123" i="32"/>
  <c r="H123" i="32"/>
  <c r="G123" i="32"/>
  <c r="F123" i="32"/>
  <c r="E123" i="32"/>
  <c r="D123" i="32"/>
  <c r="C123" i="32"/>
  <c r="B123" i="32"/>
  <c r="BH122" i="32"/>
  <c r="AS122" i="32"/>
  <c r="AD122" i="32"/>
  <c r="O122" i="32"/>
  <c r="BH121" i="32"/>
  <c r="AS121" i="32"/>
  <c r="AD121" i="32"/>
  <c r="O121" i="32"/>
  <c r="BJ121" i="32" s="1"/>
  <c r="BH120" i="32"/>
  <c r="AS120" i="32"/>
  <c r="AD120" i="32"/>
  <c r="O120" i="32"/>
  <c r="BH119" i="32"/>
  <c r="AS119" i="32"/>
  <c r="AD119" i="32"/>
  <c r="O119" i="32"/>
  <c r="BJ119" i="32" s="1"/>
  <c r="BG118" i="32"/>
  <c r="BF118" i="32"/>
  <c r="BE118" i="32"/>
  <c r="BD118" i="32"/>
  <c r="BC118" i="32"/>
  <c r="BB118" i="32"/>
  <c r="BA118" i="32"/>
  <c r="AZ118" i="32"/>
  <c r="AY118" i="32"/>
  <c r="AX118" i="32"/>
  <c r="AW118" i="32"/>
  <c r="AV118" i="32"/>
  <c r="AU118" i="32"/>
  <c r="AR118" i="32"/>
  <c r="AQ118" i="32"/>
  <c r="AP118" i="32"/>
  <c r="AO118" i="32"/>
  <c r="AN118" i="32"/>
  <c r="AM118" i="32"/>
  <c r="AL118" i="32"/>
  <c r="AK118" i="32"/>
  <c r="AJ118" i="32"/>
  <c r="AI118" i="32"/>
  <c r="AH118" i="32"/>
  <c r="AG118" i="32"/>
  <c r="AF118" i="32"/>
  <c r="AC118" i="32"/>
  <c r="AB118" i="32"/>
  <c r="AA118" i="32"/>
  <c r="Z118" i="32"/>
  <c r="Y118" i="32"/>
  <c r="X118" i="32"/>
  <c r="W118" i="32"/>
  <c r="V118" i="32"/>
  <c r="U118" i="32"/>
  <c r="T118" i="32"/>
  <c r="S118" i="32"/>
  <c r="R118" i="32"/>
  <c r="Q118" i="32"/>
  <c r="N118" i="32"/>
  <c r="M118" i="32"/>
  <c r="L118" i="32"/>
  <c r="K118" i="32"/>
  <c r="J118" i="32"/>
  <c r="I118" i="32"/>
  <c r="H118" i="32"/>
  <c r="G118" i="32"/>
  <c r="F118" i="32"/>
  <c r="E118" i="32"/>
  <c r="D118" i="32"/>
  <c r="C118" i="32"/>
  <c r="B118" i="32"/>
  <c r="BH117" i="32"/>
  <c r="AS117" i="32"/>
  <c r="AD117" i="32"/>
  <c r="O117" i="32"/>
  <c r="BJ117" i="32" s="1"/>
  <c r="BH116" i="32"/>
  <c r="AS116" i="32"/>
  <c r="AD116" i="32"/>
  <c r="O116" i="32"/>
  <c r="BH115" i="32"/>
  <c r="AS115" i="32"/>
  <c r="AD115" i="32"/>
  <c r="O115" i="32"/>
  <c r="BJ115" i="32" s="1"/>
  <c r="BH114" i="32"/>
  <c r="BH118" i="32" s="1"/>
  <c r="AS114" i="32"/>
  <c r="AS118" i="32" s="1"/>
  <c r="AD114" i="32"/>
  <c r="AD118" i="32" s="1"/>
  <c r="O114" i="32"/>
  <c r="BG113" i="32"/>
  <c r="BF113" i="32"/>
  <c r="BE113" i="32"/>
  <c r="BD113" i="32"/>
  <c r="BC113" i="32"/>
  <c r="BB113" i="32"/>
  <c r="BA113" i="32"/>
  <c r="AZ113" i="32"/>
  <c r="AY113" i="32"/>
  <c r="AX113" i="32"/>
  <c r="AW113" i="32"/>
  <c r="AV113" i="32"/>
  <c r="AU113" i="32"/>
  <c r="AR113" i="32"/>
  <c r="AQ113" i="32"/>
  <c r="AP113" i="32"/>
  <c r="AO113" i="32"/>
  <c r="AN113" i="32"/>
  <c r="AM113" i="32"/>
  <c r="AL113" i="32"/>
  <c r="AK113" i="32"/>
  <c r="AJ113" i="32"/>
  <c r="AI113" i="32"/>
  <c r="AH113" i="32"/>
  <c r="AG113" i="32"/>
  <c r="AF113" i="32"/>
  <c r="AC113" i="32"/>
  <c r="AB113" i="32"/>
  <c r="AA113" i="32"/>
  <c r="Z113" i="32"/>
  <c r="Y113" i="32"/>
  <c r="X113" i="32"/>
  <c r="W113" i="32"/>
  <c r="V113" i="32"/>
  <c r="U113" i="32"/>
  <c r="T113" i="32"/>
  <c r="S113" i="32"/>
  <c r="R113" i="32"/>
  <c r="Q113" i="32"/>
  <c r="N113" i="32"/>
  <c r="M113" i="32"/>
  <c r="L113" i="32"/>
  <c r="K113" i="32"/>
  <c r="J113" i="32"/>
  <c r="I113" i="32"/>
  <c r="H113" i="32"/>
  <c r="G113" i="32"/>
  <c r="F113" i="32"/>
  <c r="E113" i="32"/>
  <c r="D113" i="32"/>
  <c r="C113" i="32"/>
  <c r="B113" i="32"/>
  <c r="BH112" i="32"/>
  <c r="AS112" i="32"/>
  <c r="AD112" i="32"/>
  <c r="O112" i="32"/>
  <c r="BH111" i="32"/>
  <c r="AS111" i="32"/>
  <c r="AD111" i="32"/>
  <c r="O111" i="32"/>
  <c r="BJ111" i="32" s="1"/>
  <c r="BH110" i="32"/>
  <c r="AS110" i="32"/>
  <c r="AD110" i="32"/>
  <c r="O110" i="32"/>
  <c r="BH109" i="32"/>
  <c r="AS109" i="32"/>
  <c r="AD109" i="32"/>
  <c r="O109" i="32"/>
  <c r="O113" i="32" s="1"/>
  <c r="BG108" i="32"/>
  <c r="BF108" i="32"/>
  <c r="BE108" i="32"/>
  <c r="BD108" i="32"/>
  <c r="BC108" i="32"/>
  <c r="BB108" i="32"/>
  <c r="BA108" i="32"/>
  <c r="AZ108" i="32"/>
  <c r="AY108" i="32"/>
  <c r="AX108" i="32"/>
  <c r="AW108" i="32"/>
  <c r="AV108" i="32"/>
  <c r="AU108" i="32"/>
  <c r="AR108" i="32"/>
  <c r="AQ108" i="32"/>
  <c r="AP108" i="32"/>
  <c r="AO108" i="32"/>
  <c r="AN108" i="32"/>
  <c r="AM108" i="32"/>
  <c r="AL108" i="32"/>
  <c r="AK108" i="32"/>
  <c r="AJ108" i="32"/>
  <c r="AI108" i="32"/>
  <c r="AH108" i="32"/>
  <c r="AG108" i="32"/>
  <c r="AF108" i="32"/>
  <c r="AC108" i="32"/>
  <c r="AB108" i="32"/>
  <c r="AA108" i="32"/>
  <c r="Z108" i="32"/>
  <c r="Y108" i="32"/>
  <c r="X108" i="32"/>
  <c r="W108" i="32"/>
  <c r="V108" i="32"/>
  <c r="U108" i="32"/>
  <c r="T108" i="32"/>
  <c r="S108" i="32"/>
  <c r="R108" i="32"/>
  <c r="Q108" i="32"/>
  <c r="N108" i="32"/>
  <c r="M108" i="32"/>
  <c r="L108" i="32"/>
  <c r="K108" i="32"/>
  <c r="J108" i="32"/>
  <c r="I108" i="32"/>
  <c r="H108" i="32"/>
  <c r="G108" i="32"/>
  <c r="F108" i="32"/>
  <c r="E108" i="32"/>
  <c r="D108" i="32"/>
  <c r="C108" i="32"/>
  <c r="B108" i="32"/>
  <c r="BH107" i="32"/>
  <c r="AS107" i="32"/>
  <c r="AD107" i="32"/>
  <c r="O107" i="32"/>
  <c r="BJ107" i="32" s="1"/>
  <c r="BH106" i="32"/>
  <c r="AS106" i="32"/>
  <c r="AD106" i="32"/>
  <c r="O106" i="32"/>
  <c r="BH105" i="32"/>
  <c r="AS105" i="32"/>
  <c r="AD105" i="32"/>
  <c r="O105" i="32"/>
  <c r="BJ105" i="32" s="1"/>
  <c r="BH104" i="32"/>
  <c r="BH108" i="32" s="1"/>
  <c r="AS104" i="32"/>
  <c r="AS108" i="32" s="1"/>
  <c r="AD104" i="32"/>
  <c r="AD108" i="32" s="1"/>
  <c r="O104" i="32"/>
  <c r="O108" i="32" s="1"/>
  <c r="BG103" i="32"/>
  <c r="BF103" i="32"/>
  <c r="BE103" i="32"/>
  <c r="BD103" i="32"/>
  <c r="BC103" i="32"/>
  <c r="BB103" i="32"/>
  <c r="BA103" i="32"/>
  <c r="AZ103" i="32"/>
  <c r="AY103" i="32"/>
  <c r="AX103" i="32"/>
  <c r="AW103" i="32"/>
  <c r="AV103" i="32"/>
  <c r="AU103" i="32"/>
  <c r="AR103" i="32"/>
  <c r="AQ103" i="32"/>
  <c r="AP103" i="32"/>
  <c r="AO103" i="32"/>
  <c r="AN103" i="32"/>
  <c r="AM103" i="32"/>
  <c r="AL103" i="32"/>
  <c r="AK103" i="32"/>
  <c r="AJ103" i="32"/>
  <c r="AI103" i="32"/>
  <c r="AH103" i="32"/>
  <c r="AG103" i="32"/>
  <c r="AF103" i="32"/>
  <c r="AC103" i="32"/>
  <c r="AB103" i="32"/>
  <c r="AA103" i="32"/>
  <c r="Z103" i="32"/>
  <c r="Y103" i="32"/>
  <c r="X103" i="32"/>
  <c r="W103" i="32"/>
  <c r="V103" i="32"/>
  <c r="U103" i="32"/>
  <c r="T103" i="32"/>
  <c r="S103" i="32"/>
  <c r="R103" i="32"/>
  <c r="Q103" i="32"/>
  <c r="N103" i="32"/>
  <c r="M103" i="32"/>
  <c r="L103" i="32"/>
  <c r="K103" i="32"/>
  <c r="J103" i="32"/>
  <c r="I103" i="32"/>
  <c r="H103" i="32"/>
  <c r="G103" i="32"/>
  <c r="F103" i="32"/>
  <c r="E103" i="32"/>
  <c r="D103" i="32"/>
  <c r="C103" i="32"/>
  <c r="B103" i="32"/>
  <c r="BH102" i="32"/>
  <c r="AS102" i="32"/>
  <c r="AD102" i="32"/>
  <c r="O102" i="32"/>
  <c r="BH101" i="32"/>
  <c r="AS101" i="32"/>
  <c r="AD101" i="32"/>
  <c r="O101" i="32"/>
  <c r="BJ101" i="32" s="1"/>
  <c r="BH100" i="32"/>
  <c r="AS100" i="32"/>
  <c r="AD100" i="32"/>
  <c r="O100" i="32"/>
  <c r="BH99" i="32"/>
  <c r="AS99" i="32"/>
  <c r="AD99" i="32"/>
  <c r="O99" i="32"/>
  <c r="BG98" i="32"/>
  <c r="BF98" i="32"/>
  <c r="BE98" i="32"/>
  <c r="BD98" i="32"/>
  <c r="BC98" i="32"/>
  <c r="BB98" i="32"/>
  <c r="BA98" i="32"/>
  <c r="AZ98" i="32"/>
  <c r="AY98" i="32"/>
  <c r="AX98" i="32"/>
  <c r="AW98" i="32"/>
  <c r="AV98" i="32"/>
  <c r="AU98" i="32"/>
  <c r="AR98" i="32"/>
  <c r="AQ98" i="32"/>
  <c r="AP98" i="32"/>
  <c r="AO98" i="32"/>
  <c r="AN98" i="32"/>
  <c r="AM98" i="32"/>
  <c r="AL98" i="32"/>
  <c r="AK98" i="32"/>
  <c r="AJ98" i="32"/>
  <c r="AI98" i="32"/>
  <c r="AH98" i="32"/>
  <c r="AG98" i="32"/>
  <c r="AF98" i="32"/>
  <c r="AC98" i="32"/>
  <c r="AB98" i="32"/>
  <c r="AA98" i="32"/>
  <c r="Z98" i="32"/>
  <c r="Y98" i="32"/>
  <c r="X98" i="32"/>
  <c r="W98" i="32"/>
  <c r="V98" i="32"/>
  <c r="U98" i="32"/>
  <c r="T98" i="32"/>
  <c r="S98" i="32"/>
  <c r="R98" i="32"/>
  <c r="Q98" i="32"/>
  <c r="N98" i="32"/>
  <c r="M98" i="32"/>
  <c r="L98" i="32"/>
  <c r="K98" i="32"/>
  <c r="J98" i="32"/>
  <c r="I98" i="32"/>
  <c r="H98" i="32"/>
  <c r="G98" i="32"/>
  <c r="F98" i="32"/>
  <c r="E98" i="32"/>
  <c r="D98" i="32"/>
  <c r="C98" i="32"/>
  <c r="B98" i="32"/>
  <c r="BH97" i="32"/>
  <c r="AS97" i="32"/>
  <c r="AD97" i="32"/>
  <c r="O97" i="32"/>
  <c r="BJ97" i="32" s="1"/>
  <c r="BH96" i="32"/>
  <c r="AS96" i="32"/>
  <c r="AD96" i="32"/>
  <c r="O96" i="32"/>
  <c r="BH95" i="32"/>
  <c r="AS95" i="32"/>
  <c r="AD95" i="32"/>
  <c r="O95" i="32"/>
  <c r="O98" i="32" s="1"/>
  <c r="BH94" i="32"/>
  <c r="BH98" i="32" s="1"/>
  <c r="AS94" i="32"/>
  <c r="AD94" i="32"/>
  <c r="AD98" i="32" s="1"/>
  <c r="O94" i="32"/>
  <c r="BG93" i="32"/>
  <c r="BF93" i="32"/>
  <c r="BE93" i="32"/>
  <c r="BD93" i="32"/>
  <c r="BC93" i="32"/>
  <c r="BB93" i="32"/>
  <c r="BA93" i="32"/>
  <c r="AZ93" i="32"/>
  <c r="AY93" i="32"/>
  <c r="AX93" i="32"/>
  <c r="AW93" i="32"/>
  <c r="AV93" i="32"/>
  <c r="AU93" i="32"/>
  <c r="AR93" i="32"/>
  <c r="AQ93" i="32"/>
  <c r="AP93" i="32"/>
  <c r="AO93" i="32"/>
  <c r="AN93" i="32"/>
  <c r="AM93" i="32"/>
  <c r="AL93" i="32"/>
  <c r="AK93" i="32"/>
  <c r="AJ93" i="32"/>
  <c r="AI93" i="32"/>
  <c r="AH93" i="32"/>
  <c r="AG93" i="32"/>
  <c r="AF93" i="32"/>
  <c r="AC93" i="32"/>
  <c r="AB93" i="32"/>
  <c r="AA93" i="32"/>
  <c r="Z93" i="32"/>
  <c r="Y93" i="32"/>
  <c r="X93" i="32"/>
  <c r="W93" i="32"/>
  <c r="V93" i="32"/>
  <c r="U93" i="32"/>
  <c r="T93" i="32"/>
  <c r="S93" i="32"/>
  <c r="R93" i="32"/>
  <c r="Q93" i="32"/>
  <c r="N93" i="32"/>
  <c r="M93" i="32"/>
  <c r="L93" i="32"/>
  <c r="K93" i="32"/>
  <c r="J93" i="32"/>
  <c r="I93" i="32"/>
  <c r="H93" i="32"/>
  <c r="G93" i="32"/>
  <c r="F93" i="32"/>
  <c r="E93" i="32"/>
  <c r="D93" i="32"/>
  <c r="C93" i="32"/>
  <c r="B93" i="32"/>
  <c r="BH92" i="32"/>
  <c r="AS92" i="32"/>
  <c r="AD92" i="32"/>
  <c r="O92" i="32"/>
  <c r="BH91" i="32"/>
  <c r="AS91" i="32"/>
  <c r="AD91" i="32"/>
  <c r="O91" i="32"/>
  <c r="BJ91" i="32" s="1"/>
  <c r="BH90" i="32"/>
  <c r="AS90" i="32"/>
  <c r="AD90" i="32"/>
  <c r="AD93" i="32" s="1"/>
  <c r="O90" i="32"/>
  <c r="BH89" i="32"/>
  <c r="AS89" i="32"/>
  <c r="AD89" i="32"/>
  <c r="O89" i="32"/>
  <c r="BJ89" i="32" s="1"/>
  <c r="BG88" i="32"/>
  <c r="BF88" i="32"/>
  <c r="BE88" i="32"/>
  <c r="BD88" i="32"/>
  <c r="BC88" i="32"/>
  <c r="BB88" i="32"/>
  <c r="BA88" i="32"/>
  <c r="AZ88" i="32"/>
  <c r="AY88" i="32"/>
  <c r="AX88" i="32"/>
  <c r="AW88" i="32"/>
  <c r="AV88" i="32"/>
  <c r="AU88" i="32"/>
  <c r="AR88" i="32"/>
  <c r="AQ88" i="32"/>
  <c r="AP88" i="32"/>
  <c r="AO88" i="32"/>
  <c r="AN88" i="32"/>
  <c r="AM88" i="32"/>
  <c r="AL88" i="32"/>
  <c r="AK88" i="32"/>
  <c r="AJ88" i="32"/>
  <c r="AI88" i="32"/>
  <c r="AH88" i="32"/>
  <c r="AG88" i="32"/>
  <c r="AF88" i="32"/>
  <c r="AC88" i="32"/>
  <c r="AB88" i="32"/>
  <c r="AA88" i="32"/>
  <c r="Z88" i="32"/>
  <c r="Y88" i="32"/>
  <c r="X88" i="32"/>
  <c r="W88" i="32"/>
  <c r="V88" i="32"/>
  <c r="U88" i="32"/>
  <c r="T88" i="32"/>
  <c r="S88" i="32"/>
  <c r="R88" i="32"/>
  <c r="Q88" i="32"/>
  <c r="N88" i="32"/>
  <c r="M88" i="32"/>
  <c r="L88" i="32"/>
  <c r="K88" i="32"/>
  <c r="J88" i="32"/>
  <c r="I88" i="32"/>
  <c r="H88" i="32"/>
  <c r="G88" i="32"/>
  <c r="F88" i="32"/>
  <c r="E88" i="32"/>
  <c r="D88" i="32"/>
  <c r="C88" i="32"/>
  <c r="B88" i="32"/>
  <c r="BH87" i="32"/>
  <c r="AS87" i="32"/>
  <c r="AD87" i="32"/>
  <c r="O87" i="32"/>
  <c r="BJ87" i="32" s="1"/>
  <c r="BH86" i="32"/>
  <c r="AS86" i="32"/>
  <c r="AD86" i="32"/>
  <c r="O86" i="32"/>
  <c r="BH85" i="32"/>
  <c r="AS85" i="32"/>
  <c r="AD85" i="32"/>
  <c r="O85" i="32"/>
  <c r="BJ85" i="32" s="1"/>
  <c r="BH84" i="32"/>
  <c r="BH88" i="32" s="1"/>
  <c r="AS84" i="32"/>
  <c r="AD84" i="32"/>
  <c r="O84" i="32"/>
  <c r="BG83" i="32"/>
  <c r="BF83" i="32"/>
  <c r="BE83" i="32"/>
  <c r="BD83" i="32"/>
  <c r="BC83" i="32"/>
  <c r="BB83" i="32"/>
  <c r="BA83" i="32"/>
  <c r="AZ83" i="32"/>
  <c r="AY83" i="32"/>
  <c r="AX83" i="32"/>
  <c r="AW83" i="32"/>
  <c r="AV83" i="32"/>
  <c r="AU83" i="32"/>
  <c r="AR83" i="32"/>
  <c r="AQ83" i="32"/>
  <c r="AP83" i="32"/>
  <c r="AO83" i="32"/>
  <c r="AN83" i="32"/>
  <c r="AM83" i="32"/>
  <c r="AL83" i="32"/>
  <c r="AK83" i="32"/>
  <c r="AJ83" i="32"/>
  <c r="AI83" i="32"/>
  <c r="AH83" i="32"/>
  <c r="AG83" i="32"/>
  <c r="AF83" i="32"/>
  <c r="AC83" i="32"/>
  <c r="AB83" i="32"/>
  <c r="AA83" i="32"/>
  <c r="Z83" i="32"/>
  <c r="Y83" i="32"/>
  <c r="X83" i="32"/>
  <c r="W83" i="32"/>
  <c r="V83" i="32"/>
  <c r="U83" i="32"/>
  <c r="T83" i="32"/>
  <c r="S83" i="32"/>
  <c r="R83" i="32"/>
  <c r="Q83" i="32"/>
  <c r="N83" i="32"/>
  <c r="M83" i="32"/>
  <c r="L83" i="32"/>
  <c r="K83" i="32"/>
  <c r="J83" i="32"/>
  <c r="I83" i="32"/>
  <c r="H83" i="32"/>
  <c r="G83" i="32"/>
  <c r="F83" i="32"/>
  <c r="E83" i="32"/>
  <c r="D83" i="32"/>
  <c r="C83" i="32"/>
  <c r="B83" i="32"/>
  <c r="BH82" i="32"/>
  <c r="AS82" i="32"/>
  <c r="AD82" i="32"/>
  <c r="O82" i="32"/>
  <c r="BH81" i="32"/>
  <c r="AS81" i="32"/>
  <c r="AD81" i="32"/>
  <c r="O81" i="32"/>
  <c r="BJ81" i="32" s="1"/>
  <c r="BH80" i="32"/>
  <c r="AS80" i="32"/>
  <c r="AD80" i="32"/>
  <c r="O80" i="32"/>
  <c r="BH79" i="32"/>
  <c r="AS79" i="32"/>
  <c r="AD79" i="32"/>
  <c r="O79" i="32"/>
  <c r="O83" i="32" s="1"/>
  <c r="BG77" i="32"/>
  <c r="BF77" i="32"/>
  <c r="BE77" i="32"/>
  <c r="BD77" i="32"/>
  <c r="BC77" i="32"/>
  <c r="BB77" i="32"/>
  <c r="BA77" i="32"/>
  <c r="AZ77" i="32"/>
  <c r="AY77" i="32"/>
  <c r="AX77" i="32"/>
  <c r="AW77" i="32"/>
  <c r="AV77" i="32"/>
  <c r="AU77" i="32"/>
  <c r="AR77" i="32"/>
  <c r="AQ77" i="32"/>
  <c r="AP77" i="32"/>
  <c r="AO77" i="32"/>
  <c r="AN77" i="32"/>
  <c r="AM77" i="32"/>
  <c r="AL77" i="32"/>
  <c r="AK77" i="32"/>
  <c r="AJ77" i="32"/>
  <c r="AI77" i="32"/>
  <c r="AH77" i="32"/>
  <c r="AG77" i="32"/>
  <c r="AF77" i="32"/>
  <c r="AC77" i="32"/>
  <c r="AB77" i="32"/>
  <c r="AA77" i="32"/>
  <c r="Z77" i="32"/>
  <c r="Y77" i="32"/>
  <c r="X77" i="32"/>
  <c r="W77" i="32"/>
  <c r="V77" i="32"/>
  <c r="U77" i="32"/>
  <c r="T77" i="32"/>
  <c r="S77" i="32"/>
  <c r="R77" i="32"/>
  <c r="Q77" i="32"/>
  <c r="N77" i="32"/>
  <c r="M77" i="32"/>
  <c r="L77" i="32"/>
  <c r="K77" i="32"/>
  <c r="J77" i="32"/>
  <c r="I77" i="32"/>
  <c r="H77" i="32"/>
  <c r="G77" i="32"/>
  <c r="F77" i="32"/>
  <c r="E77" i="32"/>
  <c r="D77" i="32"/>
  <c r="C77" i="32"/>
  <c r="B77" i="32"/>
  <c r="AX76" i="32"/>
  <c r="AI76" i="32"/>
  <c r="T76" i="32"/>
  <c r="E76" i="32"/>
  <c r="BG71" i="32"/>
  <c r="BF71" i="32"/>
  <c r="BE71" i="32"/>
  <c r="BD71" i="32"/>
  <c r="BC71" i="32"/>
  <c r="BB71" i="32"/>
  <c r="BA71" i="32"/>
  <c r="AZ71" i="32"/>
  <c r="AY71" i="32"/>
  <c r="AX71" i="32"/>
  <c r="AW71" i="32"/>
  <c r="AV71" i="32"/>
  <c r="AU71" i="32"/>
  <c r="AR71" i="32"/>
  <c r="AQ71" i="32"/>
  <c r="AP71" i="32"/>
  <c r="AO71" i="32"/>
  <c r="AN71" i="32"/>
  <c r="AM71" i="32"/>
  <c r="AL71" i="32"/>
  <c r="AK71" i="32"/>
  <c r="AJ71" i="32"/>
  <c r="AI71" i="32"/>
  <c r="AH71" i="32"/>
  <c r="AG71" i="32"/>
  <c r="AF71" i="32"/>
  <c r="AC71" i="32"/>
  <c r="AB71" i="32"/>
  <c r="AA71" i="32"/>
  <c r="Z71" i="32"/>
  <c r="Y71" i="32"/>
  <c r="X71" i="32"/>
  <c r="W71" i="32"/>
  <c r="V71" i="32"/>
  <c r="U71" i="32"/>
  <c r="T71" i="32"/>
  <c r="S71" i="32"/>
  <c r="R71" i="32"/>
  <c r="Q71" i="32"/>
  <c r="N71" i="32"/>
  <c r="M71" i="32"/>
  <c r="L71" i="32"/>
  <c r="K71" i="32"/>
  <c r="J71" i="32"/>
  <c r="I71" i="32"/>
  <c r="H71" i="32"/>
  <c r="G71" i="32"/>
  <c r="F71" i="32"/>
  <c r="E71" i="32"/>
  <c r="D71" i="32"/>
  <c r="C71" i="32"/>
  <c r="B71" i="32"/>
  <c r="BH70" i="32"/>
  <c r="AS70" i="32"/>
  <c r="AD70" i="32"/>
  <c r="O70" i="32"/>
  <c r="BH69" i="32"/>
  <c r="AS69" i="32"/>
  <c r="AD69" i="32"/>
  <c r="O69" i="32"/>
  <c r="BH68" i="32"/>
  <c r="AS68" i="32"/>
  <c r="AD68" i="32"/>
  <c r="AD71" i="32" s="1"/>
  <c r="O68" i="32"/>
  <c r="BH67" i="32"/>
  <c r="BH71" i="32" s="1"/>
  <c r="AS67" i="32"/>
  <c r="AD67" i="32"/>
  <c r="O67" i="32"/>
  <c r="BG66" i="32"/>
  <c r="BF66" i="32"/>
  <c r="BE66" i="32"/>
  <c r="BD66" i="32"/>
  <c r="BC66" i="32"/>
  <c r="BB66" i="32"/>
  <c r="BA66" i="32"/>
  <c r="AZ66" i="32"/>
  <c r="AY66" i="32"/>
  <c r="AX66" i="32"/>
  <c r="AW66" i="32"/>
  <c r="AV66" i="32"/>
  <c r="AU66" i="32"/>
  <c r="AR66" i="32"/>
  <c r="AQ66" i="32"/>
  <c r="AP66" i="32"/>
  <c r="AO66" i="32"/>
  <c r="AN66" i="32"/>
  <c r="AM66" i="32"/>
  <c r="AL66" i="32"/>
  <c r="AK66" i="32"/>
  <c r="AJ66" i="32"/>
  <c r="AI66" i="32"/>
  <c r="AH66" i="32"/>
  <c r="AG66" i="32"/>
  <c r="AF66" i="32"/>
  <c r="AC66" i="32"/>
  <c r="AB66" i="32"/>
  <c r="AA66" i="32"/>
  <c r="Z66" i="32"/>
  <c r="Y66" i="32"/>
  <c r="X66" i="32"/>
  <c r="W66" i="32"/>
  <c r="V66" i="32"/>
  <c r="U66" i="32"/>
  <c r="T66" i="32"/>
  <c r="S66" i="32"/>
  <c r="R66" i="32"/>
  <c r="Q66" i="32"/>
  <c r="N66" i="32"/>
  <c r="M66" i="32"/>
  <c r="L66" i="32"/>
  <c r="K66" i="32"/>
  <c r="J66" i="32"/>
  <c r="I66" i="32"/>
  <c r="H66" i="32"/>
  <c r="G66" i="32"/>
  <c r="F66" i="32"/>
  <c r="E66" i="32"/>
  <c r="D66" i="32"/>
  <c r="C66" i="32"/>
  <c r="B66" i="32"/>
  <c r="BH65" i="32"/>
  <c r="AS65" i="32"/>
  <c r="AD65" i="32"/>
  <c r="O65" i="32"/>
  <c r="BH64" i="32"/>
  <c r="AS64" i="32"/>
  <c r="AD64" i="32"/>
  <c r="O64" i="32"/>
  <c r="BH63" i="32"/>
  <c r="AS63" i="32"/>
  <c r="AD63" i="32"/>
  <c r="O63" i="32"/>
  <c r="BH62" i="32"/>
  <c r="AS62" i="32"/>
  <c r="AD62" i="32"/>
  <c r="O62" i="32"/>
  <c r="O66" i="32" s="1"/>
  <c r="BG61" i="32"/>
  <c r="BF61" i="32"/>
  <c r="BE61" i="32"/>
  <c r="BD61" i="32"/>
  <c r="BC61" i="32"/>
  <c r="BB61" i="32"/>
  <c r="BA61" i="32"/>
  <c r="AZ61" i="32"/>
  <c r="AY61" i="32"/>
  <c r="AX61" i="32"/>
  <c r="AW61" i="32"/>
  <c r="AV61" i="32"/>
  <c r="AU61" i="32"/>
  <c r="AR61" i="32"/>
  <c r="AQ61" i="32"/>
  <c r="AP61" i="32"/>
  <c r="AO61" i="32"/>
  <c r="AN61" i="32"/>
  <c r="AM61" i="32"/>
  <c r="AL61" i="32"/>
  <c r="AK61" i="32"/>
  <c r="AJ61" i="32"/>
  <c r="AI61" i="32"/>
  <c r="AH61" i="32"/>
  <c r="AG61" i="32"/>
  <c r="AF61" i="32"/>
  <c r="AC61" i="32"/>
  <c r="AB61" i="32"/>
  <c r="AA61" i="32"/>
  <c r="Z61" i="32"/>
  <c r="Y61" i="32"/>
  <c r="X61" i="32"/>
  <c r="W61" i="32"/>
  <c r="V61" i="32"/>
  <c r="U61" i="32"/>
  <c r="T61" i="32"/>
  <c r="S61" i="32"/>
  <c r="R61" i="32"/>
  <c r="Q61" i="32"/>
  <c r="N61" i="32"/>
  <c r="M61" i="32"/>
  <c r="L61" i="32"/>
  <c r="K61" i="32"/>
  <c r="J61" i="32"/>
  <c r="I61" i="32"/>
  <c r="H61" i="32"/>
  <c r="G61" i="32"/>
  <c r="F61" i="32"/>
  <c r="E61" i="32"/>
  <c r="D61" i="32"/>
  <c r="C61" i="32"/>
  <c r="B61" i="32"/>
  <c r="BH60" i="32"/>
  <c r="AS60" i="32"/>
  <c r="AD60" i="32"/>
  <c r="O60" i="32"/>
  <c r="BH59" i="32"/>
  <c r="AS59" i="32"/>
  <c r="AD59" i="32"/>
  <c r="O59" i="32"/>
  <c r="BH58" i="32"/>
  <c r="AS58" i="32"/>
  <c r="AD58" i="32"/>
  <c r="O58" i="32"/>
  <c r="BH57" i="32"/>
  <c r="BH61" i="32" s="1"/>
  <c r="AS57" i="32"/>
  <c r="AD57" i="32"/>
  <c r="O57" i="32"/>
  <c r="O61" i="32" s="1"/>
  <c r="BG56" i="32"/>
  <c r="BF56" i="32"/>
  <c r="BE56" i="32"/>
  <c r="BD56" i="32"/>
  <c r="BC56" i="32"/>
  <c r="BB56" i="32"/>
  <c r="BA56" i="32"/>
  <c r="AZ56" i="32"/>
  <c r="AY56" i="32"/>
  <c r="AX56" i="32"/>
  <c r="AW56" i="32"/>
  <c r="AV56" i="32"/>
  <c r="AU56" i="32"/>
  <c r="AR56" i="32"/>
  <c r="AQ56" i="32"/>
  <c r="AP56" i="32"/>
  <c r="AO56" i="32"/>
  <c r="AN56" i="32"/>
  <c r="AM56" i="32"/>
  <c r="AL56" i="32"/>
  <c r="AK56" i="32"/>
  <c r="AJ56" i="32"/>
  <c r="AI56" i="32"/>
  <c r="AH56" i="32"/>
  <c r="AG56" i="32"/>
  <c r="AF56" i="32"/>
  <c r="AC56" i="32"/>
  <c r="AB56" i="32"/>
  <c r="AA56" i="32"/>
  <c r="Z56" i="32"/>
  <c r="Y56" i="32"/>
  <c r="X56" i="32"/>
  <c r="W56" i="32"/>
  <c r="V56" i="32"/>
  <c r="U56" i="32"/>
  <c r="T56" i="32"/>
  <c r="S56" i="32"/>
  <c r="R56" i="32"/>
  <c r="Q56" i="32"/>
  <c r="N56" i="32"/>
  <c r="M56" i="32"/>
  <c r="L56" i="32"/>
  <c r="K56" i="32"/>
  <c r="J56" i="32"/>
  <c r="I56" i="32"/>
  <c r="H56" i="32"/>
  <c r="G56" i="32"/>
  <c r="F56" i="32"/>
  <c r="E56" i="32"/>
  <c r="D56" i="32"/>
  <c r="C56" i="32"/>
  <c r="B56" i="32"/>
  <c r="BH55" i="32"/>
  <c r="AS55" i="32"/>
  <c r="AD55" i="32"/>
  <c r="O55" i="32"/>
  <c r="BH54" i="32"/>
  <c r="AS54" i="32"/>
  <c r="AD54" i="32"/>
  <c r="O54" i="32"/>
  <c r="BH53" i="32"/>
  <c r="AS53" i="32"/>
  <c r="AD53" i="32"/>
  <c r="O53" i="32"/>
  <c r="BH52" i="32"/>
  <c r="BH56" i="32" s="1"/>
  <c r="AS52" i="32"/>
  <c r="AD52" i="32"/>
  <c r="AD56" i="32" s="1"/>
  <c r="O52" i="32"/>
  <c r="BG51" i="32"/>
  <c r="BF51" i="32"/>
  <c r="BE51" i="32"/>
  <c r="BD51" i="32"/>
  <c r="BC51" i="32"/>
  <c r="BB51" i="32"/>
  <c r="BA51" i="32"/>
  <c r="AZ51" i="32"/>
  <c r="AY51" i="32"/>
  <c r="AX51" i="32"/>
  <c r="AW51" i="32"/>
  <c r="AV51" i="32"/>
  <c r="AU51" i="32"/>
  <c r="AR51" i="32"/>
  <c r="AQ51" i="32"/>
  <c r="AP51" i="32"/>
  <c r="AO51" i="32"/>
  <c r="AN51" i="32"/>
  <c r="AM51" i="32"/>
  <c r="AL51" i="32"/>
  <c r="AK51" i="32"/>
  <c r="AJ51" i="32"/>
  <c r="AI51" i="32"/>
  <c r="AH51" i="32"/>
  <c r="AG51" i="32"/>
  <c r="AF51" i="32"/>
  <c r="AC51" i="32"/>
  <c r="AB51" i="32"/>
  <c r="AA51" i="32"/>
  <c r="Z51" i="32"/>
  <c r="Y51" i="32"/>
  <c r="X51" i="32"/>
  <c r="W51" i="32"/>
  <c r="V51" i="32"/>
  <c r="U51" i="32"/>
  <c r="T51" i="32"/>
  <c r="S51" i="32"/>
  <c r="R51" i="32"/>
  <c r="Q51" i="32"/>
  <c r="N51" i="32"/>
  <c r="M51" i="32"/>
  <c r="L51" i="32"/>
  <c r="K51" i="32"/>
  <c r="J51" i="32"/>
  <c r="I51" i="32"/>
  <c r="H51" i="32"/>
  <c r="G51" i="32"/>
  <c r="F51" i="32"/>
  <c r="E51" i="32"/>
  <c r="D51" i="32"/>
  <c r="C51" i="32"/>
  <c r="B51" i="32"/>
  <c r="BH50" i="32"/>
  <c r="AS50" i="32"/>
  <c r="AD50" i="32"/>
  <c r="O50" i="32"/>
  <c r="BH49" i="32"/>
  <c r="AS49" i="32"/>
  <c r="AD49" i="32"/>
  <c r="O49" i="32"/>
  <c r="BH48" i="32"/>
  <c r="AS48" i="32"/>
  <c r="AD48" i="32"/>
  <c r="AD51" i="32" s="1"/>
  <c r="O48" i="32"/>
  <c r="BH47" i="32"/>
  <c r="AS47" i="32"/>
  <c r="AD47" i="32"/>
  <c r="O47" i="32"/>
  <c r="BG46" i="32"/>
  <c r="BF46" i="32"/>
  <c r="BE46" i="32"/>
  <c r="BD46" i="32"/>
  <c r="BC46" i="32"/>
  <c r="BB46" i="32"/>
  <c r="BA46" i="32"/>
  <c r="AZ46" i="32"/>
  <c r="AY46" i="32"/>
  <c r="AX46" i="32"/>
  <c r="AW46" i="32"/>
  <c r="AV46" i="32"/>
  <c r="AU46" i="32"/>
  <c r="AR46" i="32"/>
  <c r="AQ46" i="32"/>
  <c r="AP46" i="32"/>
  <c r="AO46" i="32"/>
  <c r="AN46" i="32"/>
  <c r="AM46" i="32"/>
  <c r="AL46" i="32"/>
  <c r="AK46" i="32"/>
  <c r="AJ46" i="32"/>
  <c r="AI46" i="32"/>
  <c r="AH46" i="32"/>
  <c r="AG46" i="32"/>
  <c r="AF46" i="32"/>
  <c r="AC46" i="32"/>
  <c r="AB46" i="32"/>
  <c r="AA46" i="32"/>
  <c r="Z46" i="32"/>
  <c r="Y46" i="32"/>
  <c r="X46" i="32"/>
  <c r="W46" i="32"/>
  <c r="V46" i="32"/>
  <c r="U46" i="32"/>
  <c r="T46" i="32"/>
  <c r="S46" i="32"/>
  <c r="R46" i="32"/>
  <c r="Q46" i="32"/>
  <c r="N46" i="32"/>
  <c r="M46" i="32"/>
  <c r="L46" i="32"/>
  <c r="K46" i="32"/>
  <c r="J46" i="32"/>
  <c r="I46" i="32"/>
  <c r="H46" i="32"/>
  <c r="G46" i="32"/>
  <c r="F46" i="32"/>
  <c r="E46" i="32"/>
  <c r="D46" i="32"/>
  <c r="C46" i="32"/>
  <c r="B46" i="32"/>
  <c r="BH45" i="32"/>
  <c r="AS45" i="32"/>
  <c r="AD45" i="32"/>
  <c r="O45" i="32"/>
  <c r="BH44" i="32"/>
  <c r="AS44" i="32"/>
  <c r="AD44" i="32"/>
  <c r="AD46" i="32" s="1"/>
  <c r="O44" i="32"/>
  <c r="BH43" i="32"/>
  <c r="AS43" i="32"/>
  <c r="AD43" i="32"/>
  <c r="O43" i="32"/>
  <c r="BH42" i="32"/>
  <c r="BH46" i="32" s="1"/>
  <c r="AS42" i="32"/>
  <c r="AS46" i="32" s="1"/>
  <c r="AD42" i="32"/>
  <c r="O42" i="32"/>
  <c r="O46" i="32" s="1"/>
  <c r="BG41" i="32"/>
  <c r="BF41" i="32"/>
  <c r="BE41" i="32"/>
  <c r="BD41" i="32"/>
  <c r="BC41" i="32"/>
  <c r="BB41" i="32"/>
  <c r="BA41" i="32"/>
  <c r="AZ41" i="32"/>
  <c r="AY41" i="32"/>
  <c r="AX41" i="32"/>
  <c r="AW41" i="32"/>
  <c r="AV41" i="32"/>
  <c r="AU41" i="32"/>
  <c r="AR41" i="32"/>
  <c r="AQ41" i="32"/>
  <c r="AP41" i="32"/>
  <c r="AO41" i="32"/>
  <c r="AN41" i="32"/>
  <c r="AM41" i="32"/>
  <c r="AL41" i="32"/>
  <c r="AK41" i="32"/>
  <c r="AJ41" i="32"/>
  <c r="AI41" i="32"/>
  <c r="AH41" i="32"/>
  <c r="AG41" i="32"/>
  <c r="AF41" i="32"/>
  <c r="AC41" i="32"/>
  <c r="AB41" i="32"/>
  <c r="AA41" i="32"/>
  <c r="Z41" i="32"/>
  <c r="Y41" i="32"/>
  <c r="X41" i="32"/>
  <c r="W41" i="32"/>
  <c r="V41" i="32"/>
  <c r="U41" i="32"/>
  <c r="T41" i="32"/>
  <c r="S41" i="32"/>
  <c r="R41" i="32"/>
  <c r="Q41" i="32"/>
  <c r="N41" i="32"/>
  <c r="M41" i="32"/>
  <c r="L41" i="32"/>
  <c r="K41" i="32"/>
  <c r="J41" i="32"/>
  <c r="I41" i="32"/>
  <c r="H41" i="32"/>
  <c r="G41" i="32"/>
  <c r="F41" i="32"/>
  <c r="E41" i="32"/>
  <c r="D41" i="32"/>
  <c r="C41" i="32"/>
  <c r="B41" i="32"/>
  <c r="BH40" i="32"/>
  <c r="AS40" i="32"/>
  <c r="AD40" i="32"/>
  <c r="O40" i="32"/>
  <c r="BH39" i="32"/>
  <c r="AS39" i="32"/>
  <c r="AD39" i="32"/>
  <c r="O39" i="32"/>
  <c r="BH38" i="32"/>
  <c r="AS38" i="32"/>
  <c r="AD38" i="32"/>
  <c r="O38" i="32"/>
  <c r="BH37" i="32"/>
  <c r="AS37" i="32"/>
  <c r="AD37" i="32"/>
  <c r="O37" i="32"/>
  <c r="O41" i="32" s="1"/>
  <c r="BG36" i="32"/>
  <c r="BF36" i="32"/>
  <c r="BE36" i="32"/>
  <c r="BD36" i="32"/>
  <c r="BC36" i="32"/>
  <c r="BB36" i="32"/>
  <c r="BA36" i="32"/>
  <c r="AZ36" i="32"/>
  <c r="AY36" i="32"/>
  <c r="AX36" i="32"/>
  <c r="AW36" i="32"/>
  <c r="AV36" i="32"/>
  <c r="AU36" i="32"/>
  <c r="AR36" i="32"/>
  <c r="AQ36" i="32"/>
  <c r="AP36" i="32"/>
  <c r="AO36" i="32"/>
  <c r="AN36" i="32"/>
  <c r="AM36" i="32"/>
  <c r="AL36" i="32"/>
  <c r="AK36" i="32"/>
  <c r="AJ36" i="32"/>
  <c r="AI36" i="32"/>
  <c r="AH36" i="32"/>
  <c r="AG36" i="32"/>
  <c r="AF36" i="32"/>
  <c r="AC36" i="32"/>
  <c r="AB36" i="32"/>
  <c r="AA36" i="32"/>
  <c r="Z36" i="32"/>
  <c r="Y36" i="32"/>
  <c r="X36" i="32"/>
  <c r="W36" i="32"/>
  <c r="V36" i="32"/>
  <c r="U36" i="32"/>
  <c r="T36" i="32"/>
  <c r="S36" i="32"/>
  <c r="R36" i="32"/>
  <c r="Q36" i="32"/>
  <c r="N36" i="32"/>
  <c r="M36" i="32"/>
  <c r="L36" i="32"/>
  <c r="K36" i="32"/>
  <c r="J36" i="32"/>
  <c r="I36" i="32"/>
  <c r="H36" i="32"/>
  <c r="G36" i="32"/>
  <c r="F36" i="32"/>
  <c r="E36" i="32"/>
  <c r="D36" i="32"/>
  <c r="C36" i="32"/>
  <c r="B36" i="32"/>
  <c r="BH35" i="32"/>
  <c r="AS35" i="32"/>
  <c r="AD35" i="32"/>
  <c r="O35" i="32"/>
  <c r="BH34" i="32"/>
  <c r="AS34" i="32"/>
  <c r="AD34" i="32"/>
  <c r="O34" i="32"/>
  <c r="BH33" i="32"/>
  <c r="AS33" i="32"/>
  <c r="AD33" i="32"/>
  <c r="O33" i="32"/>
  <c r="O36" i="32" s="1"/>
  <c r="BH32" i="32"/>
  <c r="BH36" i="32" s="1"/>
  <c r="AS32" i="32"/>
  <c r="AD32" i="32"/>
  <c r="AD36" i="32" s="1"/>
  <c r="O32" i="32"/>
  <c r="BG31" i="32"/>
  <c r="BF31" i="32"/>
  <c r="BE31" i="32"/>
  <c r="BD31" i="32"/>
  <c r="BC31" i="32"/>
  <c r="BB31" i="32"/>
  <c r="BA31" i="32"/>
  <c r="AZ31" i="32"/>
  <c r="AY31" i="32"/>
  <c r="AX31" i="32"/>
  <c r="AW31" i="32"/>
  <c r="AV31" i="32"/>
  <c r="AU31" i="32"/>
  <c r="AR31" i="32"/>
  <c r="AQ31" i="32"/>
  <c r="AP31" i="32"/>
  <c r="AO31" i="32"/>
  <c r="AN31" i="32"/>
  <c r="AM31" i="32"/>
  <c r="AL31" i="32"/>
  <c r="AK31" i="32"/>
  <c r="AJ31" i="32"/>
  <c r="AI31" i="32"/>
  <c r="AH31" i="32"/>
  <c r="AG31" i="32"/>
  <c r="AF31" i="32"/>
  <c r="AC31" i="32"/>
  <c r="AB31" i="32"/>
  <c r="AA31" i="32"/>
  <c r="Z31" i="32"/>
  <c r="Y31" i="32"/>
  <c r="X31" i="32"/>
  <c r="W31" i="32"/>
  <c r="V31" i="32"/>
  <c r="U31" i="32"/>
  <c r="T31" i="32"/>
  <c r="S31" i="32"/>
  <c r="R31" i="32"/>
  <c r="Q31" i="32"/>
  <c r="N31" i="32"/>
  <c r="M31" i="32"/>
  <c r="L31" i="32"/>
  <c r="K31" i="32"/>
  <c r="J31" i="32"/>
  <c r="I31" i="32"/>
  <c r="H31" i="32"/>
  <c r="G31" i="32"/>
  <c r="F31" i="32"/>
  <c r="E31" i="32"/>
  <c r="D31" i="32"/>
  <c r="C31" i="32"/>
  <c r="B31" i="32"/>
  <c r="BH30" i="32"/>
  <c r="AS30" i="32"/>
  <c r="AD30" i="32"/>
  <c r="O30" i="32"/>
  <c r="BH29" i="32"/>
  <c r="AS29" i="32"/>
  <c r="AD29" i="32"/>
  <c r="O29" i="32"/>
  <c r="BH28" i="32"/>
  <c r="AS28" i="32"/>
  <c r="AD28" i="32"/>
  <c r="O28" i="32"/>
  <c r="BH27" i="32"/>
  <c r="AS27" i="32"/>
  <c r="AD27" i="32"/>
  <c r="O27" i="32"/>
  <c r="BG26" i="32"/>
  <c r="BF26" i="32"/>
  <c r="BE26" i="32"/>
  <c r="BD26" i="32"/>
  <c r="BC26" i="32"/>
  <c r="BB26" i="32"/>
  <c r="BA26" i="32"/>
  <c r="AZ26" i="32"/>
  <c r="AY26" i="32"/>
  <c r="AX26" i="32"/>
  <c r="AW26" i="32"/>
  <c r="AV26" i="32"/>
  <c r="AU26" i="32"/>
  <c r="AR26" i="32"/>
  <c r="AQ26" i="32"/>
  <c r="AP26" i="32"/>
  <c r="AO26" i="32"/>
  <c r="AN26" i="32"/>
  <c r="AM26" i="32"/>
  <c r="AL26" i="32"/>
  <c r="AK26" i="32"/>
  <c r="AJ26" i="32"/>
  <c r="AI26" i="32"/>
  <c r="AH26" i="32"/>
  <c r="AG26" i="32"/>
  <c r="AF26" i="32"/>
  <c r="AC26" i="32"/>
  <c r="AB26" i="32"/>
  <c r="AA26" i="32"/>
  <c r="Z26" i="32"/>
  <c r="Y26" i="32"/>
  <c r="X26" i="32"/>
  <c r="W26" i="32"/>
  <c r="V26" i="32"/>
  <c r="U26" i="32"/>
  <c r="T26" i="32"/>
  <c r="S26" i="32"/>
  <c r="R26" i="32"/>
  <c r="Q26" i="32"/>
  <c r="N26" i="32"/>
  <c r="M26" i="32"/>
  <c r="L26" i="32"/>
  <c r="K26" i="32"/>
  <c r="J26" i="32"/>
  <c r="I26" i="32"/>
  <c r="H26" i="32"/>
  <c r="G26" i="32"/>
  <c r="F26" i="32"/>
  <c r="E26" i="32"/>
  <c r="D26" i="32"/>
  <c r="C26" i="32"/>
  <c r="B26" i="32"/>
  <c r="BH25" i="32"/>
  <c r="AS25" i="32"/>
  <c r="AD25" i="32"/>
  <c r="O25" i="32"/>
  <c r="BH24" i="32"/>
  <c r="AS24" i="32"/>
  <c r="AD24" i="32"/>
  <c r="O24" i="32"/>
  <c r="BH23" i="32"/>
  <c r="AS23" i="32"/>
  <c r="AD23" i="32"/>
  <c r="O23" i="32"/>
  <c r="BH22" i="32"/>
  <c r="BH26" i="32" s="1"/>
  <c r="AS22" i="32"/>
  <c r="AS26" i="32" s="1"/>
  <c r="AD22" i="32"/>
  <c r="O22" i="32"/>
  <c r="BG21" i="32"/>
  <c r="BF21" i="32"/>
  <c r="BE21" i="32"/>
  <c r="BD21" i="32"/>
  <c r="BC21" i="32"/>
  <c r="BB21" i="32"/>
  <c r="BA21" i="32"/>
  <c r="AZ21" i="32"/>
  <c r="AY21" i="32"/>
  <c r="AX21" i="32"/>
  <c r="AW21" i="32"/>
  <c r="AV21" i="32"/>
  <c r="AU21" i="32"/>
  <c r="AR21" i="32"/>
  <c r="AQ21" i="32"/>
  <c r="AP21" i="32"/>
  <c r="AO21" i="32"/>
  <c r="AN21" i="32"/>
  <c r="AM21" i="32"/>
  <c r="AL21" i="32"/>
  <c r="AK21" i="32"/>
  <c r="AJ21" i="32"/>
  <c r="AI21" i="32"/>
  <c r="AH21" i="32"/>
  <c r="AG21" i="32"/>
  <c r="AF21" i="32"/>
  <c r="AC21" i="32"/>
  <c r="AB21" i="32"/>
  <c r="AA21" i="32"/>
  <c r="Z21" i="32"/>
  <c r="Y21" i="32"/>
  <c r="X21" i="32"/>
  <c r="W21" i="32"/>
  <c r="V21" i="32"/>
  <c r="U21" i="32"/>
  <c r="T21" i="32"/>
  <c r="S21" i="32"/>
  <c r="R21" i="32"/>
  <c r="Q21" i="32"/>
  <c r="N21" i="32"/>
  <c r="M21" i="32"/>
  <c r="L21" i="32"/>
  <c r="K21" i="32"/>
  <c r="J21" i="32"/>
  <c r="I21" i="32"/>
  <c r="H21" i="32"/>
  <c r="G21" i="32"/>
  <c r="F21" i="32"/>
  <c r="E21" i="32"/>
  <c r="D21" i="32"/>
  <c r="C21" i="32"/>
  <c r="B21" i="32"/>
  <c r="BH20" i="32"/>
  <c r="AS20" i="32"/>
  <c r="AD20" i="32"/>
  <c r="O20" i="32"/>
  <c r="BH19" i="32"/>
  <c r="AS19" i="32"/>
  <c r="AD19" i="32"/>
  <c r="O19" i="32"/>
  <c r="BH18" i="32"/>
  <c r="AS18" i="32"/>
  <c r="AD18" i="32"/>
  <c r="O18" i="32"/>
  <c r="BH17" i="32"/>
  <c r="AS17" i="32"/>
  <c r="AD17" i="32"/>
  <c r="O17" i="32"/>
  <c r="O21" i="32" s="1"/>
  <c r="BG16" i="32"/>
  <c r="BF16" i="32"/>
  <c r="BE16" i="32"/>
  <c r="BD16" i="32"/>
  <c r="BC16" i="32"/>
  <c r="BB16" i="32"/>
  <c r="BA16" i="32"/>
  <c r="AZ16" i="32"/>
  <c r="AY16" i="32"/>
  <c r="AX16" i="32"/>
  <c r="AW16" i="32"/>
  <c r="AV16" i="32"/>
  <c r="AU16" i="32"/>
  <c r="AR16" i="32"/>
  <c r="AQ16" i="32"/>
  <c r="AP16" i="32"/>
  <c r="AO16" i="32"/>
  <c r="AN16" i="32"/>
  <c r="AM16" i="32"/>
  <c r="AL16" i="32"/>
  <c r="AK16" i="32"/>
  <c r="AJ16" i="32"/>
  <c r="AI16" i="32"/>
  <c r="AH16" i="32"/>
  <c r="AG16" i="32"/>
  <c r="AF16" i="32"/>
  <c r="AC16" i="32"/>
  <c r="AB16" i="32"/>
  <c r="AA16" i="32"/>
  <c r="Z16" i="32"/>
  <c r="Y16" i="32"/>
  <c r="X16" i="32"/>
  <c r="W16" i="32"/>
  <c r="V16" i="32"/>
  <c r="U16" i="32"/>
  <c r="T16" i="32"/>
  <c r="S16" i="32"/>
  <c r="R16" i="32"/>
  <c r="Q16" i="32"/>
  <c r="N16" i="32"/>
  <c r="M16" i="32"/>
  <c r="L16" i="32"/>
  <c r="K16" i="32"/>
  <c r="J16" i="32"/>
  <c r="I16" i="32"/>
  <c r="H16" i="32"/>
  <c r="G16" i="32"/>
  <c r="F16" i="32"/>
  <c r="E16" i="32"/>
  <c r="D16" i="32"/>
  <c r="C16" i="32"/>
  <c r="B16" i="32"/>
  <c r="BH15" i="32"/>
  <c r="AS15" i="32"/>
  <c r="AD15" i="32"/>
  <c r="O15" i="32"/>
  <c r="BH14" i="32"/>
  <c r="AS14" i="32"/>
  <c r="AD14" i="32"/>
  <c r="O14" i="32"/>
  <c r="BH13" i="32"/>
  <c r="AS13" i="32"/>
  <c r="AD13" i="32"/>
  <c r="O13" i="32"/>
  <c r="O16" i="32" s="1"/>
  <c r="BH12" i="32"/>
  <c r="BH16" i="32" s="1"/>
  <c r="AS12" i="32"/>
  <c r="AD12" i="32"/>
  <c r="AD16" i="32" s="1"/>
  <c r="O12" i="32"/>
  <c r="BG10" i="32"/>
  <c r="BF10" i="32"/>
  <c r="BE10" i="32"/>
  <c r="BD10" i="32"/>
  <c r="BC10" i="32"/>
  <c r="BB10" i="32"/>
  <c r="BA10" i="32"/>
  <c r="AZ10" i="32"/>
  <c r="AY10" i="32"/>
  <c r="AX10" i="32"/>
  <c r="AW10" i="32"/>
  <c r="AV10" i="32"/>
  <c r="AU10" i="32"/>
  <c r="AR10" i="32"/>
  <c r="AQ10" i="32"/>
  <c r="AP10" i="32"/>
  <c r="AO10" i="32"/>
  <c r="AN10" i="32"/>
  <c r="AM10" i="32"/>
  <c r="AL10" i="32"/>
  <c r="AK10" i="32"/>
  <c r="AJ10" i="32"/>
  <c r="AI10" i="32"/>
  <c r="AH10" i="32"/>
  <c r="AG10" i="32"/>
  <c r="AF10" i="32"/>
  <c r="AC10" i="32"/>
  <c r="AB10" i="32"/>
  <c r="AA10" i="32"/>
  <c r="Z10" i="32"/>
  <c r="Y10" i="32"/>
  <c r="X10" i="32"/>
  <c r="W10" i="32"/>
  <c r="V10" i="32"/>
  <c r="U10" i="32"/>
  <c r="T10" i="32"/>
  <c r="S10" i="32"/>
  <c r="R10" i="32"/>
  <c r="Q10" i="32"/>
  <c r="AX9" i="32"/>
  <c r="AI9" i="32"/>
  <c r="T9" i="32"/>
  <c r="E9" i="32"/>
  <c r="AU217" i="57" l="1"/>
  <c r="AU294" i="57"/>
  <c r="AD341" i="57"/>
  <c r="AU319" i="57"/>
  <c r="AU232" i="57"/>
  <c r="AD274" i="57"/>
  <c r="O274" i="57"/>
  <c r="AU314" i="53"/>
  <c r="AD341" i="53"/>
  <c r="AS341" i="53"/>
  <c r="AU284" i="53"/>
  <c r="O274" i="53"/>
  <c r="O185" i="38"/>
  <c r="N207" i="38"/>
  <c r="AK232" i="38"/>
  <c r="AK247" i="38"/>
  <c r="AS246" i="38"/>
  <c r="AG252" i="38"/>
  <c r="AO252" i="38"/>
  <c r="AI257" i="38"/>
  <c r="AQ257" i="38"/>
  <c r="AM262" i="38"/>
  <c r="AS263" i="38"/>
  <c r="I294" i="38"/>
  <c r="S294" i="38"/>
  <c r="S304" i="38"/>
  <c r="E309" i="38"/>
  <c r="M309" i="38"/>
  <c r="W309" i="38"/>
  <c r="AO309" i="38"/>
  <c r="H314" i="38"/>
  <c r="R314" i="38"/>
  <c r="Z314" i="38"/>
  <c r="AJ314" i="38"/>
  <c r="AR314" i="38"/>
  <c r="D319" i="38"/>
  <c r="H324" i="38"/>
  <c r="R324" i="38"/>
  <c r="Z324" i="38"/>
  <c r="AJ324" i="38"/>
  <c r="AR324" i="38"/>
  <c r="AU147" i="38"/>
  <c r="AU156" i="38"/>
  <c r="AU160" i="38" s="1"/>
  <c r="AU174" i="38"/>
  <c r="AD190" i="38"/>
  <c r="AU189" i="38"/>
  <c r="AG217" i="38"/>
  <c r="AO217" i="38"/>
  <c r="AS218" i="38"/>
  <c r="AN222" i="38"/>
  <c r="AS219" i="38"/>
  <c r="AJ227" i="38"/>
  <c r="AR227" i="38"/>
  <c r="AL232" i="38"/>
  <c r="AS230" i="38"/>
  <c r="AS231" i="38"/>
  <c r="AQ242" i="38"/>
  <c r="AL247" i="38"/>
  <c r="AS245" i="38"/>
  <c r="AS258" i="38"/>
  <c r="AU258" i="38" s="1"/>
  <c r="AS259" i="38"/>
  <c r="AK272" i="38"/>
  <c r="AH289" i="38"/>
  <c r="AP289" i="38"/>
  <c r="AL304" i="38"/>
  <c r="F309" i="38"/>
  <c r="N309" i="38"/>
  <c r="X309" i="38"/>
  <c r="AH309" i="38"/>
  <c r="AP309" i="38"/>
  <c r="AU205" i="38"/>
  <c r="O155" i="38"/>
  <c r="AU153" i="38"/>
  <c r="AU162" i="38"/>
  <c r="W207" i="38"/>
  <c r="AU181" i="38"/>
  <c r="AU185" i="38" s="1"/>
  <c r="AS190" i="38"/>
  <c r="AJ207" i="38"/>
  <c r="AR207" i="38"/>
  <c r="AS200" i="38"/>
  <c r="AG222" i="38"/>
  <c r="AO222" i="38"/>
  <c r="AK227" i="38"/>
  <c r="AS226" i="38"/>
  <c r="AM232" i="38"/>
  <c r="AH237" i="38"/>
  <c r="AP237" i="38"/>
  <c r="AJ242" i="38"/>
  <c r="AR242" i="38"/>
  <c r="AM247" i="38"/>
  <c r="AI252" i="38"/>
  <c r="AQ252" i="38"/>
  <c r="AS256" i="38"/>
  <c r="AG262" i="38"/>
  <c r="AO262" i="38"/>
  <c r="AI267" i="38"/>
  <c r="AQ267" i="38"/>
  <c r="AL272" i="38"/>
  <c r="AS270" i="38"/>
  <c r="AS271" i="38"/>
  <c r="AU271" i="38" s="1"/>
  <c r="Q289" i="38"/>
  <c r="Y289" i="38"/>
  <c r="AS170" i="38"/>
  <c r="F207" i="38"/>
  <c r="AU172" i="38"/>
  <c r="O180" i="38"/>
  <c r="AU187" i="38"/>
  <c r="S207" i="38"/>
  <c r="AA207" i="38"/>
  <c r="AU197" i="38"/>
  <c r="AI217" i="38"/>
  <c r="AH222" i="38"/>
  <c r="AP222" i="38"/>
  <c r="AL227" i="38"/>
  <c r="AN232" i="38"/>
  <c r="AI237" i="38"/>
  <c r="AS241" i="38"/>
  <c r="AF247" i="38"/>
  <c r="AN247" i="38"/>
  <c r="AJ252" i="38"/>
  <c r="AR252" i="38"/>
  <c r="AH262" i="38"/>
  <c r="AP262" i="38"/>
  <c r="AJ267" i="38"/>
  <c r="AR267" i="38"/>
  <c r="AU148" i="38"/>
  <c r="AS155" i="38"/>
  <c r="AD170" i="38"/>
  <c r="AU169" i="38"/>
  <c r="B207" i="38"/>
  <c r="J207" i="38"/>
  <c r="O205" i="38"/>
  <c r="O207" i="38" s="1"/>
  <c r="AS224" i="38"/>
  <c r="AS254" i="38"/>
  <c r="AS255" i="38"/>
  <c r="AS266" i="38"/>
  <c r="AS268" i="38"/>
  <c r="AU163" i="38"/>
  <c r="AS236" i="38"/>
  <c r="AS250" i="38"/>
  <c r="AU250" i="38" s="1"/>
  <c r="AS251" i="38"/>
  <c r="AR262" i="38"/>
  <c r="AD150" i="38"/>
  <c r="AU173" i="38"/>
  <c r="AU188" i="38"/>
  <c r="AF207" i="38"/>
  <c r="AN207" i="38"/>
  <c r="AU198" i="38"/>
  <c r="AS223" i="38"/>
  <c r="AS238" i="38"/>
  <c r="AS239" i="38"/>
  <c r="AM252" i="38"/>
  <c r="AS265" i="38"/>
  <c r="AU128" i="38"/>
  <c r="E140" i="38"/>
  <c r="M140" i="38"/>
  <c r="AS83" i="38"/>
  <c r="AU91" i="38"/>
  <c r="AU97" i="38"/>
  <c r="AU100" i="38"/>
  <c r="AD113" i="38"/>
  <c r="AD140" i="38" s="1"/>
  <c r="AU112" i="38"/>
  <c r="O123" i="38"/>
  <c r="AU121" i="38"/>
  <c r="AU130" i="38"/>
  <c r="S140" i="38"/>
  <c r="AA140" i="38"/>
  <c r="AU136" i="38"/>
  <c r="S217" i="38"/>
  <c r="AA217" i="38"/>
  <c r="Y222" i="38"/>
  <c r="AB227" i="38"/>
  <c r="AC232" i="38"/>
  <c r="W237" i="38"/>
  <c r="AD235" i="38"/>
  <c r="V252" i="38"/>
  <c r="AD251" i="38"/>
  <c r="X257" i="38"/>
  <c r="T262" i="38"/>
  <c r="AB262" i="38"/>
  <c r="T267" i="38"/>
  <c r="AB267" i="38"/>
  <c r="W272" i="38"/>
  <c r="AD271" i="38"/>
  <c r="D284" i="38"/>
  <c r="H289" i="38"/>
  <c r="R289" i="38"/>
  <c r="Z289" i="38"/>
  <c r="AJ289" i="38"/>
  <c r="AR289" i="38"/>
  <c r="C304" i="38"/>
  <c r="K304" i="38"/>
  <c r="U304" i="38"/>
  <c r="AC304" i="38"/>
  <c r="AM304" i="38"/>
  <c r="G309" i="38"/>
  <c r="AI309" i="38"/>
  <c r="AQ309" i="38"/>
  <c r="O308" i="38"/>
  <c r="AB309" i="38"/>
  <c r="I324" i="38"/>
  <c r="S324" i="38"/>
  <c r="AA324" i="38"/>
  <c r="AK324" i="38"/>
  <c r="H334" i="38"/>
  <c r="R334" i="38"/>
  <c r="Z334" i="38"/>
  <c r="AJ334" i="38"/>
  <c r="AR334" i="38"/>
  <c r="D339" i="38"/>
  <c r="L339" i="38"/>
  <c r="V339" i="38"/>
  <c r="AN339" i="38"/>
  <c r="AU82" i="38"/>
  <c r="Q140" i="38"/>
  <c r="Y140" i="38"/>
  <c r="AH140" i="38"/>
  <c r="AP140" i="38"/>
  <c r="B140" i="38"/>
  <c r="J140" i="38"/>
  <c r="AG140" i="38"/>
  <c r="AO140" i="38"/>
  <c r="T217" i="38"/>
  <c r="AB217" i="38"/>
  <c r="R222" i="38"/>
  <c r="Z222" i="38"/>
  <c r="U227" i="38"/>
  <c r="AC227" i="38"/>
  <c r="V232" i="38"/>
  <c r="X237" i="38"/>
  <c r="AD234" i="38"/>
  <c r="AB247" i="38"/>
  <c r="W252" i="38"/>
  <c r="W274" i="38" s="1"/>
  <c r="AD250" i="38"/>
  <c r="Q257" i="38"/>
  <c r="Y257" i="38"/>
  <c r="U262" i="38"/>
  <c r="AC262" i="38"/>
  <c r="U267" i="38"/>
  <c r="AC267" i="38"/>
  <c r="X272" i="38"/>
  <c r="X274" i="38" s="1"/>
  <c r="AK289" i="38"/>
  <c r="AJ299" i="38"/>
  <c r="V304" i="38"/>
  <c r="U314" i="38"/>
  <c r="AH319" i="38"/>
  <c r="AP319" i="38"/>
  <c r="O320" i="38"/>
  <c r="J324" i="38"/>
  <c r="T324" i="38"/>
  <c r="AB324" i="38"/>
  <c r="AL324" i="38"/>
  <c r="AK334" i="38"/>
  <c r="E339" i="38"/>
  <c r="M339" i="38"/>
  <c r="W339" i="38"/>
  <c r="AG339" i="38"/>
  <c r="AO339" i="38"/>
  <c r="AD337" i="38"/>
  <c r="AU95" i="38"/>
  <c r="AU104" i="38"/>
  <c r="AU108" i="38" s="1"/>
  <c r="AU116" i="38"/>
  <c r="H140" i="38"/>
  <c r="R140" i="38"/>
  <c r="Z140" i="38"/>
  <c r="AI140" i="38"/>
  <c r="AQ140" i="38"/>
  <c r="G140" i="38"/>
  <c r="X140" i="38"/>
  <c r="U217" i="38"/>
  <c r="AC217" i="38"/>
  <c r="S222" i="38"/>
  <c r="V227" i="38"/>
  <c r="W232" i="38"/>
  <c r="AD230" i="38"/>
  <c r="Q237" i="38"/>
  <c r="Y237" i="38"/>
  <c r="R242" i="38"/>
  <c r="U247" i="38"/>
  <c r="AC247" i="38"/>
  <c r="X252" i="38"/>
  <c r="R257" i="38"/>
  <c r="Z257" i="38"/>
  <c r="V262" i="38"/>
  <c r="V267" i="38"/>
  <c r="AD266" i="38"/>
  <c r="AD268" i="38"/>
  <c r="Y272" i="38"/>
  <c r="AD269" i="38"/>
  <c r="F284" i="38"/>
  <c r="X284" i="38"/>
  <c r="AH284" i="38"/>
  <c r="AP284" i="38"/>
  <c r="J289" i="38"/>
  <c r="T289" i="38"/>
  <c r="AB289" i="38"/>
  <c r="AL289" i="38"/>
  <c r="M294" i="38"/>
  <c r="I299" i="38"/>
  <c r="S299" i="38"/>
  <c r="AA299" i="38"/>
  <c r="AK299" i="38"/>
  <c r="W304" i="38"/>
  <c r="Q319" i="38"/>
  <c r="Y319" i="38"/>
  <c r="AI319" i="38"/>
  <c r="AQ319" i="38"/>
  <c r="F329" i="38"/>
  <c r="N329" i="38"/>
  <c r="X329" i="38"/>
  <c r="AH329" i="38"/>
  <c r="AP329" i="38"/>
  <c r="B334" i="38"/>
  <c r="J334" i="38"/>
  <c r="T334" i="38"/>
  <c r="AB334" i="38"/>
  <c r="AL334" i="38"/>
  <c r="AU80" i="38"/>
  <c r="AD93" i="38"/>
  <c r="AU92" i="38"/>
  <c r="O103" i="38"/>
  <c r="AU101" i="38"/>
  <c r="AU122" i="38"/>
  <c r="I140" i="38"/>
  <c r="AF140" i="38"/>
  <c r="AN140" i="38"/>
  <c r="AU137" i="38"/>
  <c r="AD216" i="38"/>
  <c r="T222" i="38"/>
  <c r="AB222" i="38"/>
  <c r="W227" i="38"/>
  <c r="X232" i="38"/>
  <c r="R237" i="38"/>
  <c r="S242" i="38"/>
  <c r="AA242" i="38"/>
  <c r="V247" i="38"/>
  <c r="Y252" i="38"/>
  <c r="AD249" i="38"/>
  <c r="S257" i="38"/>
  <c r="AA257" i="38"/>
  <c r="AD260" i="38"/>
  <c r="AD261" i="38"/>
  <c r="W267" i="38"/>
  <c r="Y284" i="38"/>
  <c r="C289" i="38"/>
  <c r="K289" i="38"/>
  <c r="U289" i="38"/>
  <c r="AC289" i="38"/>
  <c r="AM289" i="38"/>
  <c r="AS286" i="38"/>
  <c r="F294" i="38"/>
  <c r="N294" i="38"/>
  <c r="X294" i="38"/>
  <c r="J299" i="38"/>
  <c r="T299" i="38"/>
  <c r="AB299" i="38"/>
  <c r="E314" i="38"/>
  <c r="M314" i="38"/>
  <c r="AG314" i="38"/>
  <c r="AO314" i="38"/>
  <c r="H319" i="38"/>
  <c r="R319" i="38"/>
  <c r="Z319" i="38"/>
  <c r="Y329" i="38"/>
  <c r="AI329" i="38"/>
  <c r="AQ329" i="38"/>
  <c r="K334" i="38"/>
  <c r="U334" i="38"/>
  <c r="AC334" i="38"/>
  <c r="AM334" i="38"/>
  <c r="AD118" i="38"/>
  <c r="O128" i="38"/>
  <c r="W140" i="38"/>
  <c r="W217" i="38"/>
  <c r="U222" i="38"/>
  <c r="AC222" i="38"/>
  <c r="X227" i="38"/>
  <c r="AD224" i="38"/>
  <c r="AD225" i="38"/>
  <c r="AD228" i="38"/>
  <c r="Y232" i="38"/>
  <c r="AD229" i="38"/>
  <c r="S237" i="38"/>
  <c r="AA237" i="38"/>
  <c r="R252" i="38"/>
  <c r="Z252" i="38"/>
  <c r="T257" i="38"/>
  <c r="AB257" i="38"/>
  <c r="X262" i="38"/>
  <c r="X267" i="38"/>
  <c r="AD264" i="38"/>
  <c r="AD265" i="38"/>
  <c r="S272" i="38"/>
  <c r="AA272" i="38"/>
  <c r="H284" i="38"/>
  <c r="Q294" i="38"/>
  <c r="Y294" i="38"/>
  <c r="AI294" i="38"/>
  <c r="AQ294" i="38"/>
  <c r="U299" i="38"/>
  <c r="AC299" i="38"/>
  <c r="AM299" i="38"/>
  <c r="K309" i="38"/>
  <c r="F314" i="38"/>
  <c r="N314" i="38"/>
  <c r="X314" i="38"/>
  <c r="AP314" i="38"/>
  <c r="I319" i="38"/>
  <c r="O316" i="38"/>
  <c r="H329" i="38"/>
  <c r="R329" i="38"/>
  <c r="Z329" i="38"/>
  <c r="Z341" i="38" s="1"/>
  <c r="AJ329" i="38"/>
  <c r="AR329" i="38"/>
  <c r="AU88" i="38"/>
  <c r="AU90" i="38"/>
  <c r="AU111" i="38"/>
  <c r="AU113" i="38" s="1"/>
  <c r="AU120" i="38"/>
  <c r="U140" i="38"/>
  <c r="AC140" i="38"/>
  <c r="AL140" i="38"/>
  <c r="AU129" i="38"/>
  <c r="F140" i="38"/>
  <c r="N140" i="38"/>
  <c r="AU135" i="38"/>
  <c r="AK140" i="38"/>
  <c r="AD214" i="38"/>
  <c r="AD244" i="38"/>
  <c r="AD245" i="38"/>
  <c r="AD258" i="38"/>
  <c r="AU266" i="38"/>
  <c r="AS295" i="38"/>
  <c r="AS296" i="38"/>
  <c r="AS328" i="38"/>
  <c r="O83" i="38"/>
  <c r="AU81" i="38"/>
  <c r="AU102" i="38"/>
  <c r="D140" i="38"/>
  <c r="L140" i="38"/>
  <c r="V140" i="38"/>
  <c r="AM140" i="38"/>
  <c r="AD133" i="38"/>
  <c r="AU132" i="38"/>
  <c r="C140" i="38"/>
  <c r="K140" i="38"/>
  <c r="T140" i="38"/>
  <c r="AB140" i="38"/>
  <c r="W222" i="38"/>
  <c r="AD220" i="38"/>
  <c r="AD221" i="38"/>
  <c r="R227" i="38"/>
  <c r="Z227" i="38"/>
  <c r="S232" i="38"/>
  <c r="AA232" i="38"/>
  <c r="Y247" i="38"/>
  <c r="AD256" i="38"/>
  <c r="R262" i="38"/>
  <c r="Z262" i="38"/>
  <c r="R267" i="38"/>
  <c r="Z267" i="38"/>
  <c r="AA294" i="38"/>
  <c r="AK294" i="38"/>
  <c r="O291" i="38"/>
  <c r="O292" i="38"/>
  <c r="O312" i="38"/>
  <c r="O313" i="38"/>
  <c r="AI324" i="38"/>
  <c r="W73" i="38"/>
  <c r="AD26" i="38"/>
  <c r="O26" i="38"/>
  <c r="AD41" i="38"/>
  <c r="I73" i="38"/>
  <c r="F73" i="38"/>
  <c r="N73" i="38"/>
  <c r="AS36" i="38"/>
  <c r="AS41" i="38"/>
  <c r="AS51" i="38"/>
  <c r="AU19" i="38"/>
  <c r="AU23" i="38"/>
  <c r="AU29" i="38"/>
  <c r="AU32" i="38"/>
  <c r="AU36" i="38" s="1"/>
  <c r="AU38" i="38"/>
  <c r="AU42" i="38"/>
  <c r="AU46" i="38" s="1"/>
  <c r="AS61" i="38"/>
  <c r="AM324" i="38"/>
  <c r="AP339" i="38"/>
  <c r="AD46" i="38"/>
  <c r="AU45" i="38"/>
  <c r="O46" i="38"/>
  <c r="O56" i="38"/>
  <c r="AU52" i="38"/>
  <c r="AU56" i="38" s="1"/>
  <c r="H232" i="38"/>
  <c r="I237" i="38"/>
  <c r="V324" i="38"/>
  <c r="O330" i="38"/>
  <c r="C334" i="38"/>
  <c r="AU16" i="38"/>
  <c r="O31" i="38"/>
  <c r="H339" i="38"/>
  <c r="AD21" i="38"/>
  <c r="AU20" i="38"/>
  <c r="AU24" i="38"/>
  <c r="AD31" i="38"/>
  <c r="AU30" i="38"/>
  <c r="AU39" i="38"/>
  <c r="AU43" i="38"/>
  <c r="D73" i="38"/>
  <c r="L73" i="38"/>
  <c r="AB284" i="38"/>
  <c r="W299" i="38"/>
  <c r="AS21" i="38"/>
  <c r="AS31" i="38"/>
  <c r="AU63" i="38"/>
  <c r="H217" i="38"/>
  <c r="N222" i="38"/>
  <c r="M257" i="38"/>
  <c r="U319" i="38"/>
  <c r="E222" i="38"/>
  <c r="M222" i="38"/>
  <c r="F227" i="38"/>
  <c r="N227" i="38"/>
  <c r="H237" i="38"/>
  <c r="O240" i="38"/>
  <c r="B247" i="38"/>
  <c r="J247" i="38"/>
  <c r="D252" i="38"/>
  <c r="L252" i="38"/>
  <c r="E257" i="38"/>
  <c r="H262" i="38"/>
  <c r="O260" i="38"/>
  <c r="O262" i="38" s="1"/>
  <c r="H267" i="38"/>
  <c r="C272" i="38"/>
  <c r="K272" i="38"/>
  <c r="O280" i="38"/>
  <c r="AL284" i="38"/>
  <c r="AS282" i="38"/>
  <c r="AS283" i="38"/>
  <c r="D289" i="38"/>
  <c r="L289" i="38"/>
  <c r="V289" i="38"/>
  <c r="AN289" i="38"/>
  <c r="AD288" i="38"/>
  <c r="O290" i="38"/>
  <c r="J294" i="38"/>
  <c r="T294" i="38"/>
  <c r="AB294" i="38"/>
  <c r="E299" i="38"/>
  <c r="M299" i="38"/>
  <c r="AG299" i="38"/>
  <c r="AO299" i="38"/>
  <c r="AD297" i="38"/>
  <c r="AD298" i="38"/>
  <c r="F304" i="38"/>
  <c r="AD302" i="38"/>
  <c r="AD303" i="38"/>
  <c r="H309" i="38"/>
  <c r="R309" i="38"/>
  <c r="Z309" i="38"/>
  <c r="AJ309" i="38"/>
  <c r="AR309" i="38"/>
  <c r="I314" i="38"/>
  <c r="AK314" i="38"/>
  <c r="AS317" i="38"/>
  <c r="AS318" i="38"/>
  <c r="C324" i="38"/>
  <c r="K324" i="38"/>
  <c r="U324" i="38"/>
  <c r="AC324" i="38"/>
  <c r="AS321" i="38"/>
  <c r="AS322" i="38"/>
  <c r="O325" i="38"/>
  <c r="J329" i="38"/>
  <c r="J341" i="38" s="1"/>
  <c r="T329" i="38"/>
  <c r="AB329" i="38"/>
  <c r="AL329" i="38"/>
  <c r="O326" i="38"/>
  <c r="D334" i="38"/>
  <c r="L334" i="38"/>
  <c r="V334" i="38"/>
  <c r="AF334" i="38"/>
  <c r="AN334" i="38"/>
  <c r="F339" i="38"/>
  <c r="N339" i="38"/>
  <c r="X339" i="38"/>
  <c r="AH339" i="38"/>
  <c r="AD61" i="38"/>
  <c r="AD73" i="38" s="1"/>
  <c r="AU60" i="38"/>
  <c r="O71" i="38"/>
  <c r="AU69" i="38"/>
  <c r="X73" i="38"/>
  <c r="AG73" i="38"/>
  <c r="AO73" i="38"/>
  <c r="O214" i="38"/>
  <c r="AU214" i="38" s="1"/>
  <c r="O215" i="38"/>
  <c r="O217" i="38" s="1"/>
  <c r="F222" i="38"/>
  <c r="G227" i="38"/>
  <c r="O226" i="38"/>
  <c r="O230" i="38"/>
  <c r="AU230" i="38" s="1"/>
  <c r="O231" i="38"/>
  <c r="O234" i="38"/>
  <c r="O235" i="38"/>
  <c r="AU235" i="38" s="1"/>
  <c r="O243" i="38"/>
  <c r="K247" i="38"/>
  <c r="E252" i="38"/>
  <c r="M252" i="38"/>
  <c r="F257" i="38"/>
  <c r="N257" i="38"/>
  <c r="I262" i="38"/>
  <c r="I267" i="38"/>
  <c r="O264" i="38"/>
  <c r="O265" i="38"/>
  <c r="D272" i="38"/>
  <c r="L272" i="38"/>
  <c r="U284" i="38"/>
  <c r="AC284" i="38"/>
  <c r="AG289" i="38"/>
  <c r="AO289" i="38"/>
  <c r="AD287" i="38"/>
  <c r="U294" i="38"/>
  <c r="AC294" i="38"/>
  <c r="AM294" i="38"/>
  <c r="AS291" i="38"/>
  <c r="AS292" i="38"/>
  <c r="F299" i="38"/>
  <c r="N299" i="38"/>
  <c r="X299" i="38"/>
  <c r="AH304" i="38"/>
  <c r="AP304" i="38"/>
  <c r="I309" i="38"/>
  <c r="S309" i="38"/>
  <c r="AA309" i="38"/>
  <c r="AK309" i="38"/>
  <c r="O307" i="38"/>
  <c r="AS308" i="38"/>
  <c r="B314" i="38"/>
  <c r="J314" i="38"/>
  <c r="T314" i="38"/>
  <c r="AB314" i="38"/>
  <c r="AL314" i="38"/>
  <c r="AS312" i="38"/>
  <c r="AS313" i="38"/>
  <c r="AC319" i="38"/>
  <c r="AM319" i="38"/>
  <c r="AS316" i="38"/>
  <c r="D324" i="38"/>
  <c r="L324" i="38"/>
  <c r="AS320" i="38"/>
  <c r="AN324" i="38"/>
  <c r="AD323" i="38"/>
  <c r="U329" i="38"/>
  <c r="AC329" i="38"/>
  <c r="AM329" i="38"/>
  <c r="AG334" i="38"/>
  <c r="AO334" i="38"/>
  <c r="G339" i="38"/>
  <c r="Y339" i="38"/>
  <c r="AI339" i="38"/>
  <c r="AQ339" i="38"/>
  <c r="AD336" i="38"/>
  <c r="AS56" i="38"/>
  <c r="V73" i="38"/>
  <c r="AM73" i="38"/>
  <c r="AJ73" i="38"/>
  <c r="AR73" i="38"/>
  <c r="G73" i="38"/>
  <c r="Q73" i="38"/>
  <c r="Y73" i="38"/>
  <c r="AH73" i="38"/>
  <c r="AP73" i="38"/>
  <c r="O213" i="38"/>
  <c r="J217" i="38"/>
  <c r="I232" i="38"/>
  <c r="O229" i="38"/>
  <c r="J237" i="38"/>
  <c r="J242" i="38"/>
  <c r="O239" i="38"/>
  <c r="D247" i="38"/>
  <c r="L247" i="38"/>
  <c r="F252" i="38"/>
  <c r="N252" i="38"/>
  <c r="O258" i="38"/>
  <c r="J262" i="38"/>
  <c r="O259" i="38"/>
  <c r="E272" i="38"/>
  <c r="M272" i="38"/>
  <c r="L284" i="38"/>
  <c r="AS281" i="38"/>
  <c r="F289" i="38"/>
  <c r="N289" i="38"/>
  <c r="X289" i="38"/>
  <c r="D294" i="38"/>
  <c r="L294" i="38"/>
  <c r="V294" i="38"/>
  <c r="AD293" i="38"/>
  <c r="Q299" i="38"/>
  <c r="Y299" i="38"/>
  <c r="AI299" i="38"/>
  <c r="AQ299" i="38"/>
  <c r="O298" i="38"/>
  <c r="G304" i="38"/>
  <c r="Y304" i="38"/>
  <c r="AI304" i="38"/>
  <c r="AQ304" i="38"/>
  <c r="AD301" i="38"/>
  <c r="AR304" i="38"/>
  <c r="B309" i="38"/>
  <c r="J309" i="38"/>
  <c r="T309" i="38"/>
  <c r="AL309" i="38"/>
  <c r="O306" i="38"/>
  <c r="AC314" i="38"/>
  <c r="L319" i="38"/>
  <c r="V319" i="38"/>
  <c r="E324" i="38"/>
  <c r="M324" i="38"/>
  <c r="W324" i="38"/>
  <c r="AG324" i="38"/>
  <c r="AO324" i="38"/>
  <c r="AD322" i="38"/>
  <c r="D329" i="38"/>
  <c r="L329" i="38"/>
  <c r="V329" i="38"/>
  <c r="AS325" i="38"/>
  <c r="AN329" i="38"/>
  <c r="AS326" i="38"/>
  <c r="F334" i="38"/>
  <c r="N334" i="38"/>
  <c r="X334" i="38"/>
  <c r="AH334" i="38"/>
  <c r="AP334" i="38"/>
  <c r="AD331" i="38"/>
  <c r="AD332" i="38"/>
  <c r="R339" i="38"/>
  <c r="Z339" i="38"/>
  <c r="AJ339" i="38"/>
  <c r="AR339" i="38"/>
  <c r="O337" i="38"/>
  <c r="O338" i="38"/>
  <c r="E73" i="38"/>
  <c r="M73" i="38"/>
  <c r="S73" i="38"/>
  <c r="AA73" i="38"/>
  <c r="AS71" i="38"/>
  <c r="H73" i="38"/>
  <c r="H222" i="38"/>
  <c r="I227" i="38"/>
  <c r="O228" i="38"/>
  <c r="J232" i="38"/>
  <c r="C237" i="38"/>
  <c r="K237" i="38"/>
  <c r="G252" i="38"/>
  <c r="H257" i="38"/>
  <c r="C267" i="38"/>
  <c r="K267" i="38"/>
  <c r="K274" i="38" s="1"/>
  <c r="F272" i="38"/>
  <c r="N272" i="38"/>
  <c r="AG284" i="38"/>
  <c r="AO284" i="38"/>
  <c r="G289" i="38"/>
  <c r="AI289" i="38"/>
  <c r="AQ289" i="38"/>
  <c r="AD286" i="38"/>
  <c r="E294" i="38"/>
  <c r="W294" i="38"/>
  <c r="AG294" i="38"/>
  <c r="AO294" i="38"/>
  <c r="H299" i="38"/>
  <c r="R299" i="38"/>
  <c r="Z299" i="38"/>
  <c r="AR299" i="38"/>
  <c r="R304" i="38"/>
  <c r="Z304" i="38"/>
  <c r="AA304" i="38"/>
  <c r="O303" i="38"/>
  <c r="O305" i="38"/>
  <c r="AM309" i="38"/>
  <c r="D314" i="38"/>
  <c r="L314" i="38"/>
  <c r="V314" i="38"/>
  <c r="AF314" i="38"/>
  <c r="AN314" i="38"/>
  <c r="AS311" i="38"/>
  <c r="E319" i="38"/>
  <c r="M319" i="38"/>
  <c r="F324" i="38"/>
  <c r="N324" i="38"/>
  <c r="X324" i="38"/>
  <c r="AH324" i="38"/>
  <c r="AH341" i="38" s="1"/>
  <c r="AP324" i="38"/>
  <c r="AD321" i="38"/>
  <c r="W329" i="38"/>
  <c r="AD327" i="38"/>
  <c r="AD328" i="38"/>
  <c r="G334" i="38"/>
  <c r="Y334" i="38"/>
  <c r="AI334" i="38"/>
  <c r="AQ334" i="38"/>
  <c r="O333" i="38"/>
  <c r="I339" i="38"/>
  <c r="S339" i="38"/>
  <c r="AA339" i="38"/>
  <c r="AK339" i="38"/>
  <c r="B73" i="38"/>
  <c r="J73" i="38"/>
  <c r="AU62" i="38"/>
  <c r="AU70" i="38"/>
  <c r="C247" i="38"/>
  <c r="O250" i="38"/>
  <c r="O251" i="38"/>
  <c r="O254" i="38"/>
  <c r="O255" i="38"/>
  <c r="AK284" i="38"/>
  <c r="O287" i="38"/>
  <c r="O288" i="38"/>
  <c r="O301" i="38"/>
  <c r="J304" i="38"/>
  <c r="O302" i="38"/>
  <c r="O323" i="38"/>
  <c r="AS337" i="38"/>
  <c r="AS338" i="38"/>
  <c r="AD66" i="38"/>
  <c r="O66" i="38"/>
  <c r="T73" i="38"/>
  <c r="AB73" i="38"/>
  <c r="AK73" i="38"/>
  <c r="O218" i="38"/>
  <c r="O219" i="38"/>
  <c r="O223" i="38"/>
  <c r="O246" i="38"/>
  <c r="O270" i="38"/>
  <c r="O271" i="38"/>
  <c r="AD281" i="38"/>
  <c r="T284" i="38"/>
  <c r="AD291" i="38"/>
  <c r="AU291" i="38" s="1"/>
  <c r="O295" i="38"/>
  <c r="O296" i="38"/>
  <c r="AS305" i="38"/>
  <c r="AD308" i="38"/>
  <c r="AD316" i="38"/>
  <c r="AF329" i="38"/>
  <c r="O331" i="38"/>
  <c r="AS333" i="38"/>
  <c r="R73" i="38"/>
  <c r="Z73" i="38"/>
  <c r="AI73" i="38"/>
  <c r="AQ73" i="38"/>
  <c r="AU59" i="38"/>
  <c r="AF73" i="38"/>
  <c r="AN73" i="38"/>
  <c r="AU65" i="38"/>
  <c r="C73" i="38"/>
  <c r="K73" i="38"/>
  <c r="U73" i="38"/>
  <c r="AC73" i="38"/>
  <c r="AL73" i="38"/>
  <c r="I272" i="38"/>
  <c r="O282" i="38"/>
  <c r="O283" i="38"/>
  <c r="K284" i="38"/>
  <c r="AS287" i="38"/>
  <c r="AS288" i="38"/>
  <c r="AS301" i="38"/>
  <c r="AN304" i="38"/>
  <c r="AD306" i="38"/>
  <c r="AD307" i="38"/>
  <c r="AD310" i="38"/>
  <c r="AD311" i="38"/>
  <c r="O317" i="38"/>
  <c r="O318" i="38"/>
  <c r="O321" i="38"/>
  <c r="O322" i="38"/>
  <c r="O327" i="38"/>
  <c r="AS332" i="38"/>
  <c r="AS335" i="38"/>
  <c r="AD338" i="38"/>
  <c r="BW768" i="65"/>
  <c r="BY716" i="65"/>
  <c r="BY641" i="65"/>
  <c r="BY661" i="65"/>
  <c r="BY798" i="65"/>
  <c r="BY813" i="65"/>
  <c r="BY858" i="65"/>
  <c r="BY761" i="65"/>
  <c r="BY768" i="65" s="1"/>
  <c r="BY686" i="65"/>
  <c r="BY656" i="65"/>
  <c r="O768" i="65"/>
  <c r="BY793" i="65"/>
  <c r="BY803" i="65"/>
  <c r="BH895" i="65"/>
  <c r="AD895" i="65"/>
  <c r="BY778" i="65"/>
  <c r="AU237" i="52"/>
  <c r="AU284" i="52"/>
  <c r="AU334" i="52"/>
  <c r="AU289" i="52"/>
  <c r="AU294" i="52"/>
  <c r="AU262" i="52"/>
  <c r="AD274" i="52"/>
  <c r="AU314" i="52"/>
  <c r="AU339" i="52"/>
  <c r="AU244" i="43"/>
  <c r="AU133" i="43"/>
  <c r="AD140" i="43"/>
  <c r="V341" i="43"/>
  <c r="AC341" i="43"/>
  <c r="AD284" i="43"/>
  <c r="W341" i="43"/>
  <c r="AD294" i="43"/>
  <c r="AD289" i="43"/>
  <c r="AD299" i="43"/>
  <c r="AU326" i="43"/>
  <c r="Z274" i="43"/>
  <c r="AD237" i="43"/>
  <c r="AU88" i="43"/>
  <c r="AU286" i="43"/>
  <c r="U274" i="43"/>
  <c r="AD267" i="43"/>
  <c r="AU235" i="43"/>
  <c r="AA274" i="43"/>
  <c r="AU224" i="43"/>
  <c r="I341" i="43"/>
  <c r="W274" i="43"/>
  <c r="AU245" i="43"/>
  <c r="AU265" i="43"/>
  <c r="O309" i="43"/>
  <c r="AU318" i="43"/>
  <c r="AB274" i="43"/>
  <c r="S274" i="43"/>
  <c r="AS284" i="43"/>
  <c r="AU138" i="43"/>
  <c r="AU293" i="43"/>
  <c r="X274" i="43"/>
  <c r="AD242" i="43"/>
  <c r="AU256" i="43"/>
  <c r="AD247" i="43"/>
  <c r="AU246" i="43"/>
  <c r="AC274" i="43"/>
  <c r="V274" i="43"/>
  <c r="Y274" i="43"/>
  <c r="AU241" i="43"/>
  <c r="AS304" i="43"/>
  <c r="AU283" i="43"/>
  <c r="AD257" i="43"/>
  <c r="AU271" i="43"/>
  <c r="R274" i="43"/>
  <c r="AD227" i="43"/>
  <c r="AU333" i="43"/>
  <c r="AU66" i="43"/>
  <c r="AU16" i="43"/>
  <c r="AU230" i="43"/>
  <c r="AJ341" i="43"/>
  <c r="AP341" i="43"/>
  <c r="AU281" i="43"/>
  <c r="AH341" i="43"/>
  <c r="AU307" i="43"/>
  <c r="AU36" i="43"/>
  <c r="AQ341" i="43"/>
  <c r="K274" i="43"/>
  <c r="AU301" i="43"/>
  <c r="I274" i="43"/>
  <c r="J274" i="43"/>
  <c r="N341" i="43"/>
  <c r="H274" i="43"/>
  <c r="L341" i="43"/>
  <c r="AU61" i="43"/>
  <c r="AU328" i="43"/>
  <c r="O237" i="43"/>
  <c r="D274" i="43"/>
  <c r="AU282" i="43"/>
  <c r="G341" i="43"/>
  <c r="AU255" i="43"/>
  <c r="N274" i="43"/>
  <c r="C341" i="43"/>
  <c r="AU306" i="43"/>
  <c r="F274" i="43"/>
  <c r="C274" i="43"/>
  <c r="Y341" i="43"/>
  <c r="G274" i="43"/>
  <c r="M274" i="43"/>
  <c r="AB341" i="43"/>
  <c r="S341" i="43"/>
  <c r="U341" i="43"/>
  <c r="AU41" i="43"/>
  <c r="Q341" i="43"/>
  <c r="AD329" i="43"/>
  <c r="O222" i="43"/>
  <c r="AD334" i="43"/>
  <c r="L274" i="43"/>
  <c r="AU270" i="43"/>
  <c r="AU229" i="43"/>
  <c r="R341" i="43"/>
  <c r="AU316" i="43"/>
  <c r="AU200" i="43"/>
  <c r="T341" i="43"/>
  <c r="AU160" i="43"/>
  <c r="F341" i="43"/>
  <c r="H341" i="43"/>
  <c r="AP274" i="43"/>
  <c r="D341" i="43"/>
  <c r="AS242" i="43"/>
  <c r="AU180" i="43"/>
  <c r="M341" i="43"/>
  <c r="AU214" i="43"/>
  <c r="AU296" i="43"/>
  <c r="AU291" i="43"/>
  <c r="AU195" i="43"/>
  <c r="AU165" i="43"/>
  <c r="B341" i="43"/>
  <c r="E341" i="43"/>
  <c r="AK274" i="43"/>
  <c r="AS252" i="43"/>
  <c r="AG274" i="43"/>
  <c r="AU287" i="43"/>
  <c r="AS267" i="43"/>
  <c r="AM274" i="43"/>
  <c r="AR274" i="43"/>
  <c r="AI274" i="43"/>
  <c r="AJ274" i="43"/>
  <c r="AK341" i="43"/>
  <c r="AS294" i="43"/>
  <c r="AH274" i="43"/>
  <c r="AS232" i="43"/>
  <c r="AL274" i="43"/>
  <c r="AS319" i="43"/>
  <c r="AM341" i="43"/>
  <c r="AS309" i="43"/>
  <c r="AS262" i="43"/>
  <c r="AU219" i="43"/>
  <c r="AU216" i="43"/>
  <c r="AN341" i="43"/>
  <c r="AI341" i="43"/>
  <c r="AU259" i="43"/>
  <c r="AU317" i="43"/>
  <c r="AQ274" i="43"/>
  <c r="AD262" i="32"/>
  <c r="BA274" i="32"/>
  <c r="C274" i="32"/>
  <c r="K274" i="32"/>
  <c r="U274" i="32"/>
  <c r="AC274" i="32"/>
  <c r="AM274" i="32"/>
  <c r="AS222" i="32"/>
  <c r="AS274" i="32" s="1"/>
  <c r="AS232" i="32"/>
  <c r="AS242" i="32"/>
  <c r="AS252" i="32"/>
  <c r="AS262" i="32"/>
  <c r="AJ274" i="32"/>
  <c r="AR274" i="32"/>
  <c r="D274" i="32"/>
  <c r="L274" i="32"/>
  <c r="V274" i="32"/>
  <c r="AX274" i="32"/>
  <c r="BF274" i="32"/>
  <c r="BB284" i="32"/>
  <c r="BB289" i="32"/>
  <c r="BB294" i="32"/>
  <c r="BB339" i="32"/>
  <c r="S274" i="32"/>
  <c r="AA274" i="32"/>
  <c r="E274" i="32"/>
  <c r="M274" i="32"/>
  <c r="AG274" i="32"/>
  <c r="AO274" i="32"/>
  <c r="AY274" i="32"/>
  <c r="BG274" i="32"/>
  <c r="BJ215" i="32"/>
  <c r="BJ219" i="32"/>
  <c r="BJ221" i="32"/>
  <c r="BJ223" i="32"/>
  <c r="BJ225" i="32"/>
  <c r="BJ229" i="32"/>
  <c r="BJ231" i="32"/>
  <c r="BJ235" i="32"/>
  <c r="BJ239" i="32"/>
  <c r="BJ241" i="32"/>
  <c r="BJ243" i="32"/>
  <c r="BJ245" i="32"/>
  <c r="BJ249" i="32"/>
  <c r="BJ251" i="32"/>
  <c r="BJ255" i="32"/>
  <c r="BJ259" i="32"/>
  <c r="BJ261" i="32"/>
  <c r="BJ263" i="32"/>
  <c r="BJ265" i="32"/>
  <c r="B274" i="32"/>
  <c r="J274" i="32"/>
  <c r="BJ271" i="32"/>
  <c r="X274" i="32"/>
  <c r="AH274" i="32"/>
  <c r="AP274" i="32"/>
  <c r="AZ274" i="32"/>
  <c r="BH287" i="32"/>
  <c r="BH297" i="32"/>
  <c r="BH307" i="32"/>
  <c r="BH317" i="32"/>
  <c r="BD324" i="32"/>
  <c r="BD341" i="32" s="1"/>
  <c r="AD227" i="32"/>
  <c r="AD237" i="32"/>
  <c r="AD247" i="32"/>
  <c r="AD257" i="32"/>
  <c r="AD267" i="32"/>
  <c r="AW274" i="32"/>
  <c r="BE274" i="32"/>
  <c r="G274" i="32"/>
  <c r="Q274" i="32"/>
  <c r="Y274" i="32"/>
  <c r="AI274" i="32"/>
  <c r="AQ274" i="32"/>
  <c r="AW284" i="32"/>
  <c r="BE284" i="32"/>
  <c r="AW294" i="32"/>
  <c r="BE294" i="32"/>
  <c r="AW299" i="32"/>
  <c r="BE299" i="32"/>
  <c r="AW304" i="32"/>
  <c r="BE304" i="32"/>
  <c r="AW309" i="32"/>
  <c r="BE309" i="32"/>
  <c r="AW314" i="32"/>
  <c r="BE314" i="32"/>
  <c r="AW319" i="32"/>
  <c r="BE319" i="32"/>
  <c r="AW324" i="32"/>
  <c r="BE324" i="32"/>
  <c r="AW329" i="32"/>
  <c r="BE329" i="32"/>
  <c r="AW334" i="32"/>
  <c r="BE334" i="32"/>
  <c r="BE341" i="32" s="1"/>
  <c r="AW339" i="32"/>
  <c r="BE339" i="32"/>
  <c r="AF274" i="32"/>
  <c r="AN274" i="32"/>
  <c r="AS272" i="32"/>
  <c r="H274" i="32"/>
  <c r="R274" i="32"/>
  <c r="Z274" i="32"/>
  <c r="BB274" i="32"/>
  <c r="BH217" i="32"/>
  <c r="BH227" i="32"/>
  <c r="BH237" i="32"/>
  <c r="BH247" i="32"/>
  <c r="BH257" i="32"/>
  <c r="BH267" i="32"/>
  <c r="W274" i="32"/>
  <c r="I274" i="32"/>
  <c r="AK274" i="32"/>
  <c r="AU274" i="32"/>
  <c r="BC274" i="32"/>
  <c r="AY284" i="32"/>
  <c r="BG284" i="32"/>
  <c r="BH281" i="32"/>
  <c r="BH283" i="32"/>
  <c r="BJ283" i="32" s="1"/>
  <c r="AY289" i="32"/>
  <c r="BG289" i="32"/>
  <c r="BH286" i="32"/>
  <c r="AY299" i="32"/>
  <c r="BG299" i="32"/>
  <c r="BH296" i="32"/>
  <c r="BH298" i="32"/>
  <c r="AY304" i="32"/>
  <c r="BG304" i="32"/>
  <c r="AY309" i="32"/>
  <c r="BG309" i="32"/>
  <c r="BH306" i="32"/>
  <c r="BH308" i="32"/>
  <c r="AY314" i="32"/>
  <c r="BG314" i="32"/>
  <c r="AY319" i="32"/>
  <c r="AY341" i="32" s="1"/>
  <c r="BG319" i="32"/>
  <c r="BH316" i="32"/>
  <c r="BH318" i="32"/>
  <c r="AY324" i="32"/>
  <c r="BG324" i="32"/>
  <c r="AY329" i="32"/>
  <c r="BG329" i="32"/>
  <c r="BH326" i="32"/>
  <c r="BH329" i="32" s="1"/>
  <c r="BH328" i="32"/>
  <c r="AY334" i="32"/>
  <c r="BG334" i="32"/>
  <c r="BH331" i="32"/>
  <c r="BH333" i="32"/>
  <c r="AY339" i="32"/>
  <c r="BG339" i="32"/>
  <c r="BH336" i="32"/>
  <c r="BH339" i="32" s="1"/>
  <c r="BH338" i="32"/>
  <c r="BJ214" i="32"/>
  <c r="BJ216" i="32"/>
  <c r="BJ220" i="32"/>
  <c r="BJ224" i="32"/>
  <c r="BJ226" i="32"/>
  <c r="BJ230" i="32"/>
  <c r="BJ234" i="32"/>
  <c r="BJ236" i="32"/>
  <c r="BJ240" i="32"/>
  <c r="BJ244" i="32"/>
  <c r="BJ246" i="32"/>
  <c r="BJ250" i="32"/>
  <c r="BJ254" i="32"/>
  <c r="BJ256" i="32"/>
  <c r="BJ260" i="32"/>
  <c r="BJ264" i="32"/>
  <c r="BJ266" i="32"/>
  <c r="F274" i="32"/>
  <c r="N274" i="32"/>
  <c r="BJ268" i="32"/>
  <c r="BJ270" i="32"/>
  <c r="T274" i="32"/>
  <c r="AB274" i="32"/>
  <c r="AL274" i="32"/>
  <c r="AV274" i="32"/>
  <c r="BD274" i="32"/>
  <c r="BH288" i="32"/>
  <c r="BH291" i="32"/>
  <c r="BH293" i="32"/>
  <c r="BH301" i="32"/>
  <c r="BH303" i="32"/>
  <c r="BJ303" i="32" s="1"/>
  <c r="BH311" i="32"/>
  <c r="BH313" i="32"/>
  <c r="BH321" i="32"/>
  <c r="BH323" i="32"/>
  <c r="C207" i="32"/>
  <c r="K207" i="32"/>
  <c r="U207" i="32"/>
  <c r="AC207" i="32"/>
  <c r="AM207" i="32"/>
  <c r="AW207" i="32"/>
  <c r="BE207" i="32"/>
  <c r="AS155" i="32"/>
  <c r="AS165" i="32"/>
  <c r="AS175" i="32"/>
  <c r="AS185" i="32"/>
  <c r="AS195" i="32"/>
  <c r="D207" i="32"/>
  <c r="L207" i="32"/>
  <c r="V207" i="32"/>
  <c r="AF207" i="32"/>
  <c r="AN207" i="32"/>
  <c r="AX207" i="32"/>
  <c r="BF207" i="32"/>
  <c r="AS281" i="32"/>
  <c r="AS283" i="32"/>
  <c r="AS288" i="32"/>
  <c r="AS296" i="32"/>
  <c r="AS298" i="32"/>
  <c r="AS306" i="32"/>
  <c r="AS308" i="32"/>
  <c r="AS316" i="32"/>
  <c r="AS318" i="32"/>
  <c r="AS326" i="32"/>
  <c r="AS328" i="32"/>
  <c r="BJ328" i="32" s="1"/>
  <c r="AS331" i="32"/>
  <c r="AS333" i="32"/>
  <c r="AS336" i="32"/>
  <c r="AS338" i="32"/>
  <c r="E207" i="32"/>
  <c r="M207" i="32"/>
  <c r="W207" i="32"/>
  <c r="AG207" i="32"/>
  <c r="AO207" i="32"/>
  <c r="AY207" i="32"/>
  <c r="BG207" i="32"/>
  <c r="F207" i="32"/>
  <c r="N207" i="32"/>
  <c r="X207" i="32"/>
  <c r="AH207" i="32"/>
  <c r="AP207" i="32"/>
  <c r="AZ207" i="32"/>
  <c r="AL329" i="32"/>
  <c r="AL339" i="32"/>
  <c r="AD150" i="32"/>
  <c r="AD160" i="32"/>
  <c r="AD170" i="32"/>
  <c r="AD180" i="32"/>
  <c r="AD190" i="32"/>
  <c r="AD207" i="32" s="1"/>
  <c r="AD200" i="32"/>
  <c r="G207" i="32"/>
  <c r="Q207" i="32"/>
  <c r="Y207" i="32"/>
  <c r="AI207" i="32"/>
  <c r="AQ207" i="32"/>
  <c r="BA207" i="32"/>
  <c r="AM284" i="32"/>
  <c r="AM289" i="32"/>
  <c r="AM299" i="32"/>
  <c r="AM304" i="32"/>
  <c r="AM309" i="32"/>
  <c r="AM314" i="32"/>
  <c r="AM319" i="32"/>
  <c r="AM324" i="32"/>
  <c r="AM329" i="32"/>
  <c r="AM341" i="32" s="1"/>
  <c r="AM334" i="32"/>
  <c r="AM339" i="32"/>
  <c r="H207" i="32"/>
  <c r="R207" i="32"/>
  <c r="Z207" i="32"/>
  <c r="AJ207" i="32"/>
  <c r="AR207" i="32"/>
  <c r="BB207" i="32"/>
  <c r="AS280" i="32"/>
  <c r="AN284" i="32"/>
  <c r="AS287" i="32"/>
  <c r="AN294" i="32"/>
  <c r="AF299" i="32"/>
  <c r="AN299" i="32"/>
  <c r="AS300" i="32"/>
  <c r="AN304" i="32"/>
  <c r="AS302" i="32"/>
  <c r="AF309" i="32"/>
  <c r="AN309" i="32"/>
  <c r="AS310" i="32"/>
  <c r="AN314" i="32"/>
  <c r="AS312" i="32"/>
  <c r="AF319" i="32"/>
  <c r="AN319" i="32"/>
  <c r="AF324" i="32"/>
  <c r="AN324" i="32"/>
  <c r="AS322" i="32"/>
  <c r="AS325" i="32"/>
  <c r="AN329" i="32"/>
  <c r="AS327" i="32"/>
  <c r="AS330" i="32"/>
  <c r="AN334" i="32"/>
  <c r="AN341" i="32" s="1"/>
  <c r="AS332" i="32"/>
  <c r="AS335" i="32"/>
  <c r="AS339" i="32" s="1"/>
  <c r="AN339" i="32"/>
  <c r="AS337" i="32"/>
  <c r="BH150" i="32"/>
  <c r="BH160" i="32"/>
  <c r="BH170" i="32"/>
  <c r="BH180" i="32"/>
  <c r="BH207" i="32" s="1"/>
  <c r="BH190" i="32"/>
  <c r="BH200" i="32"/>
  <c r="I207" i="32"/>
  <c r="S207" i="32"/>
  <c r="AA207" i="32"/>
  <c r="AK207" i="32"/>
  <c r="AU207" i="32"/>
  <c r="BC207" i="32"/>
  <c r="AG284" i="32"/>
  <c r="AO284" i="32"/>
  <c r="AS282" i="32"/>
  <c r="AG289" i="32"/>
  <c r="AO289" i="32"/>
  <c r="AG294" i="32"/>
  <c r="AO294" i="32"/>
  <c r="AG299" i="32"/>
  <c r="AO299" i="32"/>
  <c r="AS297" i="32"/>
  <c r="AG304" i="32"/>
  <c r="AO304" i="32"/>
  <c r="AG309" i="32"/>
  <c r="AO309" i="32"/>
  <c r="AS307" i="32"/>
  <c r="AG314" i="32"/>
  <c r="AO314" i="32"/>
  <c r="AG319" i="32"/>
  <c r="AO319" i="32"/>
  <c r="AS317" i="32"/>
  <c r="AG329" i="32"/>
  <c r="AO329" i="32"/>
  <c r="AG334" i="32"/>
  <c r="AO334" i="32"/>
  <c r="AG339" i="32"/>
  <c r="AO339" i="32"/>
  <c r="BJ147" i="32"/>
  <c r="BJ149" i="32"/>
  <c r="O155" i="32"/>
  <c r="BJ153" i="32"/>
  <c r="BJ157" i="32"/>
  <c r="BJ159" i="32"/>
  <c r="BJ161" i="32"/>
  <c r="BJ163" i="32"/>
  <c r="BJ167" i="32"/>
  <c r="BJ169" i="32"/>
  <c r="O175" i="32"/>
  <c r="BJ173" i="32"/>
  <c r="BJ177" i="32"/>
  <c r="BJ179" i="32"/>
  <c r="BJ181" i="32"/>
  <c r="BJ183" i="32"/>
  <c r="BJ187" i="32"/>
  <c r="BJ189" i="32"/>
  <c r="BJ193" i="32"/>
  <c r="BJ197" i="32"/>
  <c r="BJ199" i="32"/>
  <c r="BJ201" i="32"/>
  <c r="BJ205" i="32" s="1"/>
  <c r="BJ203" i="32"/>
  <c r="B207" i="32"/>
  <c r="J207" i="32"/>
  <c r="T207" i="32"/>
  <c r="AB207" i="32"/>
  <c r="AL207" i="32"/>
  <c r="AV207" i="32"/>
  <c r="BD207" i="32"/>
  <c r="AD88" i="32"/>
  <c r="AD287" i="32"/>
  <c r="AD297" i="32"/>
  <c r="AD307" i="32"/>
  <c r="AD317" i="32"/>
  <c r="AD83" i="32"/>
  <c r="AD103" i="32"/>
  <c r="AD113" i="32"/>
  <c r="AD123" i="32"/>
  <c r="AD140" i="32" s="1"/>
  <c r="AD133" i="32"/>
  <c r="U284" i="32"/>
  <c r="AC284" i="32"/>
  <c r="AD281" i="32"/>
  <c r="BJ282" i="32"/>
  <c r="AD283" i="32"/>
  <c r="U289" i="32"/>
  <c r="AC289" i="32"/>
  <c r="AC341" i="32" s="1"/>
  <c r="AD286" i="32"/>
  <c r="AD289" i="32" s="1"/>
  <c r="U294" i="32"/>
  <c r="AC294" i="32"/>
  <c r="U299" i="32"/>
  <c r="AC299" i="32"/>
  <c r="AD296" i="32"/>
  <c r="AD298" i="32"/>
  <c r="U304" i="32"/>
  <c r="AC304" i="32"/>
  <c r="U309" i="32"/>
  <c r="AC309" i="32"/>
  <c r="AD306" i="32"/>
  <c r="AD308" i="32"/>
  <c r="U314" i="32"/>
  <c r="AC314" i="32"/>
  <c r="U319" i="32"/>
  <c r="U341" i="32" s="1"/>
  <c r="AC319" i="32"/>
  <c r="AD316" i="32"/>
  <c r="AD318" i="32"/>
  <c r="U324" i="32"/>
  <c r="AC324" i="32"/>
  <c r="U329" i="32"/>
  <c r="AC329" i="32"/>
  <c r="AD326" i="32"/>
  <c r="AD328" i="32"/>
  <c r="U334" i="32"/>
  <c r="AC334" i="32"/>
  <c r="AD331" i="32"/>
  <c r="AD333" i="32"/>
  <c r="U339" i="32"/>
  <c r="AC339" i="32"/>
  <c r="AD336" i="32"/>
  <c r="AD339" i="32" s="1"/>
  <c r="AD338" i="32"/>
  <c r="AS83" i="32"/>
  <c r="AS88" i="32"/>
  <c r="AS93" i="32"/>
  <c r="AS98" i="32"/>
  <c r="AS103" i="32"/>
  <c r="AS113" i="32"/>
  <c r="AS123" i="32"/>
  <c r="AS140" i="32" s="1"/>
  <c r="AS133" i="32"/>
  <c r="V284" i="32"/>
  <c r="V289" i="32"/>
  <c r="AD288" i="32"/>
  <c r="AD291" i="32"/>
  <c r="AD293" i="32"/>
  <c r="V299" i="32"/>
  <c r="V304" i="32"/>
  <c r="AD301" i="32"/>
  <c r="AD304" i="32" s="1"/>
  <c r="AD303" i="32"/>
  <c r="V309" i="32"/>
  <c r="V314" i="32"/>
  <c r="AD311" i="32"/>
  <c r="AD314" i="32" s="1"/>
  <c r="AD313" i="32"/>
  <c r="V319" i="32"/>
  <c r="V324" i="32"/>
  <c r="V341" i="32" s="1"/>
  <c r="AD321" i="32"/>
  <c r="AD323" i="32"/>
  <c r="V329" i="32"/>
  <c r="V334" i="32"/>
  <c r="V339" i="32"/>
  <c r="D351" i="32"/>
  <c r="BH83" i="32"/>
  <c r="BH93" i="32"/>
  <c r="BH140" i="32" s="1"/>
  <c r="BH103" i="32"/>
  <c r="BH113" i="32"/>
  <c r="BH123" i="32"/>
  <c r="BH133" i="32"/>
  <c r="W284" i="32"/>
  <c r="W299" i="32"/>
  <c r="W304" i="32"/>
  <c r="W309" i="32"/>
  <c r="W341" i="32" s="1"/>
  <c r="W314" i="32"/>
  <c r="W319" i="32"/>
  <c r="W324" i="32"/>
  <c r="W329" i="32"/>
  <c r="W334" i="32"/>
  <c r="W339" i="32"/>
  <c r="BJ80" i="32"/>
  <c r="BJ82" i="32"/>
  <c r="O88" i="32"/>
  <c r="BJ86" i="32"/>
  <c r="BJ90" i="32"/>
  <c r="BJ93" i="32" s="1"/>
  <c r="BJ92" i="32"/>
  <c r="BJ94" i="32"/>
  <c r="BJ96" i="32"/>
  <c r="BJ100" i="32"/>
  <c r="BJ102" i="32"/>
  <c r="BJ106" i="32"/>
  <c r="BJ110" i="32"/>
  <c r="BJ112" i="32"/>
  <c r="O118" i="32"/>
  <c r="BJ116" i="32"/>
  <c r="BJ120" i="32"/>
  <c r="BJ123" i="32" s="1"/>
  <c r="BJ122" i="32"/>
  <c r="BJ126" i="32"/>
  <c r="BJ130" i="32"/>
  <c r="BJ132" i="32"/>
  <c r="BJ136" i="32"/>
  <c r="X391" i="32"/>
  <c r="BH389" i="32"/>
  <c r="C371" i="32"/>
  <c r="K371" i="32"/>
  <c r="U371" i="32"/>
  <c r="AC371" i="32"/>
  <c r="AM371" i="32"/>
  <c r="AW371" i="32"/>
  <c r="BE371" i="32"/>
  <c r="C376" i="32"/>
  <c r="K376" i="32"/>
  <c r="U376" i="32"/>
  <c r="AC376" i="32"/>
  <c r="AM376" i="32"/>
  <c r="AW376" i="32"/>
  <c r="BE376" i="32"/>
  <c r="C381" i="32"/>
  <c r="K381" i="32"/>
  <c r="U381" i="32"/>
  <c r="AC381" i="32"/>
  <c r="AM381" i="32"/>
  <c r="C386" i="32"/>
  <c r="K386" i="32"/>
  <c r="U386" i="32"/>
  <c r="AC386" i="32"/>
  <c r="AM386" i="32"/>
  <c r="C391" i="32"/>
  <c r="K391" i="32"/>
  <c r="AW391" i="32"/>
  <c r="BE391" i="32"/>
  <c r="AM396" i="32"/>
  <c r="AW396" i="32"/>
  <c r="BE396" i="32"/>
  <c r="C406" i="32"/>
  <c r="K406" i="32"/>
  <c r="U406" i="32"/>
  <c r="AC406" i="32"/>
  <c r="AM406" i="32"/>
  <c r="AW406" i="32"/>
  <c r="BE406" i="32"/>
  <c r="L351" i="32"/>
  <c r="V351" i="32"/>
  <c r="AF351" i="32"/>
  <c r="AN351" i="32"/>
  <c r="AX351" i="32"/>
  <c r="BF351" i="32"/>
  <c r="D356" i="32"/>
  <c r="L356" i="32"/>
  <c r="V356" i="32"/>
  <c r="AS352" i="32"/>
  <c r="AS356" i="32" s="1"/>
  <c r="AN356" i="32"/>
  <c r="AX356" i="32"/>
  <c r="BF356" i="32"/>
  <c r="AD353" i="32"/>
  <c r="AS354" i="32"/>
  <c r="AD355" i="32"/>
  <c r="D361" i="32"/>
  <c r="L361" i="32"/>
  <c r="V361" i="32"/>
  <c r="AF361" i="32"/>
  <c r="AN361" i="32"/>
  <c r="AX361" i="32"/>
  <c r="BF361" i="32"/>
  <c r="D366" i="32"/>
  <c r="L366" i="32"/>
  <c r="V366" i="32"/>
  <c r="AF366" i="32"/>
  <c r="AN366" i="32"/>
  <c r="AX366" i="32"/>
  <c r="BF366" i="32"/>
  <c r="AD363" i="32"/>
  <c r="AS364" i="32"/>
  <c r="AD365" i="32"/>
  <c r="L371" i="32"/>
  <c r="V371" i="32"/>
  <c r="AF371" i="32"/>
  <c r="AN371" i="32"/>
  <c r="AX371" i="32"/>
  <c r="BF371" i="32"/>
  <c r="D376" i="32"/>
  <c r="L376" i="32"/>
  <c r="V376" i="32"/>
  <c r="AF376" i="32"/>
  <c r="AN376" i="32"/>
  <c r="AX376" i="32"/>
  <c r="BF376" i="32"/>
  <c r="AD373" i="32"/>
  <c r="AS374" i="32"/>
  <c r="AD375" i="32"/>
  <c r="D381" i="32"/>
  <c r="L381" i="32"/>
  <c r="V381" i="32"/>
  <c r="AX381" i="32"/>
  <c r="BF381" i="32"/>
  <c r="D386" i="32"/>
  <c r="L386" i="32"/>
  <c r="V386" i="32"/>
  <c r="AS382" i="32"/>
  <c r="AN386" i="32"/>
  <c r="AX386" i="32"/>
  <c r="BF386" i="32"/>
  <c r="AS384" i="32"/>
  <c r="AD385" i="32"/>
  <c r="D391" i="32"/>
  <c r="AX391" i="32"/>
  <c r="BF391" i="32"/>
  <c r="D396" i="32"/>
  <c r="L396" i="32"/>
  <c r="V396" i="32"/>
  <c r="AF396" i="32"/>
  <c r="AN396" i="32"/>
  <c r="AX396" i="32"/>
  <c r="BF396" i="32"/>
  <c r="V401" i="32"/>
  <c r="AN401" i="32"/>
  <c r="AX401" i="32"/>
  <c r="BF401" i="32"/>
  <c r="D406" i="32"/>
  <c r="L406" i="32"/>
  <c r="AS402" i="32"/>
  <c r="AN406" i="32"/>
  <c r="AX406" i="32"/>
  <c r="BF406" i="32"/>
  <c r="AS404" i="32"/>
  <c r="AD405" i="32"/>
  <c r="E351" i="32"/>
  <c r="M351" i="32"/>
  <c r="W351" i="32"/>
  <c r="AG351" i="32"/>
  <c r="AO351" i="32"/>
  <c r="AY351" i="32"/>
  <c r="BG351" i="32"/>
  <c r="E356" i="32"/>
  <c r="M356" i="32"/>
  <c r="W356" i="32"/>
  <c r="AG356" i="32"/>
  <c r="AO356" i="32"/>
  <c r="AY356" i="32"/>
  <c r="BG356" i="32"/>
  <c r="E361" i="32"/>
  <c r="M361" i="32"/>
  <c r="W361" i="32"/>
  <c r="AG361" i="32"/>
  <c r="AO361" i="32"/>
  <c r="AY361" i="32"/>
  <c r="BG361" i="32"/>
  <c r="E366" i="32"/>
  <c r="M366" i="32"/>
  <c r="W366" i="32"/>
  <c r="AG366" i="32"/>
  <c r="AO366" i="32"/>
  <c r="AY366" i="32"/>
  <c r="BG366" i="32"/>
  <c r="E371" i="32"/>
  <c r="M371" i="32"/>
  <c r="W371" i="32"/>
  <c r="AG371" i="32"/>
  <c r="AO371" i="32"/>
  <c r="AY371" i="32"/>
  <c r="BG371" i="32"/>
  <c r="E376" i="32"/>
  <c r="M376" i="32"/>
  <c r="W376" i="32"/>
  <c r="AG376" i="32"/>
  <c r="AO376" i="32"/>
  <c r="AY376" i="32"/>
  <c r="BG376" i="32"/>
  <c r="E381" i="32"/>
  <c r="M381" i="32"/>
  <c r="AG381" i="32"/>
  <c r="AO381" i="32"/>
  <c r="E386" i="32"/>
  <c r="M386" i="32"/>
  <c r="W386" i="32"/>
  <c r="AG386" i="32"/>
  <c r="AO386" i="32"/>
  <c r="AY386" i="32"/>
  <c r="BG386" i="32"/>
  <c r="E391" i="32"/>
  <c r="W391" i="32"/>
  <c r="AO391" i="32"/>
  <c r="E401" i="32"/>
  <c r="M401" i="32"/>
  <c r="W401" i="32"/>
  <c r="AG401" i="32"/>
  <c r="AO401" i="32"/>
  <c r="AY401" i="32"/>
  <c r="BG401" i="32"/>
  <c r="E406" i="32"/>
  <c r="M406" i="32"/>
  <c r="AG406" i="32"/>
  <c r="AO406" i="32"/>
  <c r="AY406" i="32"/>
  <c r="BG406" i="32"/>
  <c r="AD399" i="32"/>
  <c r="AQ73" i="32"/>
  <c r="BH21" i="32"/>
  <c r="BH31" i="32"/>
  <c r="BH41" i="32"/>
  <c r="BH51" i="32"/>
  <c r="AK73" i="32"/>
  <c r="E73" i="32"/>
  <c r="M73" i="32"/>
  <c r="W73" i="32"/>
  <c r="AY73" i="32"/>
  <c r="BG73" i="32"/>
  <c r="I319" i="32"/>
  <c r="I324" i="32"/>
  <c r="I329" i="32"/>
  <c r="BJ12" i="32"/>
  <c r="BJ14" i="32"/>
  <c r="BJ18" i="32"/>
  <c r="BJ20" i="32"/>
  <c r="O26" i="32"/>
  <c r="BJ24" i="32"/>
  <c r="BJ28" i="32"/>
  <c r="BJ30" i="32"/>
  <c r="BJ32" i="32"/>
  <c r="BJ34" i="32"/>
  <c r="BJ38" i="32"/>
  <c r="BJ40" i="32"/>
  <c r="BJ44" i="32"/>
  <c r="BJ48" i="32"/>
  <c r="BJ50" i="32"/>
  <c r="BJ52" i="32"/>
  <c r="BJ54" i="32"/>
  <c r="T73" i="32"/>
  <c r="AB73" i="32"/>
  <c r="BJ58" i="32"/>
  <c r="BJ60" i="32"/>
  <c r="BJ64" i="32"/>
  <c r="BJ68" i="32"/>
  <c r="BJ70" i="32"/>
  <c r="F73" i="32"/>
  <c r="N73" i="32"/>
  <c r="AH73" i="32"/>
  <c r="AP73" i="32"/>
  <c r="AZ73" i="32"/>
  <c r="O280" i="32"/>
  <c r="O287" i="32"/>
  <c r="BJ287" i="32" s="1"/>
  <c r="O292" i="32"/>
  <c r="O300" i="32"/>
  <c r="O302" i="32"/>
  <c r="BJ302" i="32" s="1"/>
  <c r="O310" i="32"/>
  <c r="O312" i="32"/>
  <c r="BJ312" i="32" s="1"/>
  <c r="O320" i="32"/>
  <c r="O322" i="32"/>
  <c r="BJ322" i="32" s="1"/>
  <c r="O325" i="32"/>
  <c r="O327" i="32"/>
  <c r="O330" i="32"/>
  <c r="AD26" i="32"/>
  <c r="AD66" i="32"/>
  <c r="Q73" i="32"/>
  <c r="Y73" i="32"/>
  <c r="K329" i="32"/>
  <c r="AX73" i="32"/>
  <c r="BF73" i="32"/>
  <c r="H73" i="32"/>
  <c r="R73" i="32"/>
  <c r="Z73" i="32"/>
  <c r="AJ73" i="32"/>
  <c r="AR73" i="32"/>
  <c r="C73" i="32"/>
  <c r="AG73" i="32"/>
  <c r="AO73" i="32"/>
  <c r="BH66" i="32"/>
  <c r="I73" i="32"/>
  <c r="S73" i="32"/>
  <c r="AA73" i="32"/>
  <c r="AU73" i="32"/>
  <c r="BC73" i="32"/>
  <c r="BJ15" i="32"/>
  <c r="BJ19" i="32"/>
  <c r="BJ23" i="32"/>
  <c r="BJ25" i="32"/>
  <c r="BJ27" i="32"/>
  <c r="BJ29" i="32"/>
  <c r="BJ35" i="32"/>
  <c r="BJ39" i="32"/>
  <c r="BJ43" i="32"/>
  <c r="BJ45" i="32"/>
  <c r="BJ47" i="32"/>
  <c r="BJ49" i="32"/>
  <c r="O56" i="32"/>
  <c r="BJ55" i="32"/>
  <c r="X73" i="32"/>
  <c r="BJ59" i="32"/>
  <c r="BJ63" i="32"/>
  <c r="BJ65" i="32"/>
  <c r="BJ67" i="32"/>
  <c r="BJ69" i="32"/>
  <c r="B73" i="32"/>
  <c r="J73" i="32"/>
  <c r="AL73" i="32"/>
  <c r="AV73" i="32"/>
  <c r="BD73" i="32"/>
  <c r="F284" i="32"/>
  <c r="N284" i="32"/>
  <c r="O281" i="32"/>
  <c r="O283" i="32"/>
  <c r="F289" i="32"/>
  <c r="N289" i="32"/>
  <c r="O288" i="32"/>
  <c r="F294" i="32"/>
  <c r="N294" i="32"/>
  <c r="F299" i="32"/>
  <c r="N299" i="32"/>
  <c r="O296" i="32"/>
  <c r="BJ296" i="32" s="1"/>
  <c r="O298" i="32"/>
  <c r="BJ298" i="32" s="1"/>
  <c r="F304" i="32"/>
  <c r="N304" i="32"/>
  <c r="F309" i="32"/>
  <c r="N309" i="32"/>
  <c r="O306" i="32"/>
  <c r="BJ306" i="32" s="1"/>
  <c r="O308" i="32"/>
  <c r="BJ308" i="32" s="1"/>
  <c r="F314" i="32"/>
  <c r="N314" i="32"/>
  <c r="F319" i="32"/>
  <c r="N319" i="32"/>
  <c r="O316" i="32"/>
  <c r="BJ316" i="32" s="1"/>
  <c r="O318" i="32"/>
  <c r="BJ318" i="32" s="1"/>
  <c r="F324" i="32"/>
  <c r="N324" i="32"/>
  <c r="F329" i="32"/>
  <c r="N329" i="32"/>
  <c r="O326" i="32"/>
  <c r="O328" i="32"/>
  <c r="K73" i="32"/>
  <c r="BA73" i="32"/>
  <c r="AD21" i="32"/>
  <c r="AD31" i="32"/>
  <c r="AD41" i="32"/>
  <c r="G73" i="32"/>
  <c r="AD61" i="32"/>
  <c r="U73" i="32"/>
  <c r="AC73" i="32"/>
  <c r="AM73" i="32"/>
  <c r="AW73" i="32"/>
  <c r="BE73" i="32"/>
  <c r="G284" i="32"/>
  <c r="G289" i="32"/>
  <c r="O286" i="32"/>
  <c r="BJ286" i="32" s="1"/>
  <c r="G294" i="32"/>
  <c r="O291" i="32"/>
  <c r="BJ291" i="32" s="1"/>
  <c r="O293" i="32"/>
  <c r="BJ293" i="32" s="1"/>
  <c r="G299" i="32"/>
  <c r="G304" i="32"/>
  <c r="O301" i="32"/>
  <c r="O303" i="32"/>
  <c r="G309" i="32"/>
  <c r="G314" i="32"/>
  <c r="O311" i="32"/>
  <c r="O313" i="32"/>
  <c r="G319" i="32"/>
  <c r="G324" i="32"/>
  <c r="O321" i="32"/>
  <c r="O323" i="32"/>
  <c r="G329" i="32"/>
  <c r="O353" i="32"/>
  <c r="AD354" i="32"/>
  <c r="O355" i="32"/>
  <c r="AD362" i="32"/>
  <c r="O363" i="32"/>
  <c r="AD364" i="32"/>
  <c r="AI73" i="32"/>
  <c r="AS16" i="32"/>
  <c r="AS21" i="32"/>
  <c r="AS31" i="32"/>
  <c r="AS36" i="32"/>
  <c r="AS41" i="32"/>
  <c r="AS51" i="32"/>
  <c r="AS56" i="32"/>
  <c r="BB73" i="32"/>
  <c r="AS61" i="32"/>
  <c r="AS66" i="32"/>
  <c r="AS71" i="32"/>
  <c r="D73" i="32"/>
  <c r="L73" i="32"/>
  <c r="V73" i="32"/>
  <c r="AF73" i="32"/>
  <c r="AN73" i="32"/>
  <c r="H284" i="32"/>
  <c r="H289" i="32"/>
  <c r="H294" i="32"/>
  <c r="H299" i="32"/>
  <c r="H304" i="32"/>
  <c r="H309" i="32"/>
  <c r="H314" i="32"/>
  <c r="H319" i="32"/>
  <c r="H324" i="32"/>
  <c r="H329" i="32"/>
  <c r="O332" i="32"/>
  <c r="O335" i="32"/>
  <c r="O337" i="32"/>
  <c r="BH349" i="32"/>
  <c r="O352" i="32"/>
  <c r="O354" i="32"/>
  <c r="BH359" i="32"/>
  <c r="O364" i="32"/>
  <c r="O374" i="32"/>
  <c r="BH377" i="32"/>
  <c r="BH379" i="32"/>
  <c r="BJ379" i="32" s="1"/>
  <c r="O384" i="32"/>
  <c r="AS388" i="32"/>
  <c r="AD389" i="32"/>
  <c r="AD394" i="32"/>
  <c r="O395" i="32"/>
  <c r="BH398" i="32"/>
  <c r="AS399" i="32"/>
  <c r="O404" i="32"/>
  <c r="C334" i="32"/>
  <c r="K334" i="32"/>
  <c r="C339" i="32"/>
  <c r="K339" i="32"/>
  <c r="C351" i="32"/>
  <c r="K351" i="32"/>
  <c r="U351" i="32"/>
  <c r="AC351" i="32"/>
  <c r="AM351" i="32"/>
  <c r="AW351" i="32"/>
  <c r="BE351" i="32"/>
  <c r="AD348" i="32"/>
  <c r="O349" i="32"/>
  <c r="AD350" i="32"/>
  <c r="C356" i="32"/>
  <c r="K356" i="32"/>
  <c r="U356" i="32"/>
  <c r="AC356" i="32"/>
  <c r="AM356" i="32"/>
  <c r="AW356" i="32"/>
  <c r="BE356" i="32"/>
  <c r="C361" i="32"/>
  <c r="K361" i="32"/>
  <c r="U361" i="32"/>
  <c r="AC361" i="32"/>
  <c r="AM361" i="32"/>
  <c r="AW361" i="32"/>
  <c r="BE361" i="32"/>
  <c r="AD358" i="32"/>
  <c r="O359" i="32"/>
  <c r="AD360" i="32"/>
  <c r="C366" i="32"/>
  <c r="K366" i="32"/>
  <c r="U366" i="32"/>
  <c r="AC366" i="32"/>
  <c r="AW366" i="32"/>
  <c r="BE366" i="32"/>
  <c r="O369" i="32"/>
  <c r="AD370" i="32"/>
  <c r="AD378" i="32"/>
  <c r="O379" i="32"/>
  <c r="AD380" i="32"/>
  <c r="AD383" i="32"/>
  <c r="AS390" i="32"/>
  <c r="AS393" i="32"/>
  <c r="O400" i="32"/>
  <c r="BH348" i="32"/>
  <c r="AS349" i="32"/>
  <c r="BH350" i="32"/>
  <c r="BH358" i="32"/>
  <c r="AS359" i="32"/>
  <c r="BH360" i="32"/>
  <c r="BH368" i="32"/>
  <c r="AS369" i="32"/>
  <c r="BH370" i="32"/>
  <c r="BH378" i="32"/>
  <c r="AS379" i="32"/>
  <c r="BH380" i="32"/>
  <c r="BH383" i="32"/>
  <c r="AD388" i="32"/>
  <c r="O389" i="32"/>
  <c r="AD390" i="32"/>
  <c r="O392" i="32"/>
  <c r="AD397" i="32"/>
  <c r="AS398" i="32"/>
  <c r="AS400" i="32"/>
  <c r="BH403" i="32"/>
  <c r="O331" i="32"/>
  <c r="O333" i="32"/>
  <c r="O336" i="32"/>
  <c r="O338" i="32"/>
  <c r="O348" i="32"/>
  <c r="O350" i="32"/>
  <c r="BH353" i="32"/>
  <c r="BH355" i="32"/>
  <c r="O358" i="32"/>
  <c r="O360" i="32"/>
  <c r="BH363" i="32"/>
  <c r="BH365" i="32"/>
  <c r="O370" i="32"/>
  <c r="BJ370" i="32" s="1"/>
  <c r="BH373" i="32"/>
  <c r="BH375" i="32"/>
  <c r="O378" i="32"/>
  <c r="O380" i="32"/>
  <c r="O385" i="32"/>
  <c r="BH385" i="32"/>
  <c r="O394" i="32"/>
  <c r="BH405" i="32"/>
  <c r="O365" i="32"/>
  <c r="AD369" i="32"/>
  <c r="AD372" i="32"/>
  <c r="O373" i="32"/>
  <c r="AD374" i="32"/>
  <c r="O375" i="32"/>
  <c r="AD382" i="32"/>
  <c r="O383" i="32"/>
  <c r="AD384" i="32"/>
  <c r="AS387" i="32"/>
  <c r="AS389" i="32"/>
  <c r="BH390" i="32"/>
  <c r="AD393" i="32"/>
  <c r="O397" i="32"/>
  <c r="R401" i="32"/>
  <c r="AD402" i="32"/>
  <c r="O403" i="32"/>
  <c r="H334" i="32"/>
  <c r="H339" i="32"/>
  <c r="H351" i="32"/>
  <c r="R351" i="32"/>
  <c r="Z351" i="32"/>
  <c r="AJ351" i="32"/>
  <c r="AR351" i="32"/>
  <c r="BB351" i="32"/>
  <c r="AS348" i="32"/>
  <c r="AD349" i="32"/>
  <c r="AS350" i="32"/>
  <c r="H356" i="32"/>
  <c r="R356" i="32"/>
  <c r="Z356" i="32"/>
  <c r="AJ356" i="32"/>
  <c r="AR356" i="32"/>
  <c r="BB356" i="32"/>
  <c r="H361" i="32"/>
  <c r="R361" i="32"/>
  <c r="Z361" i="32"/>
  <c r="AJ361" i="32"/>
  <c r="AR361" i="32"/>
  <c r="BB361" i="32"/>
  <c r="AS358" i="32"/>
  <c r="AD359" i="32"/>
  <c r="AS360" i="32"/>
  <c r="BJ360" i="32" s="1"/>
  <c r="H366" i="32"/>
  <c r="R366" i="32"/>
  <c r="Z366" i="32"/>
  <c r="AJ366" i="32"/>
  <c r="AR366" i="32"/>
  <c r="BB366" i="32"/>
  <c r="H371" i="32"/>
  <c r="R371" i="32"/>
  <c r="Z371" i="32"/>
  <c r="AJ371" i="32"/>
  <c r="AR371" i="32"/>
  <c r="BB371" i="32"/>
  <c r="AS368" i="32"/>
  <c r="AS370" i="32"/>
  <c r="H376" i="32"/>
  <c r="R376" i="32"/>
  <c r="Z376" i="32"/>
  <c r="AJ376" i="32"/>
  <c r="AR376" i="32"/>
  <c r="BB376" i="32"/>
  <c r="H381" i="32"/>
  <c r="AD377" i="32"/>
  <c r="Z381" i="32"/>
  <c r="BB381" i="32"/>
  <c r="AS378" i="32"/>
  <c r="AD379" i="32"/>
  <c r="AS380" i="32"/>
  <c r="H386" i="32"/>
  <c r="R386" i="32"/>
  <c r="Z386" i="32"/>
  <c r="AJ386" i="32"/>
  <c r="AR386" i="32"/>
  <c r="BB386" i="32"/>
  <c r="AS385" i="32"/>
  <c r="F391" i="32"/>
  <c r="N391" i="32"/>
  <c r="O388" i="32"/>
  <c r="W396" i="32"/>
  <c r="AG396" i="32"/>
  <c r="AO396" i="32"/>
  <c r="AY396" i="32"/>
  <c r="BG396" i="32"/>
  <c r="BH393" i="32"/>
  <c r="BH395" i="32"/>
  <c r="C401" i="32"/>
  <c r="K401" i="32"/>
  <c r="U401" i="32"/>
  <c r="AC401" i="32"/>
  <c r="AM401" i="32"/>
  <c r="AW401" i="32"/>
  <c r="BE401" i="32"/>
  <c r="AD398" i="32"/>
  <c r="O399" i="32"/>
  <c r="AD400" i="32"/>
  <c r="H406" i="32"/>
  <c r="AJ406" i="32"/>
  <c r="AR406" i="32"/>
  <c r="BB406" i="32"/>
  <c r="AS353" i="32"/>
  <c r="BH354" i="32"/>
  <c r="AS355" i="32"/>
  <c r="BJ355" i="32" s="1"/>
  <c r="BH362" i="32"/>
  <c r="AS363" i="32"/>
  <c r="BJ363" i="32" s="1"/>
  <c r="BH364" i="32"/>
  <c r="AS365" i="32"/>
  <c r="BH369" i="32"/>
  <c r="BH372" i="32"/>
  <c r="AS373" i="32"/>
  <c r="BH374" i="32"/>
  <c r="BJ374" i="32" s="1"/>
  <c r="AS375" i="32"/>
  <c r="BH382" i="32"/>
  <c r="AS383" i="32"/>
  <c r="AS397" i="32"/>
  <c r="BH402" i="32"/>
  <c r="AS403" i="32"/>
  <c r="BH404" i="32"/>
  <c r="AU339" i="59"/>
  <c r="AS341" i="59"/>
  <c r="O341" i="59"/>
  <c r="AU274" i="59"/>
  <c r="AU319" i="54"/>
  <c r="AU140" i="54"/>
  <c r="AS341" i="54"/>
  <c r="AU152" i="34"/>
  <c r="AU161" i="34"/>
  <c r="AU165" i="34" s="1"/>
  <c r="AU179" i="34"/>
  <c r="AU201" i="34"/>
  <c r="AU205" i="34" s="1"/>
  <c r="E207" i="34"/>
  <c r="M207" i="34"/>
  <c r="W207" i="34"/>
  <c r="AK222" i="34"/>
  <c r="AI232" i="34"/>
  <c r="AQ232" i="34"/>
  <c r="AG242" i="34"/>
  <c r="AO242" i="34"/>
  <c r="AH247" i="34"/>
  <c r="AP247" i="34"/>
  <c r="AG247" i="34"/>
  <c r="AJ252" i="34"/>
  <c r="AH267" i="34"/>
  <c r="AP267" i="34"/>
  <c r="AU146" i="34"/>
  <c r="O160" i="34"/>
  <c r="AU158" i="34"/>
  <c r="O185" i="34"/>
  <c r="AU186" i="34"/>
  <c r="AK207" i="34"/>
  <c r="O200" i="34"/>
  <c r="AU198" i="34"/>
  <c r="F207" i="34"/>
  <c r="N207" i="34"/>
  <c r="AS220" i="34"/>
  <c r="AJ232" i="34"/>
  <c r="AR232" i="34"/>
  <c r="AL237" i="34"/>
  <c r="AI247" i="34"/>
  <c r="AQ247" i="34"/>
  <c r="AS258" i="34"/>
  <c r="AH262" i="34"/>
  <c r="AP262" i="34"/>
  <c r="AS269" i="34"/>
  <c r="AU149" i="34"/>
  <c r="AU177" i="34"/>
  <c r="AU189" i="34"/>
  <c r="C207" i="34"/>
  <c r="K207" i="34"/>
  <c r="T207" i="34"/>
  <c r="AB207" i="34"/>
  <c r="AK217" i="34"/>
  <c r="AM222" i="34"/>
  <c r="AG227" i="34"/>
  <c r="AO227" i="34"/>
  <c r="AS234" i="34"/>
  <c r="AS235" i="34"/>
  <c r="AI242" i="34"/>
  <c r="AQ242" i="34"/>
  <c r="AL252" i="34"/>
  <c r="AS251" i="34"/>
  <c r="AF257" i="34"/>
  <c r="AS254" i="34"/>
  <c r="AG262" i="34"/>
  <c r="AU153" i="34"/>
  <c r="AS185" i="34"/>
  <c r="AU193" i="34"/>
  <c r="AS200" i="34"/>
  <c r="AS219" i="34"/>
  <c r="AS230" i="34"/>
  <c r="AS231" i="34"/>
  <c r="AS233" i="34"/>
  <c r="AS246" i="34"/>
  <c r="AS253" i="34"/>
  <c r="AR257" i="34"/>
  <c r="AU147" i="34"/>
  <c r="AU172" i="34"/>
  <c r="AU185" i="34"/>
  <c r="AU187" i="34"/>
  <c r="I207" i="34"/>
  <c r="S207" i="34"/>
  <c r="AA207" i="34"/>
  <c r="AS214" i="34"/>
  <c r="AS215" i="34"/>
  <c r="AS218" i="34"/>
  <c r="AM232" i="34"/>
  <c r="AS229" i="34"/>
  <c r="AS245" i="34"/>
  <c r="AS249" i="34"/>
  <c r="AG257" i="34"/>
  <c r="AS265" i="34"/>
  <c r="AN267" i="34"/>
  <c r="AS266" i="34"/>
  <c r="AU166" i="34"/>
  <c r="B207" i="34"/>
  <c r="J207" i="34"/>
  <c r="AS261" i="34"/>
  <c r="AG267" i="34"/>
  <c r="AO267" i="34"/>
  <c r="AU157" i="34"/>
  <c r="AU169" i="34"/>
  <c r="AU197" i="34"/>
  <c r="AS226" i="34"/>
  <c r="AS244" i="34"/>
  <c r="AP252" i="34"/>
  <c r="AJ257" i="34"/>
  <c r="AL262" i="34"/>
  <c r="AS260" i="34"/>
  <c r="O88" i="34"/>
  <c r="O128" i="34"/>
  <c r="T140" i="34"/>
  <c r="AB140" i="34"/>
  <c r="AD215" i="34"/>
  <c r="AD216" i="34"/>
  <c r="AD220" i="34"/>
  <c r="AD221" i="34"/>
  <c r="AD225" i="34"/>
  <c r="AD246" i="34"/>
  <c r="O282" i="34"/>
  <c r="AR314" i="34"/>
  <c r="AR334" i="34"/>
  <c r="AS83" i="34"/>
  <c r="AU92" i="34"/>
  <c r="AS123" i="34"/>
  <c r="AU132" i="34"/>
  <c r="C140" i="34"/>
  <c r="K140" i="34"/>
  <c r="AD223" i="34"/>
  <c r="AD224" i="34"/>
  <c r="V237" i="34"/>
  <c r="AD240" i="34"/>
  <c r="AD241" i="34"/>
  <c r="AD244" i="34"/>
  <c r="Y252" i="34"/>
  <c r="Q257" i="34"/>
  <c r="Y257" i="34"/>
  <c r="R262" i="34"/>
  <c r="Z262" i="34"/>
  <c r="D140" i="34"/>
  <c r="AU81" i="34"/>
  <c r="AU84" i="34"/>
  <c r="AU88" i="34" s="1"/>
  <c r="AU90" i="34"/>
  <c r="AU124" i="34"/>
  <c r="AU128" i="34" s="1"/>
  <c r="AU130" i="34"/>
  <c r="S227" i="34"/>
  <c r="AA227" i="34"/>
  <c r="U232" i="34"/>
  <c r="AC232" i="34"/>
  <c r="U237" i="34"/>
  <c r="AC237" i="34"/>
  <c r="R247" i="34"/>
  <c r="Z247" i="34"/>
  <c r="AA252" i="34"/>
  <c r="S257" i="34"/>
  <c r="AB257" i="34"/>
  <c r="T262" i="34"/>
  <c r="AB262" i="34"/>
  <c r="AD270" i="34"/>
  <c r="X140" i="34"/>
  <c r="S217" i="34"/>
  <c r="AA217" i="34"/>
  <c r="S222" i="34"/>
  <c r="AA222" i="34"/>
  <c r="V232" i="34"/>
  <c r="R242" i="34"/>
  <c r="Z242" i="34"/>
  <c r="T257" i="34"/>
  <c r="U262" i="34"/>
  <c r="AC262" i="34"/>
  <c r="W267" i="34"/>
  <c r="AD266" i="34"/>
  <c r="Y272" i="34"/>
  <c r="AD269" i="34"/>
  <c r="AS103" i="34"/>
  <c r="AU112" i="34"/>
  <c r="Q140" i="34"/>
  <c r="Y140" i="34"/>
  <c r="AH140" i="34"/>
  <c r="AP140" i="34"/>
  <c r="G140" i="34"/>
  <c r="T217" i="34"/>
  <c r="AB217" i="34"/>
  <c r="T222" i="34"/>
  <c r="AB222" i="34"/>
  <c r="U227" i="34"/>
  <c r="AC227" i="34"/>
  <c r="W232" i="34"/>
  <c r="W237" i="34"/>
  <c r="AD236" i="34"/>
  <c r="S242" i="34"/>
  <c r="T247" i="34"/>
  <c r="AB247" i="34"/>
  <c r="U252" i="34"/>
  <c r="U257" i="34"/>
  <c r="AC257" i="34"/>
  <c r="V262" i="34"/>
  <c r="AS108" i="34"/>
  <c r="AS113" i="34"/>
  <c r="AU131" i="34"/>
  <c r="U222" i="34"/>
  <c r="AC222" i="34"/>
  <c r="T242" i="34"/>
  <c r="AB242" i="34"/>
  <c r="U247" i="34"/>
  <c r="AC247" i="34"/>
  <c r="AD251" i="34"/>
  <c r="W257" i="34"/>
  <c r="S272" i="34"/>
  <c r="AA272" i="34"/>
  <c r="B299" i="34"/>
  <c r="J299" i="34"/>
  <c r="T299" i="34"/>
  <c r="AB299" i="34"/>
  <c r="B309" i="34"/>
  <c r="J309" i="34"/>
  <c r="X314" i="34"/>
  <c r="AH314" i="34"/>
  <c r="AP314" i="34"/>
  <c r="AL319" i="34"/>
  <c r="X324" i="34"/>
  <c r="AH324" i="34"/>
  <c r="AP324" i="34"/>
  <c r="J329" i="34"/>
  <c r="T329" i="34"/>
  <c r="AB329" i="34"/>
  <c r="F334" i="34"/>
  <c r="N334" i="34"/>
  <c r="X334" i="34"/>
  <c r="AH334" i="34"/>
  <c r="AP334" i="34"/>
  <c r="L140" i="34"/>
  <c r="AU101" i="34"/>
  <c r="AU104" i="34"/>
  <c r="AU108" i="34" s="1"/>
  <c r="AU110" i="34"/>
  <c r="AU120" i="34"/>
  <c r="V217" i="34"/>
  <c r="W227" i="34"/>
  <c r="AD229" i="34"/>
  <c r="Q237" i="34"/>
  <c r="Y237" i="34"/>
  <c r="V247" i="34"/>
  <c r="AD255" i="34"/>
  <c r="AD256" i="34"/>
  <c r="AD259" i="34"/>
  <c r="AD260" i="34"/>
  <c r="AB272" i="34"/>
  <c r="C299" i="34"/>
  <c r="K299" i="34"/>
  <c r="G304" i="34"/>
  <c r="Y304" i="34"/>
  <c r="AI304" i="34"/>
  <c r="AQ304" i="34"/>
  <c r="G314" i="34"/>
  <c r="C319" i="34"/>
  <c r="K319" i="34"/>
  <c r="U319" i="34"/>
  <c r="AM319" i="34"/>
  <c r="G324" i="34"/>
  <c r="AI324" i="34"/>
  <c r="AQ324" i="34"/>
  <c r="C329" i="34"/>
  <c r="K329" i="34"/>
  <c r="U329" i="34"/>
  <c r="AC329" i="34"/>
  <c r="G334" i="34"/>
  <c r="Y334" i="34"/>
  <c r="U339" i="34"/>
  <c r="AC339" i="34"/>
  <c r="AM339" i="34"/>
  <c r="AU60" i="34"/>
  <c r="N222" i="34"/>
  <c r="F247" i="34"/>
  <c r="N247" i="34"/>
  <c r="G257" i="34"/>
  <c r="H262" i="34"/>
  <c r="D272" i="34"/>
  <c r="L272" i="34"/>
  <c r="I284" i="34"/>
  <c r="S284" i="34"/>
  <c r="AA284" i="34"/>
  <c r="AK284" i="34"/>
  <c r="E289" i="34"/>
  <c r="M289" i="34"/>
  <c r="I294" i="34"/>
  <c r="AG299" i="34"/>
  <c r="E309" i="34"/>
  <c r="M309" i="34"/>
  <c r="AA314" i="34"/>
  <c r="AK314" i="34"/>
  <c r="E319" i="34"/>
  <c r="M319" i="34"/>
  <c r="W319" i="34"/>
  <c r="AD317" i="34"/>
  <c r="I324" i="34"/>
  <c r="AA324" i="34"/>
  <c r="AK324" i="34"/>
  <c r="AG329" i="34"/>
  <c r="AO329" i="34"/>
  <c r="S334" i="34"/>
  <c r="AA334" i="34"/>
  <c r="AK334" i="34"/>
  <c r="E339" i="34"/>
  <c r="M339" i="34"/>
  <c r="G217" i="34"/>
  <c r="F242" i="34"/>
  <c r="N242" i="34"/>
  <c r="G247" i="34"/>
  <c r="H252" i="34"/>
  <c r="H257" i="34"/>
  <c r="O259" i="34"/>
  <c r="O263" i="34"/>
  <c r="J267" i="34"/>
  <c r="B284" i="34"/>
  <c r="J284" i="34"/>
  <c r="AL284" i="34"/>
  <c r="AH289" i="34"/>
  <c r="AP289" i="34"/>
  <c r="J294" i="34"/>
  <c r="T294" i="34"/>
  <c r="AB294" i="34"/>
  <c r="AL294" i="34"/>
  <c r="X299" i="34"/>
  <c r="T304" i="34"/>
  <c r="AB304" i="34"/>
  <c r="AL304" i="34"/>
  <c r="F309" i="34"/>
  <c r="N309" i="34"/>
  <c r="AD307" i="34"/>
  <c r="T314" i="34"/>
  <c r="AB314" i="34"/>
  <c r="AL314" i="34"/>
  <c r="F319" i="34"/>
  <c r="N319" i="34"/>
  <c r="AH319" i="34"/>
  <c r="AP319" i="34"/>
  <c r="T324" i="34"/>
  <c r="AB324" i="34"/>
  <c r="AL324" i="34"/>
  <c r="F329" i="34"/>
  <c r="N329" i="34"/>
  <c r="X329" i="34"/>
  <c r="B334" i="34"/>
  <c r="J334" i="34"/>
  <c r="T334" i="34"/>
  <c r="AB334" i="34"/>
  <c r="AL334" i="34"/>
  <c r="F339" i="34"/>
  <c r="N339" i="34"/>
  <c r="AH339" i="34"/>
  <c r="AP339" i="34"/>
  <c r="AU18" i="34"/>
  <c r="H222" i="34"/>
  <c r="H247" i="34"/>
  <c r="I252" i="34"/>
  <c r="I257" i="34"/>
  <c r="C267" i="34"/>
  <c r="K267" i="34"/>
  <c r="F272" i="34"/>
  <c r="N272" i="34"/>
  <c r="G289" i="34"/>
  <c r="Y289" i="34"/>
  <c r="AI289" i="34"/>
  <c r="AQ289" i="34"/>
  <c r="U294" i="34"/>
  <c r="AC294" i="34"/>
  <c r="G299" i="34"/>
  <c r="C304" i="34"/>
  <c r="K304" i="34"/>
  <c r="U304" i="34"/>
  <c r="AC304" i="34"/>
  <c r="AM304" i="34"/>
  <c r="C314" i="34"/>
  <c r="K314" i="34"/>
  <c r="G319" i="34"/>
  <c r="AI319" i="34"/>
  <c r="AQ319" i="34"/>
  <c r="C324" i="34"/>
  <c r="K324" i="34"/>
  <c r="AM324" i="34"/>
  <c r="G329" i="34"/>
  <c r="Y329" i="34"/>
  <c r="C334" i="34"/>
  <c r="K334" i="34"/>
  <c r="U334" i="34"/>
  <c r="AC334" i="34"/>
  <c r="Q339" i="34"/>
  <c r="Y339" i="34"/>
  <c r="AI339" i="34"/>
  <c r="AQ339" i="34"/>
  <c r="O31" i="34"/>
  <c r="O41" i="34"/>
  <c r="AD66" i="34"/>
  <c r="H242" i="34"/>
  <c r="K257" i="34"/>
  <c r="K262" i="34"/>
  <c r="V284" i="34"/>
  <c r="AF284" i="34"/>
  <c r="AN284" i="34"/>
  <c r="H289" i="34"/>
  <c r="R289" i="34"/>
  <c r="Z289" i="34"/>
  <c r="AJ289" i="34"/>
  <c r="AR289" i="34"/>
  <c r="AF294" i="34"/>
  <c r="AN294" i="34"/>
  <c r="R299" i="34"/>
  <c r="Z299" i="34"/>
  <c r="AJ299" i="34"/>
  <c r="AR299" i="34"/>
  <c r="D304" i="34"/>
  <c r="L304" i="34"/>
  <c r="AF314" i="34"/>
  <c r="AN314" i="34"/>
  <c r="R319" i="34"/>
  <c r="Z319" i="34"/>
  <c r="D324" i="34"/>
  <c r="L324" i="34"/>
  <c r="V324" i="34"/>
  <c r="AF324" i="34"/>
  <c r="AN324" i="34"/>
  <c r="AS321" i="34"/>
  <c r="H329" i="34"/>
  <c r="R329" i="34"/>
  <c r="Z329" i="34"/>
  <c r="AJ329" i="34"/>
  <c r="AR329" i="34"/>
  <c r="L334" i="34"/>
  <c r="AF334" i="34"/>
  <c r="AN334" i="34"/>
  <c r="H339" i="34"/>
  <c r="R339" i="34"/>
  <c r="Z339" i="34"/>
  <c r="AJ339" i="34"/>
  <c r="AR339" i="34"/>
  <c r="O338" i="34"/>
  <c r="AS26" i="34"/>
  <c r="AD41" i="34"/>
  <c r="O56" i="34"/>
  <c r="AS66" i="34"/>
  <c r="J217" i="34"/>
  <c r="J222" i="34"/>
  <c r="C227" i="34"/>
  <c r="E237" i="34"/>
  <c r="M237" i="34"/>
  <c r="I242" i="34"/>
  <c r="B247" i="34"/>
  <c r="J247" i="34"/>
  <c r="H272" i="34"/>
  <c r="O271" i="34"/>
  <c r="E284" i="34"/>
  <c r="M284" i="34"/>
  <c r="W284" i="34"/>
  <c r="AG284" i="34"/>
  <c r="AO284" i="34"/>
  <c r="I289" i="34"/>
  <c r="E294" i="34"/>
  <c r="M294" i="34"/>
  <c r="AK299" i="34"/>
  <c r="AG304" i="34"/>
  <c r="AO304" i="34"/>
  <c r="I309" i="34"/>
  <c r="S309" i="34"/>
  <c r="AA309" i="34"/>
  <c r="E314" i="34"/>
  <c r="M314" i="34"/>
  <c r="W314" i="34"/>
  <c r="AG314" i="34"/>
  <c r="AO314" i="34"/>
  <c r="I319" i="34"/>
  <c r="AA319" i="34"/>
  <c r="E324" i="34"/>
  <c r="M324" i="34"/>
  <c r="W324" i="34"/>
  <c r="AG324" i="34"/>
  <c r="AO324" i="34"/>
  <c r="AK329" i="34"/>
  <c r="W334" i="34"/>
  <c r="AG334" i="34"/>
  <c r="AU19" i="34"/>
  <c r="AU23" i="34"/>
  <c r="AU55" i="34"/>
  <c r="AU59" i="34"/>
  <c r="AU63" i="34"/>
  <c r="F232" i="34"/>
  <c r="N232" i="34"/>
  <c r="N274" i="34" s="1"/>
  <c r="F237" i="34"/>
  <c r="N237" i="34"/>
  <c r="F267" i="34"/>
  <c r="F284" i="34"/>
  <c r="N284" i="34"/>
  <c r="X284" i="34"/>
  <c r="AL289" i="34"/>
  <c r="X294" i="34"/>
  <c r="AH294" i="34"/>
  <c r="O325" i="34"/>
  <c r="J339" i="34"/>
  <c r="AS16" i="34"/>
  <c r="E252" i="34"/>
  <c r="M252" i="34"/>
  <c r="M257" i="34"/>
  <c r="G267" i="34"/>
  <c r="B272" i="34"/>
  <c r="J272" i="34"/>
  <c r="C289" i="34"/>
  <c r="K289" i="34"/>
  <c r="U289" i="34"/>
  <c r="AC289" i="34"/>
  <c r="AM289" i="34"/>
  <c r="Q294" i="34"/>
  <c r="Y294" i="34"/>
  <c r="AS297" i="34"/>
  <c r="O313" i="34"/>
  <c r="O323" i="34"/>
  <c r="AD36" i="34"/>
  <c r="AU35" i="34"/>
  <c r="O51" i="34"/>
  <c r="AS61" i="34"/>
  <c r="G222" i="34"/>
  <c r="G227" i="34"/>
  <c r="AN339" i="34"/>
  <c r="AU12" i="34"/>
  <c r="AS36" i="34"/>
  <c r="AU54" i="34"/>
  <c r="AU58" i="34"/>
  <c r="AP73" i="34"/>
  <c r="W339" i="34"/>
  <c r="AD16" i="34"/>
  <c r="AU15" i="34"/>
  <c r="AU33" i="34"/>
  <c r="AU65" i="34"/>
  <c r="H73" i="34"/>
  <c r="O214" i="34"/>
  <c r="O21" i="34"/>
  <c r="O249" i="34"/>
  <c r="O258" i="34"/>
  <c r="AS301" i="34"/>
  <c r="AD21" i="34"/>
  <c r="AU34" i="34"/>
  <c r="AU38" i="34"/>
  <c r="O244" i="34"/>
  <c r="AD293" i="34"/>
  <c r="AS328" i="34"/>
  <c r="AO334" i="34"/>
  <c r="I339" i="34"/>
  <c r="S339" i="34"/>
  <c r="AA339" i="34"/>
  <c r="AS21" i="34"/>
  <c r="O61" i="34"/>
  <c r="O73" i="34" s="1"/>
  <c r="AU70" i="34"/>
  <c r="G237" i="34"/>
  <c r="O238" i="34"/>
  <c r="J242" i="34"/>
  <c r="O239" i="34"/>
  <c r="O242" i="34" s="1"/>
  <c r="AM309" i="34"/>
  <c r="AL339" i="34"/>
  <c r="AU14" i="34"/>
  <c r="AU17" i="34"/>
  <c r="AU21" i="34" s="1"/>
  <c r="AU20" i="34"/>
  <c r="O36" i="34"/>
  <c r="AS46" i="34"/>
  <c r="AU49" i="34"/>
  <c r="AD61" i="34"/>
  <c r="F222" i="34"/>
  <c r="F227" i="34"/>
  <c r="N227" i="34"/>
  <c r="H232" i="34"/>
  <c r="O231" i="34"/>
  <c r="AD331" i="34"/>
  <c r="AU44" i="34"/>
  <c r="E217" i="34"/>
  <c r="M217" i="34"/>
  <c r="D227" i="34"/>
  <c r="L227" i="34"/>
  <c r="E232" i="34"/>
  <c r="M232" i="34"/>
  <c r="G242" i="34"/>
  <c r="O241" i="34"/>
  <c r="O246" i="34"/>
  <c r="AU246" i="34" s="1"/>
  <c r="O266" i="34"/>
  <c r="AU266" i="34" s="1"/>
  <c r="O280" i="34"/>
  <c r="D284" i="34"/>
  <c r="L284" i="34"/>
  <c r="AD311" i="34"/>
  <c r="AD322" i="34"/>
  <c r="AU32" i="34"/>
  <c r="F217" i="34"/>
  <c r="N217" i="34"/>
  <c r="O250" i="34"/>
  <c r="J252" i="34"/>
  <c r="O251" i="34"/>
  <c r="AU251" i="34" s="1"/>
  <c r="AP294" i="34"/>
  <c r="AS296" i="34"/>
  <c r="J314" i="34"/>
  <c r="AD316" i="34"/>
  <c r="O326" i="34"/>
  <c r="AS327" i="34"/>
  <c r="W329" i="34"/>
  <c r="O333" i="34"/>
  <c r="O337" i="34"/>
  <c r="O216" i="34"/>
  <c r="O221" i="34"/>
  <c r="O240" i="34"/>
  <c r="O254" i="34"/>
  <c r="J257" i="34"/>
  <c r="AH284" i="34"/>
  <c r="AP284" i="34"/>
  <c r="AD286" i="34"/>
  <c r="AO299" i="34"/>
  <c r="AD297" i="34"/>
  <c r="AD303" i="34"/>
  <c r="AD306" i="34"/>
  <c r="O318" i="34"/>
  <c r="AS333" i="34"/>
  <c r="AS337" i="34"/>
  <c r="AU337" i="34" s="1"/>
  <c r="AS338" i="34"/>
  <c r="Q73" i="34"/>
  <c r="Y73" i="34"/>
  <c r="AH73" i="34"/>
  <c r="AS71" i="34"/>
  <c r="E257" i="34"/>
  <c r="Q284" i="34"/>
  <c r="Y284" i="34"/>
  <c r="AD282" i="34"/>
  <c r="O288" i="34"/>
  <c r="S294" i="34"/>
  <c r="AA294" i="34"/>
  <c r="AM294" i="34"/>
  <c r="AD296" i="34"/>
  <c r="S299" i="34"/>
  <c r="X304" i="34"/>
  <c r="AH304" i="34"/>
  <c r="AP304" i="34"/>
  <c r="AD301" i="34"/>
  <c r="AD302" i="34"/>
  <c r="AJ309" i="34"/>
  <c r="AR309" i="34"/>
  <c r="O307" i="34"/>
  <c r="O308" i="34"/>
  <c r="I314" i="34"/>
  <c r="S314" i="34"/>
  <c r="AS313" i="34"/>
  <c r="S319" i="34"/>
  <c r="J319" i="34"/>
  <c r="H324" i="34"/>
  <c r="S324" i="34"/>
  <c r="AS326" i="34"/>
  <c r="AU39" i="34"/>
  <c r="AS56" i="34"/>
  <c r="I217" i="34"/>
  <c r="H227" i="34"/>
  <c r="O226" i="34"/>
  <c r="K227" i="34"/>
  <c r="I232" i="34"/>
  <c r="O230" i="34"/>
  <c r="I237" i="34"/>
  <c r="O235" i="34"/>
  <c r="C242" i="34"/>
  <c r="K242" i="34"/>
  <c r="K247" i="34"/>
  <c r="C257" i="34"/>
  <c r="D262" i="34"/>
  <c r="L262" i="34"/>
  <c r="T284" i="34"/>
  <c r="AB284" i="34"/>
  <c r="O286" i="34"/>
  <c r="O287" i="34"/>
  <c r="O291" i="34"/>
  <c r="O292" i="34"/>
  <c r="V294" i="34"/>
  <c r="O303" i="34"/>
  <c r="O311" i="34"/>
  <c r="O316" i="34"/>
  <c r="AS317" i="34"/>
  <c r="AS318" i="34"/>
  <c r="J324" i="34"/>
  <c r="O322" i="34"/>
  <c r="AD327" i="34"/>
  <c r="D334" i="34"/>
  <c r="AS335" i="34"/>
  <c r="O16" i="34"/>
  <c r="AU52" i="34"/>
  <c r="O218" i="34"/>
  <c r="O219" i="34"/>
  <c r="J232" i="34"/>
  <c r="J237" i="34"/>
  <c r="O234" i="34"/>
  <c r="D242" i="34"/>
  <c r="L242" i="34"/>
  <c r="D247" i="34"/>
  <c r="L247" i="34"/>
  <c r="AU244" i="34"/>
  <c r="D252" i="34"/>
  <c r="L252" i="34"/>
  <c r="F252" i="34"/>
  <c r="D257" i="34"/>
  <c r="N267" i="34"/>
  <c r="C272" i="34"/>
  <c r="O283" i="34"/>
  <c r="K284" i="34"/>
  <c r="AS288" i="34"/>
  <c r="O290" i="34"/>
  <c r="H304" i="34"/>
  <c r="AS307" i="34"/>
  <c r="AD326" i="34"/>
  <c r="AD333" i="34"/>
  <c r="AD337" i="34"/>
  <c r="C217" i="34"/>
  <c r="K217" i="34"/>
  <c r="C222" i="34"/>
  <c r="K222" i="34"/>
  <c r="B227" i="34"/>
  <c r="J227" i="34"/>
  <c r="C237" i="34"/>
  <c r="K237" i="34"/>
  <c r="E242" i="34"/>
  <c r="M242" i="34"/>
  <c r="F257" i="34"/>
  <c r="AS287" i="34"/>
  <c r="AS292" i="34"/>
  <c r="O297" i="34"/>
  <c r="AU297" i="34" s="1"/>
  <c r="AS298" i="34"/>
  <c r="AK304" i="34"/>
  <c r="AS303" i="34"/>
  <c r="V309" i="34"/>
  <c r="AS311" i="34"/>
  <c r="AD318" i="34"/>
  <c r="AS322" i="34"/>
  <c r="AD325" i="34"/>
  <c r="AU68" i="34"/>
  <c r="D222" i="34"/>
  <c r="L222" i="34"/>
  <c r="O223" i="34"/>
  <c r="D232" i="34"/>
  <c r="L232" i="34"/>
  <c r="B242" i="34"/>
  <c r="N252" i="34"/>
  <c r="O261" i="34"/>
  <c r="U284" i="34"/>
  <c r="AC284" i="34"/>
  <c r="AS283" i="34"/>
  <c r="W294" i="34"/>
  <c r="AS291" i="34"/>
  <c r="O295" i="34"/>
  <c r="AS302" i="34"/>
  <c r="W309" i="34"/>
  <c r="G309" i="34"/>
  <c r="AD308" i="34"/>
  <c r="AD312" i="34"/>
  <c r="AD313" i="34"/>
  <c r="AU313" i="34" s="1"/>
  <c r="AD323" i="34"/>
  <c r="AD332" i="34"/>
  <c r="AD336" i="34"/>
  <c r="BY878" i="65"/>
  <c r="BY843" i="65"/>
  <c r="BY848" i="65"/>
  <c r="BY783" i="65"/>
  <c r="BY828" i="65"/>
  <c r="O895" i="65"/>
  <c r="BY808" i="65"/>
  <c r="BY823" i="65"/>
  <c r="BY818" i="65"/>
  <c r="AS895" i="65"/>
  <c r="BY873" i="65"/>
  <c r="BW895" i="65"/>
  <c r="O274" i="59"/>
  <c r="AU341" i="59"/>
  <c r="AS341" i="57"/>
  <c r="AU274" i="57"/>
  <c r="AU299" i="57"/>
  <c r="AU341" i="57" s="1"/>
  <c r="O341" i="57"/>
  <c r="AU341" i="54"/>
  <c r="AU272" i="54"/>
  <c r="AU274" i="54" s="1"/>
  <c r="AU207" i="54"/>
  <c r="O341" i="54"/>
  <c r="AU274" i="53"/>
  <c r="AU309" i="53"/>
  <c r="O341" i="53"/>
  <c r="AU294" i="53"/>
  <c r="O274" i="52"/>
  <c r="AU309" i="52"/>
  <c r="AU341" i="52" s="1"/>
  <c r="AS341" i="52"/>
  <c r="AD341" i="52"/>
  <c r="O341" i="52"/>
  <c r="AS274" i="52"/>
  <c r="AU257" i="52"/>
  <c r="AU274" i="52" s="1"/>
  <c r="AS324" i="43"/>
  <c r="O319" i="43"/>
  <c r="AU315" i="43"/>
  <c r="AD309" i="43"/>
  <c r="AS329" i="43"/>
  <c r="O272" i="43"/>
  <c r="AU268" i="43"/>
  <c r="O284" i="43"/>
  <c r="AU280" i="43"/>
  <c r="AU284" i="43" s="1"/>
  <c r="AU290" i="43"/>
  <c r="AU253" i="43"/>
  <c r="AS314" i="43"/>
  <c r="O262" i="43"/>
  <c r="AU258" i="43"/>
  <c r="O252" i="43"/>
  <c r="AU248" i="43"/>
  <c r="AU252" i="43" s="1"/>
  <c r="AS247" i="43"/>
  <c r="O247" i="43"/>
  <c r="AU238" i="43"/>
  <c r="O140" i="43"/>
  <c r="AO341" i="43"/>
  <c r="X341" i="43"/>
  <c r="AD324" i="43"/>
  <c r="O334" i="43"/>
  <c r="AU330" i="43"/>
  <c r="AU334" i="43" s="1"/>
  <c r="AU285" i="43"/>
  <c r="O289" i="43"/>
  <c r="O232" i="43"/>
  <c r="AU228" i="43"/>
  <c r="AU232" i="43" s="1"/>
  <c r="B274" i="43"/>
  <c r="AD319" i="43"/>
  <c r="AU310" i="43"/>
  <c r="AU314" i="43" s="1"/>
  <c r="AF274" i="43"/>
  <c r="E274" i="43"/>
  <c r="AU295" i="43"/>
  <c r="AD272" i="43"/>
  <c r="AU266" i="43"/>
  <c r="AU226" i="43"/>
  <c r="AU190" i="43"/>
  <c r="AU170" i="43"/>
  <c r="AU103" i="43"/>
  <c r="AU51" i="43"/>
  <c r="AU234" i="43"/>
  <c r="AU336" i="43"/>
  <c r="AU323" i="43"/>
  <c r="AU292" i="43"/>
  <c r="AU298" i="43"/>
  <c r="Q274" i="43"/>
  <c r="AD339" i="43"/>
  <c r="O299" i="43"/>
  <c r="AU213" i="43"/>
  <c r="O217" i="43"/>
  <c r="AU305" i="43"/>
  <c r="AU309" i="43" s="1"/>
  <c r="AU220" i="43"/>
  <c r="AU155" i="43"/>
  <c r="AS227" i="43"/>
  <c r="AU236" i="43"/>
  <c r="AU218" i="43"/>
  <c r="AF341" i="43"/>
  <c r="K341" i="43"/>
  <c r="AG341" i="43"/>
  <c r="O339" i="43"/>
  <c r="AU335" i="43"/>
  <c r="O304" i="43"/>
  <c r="AU300" i="43"/>
  <c r="AU325" i="43"/>
  <c r="AU329" i="43" s="1"/>
  <c r="AU320" i="43"/>
  <c r="O324" i="43"/>
  <c r="AS339" i="43"/>
  <c r="AS299" i="43"/>
  <c r="AU260" i="43"/>
  <c r="O267" i="43"/>
  <c r="AU263" i="43"/>
  <c r="O294" i="43"/>
  <c r="AU254" i="43"/>
  <c r="O257" i="43"/>
  <c r="AS217" i="43"/>
  <c r="AD304" i="43"/>
  <c r="AS257" i="43"/>
  <c r="AD252" i="43"/>
  <c r="AS222" i="43"/>
  <c r="AU243" i="43"/>
  <c r="AU247" i="43" s="1"/>
  <c r="AU227" i="43"/>
  <c r="O242" i="43"/>
  <c r="AU123" i="43"/>
  <c r="AU140" i="43" s="1"/>
  <c r="AU83" i="43"/>
  <c r="AU71" i="43"/>
  <c r="AU31" i="43"/>
  <c r="AS73" i="38"/>
  <c r="AU93" i="38"/>
  <c r="AU165" i="38"/>
  <c r="AS140" i="38"/>
  <c r="AU26" i="38"/>
  <c r="AU41" i="38"/>
  <c r="AU61" i="38"/>
  <c r="AU66" i="38"/>
  <c r="AU21" i="38"/>
  <c r="D207" i="38"/>
  <c r="H207" i="38"/>
  <c r="L207" i="38"/>
  <c r="C207" i="38"/>
  <c r="G207" i="38"/>
  <c r="K207" i="38"/>
  <c r="O232" i="38"/>
  <c r="AD248" i="38"/>
  <c r="Q252" i="38"/>
  <c r="Q304" i="38"/>
  <c r="AD300" i="38"/>
  <c r="O21" i="38"/>
  <c r="AU27" i="38"/>
  <c r="AU31" i="38" s="1"/>
  <c r="O41" i="38"/>
  <c r="AU47" i="38"/>
  <c r="AU51" i="38" s="1"/>
  <c r="O61" i="38"/>
  <c r="AU67" i="38"/>
  <c r="AU71" i="38" s="1"/>
  <c r="AU79" i="38"/>
  <c r="AU83" i="38" s="1"/>
  <c r="O93" i="38"/>
  <c r="AU99" i="38"/>
  <c r="AU103" i="38" s="1"/>
  <c r="O113" i="38"/>
  <c r="AU119" i="38"/>
  <c r="AU123" i="38" s="1"/>
  <c r="O133" i="38"/>
  <c r="AU151" i="38"/>
  <c r="AU155" i="38" s="1"/>
  <c r="O165" i="38"/>
  <c r="O170" i="38"/>
  <c r="AU171" i="38"/>
  <c r="AU175" i="38" s="1"/>
  <c r="R207" i="38"/>
  <c r="V207" i="38"/>
  <c r="Z207" i="38"/>
  <c r="AI207" i="38"/>
  <c r="AM207" i="38"/>
  <c r="AQ207" i="38"/>
  <c r="C217" i="38"/>
  <c r="G217" i="38"/>
  <c r="K217" i="38"/>
  <c r="AH217" i="38"/>
  <c r="AL217" i="38"/>
  <c r="AP217" i="38"/>
  <c r="AD215" i="38"/>
  <c r="AS221" i="38"/>
  <c r="AS222" i="38" s="1"/>
  <c r="AF222" i="38"/>
  <c r="AS225" i="38"/>
  <c r="AS227" i="38" s="1"/>
  <c r="C232" i="38"/>
  <c r="G232" i="38"/>
  <c r="K232" i="38"/>
  <c r="AD231" i="38"/>
  <c r="AU231" i="38" s="1"/>
  <c r="AD233" i="38"/>
  <c r="AD237" i="38" s="1"/>
  <c r="B242" i="38"/>
  <c r="O238" i="38"/>
  <c r="S247" i="38"/>
  <c r="W247" i="38"/>
  <c r="AA247" i="38"/>
  <c r="AS243" i="38"/>
  <c r="AD253" i="38"/>
  <c r="O263" i="38"/>
  <c r="AH267" i="38"/>
  <c r="AL267" i="38"/>
  <c r="AP267" i="38"/>
  <c r="AP274" i="38" s="1"/>
  <c r="AU94" i="38"/>
  <c r="AU98" i="38" s="1"/>
  <c r="AU114" i="38"/>
  <c r="AU118" i="38" s="1"/>
  <c r="AU134" i="38"/>
  <c r="AU146" i="38"/>
  <c r="AU150" i="38" s="1"/>
  <c r="AU166" i="38"/>
  <c r="AU168" i="38"/>
  <c r="AS180" i="38"/>
  <c r="AS207" i="38" s="1"/>
  <c r="AU178" i="38"/>
  <c r="AU186" i="38"/>
  <c r="AU190" i="38" s="1"/>
  <c r="O190" i="38"/>
  <c r="AD195" i="38"/>
  <c r="AD207" i="38" s="1"/>
  <c r="AU191" i="38"/>
  <c r="AU195" i="38" s="1"/>
  <c r="E207" i="38"/>
  <c r="I207" i="38"/>
  <c r="M207" i="38"/>
  <c r="AD213" i="38"/>
  <c r="AD217" i="38" s="1"/>
  <c r="AS216" i="38"/>
  <c r="AU216" i="38" s="1"/>
  <c r="O220" i="38"/>
  <c r="O221" i="38"/>
  <c r="AU221" i="38" s="1"/>
  <c r="B222" i="38"/>
  <c r="O224" i="38"/>
  <c r="AU224" i="38" s="1"/>
  <c r="O225" i="38"/>
  <c r="AS228" i="38"/>
  <c r="AS233" i="38"/>
  <c r="AS237" i="38" s="1"/>
  <c r="AJ237" i="38"/>
  <c r="AN237" i="38"/>
  <c r="AR237" i="38"/>
  <c r="AD239" i="38"/>
  <c r="AU239" i="38" s="1"/>
  <c r="R272" i="38"/>
  <c r="V272" i="38"/>
  <c r="Z272" i="38"/>
  <c r="AJ272" i="38"/>
  <c r="AN272" i="38"/>
  <c r="AR272" i="38"/>
  <c r="AD290" i="38"/>
  <c r="AU167" i="38"/>
  <c r="AU177" i="38"/>
  <c r="AU199" i="38"/>
  <c r="Q207" i="38"/>
  <c r="U207" i="38"/>
  <c r="Y207" i="38"/>
  <c r="AC207" i="38"/>
  <c r="AH207" i="38"/>
  <c r="AL207" i="38"/>
  <c r="AP207" i="38"/>
  <c r="T207" i="38"/>
  <c r="X207" i="38"/>
  <c r="AB207" i="38"/>
  <c r="AG207" i="38"/>
  <c r="AK207" i="38"/>
  <c r="AO207" i="38"/>
  <c r="AS213" i="38"/>
  <c r="AJ217" i="38"/>
  <c r="AN217" i="38"/>
  <c r="AR217" i="38"/>
  <c r="C222" i="38"/>
  <c r="G222" i="38"/>
  <c r="K222" i="38"/>
  <c r="AD218" i="38"/>
  <c r="AI222" i="38"/>
  <c r="AM222" i="38"/>
  <c r="AQ222" i="38"/>
  <c r="AD219" i="38"/>
  <c r="AU219" i="38" s="1"/>
  <c r="D227" i="38"/>
  <c r="H227" i="38"/>
  <c r="L227" i="38"/>
  <c r="AD223" i="38"/>
  <c r="AU223" i="38" s="1"/>
  <c r="AI227" i="38"/>
  <c r="AM227" i="38"/>
  <c r="AQ227" i="38"/>
  <c r="AD226" i="38"/>
  <c r="AU228" i="38"/>
  <c r="AS229" i="38"/>
  <c r="AU229" i="38" s="1"/>
  <c r="Q232" i="38"/>
  <c r="O233" i="38"/>
  <c r="AG237" i="38"/>
  <c r="AK237" i="38"/>
  <c r="AO237" i="38"/>
  <c r="AU234" i="38"/>
  <c r="O236" i="38"/>
  <c r="AU236" i="38" s="1"/>
  <c r="B262" i="38"/>
  <c r="AU176" i="38"/>
  <c r="AU196" i="38"/>
  <c r="B217" i="38"/>
  <c r="AF217" i="38"/>
  <c r="Q227" i="38"/>
  <c r="B237" i="38"/>
  <c r="AF237" i="38"/>
  <c r="C242" i="38"/>
  <c r="G242" i="38"/>
  <c r="K242" i="38"/>
  <c r="T242" i="38"/>
  <c r="X242" i="38"/>
  <c r="AB242" i="38"/>
  <c r="AB274" i="38" s="1"/>
  <c r="AG242" i="38"/>
  <c r="AK242" i="38"/>
  <c r="AO242" i="38"/>
  <c r="O241" i="38"/>
  <c r="AU241" i="38" s="1"/>
  <c r="O245" i="38"/>
  <c r="AU245" i="38" s="1"/>
  <c r="AS253" i="38"/>
  <c r="AS257" i="38" s="1"/>
  <c r="AJ257" i="38"/>
  <c r="AN257" i="38"/>
  <c r="AR257" i="38"/>
  <c r="C262" i="38"/>
  <c r="G262" i="38"/>
  <c r="K262" i="38"/>
  <c r="AD259" i="38"/>
  <c r="AU259" i="38" s="1"/>
  <c r="AU265" i="38"/>
  <c r="S274" i="38"/>
  <c r="AA274" i="38"/>
  <c r="AD285" i="38"/>
  <c r="AH299" i="38"/>
  <c r="AL299" i="38"/>
  <c r="AP299" i="38"/>
  <c r="Q222" i="38"/>
  <c r="B232" i="38"/>
  <c r="AF232" i="38"/>
  <c r="D242" i="38"/>
  <c r="D274" i="38" s="1"/>
  <c r="H242" i="38"/>
  <c r="L242" i="38"/>
  <c r="L274" i="38" s="1"/>
  <c r="Q242" i="38"/>
  <c r="U242" i="38"/>
  <c r="U274" i="38" s="1"/>
  <c r="Y242" i="38"/>
  <c r="AC242" i="38"/>
  <c r="AC274" i="38" s="1"/>
  <c r="AH242" i="38"/>
  <c r="AL242" i="38"/>
  <c r="AP242" i="38"/>
  <c r="AD243" i="38"/>
  <c r="AD247" i="38" s="1"/>
  <c r="AD246" i="38"/>
  <c r="AU246" i="38" s="1"/>
  <c r="AS249" i="38"/>
  <c r="O253" i="38"/>
  <c r="AG257" i="38"/>
  <c r="AK257" i="38"/>
  <c r="AK274" i="38" s="1"/>
  <c r="AO257" i="38"/>
  <c r="O256" i="38"/>
  <c r="AU256" i="38" s="1"/>
  <c r="AS260" i="38"/>
  <c r="AS264" i="38"/>
  <c r="AG267" i="38"/>
  <c r="AG274" i="38" s="1"/>
  <c r="O268" i="38"/>
  <c r="T274" i="38"/>
  <c r="AS269" i="38"/>
  <c r="AS272" i="38" s="1"/>
  <c r="C284" i="38"/>
  <c r="G284" i="38"/>
  <c r="Q284" i="38"/>
  <c r="AD280" i="38"/>
  <c r="O281" i="38"/>
  <c r="AU281" i="38" s="1"/>
  <c r="AD282" i="38"/>
  <c r="AU288" i="38"/>
  <c r="B299" i="38"/>
  <c r="E242" i="38"/>
  <c r="I242" i="38"/>
  <c r="M242" i="38"/>
  <c r="Z242" i="38"/>
  <c r="AD238" i="38"/>
  <c r="AD242" i="38" s="1"/>
  <c r="AI242" i="38"/>
  <c r="AM242" i="38"/>
  <c r="AS240" i="38"/>
  <c r="AU240" i="38" s="1"/>
  <c r="E247" i="38"/>
  <c r="E274" i="38" s="1"/>
  <c r="I247" i="38"/>
  <c r="M247" i="38"/>
  <c r="M274" i="38" s="1"/>
  <c r="AS244" i="38"/>
  <c r="AU244" i="38" s="1"/>
  <c r="O248" i="38"/>
  <c r="O249" i="38"/>
  <c r="AU249" i="38" s="1"/>
  <c r="C257" i="38"/>
  <c r="C274" i="38" s="1"/>
  <c r="G257" i="38"/>
  <c r="G274" i="38" s="1"/>
  <c r="K257" i="38"/>
  <c r="AH257" i="38"/>
  <c r="AL257" i="38"/>
  <c r="AP257" i="38"/>
  <c r="AD254" i="38"/>
  <c r="AD255" i="38"/>
  <c r="AU255" i="38" s="1"/>
  <c r="AS261" i="38"/>
  <c r="AS262" i="38" s="1"/>
  <c r="AF262" i="38"/>
  <c r="B267" i="38"/>
  <c r="F267" i="38"/>
  <c r="F274" i="38" s="1"/>
  <c r="J267" i="38"/>
  <c r="N267" i="38"/>
  <c r="N274" i="38" s="1"/>
  <c r="AI272" i="38"/>
  <c r="AM272" i="38"/>
  <c r="AM274" i="38" s="1"/>
  <c r="AQ272" i="38"/>
  <c r="AQ274" i="38" s="1"/>
  <c r="O269" i="38"/>
  <c r="AD270" i="38"/>
  <c r="AU270" i="38" s="1"/>
  <c r="AD283" i="38"/>
  <c r="Q247" i="38"/>
  <c r="B257" i="38"/>
  <c r="AF257" i="38"/>
  <c r="E284" i="38"/>
  <c r="I284" i="38"/>
  <c r="M284" i="38"/>
  <c r="R284" i="38"/>
  <c r="V284" i="38"/>
  <c r="Z284" i="38"/>
  <c r="AI284" i="38"/>
  <c r="AM284" i="38"/>
  <c r="AQ284" i="38"/>
  <c r="E289" i="38"/>
  <c r="I289" i="38"/>
  <c r="M289" i="38"/>
  <c r="S289" i="38"/>
  <c r="W289" i="38"/>
  <c r="AA289" i="38"/>
  <c r="AS285" i="38"/>
  <c r="AS290" i="38"/>
  <c r="AJ294" i="38"/>
  <c r="AN294" i="38"/>
  <c r="AR294" i="38"/>
  <c r="AS293" i="38"/>
  <c r="C299" i="38"/>
  <c r="G299" i="38"/>
  <c r="K299" i="38"/>
  <c r="AD296" i="38"/>
  <c r="O297" i="38"/>
  <c r="O299" i="38" s="1"/>
  <c r="AJ304" i="38"/>
  <c r="S314" i="38"/>
  <c r="W314" i="38"/>
  <c r="AA314" i="38"/>
  <c r="B252" i="38"/>
  <c r="AF252" i="38"/>
  <c r="Q262" i="38"/>
  <c r="AD263" i="38"/>
  <c r="AD267" i="38" s="1"/>
  <c r="B272" i="38"/>
  <c r="AF272" i="38"/>
  <c r="J284" i="38"/>
  <c r="N284" i="38"/>
  <c r="S284" i="38"/>
  <c r="W284" i="38"/>
  <c r="AA284" i="38"/>
  <c r="AF284" i="38"/>
  <c r="AJ284" i="38"/>
  <c r="AN284" i="38"/>
  <c r="AR284" i="38"/>
  <c r="B284" i="38"/>
  <c r="O285" i="38"/>
  <c r="AU290" i="38"/>
  <c r="AD335" i="38"/>
  <c r="AD339" i="38" s="1"/>
  <c r="Q339" i="38"/>
  <c r="AS280" i="38"/>
  <c r="O286" i="38"/>
  <c r="C294" i="38"/>
  <c r="G294" i="38"/>
  <c r="K294" i="38"/>
  <c r="AH294" i="38"/>
  <c r="AL294" i="38"/>
  <c r="AP294" i="38"/>
  <c r="AD292" i="38"/>
  <c r="AU292" i="38" s="1"/>
  <c r="O293" i="38"/>
  <c r="AU293" i="38" s="1"/>
  <c r="AS297" i="38"/>
  <c r="AS298" i="38"/>
  <c r="AU298" i="38" s="1"/>
  <c r="AF299" i="38"/>
  <c r="N304" i="38"/>
  <c r="O309" i="38"/>
  <c r="Q309" i="38"/>
  <c r="U309" i="38"/>
  <c r="Y309" i="38"/>
  <c r="AC309" i="38"/>
  <c r="B294" i="38"/>
  <c r="AF294" i="38"/>
  <c r="D304" i="38"/>
  <c r="H304" i="38"/>
  <c r="L304" i="38"/>
  <c r="E329" i="38"/>
  <c r="I329" i="38"/>
  <c r="M329" i="38"/>
  <c r="AG329" i="38"/>
  <c r="AK329" i="38"/>
  <c r="AO329" i="38"/>
  <c r="S334" i="38"/>
  <c r="W334" i="38"/>
  <c r="AA334" i="38"/>
  <c r="AS330" i="38"/>
  <c r="B289" i="38"/>
  <c r="AF289" i="38"/>
  <c r="E304" i="38"/>
  <c r="I304" i="38"/>
  <c r="M304" i="38"/>
  <c r="AS300" i="38"/>
  <c r="AS302" i="38"/>
  <c r="AF304" i="38"/>
  <c r="AS306" i="38"/>
  <c r="C309" i="38"/>
  <c r="C314" i="38"/>
  <c r="G314" i="38"/>
  <c r="K314" i="38"/>
  <c r="AI314" i="38"/>
  <c r="AM314" i="38"/>
  <c r="AQ314" i="38"/>
  <c r="O311" i="38"/>
  <c r="AU311" i="38" s="1"/>
  <c r="AD315" i="38"/>
  <c r="AD295" i="38"/>
  <c r="O300" i="38"/>
  <c r="T304" i="38"/>
  <c r="X304" i="38"/>
  <c r="AB304" i="38"/>
  <c r="AG304" i="38"/>
  <c r="AK304" i="38"/>
  <c r="AO304" i="38"/>
  <c r="AS303" i="38"/>
  <c r="AU303" i="38" s="1"/>
  <c r="B304" i="38"/>
  <c r="AS307" i="38"/>
  <c r="AU307" i="38" s="1"/>
  <c r="AD312" i="38"/>
  <c r="AD313" i="38"/>
  <c r="AU313" i="38" s="1"/>
  <c r="B319" i="38"/>
  <c r="F319" i="38"/>
  <c r="J319" i="38"/>
  <c r="N319" i="38"/>
  <c r="S319" i="38"/>
  <c r="W319" i="38"/>
  <c r="AA319" i="38"/>
  <c r="AF319" i="38"/>
  <c r="AJ319" i="38"/>
  <c r="AN319" i="38"/>
  <c r="AR319" i="38"/>
  <c r="AD317" i="38"/>
  <c r="AD318" i="38"/>
  <c r="AU318" i="38" s="1"/>
  <c r="AD320" i="38"/>
  <c r="AD324" i="38" s="1"/>
  <c r="AS323" i="38"/>
  <c r="O328" i="38"/>
  <c r="AU328" i="38" s="1"/>
  <c r="B329" i="38"/>
  <c r="O332" i="38"/>
  <c r="AD305" i="38"/>
  <c r="C319" i="38"/>
  <c r="G319" i="38"/>
  <c r="K319" i="38"/>
  <c r="O315" i="38"/>
  <c r="T319" i="38"/>
  <c r="X319" i="38"/>
  <c r="AB319" i="38"/>
  <c r="AG319" i="38"/>
  <c r="AK319" i="38"/>
  <c r="AO319" i="38"/>
  <c r="AO341" i="38" s="1"/>
  <c r="AS315" i="38"/>
  <c r="AS324" i="38"/>
  <c r="C329" i="38"/>
  <c r="G329" i="38"/>
  <c r="K329" i="38"/>
  <c r="AD325" i="38"/>
  <c r="AD326" i="38"/>
  <c r="AD330" i="38"/>
  <c r="AD333" i="38"/>
  <c r="AS336" i="38"/>
  <c r="O310" i="38"/>
  <c r="AS310" i="38"/>
  <c r="AU321" i="38"/>
  <c r="AS327" i="38"/>
  <c r="E334" i="38"/>
  <c r="I334" i="38"/>
  <c r="M334" i="38"/>
  <c r="AS331" i="38"/>
  <c r="AU331" i="38" s="1"/>
  <c r="O335" i="38"/>
  <c r="O336" i="38"/>
  <c r="AU337" i="38"/>
  <c r="B324" i="38"/>
  <c r="AF324" i="38"/>
  <c r="Q334" i="38"/>
  <c r="Q329" i="38"/>
  <c r="B339" i="38"/>
  <c r="AF339" i="38"/>
  <c r="AU22" i="34"/>
  <c r="O26" i="34"/>
  <c r="AD51" i="34"/>
  <c r="AU47" i="34"/>
  <c r="D73" i="34"/>
  <c r="L73" i="34"/>
  <c r="U73" i="34"/>
  <c r="AC73" i="34"/>
  <c r="AS223" i="34"/>
  <c r="AD228" i="34"/>
  <c r="R237" i="34"/>
  <c r="Z237" i="34"/>
  <c r="AS247" i="34"/>
  <c r="AU42" i="34"/>
  <c r="O46" i="34"/>
  <c r="E73" i="34"/>
  <c r="M73" i="34"/>
  <c r="U140" i="34"/>
  <c r="AC140" i="34"/>
  <c r="AF207" i="34"/>
  <c r="AN207" i="34"/>
  <c r="AR207" i="34"/>
  <c r="AD31" i="34"/>
  <c r="AU27" i="34"/>
  <c r="AU37" i="34"/>
  <c r="AU41" i="34" s="1"/>
  <c r="AS51" i="34"/>
  <c r="AL73" i="34"/>
  <c r="S140" i="34"/>
  <c r="W140" i="34"/>
  <c r="AA140" i="34"/>
  <c r="AG140" i="34"/>
  <c r="AK140" i="34"/>
  <c r="AO140" i="34"/>
  <c r="AS140" i="34"/>
  <c r="AS207" i="34"/>
  <c r="AD213" i="34"/>
  <c r="AS213" i="34"/>
  <c r="AF217" i="34"/>
  <c r="AJ217" i="34"/>
  <c r="AN217" i="34"/>
  <c r="AR217" i="34"/>
  <c r="AU218" i="34"/>
  <c r="AS238" i="34"/>
  <c r="I73" i="34"/>
  <c r="AL140" i="34"/>
  <c r="AJ207" i="34"/>
  <c r="AU24" i="34"/>
  <c r="AS31" i="34"/>
  <c r="AU30" i="34"/>
  <c r="R73" i="34"/>
  <c r="V73" i="34"/>
  <c r="Z73" i="34"/>
  <c r="AI73" i="34"/>
  <c r="AM73" i="34"/>
  <c r="AQ73" i="34"/>
  <c r="O66" i="34"/>
  <c r="AG73" i="34"/>
  <c r="AK73" i="34"/>
  <c r="AO73" i="34"/>
  <c r="O93" i="34"/>
  <c r="AU89" i="34"/>
  <c r="AU93" i="34" s="1"/>
  <c r="AU94" i="34"/>
  <c r="O98" i="34"/>
  <c r="O113" i="34"/>
  <c r="AU109" i="34"/>
  <c r="AU113" i="34" s="1"/>
  <c r="AU114" i="34"/>
  <c r="O118" i="34"/>
  <c r="O133" i="34"/>
  <c r="AU129" i="34"/>
  <c r="AU133" i="34" s="1"/>
  <c r="AU134" i="34"/>
  <c r="O138" i="34"/>
  <c r="O140" i="34" s="1"/>
  <c r="B140" i="34"/>
  <c r="F140" i="34"/>
  <c r="J140" i="34"/>
  <c r="N140" i="34"/>
  <c r="O215" i="34"/>
  <c r="AU215" i="34" s="1"/>
  <c r="O243" i="34"/>
  <c r="AD243" i="34"/>
  <c r="Q247" i="34"/>
  <c r="AD245" i="34"/>
  <c r="AD258" i="34"/>
  <c r="Q262" i="34"/>
  <c r="O310" i="34"/>
  <c r="AS325" i="34"/>
  <c r="AF329" i="34"/>
  <c r="AU43" i="34"/>
  <c r="AU50" i="34"/>
  <c r="AU57" i="34"/>
  <c r="AU61" i="34" s="1"/>
  <c r="AU64" i="34"/>
  <c r="AD71" i="34"/>
  <c r="AU67" i="34"/>
  <c r="C73" i="34"/>
  <c r="G73" i="34"/>
  <c r="K73" i="34"/>
  <c r="T73" i="34"/>
  <c r="X73" i="34"/>
  <c r="AB73" i="34"/>
  <c r="AU80" i="34"/>
  <c r="AD98" i="34"/>
  <c r="AU97" i="34"/>
  <c r="AU100" i="34"/>
  <c r="AD118" i="34"/>
  <c r="AU117" i="34"/>
  <c r="AU119" i="34"/>
  <c r="AD138" i="34"/>
  <c r="AU137" i="34"/>
  <c r="O213" i="34"/>
  <c r="B217" i="34"/>
  <c r="E222" i="34"/>
  <c r="I222" i="34"/>
  <c r="M222" i="34"/>
  <c r="R222" i="34"/>
  <c r="V222" i="34"/>
  <c r="Z222" i="34"/>
  <c r="AD219" i="34"/>
  <c r="AD222" i="34" s="1"/>
  <c r="O220" i="34"/>
  <c r="AU220" i="34" s="1"/>
  <c r="AS221" i="34"/>
  <c r="AS222" i="34" s="1"/>
  <c r="AG222" i="34"/>
  <c r="AS224" i="34"/>
  <c r="AD226" i="34"/>
  <c r="AU226" i="34" s="1"/>
  <c r="AS228" i="34"/>
  <c r="AD230" i="34"/>
  <c r="D237" i="34"/>
  <c r="H237" i="34"/>
  <c r="L237" i="34"/>
  <c r="AD233" i="34"/>
  <c r="AD234" i="34"/>
  <c r="AU234" i="34" s="1"/>
  <c r="AS236" i="34"/>
  <c r="AF237" i="34"/>
  <c r="AH242" i="34"/>
  <c r="AL242" i="34"/>
  <c r="AP242" i="34"/>
  <c r="E247" i="34"/>
  <c r="I247" i="34"/>
  <c r="M247" i="34"/>
  <c r="AF247" i="34"/>
  <c r="AJ247" i="34"/>
  <c r="AN247" i="34"/>
  <c r="AR247" i="34"/>
  <c r="O245" i="34"/>
  <c r="AU245" i="34" s="1"/>
  <c r="B257" i="34"/>
  <c r="N257" i="34"/>
  <c r="AH257" i="34"/>
  <c r="AL257" i="34"/>
  <c r="AP257" i="34"/>
  <c r="O255" i="34"/>
  <c r="C284" i="34"/>
  <c r="AG294" i="34"/>
  <c r="AK294" i="34"/>
  <c r="AO294" i="34"/>
  <c r="AF299" i="34"/>
  <c r="AS295" i="34"/>
  <c r="AS299" i="34" s="1"/>
  <c r="AF73" i="34"/>
  <c r="AJ73" i="34"/>
  <c r="AN73" i="34"/>
  <c r="AR73" i="34"/>
  <c r="AD83" i="34"/>
  <c r="AU79" i="34"/>
  <c r="AD103" i="34"/>
  <c r="AU99" i="34"/>
  <c r="AD123" i="34"/>
  <c r="AU122" i="34"/>
  <c r="AI140" i="34"/>
  <c r="AM140" i="34"/>
  <c r="AQ140" i="34"/>
  <c r="AD150" i="34"/>
  <c r="O150" i="34"/>
  <c r="AU151" i="34"/>
  <c r="AD170" i="34"/>
  <c r="O170" i="34"/>
  <c r="AU171" i="34"/>
  <c r="AD190" i="34"/>
  <c r="O190" i="34"/>
  <c r="O207" i="34" s="1"/>
  <c r="AU191" i="34"/>
  <c r="Q207" i="34"/>
  <c r="U207" i="34"/>
  <c r="Y207" i="34"/>
  <c r="AC207" i="34"/>
  <c r="AH207" i="34"/>
  <c r="AL207" i="34"/>
  <c r="AP207" i="34"/>
  <c r="Q217" i="34"/>
  <c r="U217" i="34"/>
  <c r="Y217" i="34"/>
  <c r="AC217" i="34"/>
  <c r="B222" i="34"/>
  <c r="AD227" i="34"/>
  <c r="AI227" i="34"/>
  <c r="AM227" i="34"/>
  <c r="AQ227" i="34"/>
  <c r="O224" i="34"/>
  <c r="AU224" i="34" s="1"/>
  <c r="O228" i="34"/>
  <c r="T232" i="34"/>
  <c r="X232" i="34"/>
  <c r="AB232" i="34"/>
  <c r="AG232" i="34"/>
  <c r="AG274" i="34" s="1"/>
  <c r="AK232" i="34"/>
  <c r="AO232" i="34"/>
  <c r="AD231" i="34"/>
  <c r="AU231" i="34" s="1"/>
  <c r="AS237" i="34"/>
  <c r="AD235" i="34"/>
  <c r="Q242" i="34"/>
  <c r="U242" i="34"/>
  <c r="Y242" i="34"/>
  <c r="AC242" i="34"/>
  <c r="S247" i="34"/>
  <c r="W247" i="34"/>
  <c r="AA247" i="34"/>
  <c r="C247" i="34"/>
  <c r="AD248" i="34"/>
  <c r="Q289" i="34"/>
  <c r="AD285" i="34"/>
  <c r="AA299" i="34"/>
  <c r="O300" i="34"/>
  <c r="AD26" i="34"/>
  <c r="AU25" i="34"/>
  <c r="AU28" i="34"/>
  <c r="AD46" i="34"/>
  <c r="AU45" i="34"/>
  <c r="AU48" i="34"/>
  <c r="AU62" i="34"/>
  <c r="B73" i="34"/>
  <c r="F73" i="34"/>
  <c r="J73" i="34"/>
  <c r="N73" i="34"/>
  <c r="S73" i="34"/>
  <c r="W73" i="34"/>
  <c r="AA73" i="34"/>
  <c r="AU69" i="34"/>
  <c r="AU82" i="34"/>
  <c r="AU95" i="34"/>
  <c r="AU102" i="34"/>
  <c r="AU115" i="34"/>
  <c r="AU121" i="34"/>
  <c r="AU135" i="34"/>
  <c r="E140" i="34"/>
  <c r="I140" i="34"/>
  <c r="M140" i="34"/>
  <c r="R140" i="34"/>
  <c r="V140" i="34"/>
  <c r="Z140" i="34"/>
  <c r="AF140" i="34"/>
  <c r="AJ140" i="34"/>
  <c r="AN140" i="34"/>
  <c r="AR140" i="34"/>
  <c r="AU148" i="34"/>
  <c r="AU150" i="34" s="1"/>
  <c r="AD155" i="34"/>
  <c r="AU154" i="34"/>
  <c r="AU156" i="34"/>
  <c r="AU160" i="34" s="1"/>
  <c r="AU168" i="34"/>
  <c r="AD175" i="34"/>
  <c r="AU174" i="34"/>
  <c r="AU176" i="34"/>
  <c r="AU188" i="34"/>
  <c r="AU190" i="34" s="1"/>
  <c r="AD195" i="34"/>
  <c r="AU194" i="34"/>
  <c r="AU196" i="34"/>
  <c r="D207" i="34"/>
  <c r="H207" i="34"/>
  <c r="L207" i="34"/>
  <c r="R207" i="34"/>
  <c r="V207" i="34"/>
  <c r="Z207" i="34"/>
  <c r="AD207" i="34"/>
  <c r="AI207" i="34"/>
  <c r="AM207" i="34"/>
  <c r="AQ207" i="34"/>
  <c r="D217" i="34"/>
  <c r="H217" i="34"/>
  <c r="L217" i="34"/>
  <c r="AD214" i="34"/>
  <c r="AU214" i="34" s="1"/>
  <c r="AS216" i="34"/>
  <c r="AH222" i="34"/>
  <c r="AL222" i="34"/>
  <c r="AP222" i="34"/>
  <c r="E227" i="34"/>
  <c r="I227" i="34"/>
  <c r="M227" i="34"/>
  <c r="R227" i="34"/>
  <c r="V227" i="34"/>
  <c r="Z227" i="34"/>
  <c r="AF227" i="34"/>
  <c r="AJ227" i="34"/>
  <c r="AN227" i="34"/>
  <c r="AR227" i="34"/>
  <c r="O225" i="34"/>
  <c r="AU225" i="34" s="1"/>
  <c r="Q227" i="34"/>
  <c r="C232" i="34"/>
  <c r="G232" i="34"/>
  <c r="K232" i="34"/>
  <c r="O229" i="34"/>
  <c r="AU229" i="34" s="1"/>
  <c r="O233" i="34"/>
  <c r="T237" i="34"/>
  <c r="X237" i="34"/>
  <c r="AB237" i="34"/>
  <c r="AG237" i="34"/>
  <c r="AK237" i="34"/>
  <c r="AO237" i="34"/>
  <c r="O236" i="34"/>
  <c r="AU236" i="34" s="1"/>
  <c r="B237" i="34"/>
  <c r="AD239" i="34"/>
  <c r="AS240" i="34"/>
  <c r="AU240" i="34" s="1"/>
  <c r="AS241" i="34"/>
  <c r="AU241" i="34" s="1"/>
  <c r="S252" i="34"/>
  <c r="W252" i="34"/>
  <c r="AS248" i="34"/>
  <c r="AF252" i="34"/>
  <c r="AD249" i="34"/>
  <c r="AU249" i="34" s="1"/>
  <c r="AS250" i="34"/>
  <c r="L257" i="34"/>
  <c r="AS255" i="34"/>
  <c r="AS257" i="34" s="1"/>
  <c r="AD264" i="34"/>
  <c r="AS264" i="34"/>
  <c r="AF267" i="34"/>
  <c r="AH274" i="34"/>
  <c r="AD328" i="34"/>
  <c r="AD253" i="34"/>
  <c r="O256" i="34"/>
  <c r="AU256" i="34" s="1"/>
  <c r="E262" i="34"/>
  <c r="I262" i="34"/>
  <c r="M262" i="34"/>
  <c r="AF262" i="34"/>
  <c r="AJ262" i="34"/>
  <c r="AN262" i="34"/>
  <c r="AR262" i="34"/>
  <c r="O260" i="34"/>
  <c r="AU260" i="34" s="1"/>
  <c r="Q267" i="34"/>
  <c r="U267" i="34"/>
  <c r="U274" i="34" s="1"/>
  <c r="Y267" i="34"/>
  <c r="Y274" i="34" s="1"/>
  <c r="AC267" i="34"/>
  <c r="O264" i="34"/>
  <c r="AL274" i="34"/>
  <c r="G284" i="34"/>
  <c r="F294" i="34"/>
  <c r="N294" i="34"/>
  <c r="B294" i="34"/>
  <c r="E299" i="34"/>
  <c r="I299" i="34"/>
  <c r="M299" i="34"/>
  <c r="W299" i="34"/>
  <c r="O298" i="34"/>
  <c r="AD300" i="34"/>
  <c r="AD304" i="34" s="1"/>
  <c r="Q304" i="34"/>
  <c r="AS306" i="34"/>
  <c r="AN309" i="34"/>
  <c r="AF309" i="34"/>
  <c r="D319" i="34"/>
  <c r="H319" i="34"/>
  <c r="L319" i="34"/>
  <c r="AD315" i="34"/>
  <c r="AS316" i="34"/>
  <c r="AF319" i="34"/>
  <c r="AR319" i="34"/>
  <c r="O321" i="34"/>
  <c r="B324" i="34"/>
  <c r="Q222" i="34"/>
  <c r="B232" i="34"/>
  <c r="AF232" i="34"/>
  <c r="O248" i="34"/>
  <c r="T252" i="34"/>
  <c r="T274" i="34" s="1"/>
  <c r="X252" i="34"/>
  <c r="AB252" i="34"/>
  <c r="AB274" i="34" s="1"/>
  <c r="AG252" i="34"/>
  <c r="AK252" i="34"/>
  <c r="AK274" i="34" s="1"/>
  <c r="AO252" i="34"/>
  <c r="B252" i="34"/>
  <c r="AD254" i="34"/>
  <c r="B262" i="34"/>
  <c r="F262" i="34"/>
  <c r="J262" i="34"/>
  <c r="N262" i="34"/>
  <c r="S262" i="34"/>
  <c r="W262" i="34"/>
  <c r="AA262" i="34"/>
  <c r="C262" i="34"/>
  <c r="D267" i="34"/>
  <c r="H267" i="34"/>
  <c r="L267" i="34"/>
  <c r="R267" i="34"/>
  <c r="V267" i="34"/>
  <c r="Z267" i="34"/>
  <c r="AD263" i="34"/>
  <c r="AI267" i="34"/>
  <c r="AM267" i="34"/>
  <c r="AQ267" i="34"/>
  <c r="W274" i="34"/>
  <c r="AO274" i="34"/>
  <c r="AS268" i="34"/>
  <c r="AD271" i="34"/>
  <c r="AD281" i="34"/>
  <c r="C294" i="34"/>
  <c r="G294" i="34"/>
  <c r="K294" i="34"/>
  <c r="AI294" i="34"/>
  <c r="AQ294" i="34"/>
  <c r="O293" i="34"/>
  <c r="F299" i="34"/>
  <c r="N299" i="34"/>
  <c r="AD238" i="34"/>
  <c r="AD242" i="34" s="1"/>
  <c r="C252" i="34"/>
  <c r="G252" i="34"/>
  <c r="K252" i="34"/>
  <c r="AD250" i="34"/>
  <c r="O253" i="34"/>
  <c r="AS259" i="34"/>
  <c r="AU259" i="34" s="1"/>
  <c r="AD261" i="34"/>
  <c r="AU261" i="34" s="1"/>
  <c r="E267" i="34"/>
  <c r="I267" i="34"/>
  <c r="M267" i="34"/>
  <c r="S267" i="34"/>
  <c r="S274" i="34" s="1"/>
  <c r="AA267" i="34"/>
  <c r="AA274" i="34" s="1"/>
  <c r="AS263" i="34"/>
  <c r="AS267" i="34" s="1"/>
  <c r="AJ267" i="34"/>
  <c r="AR267" i="34"/>
  <c r="AD265" i="34"/>
  <c r="AU265" i="34" s="1"/>
  <c r="G272" i="34"/>
  <c r="X272" i="34"/>
  <c r="X274" i="34" s="1"/>
  <c r="AC274" i="34"/>
  <c r="AS280" i="34"/>
  <c r="O296" i="34"/>
  <c r="AD298" i="34"/>
  <c r="AS300" i="34"/>
  <c r="B314" i="34"/>
  <c r="AD335" i="34"/>
  <c r="B267" i="34"/>
  <c r="AD268" i="34"/>
  <c r="AD272" i="34" s="1"/>
  <c r="AI272" i="34"/>
  <c r="AI274" i="34" s="1"/>
  <c r="AM272" i="34"/>
  <c r="AQ272" i="34"/>
  <c r="AQ274" i="34" s="1"/>
  <c r="O269" i="34"/>
  <c r="AU269" i="34" s="1"/>
  <c r="AS270" i="34"/>
  <c r="AS281" i="34"/>
  <c r="AD283" i="34"/>
  <c r="S289" i="34"/>
  <c r="W289" i="34"/>
  <c r="AA289" i="34"/>
  <c r="AS285" i="34"/>
  <c r="AD287" i="34"/>
  <c r="D294" i="34"/>
  <c r="H294" i="34"/>
  <c r="L294" i="34"/>
  <c r="AD290" i="34"/>
  <c r="AH299" i="34"/>
  <c r="AL299" i="34"/>
  <c r="AP299" i="34"/>
  <c r="E304" i="34"/>
  <c r="I304" i="34"/>
  <c r="M304" i="34"/>
  <c r="R304" i="34"/>
  <c r="V304" i="34"/>
  <c r="Z304" i="34"/>
  <c r="AF304" i="34"/>
  <c r="AJ304" i="34"/>
  <c r="AN304" i="34"/>
  <c r="AR304" i="34"/>
  <c r="O301" i="34"/>
  <c r="AU301" i="34" s="1"/>
  <c r="O302" i="34"/>
  <c r="O305" i="34"/>
  <c r="Q309" i="34"/>
  <c r="U309" i="34"/>
  <c r="Y309" i="34"/>
  <c r="AC309" i="34"/>
  <c r="AH309" i="34"/>
  <c r="AL309" i="34"/>
  <c r="AP309" i="34"/>
  <c r="O306" i="34"/>
  <c r="AJ319" i="34"/>
  <c r="AJ341" i="34" s="1"/>
  <c r="AN319" i="34"/>
  <c r="O320" i="34"/>
  <c r="E329" i="34"/>
  <c r="I329" i="34"/>
  <c r="M329" i="34"/>
  <c r="S329" i="34"/>
  <c r="AA329" i="34"/>
  <c r="AS330" i="34"/>
  <c r="E272" i="34"/>
  <c r="I272" i="34"/>
  <c r="M272" i="34"/>
  <c r="R272" i="34"/>
  <c r="R274" i="34" s="1"/>
  <c r="V272" i="34"/>
  <c r="V274" i="34" s="1"/>
  <c r="Z272" i="34"/>
  <c r="Z274" i="34" s="1"/>
  <c r="AF272" i="34"/>
  <c r="AJ272" i="34"/>
  <c r="AJ274" i="34" s="1"/>
  <c r="AN272" i="34"/>
  <c r="AR272" i="34"/>
  <c r="AR274" i="34" s="1"/>
  <c r="O270" i="34"/>
  <c r="AU270" i="34" s="1"/>
  <c r="Q272" i="34"/>
  <c r="Q274" i="34" s="1"/>
  <c r="AD280" i="34"/>
  <c r="AD284" i="34" s="1"/>
  <c r="AI284" i="34"/>
  <c r="AM284" i="34"/>
  <c r="AQ284" i="34"/>
  <c r="O281" i="34"/>
  <c r="AS282" i="34"/>
  <c r="AU282" i="34" s="1"/>
  <c r="O285" i="34"/>
  <c r="F289" i="34"/>
  <c r="J289" i="34"/>
  <c r="N289" i="34"/>
  <c r="T289" i="34"/>
  <c r="X289" i="34"/>
  <c r="AB289" i="34"/>
  <c r="AG289" i="34"/>
  <c r="AK289" i="34"/>
  <c r="AO289" i="34"/>
  <c r="AS286" i="34"/>
  <c r="AU286" i="34" s="1"/>
  <c r="AD288" i="34"/>
  <c r="AS290" i="34"/>
  <c r="AD291" i="34"/>
  <c r="AU291" i="34" s="1"/>
  <c r="AD292" i="34"/>
  <c r="AS293" i="34"/>
  <c r="D299" i="34"/>
  <c r="H299" i="34"/>
  <c r="L299" i="34"/>
  <c r="Q299" i="34"/>
  <c r="U299" i="34"/>
  <c r="Y299" i="34"/>
  <c r="AC299" i="34"/>
  <c r="AI299" i="34"/>
  <c r="AM299" i="34"/>
  <c r="AQ299" i="34"/>
  <c r="B304" i="34"/>
  <c r="F304" i="34"/>
  <c r="J304" i="34"/>
  <c r="N304" i="34"/>
  <c r="S304" i="34"/>
  <c r="W304" i="34"/>
  <c r="AA304" i="34"/>
  <c r="D309" i="34"/>
  <c r="H309" i="34"/>
  <c r="L309" i="34"/>
  <c r="R309" i="34"/>
  <c r="Z309" i="34"/>
  <c r="AD305" i="34"/>
  <c r="AI309" i="34"/>
  <c r="AQ309" i="34"/>
  <c r="F314" i="34"/>
  <c r="N314" i="34"/>
  <c r="AS310" i="34"/>
  <c r="Q319" i="34"/>
  <c r="Q324" i="34"/>
  <c r="U324" i="34"/>
  <c r="Y324" i="34"/>
  <c r="AC324" i="34"/>
  <c r="O330" i="34"/>
  <c r="AS331" i="34"/>
  <c r="B289" i="34"/>
  <c r="AF289" i="34"/>
  <c r="C309" i="34"/>
  <c r="D314" i="34"/>
  <c r="H314" i="34"/>
  <c r="L314" i="34"/>
  <c r="AD310" i="34"/>
  <c r="U314" i="34"/>
  <c r="Y314" i="34"/>
  <c r="AC314" i="34"/>
  <c r="AI314" i="34"/>
  <c r="AM314" i="34"/>
  <c r="AQ314" i="34"/>
  <c r="AS312" i="34"/>
  <c r="AD320" i="34"/>
  <c r="O327" i="34"/>
  <c r="H334" i="34"/>
  <c r="AD295" i="34"/>
  <c r="K309" i="34"/>
  <c r="T309" i="34"/>
  <c r="X309" i="34"/>
  <c r="AB309" i="34"/>
  <c r="AG309" i="34"/>
  <c r="AK309" i="34"/>
  <c r="AO309" i="34"/>
  <c r="AS305" i="34"/>
  <c r="AS308" i="34"/>
  <c r="R314" i="34"/>
  <c r="V314" i="34"/>
  <c r="Z314" i="34"/>
  <c r="O312" i="34"/>
  <c r="Y319" i="34"/>
  <c r="AC319" i="34"/>
  <c r="O317" i="34"/>
  <c r="F324" i="34"/>
  <c r="N324" i="34"/>
  <c r="AS320" i="34"/>
  <c r="AI329" i="34"/>
  <c r="AM329" i="34"/>
  <c r="AQ329" i="34"/>
  <c r="Q314" i="34"/>
  <c r="AS315" i="34"/>
  <c r="AS319" i="34" s="1"/>
  <c r="O328" i="34"/>
  <c r="B329" i="34"/>
  <c r="AD330" i="34"/>
  <c r="AD334" i="34" s="1"/>
  <c r="AI334" i="34"/>
  <c r="AM334" i="34"/>
  <c r="AM341" i="34" s="1"/>
  <c r="AQ334" i="34"/>
  <c r="O331" i="34"/>
  <c r="AU331" i="34" s="1"/>
  <c r="AS332" i="34"/>
  <c r="O335" i="34"/>
  <c r="T339" i="34"/>
  <c r="X339" i="34"/>
  <c r="AB339" i="34"/>
  <c r="AG339" i="34"/>
  <c r="AK339" i="34"/>
  <c r="AO339" i="34"/>
  <c r="AS336" i="34"/>
  <c r="AS339" i="34" s="1"/>
  <c r="AD338" i="34"/>
  <c r="AU338" i="34" s="1"/>
  <c r="O315" i="34"/>
  <c r="T319" i="34"/>
  <c r="X319" i="34"/>
  <c r="AB319" i="34"/>
  <c r="AG319" i="34"/>
  <c r="AK319" i="34"/>
  <c r="AO319" i="34"/>
  <c r="B319" i="34"/>
  <c r="AD321" i="34"/>
  <c r="AS323" i="34"/>
  <c r="AH329" i="34"/>
  <c r="AL329" i="34"/>
  <c r="AP329" i="34"/>
  <c r="E334" i="34"/>
  <c r="I334" i="34"/>
  <c r="M334" i="34"/>
  <c r="R334" i="34"/>
  <c r="V334" i="34"/>
  <c r="Z334" i="34"/>
  <c r="O332" i="34"/>
  <c r="Q334" i="34"/>
  <c r="C339" i="34"/>
  <c r="G339" i="34"/>
  <c r="K339" i="34"/>
  <c r="O336" i="34"/>
  <c r="Q329" i="34"/>
  <c r="B339" i="34"/>
  <c r="AF339" i="34"/>
  <c r="BH73" i="32"/>
  <c r="AD73" i="32"/>
  <c r="AS73" i="32"/>
  <c r="O31" i="32"/>
  <c r="O51" i="32"/>
  <c r="O71" i="32"/>
  <c r="O93" i="32"/>
  <c r="BJ99" i="32"/>
  <c r="O103" i="32"/>
  <c r="E140" i="32"/>
  <c r="I140" i="32"/>
  <c r="M140" i="32"/>
  <c r="S140" i="32"/>
  <c r="W140" i="32"/>
  <c r="AA140" i="32"/>
  <c r="AG140" i="32"/>
  <c r="AK140" i="32"/>
  <c r="AO140" i="32"/>
  <c r="AU140" i="32"/>
  <c r="AY140" i="32"/>
  <c r="BC140" i="32"/>
  <c r="BG140" i="32"/>
  <c r="BH274" i="32"/>
  <c r="BJ13" i="32"/>
  <c r="BJ16" i="32" s="1"/>
  <c r="BJ17" i="32"/>
  <c r="BJ21" i="32" s="1"/>
  <c r="BJ33" i="32"/>
  <c r="BJ36" i="32" s="1"/>
  <c r="BJ37" i="32"/>
  <c r="BJ41" i="32" s="1"/>
  <c r="BJ53" i="32"/>
  <c r="BJ56" i="32" s="1"/>
  <c r="BJ57" i="32"/>
  <c r="BJ61" i="32" s="1"/>
  <c r="BJ79" i="32"/>
  <c r="BJ95" i="32"/>
  <c r="BJ98" i="32" s="1"/>
  <c r="B140" i="32"/>
  <c r="F140" i="32"/>
  <c r="J140" i="32"/>
  <c r="N140" i="32"/>
  <c r="T140" i="32"/>
  <c r="X140" i="32"/>
  <c r="AB140" i="32"/>
  <c r="AH140" i="32"/>
  <c r="AL140" i="32"/>
  <c r="AP140" i="32"/>
  <c r="AV140" i="32"/>
  <c r="AZ140" i="32"/>
  <c r="BD140" i="32"/>
  <c r="O284" i="32"/>
  <c r="BJ281" i="32"/>
  <c r="BJ22" i="32"/>
  <c r="BJ26" i="32" s="1"/>
  <c r="BJ42" i="32"/>
  <c r="BJ46" i="32" s="1"/>
  <c r="BJ62" i="32"/>
  <c r="BJ66" i="32" s="1"/>
  <c r="BJ84" i="32"/>
  <c r="BJ88" i="32" s="1"/>
  <c r="C140" i="32"/>
  <c r="G140" i="32"/>
  <c r="K140" i="32"/>
  <c r="Q140" i="32"/>
  <c r="U140" i="32"/>
  <c r="Y140" i="32"/>
  <c r="AC140" i="32"/>
  <c r="AI140" i="32"/>
  <c r="AM140" i="32"/>
  <c r="AQ140" i="32"/>
  <c r="AW140" i="32"/>
  <c r="BA140" i="32"/>
  <c r="BE140" i="32"/>
  <c r="AD274" i="32"/>
  <c r="D140" i="32"/>
  <c r="H140" i="32"/>
  <c r="L140" i="32"/>
  <c r="R140" i="32"/>
  <c r="V140" i="32"/>
  <c r="Z140" i="32"/>
  <c r="AF140" i="32"/>
  <c r="AJ140" i="32"/>
  <c r="AN140" i="32"/>
  <c r="AR140" i="32"/>
  <c r="AX140" i="32"/>
  <c r="BB140" i="32"/>
  <c r="BF140" i="32"/>
  <c r="AS207" i="32"/>
  <c r="AS284" i="32"/>
  <c r="BJ104" i="32"/>
  <c r="BJ108" i="32" s="1"/>
  <c r="O123" i="32"/>
  <c r="BJ124" i="32"/>
  <c r="BJ128" i="32" s="1"/>
  <c r="BJ146" i="32"/>
  <c r="BJ150" i="32" s="1"/>
  <c r="O165" i="32"/>
  <c r="BJ166" i="32"/>
  <c r="BJ170" i="32" s="1"/>
  <c r="O185" i="32"/>
  <c r="BJ186" i="32"/>
  <c r="BJ190" i="32" s="1"/>
  <c r="O205" i="32"/>
  <c r="O227" i="32"/>
  <c r="BJ228" i="32"/>
  <c r="O247" i="32"/>
  <c r="BJ248" i="32"/>
  <c r="BJ252" i="32" s="1"/>
  <c r="O267" i="32"/>
  <c r="O274" i="32" s="1"/>
  <c r="O285" i="32"/>
  <c r="AS285" i="32"/>
  <c r="E294" i="32"/>
  <c r="I294" i="32"/>
  <c r="M294" i="32"/>
  <c r="S294" i="32"/>
  <c r="W294" i="32"/>
  <c r="AA294" i="32"/>
  <c r="BH290" i="32"/>
  <c r="BH294" i="32" s="1"/>
  <c r="AU294" i="32"/>
  <c r="AY294" i="32"/>
  <c r="BC294" i="32"/>
  <c r="BG294" i="32"/>
  <c r="AS292" i="32"/>
  <c r="BH304" i="32"/>
  <c r="BH314" i="32"/>
  <c r="BJ109" i="32"/>
  <c r="BJ113" i="32" s="1"/>
  <c r="BJ129" i="32"/>
  <c r="BJ133" i="32" s="1"/>
  <c r="BJ151" i="32"/>
  <c r="BJ155" i="32" s="1"/>
  <c r="BJ171" i="32"/>
  <c r="BJ175" i="32" s="1"/>
  <c r="BJ191" i="32"/>
  <c r="BJ195" i="32" s="1"/>
  <c r="BJ213" i="32"/>
  <c r="BJ217" i="32" s="1"/>
  <c r="BJ233" i="32"/>
  <c r="BJ237" i="32" s="1"/>
  <c r="BJ253" i="32"/>
  <c r="BJ269" i="32"/>
  <c r="BJ272" i="32" s="1"/>
  <c r="AD280" i="32"/>
  <c r="AD284" i="32" s="1"/>
  <c r="BH280" i="32"/>
  <c r="Q289" i="32"/>
  <c r="O290" i="32"/>
  <c r="B294" i="32"/>
  <c r="O304" i="32"/>
  <c r="BJ300" i="32"/>
  <c r="O314" i="32"/>
  <c r="BJ310" i="32"/>
  <c r="O324" i="32"/>
  <c r="BJ114" i="32"/>
  <c r="BJ118" i="32" s="1"/>
  <c r="BJ134" i="32"/>
  <c r="BJ138" i="32" s="1"/>
  <c r="BJ156" i="32"/>
  <c r="BJ176" i="32"/>
  <c r="BJ180" i="32" s="1"/>
  <c r="BJ196" i="32"/>
  <c r="BJ200" i="32" s="1"/>
  <c r="BJ218" i="32"/>
  <c r="BJ222" i="32" s="1"/>
  <c r="BJ238" i="32"/>
  <c r="BJ242" i="32" s="1"/>
  <c r="BJ258" i="32"/>
  <c r="B284" i="32"/>
  <c r="AF284" i="32"/>
  <c r="BH285" i="32"/>
  <c r="BH289" i="32" s="1"/>
  <c r="AD290" i="32"/>
  <c r="Q294" i="32"/>
  <c r="AI294" i="32"/>
  <c r="AM294" i="32"/>
  <c r="AQ294" i="32"/>
  <c r="BJ301" i="32"/>
  <c r="BJ307" i="32"/>
  <c r="BJ311" i="32"/>
  <c r="BJ313" i="32"/>
  <c r="BJ317" i="32"/>
  <c r="BJ321" i="32"/>
  <c r="BJ323" i="32"/>
  <c r="S289" i="32"/>
  <c r="W289" i="32"/>
  <c r="AA289" i="32"/>
  <c r="AF289" i="32"/>
  <c r="AJ289" i="32"/>
  <c r="AN289" i="32"/>
  <c r="AR289" i="32"/>
  <c r="AW289" i="32"/>
  <c r="BA289" i="32"/>
  <c r="BE289" i="32"/>
  <c r="R294" i="32"/>
  <c r="V294" i="32"/>
  <c r="Z294" i="32"/>
  <c r="AS290" i="32"/>
  <c r="AS294" i="32" s="1"/>
  <c r="AF294" i="32"/>
  <c r="AD292" i="32"/>
  <c r="BJ292" i="32" s="1"/>
  <c r="AS304" i="32"/>
  <c r="AS314" i="32"/>
  <c r="O295" i="32"/>
  <c r="AS295" i="32"/>
  <c r="AS299" i="32" s="1"/>
  <c r="B304" i="32"/>
  <c r="AF304" i="32"/>
  <c r="AD305" i="32"/>
  <c r="AD309" i="32" s="1"/>
  <c r="BH305" i="32"/>
  <c r="BH309" i="32" s="1"/>
  <c r="Q314" i="32"/>
  <c r="AU314" i="32"/>
  <c r="O315" i="32"/>
  <c r="AS315" i="32"/>
  <c r="AS319" i="32" s="1"/>
  <c r="B324" i="32"/>
  <c r="E341" i="32"/>
  <c r="I341" i="32"/>
  <c r="M341" i="32"/>
  <c r="S341" i="32"/>
  <c r="AA341" i="32"/>
  <c r="BC341" i="32"/>
  <c r="BG341" i="32"/>
  <c r="X324" i="32"/>
  <c r="AB324" i="32"/>
  <c r="AG324" i="32"/>
  <c r="AK324" i="32"/>
  <c r="AK341" i="32" s="1"/>
  <c r="AO324" i="32"/>
  <c r="AS320" i="32"/>
  <c r="AS324" i="32" s="1"/>
  <c r="AX324" i="32"/>
  <c r="AX341" i="32" s="1"/>
  <c r="BB324" i="32"/>
  <c r="BF324" i="32"/>
  <c r="O329" i="32"/>
  <c r="BJ325" i="32"/>
  <c r="BJ327" i="32"/>
  <c r="O334" i="32"/>
  <c r="BJ331" i="32"/>
  <c r="BJ332" i="32"/>
  <c r="BJ333" i="32"/>
  <c r="O339" i="32"/>
  <c r="BJ335" i="32"/>
  <c r="F341" i="32"/>
  <c r="J341" i="32"/>
  <c r="N341" i="32"/>
  <c r="T341" i="32"/>
  <c r="X341" i="32"/>
  <c r="AB341" i="32"/>
  <c r="AH341" i="32"/>
  <c r="AL341" i="32"/>
  <c r="AP341" i="32"/>
  <c r="AV341" i="32"/>
  <c r="AZ341" i="32"/>
  <c r="BJ337" i="32"/>
  <c r="BJ338" i="32"/>
  <c r="BJ350" i="32"/>
  <c r="AD295" i="32"/>
  <c r="AD299" i="32" s="1"/>
  <c r="BH295" i="32"/>
  <c r="BH299" i="32" s="1"/>
  <c r="Q304" i="32"/>
  <c r="AU304" i="32"/>
  <c r="O305" i="32"/>
  <c r="AS305" i="32"/>
  <c r="AS309" i="32" s="1"/>
  <c r="B314" i="32"/>
  <c r="AF314" i="32"/>
  <c r="AD315" i="32"/>
  <c r="AD319" i="32" s="1"/>
  <c r="BH315" i="32"/>
  <c r="BH319" i="32" s="1"/>
  <c r="C341" i="32"/>
  <c r="G341" i="32"/>
  <c r="K341" i="32"/>
  <c r="Y341" i="32"/>
  <c r="AI341" i="32"/>
  <c r="AQ341" i="32"/>
  <c r="AW341" i="32"/>
  <c r="BA341" i="32"/>
  <c r="BJ365" i="32"/>
  <c r="AD320" i="32"/>
  <c r="AD324" i="32" s="1"/>
  <c r="BH320" i="32"/>
  <c r="BH324" i="32" s="1"/>
  <c r="D341" i="32"/>
  <c r="H341" i="32"/>
  <c r="L341" i="32"/>
  <c r="R341" i="32"/>
  <c r="Z341" i="32"/>
  <c r="AJ341" i="32"/>
  <c r="AR341" i="32"/>
  <c r="BB341" i="32"/>
  <c r="BF341" i="32"/>
  <c r="B329" i="32"/>
  <c r="AF329" i="32"/>
  <c r="AD330" i="32"/>
  <c r="AD334" i="32" s="1"/>
  <c r="BH330" i="32"/>
  <c r="BH334" i="32" s="1"/>
  <c r="Q339" i="32"/>
  <c r="AU339" i="32"/>
  <c r="AD352" i="32"/>
  <c r="AD356" i="32" s="1"/>
  <c r="BH352" i="32"/>
  <c r="O362" i="32"/>
  <c r="AS362" i="32"/>
  <c r="B334" i="32"/>
  <c r="AF334" i="32"/>
  <c r="O347" i="32"/>
  <c r="AS347" i="32"/>
  <c r="B356" i="32"/>
  <c r="AF356" i="32"/>
  <c r="AD357" i="32"/>
  <c r="BH357" i="32"/>
  <c r="Q366" i="32"/>
  <c r="AU366" i="32"/>
  <c r="O367" i="32"/>
  <c r="AS367" i="32"/>
  <c r="O368" i="32"/>
  <c r="Q329" i="32"/>
  <c r="AU329" i="32"/>
  <c r="B339" i="32"/>
  <c r="B341" i="32" s="1"/>
  <c r="AF339" i="32"/>
  <c r="AI366" i="32"/>
  <c r="AM366" i="32"/>
  <c r="AQ366" i="32"/>
  <c r="AV366" i="32"/>
  <c r="AZ366" i="32"/>
  <c r="BD366" i="32"/>
  <c r="D371" i="32"/>
  <c r="AD368" i="32"/>
  <c r="BJ373" i="32"/>
  <c r="AD347" i="32"/>
  <c r="AD351" i="32" s="1"/>
  <c r="BH347" i="32"/>
  <c r="BH351" i="32" s="1"/>
  <c r="O357" i="32"/>
  <c r="AS357" i="32"/>
  <c r="AD367" i="32"/>
  <c r="BH367" i="32"/>
  <c r="BH371" i="32" s="1"/>
  <c r="O372" i="32"/>
  <c r="AS372" i="32"/>
  <c r="AS376" i="32" s="1"/>
  <c r="W381" i="32"/>
  <c r="AA381" i="32"/>
  <c r="AF381" i="32"/>
  <c r="AJ381" i="32"/>
  <c r="AN381" i="32"/>
  <c r="AR381" i="32"/>
  <c r="AW381" i="32"/>
  <c r="BA381" i="32"/>
  <c r="BE381" i="32"/>
  <c r="R381" i="32"/>
  <c r="AV381" i="32"/>
  <c r="O382" i="32"/>
  <c r="T386" i="32"/>
  <c r="X386" i="32"/>
  <c r="AB386" i="32"/>
  <c r="Q386" i="32"/>
  <c r="O387" i="32"/>
  <c r="BH388" i="32"/>
  <c r="AG391" i="32"/>
  <c r="AK408" i="32"/>
  <c r="Q376" i="32"/>
  <c r="AU376" i="32"/>
  <c r="O377" i="32"/>
  <c r="AS377" i="32"/>
  <c r="AS381" i="32" s="1"/>
  <c r="AW386" i="32"/>
  <c r="BA386" i="32"/>
  <c r="BE386" i="32"/>
  <c r="BH384" i="32"/>
  <c r="BJ384" i="32" s="1"/>
  <c r="O390" i="32"/>
  <c r="BJ390" i="32" s="1"/>
  <c r="AU381" i="32"/>
  <c r="AY381" i="32"/>
  <c r="BC381" i="32"/>
  <c r="BG381" i="32"/>
  <c r="AF391" i="32"/>
  <c r="AJ391" i="32"/>
  <c r="AN391" i="32"/>
  <c r="AR391" i="32"/>
  <c r="AD392" i="32"/>
  <c r="BJ385" i="32"/>
  <c r="AU386" i="32"/>
  <c r="BA408" i="32"/>
  <c r="H391" i="32"/>
  <c r="L391" i="32"/>
  <c r="Q391" i="32"/>
  <c r="U391" i="32"/>
  <c r="Y391" i="32"/>
  <c r="AC391" i="32"/>
  <c r="AH391" i="32"/>
  <c r="AH408" i="32" s="1"/>
  <c r="AL391" i="32"/>
  <c r="AL408" i="32" s="1"/>
  <c r="AP391" i="32"/>
  <c r="AP408" i="32" s="1"/>
  <c r="AU391" i="32"/>
  <c r="AY391" i="32"/>
  <c r="BC391" i="32"/>
  <c r="BG391" i="32"/>
  <c r="E396" i="32"/>
  <c r="I396" i="32"/>
  <c r="M396" i="32"/>
  <c r="AS392" i="32"/>
  <c r="O393" i="32"/>
  <c r="BJ393" i="32" s="1"/>
  <c r="AD395" i="32"/>
  <c r="BJ395" i="32" s="1"/>
  <c r="B396" i="32"/>
  <c r="BH397" i="32"/>
  <c r="R406" i="32"/>
  <c r="V406" i="32"/>
  <c r="Z406" i="32"/>
  <c r="AD403" i="32"/>
  <c r="AS405" i="32"/>
  <c r="B386" i="32"/>
  <c r="AF386" i="32"/>
  <c r="I391" i="32"/>
  <c r="I408" i="32" s="1"/>
  <c r="M391" i="32"/>
  <c r="R391" i="32"/>
  <c r="V391" i="32"/>
  <c r="Z391" i="32"/>
  <c r="AD387" i="32"/>
  <c r="AI391" i="32"/>
  <c r="AI408" i="32" s="1"/>
  <c r="AM391" i="32"/>
  <c r="AQ391" i="32"/>
  <c r="AQ408" i="32" s="1"/>
  <c r="AV391" i="32"/>
  <c r="AZ391" i="32"/>
  <c r="BD391" i="32"/>
  <c r="BD408" i="32" s="1"/>
  <c r="BH387" i="32"/>
  <c r="O396" i="32"/>
  <c r="T396" i="32"/>
  <c r="X396" i="32"/>
  <c r="AB396" i="32"/>
  <c r="AS394" i="32"/>
  <c r="BJ394" i="32" s="1"/>
  <c r="D401" i="32"/>
  <c r="H401" i="32"/>
  <c r="L401" i="32"/>
  <c r="S406" i="32"/>
  <c r="S408" i="32" s="1"/>
  <c r="W406" i="32"/>
  <c r="AA406" i="32"/>
  <c r="AD404" i="32"/>
  <c r="O405" i="32"/>
  <c r="AU406" i="32"/>
  <c r="C396" i="32"/>
  <c r="G396" i="32"/>
  <c r="G408" i="32" s="1"/>
  <c r="K396" i="32"/>
  <c r="Q396" i="32"/>
  <c r="U396" i="32"/>
  <c r="Y396" i="32"/>
  <c r="Y408" i="32" s="1"/>
  <c r="AC396" i="32"/>
  <c r="BH392" i="32"/>
  <c r="BH396" i="32" s="1"/>
  <c r="O398" i="32"/>
  <c r="BJ398" i="32" s="1"/>
  <c r="BH399" i="32"/>
  <c r="BH400" i="32"/>
  <c r="O402" i="32"/>
  <c r="F408" i="32"/>
  <c r="J408" i="32"/>
  <c r="N408" i="32"/>
  <c r="T406" i="32"/>
  <c r="X406" i="32"/>
  <c r="AB406" i="32"/>
  <c r="AB408" i="32" s="1"/>
  <c r="AV408" i="32"/>
  <c r="Q406" i="32"/>
  <c r="B401" i="32"/>
  <c r="AF401" i="32"/>
  <c r="B406" i="32"/>
  <c r="AF406" i="32"/>
  <c r="AU341" i="53" l="1"/>
  <c r="AU317" i="38"/>
  <c r="AL274" i="38"/>
  <c r="AS289" i="38"/>
  <c r="AI274" i="38"/>
  <c r="AU200" i="38"/>
  <c r="AS217" i="38"/>
  <c r="AU225" i="38"/>
  <c r="AB341" i="38"/>
  <c r="AU332" i="38"/>
  <c r="AA341" i="38"/>
  <c r="AS252" i="38"/>
  <c r="AU180" i="38"/>
  <c r="AU316" i="38"/>
  <c r="H341" i="38"/>
  <c r="AL341" i="38"/>
  <c r="S341" i="38"/>
  <c r="R341" i="38"/>
  <c r="AU301" i="38"/>
  <c r="AH274" i="38"/>
  <c r="AF274" i="38"/>
  <c r="AS319" i="38"/>
  <c r="W341" i="38"/>
  <c r="AO274" i="38"/>
  <c r="AU226" i="38"/>
  <c r="AU227" i="38" s="1"/>
  <c r="AU320" i="38"/>
  <c r="AD334" i="38"/>
  <c r="AM341" i="38"/>
  <c r="AS299" i="38"/>
  <c r="Y274" i="38"/>
  <c r="AS314" i="38"/>
  <c r="AU326" i="38"/>
  <c r="AI341" i="38"/>
  <c r="Y341" i="38"/>
  <c r="V274" i="38"/>
  <c r="M341" i="38"/>
  <c r="AD329" i="38"/>
  <c r="AG341" i="38"/>
  <c r="AD309" i="38"/>
  <c r="AR341" i="38"/>
  <c r="T341" i="38"/>
  <c r="AS284" i="38"/>
  <c r="AD262" i="38"/>
  <c r="R274" i="38"/>
  <c r="AU133" i="38"/>
  <c r="AN341" i="38"/>
  <c r="F341" i="38"/>
  <c r="AU269" i="38"/>
  <c r="AD299" i="38"/>
  <c r="AJ341" i="38"/>
  <c r="AD252" i="38"/>
  <c r="AU327" i="38"/>
  <c r="Q274" i="38"/>
  <c r="AU296" i="38"/>
  <c r="AU138" i="38"/>
  <c r="AU140" i="38" s="1"/>
  <c r="AD232" i="38"/>
  <c r="O140" i="38"/>
  <c r="O324" i="38"/>
  <c r="AK341" i="38"/>
  <c r="N341" i="38"/>
  <c r="AU338" i="38"/>
  <c r="AP341" i="38"/>
  <c r="V341" i="38"/>
  <c r="AU308" i="38"/>
  <c r="X341" i="38"/>
  <c r="AU287" i="38"/>
  <c r="L341" i="38"/>
  <c r="D341" i="38"/>
  <c r="AS329" i="38"/>
  <c r="AU306" i="38"/>
  <c r="AU282" i="38"/>
  <c r="AU220" i="38"/>
  <c r="AU251" i="38"/>
  <c r="B341" i="38"/>
  <c r="I341" i="38"/>
  <c r="AU333" i="38"/>
  <c r="I274" i="38"/>
  <c r="AU264" i="38"/>
  <c r="AD304" i="38"/>
  <c r="E341" i="38"/>
  <c r="AS339" i="38"/>
  <c r="AC341" i="38"/>
  <c r="AU260" i="38"/>
  <c r="AU218" i="38"/>
  <c r="AF341" i="38"/>
  <c r="AU323" i="38"/>
  <c r="H274" i="38"/>
  <c r="AD289" i="38"/>
  <c r="AU322" i="38"/>
  <c r="AU324" i="38" s="1"/>
  <c r="U341" i="38"/>
  <c r="AU286" i="38"/>
  <c r="AU215" i="38"/>
  <c r="O73" i="38"/>
  <c r="K341" i="38"/>
  <c r="AQ341" i="38"/>
  <c r="AU283" i="38"/>
  <c r="AU254" i="38"/>
  <c r="G341" i="38"/>
  <c r="AD314" i="38"/>
  <c r="AU302" i="38"/>
  <c r="AU336" i="38"/>
  <c r="C341" i="38"/>
  <c r="B274" i="38"/>
  <c r="J274" i="38"/>
  <c r="BY895" i="65"/>
  <c r="AU242" i="43"/>
  <c r="AU324" i="43"/>
  <c r="AU217" i="43"/>
  <c r="AU289" i="43"/>
  <c r="AU267" i="43"/>
  <c r="AU272" i="43"/>
  <c r="AU304" i="43"/>
  <c r="AS341" i="43"/>
  <c r="AU319" i="43"/>
  <c r="AU222" i="43"/>
  <c r="AU237" i="43"/>
  <c r="AS274" i="43"/>
  <c r="AU207" i="43"/>
  <c r="BJ399" i="32"/>
  <c r="AZ408" i="32"/>
  <c r="BJ232" i="32"/>
  <c r="BH341" i="32"/>
  <c r="C408" i="32"/>
  <c r="BJ388" i="32"/>
  <c r="BJ227" i="32"/>
  <c r="AU408" i="32"/>
  <c r="BJ262" i="32"/>
  <c r="BH284" i="32"/>
  <c r="BJ247" i="32"/>
  <c r="D408" i="32"/>
  <c r="AS386" i="32"/>
  <c r="AO408" i="32"/>
  <c r="BJ349" i="32"/>
  <c r="AD376" i="32"/>
  <c r="BF408" i="32"/>
  <c r="BJ326" i="32"/>
  <c r="BJ267" i="32"/>
  <c r="AS371" i="32"/>
  <c r="BJ274" i="32"/>
  <c r="BJ348" i="32"/>
  <c r="BJ375" i="32"/>
  <c r="BJ353" i="32"/>
  <c r="AS401" i="32"/>
  <c r="BJ358" i="32"/>
  <c r="BJ380" i="32"/>
  <c r="AW408" i="32"/>
  <c r="BJ397" i="32"/>
  <c r="BJ257" i="32"/>
  <c r="AS406" i="32"/>
  <c r="L408" i="32"/>
  <c r="BJ364" i="32"/>
  <c r="AJ408" i="32"/>
  <c r="AR408" i="32"/>
  <c r="BB408" i="32"/>
  <c r="BJ378" i="32"/>
  <c r="BH406" i="32"/>
  <c r="BH386" i="32"/>
  <c r="BJ359" i="32"/>
  <c r="AD386" i="32"/>
  <c r="BJ389" i="32"/>
  <c r="O356" i="32"/>
  <c r="E408" i="32"/>
  <c r="M408" i="32"/>
  <c r="AX408" i="32"/>
  <c r="AN408" i="32"/>
  <c r="BJ185" i="32"/>
  <c r="BJ207" i="32" s="1"/>
  <c r="BJ165" i="32"/>
  <c r="BE408" i="32"/>
  <c r="BH361" i="32"/>
  <c r="BH376" i="32"/>
  <c r="BJ160" i="32"/>
  <c r="AS334" i="32"/>
  <c r="Q408" i="32"/>
  <c r="BJ404" i="32"/>
  <c r="AD361" i="32"/>
  <c r="AS366" i="32"/>
  <c r="AO341" i="32"/>
  <c r="AD366" i="32"/>
  <c r="BG408" i="32"/>
  <c r="BJ400" i="32"/>
  <c r="AG341" i="32"/>
  <c r="AS329" i="32"/>
  <c r="K408" i="32"/>
  <c r="AF341" i="32"/>
  <c r="AS351" i="32"/>
  <c r="AS289" i="32"/>
  <c r="BJ288" i="32"/>
  <c r="BJ297" i="32"/>
  <c r="AC408" i="32"/>
  <c r="BJ405" i="32"/>
  <c r="AD391" i="32"/>
  <c r="O140" i="32"/>
  <c r="BJ83" i="32"/>
  <c r="BJ103" i="32"/>
  <c r="AS391" i="32"/>
  <c r="BH391" i="32"/>
  <c r="BJ403" i="32"/>
  <c r="BC408" i="32"/>
  <c r="BJ336" i="32"/>
  <c r="BH366" i="32"/>
  <c r="U408" i="32"/>
  <c r="H408" i="32"/>
  <c r="AY408" i="32"/>
  <c r="AD329" i="32"/>
  <c r="AA408" i="32"/>
  <c r="BJ354" i="32"/>
  <c r="BH381" i="32"/>
  <c r="AF408" i="32"/>
  <c r="W408" i="32"/>
  <c r="AS361" i="32"/>
  <c r="BH356" i="32"/>
  <c r="B408" i="32"/>
  <c r="X408" i="32"/>
  <c r="AG408" i="32"/>
  <c r="T408" i="32"/>
  <c r="AM408" i="32"/>
  <c r="AD381" i="32"/>
  <c r="BJ383" i="32"/>
  <c r="AD401" i="32"/>
  <c r="BJ71" i="32"/>
  <c r="BJ51" i="32"/>
  <c r="BJ73" i="32" s="1"/>
  <c r="AD371" i="32"/>
  <c r="BJ369" i="32"/>
  <c r="BJ31" i="32"/>
  <c r="E341" i="34"/>
  <c r="AF274" i="34"/>
  <c r="AU170" i="34"/>
  <c r="AU223" i="34"/>
  <c r="AU227" i="34" s="1"/>
  <c r="AF341" i="34"/>
  <c r="AU332" i="34"/>
  <c r="AU200" i="34"/>
  <c r="AU221" i="34"/>
  <c r="AU230" i="34"/>
  <c r="AP274" i="34"/>
  <c r="AS232" i="34"/>
  <c r="AU287" i="34"/>
  <c r="AD319" i="34"/>
  <c r="AU328" i="34"/>
  <c r="AN274" i="34"/>
  <c r="AN341" i="34"/>
  <c r="AM274" i="34"/>
  <c r="AU180" i="34"/>
  <c r="AU318" i="34"/>
  <c r="J341" i="34"/>
  <c r="U341" i="34"/>
  <c r="AU325" i="34"/>
  <c r="AD247" i="34"/>
  <c r="AU264" i="34"/>
  <c r="AU323" i="34"/>
  <c r="AU288" i="34"/>
  <c r="AU306" i="34"/>
  <c r="K274" i="34"/>
  <c r="AU239" i="34"/>
  <c r="Z341" i="34"/>
  <c r="AU250" i="34"/>
  <c r="AU336" i="34"/>
  <c r="AU302" i="34"/>
  <c r="AU283" i="34"/>
  <c r="AU56" i="34"/>
  <c r="G341" i="34"/>
  <c r="AU308" i="34"/>
  <c r="H274" i="34"/>
  <c r="F274" i="34"/>
  <c r="AS329" i="34"/>
  <c r="K341" i="34"/>
  <c r="C341" i="34"/>
  <c r="AU317" i="34"/>
  <c r="AD299" i="34"/>
  <c r="AS304" i="34"/>
  <c r="AU235" i="34"/>
  <c r="N341" i="34"/>
  <c r="L341" i="34"/>
  <c r="AU16" i="34"/>
  <c r="AP341" i="34"/>
  <c r="AC341" i="34"/>
  <c r="AD309" i="34"/>
  <c r="AU292" i="34"/>
  <c r="AU271" i="34"/>
  <c r="AU254" i="34"/>
  <c r="AU316" i="34"/>
  <c r="AU216" i="34"/>
  <c r="L274" i="34"/>
  <c r="J274" i="34"/>
  <c r="AD329" i="34"/>
  <c r="AU307" i="34"/>
  <c r="B341" i="34"/>
  <c r="AU36" i="34"/>
  <c r="Q341" i="34"/>
  <c r="AQ341" i="34"/>
  <c r="F341" i="34"/>
  <c r="M274" i="34"/>
  <c r="G274" i="34"/>
  <c r="AU322" i="34"/>
  <c r="AL341" i="34"/>
  <c r="D341" i="34"/>
  <c r="Y341" i="34"/>
  <c r="W341" i="34"/>
  <c r="I274" i="34"/>
  <c r="AU66" i="34"/>
  <c r="AS73" i="34"/>
  <c r="AH341" i="34"/>
  <c r="AI341" i="34"/>
  <c r="AU281" i="34"/>
  <c r="E274" i="34"/>
  <c r="V341" i="34"/>
  <c r="H341" i="34"/>
  <c r="R341" i="34"/>
  <c r="AU312" i="34"/>
  <c r="AA341" i="34"/>
  <c r="AR341" i="34"/>
  <c r="M341" i="34"/>
  <c r="S341" i="34"/>
  <c r="O294" i="34"/>
  <c r="D274" i="34"/>
  <c r="AU311" i="34"/>
  <c r="I341" i="34"/>
  <c r="AD314" i="34"/>
  <c r="B274" i="34"/>
  <c r="C274" i="34"/>
  <c r="AU303" i="34"/>
  <c r="AU326" i="34"/>
  <c r="AU333" i="34"/>
  <c r="AD274" i="43"/>
  <c r="O274" i="43"/>
  <c r="AU73" i="43"/>
  <c r="AU339" i="43"/>
  <c r="AU299" i="43"/>
  <c r="O341" i="43"/>
  <c r="AU257" i="43"/>
  <c r="AD341" i="43"/>
  <c r="AU262" i="43"/>
  <c r="AU294" i="43"/>
  <c r="AU222" i="38"/>
  <c r="O319" i="38"/>
  <c r="AU315" i="38"/>
  <c r="AU319" i="38" s="1"/>
  <c r="O304" i="38"/>
  <c r="AU300" i="38"/>
  <c r="AU304" i="38" s="1"/>
  <c r="AU305" i="38"/>
  <c r="AU309" i="38" s="1"/>
  <c r="AU294" i="38"/>
  <c r="AS309" i="38"/>
  <c r="AD272" i="38"/>
  <c r="O252" i="38"/>
  <c r="AU248" i="38"/>
  <c r="AU253" i="38"/>
  <c r="O257" i="38"/>
  <c r="O284" i="38"/>
  <c r="AU243" i="38"/>
  <c r="AU247" i="38" s="1"/>
  <c r="AD294" i="38"/>
  <c r="O222" i="38"/>
  <c r="AD257" i="38"/>
  <c r="AS267" i="38"/>
  <c r="AU213" i="38"/>
  <c r="AU217" i="38" s="1"/>
  <c r="O314" i="38"/>
  <c r="AU310" i="38"/>
  <c r="AU314" i="38" s="1"/>
  <c r="O329" i="38"/>
  <c r="O334" i="38"/>
  <c r="AU312" i="38"/>
  <c r="Q341" i="38"/>
  <c r="O289" i="38"/>
  <c r="AU285" i="38"/>
  <c r="AU289" i="38" s="1"/>
  <c r="AU295" i="38"/>
  <c r="AS242" i="38"/>
  <c r="AR274" i="38"/>
  <c r="Z274" i="38"/>
  <c r="AS232" i="38"/>
  <c r="AS247" i="38"/>
  <c r="O242" i="38"/>
  <c r="AU238" i="38"/>
  <c r="AU242" i="38" s="1"/>
  <c r="AU73" i="38"/>
  <c r="AU261" i="38"/>
  <c r="O227" i="38"/>
  <c r="O339" i="38"/>
  <c r="AU335" i="38"/>
  <c r="AU339" i="38" s="1"/>
  <c r="AU325" i="38"/>
  <c r="AU329" i="38" s="1"/>
  <c r="AU330" i="38"/>
  <c r="AU334" i="38" s="1"/>
  <c r="AD319" i="38"/>
  <c r="AU297" i="38"/>
  <c r="AD284" i="38"/>
  <c r="AU280" i="38"/>
  <c r="AU284" i="38" s="1"/>
  <c r="O272" i="38"/>
  <c r="AU268" i="38"/>
  <c r="AU272" i="38" s="1"/>
  <c r="AU232" i="38"/>
  <c r="AN274" i="38"/>
  <c r="AU263" i="38"/>
  <c r="AU267" i="38" s="1"/>
  <c r="O267" i="38"/>
  <c r="AS304" i="38"/>
  <c r="AS334" i="38"/>
  <c r="O294" i="38"/>
  <c r="AS294" i="38"/>
  <c r="O247" i="38"/>
  <c r="AU233" i="38"/>
  <c r="AU237" i="38" s="1"/>
  <c r="O237" i="38"/>
  <c r="AD227" i="38"/>
  <c r="AD222" i="38"/>
  <c r="AJ274" i="38"/>
  <c r="AU262" i="38"/>
  <c r="AU170" i="38"/>
  <c r="AU207" i="38" s="1"/>
  <c r="O319" i="34"/>
  <c r="AU315" i="34"/>
  <c r="AK341" i="34"/>
  <c r="T341" i="34"/>
  <c r="AS284" i="34"/>
  <c r="AU253" i="34"/>
  <c r="O257" i="34"/>
  <c r="AD267" i="34"/>
  <c r="AU263" i="34"/>
  <c r="AU267" i="34" s="1"/>
  <c r="AU321" i="34"/>
  <c r="AU280" i="34"/>
  <c r="O232" i="34"/>
  <c r="AU228" i="34"/>
  <c r="AU232" i="34" s="1"/>
  <c r="AU255" i="34"/>
  <c r="AU213" i="34"/>
  <c r="AU217" i="34" s="1"/>
  <c r="O217" i="34"/>
  <c r="AU71" i="34"/>
  <c r="AD262" i="34"/>
  <c r="AS217" i="34"/>
  <c r="AU268" i="34"/>
  <c r="AU26" i="34"/>
  <c r="AG341" i="34"/>
  <c r="O339" i="34"/>
  <c r="AU335" i="34"/>
  <c r="AD324" i="34"/>
  <c r="AS294" i="34"/>
  <c r="O289" i="34"/>
  <c r="AU285" i="34"/>
  <c r="AU320" i="34"/>
  <c r="O324" i="34"/>
  <c r="O309" i="34"/>
  <c r="AU305" i="34"/>
  <c r="AU309" i="34" s="1"/>
  <c r="AD294" i="34"/>
  <c r="AU295" i="34"/>
  <c r="AU298" i="34"/>
  <c r="O284" i="34"/>
  <c r="AS252" i="34"/>
  <c r="AD289" i="34"/>
  <c r="AS262" i="34"/>
  <c r="AU155" i="34"/>
  <c r="AU103" i="34"/>
  <c r="AD237" i="34"/>
  <c r="AD140" i="34"/>
  <c r="AD73" i="34"/>
  <c r="AU310" i="34"/>
  <c r="O314" i="34"/>
  <c r="O262" i="34"/>
  <c r="AS242" i="34"/>
  <c r="AD217" i="34"/>
  <c r="AU31" i="34"/>
  <c r="O272" i="34"/>
  <c r="AU51" i="34"/>
  <c r="AB341" i="34"/>
  <c r="AS309" i="34"/>
  <c r="AS314" i="34"/>
  <c r="AS334" i="34"/>
  <c r="AS289" i="34"/>
  <c r="AD339" i="34"/>
  <c r="AU296" i="34"/>
  <c r="O299" i="34"/>
  <c r="AU293" i="34"/>
  <c r="AU290" i="34"/>
  <c r="AD252" i="34"/>
  <c r="AU175" i="34"/>
  <c r="O267" i="34"/>
  <c r="AU123" i="34"/>
  <c r="AU258" i="34"/>
  <c r="AU262" i="34" s="1"/>
  <c r="AU238" i="34"/>
  <c r="AU242" i="34" s="1"/>
  <c r="O227" i="34"/>
  <c r="AU138" i="34"/>
  <c r="AU118" i="34"/>
  <c r="AU98" i="34"/>
  <c r="O222" i="34"/>
  <c r="AD232" i="34"/>
  <c r="AU219" i="34"/>
  <c r="AO341" i="34"/>
  <c r="X341" i="34"/>
  <c r="AS324" i="34"/>
  <c r="O329" i="34"/>
  <c r="AU327" i="34"/>
  <c r="O334" i="34"/>
  <c r="AU330" i="34"/>
  <c r="AS272" i="34"/>
  <c r="O252" i="34"/>
  <c r="AU248" i="34"/>
  <c r="AD257" i="34"/>
  <c r="AU233" i="34"/>
  <c r="O237" i="34"/>
  <c r="AU300" i="34"/>
  <c r="O304" i="34"/>
  <c r="AU195" i="34"/>
  <c r="AU83" i="34"/>
  <c r="AU243" i="34"/>
  <c r="AU247" i="34" s="1"/>
  <c r="O247" i="34"/>
  <c r="AU46" i="34"/>
  <c r="AS227" i="34"/>
  <c r="BJ401" i="32"/>
  <c r="O406" i="32"/>
  <c r="BJ402" i="32"/>
  <c r="Z408" i="32"/>
  <c r="O361" i="32"/>
  <c r="BJ357" i="32"/>
  <c r="BJ362" i="32"/>
  <c r="BJ366" i="32" s="1"/>
  <c r="O366" i="32"/>
  <c r="Q341" i="32"/>
  <c r="O294" i="32"/>
  <c r="BJ290" i="32"/>
  <c r="BJ294" i="32" s="1"/>
  <c r="BJ285" i="32"/>
  <c r="BJ289" i="32" s="1"/>
  <c r="O289" i="32"/>
  <c r="V408" i="32"/>
  <c r="AD406" i="32"/>
  <c r="BJ387" i="32"/>
  <c r="BJ391" i="32" s="1"/>
  <c r="O391" i="32"/>
  <c r="BJ368" i="32"/>
  <c r="O309" i="32"/>
  <c r="BJ305" i="32"/>
  <c r="BJ309" i="32" s="1"/>
  <c r="BJ339" i="32"/>
  <c r="BJ315" i="32"/>
  <c r="BJ319" i="32" s="1"/>
  <c r="O319" i="32"/>
  <c r="BJ295" i="32"/>
  <c r="BJ299" i="32" s="1"/>
  <c r="O299" i="32"/>
  <c r="AD294" i="32"/>
  <c r="BJ320" i="32"/>
  <c r="BJ324" i="32" s="1"/>
  <c r="BJ304" i="32"/>
  <c r="O73" i="32"/>
  <c r="R408" i="32"/>
  <c r="O401" i="32"/>
  <c r="O386" i="32"/>
  <c r="BJ382" i="32"/>
  <c r="BJ386" i="32" s="1"/>
  <c r="BJ352" i="32"/>
  <c r="BJ330" i="32"/>
  <c r="BJ334" i="32" s="1"/>
  <c r="O207" i="32"/>
  <c r="BH401" i="32"/>
  <c r="AS396" i="32"/>
  <c r="AD396" i="32"/>
  <c r="BJ392" i="32"/>
  <c r="BJ396" i="32" s="1"/>
  <c r="O381" i="32"/>
  <c r="BJ377" i="32"/>
  <c r="BJ381" i="32" s="1"/>
  <c r="BJ372" i="32"/>
  <c r="BJ376" i="32" s="1"/>
  <c r="O376" i="32"/>
  <c r="O371" i="32"/>
  <c r="BJ367" i="32"/>
  <c r="O351" i="32"/>
  <c r="BJ347" i="32"/>
  <c r="BJ351" i="32" s="1"/>
  <c r="AU341" i="32"/>
  <c r="BJ329" i="32"/>
  <c r="BJ140" i="32"/>
  <c r="BJ314" i="32"/>
  <c r="BJ280" i="32"/>
  <c r="BJ284" i="32" s="1"/>
  <c r="BV472" i="11"/>
  <c r="BU472" i="11"/>
  <c r="BT472" i="11"/>
  <c r="BS472" i="11"/>
  <c r="BR472" i="11"/>
  <c r="BQ472" i="11"/>
  <c r="BP472" i="11"/>
  <c r="BO472" i="11"/>
  <c r="BN472" i="11"/>
  <c r="BM472" i="11"/>
  <c r="BL472" i="11"/>
  <c r="BK472" i="11"/>
  <c r="BJ472" i="11"/>
  <c r="BG472" i="11"/>
  <c r="BF472" i="11"/>
  <c r="BE472" i="11"/>
  <c r="BD472" i="11"/>
  <c r="BC472" i="11"/>
  <c r="BB472" i="11"/>
  <c r="BA472" i="11"/>
  <c r="AZ472" i="11"/>
  <c r="AY472" i="11"/>
  <c r="AX472" i="11"/>
  <c r="AW472" i="11"/>
  <c r="AV472" i="11"/>
  <c r="AU472" i="11"/>
  <c r="AR472" i="11"/>
  <c r="AQ472" i="11"/>
  <c r="AP472" i="11"/>
  <c r="AO472" i="11"/>
  <c r="AN472" i="11"/>
  <c r="AM472" i="11"/>
  <c r="AL472" i="11"/>
  <c r="AK472" i="11"/>
  <c r="AJ472" i="11"/>
  <c r="AI472" i="11"/>
  <c r="AH472" i="11"/>
  <c r="AG472" i="11"/>
  <c r="AF472" i="11"/>
  <c r="AC472" i="11"/>
  <c r="AB472" i="11"/>
  <c r="AA472" i="11"/>
  <c r="Z472" i="11"/>
  <c r="Y472" i="11"/>
  <c r="X472" i="11"/>
  <c r="W472" i="11"/>
  <c r="V472" i="11"/>
  <c r="U472" i="11"/>
  <c r="T472" i="11"/>
  <c r="S472" i="11"/>
  <c r="R472" i="11"/>
  <c r="Q472" i="11"/>
  <c r="N472" i="11"/>
  <c r="M472" i="11"/>
  <c r="L472" i="11"/>
  <c r="K472" i="11"/>
  <c r="J472" i="11"/>
  <c r="I472" i="11"/>
  <c r="H472" i="11"/>
  <c r="G472" i="11"/>
  <c r="F472" i="11"/>
  <c r="E472" i="11"/>
  <c r="D472" i="11"/>
  <c r="C472" i="11"/>
  <c r="B472" i="11"/>
  <c r="BV471" i="11"/>
  <c r="BU471" i="11"/>
  <c r="BT471" i="11"/>
  <c r="BS471" i="11"/>
  <c r="BR471" i="11"/>
  <c r="BQ471" i="11"/>
  <c r="BP471" i="11"/>
  <c r="BO471" i="11"/>
  <c r="BN471" i="11"/>
  <c r="BM471" i="11"/>
  <c r="BL471" i="11"/>
  <c r="BK471" i="11"/>
  <c r="BJ471" i="11"/>
  <c r="BG471" i="11"/>
  <c r="BF471" i="11"/>
  <c r="BE471" i="11"/>
  <c r="BD471" i="11"/>
  <c r="BC471" i="11"/>
  <c r="BB471" i="11"/>
  <c r="BA471" i="11"/>
  <c r="AZ471" i="11"/>
  <c r="AY471" i="11"/>
  <c r="AX471" i="11"/>
  <c r="AW471" i="11"/>
  <c r="AV471" i="11"/>
  <c r="AU471" i="11"/>
  <c r="AR471" i="11"/>
  <c r="AQ471" i="11"/>
  <c r="AP471" i="11"/>
  <c r="AO471" i="11"/>
  <c r="AN471" i="11"/>
  <c r="AM471" i="11"/>
  <c r="AL471" i="11"/>
  <c r="AK471" i="11"/>
  <c r="AJ471" i="11"/>
  <c r="AI471" i="11"/>
  <c r="AH471" i="11"/>
  <c r="AG471" i="11"/>
  <c r="AF471" i="11"/>
  <c r="AC471" i="11"/>
  <c r="AB471" i="11"/>
  <c r="AA471" i="11"/>
  <c r="Z471" i="11"/>
  <c r="Y471" i="11"/>
  <c r="X471" i="11"/>
  <c r="W471" i="11"/>
  <c r="V471" i="11"/>
  <c r="U471" i="11"/>
  <c r="T471" i="11"/>
  <c r="S471" i="11"/>
  <c r="R471" i="11"/>
  <c r="Q471" i="11"/>
  <c r="N471" i="11"/>
  <c r="M471" i="11"/>
  <c r="L471" i="11"/>
  <c r="K471" i="11"/>
  <c r="J471" i="11"/>
  <c r="I471" i="11"/>
  <c r="H471" i="11"/>
  <c r="G471" i="11"/>
  <c r="F471" i="11"/>
  <c r="E471" i="11"/>
  <c r="D471" i="11"/>
  <c r="C471" i="11"/>
  <c r="B471" i="11"/>
  <c r="BV470" i="11"/>
  <c r="BU470" i="11"/>
  <c r="BT470" i="11"/>
  <c r="BS470" i="11"/>
  <c r="BR470" i="11"/>
  <c r="BQ470" i="11"/>
  <c r="BP470" i="11"/>
  <c r="BO470" i="11"/>
  <c r="BN470" i="11"/>
  <c r="BM470" i="11"/>
  <c r="BL470" i="11"/>
  <c r="BK470" i="11"/>
  <c r="BJ470" i="11"/>
  <c r="BG470" i="11"/>
  <c r="BF470" i="11"/>
  <c r="BE470" i="11"/>
  <c r="BD470" i="11"/>
  <c r="BC470" i="11"/>
  <c r="BB470" i="11"/>
  <c r="BA470" i="11"/>
  <c r="AZ470" i="11"/>
  <c r="AY470" i="11"/>
  <c r="AX470" i="11"/>
  <c r="AW470" i="11"/>
  <c r="AV470" i="11"/>
  <c r="AU470" i="11"/>
  <c r="AR470" i="11"/>
  <c r="AQ470" i="11"/>
  <c r="AP470" i="11"/>
  <c r="AO470" i="11"/>
  <c r="AN470" i="11"/>
  <c r="AM470" i="11"/>
  <c r="AL470" i="11"/>
  <c r="AK470" i="11"/>
  <c r="AJ470" i="11"/>
  <c r="AI470" i="11"/>
  <c r="AH470" i="11"/>
  <c r="AG470" i="11"/>
  <c r="AF470" i="11"/>
  <c r="AC470" i="11"/>
  <c r="AB470" i="11"/>
  <c r="AA470" i="11"/>
  <c r="Z470" i="11"/>
  <c r="Y470" i="11"/>
  <c r="X470" i="11"/>
  <c r="W470" i="11"/>
  <c r="V470" i="11"/>
  <c r="U470" i="11"/>
  <c r="T470" i="11"/>
  <c r="S470" i="11"/>
  <c r="R470" i="11"/>
  <c r="Q470" i="11"/>
  <c r="N470" i="11"/>
  <c r="M470" i="11"/>
  <c r="L470" i="11"/>
  <c r="K470" i="11"/>
  <c r="J470" i="11"/>
  <c r="I470" i="11"/>
  <c r="H470" i="11"/>
  <c r="G470" i="11"/>
  <c r="F470" i="11"/>
  <c r="E470" i="11"/>
  <c r="D470" i="11"/>
  <c r="C470" i="11"/>
  <c r="B470" i="11"/>
  <c r="BV469" i="11"/>
  <c r="BU469" i="11"/>
  <c r="BT469" i="11"/>
  <c r="BS469" i="11"/>
  <c r="BR469" i="11"/>
  <c r="BQ469" i="11"/>
  <c r="BP469" i="11"/>
  <c r="BO469" i="11"/>
  <c r="BN469" i="11"/>
  <c r="BM469" i="11"/>
  <c r="BL469" i="11"/>
  <c r="BK469" i="11"/>
  <c r="BJ469" i="11"/>
  <c r="BG469" i="11"/>
  <c r="BF469" i="11"/>
  <c r="BE469" i="11"/>
  <c r="BD469" i="11"/>
  <c r="BC469" i="11"/>
  <c r="BB469" i="11"/>
  <c r="BA469" i="11"/>
  <c r="AZ469" i="11"/>
  <c r="AY469" i="11"/>
  <c r="AX469" i="11"/>
  <c r="AW469" i="11"/>
  <c r="AV469" i="11"/>
  <c r="AU469" i="11"/>
  <c r="AR469" i="11"/>
  <c r="AQ469" i="11"/>
  <c r="AP469" i="11"/>
  <c r="AO469" i="11"/>
  <c r="AN469" i="11"/>
  <c r="AM469" i="11"/>
  <c r="AL469" i="11"/>
  <c r="AK469" i="11"/>
  <c r="AJ469" i="11"/>
  <c r="AI469" i="11"/>
  <c r="AH469" i="11"/>
  <c r="AG469" i="11"/>
  <c r="AF469" i="11"/>
  <c r="AC469" i="11"/>
  <c r="AB469" i="11"/>
  <c r="AA469" i="11"/>
  <c r="Z469" i="11"/>
  <c r="Y469" i="11"/>
  <c r="X469" i="11"/>
  <c r="W469" i="11"/>
  <c r="V469" i="11"/>
  <c r="U469" i="11"/>
  <c r="T469" i="11"/>
  <c r="S469" i="11"/>
  <c r="R469" i="11"/>
  <c r="Q469" i="11"/>
  <c r="N469" i="11"/>
  <c r="M469" i="11"/>
  <c r="L469" i="11"/>
  <c r="K469" i="11"/>
  <c r="J469" i="11"/>
  <c r="I469" i="11"/>
  <c r="H469" i="11"/>
  <c r="G469" i="11"/>
  <c r="F469" i="11"/>
  <c r="E469" i="11"/>
  <c r="D469" i="11"/>
  <c r="C469" i="11"/>
  <c r="B469" i="11"/>
  <c r="BV467" i="11"/>
  <c r="BU467" i="11"/>
  <c r="BT467" i="11"/>
  <c r="BS467" i="11"/>
  <c r="BR467" i="11"/>
  <c r="BQ467" i="11"/>
  <c r="BP467" i="11"/>
  <c r="BO467" i="11"/>
  <c r="BN467" i="11"/>
  <c r="BM467" i="11"/>
  <c r="BL467" i="11"/>
  <c r="BK467" i="11"/>
  <c r="BJ467" i="11"/>
  <c r="BG467" i="11"/>
  <c r="BF467" i="11"/>
  <c r="BE467" i="11"/>
  <c r="BD467" i="11"/>
  <c r="BC467" i="11"/>
  <c r="BB467" i="11"/>
  <c r="BA467" i="11"/>
  <c r="AZ467" i="11"/>
  <c r="AY467" i="11"/>
  <c r="AX467" i="11"/>
  <c r="AW467" i="11"/>
  <c r="AV467" i="11"/>
  <c r="AU467" i="11"/>
  <c r="AR467" i="11"/>
  <c r="AQ467" i="11"/>
  <c r="AP467" i="11"/>
  <c r="AO467" i="11"/>
  <c r="AN467" i="11"/>
  <c r="AM467" i="11"/>
  <c r="AL467" i="11"/>
  <c r="AK467" i="11"/>
  <c r="AJ467" i="11"/>
  <c r="AI467" i="11"/>
  <c r="AH467" i="11"/>
  <c r="AG467" i="11"/>
  <c r="AF467" i="11"/>
  <c r="AC467" i="11"/>
  <c r="AB467" i="11"/>
  <c r="AA467" i="11"/>
  <c r="Z467" i="11"/>
  <c r="Y467" i="11"/>
  <c r="X467" i="11"/>
  <c r="W467" i="11"/>
  <c r="V467" i="11"/>
  <c r="U467" i="11"/>
  <c r="T467" i="11"/>
  <c r="S467" i="11"/>
  <c r="R467" i="11"/>
  <c r="Q467" i="11"/>
  <c r="N467" i="11"/>
  <c r="M467" i="11"/>
  <c r="L467" i="11"/>
  <c r="K467" i="11"/>
  <c r="J467" i="11"/>
  <c r="I467" i="11"/>
  <c r="H467" i="11"/>
  <c r="G467" i="11"/>
  <c r="F467" i="11"/>
  <c r="E467" i="11"/>
  <c r="D467" i="11"/>
  <c r="C467" i="11"/>
  <c r="B467" i="11"/>
  <c r="BV466" i="11"/>
  <c r="BU466" i="11"/>
  <c r="BT466" i="11"/>
  <c r="BS466" i="11"/>
  <c r="BR466" i="11"/>
  <c r="BQ466" i="11"/>
  <c r="BP466" i="11"/>
  <c r="BO466" i="11"/>
  <c r="BN466" i="11"/>
  <c r="BM466" i="11"/>
  <c r="BL466" i="11"/>
  <c r="BK466" i="11"/>
  <c r="BJ466" i="11"/>
  <c r="BG466" i="11"/>
  <c r="BF466" i="11"/>
  <c r="BE466" i="11"/>
  <c r="BD466" i="11"/>
  <c r="BC466" i="11"/>
  <c r="BB466" i="11"/>
  <c r="BA466" i="11"/>
  <c r="AZ466" i="11"/>
  <c r="AY466" i="11"/>
  <c r="AX466" i="11"/>
  <c r="AW466" i="11"/>
  <c r="AV466" i="11"/>
  <c r="AU466" i="11"/>
  <c r="AR466" i="11"/>
  <c r="AQ466" i="11"/>
  <c r="AP466" i="11"/>
  <c r="AO466" i="11"/>
  <c r="AN466" i="11"/>
  <c r="AM466" i="11"/>
  <c r="AL466" i="11"/>
  <c r="AK466" i="11"/>
  <c r="AJ466" i="11"/>
  <c r="AI466" i="11"/>
  <c r="AH466" i="11"/>
  <c r="AG466" i="11"/>
  <c r="AF466" i="11"/>
  <c r="AC466" i="11"/>
  <c r="AB466" i="11"/>
  <c r="AA466" i="11"/>
  <c r="Z466" i="11"/>
  <c r="Y466" i="11"/>
  <c r="X466" i="11"/>
  <c r="W466" i="11"/>
  <c r="V466" i="11"/>
  <c r="U466" i="11"/>
  <c r="T466" i="11"/>
  <c r="S466" i="11"/>
  <c r="R466" i="11"/>
  <c r="Q466" i="11"/>
  <c r="N466" i="11"/>
  <c r="M466" i="11"/>
  <c r="L466" i="11"/>
  <c r="K466" i="11"/>
  <c r="J466" i="11"/>
  <c r="I466" i="11"/>
  <c r="H466" i="11"/>
  <c r="G466" i="11"/>
  <c r="F466" i="11"/>
  <c r="E466" i="11"/>
  <c r="D466" i="11"/>
  <c r="C466" i="11"/>
  <c r="B466" i="11"/>
  <c r="BV465" i="11"/>
  <c r="BU465" i="11"/>
  <c r="BT465" i="11"/>
  <c r="BS465" i="11"/>
  <c r="BR465" i="11"/>
  <c r="BQ465" i="11"/>
  <c r="BP465" i="11"/>
  <c r="BO465" i="11"/>
  <c r="BN465" i="11"/>
  <c r="BM465" i="11"/>
  <c r="BL465" i="11"/>
  <c r="BK465" i="11"/>
  <c r="BJ465" i="11"/>
  <c r="BG465" i="11"/>
  <c r="BF465" i="11"/>
  <c r="BE465" i="11"/>
  <c r="BD465" i="11"/>
  <c r="BC465" i="11"/>
  <c r="BB465" i="11"/>
  <c r="BA465" i="11"/>
  <c r="AZ465" i="11"/>
  <c r="AY465" i="11"/>
  <c r="AX465" i="11"/>
  <c r="AW465" i="11"/>
  <c r="AV465" i="11"/>
  <c r="AU465" i="11"/>
  <c r="AR465" i="11"/>
  <c r="AQ465" i="11"/>
  <c r="AP465" i="11"/>
  <c r="AO465" i="11"/>
  <c r="AN465" i="11"/>
  <c r="AM465" i="11"/>
  <c r="AL465" i="11"/>
  <c r="AK465" i="11"/>
  <c r="AJ465" i="11"/>
  <c r="AI465" i="11"/>
  <c r="AH465" i="11"/>
  <c r="AG465" i="11"/>
  <c r="AF465" i="11"/>
  <c r="AC465" i="11"/>
  <c r="AB465" i="11"/>
  <c r="AA465" i="11"/>
  <c r="Z465" i="11"/>
  <c r="Y465" i="11"/>
  <c r="X465" i="11"/>
  <c r="W465" i="11"/>
  <c r="V465" i="11"/>
  <c r="U465" i="11"/>
  <c r="T465" i="11"/>
  <c r="S465" i="11"/>
  <c r="R465" i="11"/>
  <c r="Q465" i="11"/>
  <c r="N465" i="11"/>
  <c r="M465" i="11"/>
  <c r="L465" i="11"/>
  <c r="K465" i="11"/>
  <c r="J465" i="11"/>
  <c r="I465" i="11"/>
  <c r="H465" i="11"/>
  <c r="G465" i="11"/>
  <c r="F465" i="11"/>
  <c r="E465" i="11"/>
  <c r="D465" i="11"/>
  <c r="C465" i="11"/>
  <c r="B465" i="11"/>
  <c r="BV464" i="11"/>
  <c r="BU464" i="11"/>
  <c r="BT464" i="11"/>
  <c r="BS464" i="11"/>
  <c r="BR464" i="11"/>
  <c r="BQ464" i="11"/>
  <c r="BP464" i="11"/>
  <c r="BO464" i="11"/>
  <c r="BN464" i="11"/>
  <c r="BM464" i="11"/>
  <c r="BL464" i="11"/>
  <c r="BK464" i="11"/>
  <c r="BJ464" i="11"/>
  <c r="BG464" i="11"/>
  <c r="BF464" i="11"/>
  <c r="BE464" i="11"/>
  <c r="BD464" i="11"/>
  <c r="BC464" i="11"/>
  <c r="BB464" i="11"/>
  <c r="BB468" i="11" s="1"/>
  <c r="BA464" i="11"/>
  <c r="AZ464" i="11"/>
  <c r="AY464" i="11"/>
  <c r="AX464" i="11"/>
  <c r="AW464" i="11"/>
  <c r="AV464" i="11"/>
  <c r="AU464" i="11"/>
  <c r="AR464" i="11"/>
  <c r="AQ464" i="11"/>
  <c r="AP464" i="11"/>
  <c r="AO464" i="11"/>
  <c r="AN464" i="11"/>
  <c r="AM464" i="11"/>
  <c r="AL464" i="11"/>
  <c r="AK464" i="11"/>
  <c r="AJ464" i="11"/>
  <c r="AI464" i="11"/>
  <c r="AH464" i="11"/>
  <c r="AG464" i="11"/>
  <c r="AF464" i="11"/>
  <c r="AC464" i="11"/>
  <c r="AB464" i="11"/>
  <c r="AA464" i="11"/>
  <c r="Z464" i="11"/>
  <c r="Y464" i="11"/>
  <c r="X464" i="11"/>
  <c r="W464" i="11"/>
  <c r="V464" i="11"/>
  <c r="U464" i="11"/>
  <c r="T464" i="11"/>
  <c r="S464" i="11"/>
  <c r="R464" i="11"/>
  <c r="Q464" i="11"/>
  <c r="N464" i="11"/>
  <c r="M464" i="11"/>
  <c r="L464" i="11"/>
  <c r="K464" i="11"/>
  <c r="J464" i="11"/>
  <c r="I464" i="11"/>
  <c r="H464" i="11"/>
  <c r="G464" i="11"/>
  <c r="F464" i="11"/>
  <c r="E464" i="11"/>
  <c r="D464" i="11"/>
  <c r="C464" i="11"/>
  <c r="B464" i="11"/>
  <c r="BV462" i="11"/>
  <c r="BU462" i="11"/>
  <c r="BT462" i="11"/>
  <c r="BS462" i="11"/>
  <c r="BR462" i="11"/>
  <c r="BQ462" i="11"/>
  <c r="BP462" i="11"/>
  <c r="BO462" i="11"/>
  <c r="BN462" i="11"/>
  <c r="BM462" i="11"/>
  <c r="BL462" i="11"/>
  <c r="BK462" i="11"/>
  <c r="BJ462" i="11"/>
  <c r="BG462" i="11"/>
  <c r="BF462" i="11"/>
  <c r="BE462" i="11"/>
  <c r="BD462" i="11"/>
  <c r="BC462" i="11"/>
  <c r="BB462" i="11"/>
  <c r="BA462" i="11"/>
  <c r="AZ462" i="11"/>
  <c r="AY462" i="11"/>
  <c r="AX462" i="11"/>
  <c r="AW462" i="11"/>
  <c r="AV462" i="11"/>
  <c r="AU462" i="11"/>
  <c r="AR462" i="11"/>
  <c r="AQ462" i="11"/>
  <c r="AP462" i="11"/>
  <c r="AO462" i="11"/>
  <c r="AN462" i="11"/>
  <c r="AM462" i="11"/>
  <c r="AL462" i="11"/>
  <c r="AK462" i="11"/>
  <c r="AJ462" i="11"/>
  <c r="AI462" i="11"/>
  <c r="AH462" i="11"/>
  <c r="AG462" i="11"/>
  <c r="AF462" i="11"/>
  <c r="AC462" i="11"/>
  <c r="AB462" i="11"/>
  <c r="AA462" i="11"/>
  <c r="Z462" i="11"/>
  <c r="Y462" i="11"/>
  <c r="X462" i="11"/>
  <c r="W462" i="11"/>
  <c r="V462" i="11"/>
  <c r="U462" i="11"/>
  <c r="T462" i="11"/>
  <c r="S462" i="11"/>
  <c r="R462" i="11"/>
  <c r="Q462" i="11"/>
  <c r="N462" i="11"/>
  <c r="M462" i="11"/>
  <c r="L462" i="11"/>
  <c r="K462" i="11"/>
  <c r="J462" i="11"/>
  <c r="I462" i="11"/>
  <c r="H462" i="11"/>
  <c r="G462" i="11"/>
  <c r="F462" i="11"/>
  <c r="E462" i="11"/>
  <c r="D462" i="11"/>
  <c r="C462" i="11"/>
  <c r="B462" i="11"/>
  <c r="BV461" i="11"/>
  <c r="BU461" i="11"/>
  <c r="BT461" i="11"/>
  <c r="BS461" i="11"/>
  <c r="BR461" i="11"/>
  <c r="BQ461" i="11"/>
  <c r="BP461" i="11"/>
  <c r="BO461" i="11"/>
  <c r="BN461" i="11"/>
  <c r="BM461" i="11"/>
  <c r="BL461" i="11"/>
  <c r="BK461" i="11"/>
  <c r="BJ461" i="11"/>
  <c r="BG461" i="11"/>
  <c r="BF461" i="11"/>
  <c r="BE461" i="11"/>
  <c r="BD461" i="11"/>
  <c r="BC461" i="11"/>
  <c r="BB461" i="11"/>
  <c r="BA461" i="11"/>
  <c r="AZ461" i="11"/>
  <c r="AY461" i="11"/>
  <c r="AX461" i="11"/>
  <c r="AW461" i="11"/>
  <c r="AV461" i="11"/>
  <c r="AU461" i="11"/>
  <c r="AR461" i="11"/>
  <c r="AQ461" i="11"/>
  <c r="AP461" i="11"/>
  <c r="AO461" i="11"/>
  <c r="AN461" i="11"/>
  <c r="AM461" i="11"/>
  <c r="AL461" i="11"/>
  <c r="AK461" i="11"/>
  <c r="AJ461" i="11"/>
  <c r="AI461" i="11"/>
  <c r="AH461" i="11"/>
  <c r="AG461" i="11"/>
  <c r="AF461" i="11"/>
  <c r="AC461" i="11"/>
  <c r="AB461" i="11"/>
  <c r="AA461" i="11"/>
  <c r="Z461" i="11"/>
  <c r="Y461" i="11"/>
  <c r="X461" i="11"/>
  <c r="W461" i="11"/>
  <c r="V461" i="11"/>
  <c r="U461" i="11"/>
  <c r="T461" i="11"/>
  <c r="S461" i="11"/>
  <c r="R461" i="11"/>
  <c r="Q461" i="11"/>
  <c r="N461" i="11"/>
  <c r="M461" i="11"/>
  <c r="L461" i="11"/>
  <c r="K461" i="11"/>
  <c r="J461" i="11"/>
  <c r="I461" i="11"/>
  <c r="H461" i="11"/>
  <c r="G461" i="11"/>
  <c r="F461" i="11"/>
  <c r="E461" i="11"/>
  <c r="D461" i="11"/>
  <c r="C461" i="11"/>
  <c r="B461" i="11"/>
  <c r="BV460" i="11"/>
  <c r="BU460" i="11"/>
  <c r="BT460" i="11"/>
  <c r="BS460" i="11"/>
  <c r="BR460" i="11"/>
  <c r="BQ460" i="11"/>
  <c r="BP460" i="11"/>
  <c r="BO460" i="11"/>
  <c r="BN460" i="11"/>
  <c r="BM460" i="11"/>
  <c r="BL460" i="11"/>
  <c r="BK460" i="11"/>
  <c r="BJ460" i="11"/>
  <c r="BG460" i="11"/>
  <c r="BF460" i="11"/>
  <c r="BE460" i="11"/>
  <c r="BD460" i="11"/>
  <c r="BC460" i="11"/>
  <c r="BB460" i="11"/>
  <c r="BA460" i="11"/>
  <c r="AZ460" i="11"/>
  <c r="AY460" i="11"/>
  <c r="AX460" i="11"/>
  <c r="AW460" i="11"/>
  <c r="AV460" i="11"/>
  <c r="AU460" i="11"/>
  <c r="AR460" i="11"/>
  <c r="AQ460" i="11"/>
  <c r="AP460" i="11"/>
  <c r="AO460" i="11"/>
  <c r="AN460" i="11"/>
  <c r="AM460" i="11"/>
  <c r="AL460" i="11"/>
  <c r="AK460" i="11"/>
  <c r="AJ460" i="11"/>
  <c r="AI460" i="11"/>
  <c r="AH460" i="11"/>
  <c r="AG460" i="11"/>
  <c r="AF460" i="11"/>
  <c r="AC460" i="11"/>
  <c r="AB460" i="11"/>
  <c r="AA460" i="11"/>
  <c r="Z460" i="11"/>
  <c r="Y460" i="11"/>
  <c r="X460" i="11"/>
  <c r="W460" i="11"/>
  <c r="V460" i="11"/>
  <c r="U460" i="11"/>
  <c r="T460" i="11"/>
  <c r="S460" i="11"/>
  <c r="R460" i="11"/>
  <c r="Q460" i="11"/>
  <c r="N460" i="11"/>
  <c r="M460" i="11"/>
  <c r="L460" i="11"/>
  <c r="K460" i="11"/>
  <c r="J460" i="11"/>
  <c r="I460" i="11"/>
  <c r="H460" i="11"/>
  <c r="G460" i="11"/>
  <c r="F460" i="11"/>
  <c r="E460" i="11"/>
  <c r="D460" i="11"/>
  <c r="C460" i="11"/>
  <c r="B460" i="11"/>
  <c r="BV459" i="11"/>
  <c r="BU459" i="11"/>
  <c r="BT459" i="11"/>
  <c r="BS459" i="11"/>
  <c r="BR459" i="11"/>
  <c r="BQ459" i="11"/>
  <c r="BP459" i="11"/>
  <c r="BO459" i="11"/>
  <c r="BN459" i="11"/>
  <c r="BM459" i="11"/>
  <c r="BL459" i="11"/>
  <c r="BK459" i="11"/>
  <c r="BJ459" i="11"/>
  <c r="BG459" i="11"/>
  <c r="BF459" i="11"/>
  <c r="BE459" i="11"/>
  <c r="BD459" i="11"/>
  <c r="BC459" i="11"/>
  <c r="BB459" i="11"/>
  <c r="BA459" i="11"/>
  <c r="AZ459" i="11"/>
  <c r="AY459" i="11"/>
  <c r="AX459" i="11"/>
  <c r="AW459" i="11"/>
  <c r="AV459" i="11"/>
  <c r="AU459" i="11"/>
  <c r="AR459" i="11"/>
  <c r="AQ459" i="11"/>
  <c r="AP459" i="11"/>
  <c r="AO459" i="11"/>
  <c r="AN459" i="11"/>
  <c r="AM459" i="11"/>
  <c r="AL459" i="11"/>
  <c r="AK459" i="11"/>
  <c r="AJ459" i="11"/>
  <c r="AI459" i="11"/>
  <c r="AH459" i="11"/>
  <c r="AG459" i="11"/>
  <c r="AF459" i="11"/>
  <c r="AC459" i="11"/>
  <c r="AB459" i="11"/>
  <c r="AA459" i="11"/>
  <c r="Z459" i="11"/>
  <c r="Y459" i="11"/>
  <c r="X459" i="11"/>
  <c r="W459" i="11"/>
  <c r="V459" i="11"/>
  <c r="U459" i="11"/>
  <c r="T459" i="11"/>
  <c r="S459" i="11"/>
  <c r="R459" i="11"/>
  <c r="Q459" i="11"/>
  <c r="N459" i="11"/>
  <c r="M459" i="11"/>
  <c r="L459" i="11"/>
  <c r="K459" i="11"/>
  <c r="J459" i="11"/>
  <c r="I459" i="11"/>
  <c r="H459" i="11"/>
  <c r="G459" i="11"/>
  <c r="F459" i="11"/>
  <c r="E459" i="11"/>
  <c r="D459" i="11"/>
  <c r="C459" i="11"/>
  <c r="B459" i="11"/>
  <c r="BV457" i="11"/>
  <c r="BU457" i="11"/>
  <c r="BT457" i="11"/>
  <c r="BS457" i="11"/>
  <c r="BR457" i="11"/>
  <c r="BQ457" i="11"/>
  <c r="BP457" i="11"/>
  <c r="BO457" i="11"/>
  <c r="BN457" i="11"/>
  <c r="BM457" i="11"/>
  <c r="BL457" i="11"/>
  <c r="BK457" i="11"/>
  <c r="BJ457" i="11"/>
  <c r="BG457" i="11"/>
  <c r="BF457" i="11"/>
  <c r="BE457" i="11"/>
  <c r="BD457" i="11"/>
  <c r="BC457" i="11"/>
  <c r="BB457" i="11"/>
  <c r="BA457" i="11"/>
  <c r="AZ457" i="11"/>
  <c r="AY457" i="11"/>
  <c r="AX457" i="11"/>
  <c r="AW457" i="11"/>
  <c r="AV457" i="11"/>
  <c r="AU457" i="11"/>
  <c r="AR457" i="11"/>
  <c r="AQ457" i="11"/>
  <c r="AP457" i="11"/>
  <c r="AO457" i="11"/>
  <c r="AN457" i="11"/>
  <c r="AM457" i="11"/>
  <c r="AL457" i="11"/>
  <c r="AK457" i="11"/>
  <c r="AJ457" i="11"/>
  <c r="AI457" i="11"/>
  <c r="AH457" i="11"/>
  <c r="AG457" i="11"/>
  <c r="AF457" i="11"/>
  <c r="AC457" i="11"/>
  <c r="AB457" i="11"/>
  <c r="AA457" i="11"/>
  <c r="Z457" i="11"/>
  <c r="Y457" i="11"/>
  <c r="X457" i="11"/>
  <c r="W457" i="11"/>
  <c r="V457" i="11"/>
  <c r="U457" i="11"/>
  <c r="T457" i="11"/>
  <c r="S457" i="11"/>
  <c r="R457" i="11"/>
  <c r="Q457" i="11"/>
  <c r="N457" i="11"/>
  <c r="M457" i="11"/>
  <c r="L457" i="11"/>
  <c r="K457" i="11"/>
  <c r="J457" i="11"/>
  <c r="I457" i="11"/>
  <c r="H457" i="11"/>
  <c r="G457" i="11"/>
  <c r="F457" i="11"/>
  <c r="E457" i="11"/>
  <c r="D457" i="11"/>
  <c r="C457" i="11"/>
  <c r="B457" i="11"/>
  <c r="BV456" i="11"/>
  <c r="BU456" i="11"/>
  <c r="BT456" i="11"/>
  <c r="BS456" i="11"/>
  <c r="BR456" i="11"/>
  <c r="BQ456" i="11"/>
  <c r="BP456" i="11"/>
  <c r="BO456" i="11"/>
  <c r="BN456" i="11"/>
  <c r="BM456" i="11"/>
  <c r="BL456" i="11"/>
  <c r="BK456" i="11"/>
  <c r="BJ456" i="11"/>
  <c r="BG456" i="11"/>
  <c r="BF456" i="11"/>
  <c r="BE456" i="11"/>
  <c r="BD456" i="11"/>
  <c r="BC456" i="11"/>
  <c r="BB456" i="11"/>
  <c r="BA456" i="11"/>
  <c r="AZ456" i="11"/>
  <c r="AY456" i="11"/>
  <c r="AX456" i="11"/>
  <c r="AW456" i="11"/>
  <c r="AV456" i="11"/>
  <c r="AU456" i="11"/>
  <c r="AR456" i="11"/>
  <c r="AQ456" i="11"/>
  <c r="AP456" i="11"/>
  <c r="AO456" i="11"/>
  <c r="AN456" i="11"/>
  <c r="AM456" i="11"/>
  <c r="AL456" i="11"/>
  <c r="AK456" i="11"/>
  <c r="AJ456" i="11"/>
  <c r="AI456" i="11"/>
  <c r="AH456" i="11"/>
  <c r="AG456" i="11"/>
  <c r="AF456" i="11"/>
  <c r="AC456" i="11"/>
  <c r="AB456" i="11"/>
  <c r="AA456" i="11"/>
  <c r="Z456" i="11"/>
  <c r="Y456" i="11"/>
  <c r="X456" i="11"/>
  <c r="W456" i="11"/>
  <c r="V456" i="11"/>
  <c r="U456" i="11"/>
  <c r="T456" i="11"/>
  <c r="S456" i="11"/>
  <c r="R456" i="11"/>
  <c r="Q456" i="11"/>
  <c r="N456" i="11"/>
  <c r="M456" i="11"/>
  <c r="L456" i="11"/>
  <c r="K456" i="11"/>
  <c r="J456" i="11"/>
  <c r="I456" i="11"/>
  <c r="H456" i="11"/>
  <c r="G456" i="11"/>
  <c r="F456" i="11"/>
  <c r="E456" i="11"/>
  <c r="D456" i="11"/>
  <c r="C456" i="11"/>
  <c r="B456" i="11"/>
  <c r="BV455" i="11"/>
  <c r="BU455" i="11"/>
  <c r="BT455" i="11"/>
  <c r="BS455" i="11"/>
  <c r="BR455" i="11"/>
  <c r="BQ455" i="11"/>
  <c r="BP455" i="11"/>
  <c r="BO455" i="11"/>
  <c r="BN455" i="11"/>
  <c r="BM455" i="11"/>
  <c r="BL455" i="11"/>
  <c r="BK455" i="11"/>
  <c r="BJ455" i="11"/>
  <c r="BG455" i="11"/>
  <c r="BF455" i="11"/>
  <c r="BE455" i="11"/>
  <c r="BD455" i="11"/>
  <c r="BC455" i="11"/>
  <c r="BB455" i="11"/>
  <c r="BA455" i="11"/>
  <c r="AZ455" i="11"/>
  <c r="AY455" i="11"/>
  <c r="AX455" i="11"/>
  <c r="AW455" i="11"/>
  <c r="AV455" i="11"/>
  <c r="AU455" i="11"/>
  <c r="AR455" i="11"/>
  <c r="AQ455" i="11"/>
  <c r="AP455" i="11"/>
  <c r="AO455" i="11"/>
  <c r="AN455" i="11"/>
  <c r="AM455" i="11"/>
  <c r="AL455" i="11"/>
  <c r="AK455" i="11"/>
  <c r="AJ455" i="11"/>
  <c r="AI455" i="11"/>
  <c r="AH455" i="11"/>
  <c r="AG455" i="11"/>
  <c r="AF455" i="11"/>
  <c r="AC455" i="11"/>
  <c r="AB455" i="11"/>
  <c r="AA455" i="11"/>
  <c r="Z455" i="11"/>
  <c r="Y455" i="11"/>
  <c r="X455" i="11"/>
  <c r="W455" i="11"/>
  <c r="V455" i="11"/>
  <c r="U455" i="11"/>
  <c r="T455" i="11"/>
  <c r="S455" i="11"/>
  <c r="R455" i="11"/>
  <c r="Q455" i="11"/>
  <c r="N455" i="11"/>
  <c r="M455" i="11"/>
  <c r="L455" i="11"/>
  <c r="K455" i="11"/>
  <c r="J455" i="11"/>
  <c r="I455" i="11"/>
  <c r="H455" i="11"/>
  <c r="G455" i="11"/>
  <c r="F455" i="11"/>
  <c r="E455" i="11"/>
  <c r="D455" i="11"/>
  <c r="C455" i="11"/>
  <c r="B455" i="11"/>
  <c r="BV454" i="11"/>
  <c r="BU454" i="11"/>
  <c r="BT454" i="11"/>
  <c r="BS454" i="11"/>
  <c r="BR454" i="11"/>
  <c r="BQ454" i="11"/>
  <c r="BP454" i="11"/>
  <c r="BO454" i="11"/>
  <c r="BN454" i="11"/>
  <c r="BM454" i="11"/>
  <c r="BL454" i="11"/>
  <c r="BK454" i="11"/>
  <c r="BJ454" i="11"/>
  <c r="BG454" i="11"/>
  <c r="BF454" i="11"/>
  <c r="BE454" i="11"/>
  <c r="BD454" i="11"/>
  <c r="BC454" i="11"/>
  <c r="BB454" i="11"/>
  <c r="BA454" i="11"/>
  <c r="AZ454" i="11"/>
  <c r="AY454" i="11"/>
  <c r="AX454" i="11"/>
  <c r="AW454" i="11"/>
  <c r="AV454" i="11"/>
  <c r="AU454" i="11"/>
  <c r="AR454" i="11"/>
  <c r="AQ454" i="11"/>
  <c r="AP454" i="11"/>
  <c r="AO454" i="11"/>
  <c r="AN454" i="11"/>
  <c r="AM454" i="11"/>
  <c r="AL454" i="11"/>
  <c r="AK454" i="11"/>
  <c r="AJ454" i="11"/>
  <c r="AI454" i="11"/>
  <c r="AH454" i="11"/>
  <c r="AG454" i="11"/>
  <c r="AF454" i="11"/>
  <c r="AC454" i="11"/>
  <c r="AB454" i="11"/>
  <c r="AA454" i="11"/>
  <c r="Z454" i="11"/>
  <c r="Y454" i="11"/>
  <c r="X454" i="11"/>
  <c r="W454" i="11"/>
  <c r="V454" i="11"/>
  <c r="U454" i="11"/>
  <c r="T454" i="11"/>
  <c r="S454" i="11"/>
  <c r="R454" i="11"/>
  <c r="Q454" i="11"/>
  <c r="N454" i="11"/>
  <c r="M454" i="11"/>
  <c r="L454" i="11"/>
  <c r="K454" i="11"/>
  <c r="J454" i="11"/>
  <c r="I454" i="11"/>
  <c r="H454" i="11"/>
  <c r="G454" i="11"/>
  <c r="F454" i="11"/>
  <c r="E454" i="11"/>
  <c r="D454" i="11"/>
  <c r="C454" i="11"/>
  <c r="B454" i="11"/>
  <c r="BV452" i="11"/>
  <c r="BU452" i="11"/>
  <c r="BT452" i="11"/>
  <c r="BS452" i="11"/>
  <c r="BR452" i="11"/>
  <c r="BQ452" i="11"/>
  <c r="BP452" i="11"/>
  <c r="BO452" i="11"/>
  <c r="BN452" i="11"/>
  <c r="BM452" i="11"/>
  <c r="BL452" i="11"/>
  <c r="BK452" i="11"/>
  <c r="BJ452" i="11"/>
  <c r="BG452" i="11"/>
  <c r="BF452" i="11"/>
  <c r="BE452" i="11"/>
  <c r="BD452" i="11"/>
  <c r="BC452" i="11"/>
  <c r="BB452" i="11"/>
  <c r="BA452" i="11"/>
  <c r="AZ452" i="11"/>
  <c r="AY452" i="11"/>
  <c r="AX452" i="11"/>
  <c r="AW452" i="11"/>
  <c r="AV452" i="11"/>
  <c r="AU452" i="11"/>
  <c r="AR452" i="11"/>
  <c r="AQ452" i="11"/>
  <c r="AP452" i="11"/>
  <c r="AO452" i="11"/>
  <c r="AN452" i="11"/>
  <c r="AM452" i="11"/>
  <c r="AL452" i="11"/>
  <c r="AK452" i="11"/>
  <c r="AJ452" i="11"/>
  <c r="AI452" i="11"/>
  <c r="AH452" i="11"/>
  <c r="AG452" i="11"/>
  <c r="AF452" i="11"/>
  <c r="AC452" i="11"/>
  <c r="AB452" i="11"/>
  <c r="AA452" i="11"/>
  <c r="Z452" i="11"/>
  <c r="Y452" i="11"/>
  <c r="X452" i="11"/>
  <c r="W452" i="11"/>
  <c r="V452" i="11"/>
  <c r="U452" i="11"/>
  <c r="T452" i="11"/>
  <c r="S452" i="11"/>
  <c r="R452" i="11"/>
  <c r="Q452" i="11"/>
  <c r="N452" i="11"/>
  <c r="M452" i="11"/>
  <c r="L452" i="11"/>
  <c r="K452" i="11"/>
  <c r="J452" i="11"/>
  <c r="I452" i="11"/>
  <c r="H452" i="11"/>
  <c r="G452" i="11"/>
  <c r="F452" i="11"/>
  <c r="E452" i="11"/>
  <c r="D452" i="11"/>
  <c r="C452" i="11"/>
  <c r="B452" i="11"/>
  <c r="BV451" i="11"/>
  <c r="BU451" i="11"/>
  <c r="BT451" i="11"/>
  <c r="BS451" i="11"/>
  <c r="BR451" i="11"/>
  <c r="BQ451" i="11"/>
  <c r="BP451" i="11"/>
  <c r="BO451" i="11"/>
  <c r="BN451" i="11"/>
  <c r="BM451" i="11"/>
  <c r="BL451" i="11"/>
  <c r="BK451" i="11"/>
  <c r="BJ451" i="11"/>
  <c r="BG451" i="11"/>
  <c r="BF451" i="11"/>
  <c r="BE451" i="11"/>
  <c r="BD451" i="11"/>
  <c r="BC451" i="11"/>
  <c r="BB451" i="11"/>
  <c r="BA451" i="11"/>
  <c r="AZ451" i="11"/>
  <c r="AY451" i="11"/>
  <c r="AX451" i="11"/>
  <c r="AW451" i="11"/>
  <c r="AV451" i="11"/>
  <c r="AU451" i="11"/>
  <c r="AR451" i="11"/>
  <c r="AQ451" i="11"/>
  <c r="AP451" i="11"/>
  <c r="AO451" i="11"/>
  <c r="AN451" i="11"/>
  <c r="AM451" i="11"/>
  <c r="AL451" i="11"/>
  <c r="AK451" i="11"/>
  <c r="AJ451" i="11"/>
  <c r="AI451" i="11"/>
  <c r="AH451" i="11"/>
  <c r="AG451" i="11"/>
  <c r="AF451" i="11"/>
  <c r="AC451" i="11"/>
  <c r="AB451" i="11"/>
  <c r="AA451" i="11"/>
  <c r="Z451" i="11"/>
  <c r="Y451" i="11"/>
  <c r="X451" i="11"/>
  <c r="W451" i="11"/>
  <c r="V451" i="11"/>
  <c r="U451" i="11"/>
  <c r="T451" i="11"/>
  <c r="S451" i="11"/>
  <c r="R451" i="11"/>
  <c r="Q451" i="11"/>
  <c r="N451" i="11"/>
  <c r="M451" i="11"/>
  <c r="L451" i="11"/>
  <c r="K451" i="11"/>
  <c r="J451" i="11"/>
  <c r="I451" i="11"/>
  <c r="H451" i="11"/>
  <c r="G451" i="11"/>
  <c r="F451" i="11"/>
  <c r="E451" i="11"/>
  <c r="D451" i="11"/>
  <c r="C451" i="11"/>
  <c r="B451" i="11"/>
  <c r="BV450" i="11"/>
  <c r="BU450" i="11"/>
  <c r="BT450" i="11"/>
  <c r="BS450" i="11"/>
  <c r="BR450" i="11"/>
  <c r="BQ450" i="11"/>
  <c r="BP450" i="11"/>
  <c r="BO450" i="11"/>
  <c r="BN450" i="11"/>
  <c r="BM450" i="11"/>
  <c r="BL450" i="11"/>
  <c r="BK450" i="11"/>
  <c r="BJ450" i="11"/>
  <c r="BG450" i="11"/>
  <c r="BF450" i="11"/>
  <c r="BE450" i="11"/>
  <c r="BD450" i="11"/>
  <c r="BC450" i="11"/>
  <c r="BB450" i="11"/>
  <c r="BA450" i="11"/>
  <c r="AZ450" i="11"/>
  <c r="AY450" i="11"/>
  <c r="AX450" i="11"/>
  <c r="AW450" i="11"/>
  <c r="AV450" i="11"/>
  <c r="AU450" i="11"/>
  <c r="AR450" i="11"/>
  <c r="AQ450" i="11"/>
  <c r="AP450" i="11"/>
  <c r="AO450" i="11"/>
  <c r="AN450" i="11"/>
  <c r="AM450" i="11"/>
  <c r="AL450" i="11"/>
  <c r="AK450" i="11"/>
  <c r="AJ450" i="11"/>
  <c r="AI450" i="11"/>
  <c r="AH450" i="11"/>
  <c r="AG450" i="11"/>
  <c r="AF450" i="11"/>
  <c r="AC450" i="11"/>
  <c r="AB450" i="11"/>
  <c r="AA450" i="11"/>
  <c r="Z450" i="11"/>
  <c r="Y450" i="11"/>
  <c r="X450" i="11"/>
  <c r="W450" i="11"/>
  <c r="V450" i="11"/>
  <c r="U450" i="11"/>
  <c r="T450" i="11"/>
  <c r="S450" i="11"/>
  <c r="R450" i="11"/>
  <c r="Q450" i="11"/>
  <c r="N450" i="11"/>
  <c r="M450" i="11"/>
  <c r="L450" i="11"/>
  <c r="K450" i="11"/>
  <c r="J450" i="11"/>
  <c r="I450" i="11"/>
  <c r="H450" i="11"/>
  <c r="G450" i="11"/>
  <c r="F450" i="11"/>
  <c r="E450" i="11"/>
  <c r="D450" i="11"/>
  <c r="C450" i="11"/>
  <c r="B450" i="11"/>
  <c r="BV449" i="11"/>
  <c r="BU449" i="11"/>
  <c r="BT449" i="11"/>
  <c r="BS449" i="11"/>
  <c r="BR449" i="11"/>
  <c r="BQ449" i="11"/>
  <c r="BP449" i="11"/>
  <c r="BO449" i="11"/>
  <c r="BN449" i="11"/>
  <c r="BM449" i="11"/>
  <c r="BL449" i="11"/>
  <c r="BK449" i="11"/>
  <c r="BJ449" i="11"/>
  <c r="BG449" i="11"/>
  <c r="BF449" i="11"/>
  <c r="BE449" i="11"/>
  <c r="BD449" i="11"/>
  <c r="BC449" i="11"/>
  <c r="BB449" i="11"/>
  <c r="BA449" i="11"/>
  <c r="AZ449" i="11"/>
  <c r="AY449" i="11"/>
  <c r="AX449" i="11"/>
  <c r="AW449" i="11"/>
  <c r="AV449" i="11"/>
  <c r="AU449" i="11"/>
  <c r="AR449" i="11"/>
  <c r="AQ449" i="11"/>
  <c r="AP449" i="11"/>
  <c r="AO449" i="11"/>
  <c r="AN449" i="11"/>
  <c r="AM449" i="11"/>
  <c r="AL449" i="11"/>
  <c r="AK449" i="11"/>
  <c r="AJ449" i="11"/>
  <c r="AI449" i="11"/>
  <c r="AH449" i="11"/>
  <c r="AG449" i="11"/>
  <c r="AF449" i="11"/>
  <c r="AC449" i="11"/>
  <c r="AB449" i="11"/>
  <c r="AA449" i="11"/>
  <c r="Z449" i="11"/>
  <c r="Y449" i="11"/>
  <c r="X449" i="11"/>
  <c r="W449" i="11"/>
  <c r="V449" i="11"/>
  <c r="U449" i="11"/>
  <c r="T449" i="11"/>
  <c r="S449" i="11"/>
  <c r="R449" i="11"/>
  <c r="Q449" i="11"/>
  <c r="N449" i="11"/>
  <c r="M449" i="11"/>
  <c r="L449" i="11"/>
  <c r="K449" i="11"/>
  <c r="J449" i="11"/>
  <c r="I449" i="11"/>
  <c r="H449" i="11"/>
  <c r="G449" i="11"/>
  <c r="F449" i="11"/>
  <c r="E449" i="11"/>
  <c r="D449" i="11"/>
  <c r="C449" i="11"/>
  <c r="B449" i="11"/>
  <c r="BV447" i="11"/>
  <c r="BU447" i="11"/>
  <c r="BT447" i="11"/>
  <c r="BS447" i="11"/>
  <c r="BR447" i="11"/>
  <c r="BQ447" i="11"/>
  <c r="BP447" i="11"/>
  <c r="BO447" i="11"/>
  <c r="BN447" i="11"/>
  <c r="BM447" i="11"/>
  <c r="BL447" i="11"/>
  <c r="BK447" i="11"/>
  <c r="BJ447" i="11"/>
  <c r="BG447" i="11"/>
  <c r="BF447" i="11"/>
  <c r="BE447" i="11"/>
  <c r="BD447" i="11"/>
  <c r="BC447" i="11"/>
  <c r="BB447" i="11"/>
  <c r="BA447" i="11"/>
  <c r="AZ447" i="11"/>
  <c r="AY447" i="11"/>
  <c r="AX447" i="11"/>
  <c r="AW447" i="11"/>
  <c r="AV447" i="11"/>
  <c r="AU447" i="11"/>
  <c r="AR447" i="11"/>
  <c r="AQ447" i="11"/>
  <c r="AP447" i="11"/>
  <c r="AO447" i="11"/>
  <c r="AN447" i="11"/>
  <c r="AM447" i="11"/>
  <c r="AL447" i="11"/>
  <c r="AK447" i="11"/>
  <c r="AJ447" i="11"/>
  <c r="AI447" i="11"/>
  <c r="AH447" i="11"/>
  <c r="AG447" i="11"/>
  <c r="AF447" i="11"/>
  <c r="AC447" i="11"/>
  <c r="AB447" i="11"/>
  <c r="AA447" i="11"/>
  <c r="Z447" i="11"/>
  <c r="Y447" i="11"/>
  <c r="X447" i="11"/>
  <c r="W447" i="11"/>
  <c r="V447" i="11"/>
  <c r="U447" i="11"/>
  <c r="T447" i="11"/>
  <c r="S447" i="11"/>
  <c r="R447" i="11"/>
  <c r="Q447" i="11"/>
  <c r="N447" i="11"/>
  <c r="M447" i="11"/>
  <c r="L447" i="11"/>
  <c r="K447" i="11"/>
  <c r="J447" i="11"/>
  <c r="I447" i="11"/>
  <c r="H447" i="11"/>
  <c r="G447" i="11"/>
  <c r="F447" i="11"/>
  <c r="E447" i="11"/>
  <c r="D447" i="11"/>
  <c r="C447" i="11"/>
  <c r="B447" i="11"/>
  <c r="BV446" i="11"/>
  <c r="BU446" i="11"/>
  <c r="BT446" i="11"/>
  <c r="BS446" i="11"/>
  <c r="BR446" i="11"/>
  <c r="BQ446" i="11"/>
  <c r="BP446" i="11"/>
  <c r="BO446" i="11"/>
  <c r="BN446" i="11"/>
  <c r="BM446" i="11"/>
  <c r="BL446" i="11"/>
  <c r="BK446" i="11"/>
  <c r="BJ446" i="11"/>
  <c r="BG446" i="11"/>
  <c r="BF446" i="11"/>
  <c r="BE446" i="11"/>
  <c r="BD446" i="11"/>
  <c r="BC446" i="11"/>
  <c r="BB446" i="11"/>
  <c r="BA446" i="11"/>
  <c r="AZ446" i="11"/>
  <c r="AY446" i="11"/>
  <c r="AX446" i="11"/>
  <c r="AW446" i="11"/>
  <c r="AV446" i="11"/>
  <c r="AU446" i="11"/>
  <c r="AR446" i="11"/>
  <c r="AQ446" i="11"/>
  <c r="AP446" i="11"/>
  <c r="AO446" i="11"/>
  <c r="AN446" i="11"/>
  <c r="AM446" i="11"/>
  <c r="AL446" i="11"/>
  <c r="AK446" i="11"/>
  <c r="AJ446" i="11"/>
  <c r="AI446" i="11"/>
  <c r="AH446" i="11"/>
  <c r="AG446" i="11"/>
  <c r="AF446" i="11"/>
  <c r="AC446" i="11"/>
  <c r="AB446" i="11"/>
  <c r="AA446" i="11"/>
  <c r="Z446" i="11"/>
  <c r="Y446" i="11"/>
  <c r="X446" i="11"/>
  <c r="W446" i="11"/>
  <c r="V446" i="11"/>
  <c r="U446" i="11"/>
  <c r="T446" i="11"/>
  <c r="S446" i="11"/>
  <c r="R446" i="11"/>
  <c r="Q446" i="11"/>
  <c r="N446" i="11"/>
  <c r="M446" i="11"/>
  <c r="L446" i="11"/>
  <c r="K446" i="11"/>
  <c r="J446" i="11"/>
  <c r="I446" i="11"/>
  <c r="H446" i="11"/>
  <c r="G446" i="11"/>
  <c r="F446" i="11"/>
  <c r="E446" i="11"/>
  <c r="D446" i="11"/>
  <c r="C446" i="11"/>
  <c r="B446" i="11"/>
  <c r="BV445" i="11"/>
  <c r="BU445" i="11"/>
  <c r="BT445" i="11"/>
  <c r="BS445" i="11"/>
  <c r="BR445" i="11"/>
  <c r="BQ445" i="11"/>
  <c r="BP445" i="11"/>
  <c r="BO445" i="11"/>
  <c r="BN445" i="11"/>
  <c r="BM445" i="11"/>
  <c r="BL445" i="11"/>
  <c r="BK445" i="11"/>
  <c r="BJ445" i="11"/>
  <c r="BG445" i="11"/>
  <c r="BF445" i="11"/>
  <c r="BE445" i="11"/>
  <c r="BD445" i="11"/>
  <c r="BC445" i="11"/>
  <c r="BB445" i="11"/>
  <c r="BA445" i="11"/>
  <c r="AZ445" i="11"/>
  <c r="AY445" i="11"/>
  <c r="AX445" i="11"/>
  <c r="AW445" i="11"/>
  <c r="AV445" i="11"/>
  <c r="AU445" i="11"/>
  <c r="AR445" i="11"/>
  <c r="AQ445" i="11"/>
  <c r="AP445" i="11"/>
  <c r="AO445" i="11"/>
  <c r="AN445" i="11"/>
  <c r="AM445" i="11"/>
  <c r="AL445" i="11"/>
  <c r="AK445" i="11"/>
  <c r="AJ445" i="11"/>
  <c r="AI445" i="11"/>
  <c r="AH445" i="11"/>
  <c r="AG445" i="11"/>
  <c r="AF445" i="11"/>
  <c r="AC445" i="11"/>
  <c r="AB445" i="11"/>
  <c r="AA445" i="11"/>
  <c r="Z445" i="11"/>
  <c r="Y445" i="11"/>
  <c r="X445" i="11"/>
  <c r="W445" i="11"/>
  <c r="V445" i="11"/>
  <c r="U445" i="11"/>
  <c r="T445" i="11"/>
  <c r="S445" i="11"/>
  <c r="R445" i="11"/>
  <c r="Q445" i="11"/>
  <c r="N445" i="11"/>
  <c r="M445" i="11"/>
  <c r="L445" i="11"/>
  <c r="K445" i="11"/>
  <c r="J445" i="11"/>
  <c r="I445" i="11"/>
  <c r="H445" i="11"/>
  <c r="G445" i="11"/>
  <c r="F445" i="11"/>
  <c r="E445" i="11"/>
  <c r="D445" i="11"/>
  <c r="C445" i="11"/>
  <c r="B445" i="11"/>
  <c r="BV444" i="11"/>
  <c r="BU444" i="11"/>
  <c r="BT444" i="11"/>
  <c r="BS444" i="11"/>
  <c r="BR444" i="11"/>
  <c r="BQ444" i="11"/>
  <c r="BP444" i="11"/>
  <c r="BO444" i="11"/>
  <c r="BN444" i="11"/>
  <c r="BM444" i="11"/>
  <c r="BL444" i="11"/>
  <c r="BK444" i="11"/>
  <c r="BJ444" i="11"/>
  <c r="BG444" i="11"/>
  <c r="BF444" i="11"/>
  <c r="BE444" i="11"/>
  <c r="BD444" i="11"/>
  <c r="BC444" i="11"/>
  <c r="BB444" i="11"/>
  <c r="BA444" i="11"/>
  <c r="AZ444" i="11"/>
  <c r="AY444" i="11"/>
  <c r="AX444" i="11"/>
  <c r="AW444" i="11"/>
  <c r="AV444" i="11"/>
  <c r="AU444" i="11"/>
  <c r="AR444" i="11"/>
  <c r="AQ444" i="11"/>
  <c r="AP444" i="11"/>
  <c r="AO444" i="11"/>
  <c r="AN444" i="11"/>
  <c r="AM444" i="11"/>
  <c r="AL444" i="11"/>
  <c r="AK444" i="11"/>
  <c r="AJ444" i="11"/>
  <c r="AI444" i="11"/>
  <c r="AH444" i="11"/>
  <c r="AG444" i="11"/>
  <c r="AF444" i="11"/>
  <c r="AC444" i="11"/>
  <c r="AB444" i="11"/>
  <c r="AA444" i="11"/>
  <c r="Z444" i="11"/>
  <c r="Y444" i="11"/>
  <c r="X444" i="11"/>
  <c r="W444" i="11"/>
  <c r="V444" i="11"/>
  <c r="U444" i="11"/>
  <c r="T444" i="11"/>
  <c r="S444" i="11"/>
  <c r="R444" i="11"/>
  <c r="Q444" i="11"/>
  <c r="N444" i="11"/>
  <c r="M444" i="11"/>
  <c r="L444" i="11"/>
  <c r="K444" i="11"/>
  <c r="J444" i="11"/>
  <c r="I444" i="11"/>
  <c r="H444" i="11"/>
  <c r="G444" i="11"/>
  <c r="F444" i="11"/>
  <c r="E444" i="11"/>
  <c r="D444" i="11"/>
  <c r="C444" i="11"/>
  <c r="B444" i="11"/>
  <c r="BV442" i="11"/>
  <c r="BU442" i="11"/>
  <c r="BT442" i="11"/>
  <c r="BS442" i="11"/>
  <c r="BR442" i="11"/>
  <c r="BQ442" i="11"/>
  <c r="BP442" i="11"/>
  <c r="BO442" i="11"/>
  <c r="BN442" i="11"/>
  <c r="BM442" i="11"/>
  <c r="BL442" i="11"/>
  <c r="BK442" i="11"/>
  <c r="BJ442" i="11"/>
  <c r="BG442" i="11"/>
  <c r="BF442" i="11"/>
  <c r="BE442" i="11"/>
  <c r="BD442" i="11"/>
  <c r="BC442" i="11"/>
  <c r="BB442" i="11"/>
  <c r="BA442" i="11"/>
  <c r="AZ442" i="11"/>
  <c r="AY442" i="11"/>
  <c r="AX442" i="11"/>
  <c r="AW442" i="11"/>
  <c r="AV442" i="11"/>
  <c r="AU442" i="11"/>
  <c r="AR442" i="11"/>
  <c r="AQ442" i="11"/>
  <c r="AP442" i="11"/>
  <c r="AO442" i="11"/>
  <c r="AN442" i="11"/>
  <c r="AM442" i="11"/>
  <c r="AL442" i="11"/>
  <c r="AK442" i="11"/>
  <c r="AJ442" i="11"/>
  <c r="AI442" i="11"/>
  <c r="AH442" i="11"/>
  <c r="AG442" i="11"/>
  <c r="AF442" i="11"/>
  <c r="AC442" i="11"/>
  <c r="AB442" i="11"/>
  <c r="AA442" i="11"/>
  <c r="Z442" i="11"/>
  <c r="Y442" i="11"/>
  <c r="X442" i="11"/>
  <c r="W442" i="11"/>
  <c r="V442" i="11"/>
  <c r="U442" i="11"/>
  <c r="T442" i="11"/>
  <c r="S442" i="11"/>
  <c r="R442" i="11"/>
  <c r="Q442" i="11"/>
  <c r="N442" i="11"/>
  <c r="M442" i="11"/>
  <c r="L442" i="11"/>
  <c r="K442" i="11"/>
  <c r="J442" i="11"/>
  <c r="I442" i="11"/>
  <c r="H442" i="11"/>
  <c r="G442" i="11"/>
  <c r="F442" i="11"/>
  <c r="E442" i="11"/>
  <c r="D442" i="11"/>
  <c r="C442" i="11"/>
  <c r="B442" i="11"/>
  <c r="BV441" i="11"/>
  <c r="BU441" i="11"/>
  <c r="BT441" i="11"/>
  <c r="BS441" i="11"/>
  <c r="BR441" i="11"/>
  <c r="BQ441" i="11"/>
  <c r="BP441" i="11"/>
  <c r="BO441" i="11"/>
  <c r="BN441" i="11"/>
  <c r="BM441" i="11"/>
  <c r="BL441" i="11"/>
  <c r="BK441" i="11"/>
  <c r="BJ441" i="11"/>
  <c r="BG441" i="11"/>
  <c r="BF441" i="11"/>
  <c r="BE441" i="11"/>
  <c r="BD441" i="11"/>
  <c r="BC441" i="11"/>
  <c r="BB441" i="11"/>
  <c r="BA441" i="11"/>
  <c r="AZ441" i="11"/>
  <c r="AY441" i="11"/>
  <c r="AX441" i="11"/>
  <c r="AW441" i="11"/>
  <c r="AV441" i="11"/>
  <c r="AU441" i="11"/>
  <c r="AR441" i="11"/>
  <c r="AQ441" i="11"/>
  <c r="AP441" i="11"/>
  <c r="AO441" i="11"/>
  <c r="AN441" i="11"/>
  <c r="AM441" i="11"/>
  <c r="AL441" i="11"/>
  <c r="AK441" i="11"/>
  <c r="AJ441" i="11"/>
  <c r="AI441" i="11"/>
  <c r="AH441" i="11"/>
  <c r="AG441" i="11"/>
  <c r="AF441" i="11"/>
  <c r="AC441" i="11"/>
  <c r="AB441" i="11"/>
  <c r="AA441" i="11"/>
  <c r="Z441" i="11"/>
  <c r="Y441" i="11"/>
  <c r="X441" i="11"/>
  <c r="W441" i="11"/>
  <c r="V441" i="11"/>
  <c r="U441" i="11"/>
  <c r="T441" i="11"/>
  <c r="S441" i="11"/>
  <c r="R441" i="11"/>
  <c r="Q441" i="11"/>
  <c r="N441" i="11"/>
  <c r="M441" i="11"/>
  <c r="L441" i="11"/>
  <c r="K441" i="11"/>
  <c r="J441" i="11"/>
  <c r="I441" i="11"/>
  <c r="H441" i="11"/>
  <c r="G441" i="11"/>
  <c r="F441" i="11"/>
  <c r="E441" i="11"/>
  <c r="D441" i="11"/>
  <c r="C441" i="11"/>
  <c r="B441" i="11"/>
  <c r="BV440" i="11"/>
  <c r="BU440" i="11"/>
  <c r="BT440" i="11"/>
  <c r="BS440" i="11"/>
  <c r="BR440" i="11"/>
  <c r="BQ440" i="11"/>
  <c r="BP440" i="11"/>
  <c r="BO440" i="11"/>
  <c r="BN440" i="11"/>
  <c r="BM440" i="11"/>
  <c r="BL440" i="11"/>
  <c r="BK440" i="11"/>
  <c r="BJ440" i="11"/>
  <c r="BG440" i="11"/>
  <c r="BF440" i="11"/>
  <c r="BE440" i="11"/>
  <c r="BD440" i="11"/>
  <c r="BC440" i="11"/>
  <c r="BB440" i="11"/>
  <c r="BA440" i="11"/>
  <c r="AZ440" i="11"/>
  <c r="AY440" i="11"/>
  <c r="AX440" i="11"/>
  <c r="AW440" i="11"/>
  <c r="AV440" i="11"/>
  <c r="AU440" i="11"/>
  <c r="AR440" i="11"/>
  <c r="AQ440" i="11"/>
  <c r="AP440" i="11"/>
  <c r="AO440" i="11"/>
  <c r="AN440" i="11"/>
  <c r="AM440" i="11"/>
  <c r="AL440" i="11"/>
  <c r="AK440" i="11"/>
  <c r="AJ440" i="11"/>
  <c r="AI440" i="11"/>
  <c r="AH440" i="11"/>
  <c r="AG440" i="11"/>
  <c r="AF440" i="11"/>
  <c r="AC440" i="11"/>
  <c r="AB440" i="11"/>
  <c r="AA440" i="11"/>
  <c r="Z440" i="11"/>
  <c r="Y440" i="11"/>
  <c r="X440" i="11"/>
  <c r="W440" i="11"/>
  <c r="V440" i="11"/>
  <c r="U440" i="11"/>
  <c r="T440" i="11"/>
  <c r="S440" i="11"/>
  <c r="R440" i="11"/>
  <c r="Q440" i="11"/>
  <c r="N440" i="11"/>
  <c r="M440" i="11"/>
  <c r="L440" i="11"/>
  <c r="K440" i="11"/>
  <c r="J440" i="11"/>
  <c r="I440" i="11"/>
  <c r="H440" i="11"/>
  <c r="G440" i="11"/>
  <c r="F440" i="11"/>
  <c r="E440" i="11"/>
  <c r="D440" i="11"/>
  <c r="C440" i="11"/>
  <c r="B440" i="11"/>
  <c r="BV439" i="11"/>
  <c r="BU439" i="11"/>
  <c r="BT439" i="11"/>
  <c r="BS439" i="11"/>
  <c r="BR439" i="11"/>
  <c r="BQ439" i="11"/>
  <c r="BP439" i="11"/>
  <c r="BO439" i="11"/>
  <c r="BN439" i="11"/>
  <c r="BM439" i="11"/>
  <c r="BL439" i="11"/>
  <c r="BK439" i="11"/>
  <c r="BJ439" i="11"/>
  <c r="BG439" i="11"/>
  <c r="BF439" i="11"/>
  <c r="BE439" i="11"/>
  <c r="BD439" i="11"/>
  <c r="BC439" i="11"/>
  <c r="BB439" i="11"/>
  <c r="BA439" i="11"/>
  <c r="AZ439" i="11"/>
  <c r="AY439" i="11"/>
  <c r="AX439" i="11"/>
  <c r="AW439" i="11"/>
  <c r="AV439" i="11"/>
  <c r="AU439" i="11"/>
  <c r="AR439" i="11"/>
  <c r="AQ439" i="11"/>
  <c r="AP439" i="11"/>
  <c r="AO439" i="11"/>
  <c r="AN439" i="11"/>
  <c r="AM439" i="11"/>
  <c r="AL439" i="11"/>
  <c r="AK439" i="11"/>
  <c r="AJ439" i="11"/>
  <c r="AI439" i="11"/>
  <c r="AH439" i="11"/>
  <c r="AG439" i="11"/>
  <c r="AF439" i="11"/>
  <c r="AC439" i="11"/>
  <c r="AB439" i="11"/>
  <c r="AA439" i="11"/>
  <c r="Z439" i="11"/>
  <c r="Y439" i="11"/>
  <c r="X439" i="11"/>
  <c r="W439" i="11"/>
  <c r="V439" i="11"/>
  <c r="U439" i="11"/>
  <c r="T439" i="11"/>
  <c r="S439" i="11"/>
  <c r="R439" i="11"/>
  <c r="Q439" i="11"/>
  <c r="N439" i="11"/>
  <c r="M439" i="11"/>
  <c r="L439" i="11"/>
  <c r="K439" i="11"/>
  <c r="J439" i="11"/>
  <c r="I439" i="11"/>
  <c r="H439" i="11"/>
  <c r="G439" i="11"/>
  <c r="F439" i="11"/>
  <c r="E439" i="11"/>
  <c r="D439" i="11"/>
  <c r="C439" i="11"/>
  <c r="B439" i="11"/>
  <c r="BV437" i="11"/>
  <c r="BU437" i="11"/>
  <c r="BT437" i="11"/>
  <c r="BS437" i="11"/>
  <c r="BR437" i="11"/>
  <c r="BQ437" i="11"/>
  <c r="BP437" i="11"/>
  <c r="BO437" i="11"/>
  <c r="BN437" i="11"/>
  <c r="BM437" i="11"/>
  <c r="BL437" i="11"/>
  <c r="BK437" i="11"/>
  <c r="BJ437" i="11"/>
  <c r="BG437" i="11"/>
  <c r="BF437" i="11"/>
  <c r="BE437" i="11"/>
  <c r="BD437" i="11"/>
  <c r="BC437" i="11"/>
  <c r="BB437" i="11"/>
  <c r="BA437" i="11"/>
  <c r="AZ437" i="11"/>
  <c r="AY437" i="11"/>
  <c r="AX437" i="11"/>
  <c r="AW437" i="11"/>
  <c r="AV437" i="11"/>
  <c r="AU437" i="11"/>
  <c r="AR437" i="11"/>
  <c r="AQ437" i="11"/>
  <c r="AP437" i="11"/>
  <c r="AO437" i="11"/>
  <c r="AN437" i="11"/>
  <c r="AM437" i="11"/>
  <c r="AL437" i="11"/>
  <c r="AK437" i="11"/>
  <c r="AJ437" i="11"/>
  <c r="AI437" i="11"/>
  <c r="AH437" i="11"/>
  <c r="AG437" i="11"/>
  <c r="AF437" i="11"/>
  <c r="AC437" i="11"/>
  <c r="AB437" i="11"/>
  <c r="AA437" i="11"/>
  <c r="Z437" i="11"/>
  <c r="Y437" i="11"/>
  <c r="X437" i="11"/>
  <c r="W437" i="11"/>
  <c r="V437" i="11"/>
  <c r="U437" i="11"/>
  <c r="T437" i="11"/>
  <c r="S437" i="11"/>
  <c r="R437" i="11"/>
  <c r="Q437" i="11"/>
  <c r="N437" i="11"/>
  <c r="M437" i="11"/>
  <c r="L437" i="11"/>
  <c r="K437" i="11"/>
  <c r="J437" i="11"/>
  <c r="I437" i="11"/>
  <c r="H437" i="11"/>
  <c r="G437" i="11"/>
  <c r="F437" i="11"/>
  <c r="E437" i="11"/>
  <c r="D437" i="11"/>
  <c r="C437" i="11"/>
  <c r="B437" i="11"/>
  <c r="BV436" i="11"/>
  <c r="BU436" i="11"/>
  <c r="BT436" i="11"/>
  <c r="BS436" i="11"/>
  <c r="BR436" i="11"/>
  <c r="BQ436" i="11"/>
  <c r="BP436" i="11"/>
  <c r="BO436" i="11"/>
  <c r="BN436" i="11"/>
  <c r="BM436" i="11"/>
  <c r="BL436" i="11"/>
  <c r="BK436" i="11"/>
  <c r="BJ436" i="11"/>
  <c r="BG436" i="11"/>
  <c r="BF436" i="11"/>
  <c r="BE436" i="11"/>
  <c r="BD436" i="11"/>
  <c r="BC436" i="11"/>
  <c r="BB436" i="11"/>
  <c r="BA436" i="11"/>
  <c r="AZ436" i="11"/>
  <c r="AY436" i="11"/>
  <c r="AX436" i="11"/>
  <c r="AW436" i="11"/>
  <c r="AV436" i="11"/>
  <c r="AU436" i="11"/>
  <c r="AR436" i="11"/>
  <c r="AQ436" i="11"/>
  <c r="AP436" i="11"/>
  <c r="AO436" i="11"/>
  <c r="AN436" i="11"/>
  <c r="AM436" i="11"/>
  <c r="AL436" i="11"/>
  <c r="AK436" i="11"/>
  <c r="AJ436" i="11"/>
  <c r="AI436" i="11"/>
  <c r="AH436" i="11"/>
  <c r="AG436" i="11"/>
  <c r="AF436" i="11"/>
  <c r="AC436" i="11"/>
  <c r="AB436" i="11"/>
  <c r="AA436" i="11"/>
  <c r="Z436" i="11"/>
  <c r="Y436" i="11"/>
  <c r="X436" i="11"/>
  <c r="W436" i="11"/>
  <c r="V436" i="11"/>
  <c r="U436" i="11"/>
  <c r="T436" i="11"/>
  <c r="S436" i="11"/>
  <c r="R436" i="11"/>
  <c r="Q436" i="11"/>
  <c r="N436" i="11"/>
  <c r="M436" i="11"/>
  <c r="L436" i="11"/>
  <c r="K436" i="11"/>
  <c r="J436" i="11"/>
  <c r="I436" i="11"/>
  <c r="H436" i="11"/>
  <c r="G436" i="11"/>
  <c r="F436" i="11"/>
  <c r="E436" i="11"/>
  <c r="D436" i="11"/>
  <c r="C436" i="11"/>
  <c r="B436" i="11"/>
  <c r="BV435" i="11"/>
  <c r="BU435" i="11"/>
  <c r="BT435" i="11"/>
  <c r="BS435" i="11"/>
  <c r="BR435" i="11"/>
  <c r="BQ435" i="11"/>
  <c r="BP435" i="11"/>
  <c r="BO435" i="11"/>
  <c r="BN435" i="11"/>
  <c r="BM435" i="11"/>
  <c r="BL435" i="11"/>
  <c r="BK435" i="11"/>
  <c r="BJ435" i="11"/>
  <c r="BG435" i="11"/>
  <c r="BF435" i="11"/>
  <c r="BE435" i="11"/>
  <c r="BD435" i="11"/>
  <c r="BC435" i="11"/>
  <c r="BB435" i="11"/>
  <c r="BA435" i="11"/>
  <c r="AZ435" i="11"/>
  <c r="AY435" i="11"/>
  <c r="AX435" i="11"/>
  <c r="AW435" i="11"/>
  <c r="AV435" i="11"/>
  <c r="AU435" i="11"/>
  <c r="AR435" i="11"/>
  <c r="AQ435" i="11"/>
  <c r="AP435" i="11"/>
  <c r="AO435" i="11"/>
  <c r="AN435" i="11"/>
  <c r="AM435" i="11"/>
  <c r="AL435" i="11"/>
  <c r="AK435" i="11"/>
  <c r="AJ435" i="11"/>
  <c r="AI435" i="11"/>
  <c r="AH435" i="11"/>
  <c r="AG435" i="11"/>
  <c r="AF435" i="11"/>
  <c r="AC435" i="11"/>
  <c r="AB435" i="11"/>
  <c r="AA435" i="11"/>
  <c r="Z435" i="11"/>
  <c r="Y435" i="11"/>
  <c r="X435" i="11"/>
  <c r="W435" i="11"/>
  <c r="V435" i="11"/>
  <c r="U435" i="11"/>
  <c r="T435" i="11"/>
  <c r="S435" i="11"/>
  <c r="R435" i="11"/>
  <c r="Q435" i="11"/>
  <c r="N435" i="11"/>
  <c r="M435" i="11"/>
  <c r="L435" i="11"/>
  <c r="K435" i="11"/>
  <c r="J435" i="11"/>
  <c r="I435" i="11"/>
  <c r="H435" i="11"/>
  <c r="G435" i="11"/>
  <c r="F435" i="11"/>
  <c r="E435" i="11"/>
  <c r="D435" i="11"/>
  <c r="C435" i="11"/>
  <c r="B435" i="11"/>
  <c r="BV434" i="11"/>
  <c r="BU434" i="11"/>
  <c r="BT434" i="11"/>
  <c r="BS434" i="11"/>
  <c r="BR434" i="11"/>
  <c r="BQ434" i="11"/>
  <c r="BP434" i="11"/>
  <c r="BO434" i="11"/>
  <c r="BN434" i="11"/>
  <c r="BM434" i="11"/>
  <c r="BL434" i="11"/>
  <c r="BK434" i="11"/>
  <c r="BJ434" i="11"/>
  <c r="BG434" i="11"/>
  <c r="BF434" i="11"/>
  <c r="BE434" i="11"/>
  <c r="BD434" i="11"/>
  <c r="BC434" i="11"/>
  <c r="BB434" i="11"/>
  <c r="BA434" i="11"/>
  <c r="AZ434" i="11"/>
  <c r="AY434" i="11"/>
  <c r="AX434" i="11"/>
  <c r="AW434" i="11"/>
  <c r="AV434" i="11"/>
  <c r="AU434" i="11"/>
  <c r="AR434" i="11"/>
  <c r="AQ434" i="11"/>
  <c r="AP434" i="11"/>
  <c r="AO434" i="11"/>
  <c r="AN434" i="11"/>
  <c r="AM434" i="11"/>
  <c r="AL434" i="11"/>
  <c r="AK434" i="11"/>
  <c r="AJ434" i="11"/>
  <c r="AI434" i="11"/>
  <c r="AH434" i="11"/>
  <c r="AG434" i="11"/>
  <c r="AF434" i="11"/>
  <c r="AC434" i="11"/>
  <c r="AB434" i="11"/>
  <c r="AA434" i="11"/>
  <c r="Z434" i="11"/>
  <c r="Y434" i="11"/>
  <c r="Y438" i="11" s="1"/>
  <c r="X434" i="11"/>
  <c r="W434" i="11"/>
  <c r="V434" i="11"/>
  <c r="U434" i="11"/>
  <c r="T434" i="11"/>
  <c r="S434" i="11"/>
  <c r="R434" i="11"/>
  <c r="Q434" i="11"/>
  <c r="Q438" i="11" s="1"/>
  <c r="N434" i="11"/>
  <c r="M434" i="11"/>
  <c r="L434" i="11"/>
  <c r="K434" i="11"/>
  <c r="J434" i="11"/>
  <c r="I434" i="11"/>
  <c r="H434" i="11"/>
  <c r="G434" i="11"/>
  <c r="F434" i="11"/>
  <c r="E434" i="11"/>
  <c r="D434" i="11"/>
  <c r="C434" i="11"/>
  <c r="B434" i="11"/>
  <c r="BV432" i="11"/>
  <c r="BU432" i="11"/>
  <c r="BT432" i="11"/>
  <c r="BS432" i="11"/>
  <c r="BR432" i="11"/>
  <c r="BQ432" i="11"/>
  <c r="BP432" i="11"/>
  <c r="BO432" i="11"/>
  <c r="BN432" i="11"/>
  <c r="BM432" i="11"/>
  <c r="BL432" i="11"/>
  <c r="BK432" i="11"/>
  <c r="BJ432" i="11"/>
  <c r="BG432" i="11"/>
  <c r="BF432" i="11"/>
  <c r="BE432" i="11"/>
  <c r="BD432" i="11"/>
  <c r="BC432" i="11"/>
  <c r="BB432" i="11"/>
  <c r="BA432" i="11"/>
  <c r="AZ432" i="11"/>
  <c r="AY432" i="11"/>
  <c r="AX432" i="11"/>
  <c r="AW432" i="11"/>
  <c r="AV432" i="11"/>
  <c r="AU432" i="11"/>
  <c r="AR432" i="11"/>
  <c r="AQ432" i="11"/>
  <c r="AP432" i="11"/>
  <c r="AO432" i="11"/>
  <c r="AN432" i="11"/>
  <c r="AM432" i="11"/>
  <c r="AL432" i="11"/>
  <c r="AK432" i="11"/>
  <c r="AJ432" i="11"/>
  <c r="AI432" i="11"/>
  <c r="AH432" i="11"/>
  <c r="AG432" i="11"/>
  <c r="AF432" i="11"/>
  <c r="AC432" i="11"/>
  <c r="AB432" i="11"/>
  <c r="AA432" i="11"/>
  <c r="Z432" i="11"/>
  <c r="Y432" i="11"/>
  <c r="X432" i="11"/>
  <c r="W432" i="11"/>
  <c r="V432" i="11"/>
  <c r="U432" i="11"/>
  <c r="T432" i="11"/>
  <c r="S432" i="11"/>
  <c r="R432" i="11"/>
  <c r="Q432" i="11"/>
  <c r="N432" i="11"/>
  <c r="M432" i="11"/>
  <c r="L432" i="11"/>
  <c r="K432" i="11"/>
  <c r="J432" i="11"/>
  <c r="I432" i="11"/>
  <c r="H432" i="11"/>
  <c r="G432" i="11"/>
  <c r="F432" i="11"/>
  <c r="E432" i="11"/>
  <c r="D432" i="11"/>
  <c r="C432" i="11"/>
  <c r="B432" i="11"/>
  <c r="BV431" i="11"/>
  <c r="BU431" i="11"/>
  <c r="BT431" i="11"/>
  <c r="BS431" i="11"/>
  <c r="BR431" i="11"/>
  <c r="BQ431" i="11"/>
  <c r="BP431" i="11"/>
  <c r="BO431" i="11"/>
  <c r="BN431" i="11"/>
  <c r="BM431" i="11"/>
  <c r="BL431" i="11"/>
  <c r="BK431" i="11"/>
  <c r="BJ431" i="11"/>
  <c r="BG431" i="11"/>
  <c r="BF431" i="11"/>
  <c r="BE431" i="11"/>
  <c r="BD431" i="11"/>
  <c r="BC431" i="11"/>
  <c r="BB431" i="11"/>
  <c r="BA431" i="11"/>
  <c r="AZ431" i="11"/>
  <c r="AY431" i="11"/>
  <c r="AX431" i="11"/>
  <c r="AW431" i="11"/>
  <c r="AV431" i="11"/>
  <c r="AU431" i="11"/>
  <c r="AR431" i="11"/>
  <c r="AQ431" i="11"/>
  <c r="AP431" i="11"/>
  <c r="AO431" i="11"/>
  <c r="AN431" i="11"/>
  <c r="AM431" i="11"/>
  <c r="AL431" i="11"/>
  <c r="AK431" i="11"/>
  <c r="AJ431" i="11"/>
  <c r="AI431" i="11"/>
  <c r="AH431" i="11"/>
  <c r="AG431" i="11"/>
  <c r="AF431" i="11"/>
  <c r="AC431" i="11"/>
  <c r="AB431" i="11"/>
  <c r="AA431" i="11"/>
  <c r="Z431" i="11"/>
  <c r="Y431" i="11"/>
  <c r="X431" i="11"/>
  <c r="W431" i="11"/>
  <c r="V431" i="11"/>
  <c r="U431" i="11"/>
  <c r="T431" i="11"/>
  <c r="S431" i="11"/>
  <c r="R431" i="11"/>
  <c r="Q431" i="11"/>
  <c r="N431" i="11"/>
  <c r="M431" i="11"/>
  <c r="L431" i="11"/>
  <c r="K431" i="11"/>
  <c r="J431" i="11"/>
  <c r="I431" i="11"/>
  <c r="H431" i="11"/>
  <c r="G431" i="11"/>
  <c r="F431" i="11"/>
  <c r="E431" i="11"/>
  <c r="D431" i="11"/>
  <c r="C431" i="11"/>
  <c r="B431" i="11"/>
  <c r="BV430" i="11"/>
  <c r="BU430" i="11"/>
  <c r="BT430" i="11"/>
  <c r="BS430" i="11"/>
  <c r="BR430" i="11"/>
  <c r="BQ430" i="11"/>
  <c r="BP430" i="11"/>
  <c r="BO430" i="11"/>
  <c r="BN430" i="11"/>
  <c r="BM430" i="11"/>
  <c r="BL430" i="11"/>
  <c r="BK430" i="11"/>
  <c r="BJ430" i="11"/>
  <c r="BG430" i="11"/>
  <c r="BF430" i="11"/>
  <c r="BE430" i="11"/>
  <c r="BD430" i="11"/>
  <c r="BC430" i="11"/>
  <c r="BB430" i="11"/>
  <c r="BA430" i="11"/>
  <c r="AZ430" i="11"/>
  <c r="AY430" i="11"/>
  <c r="AX430" i="11"/>
  <c r="AW430" i="11"/>
  <c r="AV430" i="11"/>
  <c r="AU430" i="11"/>
  <c r="AR430" i="11"/>
  <c r="AQ430" i="11"/>
  <c r="AP430" i="11"/>
  <c r="AO430" i="11"/>
  <c r="AN430" i="11"/>
  <c r="AM430" i="11"/>
  <c r="AL430" i="11"/>
  <c r="AK430" i="11"/>
  <c r="AJ430" i="11"/>
  <c r="AI430" i="11"/>
  <c r="AH430" i="11"/>
  <c r="AG430" i="11"/>
  <c r="AF430" i="11"/>
  <c r="AC430" i="11"/>
  <c r="AB430" i="11"/>
  <c r="AA430" i="11"/>
  <c r="Z430" i="11"/>
  <c r="Y430" i="11"/>
  <c r="X430" i="11"/>
  <c r="W430" i="11"/>
  <c r="V430" i="11"/>
  <c r="U430" i="11"/>
  <c r="T430" i="11"/>
  <c r="S430" i="11"/>
  <c r="R430" i="11"/>
  <c r="Q430" i="11"/>
  <c r="N430" i="11"/>
  <c r="M430" i="11"/>
  <c r="L430" i="11"/>
  <c r="K430" i="11"/>
  <c r="J430" i="11"/>
  <c r="I430" i="11"/>
  <c r="H430" i="11"/>
  <c r="G430" i="11"/>
  <c r="F430" i="11"/>
  <c r="E430" i="11"/>
  <c r="D430" i="11"/>
  <c r="C430" i="11"/>
  <c r="B430" i="11"/>
  <c r="BV429" i="11"/>
  <c r="BU429" i="11"/>
  <c r="BT429" i="11"/>
  <c r="BS429" i="11"/>
  <c r="BR429" i="11"/>
  <c r="BQ429" i="11"/>
  <c r="BP429" i="11"/>
  <c r="BO429" i="11"/>
  <c r="BN429" i="11"/>
  <c r="BM429" i="11"/>
  <c r="BL429" i="11"/>
  <c r="BK429" i="11"/>
  <c r="BJ429" i="11"/>
  <c r="BG429" i="11"/>
  <c r="BF429" i="11"/>
  <c r="BE429" i="11"/>
  <c r="BD429" i="11"/>
  <c r="BC429" i="11"/>
  <c r="BB429" i="11"/>
  <c r="BA429" i="11"/>
  <c r="AZ429" i="11"/>
  <c r="AY429" i="11"/>
  <c r="AX429" i="11"/>
  <c r="AW429" i="11"/>
  <c r="AV429" i="11"/>
  <c r="AU429" i="11"/>
  <c r="AR429" i="11"/>
  <c r="AQ429" i="11"/>
  <c r="AP429" i="11"/>
  <c r="AO429" i="11"/>
  <c r="AN429" i="11"/>
  <c r="AM429" i="11"/>
  <c r="AL429" i="11"/>
  <c r="AK429" i="11"/>
  <c r="AJ429" i="11"/>
  <c r="AI429" i="11"/>
  <c r="AH429" i="11"/>
  <c r="AG429" i="11"/>
  <c r="AF429" i="11"/>
  <c r="AC429" i="11"/>
  <c r="AB429" i="11"/>
  <c r="AA429" i="11"/>
  <c r="Z429" i="11"/>
  <c r="Y429" i="11"/>
  <c r="X429" i="11"/>
  <c r="W429" i="11"/>
  <c r="V429" i="11"/>
  <c r="U429" i="11"/>
  <c r="T429" i="11"/>
  <c r="S429" i="11"/>
  <c r="R429" i="11"/>
  <c r="Q429" i="11"/>
  <c r="N429" i="11"/>
  <c r="M429" i="11"/>
  <c r="L429" i="11"/>
  <c r="K429" i="11"/>
  <c r="J429" i="11"/>
  <c r="I429" i="11"/>
  <c r="H429" i="11"/>
  <c r="G429" i="11"/>
  <c r="F429" i="11"/>
  <c r="E429" i="11"/>
  <c r="D429" i="11"/>
  <c r="C429" i="11"/>
  <c r="B429" i="11"/>
  <c r="BV427" i="11"/>
  <c r="BU427" i="11"/>
  <c r="BT427" i="11"/>
  <c r="BS427" i="11"/>
  <c r="BR427" i="11"/>
  <c r="BQ427" i="11"/>
  <c r="BP427" i="11"/>
  <c r="BO427" i="11"/>
  <c r="BN427" i="11"/>
  <c r="BM427" i="11"/>
  <c r="BL427" i="11"/>
  <c r="BK427" i="11"/>
  <c r="BJ427" i="11"/>
  <c r="BG427" i="11"/>
  <c r="BF427" i="11"/>
  <c r="BE427" i="11"/>
  <c r="BD427" i="11"/>
  <c r="BC427" i="11"/>
  <c r="BB427" i="11"/>
  <c r="BA427" i="11"/>
  <c r="AZ427" i="11"/>
  <c r="AY427" i="11"/>
  <c r="AX427" i="11"/>
  <c r="AW427" i="11"/>
  <c r="AV427" i="11"/>
  <c r="AU427" i="11"/>
  <c r="AR427" i="11"/>
  <c r="AQ427" i="11"/>
  <c r="AP427" i="11"/>
  <c r="AO427" i="11"/>
  <c r="AN427" i="11"/>
  <c r="AM427" i="11"/>
  <c r="AL427" i="11"/>
  <c r="AK427" i="11"/>
  <c r="AJ427" i="11"/>
  <c r="AI427" i="11"/>
  <c r="AH427" i="11"/>
  <c r="AG427" i="11"/>
  <c r="AF427" i="11"/>
  <c r="AC427" i="11"/>
  <c r="AB427" i="11"/>
  <c r="AA427" i="11"/>
  <c r="Z427" i="11"/>
  <c r="Y427" i="11"/>
  <c r="X427" i="11"/>
  <c r="W427" i="11"/>
  <c r="V427" i="11"/>
  <c r="U427" i="11"/>
  <c r="T427" i="11"/>
  <c r="S427" i="11"/>
  <c r="R427" i="11"/>
  <c r="Q427" i="11"/>
  <c r="N427" i="11"/>
  <c r="M427" i="11"/>
  <c r="L427" i="11"/>
  <c r="K427" i="11"/>
  <c r="J427" i="11"/>
  <c r="I427" i="11"/>
  <c r="H427" i="11"/>
  <c r="G427" i="11"/>
  <c r="F427" i="11"/>
  <c r="E427" i="11"/>
  <c r="D427" i="11"/>
  <c r="C427" i="11"/>
  <c r="B427" i="11"/>
  <c r="BV426" i="11"/>
  <c r="BU426" i="11"/>
  <c r="BT426" i="11"/>
  <c r="BS426" i="11"/>
  <c r="BR426" i="11"/>
  <c r="BQ426" i="11"/>
  <c r="BP426" i="11"/>
  <c r="BO426" i="11"/>
  <c r="BN426" i="11"/>
  <c r="BM426" i="11"/>
  <c r="BL426" i="11"/>
  <c r="BK426" i="11"/>
  <c r="BJ426" i="11"/>
  <c r="BG426" i="11"/>
  <c r="BF426" i="11"/>
  <c r="BE426" i="11"/>
  <c r="BD426" i="11"/>
  <c r="BC426" i="11"/>
  <c r="BB426" i="11"/>
  <c r="BA426" i="11"/>
  <c r="AZ426" i="11"/>
  <c r="AY426" i="11"/>
  <c r="AX426" i="11"/>
  <c r="AW426" i="11"/>
  <c r="AV426" i="11"/>
  <c r="AU426" i="11"/>
  <c r="AR426" i="11"/>
  <c r="AQ426" i="11"/>
  <c r="AP426" i="11"/>
  <c r="AO426" i="11"/>
  <c r="AN426" i="11"/>
  <c r="AM426" i="11"/>
  <c r="AL426" i="11"/>
  <c r="AK426" i="11"/>
  <c r="AJ426" i="11"/>
  <c r="AI426" i="11"/>
  <c r="AH426" i="11"/>
  <c r="AG426" i="11"/>
  <c r="AF426" i="11"/>
  <c r="AC426" i="11"/>
  <c r="AB426" i="11"/>
  <c r="AA426" i="11"/>
  <c r="Z426" i="11"/>
  <c r="Y426" i="11"/>
  <c r="X426" i="11"/>
  <c r="W426" i="11"/>
  <c r="V426" i="11"/>
  <c r="U426" i="11"/>
  <c r="T426" i="11"/>
  <c r="S426" i="11"/>
  <c r="R426" i="11"/>
  <c r="Q426" i="11"/>
  <c r="N426" i="11"/>
  <c r="M426" i="11"/>
  <c r="L426" i="11"/>
  <c r="K426" i="11"/>
  <c r="J426" i="11"/>
  <c r="I426" i="11"/>
  <c r="H426" i="11"/>
  <c r="G426" i="11"/>
  <c r="F426" i="11"/>
  <c r="E426" i="11"/>
  <c r="D426" i="11"/>
  <c r="C426" i="11"/>
  <c r="B426" i="11"/>
  <c r="BV425" i="11"/>
  <c r="BU425" i="11"/>
  <c r="BT425" i="11"/>
  <c r="BS425" i="11"/>
  <c r="BR425" i="11"/>
  <c r="BQ425" i="11"/>
  <c r="BP425" i="11"/>
  <c r="BO425" i="11"/>
  <c r="BN425" i="11"/>
  <c r="BM425" i="11"/>
  <c r="BL425" i="11"/>
  <c r="BK425" i="11"/>
  <c r="BJ425" i="11"/>
  <c r="BG425" i="11"/>
  <c r="BF425" i="11"/>
  <c r="BE425" i="11"/>
  <c r="BD425" i="11"/>
  <c r="BC425" i="11"/>
  <c r="BB425" i="11"/>
  <c r="BA425" i="11"/>
  <c r="AZ425" i="11"/>
  <c r="AY425" i="11"/>
  <c r="AX425" i="11"/>
  <c r="AW425" i="11"/>
  <c r="AV425" i="11"/>
  <c r="AU425" i="11"/>
  <c r="AR425" i="11"/>
  <c r="AQ425" i="11"/>
  <c r="AP425" i="11"/>
  <c r="AO425" i="11"/>
  <c r="AN425" i="11"/>
  <c r="AM425" i="11"/>
  <c r="AL425" i="11"/>
  <c r="AK425" i="11"/>
  <c r="AJ425" i="11"/>
  <c r="AI425" i="11"/>
  <c r="AH425" i="11"/>
  <c r="AG425" i="11"/>
  <c r="AF425" i="11"/>
  <c r="AC425" i="11"/>
  <c r="AB425" i="11"/>
  <c r="AA425" i="11"/>
  <c r="Z425" i="11"/>
  <c r="Y425" i="11"/>
  <c r="X425" i="11"/>
  <c r="W425" i="11"/>
  <c r="V425" i="11"/>
  <c r="U425" i="11"/>
  <c r="T425" i="11"/>
  <c r="S425" i="11"/>
  <c r="R425" i="11"/>
  <c r="Q425" i="11"/>
  <c r="N425" i="11"/>
  <c r="M425" i="11"/>
  <c r="L425" i="11"/>
  <c r="K425" i="11"/>
  <c r="J425" i="11"/>
  <c r="I425" i="11"/>
  <c r="H425" i="11"/>
  <c r="G425" i="11"/>
  <c r="F425" i="11"/>
  <c r="E425" i="11"/>
  <c r="D425" i="11"/>
  <c r="C425" i="11"/>
  <c r="B425" i="11"/>
  <c r="BV424" i="11"/>
  <c r="BU424" i="11"/>
  <c r="BT424" i="11"/>
  <c r="BS424" i="11"/>
  <c r="BR424" i="11"/>
  <c r="BQ424" i="11"/>
  <c r="BP424" i="11"/>
  <c r="BO424" i="11"/>
  <c r="BN424" i="11"/>
  <c r="BM424" i="11"/>
  <c r="BL424" i="11"/>
  <c r="BK424" i="11"/>
  <c r="BJ424" i="11"/>
  <c r="BG424" i="11"/>
  <c r="BF424" i="11"/>
  <c r="BE424" i="11"/>
  <c r="BD424" i="11"/>
  <c r="BC424" i="11"/>
  <c r="BB424" i="11"/>
  <c r="BA424" i="11"/>
  <c r="AZ424" i="11"/>
  <c r="AY424" i="11"/>
  <c r="AX424" i="11"/>
  <c r="AW424" i="11"/>
  <c r="AV424" i="11"/>
  <c r="AU424" i="11"/>
  <c r="AR424" i="11"/>
  <c r="AQ424" i="11"/>
  <c r="AP424" i="11"/>
  <c r="AO424" i="11"/>
  <c r="AN424" i="11"/>
  <c r="AM424" i="11"/>
  <c r="AL424" i="11"/>
  <c r="AK424" i="11"/>
  <c r="AJ424" i="11"/>
  <c r="AI424" i="11"/>
  <c r="AH424" i="11"/>
  <c r="AG424" i="11"/>
  <c r="AF424" i="11"/>
  <c r="AC424" i="11"/>
  <c r="AB424" i="11"/>
  <c r="AA424" i="11"/>
  <c r="Z424" i="11"/>
  <c r="Y424" i="11"/>
  <c r="X424" i="11"/>
  <c r="W424" i="11"/>
  <c r="V424" i="11"/>
  <c r="U424" i="11"/>
  <c r="T424" i="11"/>
  <c r="S424" i="11"/>
  <c r="R424" i="11"/>
  <c r="Q424" i="11"/>
  <c r="N424" i="11"/>
  <c r="M424" i="11"/>
  <c r="L424" i="11"/>
  <c r="K424" i="11"/>
  <c r="J424" i="11"/>
  <c r="I424" i="11"/>
  <c r="H424" i="11"/>
  <c r="G424" i="11"/>
  <c r="F424" i="11"/>
  <c r="E424" i="11"/>
  <c r="D424" i="11"/>
  <c r="C424" i="11"/>
  <c r="B424" i="11"/>
  <c r="BV422" i="11"/>
  <c r="BU422" i="11"/>
  <c r="BT422" i="11"/>
  <c r="BS422" i="11"/>
  <c r="BR422" i="11"/>
  <c r="BQ422" i="11"/>
  <c r="BP422" i="11"/>
  <c r="BO422" i="11"/>
  <c r="BN422" i="11"/>
  <c r="BM422" i="11"/>
  <c r="BL422" i="11"/>
  <c r="BK422" i="11"/>
  <c r="BJ422" i="11"/>
  <c r="BG422" i="11"/>
  <c r="BF422" i="11"/>
  <c r="BE422" i="11"/>
  <c r="BD422" i="11"/>
  <c r="BC422" i="11"/>
  <c r="BB422" i="11"/>
  <c r="BA422" i="11"/>
  <c r="AZ422" i="11"/>
  <c r="AY422" i="11"/>
  <c r="AX422" i="11"/>
  <c r="AW422" i="11"/>
  <c r="AV422" i="11"/>
  <c r="AU422" i="11"/>
  <c r="AR422" i="11"/>
  <c r="AQ422" i="11"/>
  <c r="AP422" i="11"/>
  <c r="AO422" i="11"/>
  <c r="AN422" i="11"/>
  <c r="AM422" i="11"/>
  <c r="AL422" i="11"/>
  <c r="AK422" i="11"/>
  <c r="AJ422" i="11"/>
  <c r="AI422" i="11"/>
  <c r="AH422" i="11"/>
  <c r="AG422" i="11"/>
  <c r="AF422" i="11"/>
  <c r="AC422" i="11"/>
  <c r="AB422" i="11"/>
  <c r="AA422" i="11"/>
  <c r="Z422" i="11"/>
  <c r="Y422" i="11"/>
  <c r="X422" i="11"/>
  <c r="W422" i="11"/>
  <c r="V422" i="11"/>
  <c r="U422" i="11"/>
  <c r="T422" i="11"/>
  <c r="S422" i="11"/>
  <c r="R422" i="11"/>
  <c r="Q422" i="11"/>
  <c r="N422" i="11"/>
  <c r="M422" i="11"/>
  <c r="L422" i="11"/>
  <c r="K422" i="11"/>
  <c r="J422" i="11"/>
  <c r="I422" i="11"/>
  <c r="H422" i="11"/>
  <c r="G422" i="11"/>
  <c r="F422" i="11"/>
  <c r="E422" i="11"/>
  <c r="D422" i="11"/>
  <c r="C422" i="11"/>
  <c r="B422" i="11"/>
  <c r="BV421" i="11"/>
  <c r="BU421" i="11"/>
  <c r="BT421" i="11"/>
  <c r="BS421" i="11"/>
  <c r="BR421" i="11"/>
  <c r="BQ421" i="11"/>
  <c r="BP421" i="11"/>
  <c r="BO421" i="11"/>
  <c r="BN421" i="11"/>
  <c r="BM421" i="11"/>
  <c r="BL421" i="11"/>
  <c r="BK421" i="11"/>
  <c r="BJ421" i="11"/>
  <c r="BG421" i="11"/>
  <c r="BF421" i="11"/>
  <c r="BE421" i="11"/>
  <c r="BD421" i="11"/>
  <c r="BC421" i="11"/>
  <c r="BB421" i="11"/>
  <c r="BA421" i="11"/>
  <c r="AZ421" i="11"/>
  <c r="AY421" i="11"/>
  <c r="AX421" i="11"/>
  <c r="AW421" i="11"/>
  <c r="AV421" i="11"/>
  <c r="AU421" i="11"/>
  <c r="AR421" i="11"/>
  <c r="AQ421" i="11"/>
  <c r="AP421" i="11"/>
  <c r="AO421" i="11"/>
  <c r="AN421" i="11"/>
  <c r="AM421" i="11"/>
  <c r="AL421" i="11"/>
  <c r="AK421" i="11"/>
  <c r="AJ421" i="11"/>
  <c r="AI421" i="11"/>
  <c r="AH421" i="11"/>
  <c r="AG421" i="11"/>
  <c r="AF421" i="11"/>
  <c r="AC421" i="11"/>
  <c r="AB421" i="11"/>
  <c r="AA421" i="11"/>
  <c r="Z421" i="11"/>
  <c r="Y421" i="11"/>
  <c r="X421" i="11"/>
  <c r="W421" i="11"/>
  <c r="V421" i="11"/>
  <c r="U421" i="11"/>
  <c r="T421" i="11"/>
  <c r="S421" i="11"/>
  <c r="R421" i="11"/>
  <c r="Q421" i="11"/>
  <c r="N421" i="11"/>
  <c r="M421" i="11"/>
  <c r="L421" i="11"/>
  <c r="K421" i="11"/>
  <c r="J421" i="11"/>
  <c r="I421" i="11"/>
  <c r="H421" i="11"/>
  <c r="G421" i="11"/>
  <c r="F421" i="11"/>
  <c r="E421" i="11"/>
  <c r="D421" i="11"/>
  <c r="C421" i="11"/>
  <c r="B421" i="11"/>
  <c r="BV420" i="11"/>
  <c r="BU420" i="11"/>
  <c r="BT420" i="11"/>
  <c r="BS420" i="11"/>
  <c r="BR420" i="11"/>
  <c r="BQ420" i="11"/>
  <c r="BP420" i="11"/>
  <c r="BO420" i="11"/>
  <c r="BN420" i="11"/>
  <c r="BM420" i="11"/>
  <c r="BL420" i="11"/>
  <c r="BK420" i="11"/>
  <c r="BJ420" i="11"/>
  <c r="BG420" i="11"/>
  <c r="BF420" i="11"/>
  <c r="BE420" i="11"/>
  <c r="BD420" i="11"/>
  <c r="BC420" i="11"/>
  <c r="BB420" i="11"/>
  <c r="BA420" i="11"/>
  <c r="AZ420" i="11"/>
  <c r="AY420" i="11"/>
  <c r="AX420" i="11"/>
  <c r="AW420" i="11"/>
  <c r="AV420" i="11"/>
  <c r="AU420" i="11"/>
  <c r="AR420" i="11"/>
  <c r="AQ420" i="11"/>
  <c r="AP420" i="11"/>
  <c r="AO420" i="11"/>
  <c r="AN420" i="11"/>
  <c r="AM420" i="11"/>
  <c r="AL420" i="11"/>
  <c r="AK420" i="11"/>
  <c r="AJ420" i="11"/>
  <c r="AI420" i="11"/>
  <c r="AH420" i="11"/>
  <c r="AG420" i="11"/>
  <c r="AF420" i="11"/>
  <c r="AC420" i="11"/>
  <c r="AB420" i="11"/>
  <c r="AA420" i="11"/>
  <c r="Z420" i="11"/>
  <c r="Y420" i="11"/>
  <c r="X420" i="11"/>
  <c r="W420" i="11"/>
  <c r="V420" i="11"/>
  <c r="U420" i="11"/>
  <c r="T420" i="11"/>
  <c r="S420" i="11"/>
  <c r="R420" i="11"/>
  <c r="Q420" i="11"/>
  <c r="N420" i="11"/>
  <c r="M420" i="11"/>
  <c r="L420" i="11"/>
  <c r="K420" i="11"/>
  <c r="J420" i="11"/>
  <c r="I420" i="11"/>
  <c r="H420" i="11"/>
  <c r="G420" i="11"/>
  <c r="F420" i="11"/>
  <c r="E420" i="11"/>
  <c r="D420" i="11"/>
  <c r="C420" i="11"/>
  <c r="B420" i="11"/>
  <c r="BV419" i="11"/>
  <c r="BU419" i="11"/>
  <c r="BT419" i="11"/>
  <c r="BS419" i="11"/>
  <c r="BR419" i="11"/>
  <c r="BQ419" i="11"/>
  <c r="BP419" i="11"/>
  <c r="BP423" i="11" s="1"/>
  <c r="BO419" i="11"/>
  <c r="BN419" i="11"/>
  <c r="BM419" i="11"/>
  <c r="BL419" i="11"/>
  <c r="BK419" i="11"/>
  <c r="BJ419" i="11"/>
  <c r="BG419" i="11"/>
  <c r="BF419" i="11"/>
  <c r="BE419" i="11"/>
  <c r="BD419" i="11"/>
  <c r="BC419" i="11"/>
  <c r="BB419" i="11"/>
  <c r="BA419" i="11"/>
  <c r="AZ419" i="11"/>
  <c r="AY419" i="11"/>
  <c r="AX419" i="11"/>
  <c r="AW419" i="11"/>
  <c r="AV419" i="11"/>
  <c r="AU419" i="11"/>
  <c r="AR419" i="11"/>
  <c r="AQ419" i="11"/>
  <c r="AP419" i="11"/>
  <c r="AO419" i="11"/>
  <c r="AN419" i="11"/>
  <c r="AN423" i="11" s="1"/>
  <c r="AM419" i="11"/>
  <c r="AL419" i="11"/>
  <c r="AK419" i="11"/>
  <c r="AJ419" i="11"/>
  <c r="AI419" i="11"/>
  <c r="AH419" i="11"/>
  <c r="AG419" i="11"/>
  <c r="AF419" i="11"/>
  <c r="AF423" i="11" s="1"/>
  <c r="AC419" i="11"/>
  <c r="AB419" i="11"/>
  <c r="AA419" i="11"/>
  <c r="Z419" i="11"/>
  <c r="Y419" i="11"/>
  <c r="X419" i="11"/>
  <c r="W419" i="11"/>
  <c r="V419" i="11"/>
  <c r="V423" i="11" s="1"/>
  <c r="U419" i="11"/>
  <c r="T419" i="11"/>
  <c r="S419" i="11"/>
  <c r="R419" i="11"/>
  <c r="Q419" i="11"/>
  <c r="N419" i="11"/>
  <c r="M419" i="11"/>
  <c r="L419" i="11"/>
  <c r="K419" i="11"/>
  <c r="J419" i="11"/>
  <c r="I419" i="11"/>
  <c r="H419" i="11"/>
  <c r="G419" i="11"/>
  <c r="F419" i="11"/>
  <c r="E419" i="11"/>
  <c r="D419" i="11"/>
  <c r="D423" i="11" s="1"/>
  <c r="C419" i="11"/>
  <c r="B419" i="11"/>
  <c r="BV417" i="11"/>
  <c r="BU417" i="11"/>
  <c r="BT417" i="11"/>
  <c r="BS417" i="11"/>
  <c r="BR417" i="11"/>
  <c r="BQ417" i="11"/>
  <c r="BP417" i="11"/>
  <c r="BO417" i="11"/>
  <c r="BN417" i="11"/>
  <c r="BM417" i="11"/>
  <c r="BL417" i="11"/>
  <c r="BK417" i="11"/>
  <c r="BJ417" i="11"/>
  <c r="BG417" i="11"/>
  <c r="BF417" i="11"/>
  <c r="BE417" i="11"/>
  <c r="BD417" i="11"/>
  <c r="BC417" i="11"/>
  <c r="BB417" i="11"/>
  <c r="BA417" i="11"/>
  <c r="AZ417" i="11"/>
  <c r="AY417" i="11"/>
  <c r="AX417" i="11"/>
  <c r="AW417" i="11"/>
  <c r="AV417" i="11"/>
  <c r="AU417" i="11"/>
  <c r="AR417" i="11"/>
  <c r="AQ417" i="11"/>
  <c r="AP417" i="11"/>
  <c r="AO417" i="11"/>
  <c r="AN417" i="11"/>
  <c r="AM417" i="11"/>
  <c r="AL417" i="11"/>
  <c r="AK417" i="11"/>
  <c r="AJ417" i="11"/>
  <c r="AI417" i="11"/>
  <c r="AH417" i="11"/>
  <c r="AG417" i="11"/>
  <c r="AF417" i="11"/>
  <c r="AC417" i="11"/>
  <c r="AB417" i="11"/>
  <c r="AA417" i="11"/>
  <c r="Z417" i="11"/>
  <c r="Y417" i="11"/>
  <c r="X417" i="11"/>
  <c r="W417" i="11"/>
  <c r="V417" i="11"/>
  <c r="U417" i="11"/>
  <c r="T417" i="11"/>
  <c r="S417" i="11"/>
  <c r="R417" i="11"/>
  <c r="Q417" i="11"/>
  <c r="N417" i="11"/>
  <c r="M417" i="11"/>
  <c r="L417" i="11"/>
  <c r="K417" i="11"/>
  <c r="J417" i="11"/>
  <c r="I417" i="11"/>
  <c r="H417" i="11"/>
  <c r="G417" i="11"/>
  <c r="F417" i="11"/>
  <c r="E417" i="11"/>
  <c r="D417" i="11"/>
  <c r="C417" i="11"/>
  <c r="B417" i="11"/>
  <c r="BV416" i="11"/>
  <c r="BU416" i="11"/>
  <c r="BT416" i="11"/>
  <c r="BS416" i="11"/>
  <c r="BR416" i="11"/>
  <c r="BQ416" i="11"/>
  <c r="BP416" i="11"/>
  <c r="BO416" i="11"/>
  <c r="BN416" i="11"/>
  <c r="BM416" i="11"/>
  <c r="BL416" i="11"/>
  <c r="BK416" i="11"/>
  <c r="BJ416" i="11"/>
  <c r="BG416" i="11"/>
  <c r="BF416" i="11"/>
  <c r="BE416" i="11"/>
  <c r="BD416" i="11"/>
  <c r="BC416" i="11"/>
  <c r="BB416" i="11"/>
  <c r="BA416" i="11"/>
  <c r="AZ416" i="11"/>
  <c r="AY416" i="11"/>
  <c r="AX416" i="11"/>
  <c r="AW416" i="11"/>
  <c r="AV416" i="11"/>
  <c r="AU416" i="11"/>
  <c r="AR416" i="11"/>
  <c r="AQ416" i="11"/>
  <c r="AP416" i="11"/>
  <c r="AO416" i="11"/>
  <c r="AN416" i="11"/>
  <c r="AM416" i="11"/>
  <c r="AL416" i="11"/>
  <c r="AK416" i="11"/>
  <c r="AJ416" i="11"/>
  <c r="AI416" i="11"/>
  <c r="AH416" i="11"/>
  <c r="AG416" i="11"/>
  <c r="AF416" i="11"/>
  <c r="AC416" i="11"/>
  <c r="AB416" i="11"/>
  <c r="AA416" i="11"/>
  <c r="Z416" i="11"/>
  <c r="Y416" i="11"/>
  <c r="X416" i="11"/>
  <c r="W416" i="11"/>
  <c r="V416" i="11"/>
  <c r="U416" i="11"/>
  <c r="T416" i="11"/>
  <c r="S416" i="11"/>
  <c r="R416" i="11"/>
  <c r="Q416" i="11"/>
  <c r="N416" i="11"/>
  <c r="M416" i="11"/>
  <c r="L416" i="11"/>
  <c r="K416" i="11"/>
  <c r="J416" i="11"/>
  <c r="I416" i="11"/>
  <c r="H416" i="11"/>
  <c r="G416" i="11"/>
  <c r="F416" i="11"/>
  <c r="E416" i="11"/>
  <c r="D416" i="11"/>
  <c r="C416" i="11"/>
  <c r="B416" i="11"/>
  <c r="BV415" i="11"/>
  <c r="BU415" i="11"/>
  <c r="BT415" i="11"/>
  <c r="BS415" i="11"/>
  <c r="BR415" i="11"/>
  <c r="BQ415" i="11"/>
  <c r="BP415" i="11"/>
  <c r="BO415" i="11"/>
  <c r="BN415" i="11"/>
  <c r="BM415" i="11"/>
  <c r="BL415" i="11"/>
  <c r="BK415" i="11"/>
  <c r="BJ415" i="11"/>
  <c r="BG415" i="11"/>
  <c r="BF415" i="11"/>
  <c r="BE415" i="11"/>
  <c r="BD415" i="11"/>
  <c r="BC415" i="11"/>
  <c r="BB415" i="11"/>
  <c r="BA415" i="11"/>
  <c r="AZ415" i="11"/>
  <c r="AY415" i="11"/>
  <c r="AX415" i="11"/>
  <c r="AW415" i="11"/>
  <c r="AV415" i="11"/>
  <c r="AU415" i="11"/>
  <c r="AR415" i="11"/>
  <c r="AQ415" i="11"/>
  <c r="AP415" i="11"/>
  <c r="AO415" i="11"/>
  <c r="AN415" i="11"/>
  <c r="AM415" i="11"/>
  <c r="AL415" i="11"/>
  <c r="AK415" i="11"/>
  <c r="AJ415" i="11"/>
  <c r="AI415" i="11"/>
  <c r="AH415" i="11"/>
  <c r="AG415" i="11"/>
  <c r="AF415" i="11"/>
  <c r="AC415" i="11"/>
  <c r="AB415" i="11"/>
  <c r="AA415" i="11"/>
  <c r="Z415" i="11"/>
  <c r="Y415" i="11"/>
  <c r="X415" i="11"/>
  <c r="W415" i="11"/>
  <c r="V415" i="11"/>
  <c r="U415" i="11"/>
  <c r="T415" i="11"/>
  <c r="S415" i="11"/>
  <c r="R415" i="11"/>
  <c r="Q415" i="11"/>
  <c r="N415" i="11"/>
  <c r="M415" i="11"/>
  <c r="L415" i="11"/>
  <c r="K415" i="11"/>
  <c r="J415" i="11"/>
  <c r="I415" i="11"/>
  <c r="H415" i="11"/>
  <c r="G415" i="11"/>
  <c r="F415" i="11"/>
  <c r="E415" i="11"/>
  <c r="D415" i="11"/>
  <c r="C415" i="11"/>
  <c r="B415" i="11"/>
  <c r="BV414" i="11"/>
  <c r="BU414" i="11"/>
  <c r="BT414" i="11"/>
  <c r="BS414" i="11"/>
  <c r="BR414" i="11"/>
  <c r="BQ414" i="11"/>
  <c r="BP414" i="11"/>
  <c r="BO414" i="11"/>
  <c r="BN414" i="11"/>
  <c r="BM414" i="11"/>
  <c r="BL414" i="11"/>
  <c r="BK414" i="11"/>
  <c r="BJ414" i="11"/>
  <c r="BG414" i="11"/>
  <c r="BF414" i="11"/>
  <c r="BE414" i="11"/>
  <c r="BD414" i="11"/>
  <c r="BC414" i="11"/>
  <c r="BB414" i="11"/>
  <c r="BA414" i="11"/>
  <c r="AZ414" i="11"/>
  <c r="AY414" i="11"/>
  <c r="AX414" i="11"/>
  <c r="AW414" i="11"/>
  <c r="AV414" i="11"/>
  <c r="AU414" i="11"/>
  <c r="AR414" i="11"/>
  <c r="AQ414" i="11"/>
  <c r="AP414" i="11"/>
  <c r="AO414" i="11"/>
  <c r="AN414" i="11"/>
  <c r="AM414" i="11"/>
  <c r="AL414" i="11"/>
  <c r="AK414" i="11"/>
  <c r="AJ414" i="11"/>
  <c r="AI414" i="11"/>
  <c r="AH414" i="11"/>
  <c r="AG414" i="11"/>
  <c r="AF414" i="11"/>
  <c r="AC414" i="11"/>
  <c r="AB414" i="11"/>
  <c r="AA414" i="11"/>
  <c r="Z414" i="11"/>
  <c r="Y414" i="11"/>
  <c r="X414" i="11"/>
  <c r="W414" i="11"/>
  <c r="V414" i="11"/>
  <c r="U414" i="11"/>
  <c r="T414" i="11"/>
  <c r="S414" i="11"/>
  <c r="R414" i="11"/>
  <c r="Q414" i="11"/>
  <c r="N414" i="11"/>
  <c r="M414" i="11"/>
  <c r="L414" i="11"/>
  <c r="K414" i="11"/>
  <c r="J414" i="11"/>
  <c r="I414" i="11"/>
  <c r="H414" i="11"/>
  <c r="G414" i="11"/>
  <c r="F414" i="11"/>
  <c r="E414" i="11"/>
  <c r="D414" i="11"/>
  <c r="C414" i="11"/>
  <c r="B414" i="11"/>
  <c r="BV405" i="11"/>
  <c r="BU405" i="11"/>
  <c r="BT405" i="11"/>
  <c r="BS405" i="11"/>
  <c r="BR405" i="11"/>
  <c r="BQ405" i="11"/>
  <c r="BP405" i="11"/>
  <c r="BO405" i="11"/>
  <c r="BN405" i="11"/>
  <c r="BM405" i="11"/>
  <c r="BL405" i="11"/>
  <c r="BK405" i="11"/>
  <c r="BJ405" i="11"/>
  <c r="BG405" i="11"/>
  <c r="BF405" i="11"/>
  <c r="BE405" i="11"/>
  <c r="BD405" i="11"/>
  <c r="BC405" i="11"/>
  <c r="BB405" i="11"/>
  <c r="BA405" i="11"/>
  <c r="AZ405" i="11"/>
  <c r="AY405" i="11"/>
  <c r="AX405" i="11"/>
  <c r="AW405" i="11"/>
  <c r="AV405" i="11"/>
  <c r="AU405" i="11"/>
  <c r="AR405" i="11"/>
  <c r="AQ405" i="11"/>
  <c r="AP405" i="11"/>
  <c r="AO405" i="11"/>
  <c r="AN405" i="11"/>
  <c r="AM405" i="11"/>
  <c r="AL405" i="11"/>
  <c r="AK405" i="11"/>
  <c r="AJ405" i="11"/>
  <c r="AI405" i="11"/>
  <c r="AH405" i="11"/>
  <c r="AG405" i="11"/>
  <c r="AF405" i="11"/>
  <c r="AC405" i="11"/>
  <c r="AB405" i="11"/>
  <c r="AA405" i="11"/>
  <c r="Z405" i="11"/>
  <c r="Y405" i="11"/>
  <c r="X405" i="11"/>
  <c r="W405" i="11"/>
  <c r="V405" i="11"/>
  <c r="U405" i="11"/>
  <c r="T405" i="11"/>
  <c r="S405" i="11"/>
  <c r="R405" i="11"/>
  <c r="Q405" i="11"/>
  <c r="N405" i="11"/>
  <c r="M405" i="11"/>
  <c r="L405" i="11"/>
  <c r="K405" i="11"/>
  <c r="J405" i="11"/>
  <c r="I405" i="11"/>
  <c r="H405" i="11"/>
  <c r="G405" i="11"/>
  <c r="F405" i="11"/>
  <c r="E405" i="11"/>
  <c r="D405" i="11"/>
  <c r="C405" i="11"/>
  <c r="B405" i="11"/>
  <c r="BV404" i="11"/>
  <c r="BU404" i="11"/>
  <c r="BT404" i="11"/>
  <c r="BS404" i="11"/>
  <c r="BR404" i="11"/>
  <c r="BQ404" i="11"/>
  <c r="BP404" i="11"/>
  <c r="BO404" i="11"/>
  <c r="BN404" i="11"/>
  <c r="BM404" i="11"/>
  <c r="BL404" i="11"/>
  <c r="BK404" i="11"/>
  <c r="BJ404" i="11"/>
  <c r="BG404" i="11"/>
  <c r="BF404" i="11"/>
  <c r="BE404" i="11"/>
  <c r="BD404" i="11"/>
  <c r="BC404" i="11"/>
  <c r="BB404" i="11"/>
  <c r="BA404" i="11"/>
  <c r="AZ404" i="11"/>
  <c r="AY404" i="11"/>
  <c r="AX404" i="11"/>
  <c r="AW404" i="11"/>
  <c r="AV404" i="11"/>
  <c r="AU404" i="11"/>
  <c r="AR404" i="11"/>
  <c r="AQ404" i="11"/>
  <c r="AP404" i="11"/>
  <c r="AO404" i="11"/>
  <c r="AN404" i="11"/>
  <c r="AM404" i="11"/>
  <c r="AL404" i="11"/>
  <c r="AK404" i="11"/>
  <c r="AJ404" i="11"/>
  <c r="AI404" i="11"/>
  <c r="AH404" i="11"/>
  <c r="AG404" i="11"/>
  <c r="AF404" i="11"/>
  <c r="AC404" i="11"/>
  <c r="AB404" i="11"/>
  <c r="AA404" i="11"/>
  <c r="Z404" i="11"/>
  <c r="Y404" i="11"/>
  <c r="X404" i="11"/>
  <c r="W404" i="11"/>
  <c r="V404" i="11"/>
  <c r="U404" i="11"/>
  <c r="T404" i="11"/>
  <c r="S404" i="11"/>
  <c r="R404" i="11"/>
  <c r="Q404" i="11"/>
  <c r="N404" i="11"/>
  <c r="M404" i="11"/>
  <c r="L404" i="11"/>
  <c r="K404" i="11"/>
  <c r="J404" i="11"/>
  <c r="I404" i="11"/>
  <c r="H404" i="11"/>
  <c r="G404" i="11"/>
  <c r="F404" i="11"/>
  <c r="E404" i="11"/>
  <c r="D404" i="11"/>
  <c r="C404" i="11"/>
  <c r="B404" i="11"/>
  <c r="BV403" i="11"/>
  <c r="BU403" i="11"/>
  <c r="BT403" i="11"/>
  <c r="BS403" i="11"/>
  <c r="BR403" i="11"/>
  <c r="BQ403" i="11"/>
  <c r="BP403" i="11"/>
  <c r="BO403" i="11"/>
  <c r="BN403" i="11"/>
  <c r="BM403" i="11"/>
  <c r="BL403" i="11"/>
  <c r="BK403" i="11"/>
  <c r="BJ403" i="11"/>
  <c r="BG403" i="11"/>
  <c r="BF403" i="11"/>
  <c r="BE403" i="11"/>
  <c r="BD403" i="11"/>
  <c r="BC403" i="11"/>
  <c r="BB403" i="11"/>
  <c r="BA403" i="11"/>
  <c r="AZ403" i="11"/>
  <c r="AY403" i="11"/>
  <c r="AX403" i="11"/>
  <c r="AW403" i="11"/>
  <c r="AV403" i="11"/>
  <c r="AU403" i="11"/>
  <c r="AR403" i="11"/>
  <c r="AQ403" i="11"/>
  <c r="AP403" i="11"/>
  <c r="AO403" i="11"/>
  <c r="AN403" i="11"/>
  <c r="AM403" i="11"/>
  <c r="AL403" i="11"/>
  <c r="AK403" i="11"/>
  <c r="AJ403" i="11"/>
  <c r="AI403" i="11"/>
  <c r="AH403" i="11"/>
  <c r="AG403" i="11"/>
  <c r="AF403" i="11"/>
  <c r="AC403" i="11"/>
  <c r="AB403" i="11"/>
  <c r="AA403" i="11"/>
  <c r="Z403" i="11"/>
  <c r="Y403" i="11"/>
  <c r="X403" i="11"/>
  <c r="W403" i="11"/>
  <c r="V403" i="11"/>
  <c r="U403" i="11"/>
  <c r="T403" i="11"/>
  <c r="S403" i="11"/>
  <c r="R403" i="11"/>
  <c r="Q403" i="11"/>
  <c r="N403" i="11"/>
  <c r="M403" i="11"/>
  <c r="L403" i="11"/>
  <c r="K403" i="11"/>
  <c r="J403" i="11"/>
  <c r="I403" i="11"/>
  <c r="H403" i="11"/>
  <c r="G403" i="11"/>
  <c r="F403" i="11"/>
  <c r="E403" i="11"/>
  <c r="D403" i="11"/>
  <c r="C403" i="11"/>
  <c r="B403" i="11"/>
  <c r="BV402" i="11"/>
  <c r="BU402" i="11"/>
  <c r="BT402" i="11"/>
  <c r="BS402" i="11"/>
  <c r="BR402" i="11"/>
  <c r="BQ402" i="11"/>
  <c r="BP402" i="11"/>
  <c r="BO402" i="11"/>
  <c r="BN402" i="11"/>
  <c r="BM402" i="11"/>
  <c r="BL402" i="11"/>
  <c r="BK402" i="11"/>
  <c r="BJ402" i="11"/>
  <c r="BG402" i="11"/>
  <c r="BF402" i="11"/>
  <c r="BE402" i="11"/>
  <c r="BD402" i="11"/>
  <c r="BC402" i="11"/>
  <c r="BB402" i="11"/>
  <c r="BA402" i="11"/>
  <c r="AZ402" i="11"/>
  <c r="AY402" i="11"/>
  <c r="AX402" i="11"/>
  <c r="AW402" i="11"/>
  <c r="AV402" i="11"/>
  <c r="AU402" i="11"/>
  <c r="AR402" i="11"/>
  <c r="AQ402" i="11"/>
  <c r="AP402" i="11"/>
  <c r="AO402" i="11"/>
  <c r="AN402" i="11"/>
  <c r="AM402" i="11"/>
  <c r="AL402" i="11"/>
  <c r="AK402" i="11"/>
  <c r="AJ402" i="11"/>
  <c r="AI402" i="11"/>
  <c r="AH402" i="11"/>
  <c r="AG402" i="11"/>
  <c r="AF402" i="11"/>
  <c r="AC402" i="11"/>
  <c r="AB402" i="11"/>
  <c r="AA402" i="11"/>
  <c r="Z402" i="11"/>
  <c r="Y402" i="11"/>
  <c r="X402" i="11"/>
  <c r="W402" i="11"/>
  <c r="V402" i="11"/>
  <c r="U402" i="11"/>
  <c r="T402" i="11"/>
  <c r="S402" i="11"/>
  <c r="R402" i="11"/>
  <c r="Q402" i="11"/>
  <c r="N402" i="11"/>
  <c r="M402" i="11"/>
  <c r="L402" i="11"/>
  <c r="K402" i="11"/>
  <c r="J402" i="11"/>
  <c r="I402" i="11"/>
  <c r="H402" i="11"/>
  <c r="G402" i="11"/>
  <c r="F402" i="11"/>
  <c r="E402" i="11"/>
  <c r="D402" i="11"/>
  <c r="C402" i="11"/>
  <c r="B402" i="11"/>
  <c r="BV400" i="11"/>
  <c r="BU400" i="11"/>
  <c r="BT400" i="11"/>
  <c r="BS400" i="11"/>
  <c r="BR400" i="11"/>
  <c r="BQ400" i="11"/>
  <c r="BP400" i="11"/>
  <c r="BO400" i="11"/>
  <c r="BN400" i="11"/>
  <c r="BM400" i="11"/>
  <c r="BL400" i="11"/>
  <c r="BK400" i="11"/>
  <c r="BJ400" i="11"/>
  <c r="BG400" i="11"/>
  <c r="BF400" i="11"/>
  <c r="BE400" i="11"/>
  <c r="BD400" i="11"/>
  <c r="BC400" i="11"/>
  <c r="BB400" i="11"/>
  <c r="BA400" i="11"/>
  <c r="AZ400" i="11"/>
  <c r="AY400" i="11"/>
  <c r="AX400" i="11"/>
  <c r="AW400" i="11"/>
  <c r="AV400" i="11"/>
  <c r="AU400" i="11"/>
  <c r="AR400" i="11"/>
  <c r="AQ400" i="11"/>
  <c r="AP400" i="11"/>
  <c r="AO400" i="11"/>
  <c r="AN400" i="11"/>
  <c r="AM400" i="11"/>
  <c r="AL400" i="11"/>
  <c r="AK400" i="11"/>
  <c r="AJ400" i="11"/>
  <c r="AI400" i="11"/>
  <c r="AH400" i="11"/>
  <c r="AG400" i="11"/>
  <c r="AF400" i="11"/>
  <c r="AC400" i="11"/>
  <c r="AB400" i="11"/>
  <c r="AA400" i="11"/>
  <c r="Z400" i="11"/>
  <c r="Y400" i="11"/>
  <c r="X400" i="11"/>
  <c r="W400" i="11"/>
  <c r="V400" i="11"/>
  <c r="U400" i="11"/>
  <c r="T400" i="11"/>
  <c r="S400" i="11"/>
  <c r="R400" i="11"/>
  <c r="Q400" i="11"/>
  <c r="N400" i="11"/>
  <c r="M400" i="11"/>
  <c r="L400" i="11"/>
  <c r="K400" i="11"/>
  <c r="J400" i="11"/>
  <c r="I400" i="11"/>
  <c r="H400" i="11"/>
  <c r="G400" i="11"/>
  <c r="F400" i="11"/>
  <c r="E400" i="11"/>
  <c r="D400" i="11"/>
  <c r="C400" i="11"/>
  <c r="B400" i="11"/>
  <c r="BV399" i="11"/>
  <c r="BU399" i="11"/>
  <c r="BT399" i="11"/>
  <c r="BS399" i="11"/>
  <c r="BR399" i="11"/>
  <c r="BQ399" i="11"/>
  <c r="BP399" i="11"/>
  <c r="BO399" i="11"/>
  <c r="BN399" i="11"/>
  <c r="BM399" i="11"/>
  <c r="BL399" i="11"/>
  <c r="BK399" i="11"/>
  <c r="BJ399" i="11"/>
  <c r="BG399" i="11"/>
  <c r="BF399" i="11"/>
  <c r="BE399" i="11"/>
  <c r="BD399" i="11"/>
  <c r="BC399" i="11"/>
  <c r="BB399" i="11"/>
  <c r="BA399" i="11"/>
  <c r="AZ399" i="11"/>
  <c r="AY399" i="11"/>
  <c r="AX399" i="11"/>
  <c r="AW399" i="11"/>
  <c r="AV399" i="11"/>
  <c r="AU399" i="11"/>
  <c r="AR399" i="11"/>
  <c r="AQ399" i="11"/>
  <c r="AP399" i="11"/>
  <c r="AO399" i="11"/>
  <c r="AN399" i="11"/>
  <c r="AM399" i="11"/>
  <c r="AL399" i="11"/>
  <c r="AK399" i="11"/>
  <c r="AJ399" i="11"/>
  <c r="AI399" i="11"/>
  <c r="AH399" i="11"/>
  <c r="AG399" i="11"/>
  <c r="AF399" i="11"/>
  <c r="AC399" i="11"/>
  <c r="AB399" i="11"/>
  <c r="AA399" i="11"/>
  <c r="Z399" i="11"/>
  <c r="Y399" i="11"/>
  <c r="X399" i="11"/>
  <c r="W399" i="11"/>
  <c r="V399" i="11"/>
  <c r="U399" i="11"/>
  <c r="T399" i="11"/>
  <c r="S399" i="11"/>
  <c r="R399" i="11"/>
  <c r="Q399" i="11"/>
  <c r="N399" i="11"/>
  <c r="M399" i="11"/>
  <c r="L399" i="11"/>
  <c r="K399" i="11"/>
  <c r="J399" i="11"/>
  <c r="I399" i="11"/>
  <c r="H399" i="11"/>
  <c r="G399" i="11"/>
  <c r="F399" i="11"/>
  <c r="E399" i="11"/>
  <c r="D399" i="11"/>
  <c r="C399" i="11"/>
  <c r="B399" i="11"/>
  <c r="BV398" i="11"/>
  <c r="BU398" i="11"/>
  <c r="BT398" i="11"/>
  <c r="BS398" i="11"/>
  <c r="BR398" i="11"/>
  <c r="BQ398" i="11"/>
  <c r="BP398" i="11"/>
  <c r="BO398" i="11"/>
  <c r="BN398" i="11"/>
  <c r="BM398" i="11"/>
  <c r="BL398" i="11"/>
  <c r="BK398" i="11"/>
  <c r="BJ398" i="11"/>
  <c r="BG398" i="11"/>
  <c r="BF398" i="11"/>
  <c r="BE398" i="11"/>
  <c r="BD398" i="11"/>
  <c r="BC398" i="11"/>
  <c r="BB398" i="11"/>
  <c r="BA398" i="11"/>
  <c r="AZ398" i="11"/>
  <c r="AY398" i="11"/>
  <c r="AX398" i="11"/>
  <c r="AW398" i="11"/>
  <c r="AV398" i="11"/>
  <c r="AU398" i="11"/>
  <c r="AR398" i="11"/>
  <c r="AQ398" i="11"/>
  <c r="AP398" i="11"/>
  <c r="AO398" i="11"/>
  <c r="AN398" i="11"/>
  <c r="AM398" i="11"/>
  <c r="AL398" i="11"/>
  <c r="AK398" i="11"/>
  <c r="AJ398" i="11"/>
  <c r="AI398" i="11"/>
  <c r="AH398" i="11"/>
  <c r="AG398" i="11"/>
  <c r="AF398" i="11"/>
  <c r="AC398" i="11"/>
  <c r="AB398" i="11"/>
  <c r="AA398" i="11"/>
  <c r="Z398" i="11"/>
  <c r="Y398" i="11"/>
  <c r="X398" i="11"/>
  <c r="W398" i="11"/>
  <c r="V398" i="11"/>
  <c r="U398" i="11"/>
  <c r="T398" i="11"/>
  <c r="S398" i="11"/>
  <c r="R398" i="11"/>
  <c r="Q398" i="11"/>
  <c r="N398" i="11"/>
  <c r="M398" i="11"/>
  <c r="L398" i="11"/>
  <c r="K398" i="11"/>
  <c r="J398" i="11"/>
  <c r="I398" i="11"/>
  <c r="H398" i="11"/>
  <c r="G398" i="11"/>
  <c r="F398" i="11"/>
  <c r="E398" i="11"/>
  <c r="D398" i="11"/>
  <c r="C398" i="11"/>
  <c r="B398" i="11"/>
  <c r="BV397" i="11"/>
  <c r="BU397" i="11"/>
  <c r="BT397" i="11"/>
  <c r="BS397" i="11"/>
  <c r="BR397" i="11"/>
  <c r="BQ397" i="11"/>
  <c r="BP397" i="11"/>
  <c r="BO397" i="11"/>
  <c r="BN397" i="11"/>
  <c r="BM397" i="11"/>
  <c r="BL397" i="11"/>
  <c r="BK397" i="11"/>
  <c r="BJ397" i="11"/>
  <c r="BG397" i="11"/>
  <c r="BF397" i="11"/>
  <c r="BE397" i="11"/>
  <c r="BD397" i="11"/>
  <c r="BC397" i="11"/>
  <c r="BB397" i="11"/>
  <c r="BA397" i="11"/>
  <c r="AZ397" i="11"/>
  <c r="AY397" i="11"/>
  <c r="AX397" i="11"/>
  <c r="AW397" i="11"/>
  <c r="AV397" i="11"/>
  <c r="AU397" i="11"/>
  <c r="AR397" i="11"/>
  <c r="AQ397" i="11"/>
  <c r="AP397" i="11"/>
  <c r="AO397" i="11"/>
  <c r="AN397" i="11"/>
  <c r="AM397" i="11"/>
  <c r="AL397" i="11"/>
  <c r="AK397" i="11"/>
  <c r="AJ397" i="11"/>
  <c r="AI397" i="11"/>
  <c r="AH397" i="11"/>
  <c r="AG397" i="11"/>
  <c r="AF397" i="11"/>
  <c r="AC397" i="11"/>
  <c r="AB397" i="11"/>
  <c r="AA397" i="11"/>
  <c r="Z397" i="11"/>
  <c r="Y397" i="11"/>
  <c r="X397" i="11"/>
  <c r="W397" i="11"/>
  <c r="V397" i="11"/>
  <c r="U397" i="11"/>
  <c r="T397" i="11"/>
  <c r="S397" i="11"/>
  <c r="R397" i="11"/>
  <c r="Q397" i="11"/>
  <c r="N397" i="11"/>
  <c r="M397" i="11"/>
  <c r="L397" i="11"/>
  <c r="K397" i="11"/>
  <c r="J397" i="11"/>
  <c r="I397" i="11"/>
  <c r="H397" i="11"/>
  <c r="G397" i="11"/>
  <c r="F397" i="11"/>
  <c r="E397" i="11"/>
  <c r="D397" i="11"/>
  <c r="C397" i="11"/>
  <c r="B397" i="11"/>
  <c r="BV395" i="11"/>
  <c r="BU395" i="11"/>
  <c r="BT395" i="11"/>
  <c r="BS395" i="11"/>
  <c r="BR395" i="11"/>
  <c r="BQ395" i="11"/>
  <c r="BP395" i="11"/>
  <c r="BO395" i="11"/>
  <c r="BN395" i="11"/>
  <c r="BM395" i="11"/>
  <c r="BL395" i="11"/>
  <c r="BK395" i="11"/>
  <c r="BJ395" i="11"/>
  <c r="BG395" i="11"/>
  <c r="BF395" i="11"/>
  <c r="BE395" i="11"/>
  <c r="BD395" i="11"/>
  <c r="BC395" i="11"/>
  <c r="BB395" i="11"/>
  <c r="BA395" i="11"/>
  <c r="AZ395" i="11"/>
  <c r="AY395" i="11"/>
  <c r="AX395" i="11"/>
  <c r="AW395" i="11"/>
  <c r="AV395" i="11"/>
  <c r="AU395" i="11"/>
  <c r="AR395" i="11"/>
  <c r="AQ395" i="11"/>
  <c r="AP395" i="11"/>
  <c r="AO395" i="11"/>
  <c r="AN395" i="11"/>
  <c r="AM395" i="11"/>
  <c r="AL395" i="11"/>
  <c r="AK395" i="11"/>
  <c r="AJ395" i="11"/>
  <c r="AI395" i="11"/>
  <c r="AH395" i="11"/>
  <c r="AG395" i="11"/>
  <c r="AF395" i="11"/>
  <c r="AC395" i="11"/>
  <c r="AB395" i="11"/>
  <c r="AA395" i="11"/>
  <c r="Z395" i="11"/>
  <c r="Y395" i="11"/>
  <c r="X395" i="11"/>
  <c r="W395" i="11"/>
  <c r="V395" i="11"/>
  <c r="U395" i="11"/>
  <c r="T395" i="11"/>
  <c r="S395" i="11"/>
  <c r="R395" i="11"/>
  <c r="Q395" i="11"/>
  <c r="N395" i="11"/>
  <c r="M395" i="11"/>
  <c r="L395" i="11"/>
  <c r="K395" i="11"/>
  <c r="J395" i="11"/>
  <c r="I395" i="11"/>
  <c r="H395" i="11"/>
  <c r="G395" i="11"/>
  <c r="F395" i="11"/>
  <c r="E395" i="11"/>
  <c r="D395" i="11"/>
  <c r="C395" i="11"/>
  <c r="B395" i="11"/>
  <c r="BV394" i="11"/>
  <c r="BU394" i="11"/>
  <c r="BT394" i="11"/>
  <c r="BS394" i="11"/>
  <c r="BR394" i="11"/>
  <c r="BQ394" i="11"/>
  <c r="BP394" i="11"/>
  <c r="BO394" i="11"/>
  <c r="BN394" i="11"/>
  <c r="BM394" i="11"/>
  <c r="BL394" i="11"/>
  <c r="BK394" i="11"/>
  <c r="BJ394" i="11"/>
  <c r="BG394" i="11"/>
  <c r="BF394" i="11"/>
  <c r="BE394" i="11"/>
  <c r="BD394" i="11"/>
  <c r="BC394" i="11"/>
  <c r="BB394" i="11"/>
  <c r="BA394" i="11"/>
  <c r="AZ394" i="11"/>
  <c r="AY394" i="11"/>
  <c r="AX394" i="11"/>
  <c r="AW394" i="11"/>
  <c r="AV394" i="11"/>
  <c r="AU394" i="11"/>
  <c r="AR394" i="11"/>
  <c r="AQ394" i="11"/>
  <c r="AP394" i="11"/>
  <c r="AO394" i="11"/>
  <c r="AN394" i="11"/>
  <c r="AM394" i="11"/>
  <c r="AL394" i="11"/>
  <c r="AK394" i="11"/>
  <c r="AJ394" i="11"/>
  <c r="AI394" i="11"/>
  <c r="AH394" i="11"/>
  <c r="AG394" i="11"/>
  <c r="AF394" i="11"/>
  <c r="AC394" i="11"/>
  <c r="AB394" i="11"/>
  <c r="AA394" i="11"/>
  <c r="Z394" i="11"/>
  <c r="Y394" i="11"/>
  <c r="X394" i="11"/>
  <c r="W394" i="11"/>
  <c r="V394" i="11"/>
  <c r="U394" i="11"/>
  <c r="T394" i="11"/>
  <c r="S394" i="11"/>
  <c r="R394" i="11"/>
  <c r="Q394" i="11"/>
  <c r="N394" i="11"/>
  <c r="M394" i="11"/>
  <c r="L394" i="11"/>
  <c r="K394" i="11"/>
  <c r="J394" i="11"/>
  <c r="I394" i="11"/>
  <c r="H394" i="11"/>
  <c r="G394" i="11"/>
  <c r="F394" i="11"/>
  <c r="E394" i="11"/>
  <c r="D394" i="11"/>
  <c r="C394" i="11"/>
  <c r="B394" i="11"/>
  <c r="BV393" i="11"/>
  <c r="BU393" i="11"/>
  <c r="BT393" i="11"/>
  <c r="BS393" i="11"/>
  <c r="BR393" i="11"/>
  <c r="BQ393" i="11"/>
  <c r="BP393" i="11"/>
  <c r="BO393" i="11"/>
  <c r="BN393" i="11"/>
  <c r="BM393" i="11"/>
  <c r="BL393" i="11"/>
  <c r="BK393" i="11"/>
  <c r="BJ393" i="11"/>
  <c r="BG393" i="11"/>
  <c r="BF393" i="11"/>
  <c r="BE393" i="11"/>
  <c r="BD393" i="11"/>
  <c r="BC393" i="11"/>
  <c r="BB393" i="11"/>
  <c r="BA393" i="11"/>
  <c r="AZ393" i="11"/>
  <c r="AY393" i="11"/>
  <c r="AX393" i="11"/>
  <c r="AW393" i="11"/>
  <c r="AV393" i="11"/>
  <c r="AU393" i="11"/>
  <c r="AR393" i="11"/>
  <c r="AQ393" i="11"/>
  <c r="AP393" i="11"/>
  <c r="AO393" i="11"/>
  <c r="AN393" i="11"/>
  <c r="AM393" i="11"/>
  <c r="AL393" i="11"/>
  <c r="AK393" i="11"/>
  <c r="AJ393" i="11"/>
  <c r="AI393" i="11"/>
  <c r="AH393" i="11"/>
  <c r="AG393" i="11"/>
  <c r="AF393" i="11"/>
  <c r="AC393" i="11"/>
  <c r="AB393" i="11"/>
  <c r="AA393" i="11"/>
  <c r="Z393" i="11"/>
  <c r="Y393" i="11"/>
  <c r="X393" i="11"/>
  <c r="W393" i="11"/>
  <c r="V393" i="11"/>
  <c r="U393" i="11"/>
  <c r="T393" i="11"/>
  <c r="S393" i="11"/>
  <c r="R393" i="11"/>
  <c r="Q393" i="11"/>
  <c r="N393" i="11"/>
  <c r="M393" i="11"/>
  <c r="L393" i="11"/>
  <c r="K393" i="11"/>
  <c r="J393" i="11"/>
  <c r="I393" i="11"/>
  <c r="H393" i="11"/>
  <c r="G393" i="11"/>
  <c r="F393" i="11"/>
  <c r="E393" i="11"/>
  <c r="D393" i="11"/>
  <c r="C393" i="11"/>
  <c r="B393" i="11"/>
  <c r="BV392" i="11"/>
  <c r="BU392" i="11"/>
  <c r="BT392" i="11"/>
  <c r="BS392" i="11"/>
  <c r="BR392" i="11"/>
  <c r="BQ392" i="11"/>
  <c r="BP392" i="11"/>
  <c r="BO392" i="11"/>
  <c r="BN392" i="11"/>
  <c r="BM392" i="11"/>
  <c r="BL392" i="11"/>
  <c r="BK392" i="11"/>
  <c r="BJ392" i="11"/>
  <c r="BG392" i="11"/>
  <c r="BF392" i="11"/>
  <c r="BE392" i="11"/>
  <c r="BD392" i="11"/>
  <c r="BC392" i="11"/>
  <c r="BB392" i="11"/>
  <c r="BA392" i="11"/>
  <c r="AZ392" i="11"/>
  <c r="AY392" i="11"/>
  <c r="AX392" i="11"/>
  <c r="AW392" i="11"/>
  <c r="AV392" i="11"/>
  <c r="AU392" i="11"/>
  <c r="AR392" i="11"/>
  <c r="AQ392" i="11"/>
  <c r="AP392" i="11"/>
  <c r="AO392" i="11"/>
  <c r="AN392" i="11"/>
  <c r="AM392" i="11"/>
  <c r="AL392" i="11"/>
  <c r="AK392" i="11"/>
  <c r="AJ392" i="11"/>
  <c r="AI392" i="11"/>
  <c r="AH392" i="11"/>
  <c r="AG392" i="11"/>
  <c r="AF392" i="11"/>
  <c r="AC392" i="11"/>
  <c r="AB392" i="11"/>
  <c r="AA392" i="11"/>
  <c r="Z392" i="11"/>
  <c r="Y392" i="11"/>
  <c r="X392" i="11"/>
  <c r="W392" i="11"/>
  <c r="V392" i="11"/>
  <c r="U392" i="11"/>
  <c r="T392" i="11"/>
  <c r="S392" i="11"/>
  <c r="R392" i="11"/>
  <c r="Q392" i="11"/>
  <c r="N392" i="11"/>
  <c r="M392" i="11"/>
  <c r="L392" i="11"/>
  <c r="K392" i="11"/>
  <c r="J392" i="11"/>
  <c r="I392" i="11"/>
  <c r="H392" i="11"/>
  <c r="G392" i="11"/>
  <c r="F392" i="11"/>
  <c r="E392" i="11"/>
  <c r="D392" i="11"/>
  <c r="C392" i="11"/>
  <c r="B392" i="11"/>
  <c r="BV390" i="11"/>
  <c r="BU390" i="11"/>
  <c r="BT390" i="11"/>
  <c r="BS390" i="11"/>
  <c r="BR390" i="11"/>
  <c r="BQ390" i="11"/>
  <c r="BP390" i="11"/>
  <c r="BO390" i="11"/>
  <c r="BN390" i="11"/>
  <c r="BM390" i="11"/>
  <c r="BL390" i="11"/>
  <c r="BK390" i="11"/>
  <c r="BJ390" i="11"/>
  <c r="BG390" i="11"/>
  <c r="BF390" i="11"/>
  <c r="BE390" i="11"/>
  <c r="BD390" i="11"/>
  <c r="BC390" i="11"/>
  <c r="BB390" i="11"/>
  <c r="BA390" i="11"/>
  <c r="AZ390" i="11"/>
  <c r="AY390" i="11"/>
  <c r="AX390" i="11"/>
  <c r="AW390" i="11"/>
  <c r="AV390" i="11"/>
  <c r="AU390" i="11"/>
  <c r="AR390" i="11"/>
  <c r="AQ390" i="11"/>
  <c r="AP390" i="11"/>
  <c r="AO390" i="11"/>
  <c r="AN390" i="11"/>
  <c r="AM390" i="11"/>
  <c r="AL390" i="11"/>
  <c r="AK390" i="11"/>
  <c r="AJ390" i="11"/>
  <c r="AI390" i="11"/>
  <c r="AH390" i="11"/>
  <c r="AG390" i="11"/>
  <c r="AF390" i="11"/>
  <c r="AC390" i="11"/>
  <c r="AB390" i="11"/>
  <c r="AA390" i="11"/>
  <c r="Z390" i="11"/>
  <c r="Y390" i="11"/>
  <c r="X390" i="11"/>
  <c r="W390" i="11"/>
  <c r="V390" i="11"/>
  <c r="U390" i="11"/>
  <c r="T390" i="11"/>
  <c r="S390" i="11"/>
  <c r="R390" i="11"/>
  <c r="Q390" i="11"/>
  <c r="N390" i="11"/>
  <c r="M390" i="11"/>
  <c r="L390" i="11"/>
  <c r="K390" i="11"/>
  <c r="J390" i="11"/>
  <c r="I390" i="11"/>
  <c r="H390" i="11"/>
  <c r="G390" i="11"/>
  <c r="F390" i="11"/>
  <c r="E390" i="11"/>
  <c r="D390" i="11"/>
  <c r="C390" i="11"/>
  <c r="B390" i="11"/>
  <c r="BV389" i="11"/>
  <c r="BU389" i="11"/>
  <c r="BT389" i="11"/>
  <c r="BS389" i="11"/>
  <c r="BR389" i="11"/>
  <c r="BQ389" i="11"/>
  <c r="BP389" i="11"/>
  <c r="BO389" i="11"/>
  <c r="BN389" i="11"/>
  <c r="BM389" i="11"/>
  <c r="BL389" i="11"/>
  <c r="BK389" i="11"/>
  <c r="BJ389" i="11"/>
  <c r="BG389" i="11"/>
  <c r="BF389" i="11"/>
  <c r="BE389" i="11"/>
  <c r="BD389" i="11"/>
  <c r="BC389" i="11"/>
  <c r="BB389" i="11"/>
  <c r="BA389" i="11"/>
  <c r="AZ389" i="11"/>
  <c r="AY389" i="11"/>
  <c r="AX389" i="11"/>
  <c r="AW389" i="11"/>
  <c r="AV389" i="11"/>
  <c r="AU389" i="11"/>
  <c r="AR389" i="11"/>
  <c r="AQ389" i="11"/>
  <c r="AP389" i="11"/>
  <c r="AO389" i="11"/>
  <c r="AN389" i="11"/>
  <c r="AM389" i="11"/>
  <c r="AL389" i="11"/>
  <c r="AK389" i="11"/>
  <c r="AJ389" i="11"/>
  <c r="AI389" i="11"/>
  <c r="AH389" i="11"/>
  <c r="AG389" i="11"/>
  <c r="AF389" i="11"/>
  <c r="AC389" i="11"/>
  <c r="AB389" i="11"/>
  <c r="AA389" i="11"/>
  <c r="Z389" i="11"/>
  <c r="Y389" i="11"/>
  <c r="X389" i="11"/>
  <c r="W389" i="11"/>
  <c r="V389" i="11"/>
  <c r="U389" i="11"/>
  <c r="T389" i="11"/>
  <c r="S389" i="11"/>
  <c r="R389" i="11"/>
  <c r="Q389" i="11"/>
  <c r="N389" i="11"/>
  <c r="M389" i="11"/>
  <c r="L389" i="11"/>
  <c r="K389" i="11"/>
  <c r="J389" i="11"/>
  <c r="I389" i="11"/>
  <c r="H389" i="11"/>
  <c r="G389" i="11"/>
  <c r="F389" i="11"/>
  <c r="E389" i="11"/>
  <c r="D389" i="11"/>
  <c r="C389" i="11"/>
  <c r="B389" i="11"/>
  <c r="BV388" i="11"/>
  <c r="BU388" i="11"/>
  <c r="BT388" i="11"/>
  <c r="BS388" i="11"/>
  <c r="BR388" i="11"/>
  <c r="BQ388" i="11"/>
  <c r="BP388" i="11"/>
  <c r="BO388" i="11"/>
  <c r="BN388" i="11"/>
  <c r="BM388" i="11"/>
  <c r="BL388" i="11"/>
  <c r="BK388" i="11"/>
  <c r="BJ388" i="11"/>
  <c r="BG388" i="11"/>
  <c r="BF388" i="11"/>
  <c r="BE388" i="11"/>
  <c r="BD388" i="11"/>
  <c r="BC388" i="11"/>
  <c r="BB388" i="11"/>
  <c r="BA388" i="11"/>
  <c r="AZ388" i="11"/>
  <c r="AY388" i="11"/>
  <c r="AX388" i="11"/>
  <c r="AX391" i="11" s="1"/>
  <c r="AW388" i="11"/>
  <c r="AV388" i="11"/>
  <c r="AU388" i="11"/>
  <c r="AR388" i="11"/>
  <c r="AQ388" i="11"/>
  <c r="AP388" i="11"/>
  <c r="AO388" i="11"/>
  <c r="AN388" i="11"/>
  <c r="AM388" i="11"/>
  <c r="AL388" i="11"/>
  <c r="AK388" i="11"/>
  <c r="AJ388" i="11"/>
  <c r="AI388" i="11"/>
  <c r="AH388" i="11"/>
  <c r="AG388" i="11"/>
  <c r="AF388" i="11"/>
  <c r="AC388" i="11"/>
  <c r="AB388" i="11"/>
  <c r="AA388" i="11"/>
  <c r="Z388" i="11"/>
  <c r="Y388" i="11"/>
  <c r="X388" i="11"/>
  <c r="W388" i="11"/>
  <c r="V388" i="11"/>
  <c r="U388" i="11"/>
  <c r="T388" i="11"/>
  <c r="S388" i="11"/>
  <c r="R388" i="11"/>
  <c r="Q388" i="11"/>
  <c r="N388" i="11"/>
  <c r="M388" i="11"/>
  <c r="L388" i="11"/>
  <c r="K388" i="11"/>
  <c r="J388" i="11"/>
  <c r="I388" i="11"/>
  <c r="H388" i="11"/>
  <c r="G388" i="11"/>
  <c r="F388" i="11"/>
  <c r="E388" i="11"/>
  <c r="D388" i="11"/>
  <c r="C388" i="11"/>
  <c r="B388" i="11"/>
  <c r="BV387" i="11"/>
  <c r="BU387" i="11"/>
  <c r="BT387" i="11"/>
  <c r="BS387" i="11"/>
  <c r="BR387" i="11"/>
  <c r="BQ387" i="11"/>
  <c r="BP387" i="11"/>
  <c r="BO387" i="11"/>
  <c r="BN387" i="11"/>
  <c r="BM387" i="11"/>
  <c r="BL387" i="11"/>
  <c r="BK387" i="11"/>
  <c r="BJ387" i="11"/>
  <c r="BG387" i="11"/>
  <c r="BF387" i="11"/>
  <c r="BE387" i="11"/>
  <c r="BD387" i="11"/>
  <c r="BC387" i="11"/>
  <c r="BB387" i="11"/>
  <c r="BA387" i="11"/>
  <c r="AZ387" i="11"/>
  <c r="AY387" i="11"/>
  <c r="AX387" i="11"/>
  <c r="AW387" i="11"/>
  <c r="AV387" i="11"/>
  <c r="AU387" i="11"/>
  <c r="AR387" i="11"/>
  <c r="AQ387" i="11"/>
  <c r="AP387" i="11"/>
  <c r="AO387" i="11"/>
  <c r="AN387" i="11"/>
  <c r="AM387" i="11"/>
  <c r="AL387" i="11"/>
  <c r="AK387" i="11"/>
  <c r="AJ387" i="11"/>
  <c r="AI387" i="11"/>
  <c r="AH387" i="11"/>
  <c r="AG387" i="11"/>
  <c r="AF387" i="11"/>
  <c r="AC387" i="11"/>
  <c r="AB387" i="11"/>
  <c r="AA387" i="11"/>
  <c r="AA391" i="11" s="1"/>
  <c r="Z387" i="11"/>
  <c r="Y387" i="11"/>
  <c r="X387" i="11"/>
  <c r="W387" i="11"/>
  <c r="V387" i="11"/>
  <c r="U387" i="11"/>
  <c r="T387" i="11"/>
  <c r="S387" i="11"/>
  <c r="R387" i="11"/>
  <c r="Q387" i="11"/>
  <c r="N387" i="11"/>
  <c r="M387" i="11"/>
  <c r="L387" i="11"/>
  <c r="K387" i="11"/>
  <c r="J387" i="11"/>
  <c r="I387" i="11"/>
  <c r="H387" i="11"/>
  <c r="G387" i="11"/>
  <c r="F387" i="11"/>
  <c r="F391" i="11" s="1"/>
  <c r="E387" i="11"/>
  <c r="D387" i="11"/>
  <c r="C387" i="11"/>
  <c r="B387" i="11"/>
  <c r="BV385" i="11"/>
  <c r="BU385" i="11"/>
  <c r="BT385" i="11"/>
  <c r="BS385" i="11"/>
  <c r="BR385" i="11"/>
  <c r="BQ385" i="11"/>
  <c r="BP385" i="11"/>
  <c r="BO385" i="11"/>
  <c r="BN385" i="11"/>
  <c r="BM385" i="11"/>
  <c r="BL385" i="11"/>
  <c r="BK385" i="11"/>
  <c r="BJ385" i="11"/>
  <c r="BG385" i="11"/>
  <c r="BF385" i="11"/>
  <c r="BE385" i="11"/>
  <c r="BD385" i="11"/>
  <c r="BC385" i="11"/>
  <c r="BB385" i="11"/>
  <c r="BA385" i="11"/>
  <c r="AZ385" i="11"/>
  <c r="AY385" i="11"/>
  <c r="AX385" i="11"/>
  <c r="AW385" i="11"/>
  <c r="AV385" i="11"/>
  <c r="AU385" i="11"/>
  <c r="AR385" i="11"/>
  <c r="AQ385" i="11"/>
  <c r="AP385" i="11"/>
  <c r="AO385" i="11"/>
  <c r="AN385" i="11"/>
  <c r="AM385" i="11"/>
  <c r="AL385" i="11"/>
  <c r="AK385" i="11"/>
  <c r="AJ385" i="11"/>
  <c r="AI385" i="11"/>
  <c r="AH385" i="11"/>
  <c r="AG385" i="11"/>
  <c r="AF385" i="11"/>
  <c r="AC385" i="11"/>
  <c r="AB385" i="11"/>
  <c r="AA385" i="11"/>
  <c r="Z385" i="11"/>
  <c r="Y385" i="11"/>
  <c r="X385" i="11"/>
  <c r="W385" i="11"/>
  <c r="V385" i="11"/>
  <c r="U385" i="11"/>
  <c r="T385" i="11"/>
  <c r="S385" i="11"/>
  <c r="R385" i="11"/>
  <c r="Q385" i="11"/>
  <c r="N385" i="11"/>
  <c r="M385" i="11"/>
  <c r="L385" i="11"/>
  <c r="K385" i="11"/>
  <c r="J385" i="11"/>
  <c r="I385" i="11"/>
  <c r="H385" i="11"/>
  <c r="G385" i="11"/>
  <c r="F385" i="11"/>
  <c r="E385" i="11"/>
  <c r="D385" i="11"/>
  <c r="C385" i="11"/>
  <c r="B385" i="11"/>
  <c r="BV384" i="11"/>
  <c r="BU384" i="11"/>
  <c r="BT384" i="11"/>
  <c r="BS384" i="11"/>
  <c r="BR384" i="11"/>
  <c r="BQ384" i="11"/>
  <c r="BP384" i="11"/>
  <c r="BO384" i="11"/>
  <c r="BN384" i="11"/>
  <c r="BM384" i="11"/>
  <c r="BL384" i="11"/>
  <c r="BK384" i="11"/>
  <c r="BJ384" i="11"/>
  <c r="BG384" i="11"/>
  <c r="BF384" i="11"/>
  <c r="BE384" i="11"/>
  <c r="BD384" i="11"/>
  <c r="BC384" i="11"/>
  <c r="BB384" i="11"/>
  <c r="BA384" i="11"/>
  <c r="AZ384" i="11"/>
  <c r="AY384" i="11"/>
  <c r="AX384" i="11"/>
  <c r="AW384" i="11"/>
  <c r="AV384" i="11"/>
  <c r="AU384" i="11"/>
  <c r="AR384" i="11"/>
  <c r="AQ384" i="11"/>
  <c r="AP384" i="11"/>
  <c r="AO384" i="11"/>
  <c r="AN384" i="11"/>
  <c r="AM384" i="11"/>
  <c r="AL384" i="11"/>
  <c r="AK384" i="11"/>
  <c r="AJ384" i="11"/>
  <c r="AI384" i="11"/>
  <c r="AH384" i="11"/>
  <c r="AG384" i="11"/>
  <c r="AF384" i="11"/>
  <c r="AC384" i="11"/>
  <c r="AB384" i="11"/>
  <c r="AA384" i="11"/>
  <c r="Z384" i="11"/>
  <c r="Y384" i="11"/>
  <c r="X384" i="11"/>
  <c r="W384" i="11"/>
  <c r="V384" i="11"/>
  <c r="U384" i="11"/>
  <c r="T384" i="11"/>
  <c r="S384" i="11"/>
  <c r="R384" i="11"/>
  <c r="Q384" i="11"/>
  <c r="N384" i="11"/>
  <c r="M384" i="11"/>
  <c r="L384" i="11"/>
  <c r="K384" i="11"/>
  <c r="J384" i="11"/>
  <c r="I384" i="11"/>
  <c r="H384" i="11"/>
  <c r="G384" i="11"/>
  <c r="F384" i="11"/>
  <c r="E384" i="11"/>
  <c r="D384" i="11"/>
  <c r="C384" i="11"/>
  <c r="B384" i="11"/>
  <c r="BV383" i="11"/>
  <c r="BU383" i="11"/>
  <c r="BT383" i="11"/>
  <c r="BS383" i="11"/>
  <c r="BR383" i="11"/>
  <c r="BQ383" i="11"/>
  <c r="BP383" i="11"/>
  <c r="BO383" i="11"/>
  <c r="BN383" i="11"/>
  <c r="BM383" i="11"/>
  <c r="BL383" i="11"/>
  <c r="BK383" i="11"/>
  <c r="BJ383" i="11"/>
  <c r="BG383" i="11"/>
  <c r="BF383" i="11"/>
  <c r="BE383" i="11"/>
  <c r="BD383" i="11"/>
  <c r="BC383" i="11"/>
  <c r="BB383" i="11"/>
  <c r="BA383" i="11"/>
  <c r="AZ383" i="11"/>
  <c r="AY383" i="11"/>
  <c r="AX383" i="11"/>
  <c r="AW383" i="11"/>
  <c r="AV383" i="11"/>
  <c r="AU383" i="11"/>
  <c r="AR383" i="11"/>
  <c r="AQ383" i="11"/>
  <c r="AP383" i="11"/>
  <c r="AO383" i="11"/>
  <c r="AN383" i="11"/>
  <c r="AM383" i="11"/>
  <c r="AL383" i="11"/>
  <c r="AK383" i="11"/>
  <c r="AJ383" i="11"/>
  <c r="AI383" i="11"/>
  <c r="AH383" i="11"/>
  <c r="AG383" i="11"/>
  <c r="AF383" i="11"/>
  <c r="AC383" i="11"/>
  <c r="AB383" i="11"/>
  <c r="AA383" i="11"/>
  <c r="Z383" i="11"/>
  <c r="Y383" i="11"/>
  <c r="X383" i="11"/>
  <c r="W383" i="11"/>
  <c r="V383" i="11"/>
  <c r="U383" i="11"/>
  <c r="T383" i="11"/>
  <c r="S383" i="11"/>
  <c r="R383" i="11"/>
  <c r="Q383" i="11"/>
  <c r="N383" i="11"/>
  <c r="M383" i="11"/>
  <c r="L383" i="11"/>
  <c r="K383" i="11"/>
  <c r="J383" i="11"/>
  <c r="I383" i="11"/>
  <c r="H383" i="11"/>
  <c r="G383" i="11"/>
  <c r="F383" i="11"/>
  <c r="E383" i="11"/>
  <c r="D383" i="11"/>
  <c r="C383" i="11"/>
  <c r="B383" i="11"/>
  <c r="BV382" i="11"/>
  <c r="BU382" i="11"/>
  <c r="BT382" i="11"/>
  <c r="BS382" i="11"/>
  <c r="BR382" i="11"/>
  <c r="BQ382" i="11"/>
  <c r="BP382" i="11"/>
  <c r="BO382" i="11"/>
  <c r="BN382" i="11"/>
  <c r="BM382" i="11"/>
  <c r="BL382" i="11"/>
  <c r="BK382" i="11"/>
  <c r="BJ382" i="11"/>
  <c r="BG382" i="11"/>
  <c r="BF382" i="11"/>
  <c r="BE382" i="11"/>
  <c r="BD382" i="11"/>
  <c r="BC382" i="11"/>
  <c r="BB382" i="11"/>
  <c r="BA382" i="11"/>
  <c r="AZ382" i="11"/>
  <c r="AY382" i="11"/>
  <c r="AX382" i="11"/>
  <c r="AW382" i="11"/>
  <c r="AV382" i="11"/>
  <c r="AU382" i="11"/>
  <c r="AR382" i="11"/>
  <c r="AQ382" i="11"/>
  <c r="AP382" i="11"/>
  <c r="AO382" i="11"/>
  <c r="AN382" i="11"/>
  <c r="AM382" i="11"/>
  <c r="AL382" i="11"/>
  <c r="AK382" i="11"/>
  <c r="AJ382" i="11"/>
  <c r="AI382" i="11"/>
  <c r="AH382" i="11"/>
  <c r="AG382" i="11"/>
  <c r="AF382" i="11"/>
  <c r="AC382" i="11"/>
  <c r="AB382" i="11"/>
  <c r="AA382" i="11"/>
  <c r="Z382" i="11"/>
  <c r="Y382" i="11"/>
  <c r="X382" i="11"/>
  <c r="W382" i="11"/>
  <c r="V382" i="11"/>
  <c r="U382" i="11"/>
  <c r="T382" i="11"/>
  <c r="S382" i="11"/>
  <c r="R382" i="11"/>
  <c r="Q382" i="11"/>
  <c r="N382" i="11"/>
  <c r="M382" i="11"/>
  <c r="L382" i="11"/>
  <c r="K382" i="11"/>
  <c r="J382" i="11"/>
  <c r="I382" i="11"/>
  <c r="H382" i="11"/>
  <c r="G382" i="11"/>
  <c r="F382" i="11"/>
  <c r="E382" i="11"/>
  <c r="D382" i="11"/>
  <c r="C382" i="11"/>
  <c r="B382" i="11"/>
  <c r="BV380" i="11"/>
  <c r="BU380" i="11"/>
  <c r="BT380" i="11"/>
  <c r="BS380" i="11"/>
  <c r="BR380" i="11"/>
  <c r="BQ380" i="11"/>
  <c r="BP380" i="11"/>
  <c r="BO380" i="11"/>
  <c r="BN380" i="11"/>
  <c r="BM380" i="11"/>
  <c r="BL380" i="11"/>
  <c r="BK380" i="11"/>
  <c r="BJ380" i="11"/>
  <c r="BG380" i="11"/>
  <c r="BF380" i="11"/>
  <c r="BE380" i="11"/>
  <c r="BD380" i="11"/>
  <c r="BC380" i="11"/>
  <c r="BB380" i="11"/>
  <c r="BA380" i="11"/>
  <c r="AZ380" i="11"/>
  <c r="AY380" i="11"/>
  <c r="AX380" i="11"/>
  <c r="AW380" i="11"/>
  <c r="AV380" i="11"/>
  <c r="AU380" i="11"/>
  <c r="AR380" i="11"/>
  <c r="AQ380" i="11"/>
  <c r="AP380" i="11"/>
  <c r="AO380" i="11"/>
  <c r="AN380" i="11"/>
  <c r="AM380" i="11"/>
  <c r="AL380" i="11"/>
  <c r="AK380" i="11"/>
  <c r="AJ380" i="11"/>
  <c r="AI380" i="11"/>
  <c r="AH380" i="11"/>
  <c r="AG380" i="11"/>
  <c r="AF380" i="11"/>
  <c r="AC380" i="11"/>
  <c r="AB380" i="11"/>
  <c r="AA380" i="11"/>
  <c r="Z380" i="11"/>
  <c r="Y380" i="11"/>
  <c r="X380" i="11"/>
  <c r="W380" i="11"/>
  <c r="V380" i="11"/>
  <c r="U380" i="11"/>
  <c r="T380" i="11"/>
  <c r="S380" i="11"/>
  <c r="R380" i="11"/>
  <c r="Q380" i="11"/>
  <c r="N380" i="11"/>
  <c r="M380" i="11"/>
  <c r="L380" i="11"/>
  <c r="K380" i="11"/>
  <c r="J380" i="11"/>
  <c r="I380" i="11"/>
  <c r="H380" i="11"/>
  <c r="G380" i="11"/>
  <c r="F380" i="11"/>
  <c r="E380" i="11"/>
  <c r="D380" i="11"/>
  <c r="C380" i="11"/>
  <c r="B380" i="11"/>
  <c r="BV379" i="11"/>
  <c r="BU379" i="11"/>
  <c r="BT379" i="11"/>
  <c r="BS379" i="11"/>
  <c r="BR379" i="11"/>
  <c r="BQ379" i="11"/>
  <c r="BP379" i="11"/>
  <c r="BO379" i="11"/>
  <c r="BN379" i="11"/>
  <c r="BM379" i="11"/>
  <c r="BL379" i="11"/>
  <c r="BK379" i="11"/>
  <c r="BJ379" i="11"/>
  <c r="BG379" i="11"/>
  <c r="BF379" i="11"/>
  <c r="BE379" i="11"/>
  <c r="BD379" i="11"/>
  <c r="BC379" i="11"/>
  <c r="BB379" i="11"/>
  <c r="BA379" i="11"/>
  <c r="AZ379" i="11"/>
  <c r="AY379" i="11"/>
  <c r="AX379" i="11"/>
  <c r="AW379" i="11"/>
  <c r="AV379" i="11"/>
  <c r="AU379" i="11"/>
  <c r="AR379" i="11"/>
  <c r="AQ379" i="11"/>
  <c r="AP379" i="11"/>
  <c r="AO379" i="11"/>
  <c r="AN379" i="11"/>
  <c r="AM379" i="11"/>
  <c r="AL379" i="11"/>
  <c r="AK379" i="11"/>
  <c r="AJ379" i="11"/>
  <c r="AI379" i="11"/>
  <c r="AH379" i="11"/>
  <c r="AG379" i="11"/>
  <c r="AF379" i="11"/>
  <c r="AC379" i="11"/>
  <c r="AB379" i="11"/>
  <c r="AA379" i="11"/>
  <c r="Z379" i="11"/>
  <c r="Y379" i="11"/>
  <c r="X379" i="11"/>
  <c r="W379" i="11"/>
  <c r="V379" i="11"/>
  <c r="U379" i="11"/>
  <c r="T379" i="11"/>
  <c r="S379" i="11"/>
  <c r="R379" i="11"/>
  <c r="Q379" i="11"/>
  <c r="N379" i="11"/>
  <c r="M379" i="11"/>
  <c r="L379" i="11"/>
  <c r="K379" i="11"/>
  <c r="J379" i="11"/>
  <c r="I379" i="11"/>
  <c r="H379" i="11"/>
  <c r="G379" i="11"/>
  <c r="F379" i="11"/>
  <c r="E379" i="11"/>
  <c r="D379" i="11"/>
  <c r="C379" i="11"/>
  <c r="B379" i="11"/>
  <c r="BV378" i="11"/>
  <c r="BU378" i="11"/>
  <c r="BT378" i="11"/>
  <c r="BS378" i="11"/>
  <c r="BR378" i="11"/>
  <c r="BQ378" i="11"/>
  <c r="BP378" i="11"/>
  <c r="BO378" i="11"/>
  <c r="BN378" i="11"/>
  <c r="BM378" i="11"/>
  <c r="BL378" i="11"/>
  <c r="BK378" i="11"/>
  <c r="BJ378" i="11"/>
  <c r="BG378" i="11"/>
  <c r="BF378" i="11"/>
  <c r="BE378" i="11"/>
  <c r="BD378" i="11"/>
  <c r="BC378" i="11"/>
  <c r="BB378" i="11"/>
  <c r="BA378" i="11"/>
  <c r="AZ378" i="11"/>
  <c r="AY378" i="11"/>
  <c r="AX378" i="11"/>
  <c r="AW378" i="11"/>
  <c r="AV378" i="11"/>
  <c r="AU378" i="11"/>
  <c r="AR378" i="11"/>
  <c r="AQ378" i="11"/>
  <c r="AP378" i="11"/>
  <c r="AO378" i="11"/>
  <c r="AN378" i="11"/>
  <c r="AM378" i="11"/>
  <c r="AL378" i="11"/>
  <c r="AK378" i="11"/>
  <c r="AJ378" i="11"/>
  <c r="AI378" i="11"/>
  <c r="AH378" i="11"/>
  <c r="AG378" i="11"/>
  <c r="AF378" i="11"/>
  <c r="AC378" i="11"/>
  <c r="AB378" i="11"/>
  <c r="AA378" i="11"/>
  <c r="Z378" i="11"/>
  <c r="Y378" i="11"/>
  <c r="X378" i="11"/>
  <c r="W378" i="11"/>
  <c r="V378" i="11"/>
  <c r="U378" i="11"/>
  <c r="T378" i="11"/>
  <c r="S378" i="11"/>
  <c r="R378" i="11"/>
  <c r="Q378" i="11"/>
  <c r="N378" i="11"/>
  <c r="M378" i="11"/>
  <c r="L378" i="11"/>
  <c r="K378" i="11"/>
  <c r="J378" i="11"/>
  <c r="I378" i="11"/>
  <c r="H378" i="11"/>
  <c r="G378" i="11"/>
  <c r="F378" i="11"/>
  <c r="E378" i="11"/>
  <c r="D378" i="11"/>
  <c r="C378" i="11"/>
  <c r="B378" i="11"/>
  <c r="BV377" i="11"/>
  <c r="BU377" i="11"/>
  <c r="BT377" i="11"/>
  <c r="BS377" i="11"/>
  <c r="BR377" i="11"/>
  <c r="BQ377" i="11"/>
  <c r="BP377" i="11"/>
  <c r="BO377" i="11"/>
  <c r="BN377" i="11"/>
  <c r="BM377" i="11"/>
  <c r="BL377" i="11"/>
  <c r="BK377" i="11"/>
  <c r="BJ377" i="11"/>
  <c r="BG377" i="11"/>
  <c r="BF377" i="11"/>
  <c r="BE377" i="11"/>
  <c r="BD377" i="11"/>
  <c r="BC377" i="11"/>
  <c r="BB377" i="11"/>
  <c r="BA377" i="11"/>
  <c r="AZ377" i="11"/>
  <c r="AY377" i="11"/>
  <c r="AX377" i="11"/>
  <c r="AW377" i="11"/>
  <c r="AV377" i="11"/>
  <c r="AU377" i="11"/>
  <c r="AR377" i="11"/>
  <c r="AQ377" i="11"/>
  <c r="AP377" i="11"/>
  <c r="AO377" i="11"/>
  <c r="AN377" i="11"/>
  <c r="AM377" i="11"/>
  <c r="AL377" i="11"/>
  <c r="AK377" i="11"/>
  <c r="AJ377" i="11"/>
  <c r="AI377" i="11"/>
  <c r="AH377" i="11"/>
  <c r="AG377" i="11"/>
  <c r="AF377" i="11"/>
  <c r="AC377" i="11"/>
  <c r="AB377" i="11"/>
  <c r="AA377" i="11"/>
  <c r="Z377" i="11"/>
  <c r="Y377" i="11"/>
  <c r="X377" i="11"/>
  <c r="W377" i="11"/>
  <c r="V377" i="11"/>
  <c r="U377" i="11"/>
  <c r="T377" i="11"/>
  <c r="S377" i="11"/>
  <c r="R377" i="11"/>
  <c r="Q377" i="11"/>
  <c r="N377" i="11"/>
  <c r="M377" i="11"/>
  <c r="L377" i="11"/>
  <c r="K377" i="11"/>
  <c r="J377" i="11"/>
  <c r="I377" i="11"/>
  <c r="H377" i="11"/>
  <c r="G377" i="11"/>
  <c r="F377" i="11"/>
  <c r="E377" i="11"/>
  <c r="D377" i="11"/>
  <c r="C377" i="11"/>
  <c r="B377" i="11"/>
  <c r="BV375" i="11"/>
  <c r="BU375" i="11"/>
  <c r="BT375" i="11"/>
  <c r="BS375" i="11"/>
  <c r="BR375" i="11"/>
  <c r="BQ375" i="11"/>
  <c r="BP375" i="11"/>
  <c r="BO375" i="11"/>
  <c r="BN375" i="11"/>
  <c r="BM375" i="11"/>
  <c r="BL375" i="11"/>
  <c r="BK375" i="11"/>
  <c r="BJ375" i="11"/>
  <c r="BG375" i="11"/>
  <c r="BF375" i="11"/>
  <c r="BE375" i="11"/>
  <c r="BD375" i="11"/>
  <c r="BC375" i="11"/>
  <c r="BB375" i="11"/>
  <c r="BA375" i="11"/>
  <c r="AZ375" i="11"/>
  <c r="AY375" i="11"/>
  <c r="AX375" i="11"/>
  <c r="AW375" i="11"/>
  <c r="AV375" i="11"/>
  <c r="AU375" i="11"/>
  <c r="AR375" i="11"/>
  <c r="AQ375" i="11"/>
  <c r="AP375" i="11"/>
  <c r="AO375" i="11"/>
  <c r="AN375" i="11"/>
  <c r="AM375" i="11"/>
  <c r="AL375" i="11"/>
  <c r="AK375" i="11"/>
  <c r="AJ375" i="11"/>
  <c r="AI375" i="11"/>
  <c r="AH375" i="11"/>
  <c r="AG375" i="11"/>
  <c r="AF375" i="11"/>
  <c r="AC375" i="11"/>
  <c r="AB375" i="11"/>
  <c r="AA375" i="11"/>
  <c r="Z375" i="11"/>
  <c r="Y375" i="11"/>
  <c r="X375" i="11"/>
  <c r="W375" i="11"/>
  <c r="V375" i="11"/>
  <c r="U375" i="11"/>
  <c r="T375" i="11"/>
  <c r="S375" i="11"/>
  <c r="R375" i="11"/>
  <c r="Q375" i="11"/>
  <c r="N375" i="11"/>
  <c r="M375" i="11"/>
  <c r="L375" i="11"/>
  <c r="K375" i="11"/>
  <c r="J375" i="11"/>
  <c r="I375" i="11"/>
  <c r="H375" i="11"/>
  <c r="G375" i="11"/>
  <c r="F375" i="11"/>
  <c r="E375" i="11"/>
  <c r="D375" i="11"/>
  <c r="C375" i="11"/>
  <c r="B375" i="11"/>
  <c r="BV374" i="11"/>
  <c r="BU374" i="11"/>
  <c r="BT374" i="11"/>
  <c r="BS374" i="11"/>
  <c r="BR374" i="11"/>
  <c r="BQ374" i="11"/>
  <c r="BP374" i="11"/>
  <c r="BO374" i="11"/>
  <c r="BN374" i="11"/>
  <c r="BM374" i="11"/>
  <c r="BL374" i="11"/>
  <c r="BK374" i="11"/>
  <c r="BJ374" i="11"/>
  <c r="BG374" i="11"/>
  <c r="BF374" i="11"/>
  <c r="BE374" i="11"/>
  <c r="BD374" i="11"/>
  <c r="BC374" i="11"/>
  <c r="BB374" i="11"/>
  <c r="BA374" i="11"/>
  <c r="AZ374" i="11"/>
  <c r="AY374" i="11"/>
  <c r="AX374" i="11"/>
  <c r="AW374" i="11"/>
  <c r="AV374" i="11"/>
  <c r="AU374" i="11"/>
  <c r="AR374" i="11"/>
  <c r="AQ374" i="11"/>
  <c r="AP374" i="11"/>
  <c r="AO374" i="11"/>
  <c r="AN374" i="11"/>
  <c r="AM374" i="11"/>
  <c r="AL374" i="11"/>
  <c r="AK374" i="11"/>
  <c r="AJ374" i="11"/>
  <c r="AI374" i="11"/>
  <c r="AH374" i="11"/>
  <c r="AG374" i="11"/>
  <c r="AF374" i="11"/>
  <c r="AC374" i="11"/>
  <c r="AB374" i="11"/>
  <c r="AA374" i="11"/>
  <c r="Z374" i="11"/>
  <c r="Y374" i="11"/>
  <c r="X374" i="11"/>
  <c r="W374" i="11"/>
  <c r="V374" i="11"/>
  <c r="U374" i="11"/>
  <c r="T374" i="11"/>
  <c r="S374" i="11"/>
  <c r="R374" i="11"/>
  <c r="Q374" i="11"/>
  <c r="N374" i="11"/>
  <c r="M374" i="11"/>
  <c r="L374" i="11"/>
  <c r="K374" i="11"/>
  <c r="J374" i="11"/>
  <c r="I374" i="11"/>
  <c r="H374" i="11"/>
  <c r="G374" i="11"/>
  <c r="F374" i="11"/>
  <c r="E374" i="11"/>
  <c r="D374" i="11"/>
  <c r="C374" i="11"/>
  <c r="B374" i="11"/>
  <c r="BV373" i="11"/>
  <c r="BU373" i="11"/>
  <c r="BT373" i="11"/>
  <c r="BS373" i="11"/>
  <c r="BR373" i="11"/>
  <c r="BQ373" i="11"/>
  <c r="BP373" i="11"/>
  <c r="BO373" i="11"/>
  <c r="BN373" i="11"/>
  <c r="BM373" i="11"/>
  <c r="BL373" i="11"/>
  <c r="BK373" i="11"/>
  <c r="BJ373" i="11"/>
  <c r="BG373" i="11"/>
  <c r="BF373" i="11"/>
  <c r="BE373" i="11"/>
  <c r="BD373" i="11"/>
  <c r="BC373" i="11"/>
  <c r="BB373" i="11"/>
  <c r="BA373" i="11"/>
  <c r="AZ373" i="11"/>
  <c r="AY373" i="11"/>
  <c r="AX373" i="11"/>
  <c r="AW373" i="11"/>
  <c r="AV373" i="11"/>
  <c r="AU373" i="11"/>
  <c r="AR373" i="11"/>
  <c r="AQ373" i="11"/>
  <c r="AP373" i="11"/>
  <c r="AO373" i="11"/>
  <c r="AN373" i="11"/>
  <c r="AM373" i="11"/>
  <c r="AL373" i="11"/>
  <c r="AK373" i="11"/>
  <c r="AJ373" i="11"/>
  <c r="AI373" i="11"/>
  <c r="AH373" i="11"/>
  <c r="AG373" i="11"/>
  <c r="AF373" i="11"/>
  <c r="AC373" i="11"/>
  <c r="AB373" i="11"/>
  <c r="AA373" i="11"/>
  <c r="Z373" i="11"/>
  <c r="Y373" i="11"/>
  <c r="X373" i="11"/>
  <c r="W373" i="11"/>
  <c r="V373" i="11"/>
  <c r="U373" i="11"/>
  <c r="T373" i="11"/>
  <c r="S373" i="11"/>
  <c r="R373" i="11"/>
  <c r="Q373" i="11"/>
  <c r="N373" i="11"/>
  <c r="M373" i="11"/>
  <c r="L373" i="11"/>
  <c r="K373" i="11"/>
  <c r="J373" i="11"/>
  <c r="I373" i="11"/>
  <c r="H373" i="11"/>
  <c r="G373" i="11"/>
  <c r="F373" i="11"/>
  <c r="E373" i="11"/>
  <c r="D373" i="11"/>
  <c r="C373" i="11"/>
  <c r="B373" i="11"/>
  <c r="BV372" i="11"/>
  <c r="BU372" i="11"/>
  <c r="BT372" i="11"/>
  <c r="BS372" i="11"/>
  <c r="BR372" i="11"/>
  <c r="BQ372" i="11"/>
  <c r="BP372" i="11"/>
  <c r="BO372" i="11"/>
  <c r="BN372" i="11"/>
  <c r="BM372" i="11"/>
  <c r="BL372" i="11"/>
  <c r="BK372" i="11"/>
  <c r="BJ372" i="11"/>
  <c r="BG372" i="11"/>
  <c r="BF372" i="11"/>
  <c r="BE372" i="11"/>
  <c r="BD372" i="11"/>
  <c r="BC372" i="11"/>
  <c r="BB372" i="11"/>
  <c r="BA372" i="11"/>
  <c r="AZ372" i="11"/>
  <c r="AY372" i="11"/>
  <c r="AX372" i="11"/>
  <c r="AW372" i="11"/>
  <c r="AV372" i="11"/>
  <c r="AU372" i="11"/>
  <c r="AR372" i="11"/>
  <c r="AQ372" i="11"/>
  <c r="AP372" i="11"/>
  <c r="AO372" i="11"/>
  <c r="AN372" i="11"/>
  <c r="AM372" i="11"/>
  <c r="AL372" i="11"/>
  <c r="AK372" i="11"/>
  <c r="AJ372" i="11"/>
  <c r="AI372" i="11"/>
  <c r="AH372" i="11"/>
  <c r="AG372" i="11"/>
  <c r="AF372" i="11"/>
  <c r="AC372" i="11"/>
  <c r="AB372" i="11"/>
  <c r="AA372" i="11"/>
  <c r="Z372" i="11"/>
  <c r="Y372" i="11"/>
  <c r="X372" i="11"/>
  <c r="W372" i="11"/>
  <c r="V372" i="11"/>
  <c r="U372" i="11"/>
  <c r="T372" i="11"/>
  <c r="S372" i="11"/>
  <c r="R372" i="11"/>
  <c r="Q372" i="11"/>
  <c r="N372" i="11"/>
  <c r="M372" i="11"/>
  <c r="L372" i="11"/>
  <c r="K372" i="11"/>
  <c r="J372" i="11"/>
  <c r="I372" i="11"/>
  <c r="H372" i="11"/>
  <c r="G372" i="11"/>
  <c r="F372" i="11"/>
  <c r="E372" i="11"/>
  <c r="D372" i="11"/>
  <c r="C372" i="11"/>
  <c r="B372" i="11"/>
  <c r="BV370" i="11"/>
  <c r="BU370" i="11"/>
  <c r="BT370" i="11"/>
  <c r="BS370" i="11"/>
  <c r="BR370" i="11"/>
  <c r="BQ370" i="11"/>
  <c r="BP370" i="11"/>
  <c r="BO370" i="11"/>
  <c r="BN370" i="11"/>
  <c r="BM370" i="11"/>
  <c r="BL370" i="11"/>
  <c r="BK370" i="11"/>
  <c r="BJ370" i="11"/>
  <c r="BG370" i="11"/>
  <c r="BF370" i="11"/>
  <c r="BE370" i="11"/>
  <c r="BD370" i="11"/>
  <c r="BC370" i="11"/>
  <c r="BB370" i="11"/>
  <c r="BA370" i="11"/>
  <c r="AZ370" i="11"/>
  <c r="AY370" i="11"/>
  <c r="AX370" i="11"/>
  <c r="AW370" i="11"/>
  <c r="AV370" i="11"/>
  <c r="AU370" i="11"/>
  <c r="AR370" i="11"/>
  <c r="AQ370" i="11"/>
  <c r="AP370" i="11"/>
  <c r="AO370" i="11"/>
  <c r="AN370" i="11"/>
  <c r="AM370" i="11"/>
  <c r="AL370" i="11"/>
  <c r="AK370" i="11"/>
  <c r="AJ370" i="11"/>
  <c r="AI370" i="11"/>
  <c r="AH370" i="11"/>
  <c r="AG370" i="11"/>
  <c r="AF370" i="11"/>
  <c r="AC370" i="11"/>
  <c r="AB370" i="11"/>
  <c r="AA370" i="11"/>
  <c r="Z370" i="11"/>
  <c r="Y370" i="11"/>
  <c r="X370" i="11"/>
  <c r="W370" i="11"/>
  <c r="V370" i="11"/>
  <c r="U370" i="11"/>
  <c r="T370" i="11"/>
  <c r="S370" i="11"/>
  <c r="R370" i="11"/>
  <c r="Q370" i="11"/>
  <c r="N370" i="11"/>
  <c r="M370" i="11"/>
  <c r="L370" i="11"/>
  <c r="K370" i="11"/>
  <c r="J370" i="11"/>
  <c r="I370" i="11"/>
  <c r="H370" i="11"/>
  <c r="G370" i="11"/>
  <c r="F370" i="11"/>
  <c r="E370" i="11"/>
  <c r="D370" i="11"/>
  <c r="C370" i="11"/>
  <c r="B370" i="11"/>
  <c r="BV369" i="11"/>
  <c r="BU369" i="11"/>
  <c r="BT369" i="11"/>
  <c r="BS369" i="11"/>
  <c r="BR369" i="11"/>
  <c r="BQ369" i="11"/>
  <c r="BP369" i="11"/>
  <c r="BO369" i="11"/>
  <c r="BN369" i="11"/>
  <c r="BM369" i="11"/>
  <c r="BL369" i="11"/>
  <c r="BK369" i="11"/>
  <c r="BJ369" i="11"/>
  <c r="BG369" i="11"/>
  <c r="BF369" i="11"/>
  <c r="BE369" i="11"/>
  <c r="BD369" i="11"/>
  <c r="BC369" i="11"/>
  <c r="BB369" i="11"/>
  <c r="BA369" i="11"/>
  <c r="AZ369" i="11"/>
  <c r="AY369" i="11"/>
  <c r="AX369" i="11"/>
  <c r="AW369" i="11"/>
  <c r="AV369" i="11"/>
  <c r="AU369" i="11"/>
  <c r="AR369" i="11"/>
  <c r="AQ369" i="11"/>
  <c r="AP369" i="11"/>
  <c r="AO369" i="11"/>
  <c r="AN369" i="11"/>
  <c r="AM369" i="11"/>
  <c r="AL369" i="11"/>
  <c r="AK369" i="11"/>
  <c r="AJ369" i="11"/>
  <c r="AI369" i="11"/>
  <c r="AH369" i="11"/>
  <c r="AG369" i="11"/>
  <c r="AF369" i="11"/>
  <c r="AC369" i="11"/>
  <c r="AB369" i="11"/>
  <c r="AA369" i="11"/>
  <c r="Z369" i="11"/>
  <c r="Y369" i="11"/>
  <c r="X369" i="11"/>
  <c r="W369" i="11"/>
  <c r="V369" i="11"/>
  <c r="U369" i="11"/>
  <c r="T369" i="11"/>
  <c r="S369" i="11"/>
  <c r="R369" i="11"/>
  <c r="Q369" i="11"/>
  <c r="N369" i="11"/>
  <c r="M369" i="11"/>
  <c r="L369" i="11"/>
  <c r="K369" i="11"/>
  <c r="J369" i="11"/>
  <c r="I369" i="11"/>
  <c r="H369" i="11"/>
  <c r="G369" i="11"/>
  <c r="F369" i="11"/>
  <c r="E369" i="11"/>
  <c r="D369" i="11"/>
  <c r="C369" i="11"/>
  <c r="B369" i="11"/>
  <c r="BV368" i="11"/>
  <c r="BU368" i="11"/>
  <c r="BT368" i="11"/>
  <c r="BS368" i="11"/>
  <c r="BR368" i="11"/>
  <c r="BQ368" i="11"/>
  <c r="BP368" i="11"/>
  <c r="BO368" i="11"/>
  <c r="BN368" i="11"/>
  <c r="BM368" i="11"/>
  <c r="BL368" i="11"/>
  <c r="BK368" i="11"/>
  <c r="BJ368" i="11"/>
  <c r="BG368" i="11"/>
  <c r="BF368" i="11"/>
  <c r="BE368" i="11"/>
  <c r="BD368" i="11"/>
  <c r="BC368" i="11"/>
  <c r="BB368" i="11"/>
  <c r="BA368" i="11"/>
  <c r="AZ368" i="11"/>
  <c r="AY368" i="11"/>
  <c r="AX368" i="11"/>
  <c r="AW368" i="11"/>
  <c r="AV368" i="11"/>
  <c r="AU368" i="11"/>
  <c r="AR368" i="11"/>
  <c r="AQ368" i="11"/>
  <c r="AP368" i="11"/>
  <c r="AO368" i="11"/>
  <c r="AN368" i="11"/>
  <c r="AM368" i="11"/>
  <c r="AL368" i="11"/>
  <c r="AK368" i="11"/>
  <c r="AJ368" i="11"/>
  <c r="AI368" i="11"/>
  <c r="AH368" i="11"/>
  <c r="AG368" i="11"/>
  <c r="AF368" i="11"/>
  <c r="AC368" i="11"/>
  <c r="AB368" i="11"/>
  <c r="AA368" i="11"/>
  <c r="Z368" i="11"/>
  <c r="Y368" i="11"/>
  <c r="X368" i="11"/>
  <c r="W368" i="11"/>
  <c r="V368" i="11"/>
  <c r="U368" i="11"/>
  <c r="T368" i="11"/>
  <c r="S368" i="11"/>
  <c r="R368" i="11"/>
  <c r="Q368" i="11"/>
  <c r="N368" i="11"/>
  <c r="M368" i="11"/>
  <c r="L368" i="11"/>
  <c r="K368" i="11"/>
  <c r="J368" i="11"/>
  <c r="I368" i="11"/>
  <c r="H368" i="11"/>
  <c r="G368" i="11"/>
  <c r="F368" i="11"/>
  <c r="E368" i="11"/>
  <c r="D368" i="11"/>
  <c r="C368" i="11"/>
  <c r="B368" i="11"/>
  <c r="BV367" i="11"/>
  <c r="BU367" i="11"/>
  <c r="BT367" i="11"/>
  <c r="BS367" i="11"/>
  <c r="BR367" i="11"/>
  <c r="BQ367" i="11"/>
  <c r="BP367" i="11"/>
  <c r="BO367" i="11"/>
  <c r="BN367" i="11"/>
  <c r="BM367" i="11"/>
  <c r="BL367" i="11"/>
  <c r="BK367" i="11"/>
  <c r="BJ367" i="11"/>
  <c r="BG367" i="11"/>
  <c r="BF367" i="11"/>
  <c r="BE367" i="11"/>
  <c r="BD367" i="11"/>
  <c r="BC367" i="11"/>
  <c r="BB367" i="11"/>
  <c r="BA367" i="11"/>
  <c r="AZ367" i="11"/>
  <c r="AY367" i="11"/>
  <c r="AX367" i="11"/>
  <c r="AW367" i="11"/>
  <c r="AV367" i="11"/>
  <c r="AU367" i="11"/>
  <c r="AR367" i="11"/>
  <c r="AQ367" i="11"/>
  <c r="AP367" i="11"/>
  <c r="AO367" i="11"/>
  <c r="AN367" i="11"/>
  <c r="AM367" i="11"/>
  <c r="AL367" i="11"/>
  <c r="AK367" i="11"/>
  <c r="AJ367" i="11"/>
  <c r="AI367" i="11"/>
  <c r="AH367" i="11"/>
  <c r="AG367" i="11"/>
  <c r="AF367" i="11"/>
  <c r="AC367" i="11"/>
  <c r="AB367" i="11"/>
  <c r="AA367" i="11"/>
  <c r="Z367" i="11"/>
  <c r="Y367" i="11"/>
  <c r="X367" i="11"/>
  <c r="W367" i="11"/>
  <c r="V367" i="11"/>
  <c r="U367" i="11"/>
  <c r="T367" i="11"/>
  <c r="S367" i="11"/>
  <c r="R367" i="11"/>
  <c r="Q367" i="11"/>
  <c r="N367" i="11"/>
  <c r="M367" i="11"/>
  <c r="L367" i="11"/>
  <c r="K367" i="11"/>
  <c r="J367" i="11"/>
  <c r="I367" i="11"/>
  <c r="H367" i="11"/>
  <c r="G367" i="11"/>
  <c r="F367" i="11"/>
  <c r="E367" i="11"/>
  <c r="D367" i="11"/>
  <c r="C367" i="11"/>
  <c r="B367" i="11"/>
  <c r="BV365" i="11"/>
  <c r="BU365" i="11"/>
  <c r="BT365" i="11"/>
  <c r="BS365" i="11"/>
  <c r="BR365" i="11"/>
  <c r="BQ365" i="11"/>
  <c r="BP365" i="11"/>
  <c r="BO365" i="11"/>
  <c r="BN365" i="11"/>
  <c r="BM365" i="11"/>
  <c r="BL365" i="11"/>
  <c r="BK365" i="11"/>
  <c r="BJ365" i="11"/>
  <c r="BW365" i="11" s="1"/>
  <c r="BG365" i="11"/>
  <c r="BF365" i="11"/>
  <c r="BE365" i="11"/>
  <c r="BD365" i="11"/>
  <c r="BC365" i="11"/>
  <c r="BB365" i="11"/>
  <c r="BA365" i="11"/>
  <c r="AZ365" i="11"/>
  <c r="AY365" i="11"/>
  <c r="AX365" i="11"/>
  <c r="AW365" i="11"/>
  <c r="AV365" i="11"/>
  <c r="AU365" i="11"/>
  <c r="AR365" i="11"/>
  <c r="AQ365" i="11"/>
  <c r="AP365" i="11"/>
  <c r="AO365" i="11"/>
  <c r="AN365" i="11"/>
  <c r="AM365" i="11"/>
  <c r="AL365" i="11"/>
  <c r="AK365" i="11"/>
  <c r="AJ365" i="11"/>
  <c r="AI365" i="11"/>
  <c r="AH365" i="11"/>
  <c r="AG365" i="11"/>
  <c r="AF365" i="11"/>
  <c r="AC365" i="11"/>
  <c r="AB365" i="11"/>
  <c r="AA365" i="11"/>
  <c r="Z365" i="11"/>
  <c r="Y365" i="11"/>
  <c r="X365" i="11"/>
  <c r="W365" i="11"/>
  <c r="V365" i="11"/>
  <c r="U365" i="11"/>
  <c r="T365" i="11"/>
  <c r="S365" i="11"/>
  <c r="R365" i="11"/>
  <c r="Q365" i="11"/>
  <c r="N365" i="11"/>
  <c r="M365" i="11"/>
  <c r="L365" i="11"/>
  <c r="K365" i="11"/>
  <c r="J365" i="11"/>
  <c r="I365" i="11"/>
  <c r="H365" i="11"/>
  <c r="G365" i="11"/>
  <c r="F365" i="11"/>
  <c r="E365" i="11"/>
  <c r="D365" i="11"/>
  <c r="C365" i="11"/>
  <c r="B365" i="11"/>
  <c r="BV364" i="11"/>
  <c r="BU364" i="11"/>
  <c r="BT364" i="11"/>
  <c r="BS364" i="11"/>
  <c r="BR364" i="11"/>
  <c r="BQ364" i="11"/>
  <c r="BP364" i="11"/>
  <c r="BO364" i="11"/>
  <c r="BN364" i="11"/>
  <c r="BM364" i="11"/>
  <c r="BL364" i="11"/>
  <c r="BK364" i="11"/>
  <c r="BJ364" i="11"/>
  <c r="BG364" i="11"/>
  <c r="BF364" i="11"/>
  <c r="BE364" i="11"/>
  <c r="BD364" i="11"/>
  <c r="BC364" i="11"/>
  <c r="BB364" i="11"/>
  <c r="BA364" i="11"/>
  <c r="AZ364" i="11"/>
  <c r="AY364" i="11"/>
  <c r="AX364" i="11"/>
  <c r="AW364" i="11"/>
  <c r="AV364" i="11"/>
  <c r="AU364" i="11"/>
  <c r="AR364" i="11"/>
  <c r="AQ364" i="11"/>
  <c r="AP364" i="11"/>
  <c r="AO364" i="11"/>
  <c r="AN364" i="11"/>
  <c r="AM364" i="11"/>
  <c r="AL364" i="11"/>
  <c r="AK364" i="11"/>
  <c r="AJ364" i="11"/>
  <c r="AI364" i="11"/>
  <c r="AH364" i="11"/>
  <c r="AG364" i="11"/>
  <c r="AF364" i="11"/>
  <c r="AC364" i="11"/>
  <c r="AB364" i="11"/>
  <c r="AA364" i="11"/>
  <c r="Z364" i="11"/>
  <c r="Y364" i="11"/>
  <c r="X364" i="11"/>
  <c r="W364" i="11"/>
  <c r="V364" i="11"/>
  <c r="U364" i="11"/>
  <c r="T364" i="11"/>
  <c r="S364" i="11"/>
  <c r="R364" i="11"/>
  <c r="Q364" i="11"/>
  <c r="N364" i="11"/>
  <c r="M364" i="11"/>
  <c r="L364" i="11"/>
  <c r="K364" i="11"/>
  <c r="J364" i="11"/>
  <c r="I364" i="11"/>
  <c r="H364" i="11"/>
  <c r="G364" i="11"/>
  <c r="F364" i="11"/>
  <c r="E364" i="11"/>
  <c r="D364" i="11"/>
  <c r="C364" i="11"/>
  <c r="B364" i="11"/>
  <c r="BV363" i="11"/>
  <c r="BU363" i="11"/>
  <c r="BT363" i="11"/>
  <c r="BS363" i="11"/>
  <c r="BR363" i="11"/>
  <c r="BQ363" i="11"/>
  <c r="BP363" i="11"/>
  <c r="BO363" i="11"/>
  <c r="BN363" i="11"/>
  <c r="BM363" i="11"/>
  <c r="BL363" i="11"/>
  <c r="BK363" i="11"/>
  <c r="BJ363" i="11"/>
  <c r="BG363" i="11"/>
  <c r="BF363" i="11"/>
  <c r="BE363" i="11"/>
  <c r="BD363" i="11"/>
  <c r="BC363" i="11"/>
  <c r="BB363" i="11"/>
  <c r="BA363" i="11"/>
  <c r="AZ363" i="11"/>
  <c r="AY363" i="11"/>
  <c r="AX363" i="11"/>
  <c r="AW363" i="11"/>
  <c r="AV363" i="11"/>
  <c r="AU363" i="11"/>
  <c r="AR363" i="11"/>
  <c r="AQ363" i="11"/>
  <c r="AP363" i="11"/>
  <c r="AO363" i="11"/>
  <c r="AN363" i="11"/>
  <c r="AM363" i="11"/>
  <c r="AL363" i="11"/>
  <c r="AK363" i="11"/>
  <c r="AJ363" i="11"/>
  <c r="AI363" i="11"/>
  <c r="AH363" i="11"/>
  <c r="AG363" i="11"/>
  <c r="AF363" i="11"/>
  <c r="AC363" i="11"/>
  <c r="AB363" i="11"/>
  <c r="AA363" i="11"/>
  <c r="Z363" i="11"/>
  <c r="Y363" i="11"/>
  <c r="X363" i="11"/>
  <c r="W363" i="11"/>
  <c r="V363" i="11"/>
  <c r="U363" i="11"/>
  <c r="T363" i="11"/>
  <c r="S363" i="11"/>
  <c r="R363" i="11"/>
  <c r="Q363" i="11"/>
  <c r="N363" i="11"/>
  <c r="M363" i="11"/>
  <c r="L363" i="11"/>
  <c r="K363" i="11"/>
  <c r="J363" i="11"/>
  <c r="I363" i="11"/>
  <c r="H363" i="11"/>
  <c r="G363" i="11"/>
  <c r="F363" i="11"/>
  <c r="E363" i="11"/>
  <c r="D363" i="11"/>
  <c r="C363" i="11"/>
  <c r="B363" i="11"/>
  <c r="BV362" i="11"/>
  <c r="BU362" i="11"/>
  <c r="BT362" i="11"/>
  <c r="BS362" i="11"/>
  <c r="BR362" i="11"/>
  <c r="BQ362" i="11"/>
  <c r="BQ366" i="11" s="1"/>
  <c r="BP362" i="11"/>
  <c r="BO362" i="11"/>
  <c r="BN362" i="11"/>
  <c r="BM362" i="11"/>
  <c r="BL362" i="11"/>
  <c r="BK362" i="11"/>
  <c r="BJ362" i="11"/>
  <c r="BG362" i="11"/>
  <c r="BG366" i="11" s="1"/>
  <c r="BF362" i="11"/>
  <c r="BE362" i="11"/>
  <c r="BD362" i="11"/>
  <c r="BC362" i="11"/>
  <c r="BB362" i="11"/>
  <c r="BA362" i="11"/>
  <c r="AZ362" i="11"/>
  <c r="AY362" i="11"/>
  <c r="AY366" i="11" s="1"/>
  <c r="AX362" i="11"/>
  <c r="AW362" i="11"/>
  <c r="AV362" i="11"/>
  <c r="AU362" i="11"/>
  <c r="AU366" i="11" s="1"/>
  <c r="AR362" i="11"/>
  <c r="AQ362" i="11"/>
  <c r="AP362" i="11"/>
  <c r="AO362" i="11"/>
  <c r="AO366" i="11" s="1"/>
  <c r="AN362" i="11"/>
  <c r="AM362" i="11"/>
  <c r="AL362" i="11"/>
  <c r="AK362" i="11"/>
  <c r="AJ362" i="11"/>
  <c r="AI362" i="11"/>
  <c r="AH362" i="11"/>
  <c r="AG362" i="11"/>
  <c r="AF362" i="11"/>
  <c r="AC362" i="11"/>
  <c r="AB362" i="11"/>
  <c r="AA362" i="11"/>
  <c r="Z362" i="11"/>
  <c r="Y362" i="11"/>
  <c r="X362" i="11"/>
  <c r="W362" i="11"/>
  <c r="V362" i="11"/>
  <c r="U362" i="11"/>
  <c r="T362" i="11"/>
  <c r="S362" i="11"/>
  <c r="R362" i="11"/>
  <c r="Q362" i="11"/>
  <c r="N362" i="11"/>
  <c r="M362" i="11"/>
  <c r="M366" i="11" s="1"/>
  <c r="L362" i="11"/>
  <c r="K362" i="11"/>
  <c r="J362" i="11"/>
  <c r="I362" i="11"/>
  <c r="H362" i="11"/>
  <c r="G362" i="11"/>
  <c r="F362" i="11"/>
  <c r="E362" i="11"/>
  <c r="E366" i="11" s="1"/>
  <c r="D362" i="11"/>
  <c r="C362" i="11"/>
  <c r="B362" i="11"/>
  <c r="BV360" i="11"/>
  <c r="BU360" i="11"/>
  <c r="BT360" i="11"/>
  <c r="BS360" i="11"/>
  <c r="BR360" i="11"/>
  <c r="BQ360" i="11"/>
  <c r="BP360" i="11"/>
  <c r="BO360" i="11"/>
  <c r="BN360" i="11"/>
  <c r="BM360" i="11"/>
  <c r="BL360" i="11"/>
  <c r="BK360" i="11"/>
  <c r="BJ360" i="11"/>
  <c r="BG360" i="11"/>
  <c r="BF360" i="11"/>
  <c r="BE360" i="11"/>
  <c r="BD360" i="11"/>
  <c r="BC360" i="11"/>
  <c r="BB360" i="11"/>
  <c r="BA360" i="11"/>
  <c r="AZ360" i="11"/>
  <c r="AY360" i="11"/>
  <c r="AX360" i="11"/>
  <c r="AW360" i="11"/>
  <c r="AV360" i="11"/>
  <c r="AU360" i="11"/>
  <c r="AR360" i="11"/>
  <c r="AQ360" i="11"/>
  <c r="AP360" i="11"/>
  <c r="AO360" i="11"/>
  <c r="AN360" i="11"/>
  <c r="AM360" i="11"/>
  <c r="AL360" i="11"/>
  <c r="AK360" i="11"/>
  <c r="AJ360" i="11"/>
  <c r="AI360" i="11"/>
  <c r="AH360" i="11"/>
  <c r="AG360" i="11"/>
  <c r="AF360" i="11"/>
  <c r="AC360" i="11"/>
  <c r="AB360" i="11"/>
  <c r="AA360" i="11"/>
  <c r="Z360" i="11"/>
  <c r="Y360" i="11"/>
  <c r="X360" i="11"/>
  <c r="W360" i="11"/>
  <c r="V360" i="11"/>
  <c r="U360" i="11"/>
  <c r="T360" i="11"/>
  <c r="S360" i="11"/>
  <c r="R360" i="11"/>
  <c r="Q360" i="11"/>
  <c r="N360" i="11"/>
  <c r="M360" i="11"/>
  <c r="L360" i="11"/>
  <c r="K360" i="11"/>
  <c r="J360" i="11"/>
  <c r="I360" i="11"/>
  <c r="H360" i="11"/>
  <c r="G360" i="11"/>
  <c r="F360" i="11"/>
  <c r="E360" i="11"/>
  <c r="D360" i="11"/>
  <c r="C360" i="11"/>
  <c r="B360" i="11"/>
  <c r="BV359" i="11"/>
  <c r="BU359" i="11"/>
  <c r="BT359" i="11"/>
  <c r="BS359" i="11"/>
  <c r="BR359" i="11"/>
  <c r="BQ359" i="11"/>
  <c r="BP359" i="11"/>
  <c r="BO359" i="11"/>
  <c r="BN359" i="11"/>
  <c r="BM359" i="11"/>
  <c r="BL359" i="11"/>
  <c r="BK359" i="11"/>
  <c r="BJ359" i="11"/>
  <c r="BG359" i="11"/>
  <c r="BF359" i="11"/>
  <c r="BE359" i="11"/>
  <c r="BD359" i="11"/>
  <c r="BC359" i="11"/>
  <c r="BB359" i="11"/>
  <c r="BA359" i="11"/>
  <c r="AZ359" i="11"/>
  <c r="AY359" i="11"/>
  <c r="AX359" i="11"/>
  <c r="AW359" i="11"/>
  <c r="AV359" i="11"/>
  <c r="AU359" i="11"/>
  <c r="AR359" i="11"/>
  <c r="AQ359" i="11"/>
  <c r="AP359" i="11"/>
  <c r="AO359" i="11"/>
  <c r="AN359" i="11"/>
  <c r="AM359" i="11"/>
  <c r="AL359" i="11"/>
  <c r="AK359" i="11"/>
  <c r="AJ359" i="11"/>
  <c r="AI359" i="11"/>
  <c r="AH359" i="11"/>
  <c r="AG359" i="11"/>
  <c r="AF359" i="11"/>
  <c r="AC359" i="11"/>
  <c r="AB359" i="11"/>
  <c r="AA359" i="11"/>
  <c r="Z359" i="11"/>
  <c r="Y359" i="11"/>
  <c r="X359" i="11"/>
  <c r="W359" i="11"/>
  <c r="V359" i="11"/>
  <c r="U359" i="11"/>
  <c r="T359" i="11"/>
  <c r="S359" i="11"/>
  <c r="R359" i="11"/>
  <c r="Q359" i="11"/>
  <c r="N359" i="11"/>
  <c r="M359" i="11"/>
  <c r="L359" i="11"/>
  <c r="K359" i="11"/>
  <c r="J359" i="11"/>
  <c r="I359" i="11"/>
  <c r="H359" i="11"/>
  <c r="G359" i="11"/>
  <c r="F359" i="11"/>
  <c r="E359" i="11"/>
  <c r="D359" i="11"/>
  <c r="C359" i="11"/>
  <c r="B359" i="11"/>
  <c r="BV358" i="11"/>
  <c r="BU358" i="11"/>
  <c r="BT358" i="11"/>
  <c r="BS358" i="11"/>
  <c r="BR358" i="11"/>
  <c r="BQ358" i="11"/>
  <c r="BP358" i="11"/>
  <c r="BO358" i="11"/>
  <c r="BN358" i="11"/>
  <c r="BM358" i="11"/>
  <c r="BL358" i="11"/>
  <c r="BK358" i="11"/>
  <c r="BJ358" i="11"/>
  <c r="BG358" i="11"/>
  <c r="BF358" i="11"/>
  <c r="BE358" i="11"/>
  <c r="BD358" i="11"/>
  <c r="BC358" i="11"/>
  <c r="BB358" i="11"/>
  <c r="BA358" i="11"/>
  <c r="AZ358" i="11"/>
  <c r="AZ361" i="11" s="1"/>
  <c r="AY358" i="11"/>
  <c r="AX358" i="11"/>
  <c r="AW358" i="11"/>
  <c r="AV358" i="11"/>
  <c r="AU358" i="11"/>
  <c r="AR358" i="11"/>
  <c r="AQ358" i="11"/>
  <c r="AP358" i="11"/>
  <c r="AO358" i="11"/>
  <c r="AN358" i="11"/>
  <c r="AM358" i="11"/>
  <c r="AL358" i="11"/>
  <c r="AK358" i="11"/>
  <c r="AJ358" i="11"/>
  <c r="AI358" i="11"/>
  <c r="AH358" i="11"/>
  <c r="AG358" i="11"/>
  <c r="AF358" i="11"/>
  <c r="AC358" i="11"/>
  <c r="AB358" i="11"/>
  <c r="AA358" i="11"/>
  <c r="Z358" i="11"/>
  <c r="Y358" i="11"/>
  <c r="X358" i="11"/>
  <c r="W358" i="11"/>
  <c r="V358" i="11"/>
  <c r="U358" i="11"/>
  <c r="T358" i="11"/>
  <c r="S358" i="11"/>
  <c r="R358" i="11"/>
  <c r="Q358" i="11"/>
  <c r="N358" i="11"/>
  <c r="M358" i="11"/>
  <c r="L358" i="11"/>
  <c r="K358" i="11"/>
  <c r="J358" i="11"/>
  <c r="I358" i="11"/>
  <c r="H358" i="11"/>
  <c r="G358" i="11"/>
  <c r="F358" i="11"/>
  <c r="E358" i="11"/>
  <c r="D358" i="11"/>
  <c r="C358" i="11"/>
  <c r="B358" i="11"/>
  <c r="BV357" i="11"/>
  <c r="BU357" i="11"/>
  <c r="BT357" i="11"/>
  <c r="BS357" i="11"/>
  <c r="BS361" i="11" s="1"/>
  <c r="BR357" i="11"/>
  <c r="BQ357" i="11"/>
  <c r="BP357" i="11"/>
  <c r="BO357" i="11"/>
  <c r="BO361" i="11" s="1"/>
  <c r="BN357" i="11"/>
  <c r="BM357" i="11"/>
  <c r="BL357" i="11"/>
  <c r="BK357" i="11"/>
  <c r="BK361" i="11" s="1"/>
  <c r="BJ357" i="11"/>
  <c r="BG357" i="11"/>
  <c r="BF357" i="11"/>
  <c r="BE357" i="11"/>
  <c r="BD357" i="11"/>
  <c r="BC357" i="11"/>
  <c r="BB357" i="11"/>
  <c r="BA357" i="11"/>
  <c r="BA361" i="11" s="1"/>
  <c r="AZ357" i="11"/>
  <c r="AY357" i="11"/>
  <c r="AX357" i="11"/>
  <c r="AW357" i="11"/>
  <c r="AV357" i="11"/>
  <c r="AU357" i="11"/>
  <c r="AR357" i="11"/>
  <c r="AQ357" i="11"/>
  <c r="AP357" i="11"/>
  <c r="AO357" i="11"/>
  <c r="AN357" i="11"/>
  <c r="AM357" i="11"/>
  <c r="AL357" i="11"/>
  <c r="AK357" i="11"/>
  <c r="AJ357" i="11"/>
  <c r="AI357" i="11"/>
  <c r="AH357" i="11"/>
  <c r="AG357" i="11"/>
  <c r="AF357" i="11"/>
  <c r="AC357" i="11"/>
  <c r="AB357" i="11"/>
  <c r="AA357" i="11"/>
  <c r="Z357" i="11"/>
  <c r="Y357" i="11"/>
  <c r="Y361" i="11" s="1"/>
  <c r="X357" i="11"/>
  <c r="W357" i="11"/>
  <c r="V357" i="11"/>
  <c r="U357" i="11"/>
  <c r="T357" i="11"/>
  <c r="S357" i="11"/>
  <c r="R357" i="11"/>
  <c r="Q357" i="11"/>
  <c r="Q361" i="11" s="1"/>
  <c r="N357" i="11"/>
  <c r="M357" i="11"/>
  <c r="L357" i="11"/>
  <c r="K357" i="11"/>
  <c r="J357" i="11"/>
  <c r="I357" i="11"/>
  <c r="H357" i="11"/>
  <c r="G357" i="11"/>
  <c r="G361" i="11" s="1"/>
  <c r="F357" i="11"/>
  <c r="E357" i="11"/>
  <c r="D357" i="11"/>
  <c r="C357" i="11"/>
  <c r="B357" i="11"/>
  <c r="BV355" i="11"/>
  <c r="BU355" i="11"/>
  <c r="BT355" i="11"/>
  <c r="BS355" i="11"/>
  <c r="BR355" i="11"/>
  <c r="BQ355" i="11"/>
  <c r="BP355" i="11"/>
  <c r="BO355" i="11"/>
  <c r="BN355" i="11"/>
  <c r="BM355" i="11"/>
  <c r="BL355" i="11"/>
  <c r="BK355" i="11"/>
  <c r="BJ355" i="11"/>
  <c r="BG355" i="11"/>
  <c r="BF355" i="11"/>
  <c r="BE355" i="11"/>
  <c r="BD355" i="11"/>
  <c r="BC355" i="11"/>
  <c r="BB355" i="11"/>
  <c r="BA355" i="11"/>
  <c r="AZ355" i="11"/>
  <c r="AY355" i="11"/>
  <c r="AX355" i="11"/>
  <c r="AW355" i="11"/>
  <c r="AV355" i="11"/>
  <c r="AU355" i="11"/>
  <c r="AR355" i="11"/>
  <c r="AQ355" i="11"/>
  <c r="AP355" i="11"/>
  <c r="AO355" i="11"/>
  <c r="AN355" i="11"/>
  <c r="AM355" i="11"/>
  <c r="AL355" i="11"/>
  <c r="AK355" i="11"/>
  <c r="AJ355" i="11"/>
  <c r="AI355" i="11"/>
  <c r="AH355" i="11"/>
  <c r="AG355" i="11"/>
  <c r="AF355" i="11"/>
  <c r="AC355" i="11"/>
  <c r="AB355" i="11"/>
  <c r="AA355" i="11"/>
  <c r="Z355" i="11"/>
  <c r="Y355" i="11"/>
  <c r="X355" i="11"/>
  <c r="W355" i="11"/>
  <c r="V355" i="11"/>
  <c r="U355" i="11"/>
  <c r="T355" i="11"/>
  <c r="S355" i="11"/>
  <c r="R355" i="11"/>
  <c r="Q355" i="11"/>
  <c r="N355" i="11"/>
  <c r="M355" i="11"/>
  <c r="L355" i="11"/>
  <c r="K355" i="11"/>
  <c r="J355" i="11"/>
  <c r="I355" i="11"/>
  <c r="H355" i="11"/>
  <c r="G355" i="11"/>
  <c r="F355" i="11"/>
  <c r="E355" i="11"/>
  <c r="D355" i="11"/>
  <c r="C355" i="11"/>
  <c r="B355" i="11"/>
  <c r="BV354" i="11"/>
  <c r="BU354" i="11"/>
  <c r="BT354" i="11"/>
  <c r="BS354" i="11"/>
  <c r="BR354" i="11"/>
  <c r="BQ354" i="11"/>
  <c r="BP354" i="11"/>
  <c r="BO354" i="11"/>
  <c r="BN354" i="11"/>
  <c r="BM354" i="11"/>
  <c r="BL354" i="11"/>
  <c r="BK354" i="11"/>
  <c r="BJ354" i="11"/>
  <c r="BG354" i="11"/>
  <c r="BF354" i="11"/>
  <c r="BE354" i="11"/>
  <c r="BD354" i="11"/>
  <c r="BC354" i="11"/>
  <c r="BB354" i="11"/>
  <c r="BA354" i="11"/>
  <c r="AZ354" i="11"/>
  <c r="AY354" i="11"/>
  <c r="AX354" i="11"/>
  <c r="AW354" i="11"/>
  <c r="AV354" i="11"/>
  <c r="AU354" i="11"/>
  <c r="AR354" i="11"/>
  <c r="AQ354" i="11"/>
  <c r="AP354" i="11"/>
  <c r="AO354" i="11"/>
  <c r="AN354" i="11"/>
  <c r="AM354" i="11"/>
  <c r="AL354" i="11"/>
  <c r="AK354" i="11"/>
  <c r="AJ354" i="11"/>
  <c r="AI354" i="11"/>
  <c r="AH354" i="11"/>
  <c r="AG354" i="11"/>
  <c r="AF354" i="11"/>
  <c r="AC354" i="11"/>
  <c r="AB354" i="11"/>
  <c r="AA354" i="11"/>
  <c r="Z354" i="11"/>
  <c r="Y354" i="11"/>
  <c r="X354" i="11"/>
  <c r="W354" i="11"/>
  <c r="V354" i="11"/>
  <c r="U354" i="11"/>
  <c r="T354" i="11"/>
  <c r="S354" i="11"/>
  <c r="R354" i="11"/>
  <c r="Q354" i="11"/>
  <c r="N354" i="11"/>
  <c r="M354" i="11"/>
  <c r="L354" i="11"/>
  <c r="K354" i="11"/>
  <c r="J354" i="11"/>
  <c r="I354" i="11"/>
  <c r="H354" i="11"/>
  <c r="G354" i="11"/>
  <c r="F354" i="11"/>
  <c r="E354" i="11"/>
  <c r="D354" i="11"/>
  <c r="C354" i="11"/>
  <c r="B354" i="11"/>
  <c r="BV353" i="11"/>
  <c r="BU353" i="11"/>
  <c r="BT353" i="11"/>
  <c r="BS353" i="11"/>
  <c r="BR353" i="11"/>
  <c r="BQ353" i="11"/>
  <c r="BP353" i="11"/>
  <c r="BO353" i="11"/>
  <c r="BN353" i="11"/>
  <c r="BM353" i="11"/>
  <c r="BL353" i="11"/>
  <c r="BK353" i="11"/>
  <c r="BJ353" i="11"/>
  <c r="BG353" i="11"/>
  <c r="BF353" i="11"/>
  <c r="BE353" i="11"/>
  <c r="BD353" i="11"/>
  <c r="BC353" i="11"/>
  <c r="BB353" i="11"/>
  <c r="BA353" i="11"/>
  <c r="AZ353" i="11"/>
  <c r="AY353" i="11"/>
  <c r="AX353" i="11"/>
  <c r="AW353" i="11"/>
  <c r="AV353" i="11"/>
  <c r="AU353" i="11"/>
  <c r="AR353" i="11"/>
  <c r="AQ353" i="11"/>
  <c r="AP353" i="11"/>
  <c r="AO353" i="11"/>
  <c r="AN353" i="11"/>
  <c r="AM353" i="11"/>
  <c r="AL353" i="11"/>
  <c r="AK353" i="11"/>
  <c r="AJ353" i="11"/>
  <c r="AI353" i="11"/>
  <c r="AH353" i="11"/>
  <c r="AG353" i="11"/>
  <c r="AF353" i="11"/>
  <c r="AC353" i="11"/>
  <c r="AB353" i="11"/>
  <c r="AA353" i="11"/>
  <c r="Z353" i="11"/>
  <c r="Y353" i="11"/>
  <c r="X353" i="11"/>
  <c r="W353" i="11"/>
  <c r="V353" i="11"/>
  <c r="U353" i="11"/>
  <c r="T353" i="11"/>
  <c r="S353" i="11"/>
  <c r="R353" i="11"/>
  <c r="Q353" i="11"/>
  <c r="N353" i="11"/>
  <c r="M353" i="11"/>
  <c r="L353" i="11"/>
  <c r="K353" i="11"/>
  <c r="J353" i="11"/>
  <c r="I353" i="11"/>
  <c r="H353" i="11"/>
  <c r="G353" i="11"/>
  <c r="F353" i="11"/>
  <c r="E353" i="11"/>
  <c r="D353" i="11"/>
  <c r="C353" i="11"/>
  <c r="B353" i="11"/>
  <c r="BV352" i="11"/>
  <c r="BU352" i="11"/>
  <c r="BT352" i="11"/>
  <c r="BS352" i="11"/>
  <c r="BS356" i="11" s="1"/>
  <c r="BR352" i="11"/>
  <c r="BQ352" i="11"/>
  <c r="BP352" i="11"/>
  <c r="BO352" i="11"/>
  <c r="BO356" i="11" s="1"/>
  <c r="BN352" i="11"/>
  <c r="BM352" i="11"/>
  <c r="BL352" i="11"/>
  <c r="BK352" i="11"/>
  <c r="BK356" i="11" s="1"/>
  <c r="BJ352" i="11"/>
  <c r="BG352" i="11"/>
  <c r="BF352" i="11"/>
  <c r="BE352" i="11"/>
  <c r="BE356" i="11" s="1"/>
  <c r="BD352" i="11"/>
  <c r="BC352" i="11"/>
  <c r="BB352" i="11"/>
  <c r="BA352" i="11"/>
  <c r="AZ352" i="11"/>
  <c r="AY352" i="11"/>
  <c r="AX352" i="11"/>
  <c r="AW352" i="11"/>
  <c r="AV352" i="11"/>
  <c r="AU352" i="11"/>
  <c r="AR352" i="11"/>
  <c r="AQ352" i="11"/>
  <c r="AP352" i="11"/>
  <c r="AO352" i="11"/>
  <c r="AN352" i="11"/>
  <c r="AM352" i="11"/>
  <c r="AL352" i="11"/>
  <c r="AK352" i="11"/>
  <c r="AJ352" i="11"/>
  <c r="AI352" i="11"/>
  <c r="AH352" i="11"/>
  <c r="AG352" i="11"/>
  <c r="AF352" i="11"/>
  <c r="AC352" i="11"/>
  <c r="AB352" i="11"/>
  <c r="AA352" i="11"/>
  <c r="Z352" i="11"/>
  <c r="Y352" i="11"/>
  <c r="X352" i="11"/>
  <c r="W352" i="11"/>
  <c r="V352" i="11"/>
  <c r="U352" i="11"/>
  <c r="T352" i="11"/>
  <c r="S352" i="11"/>
  <c r="R352" i="11"/>
  <c r="Q352" i="11"/>
  <c r="N352" i="11"/>
  <c r="M352" i="11"/>
  <c r="L352" i="11"/>
  <c r="K352" i="11"/>
  <c r="J352" i="11"/>
  <c r="I352" i="11"/>
  <c r="H352" i="11"/>
  <c r="G352" i="11"/>
  <c r="F352" i="11"/>
  <c r="E352" i="11"/>
  <c r="D352" i="11"/>
  <c r="C352" i="11"/>
  <c r="B352" i="11"/>
  <c r="BV350" i="11"/>
  <c r="BU350" i="11"/>
  <c r="BT350" i="11"/>
  <c r="BS350" i="11"/>
  <c r="BR350" i="11"/>
  <c r="BQ350" i="11"/>
  <c r="BP350" i="11"/>
  <c r="BO350" i="11"/>
  <c r="BN350" i="11"/>
  <c r="BM350" i="11"/>
  <c r="BL350" i="11"/>
  <c r="BK350" i="11"/>
  <c r="BJ350" i="11"/>
  <c r="BG350" i="11"/>
  <c r="BF350" i="11"/>
  <c r="BE350" i="11"/>
  <c r="BD350" i="11"/>
  <c r="BC350" i="11"/>
  <c r="BB350" i="11"/>
  <c r="BA350" i="11"/>
  <c r="AZ350" i="11"/>
  <c r="AY350" i="11"/>
  <c r="AX350" i="11"/>
  <c r="AW350" i="11"/>
  <c r="AV350" i="11"/>
  <c r="AU350" i="11"/>
  <c r="AR350" i="11"/>
  <c r="AQ350" i="11"/>
  <c r="AP350" i="11"/>
  <c r="AO350" i="11"/>
  <c r="AN350" i="11"/>
  <c r="AM350" i="11"/>
  <c r="AL350" i="11"/>
  <c r="AK350" i="11"/>
  <c r="AJ350" i="11"/>
  <c r="AI350" i="11"/>
  <c r="AH350" i="11"/>
  <c r="AG350" i="11"/>
  <c r="AF350" i="11"/>
  <c r="AC350" i="11"/>
  <c r="AB350" i="11"/>
  <c r="AA350" i="11"/>
  <c r="Z350" i="11"/>
  <c r="Y350" i="11"/>
  <c r="X350" i="11"/>
  <c r="W350" i="11"/>
  <c r="V350" i="11"/>
  <c r="U350" i="11"/>
  <c r="T350" i="11"/>
  <c r="S350" i="11"/>
  <c r="R350" i="11"/>
  <c r="Q350" i="11"/>
  <c r="N350" i="11"/>
  <c r="M350" i="11"/>
  <c r="L350" i="11"/>
  <c r="K350" i="11"/>
  <c r="J350" i="11"/>
  <c r="I350" i="11"/>
  <c r="H350" i="11"/>
  <c r="G350" i="11"/>
  <c r="F350" i="11"/>
  <c r="E350" i="11"/>
  <c r="D350" i="11"/>
  <c r="C350" i="11"/>
  <c r="B350" i="11"/>
  <c r="BV349" i="11"/>
  <c r="BU349" i="11"/>
  <c r="BT349" i="11"/>
  <c r="BS349" i="11"/>
  <c r="BR349" i="11"/>
  <c r="BQ349" i="11"/>
  <c r="BP349" i="11"/>
  <c r="BO349" i="11"/>
  <c r="BN349" i="11"/>
  <c r="BM349" i="11"/>
  <c r="BL349" i="11"/>
  <c r="BK349" i="11"/>
  <c r="BJ349" i="11"/>
  <c r="BG349" i="11"/>
  <c r="BF349" i="11"/>
  <c r="BE349" i="11"/>
  <c r="BD349" i="11"/>
  <c r="BC349" i="11"/>
  <c r="BB349" i="11"/>
  <c r="BA349" i="11"/>
  <c r="AZ349" i="11"/>
  <c r="AY349" i="11"/>
  <c r="AX349" i="11"/>
  <c r="AW349" i="11"/>
  <c r="AV349" i="11"/>
  <c r="AU349" i="11"/>
  <c r="AR349" i="11"/>
  <c r="AQ349" i="11"/>
  <c r="AP349" i="11"/>
  <c r="AO349" i="11"/>
  <c r="AN349" i="11"/>
  <c r="AM349" i="11"/>
  <c r="AL349" i="11"/>
  <c r="AK349" i="11"/>
  <c r="AJ349" i="11"/>
  <c r="AI349" i="11"/>
  <c r="AH349" i="11"/>
  <c r="AG349" i="11"/>
  <c r="AF349" i="11"/>
  <c r="AC349" i="11"/>
  <c r="AB349" i="11"/>
  <c r="AA349" i="11"/>
  <c r="Z349" i="11"/>
  <c r="Y349" i="11"/>
  <c r="X349" i="11"/>
  <c r="W349" i="11"/>
  <c r="V349" i="11"/>
  <c r="U349" i="11"/>
  <c r="T349" i="11"/>
  <c r="S349" i="11"/>
  <c r="R349" i="11"/>
  <c r="Q349" i="11"/>
  <c r="N349" i="11"/>
  <c r="M349" i="11"/>
  <c r="L349" i="11"/>
  <c r="K349" i="11"/>
  <c r="J349" i="11"/>
  <c r="I349" i="11"/>
  <c r="H349" i="11"/>
  <c r="G349" i="11"/>
  <c r="F349" i="11"/>
  <c r="E349" i="11"/>
  <c r="D349" i="11"/>
  <c r="C349" i="11"/>
  <c r="B349" i="11"/>
  <c r="BV348" i="11"/>
  <c r="BU348" i="11"/>
  <c r="BT348" i="11"/>
  <c r="BS348" i="11"/>
  <c r="BR348" i="11"/>
  <c r="BQ348" i="11"/>
  <c r="BP348" i="11"/>
  <c r="BO348" i="11"/>
  <c r="BN348" i="11"/>
  <c r="BM348" i="11"/>
  <c r="BL348" i="11"/>
  <c r="BK348" i="11"/>
  <c r="BJ348" i="11"/>
  <c r="BG348" i="11"/>
  <c r="BF348" i="11"/>
  <c r="BE348" i="11"/>
  <c r="BD348" i="11"/>
  <c r="BC348" i="11"/>
  <c r="BB348" i="11"/>
  <c r="BA348" i="11"/>
  <c r="AZ348" i="11"/>
  <c r="AY348" i="11"/>
  <c r="AX348" i="11"/>
  <c r="AW348" i="11"/>
  <c r="AV348" i="11"/>
  <c r="AU348" i="11"/>
  <c r="AR348" i="11"/>
  <c r="AQ348" i="11"/>
  <c r="AP348" i="11"/>
  <c r="AO348" i="11"/>
  <c r="AN348" i="11"/>
  <c r="AM348" i="11"/>
  <c r="AL348" i="11"/>
  <c r="AK348" i="11"/>
  <c r="AJ348" i="11"/>
  <c r="AI348" i="11"/>
  <c r="AH348" i="11"/>
  <c r="AG348" i="11"/>
  <c r="AF348" i="11"/>
  <c r="AC348" i="11"/>
  <c r="AB348" i="11"/>
  <c r="AA348" i="11"/>
  <c r="Z348" i="11"/>
  <c r="Y348" i="11"/>
  <c r="X348" i="11"/>
  <c r="W348" i="11"/>
  <c r="V348" i="11"/>
  <c r="U348" i="11"/>
  <c r="T348" i="11"/>
  <c r="S348" i="11"/>
  <c r="R348" i="11"/>
  <c r="Q348" i="11"/>
  <c r="N348" i="11"/>
  <c r="M348" i="11"/>
  <c r="L348" i="11"/>
  <c r="K348" i="11"/>
  <c r="J348" i="11"/>
  <c r="I348" i="11"/>
  <c r="H348" i="11"/>
  <c r="G348" i="11"/>
  <c r="F348" i="11"/>
  <c r="E348" i="11"/>
  <c r="D348" i="11"/>
  <c r="C348" i="11"/>
  <c r="B348" i="11"/>
  <c r="BV347" i="11"/>
  <c r="BU347" i="11"/>
  <c r="BT347" i="11"/>
  <c r="BS347" i="11"/>
  <c r="BR347" i="11"/>
  <c r="BQ347" i="11"/>
  <c r="BP347" i="11"/>
  <c r="BO347" i="11"/>
  <c r="BN347" i="11"/>
  <c r="BM347" i="11"/>
  <c r="BL347" i="11"/>
  <c r="BK347" i="11"/>
  <c r="BJ347" i="11"/>
  <c r="BG347" i="11"/>
  <c r="BF347" i="11"/>
  <c r="BE347" i="11"/>
  <c r="BD347" i="11"/>
  <c r="BC347" i="11"/>
  <c r="BB347" i="11"/>
  <c r="BA347" i="11"/>
  <c r="AZ347" i="11"/>
  <c r="AY347" i="11"/>
  <c r="AX347" i="11"/>
  <c r="AW347" i="11"/>
  <c r="AV347" i="11"/>
  <c r="AU347" i="11"/>
  <c r="AR347" i="11"/>
  <c r="AQ347" i="11"/>
  <c r="AP347" i="11"/>
  <c r="AO347" i="11"/>
  <c r="AN347" i="11"/>
  <c r="AM347" i="11"/>
  <c r="AL347" i="11"/>
  <c r="AK347" i="11"/>
  <c r="AJ347" i="11"/>
  <c r="AI347" i="11"/>
  <c r="AH347" i="11"/>
  <c r="AG347" i="11"/>
  <c r="AF347" i="11"/>
  <c r="AC347" i="11"/>
  <c r="AB347" i="11"/>
  <c r="AA347" i="11"/>
  <c r="Z347" i="11"/>
  <c r="Y347" i="11"/>
  <c r="X347" i="11"/>
  <c r="W347" i="11"/>
  <c r="V347" i="11"/>
  <c r="U347" i="11"/>
  <c r="T347" i="11"/>
  <c r="S347" i="11"/>
  <c r="R347" i="11"/>
  <c r="Q347" i="11"/>
  <c r="N347" i="11"/>
  <c r="M347" i="11"/>
  <c r="L347" i="11"/>
  <c r="K347" i="11"/>
  <c r="J347" i="11"/>
  <c r="I347" i="11"/>
  <c r="H347" i="11"/>
  <c r="G347" i="11"/>
  <c r="F347" i="11"/>
  <c r="E347" i="11"/>
  <c r="D347" i="11"/>
  <c r="C347" i="11"/>
  <c r="B347" i="11"/>
  <c r="BV339" i="11"/>
  <c r="BU339" i="11"/>
  <c r="BT339" i="11"/>
  <c r="BS339" i="11"/>
  <c r="BR339" i="11"/>
  <c r="BQ339" i="11"/>
  <c r="BP339" i="11"/>
  <c r="BO339" i="11"/>
  <c r="BN339" i="11"/>
  <c r="BM339" i="11"/>
  <c r="BL339" i="11"/>
  <c r="BK339" i="11"/>
  <c r="BJ339" i="11"/>
  <c r="BG339" i="11"/>
  <c r="BF339" i="11"/>
  <c r="BE339" i="11"/>
  <c r="BD339" i="11"/>
  <c r="BC339" i="11"/>
  <c r="BB339" i="11"/>
  <c r="BA339" i="11"/>
  <c r="AZ339" i="11"/>
  <c r="AY339" i="11"/>
  <c r="AX339" i="11"/>
  <c r="AW339" i="11"/>
  <c r="AV339" i="11"/>
  <c r="AU339" i="11"/>
  <c r="AR339" i="11"/>
  <c r="AQ339" i="11"/>
  <c r="AP339" i="11"/>
  <c r="AO339" i="11"/>
  <c r="AN339" i="11"/>
  <c r="AM339" i="11"/>
  <c r="AL339" i="11"/>
  <c r="AK339" i="11"/>
  <c r="AJ339" i="11"/>
  <c r="AI339" i="11"/>
  <c r="AH339" i="11"/>
  <c r="AG339" i="11"/>
  <c r="AF339" i="11"/>
  <c r="AC339" i="11"/>
  <c r="AB339" i="11"/>
  <c r="AA339" i="11"/>
  <c r="Z339" i="11"/>
  <c r="Y339" i="11"/>
  <c r="X339" i="11"/>
  <c r="W339" i="11"/>
  <c r="V339" i="11"/>
  <c r="U339" i="11"/>
  <c r="T339" i="11"/>
  <c r="S339" i="11"/>
  <c r="R339" i="11"/>
  <c r="Q339" i="11"/>
  <c r="N339" i="11"/>
  <c r="M339" i="11"/>
  <c r="L339" i="11"/>
  <c r="K339" i="11"/>
  <c r="J339" i="11"/>
  <c r="I339" i="11"/>
  <c r="H339" i="11"/>
  <c r="G339" i="11"/>
  <c r="F339" i="11"/>
  <c r="E339" i="11"/>
  <c r="D339" i="11"/>
  <c r="C339" i="11"/>
  <c r="B339" i="11"/>
  <c r="BW338" i="11"/>
  <c r="BH338" i="11"/>
  <c r="AS338" i="11"/>
  <c r="AD338" i="11"/>
  <c r="O338" i="11"/>
  <c r="BW337" i="11"/>
  <c r="BH337" i="11"/>
  <c r="AS337" i="11"/>
  <c r="AD337" i="11"/>
  <c r="O337" i="11"/>
  <c r="BW336" i="11"/>
  <c r="BH336" i="11"/>
  <c r="AS336" i="11"/>
  <c r="AD336" i="11"/>
  <c r="O336" i="11"/>
  <c r="BW335" i="11"/>
  <c r="BH335" i="11"/>
  <c r="AS335" i="11"/>
  <c r="AD335" i="11"/>
  <c r="O335" i="11"/>
  <c r="BV334" i="11"/>
  <c r="BU334" i="11"/>
  <c r="BT334" i="11"/>
  <c r="BS334" i="11"/>
  <c r="BR334" i="11"/>
  <c r="BQ334" i="11"/>
  <c r="BP334" i="11"/>
  <c r="BO334" i="11"/>
  <c r="BN334" i="11"/>
  <c r="BM334" i="11"/>
  <c r="BL334" i="11"/>
  <c r="BK334" i="11"/>
  <c r="BJ334" i="11"/>
  <c r="BG334" i="11"/>
  <c r="BF334" i="11"/>
  <c r="BE334" i="11"/>
  <c r="BD334" i="11"/>
  <c r="BC334" i="11"/>
  <c r="BB334" i="11"/>
  <c r="BA334" i="11"/>
  <c r="AZ334" i="11"/>
  <c r="AY334" i="11"/>
  <c r="AX334" i="11"/>
  <c r="AW334" i="11"/>
  <c r="AV334" i="11"/>
  <c r="AU334" i="11"/>
  <c r="AR334" i="11"/>
  <c r="AQ334" i="11"/>
  <c r="AP334" i="11"/>
  <c r="AO334" i="11"/>
  <c r="AN334" i="11"/>
  <c r="AM334" i="11"/>
  <c r="AL334" i="11"/>
  <c r="AK334" i="11"/>
  <c r="AJ334" i="11"/>
  <c r="AI334" i="11"/>
  <c r="AH334" i="11"/>
  <c r="AG334" i="11"/>
  <c r="AF334" i="11"/>
  <c r="AC334" i="11"/>
  <c r="AB334" i="11"/>
  <c r="AA334" i="11"/>
  <c r="Z334" i="11"/>
  <c r="Y334" i="11"/>
  <c r="X334" i="11"/>
  <c r="W334" i="11"/>
  <c r="V334" i="11"/>
  <c r="U334" i="11"/>
  <c r="T334" i="11"/>
  <c r="S334" i="11"/>
  <c r="R334" i="11"/>
  <c r="Q334" i="11"/>
  <c r="N334" i="11"/>
  <c r="M334" i="11"/>
  <c r="L334" i="11"/>
  <c r="K334" i="11"/>
  <c r="J334" i="11"/>
  <c r="I334" i="11"/>
  <c r="H334" i="11"/>
  <c r="G334" i="11"/>
  <c r="F334" i="11"/>
  <c r="E334" i="11"/>
  <c r="D334" i="11"/>
  <c r="C334" i="11"/>
  <c r="B334" i="11"/>
  <c r="BW333" i="11"/>
  <c r="BH333" i="11"/>
  <c r="AS333" i="11"/>
  <c r="AD333" i="11"/>
  <c r="O333" i="11"/>
  <c r="BW332" i="11"/>
  <c r="BH332" i="11"/>
  <c r="AS332" i="11"/>
  <c r="AD332" i="11"/>
  <c r="O332" i="11"/>
  <c r="BW331" i="11"/>
  <c r="BH331" i="11"/>
  <c r="AS331" i="11"/>
  <c r="AD331" i="11"/>
  <c r="O331" i="11"/>
  <c r="BW330" i="11"/>
  <c r="BH330" i="11"/>
  <c r="AS330" i="11"/>
  <c r="AD330" i="11"/>
  <c r="O330" i="11"/>
  <c r="BV329" i="11"/>
  <c r="BU329" i="11"/>
  <c r="BT329" i="11"/>
  <c r="BS329" i="11"/>
  <c r="BR329" i="11"/>
  <c r="BQ329" i="11"/>
  <c r="BP329" i="11"/>
  <c r="BO329" i="11"/>
  <c r="BN329" i="11"/>
  <c r="BM329" i="11"/>
  <c r="BL329" i="11"/>
  <c r="BK329" i="11"/>
  <c r="BJ329" i="11"/>
  <c r="BG329" i="11"/>
  <c r="BF329" i="11"/>
  <c r="BE329" i="11"/>
  <c r="BD329" i="11"/>
  <c r="BC329" i="11"/>
  <c r="BB329" i="11"/>
  <c r="BA329" i="11"/>
  <c r="AZ329" i="11"/>
  <c r="AY329" i="11"/>
  <c r="AX329" i="11"/>
  <c r="AW329" i="11"/>
  <c r="AV329" i="11"/>
  <c r="AU329" i="11"/>
  <c r="AR329" i="11"/>
  <c r="AQ329" i="11"/>
  <c r="AP329" i="11"/>
  <c r="AO329" i="11"/>
  <c r="AN329" i="11"/>
  <c r="AM329" i="11"/>
  <c r="AL329" i="11"/>
  <c r="AK329" i="11"/>
  <c r="AJ329" i="11"/>
  <c r="AI329" i="11"/>
  <c r="AH329" i="11"/>
  <c r="AG329" i="11"/>
  <c r="AF329" i="11"/>
  <c r="AC329" i="11"/>
  <c r="AB329" i="11"/>
  <c r="AA329" i="11"/>
  <c r="Z329" i="11"/>
  <c r="Y329" i="11"/>
  <c r="X329" i="11"/>
  <c r="W329" i="11"/>
  <c r="V329" i="11"/>
  <c r="U329" i="11"/>
  <c r="T329" i="11"/>
  <c r="S329" i="11"/>
  <c r="R329" i="11"/>
  <c r="Q329" i="11"/>
  <c r="N329" i="11"/>
  <c r="M329" i="11"/>
  <c r="L329" i="11"/>
  <c r="K329" i="11"/>
  <c r="J329" i="11"/>
  <c r="I329" i="11"/>
  <c r="H329" i="11"/>
  <c r="G329" i="11"/>
  <c r="F329" i="11"/>
  <c r="E329" i="11"/>
  <c r="D329" i="11"/>
  <c r="C329" i="11"/>
  <c r="B329" i="11"/>
  <c r="BW328" i="11"/>
  <c r="BH328" i="11"/>
  <c r="AS328" i="11"/>
  <c r="AD328" i="11"/>
  <c r="O328" i="11"/>
  <c r="BW327" i="11"/>
  <c r="BH327" i="11"/>
  <c r="AS327" i="11"/>
  <c r="AD327" i="11"/>
  <c r="O327" i="11"/>
  <c r="BW326" i="11"/>
  <c r="BH326" i="11"/>
  <c r="AS326" i="11"/>
  <c r="AD326" i="11"/>
  <c r="O326" i="11"/>
  <c r="BW325" i="11"/>
  <c r="BH325" i="11"/>
  <c r="AS325" i="11"/>
  <c r="AD325" i="11"/>
  <c r="O325" i="11"/>
  <c r="BV324" i="11"/>
  <c r="BU324" i="11"/>
  <c r="BT324" i="11"/>
  <c r="BS324" i="11"/>
  <c r="BR324" i="11"/>
  <c r="BQ324" i="11"/>
  <c r="BP324" i="11"/>
  <c r="BO324" i="11"/>
  <c r="BN324" i="11"/>
  <c r="BM324" i="11"/>
  <c r="BL324" i="11"/>
  <c r="BK324" i="11"/>
  <c r="BJ324" i="11"/>
  <c r="BG324" i="11"/>
  <c r="BF324" i="11"/>
  <c r="BE324" i="11"/>
  <c r="BD324" i="11"/>
  <c r="BC324" i="11"/>
  <c r="BB324" i="11"/>
  <c r="BA324" i="11"/>
  <c r="AZ324" i="11"/>
  <c r="AY324" i="11"/>
  <c r="AX324" i="11"/>
  <c r="AW324" i="11"/>
  <c r="AV324" i="11"/>
  <c r="AU324" i="11"/>
  <c r="AR324" i="11"/>
  <c r="AQ324" i="11"/>
  <c r="AP324" i="11"/>
  <c r="AO324" i="11"/>
  <c r="AN324" i="11"/>
  <c r="AM324" i="11"/>
  <c r="AL324" i="11"/>
  <c r="AK324" i="11"/>
  <c r="AJ324" i="11"/>
  <c r="AI324" i="11"/>
  <c r="AH324" i="11"/>
  <c r="AG324" i="11"/>
  <c r="AF324" i="11"/>
  <c r="AC324" i="11"/>
  <c r="AB324" i="11"/>
  <c r="AA324" i="11"/>
  <c r="Z324" i="11"/>
  <c r="Y324" i="11"/>
  <c r="X324" i="11"/>
  <c r="W324" i="11"/>
  <c r="V324" i="11"/>
  <c r="U324" i="11"/>
  <c r="T324" i="11"/>
  <c r="S324" i="11"/>
  <c r="R324" i="11"/>
  <c r="Q324" i="11"/>
  <c r="N324" i="11"/>
  <c r="M324" i="11"/>
  <c r="L324" i="11"/>
  <c r="K324" i="11"/>
  <c r="J324" i="11"/>
  <c r="I324" i="11"/>
  <c r="H324" i="11"/>
  <c r="G324" i="11"/>
  <c r="F324" i="11"/>
  <c r="E324" i="11"/>
  <c r="D324" i="11"/>
  <c r="C324" i="11"/>
  <c r="B324" i="11"/>
  <c r="BW323" i="11"/>
  <c r="BH323" i="11"/>
  <c r="AS323" i="11"/>
  <c r="AD323" i="11"/>
  <c r="O323" i="11"/>
  <c r="BW322" i="11"/>
  <c r="BH322" i="11"/>
  <c r="AS322" i="11"/>
  <c r="AD322" i="11"/>
  <c r="O322" i="11"/>
  <c r="BW321" i="11"/>
  <c r="BH321" i="11"/>
  <c r="AS321" i="11"/>
  <c r="AD321" i="11"/>
  <c r="O321" i="11"/>
  <c r="BW320" i="11"/>
  <c r="BH320" i="11"/>
  <c r="AS320" i="11"/>
  <c r="AD320" i="11"/>
  <c r="O320" i="11"/>
  <c r="BV319" i="11"/>
  <c r="BU319" i="11"/>
  <c r="BT319" i="11"/>
  <c r="BS319" i="11"/>
  <c r="BR319" i="11"/>
  <c r="BQ319" i="11"/>
  <c r="BP319" i="11"/>
  <c r="BO319" i="11"/>
  <c r="BN319" i="11"/>
  <c r="BM319" i="11"/>
  <c r="BL319" i="11"/>
  <c r="BK319" i="11"/>
  <c r="BJ319" i="11"/>
  <c r="BG319" i="11"/>
  <c r="BF319" i="11"/>
  <c r="BE319" i="11"/>
  <c r="BD319" i="11"/>
  <c r="BC319" i="11"/>
  <c r="BB319" i="11"/>
  <c r="BA319" i="11"/>
  <c r="AZ319" i="11"/>
  <c r="AY319" i="11"/>
  <c r="AX319" i="11"/>
  <c r="AW319" i="11"/>
  <c r="AV319" i="11"/>
  <c r="AU319" i="11"/>
  <c r="AR319" i="11"/>
  <c r="AQ319" i="11"/>
  <c r="AP319" i="11"/>
  <c r="AO319" i="11"/>
  <c r="AN319" i="11"/>
  <c r="AM319" i="11"/>
  <c r="AL319" i="11"/>
  <c r="AK319" i="11"/>
  <c r="AJ319" i="11"/>
  <c r="AI319" i="11"/>
  <c r="AH319" i="11"/>
  <c r="AG319" i="11"/>
  <c r="AF319" i="11"/>
  <c r="AC319" i="11"/>
  <c r="AB319" i="11"/>
  <c r="AA319" i="11"/>
  <c r="Z319" i="11"/>
  <c r="Y319" i="11"/>
  <c r="X319" i="11"/>
  <c r="W319" i="11"/>
  <c r="V319" i="11"/>
  <c r="U319" i="11"/>
  <c r="T319" i="11"/>
  <c r="S319" i="11"/>
  <c r="R319" i="11"/>
  <c r="Q319" i="11"/>
  <c r="N319" i="11"/>
  <c r="M319" i="11"/>
  <c r="L319" i="11"/>
  <c r="K319" i="11"/>
  <c r="J319" i="11"/>
  <c r="I319" i="11"/>
  <c r="H319" i="11"/>
  <c r="G319" i="11"/>
  <c r="F319" i="11"/>
  <c r="E319" i="11"/>
  <c r="D319" i="11"/>
  <c r="C319" i="11"/>
  <c r="B319" i="11"/>
  <c r="BW318" i="11"/>
  <c r="BH318" i="11"/>
  <c r="AS318" i="11"/>
  <c r="AD318" i="11"/>
  <c r="O318" i="11"/>
  <c r="BW317" i="11"/>
  <c r="BH317" i="11"/>
  <c r="AS317" i="11"/>
  <c r="AD317" i="11"/>
  <c r="O317" i="11"/>
  <c r="BW316" i="11"/>
  <c r="BH316" i="11"/>
  <c r="AS316" i="11"/>
  <c r="AD316" i="11"/>
  <c r="O316" i="11"/>
  <c r="BW315" i="11"/>
  <c r="BH315" i="11"/>
  <c r="AS315" i="11"/>
  <c r="AD315" i="11"/>
  <c r="O315" i="11"/>
  <c r="BV314" i="11"/>
  <c r="BU314" i="11"/>
  <c r="BT314" i="11"/>
  <c r="BS314" i="11"/>
  <c r="BR314" i="11"/>
  <c r="BQ314" i="11"/>
  <c r="BP314" i="11"/>
  <c r="BO314" i="11"/>
  <c r="BN314" i="11"/>
  <c r="BM314" i="11"/>
  <c r="BL314" i="11"/>
  <c r="BK314" i="11"/>
  <c r="BJ314" i="11"/>
  <c r="BG314" i="11"/>
  <c r="BF314" i="11"/>
  <c r="BE314" i="11"/>
  <c r="BD314" i="11"/>
  <c r="BC314" i="11"/>
  <c r="BB314" i="11"/>
  <c r="BA314" i="11"/>
  <c r="AZ314" i="11"/>
  <c r="AY314" i="11"/>
  <c r="AX314" i="11"/>
  <c r="AW314" i="11"/>
  <c r="AV314" i="11"/>
  <c r="AU314" i="11"/>
  <c r="AR314" i="11"/>
  <c r="AQ314" i="11"/>
  <c r="AP314" i="11"/>
  <c r="AO314" i="11"/>
  <c r="AN314" i="11"/>
  <c r="AM314" i="11"/>
  <c r="AL314" i="11"/>
  <c r="AK314" i="11"/>
  <c r="AJ314" i="11"/>
  <c r="AI314" i="11"/>
  <c r="AH314" i="11"/>
  <c r="AG314" i="11"/>
  <c r="AF314" i="11"/>
  <c r="AC314" i="11"/>
  <c r="AB314" i="11"/>
  <c r="AA314" i="11"/>
  <c r="Z314" i="11"/>
  <c r="Y314" i="11"/>
  <c r="X314" i="11"/>
  <c r="W314" i="11"/>
  <c r="V314" i="11"/>
  <c r="U314" i="11"/>
  <c r="T314" i="11"/>
  <c r="S314" i="11"/>
  <c r="R314" i="11"/>
  <c r="Q314" i="11"/>
  <c r="N314" i="11"/>
  <c r="M314" i="11"/>
  <c r="L314" i="11"/>
  <c r="K314" i="11"/>
  <c r="J314" i="11"/>
  <c r="I314" i="11"/>
  <c r="H314" i="11"/>
  <c r="G314" i="11"/>
  <c r="F314" i="11"/>
  <c r="E314" i="11"/>
  <c r="D314" i="11"/>
  <c r="C314" i="11"/>
  <c r="B314" i="11"/>
  <c r="BW313" i="11"/>
  <c r="BH313" i="11"/>
  <c r="AS313" i="11"/>
  <c r="AD313" i="11"/>
  <c r="O313" i="11"/>
  <c r="BW312" i="11"/>
  <c r="BH312" i="11"/>
  <c r="AS312" i="11"/>
  <c r="AD312" i="11"/>
  <c r="O312" i="11"/>
  <c r="BW311" i="11"/>
  <c r="BH311" i="11"/>
  <c r="AS311" i="11"/>
  <c r="AD311" i="11"/>
  <c r="O311" i="11"/>
  <c r="BW310" i="11"/>
  <c r="BH310" i="11"/>
  <c r="AS310" i="11"/>
  <c r="AD310" i="11"/>
  <c r="O310" i="11"/>
  <c r="BV309" i="11"/>
  <c r="BU309" i="11"/>
  <c r="BT309" i="11"/>
  <c r="BS309" i="11"/>
  <c r="BR309" i="11"/>
  <c r="BQ309" i="11"/>
  <c r="BP309" i="11"/>
  <c r="BO309" i="11"/>
  <c r="BN309" i="11"/>
  <c r="BM309" i="11"/>
  <c r="BL309" i="11"/>
  <c r="BK309" i="11"/>
  <c r="BJ309" i="11"/>
  <c r="BG309" i="11"/>
  <c r="BF309" i="11"/>
  <c r="BE309" i="11"/>
  <c r="BD309" i="11"/>
  <c r="BC309" i="11"/>
  <c r="BB309" i="11"/>
  <c r="BA309" i="11"/>
  <c r="AZ309" i="11"/>
  <c r="AY309" i="11"/>
  <c r="AX309" i="11"/>
  <c r="AW309" i="11"/>
  <c r="AV309" i="11"/>
  <c r="AU309" i="11"/>
  <c r="AR309" i="11"/>
  <c r="AQ309" i="11"/>
  <c r="AP309" i="11"/>
  <c r="AO309" i="11"/>
  <c r="AN309" i="11"/>
  <c r="AM309" i="11"/>
  <c r="AL309" i="11"/>
  <c r="AK309" i="11"/>
  <c r="AJ309" i="11"/>
  <c r="AI309" i="11"/>
  <c r="AH309" i="11"/>
  <c r="AG309" i="11"/>
  <c r="AF309" i="11"/>
  <c r="AC309" i="11"/>
  <c r="AB309" i="11"/>
  <c r="AA309" i="11"/>
  <c r="Z309" i="11"/>
  <c r="Y309" i="11"/>
  <c r="X309" i="11"/>
  <c r="W309" i="11"/>
  <c r="V309" i="11"/>
  <c r="U309" i="11"/>
  <c r="T309" i="11"/>
  <c r="S309" i="11"/>
  <c r="R309" i="11"/>
  <c r="Q309" i="11"/>
  <c r="N309" i="11"/>
  <c r="M309" i="11"/>
  <c r="L309" i="11"/>
  <c r="K309" i="11"/>
  <c r="J309" i="11"/>
  <c r="I309" i="11"/>
  <c r="H309" i="11"/>
  <c r="G309" i="11"/>
  <c r="F309" i="11"/>
  <c r="E309" i="11"/>
  <c r="D309" i="11"/>
  <c r="C309" i="11"/>
  <c r="B309" i="11"/>
  <c r="BW308" i="11"/>
  <c r="BH308" i="11"/>
  <c r="AS308" i="11"/>
  <c r="AD308" i="11"/>
  <c r="O308" i="11"/>
  <c r="BW307" i="11"/>
  <c r="BH307" i="11"/>
  <c r="AS307" i="11"/>
  <c r="AD307" i="11"/>
  <c r="O307" i="11"/>
  <c r="BW306" i="11"/>
  <c r="BH306" i="11"/>
  <c r="AS306" i="11"/>
  <c r="AD306" i="11"/>
  <c r="O306" i="11"/>
  <c r="BW305" i="11"/>
  <c r="BH305" i="11"/>
  <c r="AS305" i="11"/>
  <c r="AD305" i="11"/>
  <c r="O305" i="11"/>
  <c r="BV304" i="11"/>
  <c r="BU304" i="11"/>
  <c r="BT304" i="11"/>
  <c r="BS304" i="11"/>
  <c r="BR304" i="11"/>
  <c r="BQ304" i="11"/>
  <c r="BP304" i="11"/>
  <c r="BO304" i="11"/>
  <c r="BN304" i="11"/>
  <c r="BM304" i="11"/>
  <c r="BL304" i="11"/>
  <c r="BK304" i="11"/>
  <c r="BJ304" i="11"/>
  <c r="BG304" i="11"/>
  <c r="BF304" i="11"/>
  <c r="BE304" i="11"/>
  <c r="BD304" i="11"/>
  <c r="BC304" i="11"/>
  <c r="BB304" i="11"/>
  <c r="BA304" i="11"/>
  <c r="AZ304" i="11"/>
  <c r="AY304" i="11"/>
  <c r="AX304" i="11"/>
  <c r="AW304" i="11"/>
  <c r="AV304" i="11"/>
  <c r="AU304" i="11"/>
  <c r="AR304" i="11"/>
  <c r="AQ304" i="11"/>
  <c r="AP304" i="11"/>
  <c r="AO304" i="11"/>
  <c r="AN304" i="11"/>
  <c r="AM304" i="11"/>
  <c r="AL304" i="11"/>
  <c r="AK304" i="11"/>
  <c r="AJ304" i="11"/>
  <c r="AI304" i="11"/>
  <c r="AH304" i="11"/>
  <c r="AG304" i="11"/>
  <c r="AF304" i="11"/>
  <c r="AC304" i="11"/>
  <c r="AB304" i="11"/>
  <c r="AA304" i="11"/>
  <c r="Z304" i="11"/>
  <c r="Y304" i="11"/>
  <c r="X304" i="11"/>
  <c r="W304" i="11"/>
  <c r="V304" i="11"/>
  <c r="U304" i="11"/>
  <c r="T304" i="11"/>
  <c r="S304" i="11"/>
  <c r="R304" i="11"/>
  <c r="Q304" i="11"/>
  <c r="N304" i="11"/>
  <c r="M304" i="11"/>
  <c r="L304" i="11"/>
  <c r="K304" i="11"/>
  <c r="J304" i="11"/>
  <c r="I304" i="11"/>
  <c r="H304" i="11"/>
  <c r="G304" i="11"/>
  <c r="F304" i="11"/>
  <c r="E304" i="11"/>
  <c r="D304" i="11"/>
  <c r="C304" i="11"/>
  <c r="B304" i="11"/>
  <c r="BW303" i="11"/>
  <c r="BH303" i="11"/>
  <c r="AS303" i="11"/>
  <c r="AD303" i="11"/>
  <c r="O303" i="11"/>
  <c r="BW302" i="11"/>
  <c r="BH302" i="11"/>
  <c r="AS302" i="11"/>
  <c r="AD302" i="11"/>
  <c r="O302" i="11"/>
  <c r="BW301" i="11"/>
  <c r="BH301" i="11"/>
  <c r="AS301" i="11"/>
  <c r="AD301" i="11"/>
  <c r="O301" i="11"/>
  <c r="BW300" i="11"/>
  <c r="BH300" i="11"/>
  <c r="AS300" i="11"/>
  <c r="AD300" i="11"/>
  <c r="O300" i="11"/>
  <c r="BV299" i="11"/>
  <c r="BU299" i="11"/>
  <c r="BT299" i="11"/>
  <c r="BS299" i="11"/>
  <c r="BR299" i="11"/>
  <c r="BQ299" i="11"/>
  <c r="BP299" i="11"/>
  <c r="BO299" i="11"/>
  <c r="BN299" i="11"/>
  <c r="BM299" i="11"/>
  <c r="BL299" i="11"/>
  <c r="BK299" i="11"/>
  <c r="BJ299" i="11"/>
  <c r="BG299" i="11"/>
  <c r="BF299" i="11"/>
  <c r="BE299" i="11"/>
  <c r="BD299" i="11"/>
  <c r="BC299" i="11"/>
  <c r="BB299" i="11"/>
  <c r="BA299" i="11"/>
  <c r="AZ299" i="11"/>
  <c r="AY299" i="11"/>
  <c r="AX299" i="11"/>
  <c r="AW299" i="11"/>
  <c r="AV299" i="11"/>
  <c r="AU299" i="11"/>
  <c r="AR299" i="11"/>
  <c r="AQ299" i="11"/>
  <c r="AP299" i="11"/>
  <c r="AO299" i="11"/>
  <c r="AN299" i="11"/>
  <c r="AM299" i="11"/>
  <c r="AL299" i="11"/>
  <c r="AK299" i="11"/>
  <c r="AJ299" i="11"/>
  <c r="AI299" i="11"/>
  <c r="AH299" i="11"/>
  <c r="AG299" i="11"/>
  <c r="AF299" i="11"/>
  <c r="AC299" i="11"/>
  <c r="AB299" i="11"/>
  <c r="AA299" i="11"/>
  <c r="Z299" i="11"/>
  <c r="Y299" i="11"/>
  <c r="X299" i="11"/>
  <c r="W299" i="11"/>
  <c r="V299" i="11"/>
  <c r="U299" i="11"/>
  <c r="T299" i="11"/>
  <c r="S299" i="11"/>
  <c r="R299" i="11"/>
  <c r="Q299" i="11"/>
  <c r="N299" i="11"/>
  <c r="M299" i="11"/>
  <c r="L299" i="11"/>
  <c r="K299" i="11"/>
  <c r="J299" i="11"/>
  <c r="I299" i="11"/>
  <c r="H299" i="11"/>
  <c r="G299" i="11"/>
  <c r="F299" i="11"/>
  <c r="E299" i="11"/>
  <c r="D299" i="11"/>
  <c r="C299" i="11"/>
  <c r="B299" i="11"/>
  <c r="BW298" i="11"/>
  <c r="BH298" i="11"/>
  <c r="AS298" i="11"/>
  <c r="AD298" i="11"/>
  <c r="O298" i="11"/>
  <c r="BW297" i="11"/>
  <c r="BH297" i="11"/>
  <c r="AS297" i="11"/>
  <c r="AD297" i="11"/>
  <c r="O297" i="11"/>
  <c r="BW296" i="11"/>
  <c r="BH296" i="11"/>
  <c r="AS296" i="11"/>
  <c r="AD296" i="11"/>
  <c r="O296" i="11"/>
  <c r="BW295" i="11"/>
  <c r="BH295" i="11"/>
  <c r="AS295" i="11"/>
  <c r="AD295" i="11"/>
  <c r="O295" i="11"/>
  <c r="BV294" i="11"/>
  <c r="BU294" i="11"/>
  <c r="BT294" i="11"/>
  <c r="BS294" i="11"/>
  <c r="BR294" i="11"/>
  <c r="BQ294" i="11"/>
  <c r="BP294" i="11"/>
  <c r="BO294" i="11"/>
  <c r="BN294" i="11"/>
  <c r="BM294" i="11"/>
  <c r="BL294" i="11"/>
  <c r="BK294" i="11"/>
  <c r="BJ294" i="11"/>
  <c r="BG294" i="11"/>
  <c r="BF294" i="11"/>
  <c r="BE294" i="11"/>
  <c r="BD294" i="11"/>
  <c r="BC294" i="11"/>
  <c r="BB294" i="11"/>
  <c r="BA294" i="11"/>
  <c r="AZ294" i="11"/>
  <c r="AY294" i="11"/>
  <c r="AX294" i="11"/>
  <c r="AW294" i="11"/>
  <c r="AV294" i="11"/>
  <c r="AU294" i="11"/>
  <c r="AR294" i="11"/>
  <c r="AQ294" i="11"/>
  <c r="AP294" i="11"/>
  <c r="AO294" i="11"/>
  <c r="AN294" i="11"/>
  <c r="AM294" i="11"/>
  <c r="AL294" i="11"/>
  <c r="AK294" i="11"/>
  <c r="AJ294" i="11"/>
  <c r="AI294" i="11"/>
  <c r="AH294" i="11"/>
  <c r="AG294" i="11"/>
  <c r="AF294" i="11"/>
  <c r="AC294" i="11"/>
  <c r="AB294" i="11"/>
  <c r="AA294" i="11"/>
  <c r="Z294" i="11"/>
  <c r="Y294" i="11"/>
  <c r="X294" i="11"/>
  <c r="W294" i="11"/>
  <c r="V294" i="11"/>
  <c r="U294" i="11"/>
  <c r="T294" i="11"/>
  <c r="S294" i="11"/>
  <c r="R294" i="11"/>
  <c r="Q294" i="11"/>
  <c r="N294" i="11"/>
  <c r="M294" i="11"/>
  <c r="L294" i="11"/>
  <c r="K294" i="11"/>
  <c r="J294" i="11"/>
  <c r="I294" i="11"/>
  <c r="H294" i="11"/>
  <c r="G294" i="11"/>
  <c r="F294" i="11"/>
  <c r="E294" i="11"/>
  <c r="D294" i="11"/>
  <c r="C294" i="11"/>
  <c r="B294" i="11"/>
  <c r="BW293" i="11"/>
  <c r="BH293" i="11"/>
  <c r="AS293" i="11"/>
  <c r="AD293" i="11"/>
  <c r="O293" i="11"/>
  <c r="BW292" i="11"/>
  <c r="BH292" i="11"/>
  <c r="AS292" i="11"/>
  <c r="AD292" i="11"/>
  <c r="O292" i="11"/>
  <c r="BW291" i="11"/>
  <c r="BH291" i="11"/>
  <c r="AS291" i="11"/>
  <c r="AD291" i="11"/>
  <c r="O291" i="11"/>
  <c r="BW290" i="11"/>
  <c r="BH290" i="11"/>
  <c r="AS290" i="11"/>
  <c r="AD290" i="11"/>
  <c r="O290" i="11"/>
  <c r="BV289" i="11"/>
  <c r="BU289" i="11"/>
  <c r="BT289" i="11"/>
  <c r="BS289" i="11"/>
  <c r="BR289" i="11"/>
  <c r="BQ289" i="11"/>
  <c r="BP289" i="11"/>
  <c r="BO289" i="11"/>
  <c r="BN289" i="11"/>
  <c r="BM289" i="11"/>
  <c r="BL289" i="11"/>
  <c r="BK289" i="11"/>
  <c r="BJ289" i="11"/>
  <c r="BG289" i="11"/>
  <c r="BF289" i="11"/>
  <c r="BE289" i="11"/>
  <c r="BD289" i="11"/>
  <c r="BC289" i="11"/>
  <c r="BB289" i="11"/>
  <c r="BA289" i="11"/>
  <c r="AZ289" i="11"/>
  <c r="AY289" i="11"/>
  <c r="AX289" i="11"/>
  <c r="AW289" i="11"/>
  <c r="AV289" i="11"/>
  <c r="AU289" i="11"/>
  <c r="AR289" i="11"/>
  <c r="AQ289" i="11"/>
  <c r="AP289" i="11"/>
  <c r="AO289" i="11"/>
  <c r="AN289" i="11"/>
  <c r="AM289" i="11"/>
  <c r="AL289" i="11"/>
  <c r="AK289" i="11"/>
  <c r="AJ289" i="11"/>
  <c r="AI289" i="11"/>
  <c r="AH289" i="11"/>
  <c r="AG289" i="11"/>
  <c r="AF289" i="11"/>
  <c r="AC289" i="11"/>
  <c r="AB289" i="11"/>
  <c r="AA289" i="11"/>
  <c r="Z289" i="11"/>
  <c r="Y289" i="11"/>
  <c r="X289" i="11"/>
  <c r="W289" i="11"/>
  <c r="V289" i="11"/>
  <c r="U289" i="11"/>
  <c r="T289" i="11"/>
  <c r="S289" i="11"/>
  <c r="R289" i="11"/>
  <c r="Q289" i="11"/>
  <c r="N289" i="11"/>
  <c r="M289" i="11"/>
  <c r="L289" i="11"/>
  <c r="K289" i="11"/>
  <c r="J289" i="11"/>
  <c r="I289" i="11"/>
  <c r="H289" i="11"/>
  <c r="G289" i="11"/>
  <c r="F289" i="11"/>
  <c r="E289" i="11"/>
  <c r="D289" i="11"/>
  <c r="C289" i="11"/>
  <c r="B289" i="11"/>
  <c r="BW288" i="11"/>
  <c r="BH288" i="11"/>
  <c r="AS288" i="11"/>
  <c r="AD288" i="11"/>
  <c r="O288" i="11"/>
  <c r="BW287" i="11"/>
  <c r="BH287" i="11"/>
  <c r="AS287" i="11"/>
  <c r="AD287" i="11"/>
  <c r="O287" i="11"/>
  <c r="BW286" i="11"/>
  <c r="BH286" i="11"/>
  <c r="AS286" i="11"/>
  <c r="AD286" i="11"/>
  <c r="O286" i="11"/>
  <c r="BW285" i="11"/>
  <c r="BH285" i="11"/>
  <c r="AS285" i="11"/>
  <c r="AD285" i="11"/>
  <c r="O285" i="11"/>
  <c r="BV284" i="11"/>
  <c r="BU284" i="11"/>
  <c r="BT284" i="11"/>
  <c r="BS284" i="11"/>
  <c r="BR284" i="11"/>
  <c r="BQ284" i="11"/>
  <c r="BP284" i="11"/>
  <c r="BO284" i="11"/>
  <c r="BN284" i="11"/>
  <c r="BM284" i="11"/>
  <c r="BL284" i="11"/>
  <c r="BK284" i="11"/>
  <c r="BJ284" i="11"/>
  <c r="BG284" i="11"/>
  <c r="BF284" i="11"/>
  <c r="BE284" i="11"/>
  <c r="BD284" i="11"/>
  <c r="BC284" i="11"/>
  <c r="BB284" i="11"/>
  <c r="BA284" i="11"/>
  <c r="AZ284" i="11"/>
  <c r="AY284" i="11"/>
  <c r="AX284" i="11"/>
  <c r="AW284" i="11"/>
  <c r="AV284" i="11"/>
  <c r="AU284" i="11"/>
  <c r="AR284" i="11"/>
  <c r="AQ284" i="11"/>
  <c r="AP284" i="11"/>
  <c r="AO284" i="11"/>
  <c r="AN284" i="11"/>
  <c r="AM284" i="11"/>
  <c r="AL284" i="11"/>
  <c r="AK284" i="11"/>
  <c r="AJ284" i="11"/>
  <c r="AI284" i="11"/>
  <c r="AH284" i="11"/>
  <c r="AG284" i="11"/>
  <c r="AF284" i="11"/>
  <c r="AC284" i="11"/>
  <c r="AB284" i="11"/>
  <c r="AA284" i="11"/>
  <c r="Z284" i="11"/>
  <c r="Y284" i="11"/>
  <c r="X284" i="11"/>
  <c r="W284" i="11"/>
  <c r="V284" i="11"/>
  <c r="U284" i="11"/>
  <c r="T284" i="11"/>
  <c r="S284" i="11"/>
  <c r="R284" i="11"/>
  <c r="Q284" i="11"/>
  <c r="N284" i="11"/>
  <c r="M284" i="11"/>
  <c r="L284" i="11"/>
  <c r="K284" i="11"/>
  <c r="J284" i="11"/>
  <c r="I284" i="11"/>
  <c r="H284" i="11"/>
  <c r="G284" i="11"/>
  <c r="F284" i="11"/>
  <c r="E284" i="11"/>
  <c r="D284" i="11"/>
  <c r="C284" i="11"/>
  <c r="B284" i="11"/>
  <c r="BW283" i="11"/>
  <c r="BH283" i="11"/>
  <c r="AS283" i="11"/>
  <c r="AD283" i="11"/>
  <c r="O283" i="11"/>
  <c r="BW282" i="11"/>
  <c r="BH282" i="11"/>
  <c r="AS282" i="11"/>
  <c r="AD282" i="11"/>
  <c r="O282" i="11"/>
  <c r="BW281" i="11"/>
  <c r="BH281" i="11"/>
  <c r="AS281" i="11"/>
  <c r="AD281" i="11"/>
  <c r="O281" i="11"/>
  <c r="BW280" i="11"/>
  <c r="BH280" i="11"/>
  <c r="AS280" i="11"/>
  <c r="AD280" i="11"/>
  <c r="O280" i="11"/>
  <c r="BV272" i="11"/>
  <c r="BU272" i="11"/>
  <c r="BT272" i="11"/>
  <c r="BS272" i="11"/>
  <c r="BR272" i="11"/>
  <c r="BQ272" i="11"/>
  <c r="BP272" i="11"/>
  <c r="BO272" i="11"/>
  <c r="BN272" i="11"/>
  <c r="BM272" i="11"/>
  <c r="BL272" i="11"/>
  <c r="BK272" i="11"/>
  <c r="BJ272" i="11"/>
  <c r="BG272" i="11"/>
  <c r="BF272" i="11"/>
  <c r="BE272" i="11"/>
  <c r="BD272" i="11"/>
  <c r="BC272" i="11"/>
  <c r="BB272" i="11"/>
  <c r="BA272" i="11"/>
  <c r="AZ272" i="11"/>
  <c r="AY272" i="11"/>
  <c r="AX272" i="11"/>
  <c r="AW272" i="11"/>
  <c r="AV272" i="11"/>
  <c r="AU272" i="11"/>
  <c r="AR272" i="11"/>
  <c r="AQ272" i="11"/>
  <c r="AP272" i="11"/>
  <c r="AO272" i="11"/>
  <c r="AN272" i="11"/>
  <c r="AM272" i="11"/>
  <c r="AL272" i="11"/>
  <c r="AK272" i="11"/>
  <c r="AJ272" i="11"/>
  <c r="AI272" i="11"/>
  <c r="AH272" i="11"/>
  <c r="AG272" i="11"/>
  <c r="AF272" i="11"/>
  <c r="AC272" i="11"/>
  <c r="AB272" i="11"/>
  <c r="AA272" i="11"/>
  <c r="Z272" i="11"/>
  <c r="Y272" i="11"/>
  <c r="X272" i="11"/>
  <c r="W272" i="11"/>
  <c r="V272" i="11"/>
  <c r="U272" i="11"/>
  <c r="T272" i="11"/>
  <c r="S272" i="11"/>
  <c r="R272" i="11"/>
  <c r="Q272" i="11"/>
  <c r="N272" i="11"/>
  <c r="M272" i="11"/>
  <c r="L272" i="11"/>
  <c r="K272" i="11"/>
  <c r="J272" i="11"/>
  <c r="I272" i="11"/>
  <c r="H272" i="11"/>
  <c r="G272" i="11"/>
  <c r="F272" i="11"/>
  <c r="E272" i="11"/>
  <c r="D272" i="11"/>
  <c r="C272" i="11"/>
  <c r="B272" i="11"/>
  <c r="BW271" i="11"/>
  <c r="BH271" i="11"/>
  <c r="AS271" i="11"/>
  <c r="AD271" i="11"/>
  <c r="O271" i="11"/>
  <c r="BW270" i="11"/>
  <c r="BH270" i="11"/>
  <c r="AS270" i="11"/>
  <c r="AD270" i="11"/>
  <c r="O270" i="11"/>
  <c r="BW269" i="11"/>
  <c r="BH269" i="11"/>
  <c r="AS269" i="11"/>
  <c r="AD269" i="11"/>
  <c r="O269" i="11"/>
  <c r="BW268" i="11"/>
  <c r="BH268" i="11"/>
  <c r="AS268" i="11"/>
  <c r="AD268" i="11"/>
  <c r="O268" i="11"/>
  <c r="BV267" i="11"/>
  <c r="BU267" i="11"/>
  <c r="BT267" i="11"/>
  <c r="BS267" i="11"/>
  <c r="BR267" i="11"/>
  <c r="BQ267" i="11"/>
  <c r="BP267" i="11"/>
  <c r="BO267" i="11"/>
  <c r="BN267" i="11"/>
  <c r="BM267" i="11"/>
  <c r="BL267" i="11"/>
  <c r="BK267" i="11"/>
  <c r="BJ267" i="11"/>
  <c r="BG267" i="11"/>
  <c r="BF267" i="11"/>
  <c r="BE267" i="11"/>
  <c r="BD267" i="11"/>
  <c r="BC267" i="11"/>
  <c r="BB267" i="11"/>
  <c r="BA267" i="11"/>
  <c r="AZ267" i="11"/>
  <c r="AY267" i="11"/>
  <c r="AX267" i="11"/>
  <c r="AW267" i="11"/>
  <c r="AV267" i="11"/>
  <c r="AU267" i="11"/>
  <c r="AR267" i="11"/>
  <c r="AQ267" i="11"/>
  <c r="AP267" i="11"/>
  <c r="AO267" i="11"/>
  <c r="AN267" i="11"/>
  <c r="AM267" i="11"/>
  <c r="AL267" i="11"/>
  <c r="AK267" i="11"/>
  <c r="AJ267" i="11"/>
  <c r="AI267" i="11"/>
  <c r="AH267" i="11"/>
  <c r="AG267" i="11"/>
  <c r="AF267" i="11"/>
  <c r="AC267" i="11"/>
  <c r="AB267" i="11"/>
  <c r="AA267" i="11"/>
  <c r="Z267" i="11"/>
  <c r="Y267" i="11"/>
  <c r="X267" i="11"/>
  <c r="W267" i="11"/>
  <c r="V267" i="11"/>
  <c r="U267" i="11"/>
  <c r="T267" i="11"/>
  <c r="S267" i="11"/>
  <c r="R267" i="11"/>
  <c r="Q267" i="11"/>
  <c r="N267" i="11"/>
  <c r="M267" i="11"/>
  <c r="L267" i="11"/>
  <c r="K267" i="11"/>
  <c r="J267" i="11"/>
  <c r="I267" i="11"/>
  <c r="H267" i="11"/>
  <c r="G267" i="11"/>
  <c r="F267" i="11"/>
  <c r="E267" i="11"/>
  <c r="D267" i="11"/>
  <c r="C267" i="11"/>
  <c r="B267" i="11"/>
  <c r="BW266" i="11"/>
  <c r="BH266" i="11"/>
  <c r="AS266" i="11"/>
  <c r="AD266" i="11"/>
  <c r="O266" i="11"/>
  <c r="BW265" i="11"/>
  <c r="BH265" i="11"/>
  <c r="AS265" i="11"/>
  <c r="AD265" i="11"/>
  <c r="O265" i="11"/>
  <c r="BW264" i="11"/>
  <c r="BH264" i="11"/>
  <c r="AS264" i="11"/>
  <c r="AD264" i="11"/>
  <c r="O264" i="11"/>
  <c r="BW263" i="11"/>
  <c r="BH263" i="11"/>
  <c r="AS263" i="11"/>
  <c r="AD263" i="11"/>
  <c r="O263" i="11"/>
  <c r="BV262" i="11"/>
  <c r="BU262" i="11"/>
  <c r="BT262" i="11"/>
  <c r="BS262" i="11"/>
  <c r="BR262" i="11"/>
  <c r="BQ262" i="11"/>
  <c r="BP262" i="11"/>
  <c r="BO262" i="11"/>
  <c r="BN262" i="11"/>
  <c r="BM262" i="11"/>
  <c r="BL262" i="11"/>
  <c r="BK262" i="11"/>
  <c r="BJ262" i="11"/>
  <c r="BG262" i="11"/>
  <c r="BF262" i="11"/>
  <c r="BE262" i="11"/>
  <c r="BD262" i="11"/>
  <c r="BC262" i="11"/>
  <c r="BB262" i="11"/>
  <c r="BA262" i="11"/>
  <c r="AZ262" i="11"/>
  <c r="AY262" i="11"/>
  <c r="AX262" i="11"/>
  <c r="AW262" i="11"/>
  <c r="AV262" i="11"/>
  <c r="AU262" i="11"/>
  <c r="AR262" i="11"/>
  <c r="AQ262" i="11"/>
  <c r="AP262" i="11"/>
  <c r="AO262" i="11"/>
  <c r="AN262" i="11"/>
  <c r="AM262" i="11"/>
  <c r="AL262" i="11"/>
  <c r="AK262" i="11"/>
  <c r="AJ262" i="11"/>
  <c r="AI262" i="11"/>
  <c r="AH262" i="11"/>
  <c r="AG262" i="11"/>
  <c r="AF262" i="11"/>
  <c r="AC262" i="11"/>
  <c r="AB262" i="11"/>
  <c r="AA262" i="11"/>
  <c r="Z262" i="11"/>
  <c r="Y262" i="11"/>
  <c r="X262" i="11"/>
  <c r="W262" i="11"/>
  <c r="V262" i="11"/>
  <c r="U262" i="11"/>
  <c r="T262" i="11"/>
  <c r="S262" i="11"/>
  <c r="R262" i="11"/>
  <c r="Q262" i="11"/>
  <c r="N262" i="11"/>
  <c r="M262" i="11"/>
  <c r="L262" i="11"/>
  <c r="K262" i="11"/>
  <c r="J262" i="11"/>
  <c r="I262" i="11"/>
  <c r="H262" i="11"/>
  <c r="G262" i="11"/>
  <c r="F262" i="11"/>
  <c r="E262" i="11"/>
  <c r="D262" i="11"/>
  <c r="C262" i="11"/>
  <c r="B262" i="11"/>
  <c r="BW261" i="11"/>
  <c r="BH261" i="11"/>
  <c r="AS261" i="11"/>
  <c r="AD261" i="11"/>
  <c r="O261" i="11"/>
  <c r="BW260" i="11"/>
  <c r="BH260" i="11"/>
  <c r="AS260" i="11"/>
  <c r="AD260" i="11"/>
  <c r="O260" i="11"/>
  <c r="BW259" i="11"/>
  <c r="BH259" i="11"/>
  <c r="AS259" i="11"/>
  <c r="AD259" i="11"/>
  <c r="O259" i="11"/>
  <c r="BW258" i="11"/>
  <c r="BH258" i="11"/>
  <c r="AS258" i="11"/>
  <c r="AD258" i="11"/>
  <c r="O258" i="11"/>
  <c r="BV257" i="11"/>
  <c r="BU257" i="11"/>
  <c r="BT257" i="11"/>
  <c r="BS257" i="11"/>
  <c r="BR257" i="11"/>
  <c r="BQ257" i="11"/>
  <c r="BP257" i="11"/>
  <c r="BO257" i="11"/>
  <c r="BN257" i="11"/>
  <c r="BM257" i="11"/>
  <c r="BL257" i="11"/>
  <c r="BK257" i="11"/>
  <c r="BJ257" i="11"/>
  <c r="BG257" i="11"/>
  <c r="BF257" i="11"/>
  <c r="BE257" i="11"/>
  <c r="BD257" i="11"/>
  <c r="BC257" i="11"/>
  <c r="BB257" i="11"/>
  <c r="BA257" i="11"/>
  <c r="AZ257" i="11"/>
  <c r="AY257" i="11"/>
  <c r="AX257" i="11"/>
  <c r="AW257" i="11"/>
  <c r="AV257" i="11"/>
  <c r="AU257" i="11"/>
  <c r="AR257" i="11"/>
  <c r="AQ257" i="11"/>
  <c r="AP257" i="11"/>
  <c r="AO257" i="11"/>
  <c r="AN257" i="11"/>
  <c r="AM257" i="11"/>
  <c r="AL257" i="11"/>
  <c r="AK257" i="11"/>
  <c r="AJ257" i="11"/>
  <c r="AI257" i="11"/>
  <c r="AH257" i="11"/>
  <c r="AG257" i="11"/>
  <c r="AF257" i="11"/>
  <c r="AC257" i="11"/>
  <c r="AB257" i="11"/>
  <c r="AA257" i="11"/>
  <c r="Z257" i="11"/>
  <c r="Y257" i="11"/>
  <c r="X257" i="11"/>
  <c r="W257" i="11"/>
  <c r="V257" i="11"/>
  <c r="U257" i="11"/>
  <c r="T257" i="11"/>
  <c r="S257" i="11"/>
  <c r="R257" i="11"/>
  <c r="Q257" i="11"/>
  <c r="N257" i="11"/>
  <c r="M257" i="11"/>
  <c r="L257" i="11"/>
  <c r="K257" i="11"/>
  <c r="J257" i="11"/>
  <c r="I257" i="11"/>
  <c r="H257" i="11"/>
  <c r="G257" i="11"/>
  <c r="F257" i="11"/>
  <c r="E257" i="11"/>
  <c r="D257" i="11"/>
  <c r="C257" i="11"/>
  <c r="B257" i="11"/>
  <c r="BW256" i="11"/>
  <c r="BH256" i="11"/>
  <c r="AS256" i="11"/>
  <c r="AD256" i="11"/>
  <c r="O256" i="11"/>
  <c r="BW255" i="11"/>
  <c r="BH255" i="11"/>
  <c r="AS255" i="11"/>
  <c r="AD255" i="11"/>
  <c r="O255" i="11"/>
  <c r="BW254" i="11"/>
  <c r="BH254" i="11"/>
  <c r="AS254" i="11"/>
  <c r="AD254" i="11"/>
  <c r="O254" i="11"/>
  <c r="BW253" i="11"/>
  <c r="BH253" i="11"/>
  <c r="AS253" i="11"/>
  <c r="AD253" i="11"/>
  <c r="O253" i="11"/>
  <c r="BV252" i="11"/>
  <c r="BU252" i="11"/>
  <c r="BT252" i="11"/>
  <c r="BS252" i="11"/>
  <c r="BR252" i="11"/>
  <c r="BQ252" i="11"/>
  <c r="BP252" i="11"/>
  <c r="BO252" i="11"/>
  <c r="BN252" i="11"/>
  <c r="BM252" i="11"/>
  <c r="BL252" i="11"/>
  <c r="BK252" i="11"/>
  <c r="BJ252" i="11"/>
  <c r="BG252" i="11"/>
  <c r="BF252" i="11"/>
  <c r="BE252" i="11"/>
  <c r="BD252" i="11"/>
  <c r="BC252" i="11"/>
  <c r="BB252" i="11"/>
  <c r="BA252" i="11"/>
  <c r="AZ252" i="11"/>
  <c r="AY252" i="11"/>
  <c r="AX252" i="11"/>
  <c r="AW252" i="11"/>
  <c r="AV252" i="11"/>
  <c r="AU252" i="11"/>
  <c r="AR252" i="11"/>
  <c r="AQ252" i="11"/>
  <c r="AP252" i="11"/>
  <c r="AO252" i="11"/>
  <c r="AN252" i="11"/>
  <c r="AM252" i="11"/>
  <c r="AL252" i="11"/>
  <c r="AK252" i="11"/>
  <c r="AJ252" i="11"/>
  <c r="AI252" i="11"/>
  <c r="AH252" i="11"/>
  <c r="AG252" i="11"/>
  <c r="AF252" i="11"/>
  <c r="AC252" i="11"/>
  <c r="AB252" i="11"/>
  <c r="AA252" i="11"/>
  <c r="Z252" i="11"/>
  <c r="Y252" i="11"/>
  <c r="X252" i="11"/>
  <c r="W252" i="11"/>
  <c r="V252" i="11"/>
  <c r="U252" i="11"/>
  <c r="T252" i="11"/>
  <c r="S252" i="11"/>
  <c r="R252" i="11"/>
  <c r="Q252" i="11"/>
  <c r="N252" i="11"/>
  <c r="M252" i="11"/>
  <c r="L252" i="11"/>
  <c r="K252" i="11"/>
  <c r="J252" i="11"/>
  <c r="I252" i="11"/>
  <c r="H252" i="11"/>
  <c r="G252" i="11"/>
  <c r="F252" i="11"/>
  <c r="E252" i="11"/>
  <c r="D252" i="11"/>
  <c r="C252" i="11"/>
  <c r="B252" i="11"/>
  <c r="BW251" i="11"/>
  <c r="BH251" i="11"/>
  <c r="AS251" i="11"/>
  <c r="AD251" i="11"/>
  <c r="O251" i="11"/>
  <c r="BW250" i="11"/>
  <c r="BH250" i="11"/>
  <c r="AS250" i="11"/>
  <c r="AD250" i="11"/>
  <c r="O250" i="11"/>
  <c r="BW249" i="11"/>
  <c r="BH249" i="11"/>
  <c r="AS249" i="11"/>
  <c r="AD249" i="11"/>
  <c r="O249" i="11"/>
  <c r="BW248" i="11"/>
  <c r="BH248" i="11"/>
  <c r="AS248" i="11"/>
  <c r="AD248" i="11"/>
  <c r="O248" i="11"/>
  <c r="BV247" i="11"/>
  <c r="BU247" i="11"/>
  <c r="BT247" i="11"/>
  <c r="BS247" i="11"/>
  <c r="BR247" i="11"/>
  <c r="BQ247" i="11"/>
  <c r="BP247" i="11"/>
  <c r="BO247" i="11"/>
  <c r="BN247" i="11"/>
  <c r="BM247" i="11"/>
  <c r="BL247" i="11"/>
  <c r="BK247" i="11"/>
  <c r="BJ247" i="11"/>
  <c r="BG247" i="11"/>
  <c r="BF247" i="11"/>
  <c r="BE247" i="11"/>
  <c r="BD247" i="11"/>
  <c r="BC247" i="11"/>
  <c r="BB247" i="11"/>
  <c r="BA247" i="11"/>
  <c r="AZ247" i="11"/>
  <c r="AY247" i="11"/>
  <c r="AX247" i="11"/>
  <c r="AW247" i="11"/>
  <c r="AV247" i="11"/>
  <c r="AU247" i="11"/>
  <c r="AR247" i="11"/>
  <c r="AQ247" i="11"/>
  <c r="AP247" i="11"/>
  <c r="AO247" i="11"/>
  <c r="AN247" i="11"/>
  <c r="AM247" i="11"/>
  <c r="AL247" i="11"/>
  <c r="AK247" i="11"/>
  <c r="AJ247" i="11"/>
  <c r="AI247" i="11"/>
  <c r="AH247" i="11"/>
  <c r="AG247" i="11"/>
  <c r="AF247" i="11"/>
  <c r="AC247" i="11"/>
  <c r="AB247" i="11"/>
  <c r="AA247" i="11"/>
  <c r="Z247" i="11"/>
  <c r="Y247" i="11"/>
  <c r="X247" i="11"/>
  <c r="W247" i="11"/>
  <c r="V247" i="11"/>
  <c r="U247" i="11"/>
  <c r="T247" i="11"/>
  <c r="S247" i="11"/>
  <c r="R247" i="11"/>
  <c r="Q247" i="11"/>
  <c r="N247" i="11"/>
  <c r="M247" i="11"/>
  <c r="L247" i="11"/>
  <c r="K247" i="11"/>
  <c r="J247" i="11"/>
  <c r="I247" i="11"/>
  <c r="H247" i="11"/>
  <c r="G247" i="11"/>
  <c r="F247" i="11"/>
  <c r="E247" i="11"/>
  <c r="D247" i="11"/>
  <c r="C247" i="11"/>
  <c r="B247" i="11"/>
  <c r="BW246" i="11"/>
  <c r="BH246" i="11"/>
  <c r="AS246" i="11"/>
  <c r="AD246" i="11"/>
  <c r="O246" i="11"/>
  <c r="BW245" i="11"/>
  <c r="BH245" i="11"/>
  <c r="AS245" i="11"/>
  <c r="AD245" i="11"/>
  <c r="O245" i="11"/>
  <c r="BW244" i="11"/>
  <c r="BH244" i="11"/>
  <c r="AS244" i="11"/>
  <c r="AD244" i="11"/>
  <c r="O244" i="11"/>
  <c r="BW243" i="11"/>
  <c r="BH243" i="11"/>
  <c r="AS243" i="11"/>
  <c r="AD243" i="11"/>
  <c r="O243" i="11"/>
  <c r="BV242" i="11"/>
  <c r="BU242" i="11"/>
  <c r="BT242" i="11"/>
  <c r="BS242" i="11"/>
  <c r="BR242" i="11"/>
  <c r="BQ242" i="11"/>
  <c r="BP242" i="11"/>
  <c r="BO242" i="11"/>
  <c r="BN242" i="11"/>
  <c r="BM242" i="11"/>
  <c r="BL242" i="11"/>
  <c r="BK242" i="11"/>
  <c r="BJ242" i="11"/>
  <c r="BG242" i="11"/>
  <c r="BF242" i="11"/>
  <c r="BE242" i="11"/>
  <c r="BD242" i="11"/>
  <c r="BC242" i="11"/>
  <c r="BB242" i="11"/>
  <c r="BA242" i="11"/>
  <c r="AZ242" i="11"/>
  <c r="AY242" i="11"/>
  <c r="AX242" i="11"/>
  <c r="AW242" i="11"/>
  <c r="AV242" i="11"/>
  <c r="AU242" i="11"/>
  <c r="AR242" i="11"/>
  <c r="AQ242" i="11"/>
  <c r="AP242" i="11"/>
  <c r="AO242" i="11"/>
  <c r="AN242" i="11"/>
  <c r="AM242" i="11"/>
  <c r="AL242" i="11"/>
  <c r="AK242" i="11"/>
  <c r="AJ242" i="11"/>
  <c r="AI242" i="11"/>
  <c r="AH242" i="11"/>
  <c r="AG242" i="11"/>
  <c r="AF242" i="11"/>
  <c r="AC242" i="11"/>
  <c r="AB242" i="11"/>
  <c r="AA242" i="11"/>
  <c r="Z242" i="11"/>
  <c r="Y242" i="11"/>
  <c r="X242" i="11"/>
  <c r="W242" i="11"/>
  <c r="V242" i="11"/>
  <c r="U242" i="11"/>
  <c r="T242" i="11"/>
  <c r="S242" i="11"/>
  <c r="R242" i="11"/>
  <c r="Q242" i="11"/>
  <c r="N242" i="11"/>
  <c r="M242" i="11"/>
  <c r="L242" i="11"/>
  <c r="K242" i="11"/>
  <c r="J242" i="11"/>
  <c r="I242" i="11"/>
  <c r="H242" i="11"/>
  <c r="G242" i="11"/>
  <c r="F242" i="11"/>
  <c r="E242" i="11"/>
  <c r="D242" i="11"/>
  <c r="C242" i="11"/>
  <c r="B242" i="11"/>
  <c r="BW241" i="11"/>
  <c r="BH241" i="11"/>
  <c r="AS241" i="11"/>
  <c r="AD241" i="11"/>
  <c r="O241" i="11"/>
  <c r="BW240" i="11"/>
  <c r="BH240" i="11"/>
  <c r="AS240" i="11"/>
  <c r="AD240" i="11"/>
  <c r="O240" i="11"/>
  <c r="BW239" i="11"/>
  <c r="BH239" i="11"/>
  <c r="AS239" i="11"/>
  <c r="AD239" i="11"/>
  <c r="O239" i="11"/>
  <c r="BW238" i="11"/>
  <c r="BH238" i="11"/>
  <c r="AS238" i="11"/>
  <c r="AD238" i="11"/>
  <c r="O238" i="11"/>
  <c r="BV237" i="11"/>
  <c r="BU237" i="11"/>
  <c r="BT237" i="11"/>
  <c r="BS237" i="11"/>
  <c r="BR237" i="11"/>
  <c r="BQ237" i="11"/>
  <c r="BP237" i="11"/>
  <c r="BO237" i="11"/>
  <c r="BN237" i="11"/>
  <c r="BM237" i="11"/>
  <c r="BL237" i="11"/>
  <c r="BK237" i="11"/>
  <c r="BJ237" i="11"/>
  <c r="BG237" i="11"/>
  <c r="BF237" i="11"/>
  <c r="BE237" i="11"/>
  <c r="BD237" i="11"/>
  <c r="BC237" i="11"/>
  <c r="BB237" i="11"/>
  <c r="BA237" i="11"/>
  <c r="AZ237" i="11"/>
  <c r="AY237" i="11"/>
  <c r="AX237" i="11"/>
  <c r="AW237" i="11"/>
  <c r="AV237" i="11"/>
  <c r="AU237" i="11"/>
  <c r="AR237" i="11"/>
  <c r="AQ237" i="11"/>
  <c r="AP237" i="11"/>
  <c r="AO237" i="11"/>
  <c r="AN237" i="11"/>
  <c r="AM237" i="11"/>
  <c r="AL237" i="11"/>
  <c r="AK237" i="11"/>
  <c r="AJ237" i="11"/>
  <c r="AI237" i="11"/>
  <c r="AH237" i="11"/>
  <c r="AG237" i="11"/>
  <c r="AF237" i="11"/>
  <c r="AC237" i="11"/>
  <c r="AB237" i="11"/>
  <c r="AA237" i="11"/>
  <c r="Z237" i="11"/>
  <c r="Y237" i="11"/>
  <c r="X237" i="11"/>
  <c r="W237" i="11"/>
  <c r="V237" i="11"/>
  <c r="U237" i="11"/>
  <c r="T237" i="11"/>
  <c r="S237" i="11"/>
  <c r="R237" i="11"/>
  <c r="Q237" i="11"/>
  <c r="N237" i="11"/>
  <c r="M237" i="11"/>
  <c r="L237" i="11"/>
  <c r="K237" i="11"/>
  <c r="J237" i="11"/>
  <c r="I237" i="11"/>
  <c r="H237" i="11"/>
  <c r="G237" i="11"/>
  <c r="F237" i="11"/>
  <c r="E237" i="11"/>
  <c r="D237" i="11"/>
  <c r="C237" i="11"/>
  <c r="B237" i="11"/>
  <c r="BW236" i="11"/>
  <c r="BH236" i="11"/>
  <c r="AS236" i="11"/>
  <c r="AD236" i="11"/>
  <c r="O236" i="11"/>
  <c r="BW235" i="11"/>
  <c r="BH235" i="11"/>
  <c r="AS235" i="11"/>
  <c r="AD235" i="11"/>
  <c r="O235" i="11"/>
  <c r="BW234" i="11"/>
  <c r="BH234" i="11"/>
  <c r="AS234" i="11"/>
  <c r="AD234" i="11"/>
  <c r="O234" i="11"/>
  <c r="BW233" i="11"/>
  <c r="BH233" i="11"/>
  <c r="AS233" i="11"/>
  <c r="AD233" i="11"/>
  <c r="O233" i="11"/>
  <c r="BV232" i="11"/>
  <c r="BU232" i="11"/>
  <c r="BT232" i="11"/>
  <c r="BS232" i="11"/>
  <c r="BR232" i="11"/>
  <c r="BQ232" i="11"/>
  <c r="BP232" i="11"/>
  <c r="BO232" i="11"/>
  <c r="BN232" i="11"/>
  <c r="BM232" i="11"/>
  <c r="BL232" i="11"/>
  <c r="BK232" i="11"/>
  <c r="BJ232" i="11"/>
  <c r="BG232" i="11"/>
  <c r="BF232" i="11"/>
  <c r="BE232" i="11"/>
  <c r="BD232" i="11"/>
  <c r="BC232" i="11"/>
  <c r="BB232" i="11"/>
  <c r="BA232" i="11"/>
  <c r="AZ232" i="11"/>
  <c r="AY232" i="11"/>
  <c r="AX232" i="11"/>
  <c r="AW232" i="11"/>
  <c r="AV232" i="11"/>
  <c r="AU232" i="11"/>
  <c r="AR232" i="11"/>
  <c r="AQ232" i="11"/>
  <c r="AP232" i="11"/>
  <c r="AO232" i="11"/>
  <c r="AN232" i="11"/>
  <c r="AM232" i="11"/>
  <c r="AL232" i="11"/>
  <c r="AK232" i="11"/>
  <c r="AJ232" i="11"/>
  <c r="AI232" i="11"/>
  <c r="AH232" i="11"/>
  <c r="AG232" i="11"/>
  <c r="AF232" i="11"/>
  <c r="AC232" i="11"/>
  <c r="AB232" i="11"/>
  <c r="AA232" i="11"/>
  <c r="Z232" i="11"/>
  <c r="Y232" i="11"/>
  <c r="X232" i="11"/>
  <c r="W232" i="11"/>
  <c r="V232" i="11"/>
  <c r="U232" i="11"/>
  <c r="T232" i="11"/>
  <c r="S232" i="11"/>
  <c r="R232" i="11"/>
  <c r="Q232" i="11"/>
  <c r="N232" i="11"/>
  <c r="M232" i="11"/>
  <c r="L232" i="11"/>
  <c r="K232" i="11"/>
  <c r="J232" i="11"/>
  <c r="I232" i="11"/>
  <c r="H232" i="11"/>
  <c r="G232" i="11"/>
  <c r="F232" i="11"/>
  <c r="E232" i="11"/>
  <c r="D232" i="11"/>
  <c r="C232" i="11"/>
  <c r="B232" i="11"/>
  <c r="BW231" i="11"/>
  <c r="BH231" i="11"/>
  <c r="AS231" i="11"/>
  <c r="AD231" i="11"/>
  <c r="O231" i="11"/>
  <c r="BW230" i="11"/>
  <c r="BH230" i="11"/>
  <c r="AS230" i="11"/>
  <c r="AD230" i="11"/>
  <c r="O230" i="11"/>
  <c r="BW229" i="11"/>
  <c r="BH229" i="11"/>
  <c r="AS229" i="11"/>
  <c r="AD229" i="11"/>
  <c r="O229" i="11"/>
  <c r="BW228" i="11"/>
  <c r="BH228" i="11"/>
  <c r="AS228" i="11"/>
  <c r="AD228" i="11"/>
  <c r="O228" i="11"/>
  <c r="BV227" i="11"/>
  <c r="BU227" i="11"/>
  <c r="BT227" i="11"/>
  <c r="BS227" i="11"/>
  <c r="BR227" i="11"/>
  <c r="BQ227" i="11"/>
  <c r="BP227" i="11"/>
  <c r="BO227" i="11"/>
  <c r="BN227" i="11"/>
  <c r="BM227" i="11"/>
  <c r="BL227" i="11"/>
  <c r="BK227" i="11"/>
  <c r="BJ227" i="11"/>
  <c r="BG227" i="11"/>
  <c r="BF227" i="11"/>
  <c r="BE227" i="11"/>
  <c r="BD227" i="11"/>
  <c r="BC227" i="11"/>
  <c r="BB227" i="11"/>
  <c r="BA227" i="11"/>
  <c r="AZ227" i="11"/>
  <c r="AY227" i="11"/>
  <c r="AX227" i="11"/>
  <c r="AW227" i="11"/>
  <c r="AV227" i="11"/>
  <c r="AU227" i="11"/>
  <c r="AR227" i="11"/>
  <c r="AQ227" i="11"/>
  <c r="AP227" i="11"/>
  <c r="AO227" i="11"/>
  <c r="AN227" i="11"/>
  <c r="AM227" i="11"/>
  <c r="AL227" i="11"/>
  <c r="AK227" i="11"/>
  <c r="AJ227" i="11"/>
  <c r="AI227" i="11"/>
  <c r="AH227" i="11"/>
  <c r="AG227" i="11"/>
  <c r="AF227" i="11"/>
  <c r="AC227" i="11"/>
  <c r="AB227" i="11"/>
  <c r="AA227" i="11"/>
  <c r="Z227" i="11"/>
  <c r="Y227" i="11"/>
  <c r="X227" i="11"/>
  <c r="W227" i="11"/>
  <c r="V227" i="11"/>
  <c r="U227" i="11"/>
  <c r="T227" i="11"/>
  <c r="S227" i="11"/>
  <c r="R227" i="11"/>
  <c r="Q227" i="11"/>
  <c r="N227" i="11"/>
  <c r="M227" i="11"/>
  <c r="L227" i="11"/>
  <c r="K227" i="11"/>
  <c r="J227" i="11"/>
  <c r="I227" i="11"/>
  <c r="H227" i="11"/>
  <c r="G227" i="11"/>
  <c r="F227" i="11"/>
  <c r="E227" i="11"/>
  <c r="D227" i="11"/>
  <c r="C227" i="11"/>
  <c r="B227" i="11"/>
  <c r="BW226" i="11"/>
  <c r="BH226" i="11"/>
  <c r="AS226" i="11"/>
  <c r="AD226" i="11"/>
  <c r="O226" i="11"/>
  <c r="BW225" i="11"/>
  <c r="BH225" i="11"/>
  <c r="AS225" i="11"/>
  <c r="AD225" i="11"/>
  <c r="O225" i="11"/>
  <c r="BW224" i="11"/>
  <c r="BH224" i="11"/>
  <c r="AS224" i="11"/>
  <c r="AD224" i="11"/>
  <c r="O224" i="11"/>
  <c r="BW223" i="11"/>
  <c r="BH223" i="11"/>
  <c r="AS223" i="11"/>
  <c r="AD223" i="11"/>
  <c r="O223" i="11"/>
  <c r="BV222" i="11"/>
  <c r="BU222" i="11"/>
  <c r="BT222" i="11"/>
  <c r="BS222" i="11"/>
  <c r="BR222" i="11"/>
  <c r="BQ222" i="11"/>
  <c r="BP222" i="11"/>
  <c r="BO222" i="11"/>
  <c r="BN222" i="11"/>
  <c r="BM222" i="11"/>
  <c r="BL222" i="11"/>
  <c r="BK222" i="11"/>
  <c r="BJ222" i="11"/>
  <c r="BG222" i="11"/>
  <c r="BF222" i="11"/>
  <c r="BE222" i="11"/>
  <c r="BD222" i="11"/>
  <c r="BC222" i="11"/>
  <c r="BB222" i="11"/>
  <c r="BA222" i="11"/>
  <c r="AZ222" i="11"/>
  <c r="AY222" i="11"/>
  <c r="AX222" i="11"/>
  <c r="AW222" i="11"/>
  <c r="AV222" i="11"/>
  <c r="AU222" i="11"/>
  <c r="AR222" i="11"/>
  <c r="AQ222" i="11"/>
  <c r="AP222" i="11"/>
  <c r="AO222" i="11"/>
  <c r="AN222" i="11"/>
  <c r="AM222" i="11"/>
  <c r="AL222" i="11"/>
  <c r="AK222" i="11"/>
  <c r="AJ222" i="11"/>
  <c r="AI222" i="11"/>
  <c r="AH222" i="11"/>
  <c r="AG222" i="11"/>
  <c r="AF222" i="11"/>
  <c r="AC222" i="11"/>
  <c r="AB222" i="11"/>
  <c r="AA222" i="11"/>
  <c r="Z222" i="11"/>
  <c r="Y222" i="11"/>
  <c r="X222" i="11"/>
  <c r="W222" i="11"/>
  <c r="V222" i="11"/>
  <c r="U222" i="11"/>
  <c r="T222" i="11"/>
  <c r="S222" i="11"/>
  <c r="R222" i="11"/>
  <c r="Q222" i="11"/>
  <c r="N222" i="11"/>
  <c r="M222" i="11"/>
  <c r="L222" i="11"/>
  <c r="K222" i="11"/>
  <c r="J222" i="11"/>
  <c r="I222" i="11"/>
  <c r="H222" i="11"/>
  <c r="G222" i="11"/>
  <c r="F222" i="11"/>
  <c r="E222" i="11"/>
  <c r="D222" i="11"/>
  <c r="C222" i="11"/>
  <c r="B222" i="11"/>
  <c r="BW221" i="11"/>
  <c r="BH221" i="11"/>
  <c r="AS221" i="11"/>
  <c r="AD221" i="11"/>
  <c r="O221" i="11"/>
  <c r="BW220" i="11"/>
  <c r="BH220" i="11"/>
  <c r="AS220" i="11"/>
  <c r="AD220" i="11"/>
  <c r="O220" i="11"/>
  <c r="BW219" i="11"/>
  <c r="BH219" i="11"/>
  <c r="AS219" i="11"/>
  <c r="AD219" i="11"/>
  <c r="O219" i="11"/>
  <c r="BW218" i="11"/>
  <c r="BH218" i="11"/>
  <c r="AS218" i="11"/>
  <c r="AD218" i="11"/>
  <c r="O218" i="11"/>
  <c r="BV217" i="11"/>
  <c r="BU217" i="11"/>
  <c r="BT217" i="11"/>
  <c r="BS217" i="11"/>
  <c r="BR217" i="11"/>
  <c r="BQ217" i="11"/>
  <c r="BP217" i="11"/>
  <c r="BO217" i="11"/>
  <c r="BN217" i="11"/>
  <c r="BM217" i="11"/>
  <c r="BL217" i="11"/>
  <c r="BK217" i="11"/>
  <c r="BJ217" i="11"/>
  <c r="BG217" i="11"/>
  <c r="BF217" i="11"/>
  <c r="BE217" i="11"/>
  <c r="BD217" i="11"/>
  <c r="BC217" i="11"/>
  <c r="BB217" i="11"/>
  <c r="BA217" i="11"/>
  <c r="AZ217" i="11"/>
  <c r="AY217" i="11"/>
  <c r="AX217" i="11"/>
  <c r="AW217" i="11"/>
  <c r="AV217" i="11"/>
  <c r="AU217" i="11"/>
  <c r="AR217" i="11"/>
  <c r="AQ217" i="11"/>
  <c r="AP217" i="11"/>
  <c r="AO217" i="11"/>
  <c r="AN217" i="11"/>
  <c r="AM217" i="11"/>
  <c r="AL217" i="11"/>
  <c r="AK217" i="11"/>
  <c r="AJ217" i="11"/>
  <c r="AI217" i="11"/>
  <c r="AH217" i="11"/>
  <c r="AG217" i="11"/>
  <c r="AF217" i="11"/>
  <c r="AC217" i="11"/>
  <c r="AB217" i="11"/>
  <c r="AA217" i="11"/>
  <c r="Z217" i="11"/>
  <c r="Y217" i="11"/>
  <c r="X217" i="11"/>
  <c r="W217" i="11"/>
  <c r="V217" i="11"/>
  <c r="U217" i="11"/>
  <c r="T217" i="11"/>
  <c r="S217" i="11"/>
  <c r="R217" i="11"/>
  <c r="Q217" i="11"/>
  <c r="N217" i="11"/>
  <c r="M217" i="11"/>
  <c r="L217" i="11"/>
  <c r="K217" i="11"/>
  <c r="J217" i="11"/>
  <c r="I217" i="11"/>
  <c r="H217" i="11"/>
  <c r="G217" i="11"/>
  <c r="F217" i="11"/>
  <c r="E217" i="11"/>
  <c r="D217" i="11"/>
  <c r="C217" i="11"/>
  <c r="B217" i="11"/>
  <c r="BW216" i="11"/>
  <c r="BH216" i="11"/>
  <c r="AS216" i="11"/>
  <c r="AD216" i="11"/>
  <c r="O216" i="11"/>
  <c r="BW215" i="11"/>
  <c r="BH215" i="11"/>
  <c r="AS215" i="11"/>
  <c r="AD215" i="11"/>
  <c r="O215" i="11"/>
  <c r="BW214" i="11"/>
  <c r="BH214" i="11"/>
  <c r="AS214" i="11"/>
  <c r="AD214" i="11"/>
  <c r="O214" i="11"/>
  <c r="BW213" i="11"/>
  <c r="BH213" i="11"/>
  <c r="AS213" i="11"/>
  <c r="AS217" i="11" s="1"/>
  <c r="AD213" i="11"/>
  <c r="O213" i="11"/>
  <c r="BV205" i="11"/>
  <c r="BU205" i="11"/>
  <c r="BT205" i="11"/>
  <c r="BS205" i="11"/>
  <c r="BR205" i="11"/>
  <c r="BQ205" i="11"/>
  <c r="BP205" i="11"/>
  <c r="BO205" i="11"/>
  <c r="BN205" i="11"/>
  <c r="BM205" i="11"/>
  <c r="BL205" i="11"/>
  <c r="BK205" i="11"/>
  <c r="BJ205" i="11"/>
  <c r="BG205" i="11"/>
  <c r="BF205" i="11"/>
  <c r="BE205" i="11"/>
  <c r="BD205" i="11"/>
  <c r="BC205" i="11"/>
  <c r="BB205" i="11"/>
  <c r="BA205" i="11"/>
  <c r="AZ205" i="11"/>
  <c r="AY205" i="11"/>
  <c r="AX205" i="11"/>
  <c r="AW205" i="11"/>
  <c r="AV205" i="11"/>
  <c r="AU205" i="11"/>
  <c r="AR205" i="11"/>
  <c r="AQ205" i="11"/>
  <c r="AP205" i="11"/>
  <c r="AO205" i="11"/>
  <c r="AN205" i="11"/>
  <c r="AM205" i="11"/>
  <c r="AL205" i="11"/>
  <c r="AK205" i="11"/>
  <c r="AJ205" i="11"/>
  <c r="AI205" i="11"/>
  <c r="AH205" i="11"/>
  <c r="AG205" i="11"/>
  <c r="AF205" i="11"/>
  <c r="AC205" i="11"/>
  <c r="AB205" i="11"/>
  <c r="AA205" i="11"/>
  <c r="Z205" i="11"/>
  <c r="Y205" i="11"/>
  <c r="X205" i="11"/>
  <c r="W205" i="11"/>
  <c r="V205" i="11"/>
  <c r="U205" i="11"/>
  <c r="T205" i="11"/>
  <c r="S205" i="11"/>
  <c r="R205" i="11"/>
  <c r="Q205" i="11"/>
  <c r="N205" i="11"/>
  <c r="M205" i="11"/>
  <c r="L205" i="11"/>
  <c r="K205" i="11"/>
  <c r="J205" i="11"/>
  <c r="I205" i="11"/>
  <c r="H205" i="11"/>
  <c r="G205" i="11"/>
  <c r="F205" i="11"/>
  <c r="E205" i="11"/>
  <c r="D205" i="11"/>
  <c r="C205" i="11"/>
  <c r="B205" i="11"/>
  <c r="BW204" i="11"/>
  <c r="BH204" i="11"/>
  <c r="AS204" i="11"/>
  <c r="AD204" i="11"/>
  <c r="O204" i="11"/>
  <c r="BW203" i="11"/>
  <c r="BH203" i="11"/>
  <c r="AS203" i="11"/>
  <c r="AD203" i="11"/>
  <c r="BY203" i="11" s="1"/>
  <c r="O203" i="11"/>
  <c r="BW202" i="11"/>
  <c r="BH202" i="11"/>
  <c r="AS202" i="11"/>
  <c r="AD202" i="11"/>
  <c r="O202" i="11"/>
  <c r="BW201" i="11"/>
  <c r="BH201" i="11"/>
  <c r="BH205" i="11" s="1"/>
  <c r="AS201" i="11"/>
  <c r="AD201" i="11"/>
  <c r="O201" i="11"/>
  <c r="BV200" i="11"/>
  <c r="BU200" i="11"/>
  <c r="BT200" i="11"/>
  <c r="BS200" i="11"/>
  <c r="BR200" i="11"/>
  <c r="BQ200" i="11"/>
  <c r="BP200" i="11"/>
  <c r="BO200" i="11"/>
  <c r="BN200" i="11"/>
  <c r="BM200" i="11"/>
  <c r="BL200" i="11"/>
  <c r="BK200" i="11"/>
  <c r="BJ200" i="11"/>
  <c r="BG200" i="11"/>
  <c r="BF200" i="11"/>
  <c r="BE200" i="11"/>
  <c r="BD200" i="11"/>
  <c r="BC200" i="11"/>
  <c r="BB200" i="11"/>
  <c r="BA200" i="11"/>
  <c r="AZ200" i="11"/>
  <c r="AY200" i="11"/>
  <c r="AX200" i="11"/>
  <c r="AW200" i="11"/>
  <c r="AV200" i="11"/>
  <c r="AU200" i="11"/>
  <c r="AR200" i="11"/>
  <c r="AQ200" i="11"/>
  <c r="AP200" i="11"/>
  <c r="AO200" i="11"/>
  <c r="AN200" i="11"/>
  <c r="AM200" i="11"/>
  <c r="AL200" i="11"/>
  <c r="AK200" i="11"/>
  <c r="AJ200" i="11"/>
  <c r="AI200" i="11"/>
  <c r="AH200" i="11"/>
  <c r="AG200" i="11"/>
  <c r="AF200" i="11"/>
  <c r="AC200" i="11"/>
  <c r="AB200" i="11"/>
  <c r="AA200" i="11"/>
  <c r="Z200" i="11"/>
  <c r="Y200" i="11"/>
  <c r="X200" i="11"/>
  <c r="W200" i="11"/>
  <c r="V200" i="11"/>
  <c r="U200" i="11"/>
  <c r="T200" i="11"/>
  <c r="S200" i="11"/>
  <c r="R200" i="11"/>
  <c r="Q200" i="11"/>
  <c r="N200" i="11"/>
  <c r="M200" i="11"/>
  <c r="L200" i="11"/>
  <c r="K200" i="11"/>
  <c r="J200" i="11"/>
  <c r="I200" i="11"/>
  <c r="H200" i="11"/>
  <c r="G200" i="11"/>
  <c r="F200" i="11"/>
  <c r="E200" i="11"/>
  <c r="D200" i="11"/>
  <c r="C200" i="11"/>
  <c r="B200" i="11"/>
  <c r="BW199" i="11"/>
  <c r="BH199" i="11"/>
  <c r="AS199" i="11"/>
  <c r="AD199" i="11"/>
  <c r="O199" i="11"/>
  <c r="BW198" i="11"/>
  <c r="BH198" i="11"/>
  <c r="AS198" i="11"/>
  <c r="AD198" i="11"/>
  <c r="O198" i="11"/>
  <c r="BW197" i="11"/>
  <c r="BH197" i="11"/>
  <c r="AS197" i="11"/>
  <c r="AD197" i="11"/>
  <c r="O197" i="11"/>
  <c r="BW196" i="11"/>
  <c r="BH196" i="11"/>
  <c r="AS196" i="11"/>
  <c r="AD196" i="11"/>
  <c r="O196" i="11"/>
  <c r="BV195" i="11"/>
  <c r="BU195" i="11"/>
  <c r="BT195" i="11"/>
  <c r="BS195" i="11"/>
  <c r="BR195" i="11"/>
  <c r="BQ195" i="11"/>
  <c r="BP195" i="11"/>
  <c r="BO195" i="11"/>
  <c r="BN195" i="11"/>
  <c r="BM195" i="11"/>
  <c r="BL195" i="11"/>
  <c r="BK195" i="11"/>
  <c r="BJ195" i="11"/>
  <c r="BG195" i="11"/>
  <c r="BF195" i="11"/>
  <c r="BE195" i="11"/>
  <c r="BD195" i="11"/>
  <c r="BC195" i="11"/>
  <c r="BB195" i="11"/>
  <c r="BA195" i="11"/>
  <c r="AZ195" i="11"/>
  <c r="AY195" i="11"/>
  <c r="AX195" i="11"/>
  <c r="AW195" i="11"/>
  <c r="AV195" i="11"/>
  <c r="AU195" i="11"/>
  <c r="AR195" i="11"/>
  <c r="AQ195" i="11"/>
  <c r="AP195" i="11"/>
  <c r="AO195" i="11"/>
  <c r="AN195" i="11"/>
  <c r="AM195" i="11"/>
  <c r="AL195" i="11"/>
  <c r="AK195" i="11"/>
  <c r="AJ195" i="11"/>
  <c r="AI195" i="11"/>
  <c r="AH195" i="11"/>
  <c r="AG195" i="11"/>
  <c r="AF195" i="11"/>
  <c r="AC195" i="11"/>
  <c r="AB195" i="11"/>
  <c r="AA195" i="11"/>
  <c r="Z195" i="11"/>
  <c r="Y195" i="11"/>
  <c r="X195" i="11"/>
  <c r="W195" i="11"/>
  <c r="V195" i="11"/>
  <c r="U195" i="11"/>
  <c r="T195" i="11"/>
  <c r="S195" i="11"/>
  <c r="R195" i="11"/>
  <c r="Q195" i="11"/>
  <c r="N195" i="11"/>
  <c r="M195" i="11"/>
  <c r="L195" i="11"/>
  <c r="K195" i="11"/>
  <c r="J195" i="11"/>
  <c r="I195" i="11"/>
  <c r="H195" i="11"/>
  <c r="G195" i="11"/>
  <c r="F195" i="11"/>
  <c r="E195" i="11"/>
  <c r="D195" i="11"/>
  <c r="C195" i="11"/>
  <c r="B195" i="11"/>
  <c r="BW194" i="11"/>
  <c r="BH194" i="11"/>
  <c r="AS194" i="11"/>
  <c r="AD194" i="11"/>
  <c r="O194" i="11"/>
  <c r="BW193" i="11"/>
  <c r="BH193" i="11"/>
  <c r="AS193" i="11"/>
  <c r="AD193" i="11"/>
  <c r="O193" i="11"/>
  <c r="BW192" i="11"/>
  <c r="BH192" i="11"/>
  <c r="AS192" i="11"/>
  <c r="AD192" i="11"/>
  <c r="O192" i="11"/>
  <c r="BW191" i="11"/>
  <c r="BH191" i="11"/>
  <c r="AS191" i="11"/>
  <c r="AD191" i="11"/>
  <c r="O191" i="11"/>
  <c r="BV190" i="11"/>
  <c r="BU190" i="11"/>
  <c r="BT190" i="11"/>
  <c r="BS190" i="11"/>
  <c r="BR190" i="11"/>
  <c r="BQ190" i="11"/>
  <c r="BP190" i="11"/>
  <c r="BO190" i="11"/>
  <c r="BN190" i="11"/>
  <c r="BM190" i="11"/>
  <c r="BL190" i="11"/>
  <c r="BK190" i="11"/>
  <c r="BJ190" i="11"/>
  <c r="BG190" i="11"/>
  <c r="BF190" i="11"/>
  <c r="BE190" i="11"/>
  <c r="BD190" i="11"/>
  <c r="BC190" i="11"/>
  <c r="BB190" i="11"/>
  <c r="BA190" i="11"/>
  <c r="AZ190" i="11"/>
  <c r="AY190" i="11"/>
  <c r="AX190" i="11"/>
  <c r="AW190" i="11"/>
  <c r="AV190" i="11"/>
  <c r="AU190" i="11"/>
  <c r="AR190" i="11"/>
  <c r="AQ190" i="11"/>
  <c r="AP190" i="11"/>
  <c r="AO190" i="11"/>
  <c r="AN190" i="11"/>
  <c r="AM190" i="11"/>
  <c r="AL190" i="11"/>
  <c r="AK190" i="11"/>
  <c r="AJ190" i="11"/>
  <c r="AI190" i="11"/>
  <c r="AH190" i="11"/>
  <c r="AG190" i="11"/>
  <c r="AF190" i="11"/>
  <c r="AC190" i="11"/>
  <c r="AB190" i="11"/>
  <c r="AA190" i="11"/>
  <c r="Z190" i="11"/>
  <c r="Y190" i="11"/>
  <c r="X190" i="11"/>
  <c r="W190" i="11"/>
  <c r="V190" i="11"/>
  <c r="U190" i="11"/>
  <c r="T190" i="11"/>
  <c r="S190" i="11"/>
  <c r="R190" i="11"/>
  <c r="Q190" i="11"/>
  <c r="N190" i="11"/>
  <c r="M190" i="11"/>
  <c r="L190" i="11"/>
  <c r="K190" i="11"/>
  <c r="J190" i="11"/>
  <c r="I190" i="11"/>
  <c r="H190" i="11"/>
  <c r="G190" i="11"/>
  <c r="F190" i="11"/>
  <c r="E190" i="11"/>
  <c r="D190" i="11"/>
  <c r="C190" i="11"/>
  <c r="B190" i="11"/>
  <c r="BW189" i="11"/>
  <c r="BH189" i="11"/>
  <c r="AS189" i="11"/>
  <c r="AD189" i="11"/>
  <c r="O189" i="11"/>
  <c r="BW188" i="11"/>
  <c r="BH188" i="11"/>
  <c r="AS188" i="11"/>
  <c r="AD188" i="11"/>
  <c r="O188" i="11"/>
  <c r="BW187" i="11"/>
  <c r="BH187" i="11"/>
  <c r="AS187" i="11"/>
  <c r="AD187" i="11"/>
  <c r="O187" i="11"/>
  <c r="BW186" i="11"/>
  <c r="BH186" i="11"/>
  <c r="AS186" i="11"/>
  <c r="AD186" i="11"/>
  <c r="O186" i="11"/>
  <c r="BV185" i="11"/>
  <c r="BU185" i="11"/>
  <c r="BT185" i="11"/>
  <c r="BS185" i="11"/>
  <c r="BR185" i="11"/>
  <c r="BQ185" i="11"/>
  <c r="BP185" i="11"/>
  <c r="BO185" i="11"/>
  <c r="BN185" i="11"/>
  <c r="BM185" i="11"/>
  <c r="BL185" i="11"/>
  <c r="BK185" i="11"/>
  <c r="BJ185" i="11"/>
  <c r="BG185" i="11"/>
  <c r="BF185" i="11"/>
  <c r="BE185" i="11"/>
  <c r="BD185" i="11"/>
  <c r="BC185" i="11"/>
  <c r="BB185" i="11"/>
  <c r="BA185" i="11"/>
  <c r="AZ185" i="11"/>
  <c r="AY185" i="11"/>
  <c r="AX185" i="11"/>
  <c r="AW185" i="11"/>
  <c r="AV185" i="11"/>
  <c r="AU185" i="11"/>
  <c r="AR185" i="11"/>
  <c r="AQ185" i="11"/>
  <c r="AP185" i="11"/>
  <c r="AO185" i="11"/>
  <c r="AN185" i="11"/>
  <c r="AM185" i="11"/>
  <c r="AL185" i="11"/>
  <c r="AK185" i="11"/>
  <c r="AJ185" i="11"/>
  <c r="AI185" i="11"/>
  <c r="AH185" i="11"/>
  <c r="AG185" i="11"/>
  <c r="AF185" i="11"/>
  <c r="AC185" i="11"/>
  <c r="AB185" i="11"/>
  <c r="AA185" i="11"/>
  <c r="Z185" i="11"/>
  <c r="Y185" i="11"/>
  <c r="X185" i="11"/>
  <c r="W185" i="11"/>
  <c r="V185" i="11"/>
  <c r="U185" i="11"/>
  <c r="T185" i="11"/>
  <c r="S185" i="11"/>
  <c r="R185" i="11"/>
  <c r="Q185" i="11"/>
  <c r="N185" i="11"/>
  <c r="M185" i="11"/>
  <c r="L185" i="11"/>
  <c r="K185" i="11"/>
  <c r="J185" i="11"/>
  <c r="I185" i="11"/>
  <c r="H185" i="11"/>
  <c r="G185" i="11"/>
  <c r="F185" i="11"/>
  <c r="E185" i="11"/>
  <c r="D185" i="11"/>
  <c r="C185" i="11"/>
  <c r="B185" i="11"/>
  <c r="BW184" i="11"/>
  <c r="BH184" i="11"/>
  <c r="AS184" i="11"/>
  <c r="AD184" i="11"/>
  <c r="O184" i="11"/>
  <c r="BW183" i="11"/>
  <c r="BH183" i="11"/>
  <c r="AS183" i="11"/>
  <c r="AD183" i="11"/>
  <c r="O183" i="11"/>
  <c r="BW182" i="11"/>
  <c r="BH182" i="11"/>
  <c r="AS182" i="11"/>
  <c r="AD182" i="11"/>
  <c r="O182" i="11"/>
  <c r="BW181" i="11"/>
  <c r="BH181" i="11"/>
  <c r="AS181" i="11"/>
  <c r="AD181" i="11"/>
  <c r="O181" i="11"/>
  <c r="BV180" i="11"/>
  <c r="BU180" i="11"/>
  <c r="BT180" i="11"/>
  <c r="BS180" i="11"/>
  <c r="BR180" i="11"/>
  <c r="BQ180" i="11"/>
  <c r="BP180" i="11"/>
  <c r="BO180" i="11"/>
  <c r="BN180" i="11"/>
  <c r="BM180" i="11"/>
  <c r="BL180" i="11"/>
  <c r="BK180" i="11"/>
  <c r="BJ180" i="11"/>
  <c r="BG180" i="11"/>
  <c r="BF180" i="11"/>
  <c r="BE180" i="11"/>
  <c r="BD180" i="11"/>
  <c r="BC180" i="11"/>
  <c r="BB180" i="11"/>
  <c r="BA180" i="11"/>
  <c r="AZ180" i="11"/>
  <c r="AY180" i="11"/>
  <c r="AX180" i="11"/>
  <c r="AW180" i="11"/>
  <c r="AV180" i="11"/>
  <c r="AU180" i="11"/>
  <c r="AR180" i="11"/>
  <c r="AQ180" i="11"/>
  <c r="AP180" i="11"/>
  <c r="AO180" i="11"/>
  <c r="AN180" i="11"/>
  <c r="AM180" i="11"/>
  <c r="AL180" i="11"/>
  <c r="AK180" i="11"/>
  <c r="AJ180" i="11"/>
  <c r="AI180" i="11"/>
  <c r="AH180" i="11"/>
  <c r="AG180" i="11"/>
  <c r="AF180" i="11"/>
  <c r="AC180" i="11"/>
  <c r="AB180" i="11"/>
  <c r="AA180" i="11"/>
  <c r="Z180" i="11"/>
  <c r="Y180" i="11"/>
  <c r="X180" i="11"/>
  <c r="W180" i="11"/>
  <c r="V180" i="11"/>
  <c r="U180" i="11"/>
  <c r="T180" i="11"/>
  <c r="S180" i="11"/>
  <c r="R180" i="11"/>
  <c r="Q180" i="11"/>
  <c r="N180" i="11"/>
  <c r="M180" i="11"/>
  <c r="L180" i="11"/>
  <c r="K180" i="11"/>
  <c r="J180" i="11"/>
  <c r="I180" i="11"/>
  <c r="H180" i="11"/>
  <c r="G180" i="11"/>
  <c r="F180" i="11"/>
  <c r="E180" i="11"/>
  <c r="D180" i="11"/>
  <c r="C180" i="11"/>
  <c r="B180" i="11"/>
  <c r="BW179" i="11"/>
  <c r="BH179" i="11"/>
  <c r="AS179" i="11"/>
  <c r="AD179" i="11"/>
  <c r="O179" i="11"/>
  <c r="BW178" i="11"/>
  <c r="BH178" i="11"/>
  <c r="AS178" i="11"/>
  <c r="AD178" i="11"/>
  <c r="O178" i="11"/>
  <c r="BW177" i="11"/>
  <c r="BH177" i="11"/>
  <c r="AS177" i="11"/>
  <c r="AD177" i="11"/>
  <c r="O177" i="11"/>
  <c r="BW176" i="11"/>
  <c r="BH176" i="11"/>
  <c r="AS176" i="11"/>
  <c r="AD176" i="11"/>
  <c r="O176" i="11"/>
  <c r="BV175" i="11"/>
  <c r="BU175" i="11"/>
  <c r="BT175" i="11"/>
  <c r="BS175" i="11"/>
  <c r="BR175" i="11"/>
  <c r="BQ175" i="11"/>
  <c r="BP175" i="11"/>
  <c r="BO175" i="11"/>
  <c r="BN175" i="11"/>
  <c r="BM175" i="11"/>
  <c r="BL175" i="11"/>
  <c r="BK175" i="11"/>
  <c r="BJ175" i="11"/>
  <c r="BG175" i="11"/>
  <c r="BF175" i="11"/>
  <c r="BE175" i="11"/>
  <c r="BD175" i="11"/>
  <c r="BC175" i="11"/>
  <c r="BB175" i="11"/>
  <c r="BA175" i="11"/>
  <c r="AZ175" i="11"/>
  <c r="AY175" i="11"/>
  <c r="AX175" i="11"/>
  <c r="AW175" i="11"/>
  <c r="AV175" i="11"/>
  <c r="AU175" i="11"/>
  <c r="AR175" i="11"/>
  <c r="AQ175" i="11"/>
  <c r="AP175" i="11"/>
  <c r="AO175" i="11"/>
  <c r="AN175" i="11"/>
  <c r="AM175" i="11"/>
  <c r="AL175" i="11"/>
  <c r="AK175" i="11"/>
  <c r="AJ175" i="11"/>
  <c r="AI175" i="11"/>
  <c r="AH175" i="11"/>
  <c r="AG175" i="11"/>
  <c r="AF175" i="11"/>
  <c r="AC175" i="11"/>
  <c r="AB175" i="11"/>
  <c r="AA175" i="11"/>
  <c r="Z175" i="11"/>
  <c r="Y175" i="11"/>
  <c r="X175" i="11"/>
  <c r="W175" i="11"/>
  <c r="V175" i="11"/>
  <c r="U175" i="11"/>
  <c r="T175" i="11"/>
  <c r="S175" i="11"/>
  <c r="R175" i="11"/>
  <c r="Q175" i="11"/>
  <c r="N175" i="11"/>
  <c r="M175" i="11"/>
  <c r="L175" i="11"/>
  <c r="K175" i="11"/>
  <c r="J175" i="11"/>
  <c r="I175" i="11"/>
  <c r="H175" i="11"/>
  <c r="G175" i="11"/>
  <c r="F175" i="11"/>
  <c r="E175" i="11"/>
  <c r="D175" i="11"/>
  <c r="C175" i="11"/>
  <c r="B175" i="11"/>
  <c r="BW174" i="11"/>
  <c r="BH174" i="11"/>
  <c r="AS174" i="11"/>
  <c r="AD174" i="11"/>
  <c r="O174" i="11"/>
  <c r="BW173" i="11"/>
  <c r="BH173" i="11"/>
  <c r="AS173" i="11"/>
  <c r="AD173" i="11"/>
  <c r="O173" i="11"/>
  <c r="BW172" i="11"/>
  <c r="BH172" i="11"/>
  <c r="AS172" i="11"/>
  <c r="AD172" i="11"/>
  <c r="O172" i="11"/>
  <c r="BW171" i="11"/>
  <c r="BH171" i="11"/>
  <c r="AS171" i="11"/>
  <c r="AD171" i="11"/>
  <c r="O171" i="11"/>
  <c r="BV170" i="11"/>
  <c r="BU170" i="11"/>
  <c r="BT170" i="11"/>
  <c r="BS170" i="11"/>
  <c r="BR170" i="11"/>
  <c r="BQ170" i="11"/>
  <c r="BP170" i="11"/>
  <c r="BO170" i="11"/>
  <c r="BN170" i="11"/>
  <c r="BM170" i="11"/>
  <c r="BL170" i="11"/>
  <c r="BK170" i="11"/>
  <c r="BJ170" i="11"/>
  <c r="BG170" i="11"/>
  <c r="BF170" i="11"/>
  <c r="BE170" i="11"/>
  <c r="BD170" i="11"/>
  <c r="BC170" i="11"/>
  <c r="BB170" i="11"/>
  <c r="BA170" i="11"/>
  <c r="AZ170" i="11"/>
  <c r="AY170" i="11"/>
  <c r="AX170" i="11"/>
  <c r="AW170" i="11"/>
  <c r="AV170" i="11"/>
  <c r="AU170" i="11"/>
  <c r="AR170" i="11"/>
  <c r="AQ170" i="11"/>
  <c r="AP170" i="11"/>
  <c r="AO170" i="11"/>
  <c r="AN170" i="11"/>
  <c r="AM170" i="11"/>
  <c r="AL170" i="11"/>
  <c r="AK170" i="11"/>
  <c r="AJ170" i="11"/>
  <c r="AI170" i="11"/>
  <c r="AH170" i="11"/>
  <c r="AG170" i="11"/>
  <c r="AF170" i="11"/>
  <c r="AC170" i="11"/>
  <c r="AB170" i="11"/>
  <c r="AA170" i="11"/>
  <c r="Z170" i="11"/>
  <c r="Y170" i="11"/>
  <c r="X170" i="11"/>
  <c r="W170" i="11"/>
  <c r="V170" i="11"/>
  <c r="U170" i="11"/>
  <c r="T170" i="11"/>
  <c r="S170" i="11"/>
  <c r="R170" i="11"/>
  <c r="Q170" i="11"/>
  <c r="N170" i="11"/>
  <c r="M170" i="11"/>
  <c r="L170" i="11"/>
  <c r="K170" i="11"/>
  <c r="J170" i="11"/>
  <c r="I170" i="11"/>
  <c r="H170" i="11"/>
  <c r="G170" i="11"/>
  <c r="F170" i="11"/>
  <c r="E170" i="11"/>
  <c r="D170" i="11"/>
  <c r="C170" i="11"/>
  <c r="B170" i="11"/>
  <c r="BW169" i="11"/>
  <c r="BH169" i="11"/>
  <c r="AS169" i="11"/>
  <c r="AD169" i="11"/>
  <c r="O169" i="11"/>
  <c r="BW168" i="11"/>
  <c r="BH168" i="11"/>
  <c r="AS168" i="11"/>
  <c r="AD168" i="11"/>
  <c r="O168" i="11"/>
  <c r="BW167" i="11"/>
  <c r="BH167" i="11"/>
  <c r="AS167" i="11"/>
  <c r="AD167" i="11"/>
  <c r="O167" i="11"/>
  <c r="BW166" i="11"/>
  <c r="BH166" i="11"/>
  <c r="AS166" i="11"/>
  <c r="AD166" i="11"/>
  <c r="O166" i="11"/>
  <c r="BV165" i="11"/>
  <c r="BU165" i="11"/>
  <c r="BT165" i="11"/>
  <c r="BS165" i="11"/>
  <c r="BR165" i="11"/>
  <c r="BQ165" i="11"/>
  <c r="BP165" i="11"/>
  <c r="BO165" i="11"/>
  <c r="BN165" i="11"/>
  <c r="BM165" i="11"/>
  <c r="BL165" i="11"/>
  <c r="BK165" i="11"/>
  <c r="BJ165" i="11"/>
  <c r="BG165" i="11"/>
  <c r="BF165" i="11"/>
  <c r="BE165" i="11"/>
  <c r="BD165" i="11"/>
  <c r="BC165" i="11"/>
  <c r="BB165" i="11"/>
  <c r="BA165" i="11"/>
  <c r="AZ165" i="11"/>
  <c r="AY165" i="11"/>
  <c r="AX165" i="11"/>
  <c r="AW165" i="11"/>
  <c r="AV165" i="11"/>
  <c r="AU165" i="11"/>
  <c r="AR165" i="11"/>
  <c r="AQ165" i="11"/>
  <c r="AP165" i="11"/>
  <c r="AO165" i="11"/>
  <c r="AN165" i="11"/>
  <c r="AM165" i="11"/>
  <c r="AL165" i="11"/>
  <c r="AK165" i="11"/>
  <c r="AJ165" i="11"/>
  <c r="AI165" i="11"/>
  <c r="AH165" i="11"/>
  <c r="AG165" i="11"/>
  <c r="AF165" i="11"/>
  <c r="AC165" i="11"/>
  <c r="AB165" i="11"/>
  <c r="AA165" i="11"/>
  <c r="Z165" i="11"/>
  <c r="Y165" i="11"/>
  <c r="X165" i="11"/>
  <c r="W165" i="11"/>
  <c r="V165" i="11"/>
  <c r="U165" i="11"/>
  <c r="T165" i="11"/>
  <c r="S165" i="11"/>
  <c r="R165" i="11"/>
  <c r="Q165" i="11"/>
  <c r="N165" i="11"/>
  <c r="M165" i="11"/>
  <c r="L165" i="11"/>
  <c r="K165" i="11"/>
  <c r="J165" i="11"/>
  <c r="I165" i="11"/>
  <c r="H165" i="11"/>
  <c r="G165" i="11"/>
  <c r="F165" i="11"/>
  <c r="E165" i="11"/>
  <c r="D165" i="11"/>
  <c r="C165" i="11"/>
  <c r="B165" i="11"/>
  <c r="BW164" i="11"/>
  <c r="BH164" i="11"/>
  <c r="AS164" i="11"/>
  <c r="AD164" i="11"/>
  <c r="O164" i="11"/>
  <c r="BW163" i="11"/>
  <c r="BH163" i="11"/>
  <c r="AS163" i="11"/>
  <c r="AD163" i="11"/>
  <c r="O163" i="11"/>
  <c r="BW162" i="11"/>
  <c r="BH162" i="11"/>
  <c r="AS162" i="11"/>
  <c r="AD162" i="11"/>
  <c r="O162" i="11"/>
  <c r="BW161" i="11"/>
  <c r="BH161" i="11"/>
  <c r="AS161" i="11"/>
  <c r="AD161" i="11"/>
  <c r="O161" i="11"/>
  <c r="BV160" i="11"/>
  <c r="BU160" i="11"/>
  <c r="BT160" i="11"/>
  <c r="BS160" i="11"/>
  <c r="BR160" i="11"/>
  <c r="BQ160" i="11"/>
  <c r="BP160" i="11"/>
  <c r="BO160" i="11"/>
  <c r="BN160" i="11"/>
  <c r="BM160" i="11"/>
  <c r="BL160" i="11"/>
  <c r="BK160" i="11"/>
  <c r="BJ160" i="11"/>
  <c r="BG160" i="11"/>
  <c r="BF160" i="11"/>
  <c r="BE160" i="11"/>
  <c r="BD160" i="11"/>
  <c r="BC160" i="11"/>
  <c r="BB160" i="11"/>
  <c r="BA160" i="11"/>
  <c r="AZ160" i="11"/>
  <c r="AY160" i="11"/>
  <c r="AX160" i="11"/>
  <c r="AW160" i="11"/>
  <c r="AV160" i="11"/>
  <c r="AU160" i="11"/>
  <c r="AR160" i="11"/>
  <c r="AQ160" i="11"/>
  <c r="AP160" i="11"/>
  <c r="AO160" i="11"/>
  <c r="AN160" i="11"/>
  <c r="AM160" i="11"/>
  <c r="AL160" i="11"/>
  <c r="AK160" i="11"/>
  <c r="AJ160" i="11"/>
  <c r="AI160" i="11"/>
  <c r="AH160" i="11"/>
  <c r="AG160" i="11"/>
  <c r="AF160" i="11"/>
  <c r="AC160" i="11"/>
  <c r="AB160" i="11"/>
  <c r="AA160" i="11"/>
  <c r="Z160" i="11"/>
  <c r="Y160" i="11"/>
  <c r="X160" i="11"/>
  <c r="W160" i="11"/>
  <c r="V160" i="11"/>
  <c r="U160" i="11"/>
  <c r="T160" i="11"/>
  <c r="S160" i="11"/>
  <c r="R160" i="11"/>
  <c r="Q160" i="11"/>
  <c r="N160" i="11"/>
  <c r="M160" i="11"/>
  <c r="L160" i="11"/>
  <c r="K160" i="11"/>
  <c r="J160" i="11"/>
  <c r="I160" i="11"/>
  <c r="H160" i="11"/>
  <c r="G160" i="11"/>
  <c r="F160" i="11"/>
  <c r="E160" i="11"/>
  <c r="D160" i="11"/>
  <c r="C160" i="11"/>
  <c r="B160" i="11"/>
  <c r="BW159" i="11"/>
  <c r="BH159" i="11"/>
  <c r="AS159" i="11"/>
  <c r="AD159" i="11"/>
  <c r="O159" i="11"/>
  <c r="BW158" i="11"/>
  <c r="BH158" i="11"/>
  <c r="AS158" i="11"/>
  <c r="AD158" i="11"/>
  <c r="O158" i="11"/>
  <c r="BW157" i="11"/>
  <c r="BH157" i="11"/>
  <c r="AS157" i="11"/>
  <c r="AD157" i="11"/>
  <c r="O157" i="11"/>
  <c r="BW156" i="11"/>
  <c r="BH156" i="11"/>
  <c r="AS156" i="11"/>
  <c r="AD156" i="11"/>
  <c r="O156" i="11"/>
  <c r="BV155" i="11"/>
  <c r="BU155" i="11"/>
  <c r="BT155" i="11"/>
  <c r="BS155" i="11"/>
  <c r="BR155" i="11"/>
  <c r="BQ155" i="11"/>
  <c r="BP155" i="11"/>
  <c r="BO155" i="11"/>
  <c r="BN155" i="11"/>
  <c r="BM155" i="11"/>
  <c r="BL155" i="11"/>
  <c r="BK155" i="11"/>
  <c r="BJ155" i="11"/>
  <c r="BG155" i="11"/>
  <c r="BF155" i="11"/>
  <c r="BE155" i="11"/>
  <c r="BD155" i="11"/>
  <c r="BC155" i="11"/>
  <c r="BB155" i="11"/>
  <c r="BA155" i="11"/>
  <c r="AZ155" i="11"/>
  <c r="AY155" i="11"/>
  <c r="AX155" i="11"/>
  <c r="AW155" i="11"/>
  <c r="AV155" i="11"/>
  <c r="AU155" i="11"/>
  <c r="AR155" i="11"/>
  <c r="AQ155" i="11"/>
  <c r="AP155" i="11"/>
  <c r="AO155" i="11"/>
  <c r="AN155" i="11"/>
  <c r="AM155" i="11"/>
  <c r="AL155" i="11"/>
  <c r="AK155" i="11"/>
  <c r="AJ155" i="11"/>
  <c r="AI155" i="11"/>
  <c r="AH155" i="11"/>
  <c r="AG155" i="11"/>
  <c r="AF155" i="11"/>
  <c r="AC155" i="11"/>
  <c r="AB155" i="11"/>
  <c r="AA155" i="11"/>
  <c r="Z155" i="11"/>
  <c r="Y155" i="11"/>
  <c r="X155" i="11"/>
  <c r="W155" i="11"/>
  <c r="V155" i="11"/>
  <c r="U155" i="11"/>
  <c r="T155" i="11"/>
  <c r="S155" i="11"/>
  <c r="R155" i="11"/>
  <c r="Q155" i="11"/>
  <c r="N155" i="11"/>
  <c r="M155" i="11"/>
  <c r="L155" i="11"/>
  <c r="K155" i="11"/>
  <c r="J155" i="11"/>
  <c r="I155" i="11"/>
  <c r="H155" i="11"/>
  <c r="G155" i="11"/>
  <c r="F155" i="11"/>
  <c r="E155" i="11"/>
  <c r="D155" i="11"/>
  <c r="C155" i="11"/>
  <c r="B155" i="11"/>
  <c r="BW154" i="11"/>
  <c r="BH154" i="11"/>
  <c r="AS154" i="11"/>
  <c r="AD154" i="11"/>
  <c r="O154" i="11"/>
  <c r="BW153" i="11"/>
  <c r="BH153" i="11"/>
  <c r="AS153" i="11"/>
  <c r="AD153" i="11"/>
  <c r="O153" i="11"/>
  <c r="BW152" i="11"/>
  <c r="BH152" i="11"/>
  <c r="AS152" i="11"/>
  <c r="AD152" i="11"/>
  <c r="O152" i="11"/>
  <c r="BW151" i="11"/>
  <c r="BH151" i="11"/>
  <c r="AS151" i="11"/>
  <c r="AD151" i="11"/>
  <c r="O151" i="11"/>
  <c r="BV150" i="11"/>
  <c r="BU150" i="11"/>
  <c r="BT150" i="11"/>
  <c r="BS150" i="11"/>
  <c r="BR150" i="11"/>
  <c r="BQ150" i="11"/>
  <c r="BP150" i="11"/>
  <c r="BO150" i="11"/>
  <c r="BN150" i="11"/>
  <c r="BM150" i="11"/>
  <c r="BL150" i="11"/>
  <c r="BK150" i="11"/>
  <c r="BJ150" i="11"/>
  <c r="BG150" i="11"/>
  <c r="BF150" i="11"/>
  <c r="BE150" i="11"/>
  <c r="BD150" i="11"/>
  <c r="BC150" i="11"/>
  <c r="BB150" i="11"/>
  <c r="BA150" i="11"/>
  <c r="AZ150" i="11"/>
  <c r="AY150" i="11"/>
  <c r="AX150" i="11"/>
  <c r="AW150" i="11"/>
  <c r="AV150" i="11"/>
  <c r="AU150" i="11"/>
  <c r="AR150" i="11"/>
  <c r="AQ150" i="11"/>
  <c r="AP150" i="11"/>
  <c r="AO150" i="11"/>
  <c r="AN150" i="11"/>
  <c r="AM150" i="11"/>
  <c r="AL150" i="11"/>
  <c r="AK150" i="11"/>
  <c r="AJ150" i="11"/>
  <c r="AI150" i="11"/>
  <c r="AH150" i="11"/>
  <c r="AG150" i="11"/>
  <c r="AF150" i="11"/>
  <c r="AC150" i="11"/>
  <c r="AB150" i="11"/>
  <c r="AA150" i="11"/>
  <c r="Z150" i="11"/>
  <c r="Y150" i="11"/>
  <c r="X150" i="11"/>
  <c r="W150" i="11"/>
  <c r="V150" i="11"/>
  <c r="U150" i="11"/>
  <c r="T150" i="11"/>
  <c r="S150" i="11"/>
  <c r="R150" i="11"/>
  <c r="Q150" i="11"/>
  <c r="N150" i="11"/>
  <c r="M150" i="11"/>
  <c r="L150" i="11"/>
  <c r="K150" i="11"/>
  <c r="J150" i="11"/>
  <c r="I150" i="11"/>
  <c r="H150" i="11"/>
  <c r="G150" i="11"/>
  <c r="F150" i="11"/>
  <c r="E150" i="11"/>
  <c r="D150" i="11"/>
  <c r="C150" i="11"/>
  <c r="B150" i="11"/>
  <c r="BW149" i="11"/>
  <c r="BH149" i="11"/>
  <c r="AS149" i="11"/>
  <c r="AD149" i="11"/>
  <c r="O149" i="11"/>
  <c r="BW148" i="11"/>
  <c r="BH148" i="11"/>
  <c r="AS148" i="11"/>
  <c r="AD148" i="11"/>
  <c r="O148" i="11"/>
  <c r="BW147" i="11"/>
  <c r="BH147" i="11"/>
  <c r="AS147" i="11"/>
  <c r="AD147" i="11"/>
  <c r="O147" i="11"/>
  <c r="BW146" i="11"/>
  <c r="BH146" i="11"/>
  <c r="AS146" i="11"/>
  <c r="AD146" i="11"/>
  <c r="O146" i="11"/>
  <c r="BV138" i="11"/>
  <c r="BU138" i="11"/>
  <c r="BT138" i="11"/>
  <c r="BS138" i="11"/>
  <c r="BR138" i="11"/>
  <c r="BQ138" i="11"/>
  <c r="BP138" i="11"/>
  <c r="BO138" i="11"/>
  <c r="BN138" i="11"/>
  <c r="BM138" i="11"/>
  <c r="BL138" i="11"/>
  <c r="BK138" i="11"/>
  <c r="BJ138" i="11"/>
  <c r="BG138" i="11"/>
  <c r="BF138" i="11"/>
  <c r="BE138" i="11"/>
  <c r="BD138" i="11"/>
  <c r="BC138" i="11"/>
  <c r="BB138" i="11"/>
  <c r="BA138" i="11"/>
  <c r="AZ138" i="11"/>
  <c r="AY138" i="11"/>
  <c r="AX138" i="11"/>
  <c r="AW138" i="11"/>
  <c r="AV138" i="11"/>
  <c r="AU138" i="11"/>
  <c r="AR138" i="11"/>
  <c r="AQ138" i="11"/>
  <c r="AP138" i="11"/>
  <c r="AO138" i="11"/>
  <c r="AN138" i="11"/>
  <c r="AM138" i="11"/>
  <c r="AL138" i="11"/>
  <c r="AK138" i="11"/>
  <c r="AJ138" i="11"/>
  <c r="AI138" i="11"/>
  <c r="AH138" i="11"/>
  <c r="AG138" i="11"/>
  <c r="AF138" i="11"/>
  <c r="AC138" i="11"/>
  <c r="AB138" i="11"/>
  <c r="AA138" i="11"/>
  <c r="Z138" i="11"/>
  <c r="Y138" i="11"/>
  <c r="X138" i="11"/>
  <c r="W138" i="11"/>
  <c r="V138" i="11"/>
  <c r="U138" i="11"/>
  <c r="T138" i="11"/>
  <c r="S138" i="11"/>
  <c r="R138" i="11"/>
  <c r="Q138" i="11"/>
  <c r="N138" i="11"/>
  <c r="M138" i="11"/>
  <c r="L138" i="11"/>
  <c r="K138" i="11"/>
  <c r="J138" i="11"/>
  <c r="I138" i="11"/>
  <c r="H138" i="11"/>
  <c r="G138" i="11"/>
  <c r="F138" i="11"/>
  <c r="E138" i="11"/>
  <c r="D138" i="11"/>
  <c r="C138" i="11"/>
  <c r="B138" i="11"/>
  <c r="BW137" i="11"/>
  <c r="BH137" i="11"/>
  <c r="AS137" i="11"/>
  <c r="AD137" i="11"/>
  <c r="O137" i="11"/>
  <c r="BW136" i="11"/>
  <c r="BH136" i="11"/>
  <c r="AS136" i="11"/>
  <c r="AD136" i="11"/>
  <c r="O136" i="11"/>
  <c r="BW135" i="11"/>
  <c r="BH135" i="11"/>
  <c r="AS135" i="11"/>
  <c r="AD135" i="11"/>
  <c r="O135" i="11"/>
  <c r="BW134" i="11"/>
  <c r="BH134" i="11"/>
  <c r="AS134" i="11"/>
  <c r="AD134" i="11"/>
  <c r="O134" i="11"/>
  <c r="BV133" i="11"/>
  <c r="BU133" i="11"/>
  <c r="BT133" i="11"/>
  <c r="BS133" i="11"/>
  <c r="BR133" i="11"/>
  <c r="BQ133" i="11"/>
  <c r="BP133" i="11"/>
  <c r="BO133" i="11"/>
  <c r="BN133" i="11"/>
  <c r="BM133" i="11"/>
  <c r="BL133" i="11"/>
  <c r="BK133" i="11"/>
  <c r="BJ133" i="11"/>
  <c r="BG133" i="11"/>
  <c r="BF133" i="11"/>
  <c r="BE133" i="11"/>
  <c r="BD133" i="11"/>
  <c r="BC133" i="11"/>
  <c r="BB133" i="11"/>
  <c r="BA133" i="11"/>
  <c r="AZ133" i="11"/>
  <c r="AY133" i="11"/>
  <c r="AX133" i="11"/>
  <c r="AW133" i="11"/>
  <c r="AV133" i="11"/>
  <c r="AU133" i="11"/>
  <c r="AR133" i="11"/>
  <c r="AQ133" i="11"/>
  <c r="AP133" i="11"/>
  <c r="AO133" i="11"/>
  <c r="AN133" i="11"/>
  <c r="AM133" i="11"/>
  <c r="AL133" i="11"/>
  <c r="AK133" i="11"/>
  <c r="AJ133" i="11"/>
  <c r="AI133" i="11"/>
  <c r="AH133" i="11"/>
  <c r="AG133" i="11"/>
  <c r="AF133" i="11"/>
  <c r="AC133" i="11"/>
  <c r="AB133" i="11"/>
  <c r="AA133" i="11"/>
  <c r="Z133" i="11"/>
  <c r="Y133" i="11"/>
  <c r="X133" i="11"/>
  <c r="W133" i="11"/>
  <c r="V133" i="11"/>
  <c r="U133" i="11"/>
  <c r="T133" i="11"/>
  <c r="S133" i="11"/>
  <c r="R133" i="11"/>
  <c r="Q133" i="11"/>
  <c r="N133" i="11"/>
  <c r="M133" i="11"/>
  <c r="L133" i="11"/>
  <c r="K133" i="11"/>
  <c r="J133" i="11"/>
  <c r="I133" i="11"/>
  <c r="H133" i="11"/>
  <c r="G133" i="11"/>
  <c r="F133" i="11"/>
  <c r="E133" i="11"/>
  <c r="D133" i="11"/>
  <c r="C133" i="11"/>
  <c r="B133" i="11"/>
  <c r="BW132" i="11"/>
  <c r="BH132" i="11"/>
  <c r="AS132" i="11"/>
  <c r="AD132" i="11"/>
  <c r="O132" i="11"/>
  <c r="BW131" i="11"/>
  <c r="BH131" i="11"/>
  <c r="AS131" i="11"/>
  <c r="AD131" i="11"/>
  <c r="O131" i="11"/>
  <c r="BW130" i="11"/>
  <c r="BH130" i="11"/>
  <c r="AS130" i="11"/>
  <c r="AD130" i="11"/>
  <c r="O130" i="11"/>
  <c r="BW129" i="11"/>
  <c r="BH129" i="11"/>
  <c r="AS129" i="11"/>
  <c r="AS133" i="11" s="1"/>
  <c r="AD129" i="11"/>
  <c r="O129" i="11"/>
  <c r="BV128" i="11"/>
  <c r="BU128" i="11"/>
  <c r="BT128" i="11"/>
  <c r="BS128" i="11"/>
  <c r="BR128" i="11"/>
  <c r="BQ128" i="11"/>
  <c r="BP128" i="11"/>
  <c r="BO128" i="11"/>
  <c r="BN128" i="11"/>
  <c r="BM128" i="11"/>
  <c r="BL128" i="11"/>
  <c r="BK128" i="11"/>
  <c r="BJ128" i="11"/>
  <c r="BG128" i="11"/>
  <c r="BF128" i="11"/>
  <c r="BE128" i="11"/>
  <c r="BD128" i="11"/>
  <c r="BC128" i="11"/>
  <c r="BB128" i="11"/>
  <c r="BA128" i="11"/>
  <c r="AZ128" i="11"/>
  <c r="AY128" i="11"/>
  <c r="AX128" i="11"/>
  <c r="AW128" i="11"/>
  <c r="AV128" i="11"/>
  <c r="AU128" i="11"/>
  <c r="AR128" i="11"/>
  <c r="AQ128" i="11"/>
  <c r="AP128" i="11"/>
  <c r="AO128" i="11"/>
  <c r="AN128" i="11"/>
  <c r="AM128" i="11"/>
  <c r="AL128" i="11"/>
  <c r="AK128" i="11"/>
  <c r="AJ128" i="11"/>
  <c r="AI128" i="11"/>
  <c r="AH128" i="11"/>
  <c r="AG128" i="11"/>
  <c r="AF128" i="11"/>
  <c r="AC128" i="11"/>
  <c r="AB128" i="11"/>
  <c r="AA128" i="11"/>
  <c r="Z128" i="11"/>
  <c r="Y128" i="11"/>
  <c r="X128" i="11"/>
  <c r="W128" i="11"/>
  <c r="V128" i="11"/>
  <c r="U128" i="11"/>
  <c r="T128" i="11"/>
  <c r="S128" i="11"/>
  <c r="R128" i="11"/>
  <c r="Q128" i="11"/>
  <c r="N128" i="11"/>
  <c r="M128" i="11"/>
  <c r="L128" i="11"/>
  <c r="K128" i="11"/>
  <c r="J128" i="11"/>
  <c r="I128" i="11"/>
  <c r="H128" i="11"/>
  <c r="G128" i="11"/>
  <c r="F128" i="11"/>
  <c r="E128" i="11"/>
  <c r="D128" i="11"/>
  <c r="C128" i="11"/>
  <c r="B128" i="11"/>
  <c r="BW127" i="11"/>
  <c r="BH127" i="11"/>
  <c r="AS127" i="11"/>
  <c r="AD127" i="11"/>
  <c r="O127" i="11"/>
  <c r="BW126" i="11"/>
  <c r="BH126" i="11"/>
  <c r="AS126" i="11"/>
  <c r="AD126" i="11"/>
  <c r="O126" i="11"/>
  <c r="BW125" i="11"/>
  <c r="BH125" i="11"/>
  <c r="AS125" i="11"/>
  <c r="AD125" i="11"/>
  <c r="O125" i="11"/>
  <c r="BW124" i="11"/>
  <c r="BH124" i="11"/>
  <c r="AS124" i="11"/>
  <c r="AD124" i="11"/>
  <c r="O124" i="11"/>
  <c r="BV123" i="11"/>
  <c r="BU123" i="11"/>
  <c r="BT123" i="11"/>
  <c r="BS123" i="11"/>
  <c r="BR123" i="11"/>
  <c r="BQ123" i="11"/>
  <c r="BP123" i="11"/>
  <c r="BO123" i="11"/>
  <c r="BN123" i="11"/>
  <c r="BM123" i="11"/>
  <c r="BL123" i="11"/>
  <c r="BK123" i="11"/>
  <c r="BJ123" i="11"/>
  <c r="BG123" i="11"/>
  <c r="BF123" i="11"/>
  <c r="BE123" i="11"/>
  <c r="BD123" i="11"/>
  <c r="BC123" i="11"/>
  <c r="BB123" i="11"/>
  <c r="BA123" i="11"/>
  <c r="AZ123" i="11"/>
  <c r="AY123" i="11"/>
  <c r="AX123" i="11"/>
  <c r="AW123" i="11"/>
  <c r="AV123" i="11"/>
  <c r="AU123" i="11"/>
  <c r="AR123" i="11"/>
  <c r="AQ123" i="11"/>
  <c r="AP123" i="11"/>
  <c r="AO123" i="11"/>
  <c r="AN123" i="11"/>
  <c r="AM123" i="11"/>
  <c r="AL123" i="11"/>
  <c r="AK123" i="11"/>
  <c r="AJ123" i="11"/>
  <c r="AI123" i="11"/>
  <c r="AH123" i="11"/>
  <c r="AG123" i="11"/>
  <c r="AF123" i="11"/>
  <c r="AC123" i="11"/>
  <c r="AB123" i="11"/>
  <c r="AA123" i="11"/>
  <c r="Z123" i="11"/>
  <c r="Y123" i="11"/>
  <c r="X123" i="11"/>
  <c r="W123" i="11"/>
  <c r="V123" i="11"/>
  <c r="U123" i="11"/>
  <c r="T123" i="11"/>
  <c r="S123" i="11"/>
  <c r="R123" i="11"/>
  <c r="Q123" i="11"/>
  <c r="N123" i="11"/>
  <c r="M123" i="11"/>
  <c r="L123" i="11"/>
  <c r="K123" i="11"/>
  <c r="J123" i="11"/>
  <c r="I123" i="11"/>
  <c r="H123" i="11"/>
  <c r="G123" i="11"/>
  <c r="F123" i="11"/>
  <c r="E123" i="11"/>
  <c r="D123" i="11"/>
  <c r="C123" i="11"/>
  <c r="B123" i="11"/>
  <c r="BW122" i="11"/>
  <c r="BH122" i="11"/>
  <c r="AS122" i="11"/>
  <c r="AD122" i="11"/>
  <c r="O122" i="11"/>
  <c r="BW121" i="11"/>
  <c r="BH121" i="11"/>
  <c r="AS121" i="11"/>
  <c r="AD121" i="11"/>
  <c r="O121" i="11"/>
  <c r="BW120" i="11"/>
  <c r="BH120" i="11"/>
  <c r="AS120" i="11"/>
  <c r="AD120" i="11"/>
  <c r="O120" i="11"/>
  <c r="BW119" i="11"/>
  <c r="BH119" i="11"/>
  <c r="AS119" i="11"/>
  <c r="AD119" i="11"/>
  <c r="O119" i="11"/>
  <c r="BV118" i="11"/>
  <c r="BU118" i="11"/>
  <c r="BT118" i="11"/>
  <c r="BS118" i="11"/>
  <c r="BR118" i="11"/>
  <c r="BQ118" i="11"/>
  <c r="BP118" i="11"/>
  <c r="BO118" i="11"/>
  <c r="BN118" i="11"/>
  <c r="BM118" i="11"/>
  <c r="BL118" i="11"/>
  <c r="BK118" i="11"/>
  <c r="BJ118" i="11"/>
  <c r="BG118" i="11"/>
  <c r="BF118" i="11"/>
  <c r="BE118" i="11"/>
  <c r="BD118" i="11"/>
  <c r="BC118" i="11"/>
  <c r="BB118" i="11"/>
  <c r="BA118" i="11"/>
  <c r="AZ118" i="11"/>
  <c r="AY118" i="11"/>
  <c r="AX118" i="11"/>
  <c r="AW118" i="11"/>
  <c r="AV118" i="11"/>
  <c r="AU118" i="11"/>
  <c r="AR118" i="11"/>
  <c r="AQ118" i="11"/>
  <c r="AP118" i="11"/>
  <c r="AO118" i="11"/>
  <c r="AN118" i="11"/>
  <c r="AM118" i="11"/>
  <c r="AL118" i="11"/>
  <c r="AK118" i="11"/>
  <c r="AJ118" i="11"/>
  <c r="AI118" i="11"/>
  <c r="AH118" i="11"/>
  <c r="AG118" i="11"/>
  <c r="AF118" i="11"/>
  <c r="AC118" i="11"/>
  <c r="AB118" i="11"/>
  <c r="AA118" i="11"/>
  <c r="Z118" i="11"/>
  <c r="Y118" i="11"/>
  <c r="X118" i="11"/>
  <c r="W118" i="11"/>
  <c r="V118" i="11"/>
  <c r="U118" i="11"/>
  <c r="T118" i="11"/>
  <c r="S118" i="11"/>
  <c r="R118" i="11"/>
  <c r="Q118" i="11"/>
  <c r="N118" i="11"/>
  <c r="M118" i="11"/>
  <c r="L118" i="11"/>
  <c r="K118" i="11"/>
  <c r="J118" i="11"/>
  <c r="I118" i="11"/>
  <c r="H118" i="11"/>
  <c r="G118" i="11"/>
  <c r="F118" i="11"/>
  <c r="E118" i="11"/>
  <c r="D118" i="11"/>
  <c r="C118" i="11"/>
  <c r="B118" i="11"/>
  <c r="BW117" i="11"/>
  <c r="BH117" i="11"/>
  <c r="AS117" i="11"/>
  <c r="AD117" i="11"/>
  <c r="O117" i="11"/>
  <c r="BW116" i="11"/>
  <c r="BH116" i="11"/>
  <c r="AS116" i="11"/>
  <c r="AD116" i="11"/>
  <c r="O116" i="11"/>
  <c r="BW115" i="11"/>
  <c r="BH115" i="11"/>
  <c r="AS115" i="11"/>
  <c r="AD115" i="11"/>
  <c r="O115" i="11"/>
  <c r="BW114" i="11"/>
  <c r="BH114" i="11"/>
  <c r="AS114" i="11"/>
  <c r="AD114" i="11"/>
  <c r="O114" i="11"/>
  <c r="BV113" i="11"/>
  <c r="BU113" i="11"/>
  <c r="BT113" i="11"/>
  <c r="BS113" i="11"/>
  <c r="BR113" i="11"/>
  <c r="BQ113" i="11"/>
  <c r="BP113" i="11"/>
  <c r="BO113" i="11"/>
  <c r="BN113" i="11"/>
  <c r="BM113" i="11"/>
  <c r="BL113" i="11"/>
  <c r="BK113" i="11"/>
  <c r="BJ113" i="11"/>
  <c r="BG113" i="11"/>
  <c r="BF113" i="11"/>
  <c r="BE113" i="11"/>
  <c r="BD113" i="11"/>
  <c r="BC113" i="11"/>
  <c r="BB113" i="11"/>
  <c r="BA113" i="11"/>
  <c r="AZ113" i="11"/>
  <c r="AY113" i="11"/>
  <c r="AX113" i="11"/>
  <c r="AW113" i="11"/>
  <c r="AV113" i="11"/>
  <c r="AU113" i="11"/>
  <c r="AR113" i="11"/>
  <c r="AQ113" i="11"/>
  <c r="AP113" i="11"/>
  <c r="AO113" i="11"/>
  <c r="AN113" i="11"/>
  <c r="AM113" i="11"/>
  <c r="AL113" i="11"/>
  <c r="AK113" i="11"/>
  <c r="AJ113" i="11"/>
  <c r="AI113" i="11"/>
  <c r="AH113" i="11"/>
  <c r="AG113" i="11"/>
  <c r="AF113" i="11"/>
  <c r="AC113" i="11"/>
  <c r="AB113" i="11"/>
  <c r="AA113" i="11"/>
  <c r="Z113" i="11"/>
  <c r="Y113" i="11"/>
  <c r="X113" i="11"/>
  <c r="W113" i="11"/>
  <c r="V113" i="11"/>
  <c r="U113" i="11"/>
  <c r="T113" i="11"/>
  <c r="S113" i="11"/>
  <c r="R113" i="11"/>
  <c r="Q113" i="11"/>
  <c r="N113" i="11"/>
  <c r="M113" i="11"/>
  <c r="L113" i="11"/>
  <c r="K113" i="11"/>
  <c r="J113" i="11"/>
  <c r="I113" i="11"/>
  <c r="H113" i="11"/>
  <c r="G113" i="11"/>
  <c r="F113" i="11"/>
  <c r="E113" i="11"/>
  <c r="D113" i="11"/>
  <c r="C113" i="11"/>
  <c r="B113" i="11"/>
  <c r="BW112" i="11"/>
  <c r="BH112" i="11"/>
  <c r="AS112" i="11"/>
  <c r="AD112" i="11"/>
  <c r="O112" i="11"/>
  <c r="BY112" i="11" s="1"/>
  <c r="BW111" i="11"/>
  <c r="BH111" i="11"/>
  <c r="AS111" i="11"/>
  <c r="AD111" i="11"/>
  <c r="O111" i="11"/>
  <c r="BW110" i="11"/>
  <c r="BH110" i="11"/>
  <c r="AS110" i="11"/>
  <c r="AS113" i="11" s="1"/>
  <c r="AD110" i="11"/>
  <c r="O110" i="11"/>
  <c r="BW109" i="11"/>
  <c r="BH109" i="11"/>
  <c r="BH113" i="11" s="1"/>
  <c r="AS109" i="11"/>
  <c r="AD109" i="11"/>
  <c r="O109" i="11"/>
  <c r="BV108" i="11"/>
  <c r="BU108" i="11"/>
  <c r="BT108" i="11"/>
  <c r="BS108" i="11"/>
  <c r="BR108" i="11"/>
  <c r="BQ108" i="11"/>
  <c r="BP108" i="11"/>
  <c r="BO108" i="11"/>
  <c r="BN108" i="11"/>
  <c r="BM108" i="11"/>
  <c r="BL108" i="11"/>
  <c r="BK108" i="11"/>
  <c r="BJ108" i="11"/>
  <c r="BG108" i="11"/>
  <c r="BF108" i="11"/>
  <c r="BE108" i="11"/>
  <c r="BD108" i="11"/>
  <c r="BC108" i="11"/>
  <c r="BB108" i="11"/>
  <c r="BA108" i="11"/>
  <c r="AZ108" i="11"/>
  <c r="AY108" i="11"/>
  <c r="AX108" i="11"/>
  <c r="AW108" i="11"/>
  <c r="AV108" i="11"/>
  <c r="AU108" i="11"/>
  <c r="AR108" i="11"/>
  <c r="AQ108" i="11"/>
  <c r="AP108" i="11"/>
  <c r="AO108" i="11"/>
  <c r="AN108" i="11"/>
  <c r="AM108" i="11"/>
  <c r="AL108" i="11"/>
  <c r="AK108" i="11"/>
  <c r="AJ108" i="11"/>
  <c r="AI108" i="11"/>
  <c r="AH108" i="11"/>
  <c r="AG108" i="11"/>
  <c r="AF108" i="11"/>
  <c r="AC108" i="11"/>
  <c r="AB108" i="11"/>
  <c r="AA108" i="11"/>
  <c r="Z108" i="11"/>
  <c r="Y108" i="11"/>
  <c r="X108" i="11"/>
  <c r="W108" i="11"/>
  <c r="V108" i="11"/>
  <c r="U108" i="11"/>
  <c r="T108" i="11"/>
  <c r="S108" i="11"/>
  <c r="R108" i="11"/>
  <c r="Q108" i="11"/>
  <c r="N108" i="11"/>
  <c r="M108" i="11"/>
  <c r="L108" i="11"/>
  <c r="K108" i="11"/>
  <c r="J108" i="11"/>
  <c r="I108" i="11"/>
  <c r="H108" i="11"/>
  <c r="G108" i="11"/>
  <c r="F108" i="11"/>
  <c r="E108" i="11"/>
  <c r="D108" i="11"/>
  <c r="C108" i="11"/>
  <c r="B108" i="11"/>
  <c r="BW107" i="11"/>
  <c r="BH107" i="11"/>
  <c r="AS107" i="11"/>
  <c r="AD107" i="11"/>
  <c r="O107" i="11"/>
  <c r="BW106" i="11"/>
  <c r="BH106" i="11"/>
  <c r="AS106" i="11"/>
  <c r="AD106" i="11"/>
  <c r="O106" i="11"/>
  <c r="BW105" i="11"/>
  <c r="BH105" i="11"/>
  <c r="AS105" i="11"/>
  <c r="AD105" i="11"/>
  <c r="O105" i="11"/>
  <c r="BW104" i="11"/>
  <c r="BH104" i="11"/>
  <c r="AS104" i="11"/>
  <c r="AD104" i="11"/>
  <c r="O104" i="11"/>
  <c r="O108" i="11" s="1"/>
  <c r="BV103" i="11"/>
  <c r="BU103" i="11"/>
  <c r="BT103" i="11"/>
  <c r="BS103" i="11"/>
  <c r="BR103" i="11"/>
  <c r="BQ103" i="11"/>
  <c r="BP103" i="11"/>
  <c r="BO103" i="11"/>
  <c r="BN103" i="11"/>
  <c r="BM103" i="11"/>
  <c r="BL103" i="11"/>
  <c r="BK103" i="11"/>
  <c r="BJ103" i="11"/>
  <c r="BG103" i="11"/>
  <c r="BF103" i="11"/>
  <c r="BE103" i="11"/>
  <c r="BD103" i="11"/>
  <c r="BC103" i="11"/>
  <c r="BB103" i="11"/>
  <c r="BA103" i="11"/>
  <c r="AZ103" i="11"/>
  <c r="AY103" i="11"/>
  <c r="AX103" i="11"/>
  <c r="AW103" i="11"/>
  <c r="AV103" i="11"/>
  <c r="AU103" i="11"/>
  <c r="AR103" i="11"/>
  <c r="AQ103" i="11"/>
  <c r="AP103" i="11"/>
  <c r="AO103" i="11"/>
  <c r="AN103" i="11"/>
  <c r="AM103" i="11"/>
  <c r="AL103" i="11"/>
  <c r="AK103" i="11"/>
  <c r="AJ103" i="11"/>
  <c r="AI103" i="11"/>
  <c r="AH103" i="11"/>
  <c r="AG103" i="11"/>
  <c r="AF103" i="11"/>
  <c r="AC103" i="11"/>
  <c r="AB103" i="11"/>
  <c r="AA103" i="11"/>
  <c r="Z103" i="11"/>
  <c r="Y103" i="11"/>
  <c r="X103" i="11"/>
  <c r="W103" i="11"/>
  <c r="V103" i="11"/>
  <c r="U103" i="11"/>
  <c r="T103" i="11"/>
  <c r="S103" i="11"/>
  <c r="R103" i="11"/>
  <c r="Q103" i="11"/>
  <c r="N103" i="11"/>
  <c r="M103" i="11"/>
  <c r="L103" i="11"/>
  <c r="K103" i="11"/>
  <c r="J103" i="11"/>
  <c r="I103" i="11"/>
  <c r="H103" i="11"/>
  <c r="G103" i="11"/>
  <c r="F103" i="11"/>
  <c r="E103" i="11"/>
  <c r="D103" i="11"/>
  <c r="C103" i="11"/>
  <c r="B103" i="11"/>
  <c r="BW102" i="11"/>
  <c r="BH102" i="11"/>
  <c r="AS102" i="11"/>
  <c r="AD102" i="11"/>
  <c r="O102" i="11"/>
  <c r="BW101" i="11"/>
  <c r="BH101" i="11"/>
  <c r="AS101" i="11"/>
  <c r="AD101" i="11"/>
  <c r="O101" i="11"/>
  <c r="BW100" i="11"/>
  <c r="BH100" i="11"/>
  <c r="AS100" i="11"/>
  <c r="AD100" i="11"/>
  <c r="O100" i="11"/>
  <c r="BW99" i="11"/>
  <c r="BH99" i="11"/>
  <c r="AS99" i="11"/>
  <c r="AD99" i="11"/>
  <c r="O99" i="11"/>
  <c r="BV98" i="11"/>
  <c r="BU98" i="11"/>
  <c r="BT98" i="11"/>
  <c r="BS98" i="11"/>
  <c r="BR98" i="11"/>
  <c r="BQ98" i="11"/>
  <c r="BP98" i="11"/>
  <c r="BO98" i="11"/>
  <c r="BN98" i="11"/>
  <c r="BM98" i="11"/>
  <c r="BL98" i="11"/>
  <c r="BK98" i="11"/>
  <c r="BJ98" i="11"/>
  <c r="BG98" i="11"/>
  <c r="BF98" i="11"/>
  <c r="BE98" i="11"/>
  <c r="BD98" i="11"/>
  <c r="BC98" i="11"/>
  <c r="BB98" i="11"/>
  <c r="BA98" i="11"/>
  <c r="AZ98" i="11"/>
  <c r="AY98" i="11"/>
  <c r="AX98" i="11"/>
  <c r="AW98" i="11"/>
  <c r="AV98" i="11"/>
  <c r="AU98" i="11"/>
  <c r="AR98" i="11"/>
  <c r="AQ98" i="11"/>
  <c r="AP98" i="11"/>
  <c r="AO98" i="11"/>
  <c r="AN98" i="11"/>
  <c r="AM98" i="11"/>
  <c r="AL98" i="11"/>
  <c r="AK98" i="11"/>
  <c r="AJ98" i="11"/>
  <c r="AI98" i="11"/>
  <c r="AH98" i="11"/>
  <c r="AG98" i="11"/>
  <c r="AF98" i="11"/>
  <c r="AC98" i="11"/>
  <c r="AB98" i="11"/>
  <c r="AA98" i="11"/>
  <c r="Z98" i="11"/>
  <c r="Y98" i="11"/>
  <c r="X98" i="11"/>
  <c r="W98" i="11"/>
  <c r="V98" i="11"/>
  <c r="U98" i="11"/>
  <c r="T98" i="11"/>
  <c r="S98" i="11"/>
  <c r="R98" i="11"/>
  <c r="Q98" i="11"/>
  <c r="N98" i="11"/>
  <c r="M98" i="11"/>
  <c r="L98" i="11"/>
  <c r="K98" i="11"/>
  <c r="J98" i="11"/>
  <c r="I98" i="11"/>
  <c r="H98" i="11"/>
  <c r="G98" i="11"/>
  <c r="F98" i="11"/>
  <c r="E98" i="11"/>
  <c r="D98" i="11"/>
  <c r="C98" i="11"/>
  <c r="B98" i="11"/>
  <c r="BW97" i="11"/>
  <c r="BH97" i="11"/>
  <c r="AS97" i="11"/>
  <c r="AD97" i="11"/>
  <c r="O97" i="11"/>
  <c r="BW96" i="11"/>
  <c r="BH96" i="11"/>
  <c r="AS96" i="11"/>
  <c r="AD96" i="11"/>
  <c r="O96" i="11"/>
  <c r="BW95" i="11"/>
  <c r="BH95" i="11"/>
  <c r="AS95" i="11"/>
  <c r="AD95" i="11"/>
  <c r="O95" i="11"/>
  <c r="BW94" i="11"/>
  <c r="BH94" i="11"/>
  <c r="AS94" i="11"/>
  <c r="AS98" i="11" s="1"/>
  <c r="AD94" i="11"/>
  <c r="O94" i="11"/>
  <c r="BV93" i="11"/>
  <c r="BU93" i="11"/>
  <c r="BT93" i="11"/>
  <c r="BS93" i="11"/>
  <c r="BR93" i="11"/>
  <c r="BQ93" i="11"/>
  <c r="BP93" i="11"/>
  <c r="BO93" i="11"/>
  <c r="BN93" i="11"/>
  <c r="BM93" i="11"/>
  <c r="BL93" i="11"/>
  <c r="BK93" i="11"/>
  <c r="BJ93" i="11"/>
  <c r="BG93" i="11"/>
  <c r="BF93" i="11"/>
  <c r="BE93" i="11"/>
  <c r="BD93" i="11"/>
  <c r="BC93" i="11"/>
  <c r="BB93" i="11"/>
  <c r="BA93" i="11"/>
  <c r="AZ93" i="11"/>
  <c r="AY93" i="11"/>
  <c r="AX93" i="11"/>
  <c r="AW93" i="11"/>
  <c r="AV93" i="11"/>
  <c r="AU93" i="11"/>
  <c r="AR93" i="11"/>
  <c r="AQ93" i="11"/>
  <c r="AP93" i="11"/>
  <c r="AO93" i="11"/>
  <c r="AN93" i="11"/>
  <c r="AM93" i="11"/>
  <c r="AL93" i="11"/>
  <c r="AK93" i="11"/>
  <c r="AJ93" i="11"/>
  <c r="AI93" i="11"/>
  <c r="AH93" i="11"/>
  <c r="AG93" i="11"/>
  <c r="AF93" i="11"/>
  <c r="AC93" i="11"/>
  <c r="AB93" i="11"/>
  <c r="AA93" i="11"/>
  <c r="Z93" i="11"/>
  <c r="Y93" i="11"/>
  <c r="X93" i="11"/>
  <c r="W93" i="11"/>
  <c r="V93" i="11"/>
  <c r="U93" i="11"/>
  <c r="T93" i="11"/>
  <c r="S93" i="11"/>
  <c r="R93" i="11"/>
  <c r="Q93" i="11"/>
  <c r="N93" i="11"/>
  <c r="M93" i="11"/>
  <c r="L93" i="11"/>
  <c r="K93" i="11"/>
  <c r="J93" i="11"/>
  <c r="I93" i="11"/>
  <c r="H93" i="11"/>
  <c r="G93" i="11"/>
  <c r="F93" i="11"/>
  <c r="E93" i="11"/>
  <c r="D93" i="11"/>
  <c r="C93" i="11"/>
  <c r="B93" i="11"/>
  <c r="BW92" i="11"/>
  <c r="BH92" i="11"/>
  <c r="AS92" i="11"/>
  <c r="AD92" i="11"/>
  <c r="O92" i="11"/>
  <c r="BW91" i="11"/>
  <c r="BH91" i="11"/>
  <c r="AS91" i="11"/>
  <c r="AD91" i="11"/>
  <c r="O91" i="11"/>
  <c r="BW90" i="11"/>
  <c r="BH90" i="11"/>
  <c r="AS90" i="11"/>
  <c r="AD90" i="11"/>
  <c r="O90" i="11"/>
  <c r="BW89" i="11"/>
  <c r="BH89" i="11"/>
  <c r="AS89" i="11"/>
  <c r="AD89" i="11"/>
  <c r="O89" i="11"/>
  <c r="BV88" i="11"/>
  <c r="BU88" i="11"/>
  <c r="BT88" i="11"/>
  <c r="BS88" i="11"/>
  <c r="BR88" i="11"/>
  <c r="BQ88" i="11"/>
  <c r="BP88" i="11"/>
  <c r="BO88" i="11"/>
  <c r="BN88" i="11"/>
  <c r="BM88" i="11"/>
  <c r="BL88" i="11"/>
  <c r="BK88" i="11"/>
  <c r="BJ88" i="11"/>
  <c r="BG88" i="11"/>
  <c r="BF88" i="11"/>
  <c r="BE88" i="11"/>
  <c r="BD88" i="11"/>
  <c r="BC88" i="11"/>
  <c r="BB88" i="11"/>
  <c r="BA88" i="11"/>
  <c r="AZ88" i="11"/>
  <c r="AY88" i="11"/>
  <c r="AX88" i="11"/>
  <c r="AW88" i="11"/>
  <c r="AV88" i="11"/>
  <c r="AU88" i="11"/>
  <c r="AR88" i="11"/>
  <c r="AQ88" i="11"/>
  <c r="AP88" i="11"/>
  <c r="AO88" i="11"/>
  <c r="AN88" i="11"/>
  <c r="AM88" i="11"/>
  <c r="AL88" i="11"/>
  <c r="AK88" i="11"/>
  <c r="AJ88" i="11"/>
  <c r="AI88" i="11"/>
  <c r="AH88" i="11"/>
  <c r="AG88" i="11"/>
  <c r="AF88" i="11"/>
  <c r="AC88" i="11"/>
  <c r="AB88" i="11"/>
  <c r="AA88" i="11"/>
  <c r="Z88" i="11"/>
  <c r="Y88" i="11"/>
  <c r="X88" i="11"/>
  <c r="W88" i="11"/>
  <c r="V88" i="11"/>
  <c r="U88" i="11"/>
  <c r="T88" i="11"/>
  <c r="S88" i="11"/>
  <c r="R88" i="11"/>
  <c r="Q88" i="11"/>
  <c r="N88" i="11"/>
  <c r="M88" i="11"/>
  <c r="L88" i="11"/>
  <c r="K88" i="11"/>
  <c r="J88" i="11"/>
  <c r="I88" i="11"/>
  <c r="H88" i="11"/>
  <c r="G88" i="11"/>
  <c r="F88" i="11"/>
  <c r="E88" i="11"/>
  <c r="D88" i="11"/>
  <c r="C88" i="11"/>
  <c r="B88" i="11"/>
  <c r="BW87" i="11"/>
  <c r="BH87" i="11"/>
  <c r="AS87" i="11"/>
  <c r="AD87" i="11"/>
  <c r="O87" i="11"/>
  <c r="BW86" i="11"/>
  <c r="BH86" i="11"/>
  <c r="AS86" i="11"/>
  <c r="AD86" i="11"/>
  <c r="O86" i="11"/>
  <c r="BW85" i="11"/>
  <c r="BH85" i="11"/>
  <c r="AS85" i="11"/>
  <c r="AD85" i="11"/>
  <c r="O85" i="11"/>
  <c r="BW84" i="11"/>
  <c r="BH84" i="11"/>
  <c r="AS84" i="11"/>
  <c r="AD84" i="11"/>
  <c r="O84" i="11"/>
  <c r="BV83" i="11"/>
  <c r="BU83" i="11"/>
  <c r="BT83" i="11"/>
  <c r="BS83" i="11"/>
  <c r="BR83" i="11"/>
  <c r="BQ83" i="11"/>
  <c r="BP83" i="11"/>
  <c r="BO83" i="11"/>
  <c r="BN83" i="11"/>
  <c r="BM83" i="11"/>
  <c r="BL83" i="11"/>
  <c r="BK83" i="11"/>
  <c r="BJ83" i="11"/>
  <c r="BG83" i="11"/>
  <c r="BF83" i="11"/>
  <c r="BE83" i="11"/>
  <c r="BD83" i="11"/>
  <c r="BC83" i="11"/>
  <c r="BB83" i="11"/>
  <c r="BA83" i="11"/>
  <c r="AZ83" i="11"/>
  <c r="AY83" i="11"/>
  <c r="AX83" i="11"/>
  <c r="AW83" i="11"/>
  <c r="AV83" i="11"/>
  <c r="AU83" i="11"/>
  <c r="AR83" i="11"/>
  <c r="AQ83" i="11"/>
  <c r="AP83" i="11"/>
  <c r="AO83" i="11"/>
  <c r="AN83" i="11"/>
  <c r="AM83" i="11"/>
  <c r="AL83" i="11"/>
  <c r="AK83" i="11"/>
  <c r="AJ83" i="11"/>
  <c r="AI83" i="11"/>
  <c r="AH83" i="11"/>
  <c r="AG83" i="11"/>
  <c r="AF83" i="11"/>
  <c r="AC83" i="11"/>
  <c r="AB83" i="11"/>
  <c r="AA83" i="11"/>
  <c r="Z83" i="11"/>
  <c r="Y83" i="11"/>
  <c r="X83" i="11"/>
  <c r="W83" i="11"/>
  <c r="V83" i="11"/>
  <c r="U83" i="11"/>
  <c r="T83" i="11"/>
  <c r="S83" i="11"/>
  <c r="R83" i="11"/>
  <c r="Q83" i="11"/>
  <c r="N83" i="11"/>
  <c r="M83" i="11"/>
  <c r="L83" i="11"/>
  <c r="K83" i="11"/>
  <c r="J83" i="11"/>
  <c r="I83" i="11"/>
  <c r="H83" i="11"/>
  <c r="G83" i="11"/>
  <c r="F83" i="11"/>
  <c r="E83" i="11"/>
  <c r="D83" i="11"/>
  <c r="C83" i="11"/>
  <c r="B83" i="11"/>
  <c r="BW82" i="11"/>
  <c r="BH82" i="11"/>
  <c r="AS82" i="11"/>
  <c r="AD82" i="11"/>
  <c r="O82" i="11"/>
  <c r="BW81" i="11"/>
  <c r="BH81" i="11"/>
  <c r="AS81" i="11"/>
  <c r="AD81" i="11"/>
  <c r="O81" i="11"/>
  <c r="BW80" i="11"/>
  <c r="BH80" i="11"/>
  <c r="AS80" i="11"/>
  <c r="AD80" i="11"/>
  <c r="O80" i="11"/>
  <c r="BW79" i="11"/>
  <c r="BH79" i="11"/>
  <c r="AS79" i="11"/>
  <c r="AD79" i="11"/>
  <c r="O79" i="11"/>
  <c r="BV71" i="11"/>
  <c r="BU71" i="11"/>
  <c r="BT71" i="11"/>
  <c r="BS71" i="11"/>
  <c r="BR71" i="11"/>
  <c r="BQ71" i="11"/>
  <c r="BP71" i="11"/>
  <c r="BO71" i="11"/>
  <c r="BN71" i="11"/>
  <c r="BM71" i="11"/>
  <c r="BL71" i="11"/>
  <c r="BK71" i="11"/>
  <c r="BJ71" i="11"/>
  <c r="BG71" i="11"/>
  <c r="BF71" i="11"/>
  <c r="BE71" i="11"/>
  <c r="BD71" i="11"/>
  <c r="BC71" i="11"/>
  <c r="BB71" i="11"/>
  <c r="BA71" i="11"/>
  <c r="AZ71" i="11"/>
  <c r="AY71" i="11"/>
  <c r="AX71" i="11"/>
  <c r="AW71" i="11"/>
  <c r="AV71" i="11"/>
  <c r="AU71" i="11"/>
  <c r="AR71" i="11"/>
  <c r="AQ71" i="11"/>
  <c r="AP71" i="11"/>
  <c r="AO71" i="11"/>
  <c r="AN71" i="11"/>
  <c r="AM71" i="11"/>
  <c r="AL71" i="11"/>
  <c r="AK71" i="11"/>
  <c r="AJ71" i="11"/>
  <c r="AI71" i="11"/>
  <c r="AH71" i="11"/>
  <c r="AG71" i="11"/>
  <c r="AF71" i="11"/>
  <c r="AC71" i="11"/>
  <c r="AB71" i="11"/>
  <c r="AA71" i="11"/>
  <c r="Z71" i="11"/>
  <c r="Y71" i="11"/>
  <c r="X71" i="11"/>
  <c r="W71" i="11"/>
  <c r="V71" i="11"/>
  <c r="U71" i="11"/>
  <c r="T71" i="11"/>
  <c r="S71" i="11"/>
  <c r="R71" i="11"/>
  <c r="Q71" i="11"/>
  <c r="N71" i="11"/>
  <c r="M71" i="11"/>
  <c r="L71" i="11"/>
  <c r="K71" i="11"/>
  <c r="J71" i="11"/>
  <c r="I71" i="11"/>
  <c r="H71" i="11"/>
  <c r="G71" i="11"/>
  <c r="F71" i="11"/>
  <c r="E71" i="11"/>
  <c r="D71" i="11"/>
  <c r="C71" i="11"/>
  <c r="B71" i="11"/>
  <c r="BW70" i="11"/>
  <c r="BH70" i="11"/>
  <c r="AS70" i="11"/>
  <c r="AD70" i="11"/>
  <c r="O70" i="11"/>
  <c r="BW69" i="11"/>
  <c r="BH69" i="11"/>
  <c r="AS69" i="11"/>
  <c r="AD69" i="11"/>
  <c r="O69" i="11"/>
  <c r="BW68" i="11"/>
  <c r="BH68" i="11"/>
  <c r="AS68" i="11"/>
  <c r="AD68" i="11"/>
  <c r="O68" i="11"/>
  <c r="BW67" i="11"/>
  <c r="BH67" i="11"/>
  <c r="AS67" i="11"/>
  <c r="AD67" i="11"/>
  <c r="O67" i="11"/>
  <c r="BV66" i="11"/>
  <c r="BU66" i="11"/>
  <c r="BT66" i="11"/>
  <c r="BS66" i="11"/>
  <c r="BR66" i="11"/>
  <c r="BQ66" i="11"/>
  <c r="BP66" i="11"/>
  <c r="BO66" i="11"/>
  <c r="BN66" i="11"/>
  <c r="BM66" i="11"/>
  <c r="BL66" i="11"/>
  <c r="BK66" i="11"/>
  <c r="BJ66" i="11"/>
  <c r="BG66" i="11"/>
  <c r="BF66" i="11"/>
  <c r="BE66" i="11"/>
  <c r="BD66" i="11"/>
  <c r="BC66" i="11"/>
  <c r="BB66" i="11"/>
  <c r="BA66" i="11"/>
  <c r="AZ66" i="11"/>
  <c r="AY66" i="11"/>
  <c r="AX66" i="11"/>
  <c r="AW66" i="11"/>
  <c r="AV66" i="11"/>
  <c r="AU66" i="11"/>
  <c r="AR66" i="11"/>
  <c r="AQ66" i="11"/>
  <c r="AP66" i="11"/>
  <c r="AO66" i="11"/>
  <c r="AN66" i="11"/>
  <c r="AM66" i="11"/>
  <c r="AL66" i="11"/>
  <c r="AK66" i="11"/>
  <c r="AJ66" i="11"/>
  <c r="AI66" i="11"/>
  <c r="AH66" i="11"/>
  <c r="AG66" i="11"/>
  <c r="AF66" i="11"/>
  <c r="AC66" i="11"/>
  <c r="AB66" i="11"/>
  <c r="AA66" i="11"/>
  <c r="Z66" i="11"/>
  <c r="Y66" i="11"/>
  <c r="X66" i="11"/>
  <c r="W66" i="11"/>
  <c r="V66" i="11"/>
  <c r="U66" i="11"/>
  <c r="T66" i="11"/>
  <c r="S66" i="11"/>
  <c r="R66" i="11"/>
  <c r="Q66" i="11"/>
  <c r="N66" i="11"/>
  <c r="M66" i="11"/>
  <c r="L66" i="11"/>
  <c r="K66" i="11"/>
  <c r="J66" i="11"/>
  <c r="I66" i="11"/>
  <c r="H66" i="11"/>
  <c r="G66" i="11"/>
  <c r="F66" i="11"/>
  <c r="E66" i="11"/>
  <c r="D66" i="11"/>
  <c r="C66" i="11"/>
  <c r="B66" i="11"/>
  <c r="BW65" i="11"/>
  <c r="BH65" i="11"/>
  <c r="AS65" i="11"/>
  <c r="AD65" i="11"/>
  <c r="O65" i="11"/>
  <c r="BW64" i="11"/>
  <c r="BH64" i="11"/>
  <c r="AS64" i="11"/>
  <c r="AD64" i="11"/>
  <c r="O64" i="11"/>
  <c r="BW63" i="11"/>
  <c r="BH63" i="11"/>
  <c r="AS63" i="11"/>
  <c r="AD63" i="11"/>
  <c r="O63" i="11"/>
  <c r="BW62" i="11"/>
  <c r="BH62" i="11"/>
  <c r="AS62" i="11"/>
  <c r="AD62" i="11"/>
  <c r="O62" i="11"/>
  <c r="BV61" i="11"/>
  <c r="BU61" i="11"/>
  <c r="BT61" i="11"/>
  <c r="BS61" i="11"/>
  <c r="BR61" i="11"/>
  <c r="BQ61" i="11"/>
  <c r="BP61" i="11"/>
  <c r="BO61" i="11"/>
  <c r="BN61" i="11"/>
  <c r="BM61" i="11"/>
  <c r="BL61" i="11"/>
  <c r="BK61" i="11"/>
  <c r="BJ61" i="11"/>
  <c r="BG61" i="11"/>
  <c r="BF61" i="11"/>
  <c r="BE61" i="11"/>
  <c r="BD61" i="11"/>
  <c r="BC61" i="11"/>
  <c r="BB61" i="11"/>
  <c r="BA61" i="11"/>
  <c r="AZ61" i="11"/>
  <c r="AY61" i="11"/>
  <c r="AX61" i="11"/>
  <c r="AW61" i="11"/>
  <c r="AV61" i="11"/>
  <c r="AU61" i="11"/>
  <c r="AR61" i="11"/>
  <c r="AQ61" i="11"/>
  <c r="AP61" i="11"/>
  <c r="AO61" i="11"/>
  <c r="AN61" i="11"/>
  <c r="AM61" i="11"/>
  <c r="AL61" i="11"/>
  <c r="AK61" i="11"/>
  <c r="AJ61" i="11"/>
  <c r="AI61" i="11"/>
  <c r="AH61" i="11"/>
  <c r="AG61" i="11"/>
  <c r="AF61" i="11"/>
  <c r="AC61" i="11"/>
  <c r="AB61" i="11"/>
  <c r="AA61" i="11"/>
  <c r="Z61" i="11"/>
  <c r="Y61" i="11"/>
  <c r="X61" i="11"/>
  <c r="W61" i="11"/>
  <c r="V61" i="11"/>
  <c r="U61" i="11"/>
  <c r="T61" i="11"/>
  <c r="S61" i="11"/>
  <c r="R61" i="11"/>
  <c r="Q61" i="11"/>
  <c r="N61" i="11"/>
  <c r="M61" i="11"/>
  <c r="L61" i="11"/>
  <c r="K61" i="11"/>
  <c r="J61" i="11"/>
  <c r="I61" i="11"/>
  <c r="H61" i="11"/>
  <c r="G61" i="11"/>
  <c r="F61" i="11"/>
  <c r="E61" i="11"/>
  <c r="D61" i="11"/>
  <c r="C61" i="11"/>
  <c r="B61" i="11"/>
  <c r="BW60" i="11"/>
  <c r="BH60" i="11"/>
  <c r="AS60" i="11"/>
  <c r="AD60" i="11"/>
  <c r="O60" i="11"/>
  <c r="BW59" i="11"/>
  <c r="BH59" i="11"/>
  <c r="AS59" i="11"/>
  <c r="AD59" i="11"/>
  <c r="O59" i="11"/>
  <c r="BW58" i="11"/>
  <c r="BH58" i="11"/>
  <c r="AS58" i="11"/>
  <c r="AD58" i="11"/>
  <c r="O58" i="11"/>
  <c r="BW57" i="11"/>
  <c r="BH57" i="11"/>
  <c r="AS57" i="11"/>
  <c r="AD57" i="11"/>
  <c r="O57" i="11"/>
  <c r="BV56" i="11"/>
  <c r="BU56" i="11"/>
  <c r="BT56" i="11"/>
  <c r="BS56" i="11"/>
  <c r="BR56" i="11"/>
  <c r="BQ56" i="11"/>
  <c r="BP56" i="11"/>
  <c r="BO56" i="11"/>
  <c r="BN56" i="11"/>
  <c r="BM56" i="11"/>
  <c r="BL56" i="11"/>
  <c r="BK56" i="11"/>
  <c r="BJ56" i="11"/>
  <c r="BG56" i="11"/>
  <c r="BF56" i="11"/>
  <c r="BE56" i="11"/>
  <c r="BD56" i="11"/>
  <c r="BC56" i="11"/>
  <c r="BB56" i="11"/>
  <c r="BA56" i="11"/>
  <c r="AZ56" i="11"/>
  <c r="AY56" i="11"/>
  <c r="AX56" i="11"/>
  <c r="AW56" i="11"/>
  <c r="AV56" i="11"/>
  <c r="AU56" i="11"/>
  <c r="AR56" i="11"/>
  <c r="AQ56" i="11"/>
  <c r="AP56" i="11"/>
  <c r="AO56" i="11"/>
  <c r="AN56" i="11"/>
  <c r="AM56" i="11"/>
  <c r="AL56" i="11"/>
  <c r="AK56" i="11"/>
  <c r="AJ56" i="11"/>
  <c r="AI56" i="11"/>
  <c r="AH56" i="11"/>
  <c r="AG56" i="11"/>
  <c r="AF56" i="11"/>
  <c r="AC56" i="11"/>
  <c r="AB56" i="11"/>
  <c r="AA56" i="11"/>
  <c r="Z56" i="11"/>
  <c r="Y56" i="11"/>
  <c r="X56" i="11"/>
  <c r="W56" i="11"/>
  <c r="V56" i="11"/>
  <c r="U56" i="11"/>
  <c r="T56" i="11"/>
  <c r="S56" i="11"/>
  <c r="R56" i="11"/>
  <c r="Q56" i="11"/>
  <c r="N56" i="11"/>
  <c r="M56" i="11"/>
  <c r="L56" i="11"/>
  <c r="K56" i="11"/>
  <c r="J56" i="11"/>
  <c r="I56" i="11"/>
  <c r="H56" i="11"/>
  <c r="G56" i="11"/>
  <c r="F56" i="11"/>
  <c r="E56" i="11"/>
  <c r="D56" i="11"/>
  <c r="C56" i="11"/>
  <c r="B56" i="11"/>
  <c r="BW55" i="11"/>
  <c r="BH55" i="11"/>
  <c r="AS55" i="11"/>
  <c r="AD55" i="11"/>
  <c r="O55" i="11"/>
  <c r="BW54" i="11"/>
  <c r="BH54" i="11"/>
  <c r="AS54" i="11"/>
  <c r="AD54" i="11"/>
  <c r="O54" i="11"/>
  <c r="BW53" i="11"/>
  <c r="BH53" i="11"/>
  <c r="AS53" i="11"/>
  <c r="AD53" i="11"/>
  <c r="O53" i="11"/>
  <c r="BW52" i="11"/>
  <c r="BH52" i="11"/>
  <c r="AS52" i="11"/>
  <c r="AD52" i="11"/>
  <c r="O52" i="11"/>
  <c r="BV51" i="11"/>
  <c r="BU51" i="11"/>
  <c r="BT51" i="11"/>
  <c r="BS51" i="11"/>
  <c r="BR51" i="11"/>
  <c r="BQ51" i="11"/>
  <c r="BP51" i="11"/>
  <c r="BO51" i="11"/>
  <c r="BN51" i="11"/>
  <c r="BM51" i="11"/>
  <c r="BL51" i="11"/>
  <c r="BK51" i="11"/>
  <c r="BJ51" i="11"/>
  <c r="BG51" i="11"/>
  <c r="BF51" i="11"/>
  <c r="BE51" i="11"/>
  <c r="BD51" i="11"/>
  <c r="BC51" i="11"/>
  <c r="BB51" i="11"/>
  <c r="BA51" i="11"/>
  <c r="AZ51" i="11"/>
  <c r="AY51" i="11"/>
  <c r="AX51" i="11"/>
  <c r="AW51" i="11"/>
  <c r="AV51" i="11"/>
  <c r="AU51" i="11"/>
  <c r="AR51" i="11"/>
  <c r="AQ51" i="11"/>
  <c r="AP51" i="11"/>
  <c r="AO51" i="11"/>
  <c r="AN51" i="11"/>
  <c r="AM51" i="11"/>
  <c r="AL51" i="11"/>
  <c r="AK51" i="11"/>
  <c r="AJ51" i="11"/>
  <c r="AI51" i="11"/>
  <c r="AH51" i="11"/>
  <c r="AG51" i="11"/>
  <c r="AF51" i="11"/>
  <c r="AC51" i="11"/>
  <c r="AB51" i="11"/>
  <c r="AA51" i="11"/>
  <c r="Z51" i="11"/>
  <c r="Y51" i="11"/>
  <c r="X51" i="11"/>
  <c r="W51" i="11"/>
  <c r="V51" i="11"/>
  <c r="U51" i="11"/>
  <c r="T51" i="11"/>
  <c r="S51" i="11"/>
  <c r="R51" i="11"/>
  <c r="Q51" i="11"/>
  <c r="N51" i="11"/>
  <c r="M51" i="11"/>
  <c r="L51" i="11"/>
  <c r="K51" i="11"/>
  <c r="J51" i="11"/>
  <c r="I51" i="11"/>
  <c r="H51" i="11"/>
  <c r="G51" i="11"/>
  <c r="F51" i="11"/>
  <c r="E51" i="11"/>
  <c r="D51" i="11"/>
  <c r="C51" i="11"/>
  <c r="B51" i="11"/>
  <c r="BW50" i="11"/>
  <c r="BH50" i="11"/>
  <c r="AS50" i="11"/>
  <c r="AD50" i="11"/>
  <c r="O50" i="11"/>
  <c r="BW49" i="11"/>
  <c r="BH49" i="11"/>
  <c r="AS49" i="11"/>
  <c r="AD49" i="11"/>
  <c r="O49" i="11"/>
  <c r="BW48" i="11"/>
  <c r="BH48" i="11"/>
  <c r="AS48" i="11"/>
  <c r="AD48" i="11"/>
  <c r="O48" i="11"/>
  <c r="BW47" i="11"/>
  <c r="BH47" i="11"/>
  <c r="AS47" i="11"/>
  <c r="AS51" i="11" s="1"/>
  <c r="AD47" i="11"/>
  <c r="O47" i="11"/>
  <c r="BV46" i="11"/>
  <c r="BU46" i="11"/>
  <c r="BT46" i="11"/>
  <c r="BS46" i="11"/>
  <c r="BR46" i="11"/>
  <c r="BQ46" i="11"/>
  <c r="BP46" i="11"/>
  <c r="BO46" i="11"/>
  <c r="BN46" i="11"/>
  <c r="BM46" i="11"/>
  <c r="BL46" i="11"/>
  <c r="BK46" i="11"/>
  <c r="BJ46" i="11"/>
  <c r="BG46" i="11"/>
  <c r="BF46" i="11"/>
  <c r="BE46" i="11"/>
  <c r="BD46" i="11"/>
  <c r="BC46" i="11"/>
  <c r="BB46" i="11"/>
  <c r="BA46" i="11"/>
  <c r="AZ46" i="11"/>
  <c r="AY46" i="11"/>
  <c r="AX46" i="11"/>
  <c r="AW46" i="11"/>
  <c r="AV46" i="11"/>
  <c r="AU46" i="11"/>
  <c r="AR46" i="11"/>
  <c r="AQ46" i="11"/>
  <c r="AP46" i="11"/>
  <c r="AO46" i="11"/>
  <c r="AN46" i="11"/>
  <c r="AM46" i="11"/>
  <c r="AL46" i="11"/>
  <c r="AK46" i="11"/>
  <c r="AJ46" i="11"/>
  <c r="AI46" i="11"/>
  <c r="AH46" i="11"/>
  <c r="AG46" i="11"/>
  <c r="AF46" i="11"/>
  <c r="AC46" i="11"/>
  <c r="AB46" i="11"/>
  <c r="AA46" i="11"/>
  <c r="Z46" i="11"/>
  <c r="Y46" i="11"/>
  <c r="X46" i="11"/>
  <c r="W46" i="11"/>
  <c r="V46" i="11"/>
  <c r="U46" i="11"/>
  <c r="T46" i="11"/>
  <c r="S46" i="11"/>
  <c r="R46" i="11"/>
  <c r="Q46" i="11"/>
  <c r="N46" i="11"/>
  <c r="M46" i="11"/>
  <c r="L46" i="11"/>
  <c r="K46" i="11"/>
  <c r="J46" i="11"/>
  <c r="I46" i="11"/>
  <c r="H46" i="11"/>
  <c r="G46" i="11"/>
  <c r="F46" i="11"/>
  <c r="E46" i="11"/>
  <c r="D46" i="11"/>
  <c r="C46" i="11"/>
  <c r="B46" i="11"/>
  <c r="BW45" i="11"/>
  <c r="BH45" i="11"/>
  <c r="AS45" i="11"/>
  <c r="AD45" i="11"/>
  <c r="O45" i="11"/>
  <c r="BW44" i="11"/>
  <c r="BH44" i="11"/>
  <c r="AS44" i="11"/>
  <c r="AD44" i="11"/>
  <c r="O44" i="11"/>
  <c r="BW43" i="11"/>
  <c r="BH43" i="11"/>
  <c r="AS43" i="11"/>
  <c r="AD43" i="11"/>
  <c r="O43" i="11"/>
  <c r="BW42" i="11"/>
  <c r="BH42" i="11"/>
  <c r="AS42" i="11"/>
  <c r="AD42" i="11"/>
  <c r="O42" i="11"/>
  <c r="BV41" i="11"/>
  <c r="BU41" i="11"/>
  <c r="BT41" i="11"/>
  <c r="BS41" i="11"/>
  <c r="BR41" i="11"/>
  <c r="BQ41" i="11"/>
  <c r="BP41" i="11"/>
  <c r="BO41" i="11"/>
  <c r="BN41" i="11"/>
  <c r="BM41" i="11"/>
  <c r="BL41" i="11"/>
  <c r="BK41" i="11"/>
  <c r="BJ41" i="11"/>
  <c r="BG41" i="11"/>
  <c r="BF41" i="11"/>
  <c r="BE41" i="11"/>
  <c r="BD41" i="11"/>
  <c r="BC41" i="11"/>
  <c r="BB41" i="11"/>
  <c r="BA41" i="11"/>
  <c r="AZ41" i="11"/>
  <c r="AY41" i="11"/>
  <c r="AX41" i="11"/>
  <c r="AW41" i="11"/>
  <c r="AV41" i="11"/>
  <c r="AU41" i="11"/>
  <c r="AR41" i="11"/>
  <c r="AQ41" i="11"/>
  <c r="AP41" i="11"/>
  <c r="AO41" i="11"/>
  <c r="AN41" i="11"/>
  <c r="AM41" i="11"/>
  <c r="AL41" i="11"/>
  <c r="AK41" i="11"/>
  <c r="AJ41" i="11"/>
  <c r="AI41" i="11"/>
  <c r="AH41" i="11"/>
  <c r="AG41" i="11"/>
  <c r="AF41" i="11"/>
  <c r="AC41" i="11"/>
  <c r="AB41" i="11"/>
  <c r="AA41" i="11"/>
  <c r="Z41" i="11"/>
  <c r="Y41" i="11"/>
  <c r="X41" i="11"/>
  <c r="W41" i="11"/>
  <c r="V41" i="11"/>
  <c r="U41" i="11"/>
  <c r="T41" i="11"/>
  <c r="S41" i="11"/>
  <c r="R41" i="11"/>
  <c r="Q41" i="11"/>
  <c r="N41" i="11"/>
  <c r="M41" i="11"/>
  <c r="L41" i="11"/>
  <c r="K41" i="11"/>
  <c r="J41" i="11"/>
  <c r="I41" i="11"/>
  <c r="H41" i="11"/>
  <c r="G41" i="11"/>
  <c r="F41" i="11"/>
  <c r="E41" i="11"/>
  <c r="D41" i="11"/>
  <c r="C41" i="11"/>
  <c r="B41" i="11"/>
  <c r="BW40" i="11"/>
  <c r="BH40" i="11"/>
  <c r="AS40" i="11"/>
  <c r="AD40" i="11"/>
  <c r="O40" i="11"/>
  <c r="BW39" i="11"/>
  <c r="BH39" i="11"/>
  <c r="AS39" i="11"/>
  <c r="AD39" i="11"/>
  <c r="O39" i="11"/>
  <c r="BW38" i="11"/>
  <c r="BH38" i="11"/>
  <c r="AS38" i="11"/>
  <c r="AD38" i="11"/>
  <c r="O38" i="11"/>
  <c r="BW37" i="11"/>
  <c r="BH37" i="11"/>
  <c r="AS37" i="11"/>
  <c r="AD37" i="11"/>
  <c r="O37" i="11"/>
  <c r="BV36" i="11"/>
  <c r="BU36" i="11"/>
  <c r="BT36" i="11"/>
  <c r="BS36" i="11"/>
  <c r="BR36" i="11"/>
  <c r="BQ36" i="11"/>
  <c r="BP36" i="11"/>
  <c r="BO36" i="11"/>
  <c r="BN36" i="11"/>
  <c r="BM36" i="11"/>
  <c r="BL36" i="11"/>
  <c r="BK36" i="11"/>
  <c r="BJ36" i="11"/>
  <c r="BG36" i="11"/>
  <c r="BF36" i="11"/>
  <c r="BE36" i="11"/>
  <c r="BD36" i="11"/>
  <c r="BC36" i="11"/>
  <c r="BB36" i="11"/>
  <c r="BA36" i="11"/>
  <c r="AZ36" i="11"/>
  <c r="AY36" i="11"/>
  <c r="AX36" i="11"/>
  <c r="AW36" i="11"/>
  <c r="AV36" i="11"/>
  <c r="AU36" i="11"/>
  <c r="AR36" i="11"/>
  <c r="AQ36" i="11"/>
  <c r="AP36" i="11"/>
  <c r="AO36" i="11"/>
  <c r="AN36" i="11"/>
  <c r="AM36" i="11"/>
  <c r="AL36" i="11"/>
  <c r="AK36" i="11"/>
  <c r="AJ36" i="11"/>
  <c r="AI36" i="11"/>
  <c r="AH36" i="11"/>
  <c r="AG36" i="11"/>
  <c r="AF36" i="11"/>
  <c r="AC36" i="11"/>
  <c r="AB36" i="11"/>
  <c r="AA36" i="11"/>
  <c r="Z36" i="11"/>
  <c r="Y36" i="11"/>
  <c r="X36" i="11"/>
  <c r="W36" i="11"/>
  <c r="V36" i="11"/>
  <c r="U36" i="11"/>
  <c r="T36" i="11"/>
  <c r="S36" i="11"/>
  <c r="R36" i="11"/>
  <c r="Q36" i="11"/>
  <c r="N36" i="11"/>
  <c r="M36" i="11"/>
  <c r="L36" i="11"/>
  <c r="K36" i="11"/>
  <c r="J36" i="11"/>
  <c r="I36" i="11"/>
  <c r="H36" i="11"/>
  <c r="G36" i="11"/>
  <c r="F36" i="11"/>
  <c r="E36" i="11"/>
  <c r="D36" i="11"/>
  <c r="C36" i="11"/>
  <c r="B36" i="11"/>
  <c r="BW35" i="11"/>
  <c r="BH35" i="11"/>
  <c r="AS35" i="11"/>
  <c r="AD35" i="11"/>
  <c r="O35" i="11"/>
  <c r="BW34" i="11"/>
  <c r="BH34" i="11"/>
  <c r="AS34" i="11"/>
  <c r="AD34" i="11"/>
  <c r="O34" i="11"/>
  <c r="BW33" i="11"/>
  <c r="BH33" i="11"/>
  <c r="AS33" i="11"/>
  <c r="AD33" i="11"/>
  <c r="O33" i="11"/>
  <c r="BW32" i="11"/>
  <c r="BH32" i="11"/>
  <c r="AS32" i="11"/>
  <c r="AD32" i="11"/>
  <c r="O32" i="11"/>
  <c r="BV31" i="11"/>
  <c r="BU31" i="11"/>
  <c r="BT31" i="11"/>
  <c r="BS31" i="11"/>
  <c r="BR31" i="11"/>
  <c r="BQ31" i="11"/>
  <c r="BP31" i="11"/>
  <c r="BO31" i="11"/>
  <c r="BN31" i="11"/>
  <c r="BM31" i="11"/>
  <c r="BL31" i="11"/>
  <c r="BK31" i="11"/>
  <c r="BJ31" i="11"/>
  <c r="BG31" i="11"/>
  <c r="BF31" i="11"/>
  <c r="BE31" i="11"/>
  <c r="BD31" i="11"/>
  <c r="BC31" i="11"/>
  <c r="BB31" i="11"/>
  <c r="BA31" i="11"/>
  <c r="AZ31" i="11"/>
  <c r="AY31" i="11"/>
  <c r="AX31" i="11"/>
  <c r="AW31" i="11"/>
  <c r="AV31" i="11"/>
  <c r="AU31" i="11"/>
  <c r="AR31" i="11"/>
  <c r="AQ31" i="11"/>
  <c r="AP31" i="11"/>
  <c r="AO31" i="11"/>
  <c r="AN31" i="11"/>
  <c r="AM31" i="11"/>
  <c r="AL31" i="11"/>
  <c r="AK31" i="11"/>
  <c r="AJ31" i="11"/>
  <c r="AI31" i="11"/>
  <c r="AH31" i="11"/>
  <c r="AG31" i="11"/>
  <c r="AF31" i="11"/>
  <c r="AC31" i="11"/>
  <c r="AB31" i="11"/>
  <c r="AA31" i="11"/>
  <c r="Z31" i="11"/>
  <c r="Y31" i="11"/>
  <c r="X31" i="11"/>
  <c r="W31" i="11"/>
  <c r="V31" i="11"/>
  <c r="U31" i="11"/>
  <c r="T31" i="11"/>
  <c r="S31" i="11"/>
  <c r="R31" i="11"/>
  <c r="Q31" i="11"/>
  <c r="N31" i="11"/>
  <c r="M31" i="11"/>
  <c r="L31" i="11"/>
  <c r="K31" i="11"/>
  <c r="J31" i="11"/>
  <c r="I31" i="11"/>
  <c r="H31" i="11"/>
  <c r="G31" i="11"/>
  <c r="F31" i="11"/>
  <c r="E31" i="11"/>
  <c r="D31" i="11"/>
  <c r="C31" i="11"/>
  <c r="B31" i="11"/>
  <c r="BW30" i="11"/>
  <c r="BH30" i="11"/>
  <c r="AS30" i="11"/>
  <c r="AD30" i="11"/>
  <c r="O30" i="11"/>
  <c r="BW29" i="11"/>
  <c r="BH29" i="11"/>
  <c r="AS29" i="11"/>
  <c r="AD29" i="11"/>
  <c r="O29" i="11"/>
  <c r="BW28" i="11"/>
  <c r="BH28" i="11"/>
  <c r="AS28" i="11"/>
  <c r="AD28" i="11"/>
  <c r="O28" i="11"/>
  <c r="BW27" i="11"/>
  <c r="BH27" i="11"/>
  <c r="AS27" i="11"/>
  <c r="AD27" i="11"/>
  <c r="O27" i="11"/>
  <c r="BV26" i="11"/>
  <c r="BU26" i="11"/>
  <c r="BT26" i="11"/>
  <c r="BS26" i="11"/>
  <c r="BR26" i="11"/>
  <c r="BQ26" i="11"/>
  <c r="BP26" i="11"/>
  <c r="BO26" i="11"/>
  <c r="BN26" i="11"/>
  <c r="BM26" i="11"/>
  <c r="BL26" i="11"/>
  <c r="BK26" i="11"/>
  <c r="BJ26" i="11"/>
  <c r="BG26" i="11"/>
  <c r="BF26" i="11"/>
  <c r="BE26" i="11"/>
  <c r="BD26" i="11"/>
  <c r="BC26" i="11"/>
  <c r="BB26" i="11"/>
  <c r="BA26" i="11"/>
  <c r="AZ26" i="11"/>
  <c r="AY26" i="11"/>
  <c r="AX26" i="11"/>
  <c r="AW26" i="11"/>
  <c r="AV26" i="11"/>
  <c r="AU26" i="11"/>
  <c r="AR26" i="11"/>
  <c r="AQ26" i="11"/>
  <c r="AP26" i="11"/>
  <c r="AO26" i="11"/>
  <c r="AN26" i="11"/>
  <c r="AM26" i="11"/>
  <c r="AL26" i="11"/>
  <c r="AK26" i="11"/>
  <c r="AJ26" i="11"/>
  <c r="AI26" i="11"/>
  <c r="AH26" i="11"/>
  <c r="AG26" i="11"/>
  <c r="AF26" i="11"/>
  <c r="AC26" i="11"/>
  <c r="AB26" i="11"/>
  <c r="AA26" i="11"/>
  <c r="Z26" i="11"/>
  <c r="Y26" i="11"/>
  <c r="X26" i="11"/>
  <c r="W26" i="11"/>
  <c r="V26" i="11"/>
  <c r="U26" i="11"/>
  <c r="T26" i="11"/>
  <c r="S26" i="11"/>
  <c r="R26" i="11"/>
  <c r="Q26" i="11"/>
  <c r="N26" i="11"/>
  <c r="M26" i="11"/>
  <c r="L26" i="11"/>
  <c r="K26" i="11"/>
  <c r="J26" i="11"/>
  <c r="I26" i="11"/>
  <c r="H26" i="11"/>
  <c r="G26" i="11"/>
  <c r="F26" i="11"/>
  <c r="E26" i="11"/>
  <c r="D26" i="11"/>
  <c r="C26" i="11"/>
  <c r="B26" i="11"/>
  <c r="BW25" i="11"/>
  <c r="BH25" i="11"/>
  <c r="AS25" i="11"/>
  <c r="AD25" i="11"/>
  <c r="O25" i="11"/>
  <c r="BW24" i="11"/>
  <c r="BH24" i="11"/>
  <c r="AS24" i="11"/>
  <c r="AD24" i="11"/>
  <c r="O24" i="11"/>
  <c r="BW23" i="11"/>
  <c r="BH23" i="11"/>
  <c r="AS23" i="11"/>
  <c r="AD23" i="11"/>
  <c r="O23" i="11"/>
  <c r="BW22" i="11"/>
  <c r="BH22" i="11"/>
  <c r="AS22" i="11"/>
  <c r="AD22" i="11"/>
  <c r="O22" i="11"/>
  <c r="BV21" i="11"/>
  <c r="BU21" i="11"/>
  <c r="BT21" i="11"/>
  <c r="BS21" i="11"/>
  <c r="BR21" i="11"/>
  <c r="BQ21" i="11"/>
  <c r="BP21" i="11"/>
  <c r="BO21" i="11"/>
  <c r="BN21" i="11"/>
  <c r="BM21" i="11"/>
  <c r="BL21" i="11"/>
  <c r="BK21" i="11"/>
  <c r="BJ21" i="11"/>
  <c r="BG21" i="11"/>
  <c r="BF21" i="11"/>
  <c r="BE21" i="11"/>
  <c r="BD21" i="11"/>
  <c r="BC21" i="11"/>
  <c r="BB21" i="11"/>
  <c r="BA21" i="11"/>
  <c r="AZ21" i="11"/>
  <c r="AY21" i="11"/>
  <c r="AX21" i="11"/>
  <c r="AW21" i="11"/>
  <c r="AV21" i="11"/>
  <c r="AU21" i="11"/>
  <c r="AR21" i="11"/>
  <c r="AQ21" i="11"/>
  <c r="AP21" i="11"/>
  <c r="AO21" i="11"/>
  <c r="AN21" i="11"/>
  <c r="AM21" i="11"/>
  <c r="AL21" i="11"/>
  <c r="AK21" i="11"/>
  <c r="AJ21" i="11"/>
  <c r="AI21" i="11"/>
  <c r="AH21" i="11"/>
  <c r="AG21" i="11"/>
  <c r="AF21" i="11"/>
  <c r="AC21" i="11"/>
  <c r="AB21" i="11"/>
  <c r="AA21" i="11"/>
  <c r="Z21" i="11"/>
  <c r="Y21" i="11"/>
  <c r="X21" i="11"/>
  <c r="W21" i="11"/>
  <c r="V21" i="11"/>
  <c r="U21" i="11"/>
  <c r="T21" i="11"/>
  <c r="S21" i="11"/>
  <c r="R21" i="11"/>
  <c r="Q21" i="11"/>
  <c r="N21" i="11"/>
  <c r="M21" i="11"/>
  <c r="L21" i="11"/>
  <c r="K21" i="11"/>
  <c r="J21" i="11"/>
  <c r="I21" i="11"/>
  <c r="H21" i="11"/>
  <c r="G21" i="11"/>
  <c r="F21" i="11"/>
  <c r="E21" i="11"/>
  <c r="D21" i="11"/>
  <c r="C21" i="11"/>
  <c r="B21" i="11"/>
  <c r="BW20" i="11"/>
  <c r="BH20" i="11"/>
  <c r="AS20" i="11"/>
  <c r="AD20" i="11"/>
  <c r="O20" i="11"/>
  <c r="BW19" i="11"/>
  <c r="BH19" i="11"/>
  <c r="AS19" i="11"/>
  <c r="AD19" i="11"/>
  <c r="O19" i="11"/>
  <c r="BW18" i="11"/>
  <c r="BH18" i="11"/>
  <c r="AS18" i="11"/>
  <c r="AD18" i="11"/>
  <c r="O18" i="11"/>
  <c r="BW17" i="11"/>
  <c r="BH17" i="11"/>
  <c r="AS17" i="11"/>
  <c r="AD17" i="11"/>
  <c r="O17" i="11"/>
  <c r="BV16" i="11"/>
  <c r="BU16" i="11"/>
  <c r="BT16" i="11"/>
  <c r="BS16" i="11"/>
  <c r="BR16" i="11"/>
  <c r="BQ16" i="11"/>
  <c r="BP16" i="11"/>
  <c r="BO16" i="11"/>
  <c r="BN16" i="11"/>
  <c r="BM16" i="11"/>
  <c r="BL16" i="11"/>
  <c r="BK16" i="11"/>
  <c r="BJ16" i="11"/>
  <c r="BG16" i="11"/>
  <c r="BF16" i="11"/>
  <c r="BE16" i="11"/>
  <c r="BD16" i="11"/>
  <c r="BC16" i="11"/>
  <c r="BB16" i="11"/>
  <c r="BA16" i="11"/>
  <c r="AZ16" i="11"/>
  <c r="AY16" i="11"/>
  <c r="AX16" i="11"/>
  <c r="AW16" i="11"/>
  <c r="AV16" i="11"/>
  <c r="AU16" i="11"/>
  <c r="AR16" i="11"/>
  <c r="AQ16" i="11"/>
  <c r="AP16" i="11"/>
  <c r="AO16" i="11"/>
  <c r="AN16" i="11"/>
  <c r="AM16" i="11"/>
  <c r="AL16" i="11"/>
  <c r="AK16" i="11"/>
  <c r="AJ16" i="11"/>
  <c r="AI16" i="11"/>
  <c r="AH16" i="11"/>
  <c r="AG16" i="11"/>
  <c r="AF16" i="11"/>
  <c r="AC16" i="11"/>
  <c r="AB16" i="11"/>
  <c r="AA16" i="11"/>
  <c r="Z16" i="11"/>
  <c r="Y16" i="11"/>
  <c r="X16" i="11"/>
  <c r="W16" i="11"/>
  <c r="V16" i="11"/>
  <c r="U16" i="11"/>
  <c r="T16" i="11"/>
  <c r="S16" i="11"/>
  <c r="R16" i="11"/>
  <c r="Q16" i="11"/>
  <c r="N16" i="11"/>
  <c r="M16" i="11"/>
  <c r="L16" i="11"/>
  <c r="K16" i="11"/>
  <c r="J16" i="11"/>
  <c r="I16" i="11"/>
  <c r="H16" i="11"/>
  <c r="G16" i="11"/>
  <c r="F16" i="11"/>
  <c r="E16" i="11"/>
  <c r="D16" i="11"/>
  <c r="C16" i="11"/>
  <c r="B16" i="11"/>
  <c r="BW15" i="11"/>
  <c r="BH15" i="11"/>
  <c r="AS15" i="11"/>
  <c r="AD15" i="11"/>
  <c r="O15" i="11"/>
  <c r="BW14" i="11"/>
  <c r="BH14" i="11"/>
  <c r="AS14" i="11"/>
  <c r="AD14" i="11"/>
  <c r="O14" i="11"/>
  <c r="BW13" i="11"/>
  <c r="BH13" i="11"/>
  <c r="AS13" i="11"/>
  <c r="AD13" i="11"/>
  <c r="O13" i="11"/>
  <c r="BW12" i="11"/>
  <c r="BH12" i="11"/>
  <c r="AS12" i="11"/>
  <c r="AD12" i="11"/>
  <c r="O12" i="11"/>
  <c r="N213" i="5"/>
  <c r="N280" i="5"/>
  <c r="AR338" i="5"/>
  <c r="AQ338" i="5"/>
  <c r="AP338" i="5"/>
  <c r="AO338" i="5"/>
  <c r="AN338" i="5"/>
  <c r="AM338" i="5"/>
  <c r="AL338" i="5"/>
  <c r="AK338" i="5"/>
  <c r="AJ338" i="5"/>
  <c r="AI338" i="5"/>
  <c r="AH338" i="5"/>
  <c r="AG338" i="5"/>
  <c r="AF338" i="5"/>
  <c r="AC338" i="5"/>
  <c r="AB338" i="5"/>
  <c r="AA338" i="5"/>
  <c r="Z338" i="5"/>
  <c r="Y338" i="5"/>
  <c r="X338" i="5"/>
  <c r="W338" i="5"/>
  <c r="V338" i="5"/>
  <c r="U338" i="5"/>
  <c r="T338" i="5"/>
  <c r="S338" i="5"/>
  <c r="R338" i="5"/>
  <c r="Q338" i="5"/>
  <c r="N338" i="5"/>
  <c r="M338" i="5"/>
  <c r="L338" i="5"/>
  <c r="K338" i="5"/>
  <c r="J338" i="5"/>
  <c r="I338" i="5"/>
  <c r="H338" i="5"/>
  <c r="G338" i="5"/>
  <c r="F338" i="5"/>
  <c r="E338" i="5"/>
  <c r="D338" i="5"/>
  <c r="C338" i="5"/>
  <c r="B338" i="5"/>
  <c r="AR337" i="5"/>
  <c r="AQ337" i="5"/>
  <c r="AP337" i="5"/>
  <c r="AO337" i="5"/>
  <c r="AN337" i="5"/>
  <c r="AM337" i="5"/>
  <c r="AL337" i="5"/>
  <c r="AK337" i="5"/>
  <c r="AJ337" i="5"/>
  <c r="AI337" i="5"/>
  <c r="AH337" i="5"/>
  <c r="AG337" i="5"/>
  <c r="AF337" i="5"/>
  <c r="AC337" i="5"/>
  <c r="AB337" i="5"/>
  <c r="AA337" i="5"/>
  <c r="Z337" i="5"/>
  <c r="Y337" i="5"/>
  <c r="X337" i="5"/>
  <c r="W337" i="5"/>
  <c r="V337" i="5"/>
  <c r="U337" i="5"/>
  <c r="T337" i="5"/>
  <c r="S337" i="5"/>
  <c r="R337" i="5"/>
  <c r="Q337" i="5"/>
  <c r="N337" i="5"/>
  <c r="M337" i="5"/>
  <c r="L337" i="5"/>
  <c r="K337" i="5"/>
  <c r="J337" i="5"/>
  <c r="I337" i="5"/>
  <c r="H337" i="5"/>
  <c r="G337" i="5"/>
  <c r="F337" i="5"/>
  <c r="E337" i="5"/>
  <c r="D337" i="5"/>
  <c r="C337" i="5"/>
  <c r="B337" i="5"/>
  <c r="AR336" i="5"/>
  <c r="AQ336" i="5"/>
  <c r="AP336" i="5"/>
  <c r="AO336" i="5"/>
  <c r="AN336" i="5"/>
  <c r="AM336" i="5"/>
  <c r="AL336" i="5"/>
  <c r="AK336" i="5"/>
  <c r="AJ336" i="5"/>
  <c r="AI336" i="5"/>
  <c r="AH336" i="5"/>
  <c r="AG336" i="5"/>
  <c r="AF336" i="5"/>
  <c r="AC336" i="5"/>
  <c r="AB336" i="5"/>
  <c r="AA336" i="5"/>
  <c r="Z336" i="5"/>
  <c r="Y336" i="5"/>
  <c r="X336" i="5"/>
  <c r="W336" i="5"/>
  <c r="V336" i="5"/>
  <c r="U336" i="5"/>
  <c r="T336" i="5"/>
  <c r="S336" i="5"/>
  <c r="R336" i="5"/>
  <c r="Q336" i="5"/>
  <c r="N336" i="5"/>
  <c r="M336" i="5"/>
  <c r="L336" i="5"/>
  <c r="K336" i="5"/>
  <c r="J336" i="5"/>
  <c r="I336" i="5"/>
  <c r="H336" i="5"/>
  <c r="G336" i="5"/>
  <c r="F336" i="5"/>
  <c r="E336" i="5"/>
  <c r="D336" i="5"/>
  <c r="C336" i="5"/>
  <c r="B336" i="5"/>
  <c r="AR335" i="5"/>
  <c r="AQ335" i="5"/>
  <c r="AP335" i="5"/>
  <c r="AO335" i="5"/>
  <c r="AN335" i="5"/>
  <c r="AM335" i="5"/>
  <c r="AL335" i="5"/>
  <c r="AK335" i="5"/>
  <c r="AJ335" i="5"/>
  <c r="AI335" i="5"/>
  <c r="AH335" i="5"/>
  <c r="AG335" i="5"/>
  <c r="AF335" i="5"/>
  <c r="AC335" i="5"/>
  <c r="AB335" i="5"/>
  <c r="AA335" i="5"/>
  <c r="Z335" i="5"/>
  <c r="Y335" i="5"/>
  <c r="X335" i="5"/>
  <c r="W335" i="5"/>
  <c r="V335" i="5"/>
  <c r="U335" i="5"/>
  <c r="T335" i="5"/>
  <c r="S335" i="5"/>
  <c r="R335" i="5"/>
  <c r="Q335" i="5"/>
  <c r="N335" i="5"/>
  <c r="M335" i="5"/>
  <c r="L335" i="5"/>
  <c r="K335" i="5"/>
  <c r="J335" i="5"/>
  <c r="I335" i="5"/>
  <c r="H335" i="5"/>
  <c r="G335" i="5"/>
  <c r="F335" i="5"/>
  <c r="E335" i="5"/>
  <c r="D335" i="5"/>
  <c r="C335" i="5"/>
  <c r="B335" i="5"/>
  <c r="AR333" i="5"/>
  <c r="AQ333" i="5"/>
  <c r="AP333" i="5"/>
  <c r="AO333" i="5"/>
  <c r="AN333" i="5"/>
  <c r="AM333" i="5"/>
  <c r="AL333" i="5"/>
  <c r="AK333" i="5"/>
  <c r="AJ333" i="5"/>
  <c r="AI333" i="5"/>
  <c r="AH333" i="5"/>
  <c r="AG333" i="5"/>
  <c r="AF333" i="5"/>
  <c r="AC333" i="5"/>
  <c r="AB333" i="5"/>
  <c r="AA333" i="5"/>
  <c r="Z333" i="5"/>
  <c r="Y333" i="5"/>
  <c r="X333" i="5"/>
  <c r="W333" i="5"/>
  <c r="V333" i="5"/>
  <c r="U333" i="5"/>
  <c r="T333" i="5"/>
  <c r="S333" i="5"/>
  <c r="R333" i="5"/>
  <c r="Q333" i="5"/>
  <c r="N333" i="5"/>
  <c r="M333" i="5"/>
  <c r="L333" i="5"/>
  <c r="K333" i="5"/>
  <c r="J333" i="5"/>
  <c r="I333" i="5"/>
  <c r="H333" i="5"/>
  <c r="G333" i="5"/>
  <c r="F333" i="5"/>
  <c r="E333" i="5"/>
  <c r="D333" i="5"/>
  <c r="C333" i="5"/>
  <c r="B333" i="5"/>
  <c r="AR332" i="5"/>
  <c r="AQ332" i="5"/>
  <c r="AP332" i="5"/>
  <c r="AO332" i="5"/>
  <c r="AN332" i="5"/>
  <c r="AM332" i="5"/>
  <c r="AL332" i="5"/>
  <c r="AK332" i="5"/>
  <c r="AJ332" i="5"/>
  <c r="AI332" i="5"/>
  <c r="AH332" i="5"/>
  <c r="AG332" i="5"/>
  <c r="AF332" i="5"/>
  <c r="AC332" i="5"/>
  <c r="AB332" i="5"/>
  <c r="AA332" i="5"/>
  <c r="Z332" i="5"/>
  <c r="Y332" i="5"/>
  <c r="X332" i="5"/>
  <c r="W332" i="5"/>
  <c r="V332" i="5"/>
  <c r="U332" i="5"/>
  <c r="T332" i="5"/>
  <c r="S332" i="5"/>
  <c r="R332" i="5"/>
  <c r="Q332" i="5"/>
  <c r="N332" i="5"/>
  <c r="M332" i="5"/>
  <c r="L332" i="5"/>
  <c r="K332" i="5"/>
  <c r="J332" i="5"/>
  <c r="I332" i="5"/>
  <c r="H332" i="5"/>
  <c r="G332" i="5"/>
  <c r="F332" i="5"/>
  <c r="E332" i="5"/>
  <c r="D332" i="5"/>
  <c r="C332" i="5"/>
  <c r="B332" i="5"/>
  <c r="AR331" i="5"/>
  <c r="AQ331" i="5"/>
  <c r="AP331" i="5"/>
  <c r="AO331" i="5"/>
  <c r="AN331" i="5"/>
  <c r="AM331" i="5"/>
  <c r="AL331" i="5"/>
  <c r="AK331" i="5"/>
  <c r="AJ331" i="5"/>
  <c r="AI331" i="5"/>
  <c r="AH331" i="5"/>
  <c r="AG331" i="5"/>
  <c r="AF331" i="5"/>
  <c r="AC331" i="5"/>
  <c r="AB331" i="5"/>
  <c r="AA331" i="5"/>
  <c r="Z331" i="5"/>
  <c r="Y331" i="5"/>
  <c r="X331" i="5"/>
  <c r="W331" i="5"/>
  <c r="V331" i="5"/>
  <c r="U331" i="5"/>
  <c r="T331" i="5"/>
  <c r="S331" i="5"/>
  <c r="R331" i="5"/>
  <c r="Q331" i="5"/>
  <c r="N331" i="5"/>
  <c r="M331" i="5"/>
  <c r="L331" i="5"/>
  <c r="K331" i="5"/>
  <c r="J331" i="5"/>
  <c r="I331" i="5"/>
  <c r="H331" i="5"/>
  <c r="G331" i="5"/>
  <c r="F331" i="5"/>
  <c r="E331" i="5"/>
  <c r="D331" i="5"/>
  <c r="C331" i="5"/>
  <c r="B331" i="5"/>
  <c r="AR330" i="5"/>
  <c r="AQ330" i="5"/>
  <c r="AP330" i="5"/>
  <c r="AO330" i="5"/>
  <c r="AN330" i="5"/>
  <c r="AM330" i="5"/>
  <c r="AL330" i="5"/>
  <c r="AK330" i="5"/>
  <c r="AJ330" i="5"/>
  <c r="AI330" i="5"/>
  <c r="AH330" i="5"/>
  <c r="AG330" i="5"/>
  <c r="AF330" i="5"/>
  <c r="AC330" i="5"/>
  <c r="AB330" i="5"/>
  <c r="AA330" i="5"/>
  <c r="Z330" i="5"/>
  <c r="Y330" i="5"/>
  <c r="X330" i="5"/>
  <c r="W330" i="5"/>
  <c r="V330" i="5"/>
  <c r="U330" i="5"/>
  <c r="T330" i="5"/>
  <c r="S330" i="5"/>
  <c r="R330" i="5"/>
  <c r="Q330" i="5"/>
  <c r="N330" i="5"/>
  <c r="M330" i="5"/>
  <c r="L330" i="5"/>
  <c r="K330" i="5"/>
  <c r="J330" i="5"/>
  <c r="I330" i="5"/>
  <c r="H330" i="5"/>
  <c r="G330" i="5"/>
  <c r="F330" i="5"/>
  <c r="E330" i="5"/>
  <c r="D330" i="5"/>
  <c r="C330" i="5"/>
  <c r="B330" i="5"/>
  <c r="AR328" i="5"/>
  <c r="AQ328" i="5"/>
  <c r="AP328" i="5"/>
  <c r="AO328" i="5"/>
  <c r="AN328" i="5"/>
  <c r="AM328" i="5"/>
  <c r="AL328" i="5"/>
  <c r="AK328" i="5"/>
  <c r="AJ328" i="5"/>
  <c r="AI328" i="5"/>
  <c r="AH328" i="5"/>
  <c r="AG328" i="5"/>
  <c r="AF328" i="5"/>
  <c r="AC328" i="5"/>
  <c r="AB328" i="5"/>
  <c r="AA328" i="5"/>
  <c r="Z328" i="5"/>
  <c r="Y328" i="5"/>
  <c r="X328" i="5"/>
  <c r="W328" i="5"/>
  <c r="V328" i="5"/>
  <c r="U328" i="5"/>
  <c r="T328" i="5"/>
  <c r="S328" i="5"/>
  <c r="R328" i="5"/>
  <c r="Q328" i="5"/>
  <c r="N328" i="5"/>
  <c r="M328" i="5"/>
  <c r="L328" i="5"/>
  <c r="K328" i="5"/>
  <c r="J328" i="5"/>
  <c r="I328" i="5"/>
  <c r="H328" i="5"/>
  <c r="G328" i="5"/>
  <c r="F328" i="5"/>
  <c r="E328" i="5"/>
  <c r="D328" i="5"/>
  <c r="C328" i="5"/>
  <c r="B328" i="5"/>
  <c r="AR327" i="5"/>
  <c r="AQ327" i="5"/>
  <c r="AP327" i="5"/>
  <c r="AO327" i="5"/>
  <c r="AN327" i="5"/>
  <c r="AM327" i="5"/>
  <c r="AL327" i="5"/>
  <c r="AK327" i="5"/>
  <c r="AJ327" i="5"/>
  <c r="AI327" i="5"/>
  <c r="AH327" i="5"/>
  <c r="AG327" i="5"/>
  <c r="AF327" i="5"/>
  <c r="AC327" i="5"/>
  <c r="AB327" i="5"/>
  <c r="AA327" i="5"/>
  <c r="Z327" i="5"/>
  <c r="Y327" i="5"/>
  <c r="X327" i="5"/>
  <c r="W327" i="5"/>
  <c r="V327" i="5"/>
  <c r="U327" i="5"/>
  <c r="T327" i="5"/>
  <c r="S327" i="5"/>
  <c r="R327" i="5"/>
  <c r="Q327" i="5"/>
  <c r="N327" i="5"/>
  <c r="M327" i="5"/>
  <c r="L327" i="5"/>
  <c r="K327" i="5"/>
  <c r="J327" i="5"/>
  <c r="I327" i="5"/>
  <c r="H327" i="5"/>
  <c r="G327" i="5"/>
  <c r="F327" i="5"/>
  <c r="E327" i="5"/>
  <c r="D327" i="5"/>
  <c r="C327" i="5"/>
  <c r="B327" i="5"/>
  <c r="AR326" i="5"/>
  <c r="AQ326" i="5"/>
  <c r="AP326" i="5"/>
  <c r="AO326" i="5"/>
  <c r="AN326" i="5"/>
  <c r="AM326" i="5"/>
  <c r="AL326" i="5"/>
  <c r="AK326" i="5"/>
  <c r="AJ326" i="5"/>
  <c r="AI326" i="5"/>
  <c r="AH326" i="5"/>
  <c r="AG326" i="5"/>
  <c r="AF326" i="5"/>
  <c r="AC326" i="5"/>
  <c r="AB326" i="5"/>
  <c r="AA326" i="5"/>
  <c r="Z326" i="5"/>
  <c r="Y326" i="5"/>
  <c r="X326" i="5"/>
  <c r="W326" i="5"/>
  <c r="V326" i="5"/>
  <c r="U326" i="5"/>
  <c r="T326" i="5"/>
  <c r="S326" i="5"/>
  <c r="R326" i="5"/>
  <c r="Q326" i="5"/>
  <c r="N326" i="5"/>
  <c r="M326" i="5"/>
  <c r="L326" i="5"/>
  <c r="K326" i="5"/>
  <c r="J326" i="5"/>
  <c r="I326" i="5"/>
  <c r="H326" i="5"/>
  <c r="G326" i="5"/>
  <c r="F326" i="5"/>
  <c r="E326" i="5"/>
  <c r="D326" i="5"/>
  <c r="C326" i="5"/>
  <c r="B326" i="5"/>
  <c r="AR325" i="5"/>
  <c r="AQ325" i="5"/>
  <c r="AP325" i="5"/>
  <c r="AO325" i="5"/>
  <c r="AN325" i="5"/>
  <c r="AM325" i="5"/>
  <c r="AL325" i="5"/>
  <c r="AK325" i="5"/>
  <c r="AJ325" i="5"/>
  <c r="AI325" i="5"/>
  <c r="AH325" i="5"/>
  <c r="AG325" i="5"/>
  <c r="AF325" i="5"/>
  <c r="AC325" i="5"/>
  <c r="AB325" i="5"/>
  <c r="AA325" i="5"/>
  <c r="Z325" i="5"/>
  <c r="Y325" i="5"/>
  <c r="X325" i="5"/>
  <c r="W325" i="5"/>
  <c r="V325" i="5"/>
  <c r="U325" i="5"/>
  <c r="T325" i="5"/>
  <c r="S325" i="5"/>
  <c r="R325" i="5"/>
  <c r="Q325" i="5"/>
  <c r="N325" i="5"/>
  <c r="M325" i="5"/>
  <c r="L325" i="5"/>
  <c r="K325" i="5"/>
  <c r="J325" i="5"/>
  <c r="I325" i="5"/>
  <c r="H325" i="5"/>
  <c r="G325" i="5"/>
  <c r="F325" i="5"/>
  <c r="E325" i="5"/>
  <c r="D325" i="5"/>
  <c r="C325" i="5"/>
  <c r="B325" i="5"/>
  <c r="AR323" i="5"/>
  <c r="AQ323" i="5"/>
  <c r="AP323" i="5"/>
  <c r="AO323" i="5"/>
  <c r="AN323" i="5"/>
  <c r="AM323" i="5"/>
  <c r="AL323" i="5"/>
  <c r="AK323" i="5"/>
  <c r="AJ323" i="5"/>
  <c r="AI323" i="5"/>
  <c r="AH323" i="5"/>
  <c r="AG323" i="5"/>
  <c r="AF323" i="5"/>
  <c r="AC323" i="5"/>
  <c r="AB323" i="5"/>
  <c r="AA323" i="5"/>
  <c r="Z323" i="5"/>
  <c r="Y323" i="5"/>
  <c r="X323" i="5"/>
  <c r="W323" i="5"/>
  <c r="V323" i="5"/>
  <c r="U323" i="5"/>
  <c r="T323" i="5"/>
  <c r="S323" i="5"/>
  <c r="R323" i="5"/>
  <c r="Q323" i="5"/>
  <c r="N323" i="5"/>
  <c r="M323" i="5"/>
  <c r="L323" i="5"/>
  <c r="K323" i="5"/>
  <c r="J323" i="5"/>
  <c r="I323" i="5"/>
  <c r="H323" i="5"/>
  <c r="G323" i="5"/>
  <c r="F323" i="5"/>
  <c r="E323" i="5"/>
  <c r="D323" i="5"/>
  <c r="C323" i="5"/>
  <c r="B323" i="5"/>
  <c r="AR322" i="5"/>
  <c r="AQ322" i="5"/>
  <c r="AP322" i="5"/>
  <c r="AO322" i="5"/>
  <c r="AN322" i="5"/>
  <c r="AM322" i="5"/>
  <c r="AL322" i="5"/>
  <c r="AK322" i="5"/>
  <c r="AJ322" i="5"/>
  <c r="AI322" i="5"/>
  <c r="AH322" i="5"/>
  <c r="AG322" i="5"/>
  <c r="AF322" i="5"/>
  <c r="AC322" i="5"/>
  <c r="AB322" i="5"/>
  <c r="AA322" i="5"/>
  <c r="Z322" i="5"/>
  <c r="Y322" i="5"/>
  <c r="X322" i="5"/>
  <c r="W322" i="5"/>
  <c r="V322" i="5"/>
  <c r="U322" i="5"/>
  <c r="T322" i="5"/>
  <c r="S322" i="5"/>
  <c r="R322" i="5"/>
  <c r="Q322" i="5"/>
  <c r="N322" i="5"/>
  <c r="M322" i="5"/>
  <c r="L322" i="5"/>
  <c r="K322" i="5"/>
  <c r="J322" i="5"/>
  <c r="I322" i="5"/>
  <c r="H322" i="5"/>
  <c r="G322" i="5"/>
  <c r="F322" i="5"/>
  <c r="E322" i="5"/>
  <c r="D322" i="5"/>
  <c r="C322" i="5"/>
  <c r="B322" i="5"/>
  <c r="AR321" i="5"/>
  <c r="AQ321" i="5"/>
  <c r="AP321" i="5"/>
  <c r="AO321" i="5"/>
  <c r="AN321" i="5"/>
  <c r="AM321" i="5"/>
  <c r="AL321" i="5"/>
  <c r="AK321" i="5"/>
  <c r="AJ321" i="5"/>
  <c r="AI321" i="5"/>
  <c r="AH321" i="5"/>
  <c r="AG321" i="5"/>
  <c r="AF321" i="5"/>
  <c r="AC321" i="5"/>
  <c r="AB321" i="5"/>
  <c r="AA321" i="5"/>
  <c r="Z321" i="5"/>
  <c r="Y321" i="5"/>
  <c r="X321" i="5"/>
  <c r="W321" i="5"/>
  <c r="V321" i="5"/>
  <c r="U321" i="5"/>
  <c r="T321" i="5"/>
  <c r="S321" i="5"/>
  <c r="R321" i="5"/>
  <c r="Q321" i="5"/>
  <c r="N321" i="5"/>
  <c r="M321" i="5"/>
  <c r="L321" i="5"/>
  <c r="K321" i="5"/>
  <c r="J321" i="5"/>
  <c r="I321" i="5"/>
  <c r="H321" i="5"/>
  <c r="G321" i="5"/>
  <c r="F321" i="5"/>
  <c r="E321" i="5"/>
  <c r="D321" i="5"/>
  <c r="C321" i="5"/>
  <c r="B321" i="5"/>
  <c r="AR320" i="5"/>
  <c r="AQ320" i="5"/>
  <c r="AP320" i="5"/>
  <c r="AO320" i="5"/>
  <c r="AN320" i="5"/>
  <c r="AM320" i="5"/>
  <c r="AL320" i="5"/>
  <c r="AK320" i="5"/>
  <c r="AJ320" i="5"/>
  <c r="AI320" i="5"/>
  <c r="AH320" i="5"/>
  <c r="AG320" i="5"/>
  <c r="AF320" i="5"/>
  <c r="AC320" i="5"/>
  <c r="AB320" i="5"/>
  <c r="AA320" i="5"/>
  <c r="Z320" i="5"/>
  <c r="Y320" i="5"/>
  <c r="X320" i="5"/>
  <c r="W320" i="5"/>
  <c r="V320" i="5"/>
  <c r="U320" i="5"/>
  <c r="T320" i="5"/>
  <c r="S320" i="5"/>
  <c r="R320" i="5"/>
  <c r="Q320" i="5"/>
  <c r="N320" i="5"/>
  <c r="M320" i="5"/>
  <c r="L320" i="5"/>
  <c r="K320" i="5"/>
  <c r="J320" i="5"/>
  <c r="I320" i="5"/>
  <c r="H320" i="5"/>
  <c r="G320" i="5"/>
  <c r="F320" i="5"/>
  <c r="E320" i="5"/>
  <c r="D320" i="5"/>
  <c r="C320" i="5"/>
  <c r="B320" i="5"/>
  <c r="AR318" i="5"/>
  <c r="AQ318" i="5"/>
  <c r="AP318" i="5"/>
  <c r="AO318" i="5"/>
  <c r="AN318" i="5"/>
  <c r="AM318" i="5"/>
  <c r="AL318" i="5"/>
  <c r="AK318" i="5"/>
  <c r="AJ318" i="5"/>
  <c r="AI318" i="5"/>
  <c r="AH318" i="5"/>
  <c r="AG318" i="5"/>
  <c r="AF318" i="5"/>
  <c r="AC318" i="5"/>
  <c r="AB318" i="5"/>
  <c r="AA318" i="5"/>
  <c r="Z318" i="5"/>
  <c r="Y318" i="5"/>
  <c r="X318" i="5"/>
  <c r="W318" i="5"/>
  <c r="V318" i="5"/>
  <c r="U318" i="5"/>
  <c r="T318" i="5"/>
  <c r="S318" i="5"/>
  <c r="R318" i="5"/>
  <c r="Q318" i="5"/>
  <c r="N318" i="5"/>
  <c r="M318" i="5"/>
  <c r="L318" i="5"/>
  <c r="K318" i="5"/>
  <c r="J318" i="5"/>
  <c r="I318" i="5"/>
  <c r="H318" i="5"/>
  <c r="G318" i="5"/>
  <c r="F318" i="5"/>
  <c r="E318" i="5"/>
  <c r="D318" i="5"/>
  <c r="C318" i="5"/>
  <c r="B318" i="5"/>
  <c r="AR317" i="5"/>
  <c r="AQ317" i="5"/>
  <c r="AP317" i="5"/>
  <c r="AO317" i="5"/>
  <c r="AN317" i="5"/>
  <c r="AM317" i="5"/>
  <c r="AL317" i="5"/>
  <c r="AK317" i="5"/>
  <c r="AJ317" i="5"/>
  <c r="AI317" i="5"/>
  <c r="AH317" i="5"/>
  <c r="AG317" i="5"/>
  <c r="AF317" i="5"/>
  <c r="AC317" i="5"/>
  <c r="AB317" i="5"/>
  <c r="AA317" i="5"/>
  <c r="Z317" i="5"/>
  <c r="Y317" i="5"/>
  <c r="X317" i="5"/>
  <c r="W317" i="5"/>
  <c r="V317" i="5"/>
  <c r="U317" i="5"/>
  <c r="T317" i="5"/>
  <c r="S317" i="5"/>
  <c r="R317" i="5"/>
  <c r="Q317" i="5"/>
  <c r="N317" i="5"/>
  <c r="M317" i="5"/>
  <c r="L317" i="5"/>
  <c r="K317" i="5"/>
  <c r="J317" i="5"/>
  <c r="I317" i="5"/>
  <c r="H317" i="5"/>
  <c r="G317" i="5"/>
  <c r="F317" i="5"/>
  <c r="E317" i="5"/>
  <c r="D317" i="5"/>
  <c r="C317" i="5"/>
  <c r="B317" i="5"/>
  <c r="AR316" i="5"/>
  <c r="AQ316" i="5"/>
  <c r="AP316" i="5"/>
  <c r="AO316" i="5"/>
  <c r="AN316" i="5"/>
  <c r="AM316" i="5"/>
  <c r="AL316" i="5"/>
  <c r="AK316" i="5"/>
  <c r="AJ316" i="5"/>
  <c r="AI316" i="5"/>
  <c r="AH316" i="5"/>
  <c r="AG316" i="5"/>
  <c r="AF316" i="5"/>
  <c r="AC316" i="5"/>
  <c r="AB316" i="5"/>
  <c r="AA316" i="5"/>
  <c r="Z316" i="5"/>
  <c r="Y316" i="5"/>
  <c r="X316" i="5"/>
  <c r="W316" i="5"/>
  <c r="V316" i="5"/>
  <c r="U316" i="5"/>
  <c r="T316" i="5"/>
  <c r="S316" i="5"/>
  <c r="R316" i="5"/>
  <c r="Q316" i="5"/>
  <c r="N316" i="5"/>
  <c r="M316" i="5"/>
  <c r="L316" i="5"/>
  <c r="K316" i="5"/>
  <c r="J316" i="5"/>
  <c r="I316" i="5"/>
  <c r="H316" i="5"/>
  <c r="G316" i="5"/>
  <c r="F316" i="5"/>
  <c r="E316" i="5"/>
  <c r="D316" i="5"/>
  <c r="C316" i="5"/>
  <c r="B316" i="5"/>
  <c r="AR315" i="5"/>
  <c r="AQ315" i="5"/>
  <c r="AP315" i="5"/>
  <c r="AO315" i="5"/>
  <c r="AN315" i="5"/>
  <c r="AM315" i="5"/>
  <c r="AL315" i="5"/>
  <c r="AK315" i="5"/>
  <c r="AJ315" i="5"/>
  <c r="AI315" i="5"/>
  <c r="AH315" i="5"/>
  <c r="AG315" i="5"/>
  <c r="AF315" i="5"/>
  <c r="AC315" i="5"/>
  <c r="AB315" i="5"/>
  <c r="AA315" i="5"/>
  <c r="Z315" i="5"/>
  <c r="Y315" i="5"/>
  <c r="X315" i="5"/>
  <c r="W315" i="5"/>
  <c r="V315" i="5"/>
  <c r="U315" i="5"/>
  <c r="T315" i="5"/>
  <c r="S315" i="5"/>
  <c r="R315" i="5"/>
  <c r="Q315" i="5"/>
  <c r="N315" i="5"/>
  <c r="M315" i="5"/>
  <c r="L315" i="5"/>
  <c r="K315" i="5"/>
  <c r="J315" i="5"/>
  <c r="I315" i="5"/>
  <c r="H315" i="5"/>
  <c r="G315" i="5"/>
  <c r="F315" i="5"/>
  <c r="E315" i="5"/>
  <c r="D315" i="5"/>
  <c r="C315" i="5"/>
  <c r="B315" i="5"/>
  <c r="AR313" i="5"/>
  <c r="AQ313" i="5"/>
  <c r="AP313" i="5"/>
  <c r="AO313" i="5"/>
  <c r="AN313" i="5"/>
  <c r="AM313" i="5"/>
  <c r="AL313" i="5"/>
  <c r="AK313" i="5"/>
  <c r="AJ313" i="5"/>
  <c r="AI313" i="5"/>
  <c r="AH313" i="5"/>
  <c r="AG313" i="5"/>
  <c r="AF313" i="5"/>
  <c r="AC313" i="5"/>
  <c r="AB313" i="5"/>
  <c r="AA313" i="5"/>
  <c r="Z313" i="5"/>
  <c r="Y313" i="5"/>
  <c r="X313" i="5"/>
  <c r="W313" i="5"/>
  <c r="V313" i="5"/>
  <c r="U313" i="5"/>
  <c r="T313" i="5"/>
  <c r="S313" i="5"/>
  <c r="R313" i="5"/>
  <c r="Q313" i="5"/>
  <c r="N313" i="5"/>
  <c r="M313" i="5"/>
  <c r="L313" i="5"/>
  <c r="K313" i="5"/>
  <c r="J313" i="5"/>
  <c r="I313" i="5"/>
  <c r="H313" i="5"/>
  <c r="G313" i="5"/>
  <c r="F313" i="5"/>
  <c r="E313" i="5"/>
  <c r="D313" i="5"/>
  <c r="C313" i="5"/>
  <c r="B313" i="5"/>
  <c r="AR312" i="5"/>
  <c r="AQ312" i="5"/>
  <c r="AP312" i="5"/>
  <c r="AO312" i="5"/>
  <c r="AN312" i="5"/>
  <c r="AM312" i="5"/>
  <c r="AL312" i="5"/>
  <c r="AK312" i="5"/>
  <c r="AJ312" i="5"/>
  <c r="AI312" i="5"/>
  <c r="AH312" i="5"/>
  <c r="AG312" i="5"/>
  <c r="AF312" i="5"/>
  <c r="AC312" i="5"/>
  <c r="AB312" i="5"/>
  <c r="AA312" i="5"/>
  <c r="Z312" i="5"/>
  <c r="Y312" i="5"/>
  <c r="X312" i="5"/>
  <c r="W312" i="5"/>
  <c r="V312" i="5"/>
  <c r="U312" i="5"/>
  <c r="T312" i="5"/>
  <c r="S312" i="5"/>
  <c r="R312" i="5"/>
  <c r="Q312" i="5"/>
  <c r="N312" i="5"/>
  <c r="M312" i="5"/>
  <c r="L312" i="5"/>
  <c r="K312" i="5"/>
  <c r="J312" i="5"/>
  <c r="I312" i="5"/>
  <c r="H312" i="5"/>
  <c r="G312" i="5"/>
  <c r="F312" i="5"/>
  <c r="E312" i="5"/>
  <c r="D312" i="5"/>
  <c r="C312" i="5"/>
  <c r="B312" i="5"/>
  <c r="AR311" i="5"/>
  <c r="AQ311" i="5"/>
  <c r="AP311" i="5"/>
  <c r="AO311" i="5"/>
  <c r="AN311" i="5"/>
  <c r="AM311" i="5"/>
  <c r="AL311" i="5"/>
  <c r="AK311" i="5"/>
  <c r="AJ311" i="5"/>
  <c r="AI311" i="5"/>
  <c r="AH311" i="5"/>
  <c r="AG311" i="5"/>
  <c r="AF311" i="5"/>
  <c r="AC311" i="5"/>
  <c r="AB311" i="5"/>
  <c r="AA311" i="5"/>
  <c r="Z311" i="5"/>
  <c r="Y311" i="5"/>
  <c r="X311" i="5"/>
  <c r="W311" i="5"/>
  <c r="V311" i="5"/>
  <c r="U311" i="5"/>
  <c r="T311" i="5"/>
  <c r="S311" i="5"/>
  <c r="R311" i="5"/>
  <c r="Q311" i="5"/>
  <c r="N311" i="5"/>
  <c r="M311" i="5"/>
  <c r="L311" i="5"/>
  <c r="K311" i="5"/>
  <c r="J311" i="5"/>
  <c r="I311" i="5"/>
  <c r="H311" i="5"/>
  <c r="G311" i="5"/>
  <c r="F311" i="5"/>
  <c r="E311" i="5"/>
  <c r="D311" i="5"/>
  <c r="C311" i="5"/>
  <c r="B311" i="5"/>
  <c r="AR310" i="5"/>
  <c r="AQ310" i="5"/>
  <c r="AP310" i="5"/>
  <c r="AO310" i="5"/>
  <c r="AN310" i="5"/>
  <c r="AM310" i="5"/>
  <c r="AL310" i="5"/>
  <c r="AK310" i="5"/>
  <c r="AJ310" i="5"/>
  <c r="AI310" i="5"/>
  <c r="AH310" i="5"/>
  <c r="AG310" i="5"/>
  <c r="AF310" i="5"/>
  <c r="AC310" i="5"/>
  <c r="AB310" i="5"/>
  <c r="AA310" i="5"/>
  <c r="Z310" i="5"/>
  <c r="Y310" i="5"/>
  <c r="X310" i="5"/>
  <c r="W310" i="5"/>
  <c r="V310" i="5"/>
  <c r="U310" i="5"/>
  <c r="T310" i="5"/>
  <c r="S310" i="5"/>
  <c r="R310" i="5"/>
  <c r="Q310" i="5"/>
  <c r="N310" i="5"/>
  <c r="M310" i="5"/>
  <c r="L310" i="5"/>
  <c r="K310" i="5"/>
  <c r="J310" i="5"/>
  <c r="I310" i="5"/>
  <c r="H310" i="5"/>
  <c r="G310" i="5"/>
  <c r="F310" i="5"/>
  <c r="E310" i="5"/>
  <c r="D310" i="5"/>
  <c r="C310" i="5"/>
  <c r="B310" i="5"/>
  <c r="AR308" i="5"/>
  <c r="AQ308" i="5"/>
  <c r="AP308" i="5"/>
  <c r="AO308" i="5"/>
  <c r="AN308" i="5"/>
  <c r="AM308" i="5"/>
  <c r="AL308" i="5"/>
  <c r="AK308" i="5"/>
  <c r="AJ308" i="5"/>
  <c r="AI308" i="5"/>
  <c r="AH308" i="5"/>
  <c r="AG308" i="5"/>
  <c r="AF308" i="5"/>
  <c r="AC308" i="5"/>
  <c r="AB308" i="5"/>
  <c r="AA308" i="5"/>
  <c r="Z308" i="5"/>
  <c r="Y308" i="5"/>
  <c r="X308" i="5"/>
  <c r="W308" i="5"/>
  <c r="V308" i="5"/>
  <c r="U308" i="5"/>
  <c r="T308" i="5"/>
  <c r="S308" i="5"/>
  <c r="R308" i="5"/>
  <c r="Q308" i="5"/>
  <c r="N308" i="5"/>
  <c r="M308" i="5"/>
  <c r="L308" i="5"/>
  <c r="K308" i="5"/>
  <c r="J308" i="5"/>
  <c r="I308" i="5"/>
  <c r="H308" i="5"/>
  <c r="G308" i="5"/>
  <c r="F308" i="5"/>
  <c r="E308" i="5"/>
  <c r="D308" i="5"/>
  <c r="C308" i="5"/>
  <c r="B308" i="5"/>
  <c r="AR307" i="5"/>
  <c r="AQ307" i="5"/>
  <c r="AP307" i="5"/>
  <c r="AO307" i="5"/>
  <c r="AN307" i="5"/>
  <c r="AM307" i="5"/>
  <c r="AL307" i="5"/>
  <c r="AK307" i="5"/>
  <c r="AJ307" i="5"/>
  <c r="AI307" i="5"/>
  <c r="AH307" i="5"/>
  <c r="AG307" i="5"/>
  <c r="AF307" i="5"/>
  <c r="AC307" i="5"/>
  <c r="AB307" i="5"/>
  <c r="AA307" i="5"/>
  <c r="Z307" i="5"/>
  <c r="Y307" i="5"/>
  <c r="X307" i="5"/>
  <c r="W307" i="5"/>
  <c r="V307" i="5"/>
  <c r="U307" i="5"/>
  <c r="T307" i="5"/>
  <c r="S307" i="5"/>
  <c r="R307" i="5"/>
  <c r="Q307" i="5"/>
  <c r="N307" i="5"/>
  <c r="M307" i="5"/>
  <c r="L307" i="5"/>
  <c r="K307" i="5"/>
  <c r="J307" i="5"/>
  <c r="I307" i="5"/>
  <c r="H307" i="5"/>
  <c r="G307" i="5"/>
  <c r="F307" i="5"/>
  <c r="E307" i="5"/>
  <c r="D307" i="5"/>
  <c r="C307" i="5"/>
  <c r="B307" i="5"/>
  <c r="AR306" i="5"/>
  <c r="AQ306" i="5"/>
  <c r="AP306" i="5"/>
  <c r="AO306" i="5"/>
  <c r="AN306" i="5"/>
  <c r="AM306" i="5"/>
  <c r="AL306" i="5"/>
  <c r="AK306" i="5"/>
  <c r="AJ306" i="5"/>
  <c r="AI306" i="5"/>
  <c r="AH306" i="5"/>
  <c r="AG306" i="5"/>
  <c r="AF306" i="5"/>
  <c r="AC306" i="5"/>
  <c r="AB306" i="5"/>
  <c r="AA306" i="5"/>
  <c r="Z306" i="5"/>
  <c r="Y306" i="5"/>
  <c r="X306" i="5"/>
  <c r="W306" i="5"/>
  <c r="V306" i="5"/>
  <c r="U306" i="5"/>
  <c r="T306" i="5"/>
  <c r="S306" i="5"/>
  <c r="R306" i="5"/>
  <c r="Q306" i="5"/>
  <c r="N306" i="5"/>
  <c r="M306" i="5"/>
  <c r="L306" i="5"/>
  <c r="K306" i="5"/>
  <c r="J306" i="5"/>
  <c r="I306" i="5"/>
  <c r="H306" i="5"/>
  <c r="G306" i="5"/>
  <c r="F306" i="5"/>
  <c r="E306" i="5"/>
  <c r="D306" i="5"/>
  <c r="C306" i="5"/>
  <c r="B306" i="5"/>
  <c r="AR305" i="5"/>
  <c r="AQ305" i="5"/>
  <c r="AP305" i="5"/>
  <c r="AO305" i="5"/>
  <c r="AN305" i="5"/>
  <c r="AM305" i="5"/>
  <c r="AL305" i="5"/>
  <c r="AK305" i="5"/>
  <c r="AJ305" i="5"/>
  <c r="AI305" i="5"/>
  <c r="AH305" i="5"/>
  <c r="AG305" i="5"/>
  <c r="AF305" i="5"/>
  <c r="AC305" i="5"/>
  <c r="AB305" i="5"/>
  <c r="AA305" i="5"/>
  <c r="Z305" i="5"/>
  <c r="Y305" i="5"/>
  <c r="X305" i="5"/>
  <c r="W305" i="5"/>
  <c r="V305" i="5"/>
  <c r="U305" i="5"/>
  <c r="T305" i="5"/>
  <c r="S305" i="5"/>
  <c r="R305" i="5"/>
  <c r="Q305" i="5"/>
  <c r="N305" i="5"/>
  <c r="M305" i="5"/>
  <c r="L305" i="5"/>
  <c r="K305" i="5"/>
  <c r="J305" i="5"/>
  <c r="I305" i="5"/>
  <c r="H305" i="5"/>
  <c r="G305" i="5"/>
  <c r="F305" i="5"/>
  <c r="E305" i="5"/>
  <c r="D305" i="5"/>
  <c r="C305" i="5"/>
  <c r="B305" i="5"/>
  <c r="AR303" i="5"/>
  <c r="AQ303" i="5"/>
  <c r="AP303" i="5"/>
  <c r="AO303" i="5"/>
  <c r="AN303" i="5"/>
  <c r="AM303" i="5"/>
  <c r="AL303" i="5"/>
  <c r="AK303" i="5"/>
  <c r="AJ303" i="5"/>
  <c r="AI303" i="5"/>
  <c r="AH303" i="5"/>
  <c r="AG303" i="5"/>
  <c r="AF303" i="5"/>
  <c r="AC303" i="5"/>
  <c r="AB303" i="5"/>
  <c r="AA303" i="5"/>
  <c r="Z303" i="5"/>
  <c r="Y303" i="5"/>
  <c r="X303" i="5"/>
  <c r="W303" i="5"/>
  <c r="V303" i="5"/>
  <c r="U303" i="5"/>
  <c r="T303" i="5"/>
  <c r="S303" i="5"/>
  <c r="R303" i="5"/>
  <c r="Q303" i="5"/>
  <c r="N303" i="5"/>
  <c r="M303" i="5"/>
  <c r="L303" i="5"/>
  <c r="K303" i="5"/>
  <c r="J303" i="5"/>
  <c r="I303" i="5"/>
  <c r="H303" i="5"/>
  <c r="G303" i="5"/>
  <c r="F303" i="5"/>
  <c r="E303" i="5"/>
  <c r="D303" i="5"/>
  <c r="C303" i="5"/>
  <c r="B303" i="5"/>
  <c r="AR302" i="5"/>
  <c r="AQ302" i="5"/>
  <c r="AP302" i="5"/>
  <c r="AO302" i="5"/>
  <c r="AN302" i="5"/>
  <c r="AM302" i="5"/>
  <c r="AL302" i="5"/>
  <c r="AK302" i="5"/>
  <c r="AJ302" i="5"/>
  <c r="AI302" i="5"/>
  <c r="AH302" i="5"/>
  <c r="AG302" i="5"/>
  <c r="AF302" i="5"/>
  <c r="AC302" i="5"/>
  <c r="AB302" i="5"/>
  <c r="AA302" i="5"/>
  <c r="Z302" i="5"/>
  <c r="Y302" i="5"/>
  <c r="X302" i="5"/>
  <c r="W302" i="5"/>
  <c r="V302" i="5"/>
  <c r="U302" i="5"/>
  <c r="T302" i="5"/>
  <c r="S302" i="5"/>
  <c r="R302" i="5"/>
  <c r="Q302" i="5"/>
  <c r="N302" i="5"/>
  <c r="M302" i="5"/>
  <c r="L302" i="5"/>
  <c r="K302" i="5"/>
  <c r="J302" i="5"/>
  <c r="I302" i="5"/>
  <c r="H302" i="5"/>
  <c r="G302" i="5"/>
  <c r="F302" i="5"/>
  <c r="E302" i="5"/>
  <c r="D302" i="5"/>
  <c r="C302" i="5"/>
  <c r="B302" i="5"/>
  <c r="AR301" i="5"/>
  <c r="AQ301" i="5"/>
  <c r="AP301" i="5"/>
  <c r="AO301" i="5"/>
  <c r="AN301" i="5"/>
  <c r="AM301" i="5"/>
  <c r="AL301" i="5"/>
  <c r="AK301" i="5"/>
  <c r="AJ301" i="5"/>
  <c r="AI301" i="5"/>
  <c r="AH301" i="5"/>
  <c r="AG301" i="5"/>
  <c r="AF301" i="5"/>
  <c r="AC301" i="5"/>
  <c r="AB301" i="5"/>
  <c r="AA301" i="5"/>
  <c r="Z301" i="5"/>
  <c r="Y301" i="5"/>
  <c r="X301" i="5"/>
  <c r="W301" i="5"/>
  <c r="V301" i="5"/>
  <c r="U301" i="5"/>
  <c r="T301" i="5"/>
  <c r="S301" i="5"/>
  <c r="R301" i="5"/>
  <c r="Q301" i="5"/>
  <c r="N301" i="5"/>
  <c r="M301" i="5"/>
  <c r="L301" i="5"/>
  <c r="K301" i="5"/>
  <c r="J301" i="5"/>
  <c r="I301" i="5"/>
  <c r="H301" i="5"/>
  <c r="G301" i="5"/>
  <c r="F301" i="5"/>
  <c r="E301" i="5"/>
  <c r="D301" i="5"/>
  <c r="C301" i="5"/>
  <c r="B301" i="5"/>
  <c r="AR300" i="5"/>
  <c r="AQ300" i="5"/>
  <c r="AP300" i="5"/>
  <c r="AO300" i="5"/>
  <c r="AN300" i="5"/>
  <c r="AM300" i="5"/>
  <c r="AL300" i="5"/>
  <c r="AK300" i="5"/>
  <c r="AJ300" i="5"/>
  <c r="AI300" i="5"/>
  <c r="AH300" i="5"/>
  <c r="AG300" i="5"/>
  <c r="AF300" i="5"/>
  <c r="AC300" i="5"/>
  <c r="AB300" i="5"/>
  <c r="AA300" i="5"/>
  <c r="Z300" i="5"/>
  <c r="Y300" i="5"/>
  <c r="X300" i="5"/>
  <c r="W300" i="5"/>
  <c r="V300" i="5"/>
  <c r="U300" i="5"/>
  <c r="T300" i="5"/>
  <c r="S300" i="5"/>
  <c r="R300" i="5"/>
  <c r="Q300" i="5"/>
  <c r="N300" i="5"/>
  <c r="M300" i="5"/>
  <c r="L300" i="5"/>
  <c r="K300" i="5"/>
  <c r="J300" i="5"/>
  <c r="I300" i="5"/>
  <c r="H300" i="5"/>
  <c r="G300" i="5"/>
  <c r="F300" i="5"/>
  <c r="E300" i="5"/>
  <c r="D300" i="5"/>
  <c r="C300" i="5"/>
  <c r="B300" i="5"/>
  <c r="AR298" i="5"/>
  <c r="AQ298" i="5"/>
  <c r="AP298" i="5"/>
  <c r="AO298" i="5"/>
  <c r="AN298" i="5"/>
  <c r="AM298" i="5"/>
  <c r="AL298" i="5"/>
  <c r="AK298" i="5"/>
  <c r="AJ298" i="5"/>
  <c r="AI298" i="5"/>
  <c r="AH298" i="5"/>
  <c r="AG298" i="5"/>
  <c r="AF298" i="5"/>
  <c r="AC298" i="5"/>
  <c r="AB298" i="5"/>
  <c r="AA298" i="5"/>
  <c r="Z298" i="5"/>
  <c r="Y298" i="5"/>
  <c r="X298" i="5"/>
  <c r="W298" i="5"/>
  <c r="V298" i="5"/>
  <c r="U298" i="5"/>
  <c r="T298" i="5"/>
  <c r="S298" i="5"/>
  <c r="R298" i="5"/>
  <c r="Q298" i="5"/>
  <c r="N298" i="5"/>
  <c r="M298" i="5"/>
  <c r="L298" i="5"/>
  <c r="K298" i="5"/>
  <c r="J298" i="5"/>
  <c r="I298" i="5"/>
  <c r="H298" i="5"/>
  <c r="G298" i="5"/>
  <c r="F298" i="5"/>
  <c r="E298" i="5"/>
  <c r="D298" i="5"/>
  <c r="C298" i="5"/>
  <c r="B298" i="5"/>
  <c r="AR297" i="5"/>
  <c r="AQ297" i="5"/>
  <c r="AP297" i="5"/>
  <c r="AO297" i="5"/>
  <c r="AN297" i="5"/>
  <c r="AM297" i="5"/>
  <c r="AL297" i="5"/>
  <c r="AK297" i="5"/>
  <c r="AJ297" i="5"/>
  <c r="AI297" i="5"/>
  <c r="AH297" i="5"/>
  <c r="AG297" i="5"/>
  <c r="AF297" i="5"/>
  <c r="AC297" i="5"/>
  <c r="AB297" i="5"/>
  <c r="AA297" i="5"/>
  <c r="Z297" i="5"/>
  <c r="Y297" i="5"/>
  <c r="X297" i="5"/>
  <c r="W297" i="5"/>
  <c r="V297" i="5"/>
  <c r="U297" i="5"/>
  <c r="T297" i="5"/>
  <c r="S297" i="5"/>
  <c r="R297" i="5"/>
  <c r="Q297" i="5"/>
  <c r="N297" i="5"/>
  <c r="M297" i="5"/>
  <c r="L297" i="5"/>
  <c r="K297" i="5"/>
  <c r="J297" i="5"/>
  <c r="I297" i="5"/>
  <c r="H297" i="5"/>
  <c r="G297" i="5"/>
  <c r="F297" i="5"/>
  <c r="E297" i="5"/>
  <c r="D297" i="5"/>
  <c r="C297" i="5"/>
  <c r="B297" i="5"/>
  <c r="AR296" i="5"/>
  <c r="AQ296" i="5"/>
  <c r="AP296" i="5"/>
  <c r="AO296" i="5"/>
  <c r="AN296" i="5"/>
  <c r="AM296" i="5"/>
  <c r="AL296" i="5"/>
  <c r="AK296" i="5"/>
  <c r="AJ296" i="5"/>
  <c r="AI296" i="5"/>
  <c r="AH296" i="5"/>
  <c r="AG296" i="5"/>
  <c r="AF296" i="5"/>
  <c r="AC296" i="5"/>
  <c r="AB296" i="5"/>
  <c r="AA296" i="5"/>
  <c r="Z296" i="5"/>
  <c r="Y296" i="5"/>
  <c r="X296" i="5"/>
  <c r="W296" i="5"/>
  <c r="V296" i="5"/>
  <c r="U296" i="5"/>
  <c r="T296" i="5"/>
  <c r="S296" i="5"/>
  <c r="R296" i="5"/>
  <c r="Q296" i="5"/>
  <c r="N296" i="5"/>
  <c r="M296" i="5"/>
  <c r="L296" i="5"/>
  <c r="K296" i="5"/>
  <c r="J296" i="5"/>
  <c r="I296" i="5"/>
  <c r="H296" i="5"/>
  <c r="G296" i="5"/>
  <c r="F296" i="5"/>
  <c r="E296" i="5"/>
  <c r="D296" i="5"/>
  <c r="C296" i="5"/>
  <c r="B296" i="5"/>
  <c r="AR295" i="5"/>
  <c r="AQ295" i="5"/>
  <c r="AP295" i="5"/>
  <c r="AO295" i="5"/>
  <c r="AN295" i="5"/>
  <c r="AM295" i="5"/>
  <c r="AL295" i="5"/>
  <c r="AK295" i="5"/>
  <c r="AJ295" i="5"/>
  <c r="AI295" i="5"/>
  <c r="AH295" i="5"/>
  <c r="AG295" i="5"/>
  <c r="AF295" i="5"/>
  <c r="AC295" i="5"/>
  <c r="AB295" i="5"/>
  <c r="AA295" i="5"/>
  <c r="Z295" i="5"/>
  <c r="Y295" i="5"/>
  <c r="X295" i="5"/>
  <c r="W295" i="5"/>
  <c r="V295" i="5"/>
  <c r="U295" i="5"/>
  <c r="T295" i="5"/>
  <c r="S295" i="5"/>
  <c r="R295" i="5"/>
  <c r="Q295" i="5"/>
  <c r="N295" i="5"/>
  <c r="M295" i="5"/>
  <c r="L295" i="5"/>
  <c r="K295" i="5"/>
  <c r="J295" i="5"/>
  <c r="I295" i="5"/>
  <c r="H295" i="5"/>
  <c r="G295" i="5"/>
  <c r="F295" i="5"/>
  <c r="E295" i="5"/>
  <c r="D295" i="5"/>
  <c r="C295" i="5"/>
  <c r="B295" i="5"/>
  <c r="AR293" i="5"/>
  <c r="AQ293" i="5"/>
  <c r="AP293" i="5"/>
  <c r="AO293" i="5"/>
  <c r="AN293" i="5"/>
  <c r="AM293" i="5"/>
  <c r="AL293" i="5"/>
  <c r="AK293" i="5"/>
  <c r="AJ293" i="5"/>
  <c r="AI293" i="5"/>
  <c r="AH293" i="5"/>
  <c r="AG293" i="5"/>
  <c r="AF293" i="5"/>
  <c r="AC293" i="5"/>
  <c r="AB293" i="5"/>
  <c r="AA293" i="5"/>
  <c r="Z293" i="5"/>
  <c r="Y293" i="5"/>
  <c r="X293" i="5"/>
  <c r="W293" i="5"/>
  <c r="V293" i="5"/>
  <c r="U293" i="5"/>
  <c r="T293" i="5"/>
  <c r="S293" i="5"/>
  <c r="R293" i="5"/>
  <c r="Q293" i="5"/>
  <c r="N293" i="5"/>
  <c r="M293" i="5"/>
  <c r="L293" i="5"/>
  <c r="K293" i="5"/>
  <c r="J293" i="5"/>
  <c r="I293" i="5"/>
  <c r="H293" i="5"/>
  <c r="G293" i="5"/>
  <c r="F293" i="5"/>
  <c r="E293" i="5"/>
  <c r="D293" i="5"/>
  <c r="C293" i="5"/>
  <c r="B293" i="5"/>
  <c r="AR292" i="5"/>
  <c r="AQ292" i="5"/>
  <c r="AP292" i="5"/>
  <c r="AO292" i="5"/>
  <c r="AN292" i="5"/>
  <c r="AM292" i="5"/>
  <c r="AL292" i="5"/>
  <c r="AK292" i="5"/>
  <c r="AJ292" i="5"/>
  <c r="AI292" i="5"/>
  <c r="AH292" i="5"/>
  <c r="AG292" i="5"/>
  <c r="AF292" i="5"/>
  <c r="AC292" i="5"/>
  <c r="AB292" i="5"/>
  <c r="AA292" i="5"/>
  <c r="Z292" i="5"/>
  <c r="Y292" i="5"/>
  <c r="X292" i="5"/>
  <c r="W292" i="5"/>
  <c r="V292" i="5"/>
  <c r="U292" i="5"/>
  <c r="T292" i="5"/>
  <c r="S292" i="5"/>
  <c r="R292" i="5"/>
  <c r="Q292" i="5"/>
  <c r="N292" i="5"/>
  <c r="M292" i="5"/>
  <c r="L292" i="5"/>
  <c r="K292" i="5"/>
  <c r="J292" i="5"/>
  <c r="I292" i="5"/>
  <c r="H292" i="5"/>
  <c r="G292" i="5"/>
  <c r="F292" i="5"/>
  <c r="E292" i="5"/>
  <c r="D292" i="5"/>
  <c r="C292" i="5"/>
  <c r="B292" i="5"/>
  <c r="AR291" i="5"/>
  <c r="AQ291" i="5"/>
  <c r="AP291" i="5"/>
  <c r="AO291" i="5"/>
  <c r="AN291" i="5"/>
  <c r="AM291" i="5"/>
  <c r="AL291" i="5"/>
  <c r="AK291" i="5"/>
  <c r="AJ291" i="5"/>
  <c r="AI291" i="5"/>
  <c r="AH291" i="5"/>
  <c r="AG291" i="5"/>
  <c r="AF291" i="5"/>
  <c r="AC291" i="5"/>
  <c r="AB291" i="5"/>
  <c r="AA291" i="5"/>
  <c r="Z291" i="5"/>
  <c r="Y291" i="5"/>
  <c r="X291" i="5"/>
  <c r="W291" i="5"/>
  <c r="V291" i="5"/>
  <c r="U291" i="5"/>
  <c r="T291" i="5"/>
  <c r="S291" i="5"/>
  <c r="R291" i="5"/>
  <c r="Q291" i="5"/>
  <c r="N291" i="5"/>
  <c r="M291" i="5"/>
  <c r="L291" i="5"/>
  <c r="K291" i="5"/>
  <c r="J291" i="5"/>
  <c r="I291" i="5"/>
  <c r="H291" i="5"/>
  <c r="G291" i="5"/>
  <c r="F291" i="5"/>
  <c r="E291" i="5"/>
  <c r="D291" i="5"/>
  <c r="C291" i="5"/>
  <c r="B291" i="5"/>
  <c r="AR290" i="5"/>
  <c r="AQ290" i="5"/>
  <c r="AP290" i="5"/>
  <c r="AO290" i="5"/>
  <c r="AN290" i="5"/>
  <c r="AM290" i="5"/>
  <c r="AL290" i="5"/>
  <c r="AK290" i="5"/>
  <c r="AJ290" i="5"/>
  <c r="AI290" i="5"/>
  <c r="AH290" i="5"/>
  <c r="AG290" i="5"/>
  <c r="AF290" i="5"/>
  <c r="AC290" i="5"/>
  <c r="AB290" i="5"/>
  <c r="AA290" i="5"/>
  <c r="Z290" i="5"/>
  <c r="Y290" i="5"/>
  <c r="X290" i="5"/>
  <c r="W290" i="5"/>
  <c r="V290" i="5"/>
  <c r="U290" i="5"/>
  <c r="T290" i="5"/>
  <c r="S290" i="5"/>
  <c r="R290" i="5"/>
  <c r="Q290" i="5"/>
  <c r="N290" i="5"/>
  <c r="M290" i="5"/>
  <c r="L290" i="5"/>
  <c r="K290" i="5"/>
  <c r="J290" i="5"/>
  <c r="I290" i="5"/>
  <c r="H290" i="5"/>
  <c r="G290" i="5"/>
  <c r="F290" i="5"/>
  <c r="E290" i="5"/>
  <c r="D290" i="5"/>
  <c r="C290" i="5"/>
  <c r="B290" i="5"/>
  <c r="AR288" i="5"/>
  <c r="AQ288" i="5"/>
  <c r="AP288" i="5"/>
  <c r="AO288" i="5"/>
  <c r="AN288" i="5"/>
  <c r="AM288" i="5"/>
  <c r="AL288" i="5"/>
  <c r="AK288" i="5"/>
  <c r="AJ288" i="5"/>
  <c r="AI288" i="5"/>
  <c r="AH288" i="5"/>
  <c r="AG288" i="5"/>
  <c r="AF288" i="5"/>
  <c r="AC288" i="5"/>
  <c r="AB288" i="5"/>
  <c r="AA288" i="5"/>
  <c r="Z288" i="5"/>
  <c r="Y288" i="5"/>
  <c r="X288" i="5"/>
  <c r="W288" i="5"/>
  <c r="V288" i="5"/>
  <c r="U288" i="5"/>
  <c r="T288" i="5"/>
  <c r="S288" i="5"/>
  <c r="R288" i="5"/>
  <c r="Q288" i="5"/>
  <c r="N288" i="5"/>
  <c r="M288" i="5"/>
  <c r="L288" i="5"/>
  <c r="K288" i="5"/>
  <c r="J288" i="5"/>
  <c r="I288" i="5"/>
  <c r="H288" i="5"/>
  <c r="G288" i="5"/>
  <c r="F288" i="5"/>
  <c r="E288" i="5"/>
  <c r="D288" i="5"/>
  <c r="C288" i="5"/>
  <c r="B288" i="5"/>
  <c r="AR287" i="5"/>
  <c r="AQ287" i="5"/>
  <c r="AP287" i="5"/>
  <c r="AO287" i="5"/>
  <c r="AN287" i="5"/>
  <c r="AM287" i="5"/>
  <c r="AL287" i="5"/>
  <c r="AK287" i="5"/>
  <c r="AJ287" i="5"/>
  <c r="AI287" i="5"/>
  <c r="AH287" i="5"/>
  <c r="AG287" i="5"/>
  <c r="AF287" i="5"/>
  <c r="AC287" i="5"/>
  <c r="AB287" i="5"/>
  <c r="AA287" i="5"/>
  <c r="Z287" i="5"/>
  <c r="Y287" i="5"/>
  <c r="X287" i="5"/>
  <c r="W287" i="5"/>
  <c r="V287" i="5"/>
  <c r="U287" i="5"/>
  <c r="T287" i="5"/>
  <c r="S287" i="5"/>
  <c r="R287" i="5"/>
  <c r="Q287" i="5"/>
  <c r="N287" i="5"/>
  <c r="M287" i="5"/>
  <c r="L287" i="5"/>
  <c r="K287" i="5"/>
  <c r="J287" i="5"/>
  <c r="I287" i="5"/>
  <c r="H287" i="5"/>
  <c r="G287" i="5"/>
  <c r="F287" i="5"/>
  <c r="E287" i="5"/>
  <c r="D287" i="5"/>
  <c r="C287" i="5"/>
  <c r="B287" i="5"/>
  <c r="AR286" i="5"/>
  <c r="AQ286" i="5"/>
  <c r="AP286" i="5"/>
  <c r="AO286" i="5"/>
  <c r="AN286" i="5"/>
  <c r="AM286" i="5"/>
  <c r="AL286" i="5"/>
  <c r="AK286" i="5"/>
  <c r="AJ286" i="5"/>
  <c r="AI286" i="5"/>
  <c r="AH286" i="5"/>
  <c r="AG286" i="5"/>
  <c r="AF286" i="5"/>
  <c r="AC286" i="5"/>
  <c r="AB286" i="5"/>
  <c r="AA286" i="5"/>
  <c r="Z286" i="5"/>
  <c r="Y286" i="5"/>
  <c r="X286" i="5"/>
  <c r="W286" i="5"/>
  <c r="V286" i="5"/>
  <c r="U286" i="5"/>
  <c r="T286" i="5"/>
  <c r="S286" i="5"/>
  <c r="R286" i="5"/>
  <c r="Q286" i="5"/>
  <c r="N286" i="5"/>
  <c r="M286" i="5"/>
  <c r="L286" i="5"/>
  <c r="K286" i="5"/>
  <c r="J286" i="5"/>
  <c r="I286" i="5"/>
  <c r="H286" i="5"/>
  <c r="G286" i="5"/>
  <c r="F286" i="5"/>
  <c r="E286" i="5"/>
  <c r="D286" i="5"/>
  <c r="C286" i="5"/>
  <c r="B286" i="5"/>
  <c r="AR285" i="5"/>
  <c r="AQ285" i="5"/>
  <c r="AP285" i="5"/>
  <c r="AO285" i="5"/>
  <c r="AN285" i="5"/>
  <c r="AM285" i="5"/>
  <c r="AL285" i="5"/>
  <c r="AK285" i="5"/>
  <c r="AJ285" i="5"/>
  <c r="AI285" i="5"/>
  <c r="AH285" i="5"/>
  <c r="AG285" i="5"/>
  <c r="AF285" i="5"/>
  <c r="AC285" i="5"/>
  <c r="AB285" i="5"/>
  <c r="AA285" i="5"/>
  <c r="Z285" i="5"/>
  <c r="Y285" i="5"/>
  <c r="X285" i="5"/>
  <c r="W285" i="5"/>
  <c r="V285" i="5"/>
  <c r="U285" i="5"/>
  <c r="T285" i="5"/>
  <c r="S285" i="5"/>
  <c r="R285" i="5"/>
  <c r="Q285" i="5"/>
  <c r="N285" i="5"/>
  <c r="M285" i="5"/>
  <c r="L285" i="5"/>
  <c r="K285" i="5"/>
  <c r="J285" i="5"/>
  <c r="I285" i="5"/>
  <c r="H285" i="5"/>
  <c r="G285" i="5"/>
  <c r="F285" i="5"/>
  <c r="E285" i="5"/>
  <c r="D285" i="5"/>
  <c r="C285" i="5"/>
  <c r="B285" i="5"/>
  <c r="AR283" i="5"/>
  <c r="AQ283" i="5"/>
  <c r="AP283" i="5"/>
  <c r="AO283" i="5"/>
  <c r="AN283" i="5"/>
  <c r="AM283" i="5"/>
  <c r="AL283" i="5"/>
  <c r="AK283" i="5"/>
  <c r="AJ283" i="5"/>
  <c r="AI283" i="5"/>
  <c r="AH283" i="5"/>
  <c r="AG283" i="5"/>
  <c r="AF283" i="5"/>
  <c r="AC283" i="5"/>
  <c r="AB283" i="5"/>
  <c r="AA283" i="5"/>
  <c r="Z283" i="5"/>
  <c r="Y283" i="5"/>
  <c r="X283" i="5"/>
  <c r="W283" i="5"/>
  <c r="V283" i="5"/>
  <c r="U283" i="5"/>
  <c r="T283" i="5"/>
  <c r="S283" i="5"/>
  <c r="R283" i="5"/>
  <c r="Q283" i="5"/>
  <c r="N283" i="5"/>
  <c r="M283" i="5"/>
  <c r="L283" i="5"/>
  <c r="K283" i="5"/>
  <c r="J283" i="5"/>
  <c r="I283" i="5"/>
  <c r="H283" i="5"/>
  <c r="G283" i="5"/>
  <c r="F283" i="5"/>
  <c r="E283" i="5"/>
  <c r="D283" i="5"/>
  <c r="C283" i="5"/>
  <c r="B283" i="5"/>
  <c r="AR282" i="5"/>
  <c r="AQ282" i="5"/>
  <c r="AP282" i="5"/>
  <c r="AO282" i="5"/>
  <c r="AN282" i="5"/>
  <c r="AM282" i="5"/>
  <c r="AL282" i="5"/>
  <c r="AK282" i="5"/>
  <c r="AJ282" i="5"/>
  <c r="AI282" i="5"/>
  <c r="AH282" i="5"/>
  <c r="AG282" i="5"/>
  <c r="AF282" i="5"/>
  <c r="AC282" i="5"/>
  <c r="AB282" i="5"/>
  <c r="AA282" i="5"/>
  <c r="Z282" i="5"/>
  <c r="Y282" i="5"/>
  <c r="X282" i="5"/>
  <c r="W282" i="5"/>
  <c r="V282" i="5"/>
  <c r="U282" i="5"/>
  <c r="T282" i="5"/>
  <c r="S282" i="5"/>
  <c r="R282" i="5"/>
  <c r="Q282" i="5"/>
  <c r="N282" i="5"/>
  <c r="M282" i="5"/>
  <c r="L282" i="5"/>
  <c r="K282" i="5"/>
  <c r="J282" i="5"/>
  <c r="I282" i="5"/>
  <c r="H282" i="5"/>
  <c r="G282" i="5"/>
  <c r="F282" i="5"/>
  <c r="E282" i="5"/>
  <c r="D282" i="5"/>
  <c r="C282" i="5"/>
  <c r="B282" i="5"/>
  <c r="AR281" i="5"/>
  <c r="AQ281" i="5"/>
  <c r="AP281" i="5"/>
  <c r="AO281" i="5"/>
  <c r="AN281" i="5"/>
  <c r="AM281" i="5"/>
  <c r="AL281" i="5"/>
  <c r="AK281" i="5"/>
  <c r="AJ281" i="5"/>
  <c r="AI281" i="5"/>
  <c r="AH281" i="5"/>
  <c r="AG281" i="5"/>
  <c r="AF281" i="5"/>
  <c r="AC281" i="5"/>
  <c r="AB281" i="5"/>
  <c r="AA281" i="5"/>
  <c r="Z281" i="5"/>
  <c r="Y281" i="5"/>
  <c r="X281" i="5"/>
  <c r="W281" i="5"/>
  <c r="V281" i="5"/>
  <c r="U281" i="5"/>
  <c r="T281" i="5"/>
  <c r="S281" i="5"/>
  <c r="R281" i="5"/>
  <c r="Q281" i="5"/>
  <c r="N281" i="5"/>
  <c r="M281" i="5"/>
  <c r="L281" i="5"/>
  <c r="K281" i="5"/>
  <c r="J281" i="5"/>
  <c r="I281" i="5"/>
  <c r="H281" i="5"/>
  <c r="G281" i="5"/>
  <c r="F281" i="5"/>
  <c r="E281" i="5"/>
  <c r="D281" i="5"/>
  <c r="C281" i="5"/>
  <c r="B281" i="5"/>
  <c r="AR280" i="5"/>
  <c r="AQ280" i="5"/>
  <c r="AP280" i="5"/>
  <c r="AO280" i="5"/>
  <c r="AN280" i="5"/>
  <c r="AM280" i="5"/>
  <c r="AL280" i="5"/>
  <c r="AK280" i="5"/>
  <c r="AJ280" i="5"/>
  <c r="AI280" i="5"/>
  <c r="AH280" i="5"/>
  <c r="AG280" i="5"/>
  <c r="AF280" i="5"/>
  <c r="AC280" i="5"/>
  <c r="AB280" i="5"/>
  <c r="AA280" i="5"/>
  <c r="Z280" i="5"/>
  <c r="Y280" i="5"/>
  <c r="X280" i="5"/>
  <c r="W280" i="5"/>
  <c r="V280" i="5"/>
  <c r="U280" i="5"/>
  <c r="T280" i="5"/>
  <c r="S280" i="5"/>
  <c r="R280" i="5"/>
  <c r="Q280" i="5"/>
  <c r="M280" i="5"/>
  <c r="L280" i="5"/>
  <c r="K280" i="5"/>
  <c r="J280" i="5"/>
  <c r="I280" i="5"/>
  <c r="H280" i="5"/>
  <c r="G280" i="5"/>
  <c r="F280" i="5"/>
  <c r="E280" i="5"/>
  <c r="D280" i="5"/>
  <c r="C280" i="5"/>
  <c r="B280" i="5"/>
  <c r="AR271" i="5"/>
  <c r="AQ271" i="5"/>
  <c r="AP271" i="5"/>
  <c r="AO271" i="5"/>
  <c r="AN271" i="5"/>
  <c r="AM271" i="5"/>
  <c r="AL271" i="5"/>
  <c r="AK271" i="5"/>
  <c r="AJ271" i="5"/>
  <c r="AI271" i="5"/>
  <c r="AH271" i="5"/>
  <c r="AG271" i="5"/>
  <c r="AF271" i="5"/>
  <c r="AC271" i="5"/>
  <c r="AB271" i="5"/>
  <c r="AA271" i="5"/>
  <c r="Z271" i="5"/>
  <c r="Y271" i="5"/>
  <c r="X271" i="5"/>
  <c r="W271" i="5"/>
  <c r="V271" i="5"/>
  <c r="U271" i="5"/>
  <c r="T271" i="5"/>
  <c r="S271" i="5"/>
  <c r="R271" i="5"/>
  <c r="Q271" i="5"/>
  <c r="N271" i="5"/>
  <c r="M271" i="5"/>
  <c r="L271" i="5"/>
  <c r="K271" i="5"/>
  <c r="J271" i="5"/>
  <c r="I271" i="5"/>
  <c r="H271" i="5"/>
  <c r="G271" i="5"/>
  <c r="F271" i="5"/>
  <c r="E271" i="5"/>
  <c r="D271" i="5"/>
  <c r="C271" i="5"/>
  <c r="B271" i="5"/>
  <c r="AR270" i="5"/>
  <c r="AQ270" i="5"/>
  <c r="AP270" i="5"/>
  <c r="AO270" i="5"/>
  <c r="AN270" i="5"/>
  <c r="AM270" i="5"/>
  <c r="AL270" i="5"/>
  <c r="AK270" i="5"/>
  <c r="AJ270" i="5"/>
  <c r="AI270" i="5"/>
  <c r="AH270" i="5"/>
  <c r="AG270" i="5"/>
  <c r="AF270" i="5"/>
  <c r="AC270" i="5"/>
  <c r="AB270" i="5"/>
  <c r="AA270" i="5"/>
  <c r="Z270" i="5"/>
  <c r="Y270" i="5"/>
  <c r="X270" i="5"/>
  <c r="W270" i="5"/>
  <c r="V270" i="5"/>
  <c r="U270" i="5"/>
  <c r="T270" i="5"/>
  <c r="S270" i="5"/>
  <c r="R270" i="5"/>
  <c r="Q270" i="5"/>
  <c r="N270" i="5"/>
  <c r="M270" i="5"/>
  <c r="L270" i="5"/>
  <c r="K270" i="5"/>
  <c r="J270" i="5"/>
  <c r="I270" i="5"/>
  <c r="H270" i="5"/>
  <c r="G270" i="5"/>
  <c r="F270" i="5"/>
  <c r="E270" i="5"/>
  <c r="D270" i="5"/>
  <c r="C270" i="5"/>
  <c r="B270" i="5"/>
  <c r="AR269" i="5"/>
  <c r="AQ269" i="5"/>
  <c r="AP269" i="5"/>
  <c r="AO269" i="5"/>
  <c r="AN269" i="5"/>
  <c r="AM269" i="5"/>
  <c r="AL269" i="5"/>
  <c r="AK269" i="5"/>
  <c r="AJ269" i="5"/>
  <c r="AI269" i="5"/>
  <c r="AH269" i="5"/>
  <c r="AG269" i="5"/>
  <c r="AF269" i="5"/>
  <c r="AC269" i="5"/>
  <c r="AB269" i="5"/>
  <c r="AA269" i="5"/>
  <c r="Z269" i="5"/>
  <c r="Y269" i="5"/>
  <c r="X269" i="5"/>
  <c r="W269" i="5"/>
  <c r="V269" i="5"/>
  <c r="U269" i="5"/>
  <c r="T269" i="5"/>
  <c r="S269" i="5"/>
  <c r="R269" i="5"/>
  <c r="Q269" i="5"/>
  <c r="N269" i="5"/>
  <c r="M269" i="5"/>
  <c r="L269" i="5"/>
  <c r="K269" i="5"/>
  <c r="J269" i="5"/>
  <c r="I269" i="5"/>
  <c r="H269" i="5"/>
  <c r="G269" i="5"/>
  <c r="F269" i="5"/>
  <c r="E269" i="5"/>
  <c r="D269" i="5"/>
  <c r="C269" i="5"/>
  <c r="B269" i="5"/>
  <c r="AR268" i="5"/>
  <c r="AQ268" i="5"/>
  <c r="AP268" i="5"/>
  <c r="AO268" i="5"/>
  <c r="AN268" i="5"/>
  <c r="AM268" i="5"/>
  <c r="AL268" i="5"/>
  <c r="AK268" i="5"/>
  <c r="AJ268" i="5"/>
  <c r="AI268" i="5"/>
  <c r="AH268" i="5"/>
  <c r="AG268" i="5"/>
  <c r="AF268" i="5"/>
  <c r="AC268" i="5"/>
  <c r="AB268" i="5"/>
  <c r="AA268" i="5"/>
  <c r="Z268" i="5"/>
  <c r="Y268" i="5"/>
  <c r="X268" i="5"/>
  <c r="W268" i="5"/>
  <c r="V268" i="5"/>
  <c r="U268" i="5"/>
  <c r="T268" i="5"/>
  <c r="S268" i="5"/>
  <c r="R268" i="5"/>
  <c r="Q268" i="5"/>
  <c r="N268" i="5"/>
  <c r="M268" i="5"/>
  <c r="L268" i="5"/>
  <c r="K268" i="5"/>
  <c r="J268" i="5"/>
  <c r="I268" i="5"/>
  <c r="H268" i="5"/>
  <c r="G268" i="5"/>
  <c r="F268" i="5"/>
  <c r="E268" i="5"/>
  <c r="D268" i="5"/>
  <c r="C268" i="5"/>
  <c r="B268" i="5"/>
  <c r="AR266" i="5"/>
  <c r="AQ266" i="5"/>
  <c r="AP266" i="5"/>
  <c r="AO266" i="5"/>
  <c r="AN266" i="5"/>
  <c r="AM266" i="5"/>
  <c r="AL266" i="5"/>
  <c r="AK266" i="5"/>
  <c r="AJ266" i="5"/>
  <c r="AI266" i="5"/>
  <c r="AH266" i="5"/>
  <c r="AG266" i="5"/>
  <c r="AF266" i="5"/>
  <c r="AC266" i="5"/>
  <c r="AB266" i="5"/>
  <c r="AA266" i="5"/>
  <c r="Z266" i="5"/>
  <c r="Y266" i="5"/>
  <c r="X266" i="5"/>
  <c r="W266" i="5"/>
  <c r="V266" i="5"/>
  <c r="U266" i="5"/>
  <c r="T266" i="5"/>
  <c r="S266" i="5"/>
  <c r="R266" i="5"/>
  <c r="Q266" i="5"/>
  <c r="N266" i="5"/>
  <c r="M266" i="5"/>
  <c r="L266" i="5"/>
  <c r="K266" i="5"/>
  <c r="J266" i="5"/>
  <c r="I266" i="5"/>
  <c r="H266" i="5"/>
  <c r="G266" i="5"/>
  <c r="F266" i="5"/>
  <c r="E266" i="5"/>
  <c r="D266" i="5"/>
  <c r="C266" i="5"/>
  <c r="B266" i="5"/>
  <c r="AR265" i="5"/>
  <c r="AQ265" i="5"/>
  <c r="AP265" i="5"/>
  <c r="AO265" i="5"/>
  <c r="AN265" i="5"/>
  <c r="AM265" i="5"/>
  <c r="AL265" i="5"/>
  <c r="AK265" i="5"/>
  <c r="AJ265" i="5"/>
  <c r="AI265" i="5"/>
  <c r="AH265" i="5"/>
  <c r="AG265" i="5"/>
  <c r="AF265" i="5"/>
  <c r="AC265" i="5"/>
  <c r="AB265" i="5"/>
  <c r="AA265" i="5"/>
  <c r="Z265" i="5"/>
  <c r="Y265" i="5"/>
  <c r="X265" i="5"/>
  <c r="W265" i="5"/>
  <c r="V265" i="5"/>
  <c r="U265" i="5"/>
  <c r="T265" i="5"/>
  <c r="S265" i="5"/>
  <c r="R265" i="5"/>
  <c r="Q265" i="5"/>
  <c r="N265" i="5"/>
  <c r="M265" i="5"/>
  <c r="L265" i="5"/>
  <c r="K265" i="5"/>
  <c r="J265" i="5"/>
  <c r="I265" i="5"/>
  <c r="H265" i="5"/>
  <c r="G265" i="5"/>
  <c r="F265" i="5"/>
  <c r="E265" i="5"/>
  <c r="D265" i="5"/>
  <c r="C265" i="5"/>
  <c r="B265" i="5"/>
  <c r="AR264" i="5"/>
  <c r="AQ264" i="5"/>
  <c r="AP264" i="5"/>
  <c r="AO264" i="5"/>
  <c r="AN264" i="5"/>
  <c r="AM264" i="5"/>
  <c r="AL264" i="5"/>
  <c r="AK264" i="5"/>
  <c r="AJ264" i="5"/>
  <c r="AI264" i="5"/>
  <c r="AH264" i="5"/>
  <c r="AG264" i="5"/>
  <c r="AF264" i="5"/>
  <c r="AC264" i="5"/>
  <c r="AB264" i="5"/>
  <c r="AA264" i="5"/>
  <c r="Z264" i="5"/>
  <c r="Y264" i="5"/>
  <c r="X264" i="5"/>
  <c r="W264" i="5"/>
  <c r="V264" i="5"/>
  <c r="U264" i="5"/>
  <c r="T264" i="5"/>
  <c r="S264" i="5"/>
  <c r="R264" i="5"/>
  <c r="Q264" i="5"/>
  <c r="N264" i="5"/>
  <c r="M264" i="5"/>
  <c r="L264" i="5"/>
  <c r="K264" i="5"/>
  <c r="J264" i="5"/>
  <c r="I264" i="5"/>
  <c r="H264" i="5"/>
  <c r="G264" i="5"/>
  <c r="F264" i="5"/>
  <c r="E264" i="5"/>
  <c r="D264" i="5"/>
  <c r="C264" i="5"/>
  <c r="B264" i="5"/>
  <c r="AR263" i="5"/>
  <c r="AQ263" i="5"/>
  <c r="AP263" i="5"/>
  <c r="AO263" i="5"/>
  <c r="AN263" i="5"/>
  <c r="AM263" i="5"/>
  <c r="AL263" i="5"/>
  <c r="AK263" i="5"/>
  <c r="AJ263" i="5"/>
  <c r="AI263" i="5"/>
  <c r="AH263" i="5"/>
  <c r="AG263" i="5"/>
  <c r="AF263" i="5"/>
  <c r="AC263" i="5"/>
  <c r="AB263" i="5"/>
  <c r="AA263" i="5"/>
  <c r="Z263" i="5"/>
  <c r="Y263" i="5"/>
  <c r="X263" i="5"/>
  <c r="W263" i="5"/>
  <c r="V263" i="5"/>
  <c r="U263" i="5"/>
  <c r="T263" i="5"/>
  <c r="S263" i="5"/>
  <c r="R263" i="5"/>
  <c r="Q263" i="5"/>
  <c r="N263" i="5"/>
  <c r="M263" i="5"/>
  <c r="L263" i="5"/>
  <c r="K263" i="5"/>
  <c r="J263" i="5"/>
  <c r="I263" i="5"/>
  <c r="H263" i="5"/>
  <c r="G263" i="5"/>
  <c r="F263" i="5"/>
  <c r="E263" i="5"/>
  <c r="D263" i="5"/>
  <c r="C263" i="5"/>
  <c r="B263" i="5"/>
  <c r="AR261" i="5"/>
  <c r="AQ261" i="5"/>
  <c r="AP261" i="5"/>
  <c r="AO261" i="5"/>
  <c r="AN261" i="5"/>
  <c r="AM261" i="5"/>
  <c r="AL261" i="5"/>
  <c r="AK261" i="5"/>
  <c r="AJ261" i="5"/>
  <c r="AI261" i="5"/>
  <c r="AH261" i="5"/>
  <c r="AG261" i="5"/>
  <c r="AF261" i="5"/>
  <c r="AC261" i="5"/>
  <c r="AB261" i="5"/>
  <c r="AA261" i="5"/>
  <c r="Z261" i="5"/>
  <c r="Y261" i="5"/>
  <c r="X261" i="5"/>
  <c r="W261" i="5"/>
  <c r="V261" i="5"/>
  <c r="U261" i="5"/>
  <c r="T261" i="5"/>
  <c r="S261" i="5"/>
  <c r="R261" i="5"/>
  <c r="Q261" i="5"/>
  <c r="N261" i="5"/>
  <c r="M261" i="5"/>
  <c r="L261" i="5"/>
  <c r="K261" i="5"/>
  <c r="J261" i="5"/>
  <c r="I261" i="5"/>
  <c r="H261" i="5"/>
  <c r="G261" i="5"/>
  <c r="F261" i="5"/>
  <c r="E261" i="5"/>
  <c r="D261" i="5"/>
  <c r="C261" i="5"/>
  <c r="B261" i="5"/>
  <c r="AR260" i="5"/>
  <c r="AQ260" i="5"/>
  <c r="AP260" i="5"/>
  <c r="AO260" i="5"/>
  <c r="AN260" i="5"/>
  <c r="AM260" i="5"/>
  <c r="AL260" i="5"/>
  <c r="AK260" i="5"/>
  <c r="AJ260" i="5"/>
  <c r="AI260" i="5"/>
  <c r="AH260" i="5"/>
  <c r="AG260" i="5"/>
  <c r="AF260" i="5"/>
  <c r="AC260" i="5"/>
  <c r="AB260" i="5"/>
  <c r="AA260" i="5"/>
  <c r="Z260" i="5"/>
  <c r="Y260" i="5"/>
  <c r="X260" i="5"/>
  <c r="W260" i="5"/>
  <c r="V260" i="5"/>
  <c r="U260" i="5"/>
  <c r="T260" i="5"/>
  <c r="S260" i="5"/>
  <c r="R260" i="5"/>
  <c r="Q260" i="5"/>
  <c r="N260" i="5"/>
  <c r="M260" i="5"/>
  <c r="L260" i="5"/>
  <c r="K260" i="5"/>
  <c r="J260" i="5"/>
  <c r="I260" i="5"/>
  <c r="H260" i="5"/>
  <c r="G260" i="5"/>
  <c r="F260" i="5"/>
  <c r="E260" i="5"/>
  <c r="D260" i="5"/>
  <c r="C260" i="5"/>
  <c r="B260" i="5"/>
  <c r="AR259" i="5"/>
  <c r="AQ259" i="5"/>
  <c r="AP259" i="5"/>
  <c r="AO259" i="5"/>
  <c r="AN259" i="5"/>
  <c r="AM259" i="5"/>
  <c r="AL259" i="5"/>
  <c r="AK259" i="5"/>
  <c r="AJ259" i="5"/>
  <c r="AI259" i="5"/>
  <c r="AH259" i="5"/>
  <c r="AG259" i="5"/>
  <c r="AF259" i="5"/>
  <c r="AC259" i="5"/>
  <c r="AB259" i="5"/>
  <c r="AA259" i="5"/>
  <c r="Z259" i="5"/>
  <c r="Y259" i="5"/>
  <c r="X259" i="5"/>
  <c r="W259" i="5"/>
  <c r="V259" i="5"/>
  <c r="U259" i="5"/>
  <c r="T259" i="5"/>
  <c r="S259" i="5"/>
  <c r="R259" i="5"/>
  <c r="Q259" i="5"/>
  <c r="N259" i="5"/>
  <c r="M259" i="5"/>
  <c r="L259" i="5"/>
  <c r="K259" i="5"/>
  <c r="J259" i="5"/>
  <c r="I259" i="5"/>
  <c r="H259" i="5"/>
  <c r="G259" i="5"/>
  <c r="F259" i="5"/>
  <c r="E259" i="5"/>
  <c r="D259" i="5"/>
  <c r="C259" i="5"/>
  <c r="B259" i="5"/>
  <c r="AR258" i="5"/>
  <c r="AQ258" i="5"/>
  <c r="AP258" i="5"/>
  <c r="AO258" i="5"/>
  <c r="AN258" i="5"/>
  <c r="AM258" i="5"/>
  <c r="AL258" i="5"/>
  <c r="AK258" i="5"/>
  <c r="AJ258" i="5"/>
  <c r="AI258" i="5"/>
  <c r="AH258" i="5"/>
  <c r="AG258" i="5"/>
  <c r="AF258" i="5"/>
  <c r="AC258" i="5"/>
  <c r="AB258" i="5"/>
  <c r="AA258" i="5"/>
  <c r="Z258" i="5"/>
  <c r="Y258" i="5"/>
  <c r="X258" i="5"/>
  <c r="W258" i="5"/>
  <c r="V258" i="5"/>
  <c r="U258" i="5"/>
  <c r="T258" i="5"/>
  <c r="S258" i="5"/>
  <c r="R258" i="5"/>
  <c r="Q258" i="5"/>
  <c r="N258" i="5"/>
  <c r="M258" i="5"/>
  <c r="L258" i="5"/>
  <c r="K258" i="5"/>
  <c r="J258" i="5"/>
  <c r="I258" i="5"/>
  <c r="H258" i="5"/>
  <c r="G258" i="5"/>
  <c r="F258" i="5"/>
  <c r="E258" i="5"/>
  <c r="D258" i="5"/>
  <c r="C258" i="5"/>
  <c r="B258" i="5"/>
  <c r="AR256" i="5"/>
  <c r="AQ256" i="5"/>
  <c r="AP256" i="5"/>
  <c r="AO256" i="5"/>
  <c r="AN256" i="5"/>
  <c r="AM256" i="5"/>
  <c r="AL256" i="5"/>
  <c r="AK256" i="5"/>
  <c r="AJ256" i="5"/>
  <c r="AI256" i="5"/>
  <c r="AH256" i="5"/>
  <c r="AG256" i="5"/>
  <c r="AF256" i="5"/>
  <c r="AC256" i="5"/>
  <c r="AB256" i="5"/>
  <c r="AA256" i="5"/>
  <c r="Z256" i="5"/>
  <c r="Y256" i="5"/>
  <c r="X256" i="5"/>
  <c r="W256" i="5"/>
  <c r="V256" i="5"/>
  <c r="U256" i="5"/>
  <c r="T256" i="5"/>
  <c r="S256" i="5"/>
  <c r="R256" i="5"/>
  <c r="Q256" i="5"/>
  <c r="N256" i="5"/>
  <c r="M256" i="5"/>
  <c r="L256" i="5"/>
  <c r="K256" i="5"/>
  <c r="J256" i="5"/>
  <c r="I256" i="5"/>
  <c r="H256" i="5"/>
  <c r="G256" i="5"/>
  <c r="F256" i="5"/>
  <c r="E256" i="5"/>
  <c r="D256" i="5"/>
  <c r="C256" i="5"/>
  <c r="B256" i="5"/>
  <c r="AR255" i="5"/>
  <c r="AQ255" i="5"/>
  <c r="AP255" i="5"/>
  <c r="AO255" i="5"/>
  <c r="AN255" i="5"/>
  <c r="AM255" i="5"/>
  <c r="AL255" i="5"/>
  <c r="AK255" i="5"/>
  <c r="AJ255" i="5"/>
  <c r="AI255" i="5"/>
  <c r="AH255" i="5"/>
  <c r="AG255" i="5"/>
  <c r="AF255" i="5"/>
  <c r="AC255" i="5"/>
  <c r="AB255" i="5"/>
  <c r="AA255" i="5"/>
  <c r="Z255" i="5"/>
  <c r="Y255" i="5"/>
  <c r="X255" i="5"/>
  <c r="W255" i="5"/>
  <c r="V255" i="5"/>
  <c r="U255" i="5"/>
  <c r="T255" i="5"/>
  <c r="S255" i="5"/>
  <c r="R255" i="5"/>
  <c r="Q255" i="5"/>
  <c r="N255" i="5"/>
  <c r="M255" i="5"/>
  <c r="L255" i="5"/>
  <c r="K255" i="5"/>
  <c r="J255" i="5"/>
  <c r="I255" i="5"/>
  <c r="H255" i="5"/>
  <c r="G255" i="5"/>
  <c r="F255" i="5"/>
  <c r="E255" i="5"/>
  <c r="D255" i="5"/>
  <c r="C255" i="5"/>
  <c r="B255" i="5"/>
  <c r="AR254" i="5"/>
  <c r="AQ254" i="5"/>
  <c r="AP254" i="5"/>
  <c r="AO254" i="5"/>
  <c r="AN254" i="5"/>
  <c r="AM254" i="5"/>
  <c r="AL254" i="5"/>
  <c r="AK254" i="5"/>
  <c r="AJ254" i="5"/>
  <c r="AI254" i="5"/>
  <c r="AH254" i="5"/>
  <c r="AG254" i="5"/>
  <c r="AF254" i="5"/>
  <c r="AC254" i="5"/>
  <c r="AB254" i="5"/>
  <c r="AA254" i="5"/>
  <c r="Z254" i="5"/>
  <c r="Y254" i="5"/>
  <c r="X254" i="5"/>
  <c r="W254" i="5"/>
  <c r="V254" i="5"/>
  <c r="U254" i="5"/>
  <c r="T254" i="5"/>
  <c r="S254" i="5"/>
  <c r="R254" i="5"/>
  <c r="Q254" i="5"/>
  <c r="N254" i="5"/>
  <c r="M254" i="5"/>
  <c r="L254" i="5"/>
  <c r="K254" i="5"/>
  <c r="J254" i="5"/>
  <c r="I254" i="5"/>
  <c r="H254" i="5"/>
  <c r="G254" i="5"/>
  <c r="F254" i="5"/>
  <c r="E254" i="5"/>
  <c r="D254" i="5"/>
  <c r="C254" i="5"/>
  <c r="B254" i="5"/>
  <c r="AR253" i="5"/>
  <c r="AQ253" i="5"/>
  <c r="AP253" i="5"/>
  <c r="AO253" i="5"/>
  <c r="AN253" i="5"/>
  <c r="AM253" i="5"/>
  <c r="AL253" i="5"/>
  <c r="AK253" i="5"/>
  <c r="AJ253" i="5"/>
  <c r="AI253" i="5"/>
  <c r="AH253" i="5"/>
  <c r="AG253" i="5"/>
  <c r="AF253" i="5"/>
  <c r="AC253" i="5"/>
  <c r="AB253" i="5"/>
  <c r="AA253" i="5"/>
  <c r="Z253" i="5"/>
  <c r="Y253" i="5"/>
  <c r="X253" i="5"/>
  <c r="W253" i="5"/>
  <c r="V253" i="5"/>
  <c r="U253" i="5"/>
  <c r="T253" i="5"/>
  <c r="S253" i="5"/>
  <c r="R253" i="5"/>
  <c r="Q253" i="5"/>
  <c r="N253" i="5"/>
  <c r="M253" i="5"/>
  <c r="L253" i="5"/>
  <c r="K253" i="5"/>
  <c r="J253" i="5"/>
  <c r="I253" i="5"/>
  <c r="H253" i="5"/>
  <c r="G253" i="5"/>
  <c r="F253" i="5"/>
  <c r="E253" i="5"/>
  <c r="D253" i="5"/>
  <c r="C253" i="5"/>
  <c r="B253" i="5"/>
  <c r="AR251" i="5"/>
  <c r="AQ251" i="5"/>
  <c r="AP251" i="5"/>
  <c r="AO251" i="5"/>
  <c r="AN251" i="5"/>
  <c r="AM251" i="5"/>
  <c r="AL251" i="5"/>
  <c r="AK251" i="5"/>
  <c r="AJ251" i="5"/>
  <c r="AI251" i="5"/>
  <c r="AH251" i="5"/>
  <c r="AG251" i="5"/>
  <c r="AF251" i="5"/>
  <c r="AC251" i="5"/>
  <c r="AB251" i="5"/>
  <c r="AA251" i="5"/>
  <c r="Z251" i="5"/>
  <c r="Y251" i="5"/>
  <c r="X251" i="5"/>
  <c r="W251" i="5"/>
  <c r="V251" i="5"/>
  <c r="U251" i="5"/>
  <c r="T251" i="5"/>
  <c r="S251" i="5"/>
  <c r="R251" i="5"/>
  <c r="Q251" i="5"/>
  <c r="N251" i="5"/>
  <c r="M251" i="5"/>
  <c r="L251" i="5"/>
  <c r="K251" i="5"/>
  <c r="J251" i="5"/>
  <c r="I251" i="5"/>
  <c r="H251" i="5"/>
  <c r="G251" i="5"/>
  <c r="F251" i="5"/>
  <c r="E251" i="5"/>
  <c r="D251" i="5"/>
  <c r="C251" i="5"/>
  <c r="B251" i="5"/>
  <c r="AR250" i="5"/>
  <c r="AQ250" i="5"/>
  <c r="AP250" i="5"/>
  <c r="AO250" i="5"/>
  <c r="AN250" i="5"/>
  <c r="AM250" i="5"/>
  <c r="AL250" i="5"/>
  <c r="AK250" i="5"/>
  <c r="AJ250" i="5"/>
  <c r="AI250" i="5"/>
  <c r="AH250" i="5"/>
  <c r="AG250" i="5"/>
  <c r="AF250" i="5"/>
  <c r="AC250" i="5"/>
  <c r="AB250" i="5"/>
  <c r="AA250" i="5"/>
  <c r="Z250" i="5"/>
  <c r="Y250" i="5"/>
  <c r="X250" i="5"/>
  <c r="W250" i="5"/>
  <c r="V250" i="5"/>
  <c r="U250" i="5"/>
  <c r="T250" i="5"/>
  <c r="S250" i="5"/>
  <c r="R250" i="5"/>
  <c r="Q250" i="5"/>
  <c r="N250" i="5"/>
  <c r="M250" i="5"/>
  <c r="L250" i="5"/>
  <c r="K250" i="5"/>
  <c r="J250" i="5"/>
  <c r="I250" i="5"/>
  <c r="H250" i="5"/>
  <c r="G250" i="5"/>
  <c r="F250" i="5"/>
  <c r="E250" i="5"/>
  <c r="D250" i="5"/>
  <c r="C250" i="5"/>
  <c r="B250" i="5"/>
  <c r="AR249" i="5"/>
  <c r="AQ249" i="5"/>
  <c r="AP249" i="5"/>
  <c r="AO249" i="5"/>
  <c r="AN249" i="5"/>
  <c r="AM249" i="5"/>
  <c r="AL249" i="5"/>
  <c r="AK249" i="5"/>
  <c r="AJ249" i="5"/>
  <c r="AI249" i="5"/>
  <c r="AH249" i="5"/>
  <c r="AG249" i="5"/>
  <c r="AF249" i="5"/>
  <c r="AC249" i="5"/>
  <c r="AB249" i="5"/>
  <c r="AA249" i="5"/>
  <c r="Z249" i="5"/>
  <c r="Y249" i="5"/>
  <c r="X249" i="5"/>
  <c r="W249" i="5"/>
  <c r="V249" i="5"/>
  <c r="U249" i="5"/>
  <c r="T249" i="5"/>
  <c r="S249" i="5"/>
  <c r="R249" i="5"/>
  <c r="Q249" i="5"/>
  <c r="N249" i="5"/>
  <c r="M249" i="5"/>
  <c r="L249" i="5"/>
  <c r="K249" i="5"/>
  <c r="J249" i="5"/>
  <c r="I249" i="5"/>
  <c r="H249" i="5"/>
  <c r="G249" i="5"/>
  <c r="F249" i="5"/>
  <c r="E249" i="5"/>
  <c r="D249" i="5"/>
  <c r="C249" i="5"/>
  <c r="B249" i="5"/>
  <c r="AR248" i="5"/>
  <c r="AQ248" i="5"/>
  <c r="AP248" i="5"/>
  <c r="AO248" i="5"/>
  <c r="AN248" i="5"/>
  <c r="AM248" i="5"/>
  <c r="AL248" i="5"/>
  <c r="AK248" i="5"/>
  <c r="AJ248" i="5"/>
  <c r="AI248" i="5"/>
  <c r="AH248" i="5"/>
  <c r="AG248" i="5"/>
  <c r="AF248" i="5"/>
  <c r="AC248" i="5"/>
  <c r="AB248" i="5"/>
  <c r="AA248" i="5"/>
  <c r="Z248" i="5"/>
  <c r="Y248" i="5"/>
  <c r="X248" i="5"/>
  <c r="W248" i="5"/>
  <c r="V248" i="5"/>
  <c r="U248" i="5"/>
  <c r="T248" i="5"/>
  <c r="S248" i="5"/>
  <c r="R248" i="5"/>
  <c r="Q248" i="5"/>
  <c r="N248" i="5"/>
  <c r="M248" i="5"/>
  <c r="L248" i="5"/>
  <c r="K248" i="5"/>
  <c r="J248" i="5"/>
  <c r="I248" i="5"/>
  <c r="H248" i="5"/>
  <c r="G248" i="5"/>
  <c r="F248" i="5"/>
  <c r="E248" i="5"/>
  <c r="D248" i="5"/>
  <c r="C248" i="5"/>
  <c r="B248" i="5"/>
  <c r="AR246" i="5"/>
  <c r="AQ246" i="5"/>
  <c r="AP246" i="5"/>
  <c r="AO246" i="5"/>
  <c r="AN246" i="5"/>
  <c r="AM246" i="5"/>
  <c r="AL246" i="5"/>
  <c r="AK246" i="5"/>
  <c r="AJ246" i="5"/>
  <c r="AI246" i="5"/>
  <c r="AH246" i="5"/>
  <c r="AG246" i="5"/>
  <c r="AF246" i="5"/>
  <c r="AC246" i="5"/>
  <c r="AB246" i="5"/>
  <c r="AA246" i="5"/>
  <c r="Z246" i="5"/>
  <c r="Y246" i="5"/>
  <c r="X246" i="5"/>
  <c r="W246" i="5"/>
  <c r="V246" i="5"/>
  <c r="U246" i="5"/>
  <c r="T246" i="5"/>
  <c r="S246" i="5"/>
  <c r="R246" i="5"/>
  <c r="Q246" i="5"/>
  <c r="N246" i="5"/>
  <c r="M246" i="5"/>
  <c r="L246" i="5"/>
  <c r="K246" i="5"/>
  <c r="J246" i="5"/>
  <c r="I246" i="5"/>
  <c r="H246" i="5"/>
  <c r="G246" i="5"/>
  <c r="F246" i="5"/>
  <c r="E246" i="5"/>
  <c r="D246" i="5"/>
  <c r="C246" i="5"/>
  <c r="B246" i="5"/>
  <c r="AR245" i="5"/>
  <c r="AQ245" i="5"/>
  <c r="AP245" i="5"/>
  <c r="AO245" i="5"/>
  <c r="AN245" i="5"/>
  <c r="AM245" i="5"/>
  <c r="AL245" i="5"/>
  <c r="AK245" i="5"/>
  <c r="AJ245" i="5"/>
  <c r="AI245" i="5"/>
  <c r="AH245" i="5"/>
  <c r="AG245" i="5"/>
  <c r="AF245" i="5"/>
  <c r="AC245" i="5"/>
  <c r="AB245" i="5"/>
  <c r="AA245" i="5"/>
  <c r="Z245" i="5"/>
  <c r="Y245" i="5"/>
  <c r="X245" i="5"/>
  <c r="W245" i="5"/>
  <c r="V245" i="5"/>
  <c r="U245" i="5"/>
  <c r="T245" i="5"/>
  <c r="S245" i="5"/>
  <c r="R245" i="5"/>
  <c r="Q245" i="5"/>
  <c r="N245" i="5"/>
  <c r="M245" i="5"/>
  <c r="L245" i="5"/>
  <c r="K245" i="5"/>
  <c r="J245" i="5"/>
  <c r="I245" i="5"/>
  <c r="H245" i="5"/>
  <c r="G245" i="5"/>
  <c r="F245" i="5"/>
  <c r="E245" i="5"/>
  <c r="D245" i="5"/>
  <c r="C245" i="5"/>
  <c r="B245" i="5"/>
  <c r="AR244" i="5"/>
  <c r="AQ244" i="5"/>
  <c r="AP244" i="5"/>
  <c r="AO244" i="5"/>
  <c r="AN244" i="5"/>
  <c r="AM244" i="5"/>
  <c r="AL244" i="5"/>
  <c r="AK244" i="5"/>
  <c r="AJ244" i="5"/>
  <c r="AI244" i="5"/>
  <c r="AH244" i="5"/>
  <c r="AG244" i="5"/>
  <c r="AF244" i="5"/>
  <c r="AC244" i="5"/>
  <c r="AB244" i="5"/>
  <c r="AA244" i="5"/>
  <c r="Z244" i="5"/>
  <c r="Y244" i="5"/>
  <c r="X244" i="5"/>
  <c r="W244" i="5"/>
  <c r="V244" i="5"/>
  <c r="U244" i="5"/>
  <c r="T244" i="5"/>
  <c r="S244" i="5"/>
  <c r="R244" i="5"/>
  <c r="Q244" i="5"/>
  <c r="N244" i="5"/>
  <c r="M244" i="5"/>
  <c r="L244" i="5"/>
  <c r="K244" i="5"/>
  <c r="J244" i="5"/>
  <c r="I244" i="5"/>
  <c r="H244" i="5"/>
  <c r="G244" i="5"/>
  <c r="F244" i="5"/>
  <c r="E244" i="5"/>
  <c r="D244" i="5"/>
  <c r="C244" i="5"/>
  <c r="B244" i="5"/>
  <c r="AR243" i="5"/>
  <c r="AQ243" i="5"/>
  <c r="AP243" i="5"/>
  <c r="AO243" i="5"/>
  <c r="AN243" i="5"/>
  <c r="AM243" i="5"/>
  <c r="AL243" i="5"/>
  <c r="AK243" i="5"/>
  <c r="AJ243" i="5"/>
  <c r="AI243" i="5"/>
  <c r="AH243" i="5"/>
  <c r="AG243" i="5"/>
  <c r="AF243" i="5"/>
  <c r="AC243" i="5"/>
  <c r="AB243" i="5"/>
  <c r="AA243" i="5"/>
  <c r="Z243" i="5"/>
  <c r="Y243" i="5"/>
  <c r="X243" i="5"/>
  <c r="W243" i="5"/>
  <c r="V243" i="5"/>
  <c r="U243" i="5"/>
  <c r="T243" i="5"/>
  <c r="S243" i="5"/>
  <c r="R243" i="5"/>
  <c r="Q243" i="5"/>
  <c r="N243" i="5"/>
  <c r="M243" i="5"/>
  <c r="L243" i="5"/>
  <c r="K243" i="5"/>
  <c r="J243" i="5"/>
  <c r="I243" i="5"/>
  <c r="H243" i="5"/>
  <c r="G243" i="5"/>
  <c r="F243" i="5"/>
  <c r="E243" i="5"/>
  <c r="D243" i="5"/>
  <c r="C243" i="5"/>
  <c r="B243" i="5"/>
  <c r="AR241" i="5"/>
  <c r="AQ241" i="5"/>
  <c r="AP241" i="5"/>
  <c r="AO241" i="5"/>
  <c r="AN241" i="5"/>
  <c r="AM241" i="5"/>
  <c r="AL241" i="5"/>
  <c r="AK241" i="5"/>
  <c r="AJ241" i="5"/>
  <c r="AI241" i="5"/>
  <c r="AH241" i="5"/>
  <c r="AG241" i="5"/>
  <c r="AF241" i="5"/>
  <c r="AC241" i="5"/>
  <c r="AB241" i="5"/>
  <c r="AA241" i="5"/>
  <c r="Z241" i="5"/>
  <c r="Y241" i="5"/>
  <c r="X241" i="5"/>
  <c r="W241" i="5"/>
  <c r="V241" i="5"/>
  <c r="U241" i="5"/>
  <c r="T241" i="5"/>
  <c r="S241" i="5"/>
  <c r="R241" i="5"/>
  <c r="Q241" i="5"/>
  <c r="N241" i="5"/>
  <c r="M241" i="5"/>
  <c r="L241" i="5"/>
  <c r="K241" i="5"/>
  <c r="J241" i="5"/>
  <c r="I241" i="5"/>
  <c r="H241" i="5"/>
  <c r="G241" i="5"/>
  <c r="F241" i="5"/>
  <c r="E241" i="5"/>
  <c r="D241" i="5"/>
  <c r="C241" i="5"/>
  <c r="B241" i="5"/>
  <c r="AR240" i="5"/>
  <c r="AQ240" i="5"/>
  <c r="AP240" i="5"/>
  <c r="AO240" i="5"/>
  <c r="AN240" i="5"/>
  <c r="AM240" i="5"/>
  <c r="AL240" i="5"/>
  <c r="AK240" i="5"/>
  <c r="AJ240" i="5"/>
  <c r="AI240" i="5"/>
  <c r="AH240" i="5"/>
  <c r="AG240" i="5"/>
  <c r="AF240" i="5"/>
  <c r="AC240" i="5"/>
  <c r="AB240" i="5"/>
  <c r="AA240" i="5"/>
  <c r="Z240" i="5"/>
  <c r="Y240" i="5"/>
  <c r="X240" i="5"/>
  <c r="W240" i="5"/>
  <c r="V240" i="5"/>
  <c r="U240" i="5"/>
  <c r="T240" i="5"/>
  <c r="S240" i="5"/>
  <c r="R240" i="5"/>
  <c r="Q240" i="5"/>
  <c r="N240" i="5"/>
  <c r="M240" i="5"/>
  <c r="L240" i="5"/>
  <c r="K240" i="5"/>
  <c r="J240" i="5"/>
  <c r="I240" i="5"/>
  <c r="H240" i="5"/>
  <c r="G240" i="5"/>
  <c r="F240" i="5"/>
  <c r="E240" i="5"/>
  <c r="D240" i="5"/>
  <c r="C240" i="5"/>
  <c r="B240" i="5"/>
  <c r="AR239" i="5"/>
  <c r="AQ239" i="5"/>
  <c r="AP239" i="5"/>
  <c r="AO239" i="5"/>
  <c r="AN239" i="5"/>
  <c r="AM239" i="5"/>
  <c r="AL239" i="5"/>
  <c r="AK239" i="5"/>
  <c r="AJ239" i="5"/>
  <c r="AI239" i="5"/>
  <c r="AH239" i="5"/>
  <c r="AG239" i="5"/>
  <c r="AF239" i="5"/>
  <c r="AC239" i="5"/>
  <c r="AB239" i="5"/>
  <c r="AA239" i="5"/>
  <c r="Z239" i="5"/>
  <c r="Y239" i="5"/>
  <c r="X239" i="5"/>
  <c r="W239" i="5"/>
  <c r="V239" i="5"/>
  <c r="U239" i="5"/>
  <c r="T239" i="5"/>
  <c r="S239" i="5"/>
  <c r="R239" i="5"/>
  <c r="Q239" i="5"/>
  <c r="N239" i="5"/>
  <c r="M239" i="5"/>
  <c r="L239" i="5"/>
  <c r="K239" i="5"/>
  <c r="J239" i="5"/>
  <c r="I239" i="5"/>
  <c r="H239" i="5"/>
  <c r="G239" i="5"/>
  <c r="F239" i="5"/>
  <c r="E239" i="5"/>
  <c r="D239" i="5"/>
  <c r="C239" i="5"/>
  <c r="B239" i="5"/>
  <c r="AR238" i="5"/>
  <c r="AQ238" i="5"/>
  <c r="AP238" i="5"/>
  <c r="AO238" i="5"/>
  <c r="AN238" i="5"/>
  <c r="AM238" i="5"/>
  <c r="AL238" i="5"/>
  <c r="AK238" i="5"/>
  <c r="AJ238" i="5"/>
  <c r="AI238" i="5"/>
  <c r="AH238" i="5"/>
  <c r="AG238" i="5"/>
  <c r="AF238" i="5"/>
  <c r="AC238" i="5"/>
  <c r="AB238" i="5"/>
  <c r="AA238" i="5"/>
  <c r="Z238" i="5"/>
  <c r="Y238" i="5"/>
  <c r="X238" i="5"/>
  <c r="W238" i="5"/>
  <c r="V238" i="5"/>
  <c r="U238" i="5"/>
  <c r="T238" i="5"/>
  <c r="S238" i="5"/>
  <c r="R238" i="5"/>
  <c r="Q238" i="5"/>
  <c r="N238" i="5"/>
  <c r="M238" i="5"/>
  <c r="L238" i="5"/>
  <c r="K238" i="5"/>
  <c r="J238" i="5"/>
  <c r="I238" i="5"/>
  <c r="H238" i="5"/>
  <c r="G238" i="5"/>
  <c r="F238" i="5"/>
  <c r="E238" i="5"/>
  <c r="D238" i="5"/>
  <c r="C238" i="5"/>
  <c r="B238" i="5"/>
  <c r="AR236" i="5"/>
  <c r="AQ236" i="5"/>
  <c r="AP236" i="5"/>
  <c r="AO236" i="5"/>
  <c r="AN236" i="5"/>
  <c r="AM236" i="5"/>
  <c r="AL236" i="5"/>
  <c r="AK236" i="5"/>
  <c r="AJ236" i="5"/>
  <c r="AI236" i="5"/>
  <c r="AH236" i="5"/>
  <c r="AG236" i="5"/>
  <c r="AF236" i="5"/>
  <c r="AC236" i="5"/>
  <c r="AB236" i="5"/>
  <c r="AA236" i="5"/>
  <c r="Z236" i="5"/>
  <c r="Y236" i="5"/>
  <c r="X236" i="5"/>
  <c r="W236" i="5"/>
  <c r="V236" i="5"/>
  <c r="U236" i="5"/>
  <c r="T236" i="5"/>
  <c r="S236" i="5"/>
  <c r="R236" i="5"/>
  <c r="Q236" i="5"/>
  <c r="N236" i="5"/>
  <c r="M236" i="5"/>
  <c r="L236" i="5"/>
  <c r="K236" i="5"/>
  <c r="J236" i="5"/>
  <c r="I236" i="5"/>
  <c r="H236" i="5"/>
  <c r="G236" i="5"/>
  <c r="F236" i="5"/>
  <c r="E236" i="5"/>
  <c r="D236" i="5"/>
  <c r="C236" i="5"/>
  <c r="B236" i="5"/>
  <c r="AR235" i="5"/>
  <c r="AQ235" i="5"/>
  <c r="AP235" i="5"/>
  <c r="AO235" i="5"/>
  <c r="AN235" i="5"/>
  <c r="AM235" i="5"/>
  <c r="AL235" i="5"/>
  <c r="AK235" i="5"/>
  <c r="AJ235" i="5"/>
  <c r="AI235" i="5"/>
  <c r="AH235" i="5"/>
  <c r="AG235" i="5"/>
  <c r="AF235" i="5"/>
  <c r="AC235" i="5"/>
  <c r="AB235" i="5"/>
  <c r="AA235" i="5"/>
  <c r="Z235" i="5"/>
  <c r="Y235" i="5"/>
  <c r="X235" i="5"/>
  <c r="W235" i="5"/>
  <c r="V235" i="5"/>
  <c r="U235" i="5"/>
  <c r="T235" i="5"/>
  <c r="S235" i="5"/>
  <c r="R235" i="5"/>
  <c r="Q235" i="5"/>
  <c r="N235" i="5"/>
  <c r="M235" i="5"/>
  <c r="L235" i="5"/>
  <c r="K235" i="5"/>
  <c r="J235" i="5"/>
  <c r="I235" i="5"/>
  <c r="H235" i="5"/>
  <c r="G235" i="5"/>
  <c r="F235" i="5"/>
  <c r="E235" i="5"/>
  <c r="D235" i="5"/>
  <c r="C235" i="5"/>
  <c r="B235" i="5"/>
  <c r="AR234" i="5"/>
  <c r="AQ234" i="5"/>
  <c r="AP234" i="5"/>
  <c r="AO234" i="5"/>
  <c r="AN234" i="5"/>
  <c r="AM234" i="5"/>
  <c r="AL234" i="5"/>
  <c r="AK234" i="5"/>
  <c r="AJ234" i="5"/>
  <c r="AI234" i="5"/>
  <c r="AH234" i="5"/>
  <c r="AG234" i="5"/>
  <c r="AF234" i="5"/>
  <c r="AC234" i="5"/>
  <c r="AB234" i="5"/>
  <c r="AA234" i="5"/>
  <c r="Z234" i="5"/>
  <c r="Y234" i="5"/>
  <c r="X234" i="5"/>
  <c r="W234" i="5"/>
  <c r="V234" i="5"/>
  <c r="U234" i="5"/>
  <c r="T234" i="5"/>
  <c r="S234" i="5"/>
  <c r="R234" i="5"/>
  <c r="Q234" i="5"/>
  <c r="N234" i="5"/>
  <c r="M234" i="5"/>
  <c r="L234" i="5"/>
  <c r="K234" i="5"/>
  <c r="J234" i="5"/>
  <c r="I234" i="5"/>
  <c r="H234" i="5"/>
  <c r="G234" i="5"/>
  <c r="F234" i="5"/>
  <c r="E234" i="5"/>
  <c r="D234" i="5"/>
  <c r="C234" i="5"/>
  <c r="B234" i="5"/>
  <c r="AR233" i="5"/>
  <c r="AQ233" i="5"/>
  <c r="AP233" i="5"/>
  <c r="AO233" i="5"/>
  <c r="AN233" i="5"/>
  <c r="AM233" i="5"/>
  <c r="AL233" i="5"/>
  <c r="AK233" i="5"/>
  <c r="AJ233" i="5"/>
  <c r="AI233" i="5"/>
  <c r="AH233" i="5"/>
  <c r="AG233" i="5"/>
  <c r="AF233" i="5"/>
  <c r="AC233" i="5"/>
  <c r="AB233" i="5"/>
  <c r="AA233" i="5"/>
  <c r="Z233" i="5"/>
  <c r="Y233" i="5"/>
  <c r="X233" i="5"/>
  <c r="W233" i="5"/>
  <c r="V233" i="5"/>
  <c r="U233" i="5"/>
  <c r="T233" i="5"/>
  <c r="S233" i="5"/>
  <c r="R233" i="5"/>
  <c r="Q233" i="5"/>
  <c r="N233" i="5"/>
  <c r="M233" i="5"/>
  <c r="L233" i="5"/>
  <c r="K233" i="5"/>
  <c r="J233" i="5"/>
  <c r="I233" i="5"/>
  <c r="H233" i="5"/>
  <c r="G233" i="5"/>
  <c r="F233" i="5"/>
  <c r="E233" i="5"/>
  <c r="D233" i="5"/>
  <c r="C233" i="5"/>
  <c r="B233" i="5"/>
  <c r="AR231" i="5"/>
  <c r="AQ231" i="5"/>
  <c r="AP231" i="5"/>
  <c r="AO231" i="5"/>
  <c r="AN231" i="5"/>
  <c r="AM231" i="5"/>
  <c r="AL231" i="5"/>
  <c r="AK231" i="5"/>
  <c r="AJ231" i="5"/>
  <c r="AI231" i="5"/>
  <c r="AH231" i="5"/>
  <c r="AG231" i="5"/>
  <c r="AF231" i="5"/>
  <c r="AC231" i="5"/>
  <c r="AB231" i="5"/>
  <c r="AA231" i="5"/>
  <c r="Z231" i="5"/>
  <c r="Y231" i="5"/>
  <c r="X231" i="5"/>
  <c r="W231" i="5"/>
  <c r="V231" i="5"/>
  <c r="U231" i="5"/>
  <c r="T231" i="5"/>
  <c r="S231" i="5"/>
  <c r="R231" i="5"/>
  <c r="Q231" i="5"/>
  <c r="N231" i="5"/>
  <c r="M231" i="5"/>
  <c r="L231" i="5"/>
  <c r="K231" i="5"/>
  <c r="J231" i="5"/>
  <c r="I231" i="5"/>
  <c r="H231" i="5"/>
  <c r="G231" i="5"/>
  <c r="F231" i="5"/>
  <c r="E231" i="5"/>
  <c r="D231" i="5"/>
  <c r="C231" i="5"/>
  <c r="B231" i="5"/>
  <c r="AR230" i="5"/>
  <c r="AQ230" i="5"/>
  <c r="AP230" i="5"/>
  <c r="AO230" i="5"/>
  <c r="AN230" i="5"/>
  <c r="AM230" i="5"/>
  <c r="AL230" i="5"/>
  <c r="AK230" i="5"/>
  <c r="AJ230" i="5"/>
  <c r="AI230" i="5"/>
  <c r="AH230" i="5"/>
  <c r="AG230" i="5"/>
  <c r="AF230" i="5"/>
  <c r="AC230" i="5"/>
  <c r="AB230" i="5"/>
  <c r="AA230" i="5"/>
  <c r="Z230" i="5"/>
  <c r="Y230" i="5"/>
  <c r="X230" i="5"/>
  <c r="W230" i="5"/>
  <c r="V230" i="5"/>
  <c r="U230" i="5"/>
  <c r="T230" i="5"/>
  <c r="S230" i="5"/>
  <c r="R230" i="5"/>
  <c r="Q230" i="5"/>
  <c r="N230" i="5"/>
  <c r="M230" i="5"/>
  <c r="L230" i="5"/>
  <c r="K230" i="5"/>
  <c r="J230" i="5"/>
  <c r="I230" i="5"/>
  <c r="H230" i="5"/>
  <c r="G230" i="5"/>
  <c r="F230" i="5"/>
  <c r="E230" i="5"/>
  <c r="D230" i="5"/>
  <c r="C230" i="5"/>
  <c r="B230" i="5"/>
  <c r="AR229" i="5"/>
  <c r="AQ229" i="5"/>
  <c r="AP229" i="5"/>
  <c r="AO229" i="5"/>
  <c r="AN229" i="5"/>
  <c r="AM229" i="5"/>
  <c r="AL229" i="5"/>
  <c r="AK229" i="5"/>
  <c r="AJ229" i="5"/>
  <c r="AI229" i="5"/>
  <c r="AH229" i="5"/>
  <c r="AG229" i="5"/>
  <c r="AF229" i="5"/>
  <c r="AC229" i="5"/>
  <c r="AB229" i="5"/>
  <c r="AA229" i="5"/>
  <c r="Z229" i="5"/>
  <c r="Y229" i="5"/>
  <c r="X229" i="5"/>
  <c r="W229" i="5"/>
  <c r="V229" i="5"/>
  <c r="U229" i="5"/>
  <c r="T229" i="5"/>
  <c r="S229" i="5"/>
  <c r="R229" i="5"/>
  <c r="Q229" i="5"/>
  <c r="N229" i="5"/>
  <c r="M229" i="5"/>
  <c r="L229" i="5"/>
  <c r="K229" i="5"/>
  <c r="J229" i="5"/>
  <c r="I229" i="5"/>
  <c r="H229" i="5"/>
  <c r="G229" i="5"/>
  <c r="F229" i="5"/>
  <c r="E229" i="5"/>
  <c r="D229" i="5"/>
  <c r="C229" i="5"/>
  <c r="B229" i="5"/>
  <c r="AR228" i="5"/>
  <c r="AQ228" i="5"/>
  <c r="AP228" i="5"/>
  <c r="AO228" i="5"/>
  <c r="AN228" i="5"/>
  <c r="AM228" i="5"/>
  <c r="AL228" i="5"/>
  <c r="AK228" i="5"/>
  <c r="AJ228" i="5"/>
  <c r="AI228" i="5"/>
  <c r="AH228" i="5"/>
  <c r="AG228" i="5"/>
  <c r="AF228" i="5"/>
  <c r="AC228" i="5"/>
  <c r="AB228" i="5"/>
  <c r="AA228" i="5"/>
  <c r="Z228" i="5"/>
  <c r="Y228" i="5"/>
  <c r="X228" i="5"/>
  <c r="W228" i="5"/>
  <c r="V228" i="5"/>
  <c r="U228" i="5"/>
  <c r="T228" i="5"/>
  <c r="S228" i="5"/>
  <c r="R228" i="5"/>
  <c r="Q228" i="5"/>
  <c r="N228" i="5"/>
  <c r="M228" i="5"/>
  <c r="L228" i="5"/>
  <c r="K228" i="5"/>
  <c r="J228" i="5"/>
  <c r="I228" i="5"/>
  <c r="H228" i="5"/>
  <c r="G228" i="5"/>
  <c r="F228" i="5"/>
  <c r="E228" i="5"/>
  <c r="D228" i="5"/>
  <c r="C228" i="5"/>
  <c r="B228" i="5"/>
  <c r="AR226" i="5"/>
  <c r="AQ226" i="5"/>
  <c r="AP226" i="5"/>
  <c r="AO226" i="5"/>
  <c r="AN226" i="5"/>
  <c r="AM226" i="5"/>
  <c r="AL226" i="5"/>
  <c r="AK226" i="5"/>
  <c r="AJ226" i="5"/>
  <c r="AI226" i="5"/>
  <c r="AH226" i="5"/>
  <c r="AG226" i="5"/>
  <c r="AF226" i="5"/>
  <c r="AC226" i="5"/>
  <c r="AB226" i="5"/>
  <c r="AA226" i="5"/>
  <c r="Z226" i="5"/>
  <c r="Y226" i="5"/>
  <c r="X226" i="5"/>
  <c r="W226" i="5"/>
  <c r="V226" i="5"/>
  <c r="U226" i="5"/>
  <c r="T226" i="5"/>
  <c r="S226" i="5"/>
  <c r="R226" i="5"/>
  <c r="Q226" i="5"/>
  <c r="N226" i="5"/>
  <c r="M226" i="5"/>
  <c r="L226" i="5"/>
  <c r="K226" i="5"/>
  <c r="J226" i="5"/>
  <c r="I226" i="5"/>
  <c r="H226" i="5"/>
  <c r="G226" i="5"/>
  <c r="F226" i="5"/>
  <c r="E226" i="5"/>
  <c r="D226" i="5"/>
  <c r="C226" i="5"/>
  <c r="B226" i="5"/>
  <c r="AR225" i="5"/>
  <c r="AQ225" i="5"/>
  <c r="AP225" i="5"/>
  <c r="AO225" i="5"/>
  <c r="AN225" i="5"/>
  <c r="AM225" i="5"/>
  <c r="AL225" i="5"/>
  <c r="AK225" i="5"/>
  <c r="AJ225" i="5"/>
  <c r="AI225" i="5"/>
  <c r="AH225" i="5"/>
  <c r="AG225" i="5"/>
  <c r="AF225" i="5"/>
  <c r="AC225" i="5"/>
  <c r="AB225" i="5"/>
  <c r="AA225" i="5"/>
  <c r="Z225" i="5"/>
  <c r="Y225" i="5"/>
  <c r="X225" i="5"/>
  <c r="W225" i="5"/>
  <c r="V225" i="5"/>
  <c r="U225" i="5"/>
  <c r="T225" i="5"/>
  <c r="S225" i="5"/>
  <c r="R225" i="5"/>
  <c r="Q225" i="5"/>
  <c r="N225" i="5"/>
  <c r="M225" i="5"/>
  <c r="L225" i="5"/>
  <c r="K225" i="5"/>
  <c r="J225" i="5"/>
  <c r="I225" i="5"/>
  <c r="H225" i="5"/>
  <c r="G225" i="5"/>
  <c r="F225" i="5"/>
  <c r="E225" i="5"/>
  <c r="D225" i="5"/>
  <c r="C225" i="5"/>
  <c r="B225" i="5"/>
  <c r="AR224" i="5"/>
  <c r="AQ224" i="5"/>
  <c r="AP224" i="5"/>
  <c r="AO224" i="5"/>
  <c r="AN224" i="5"/>
  <c r="AM224" i="5"/>
  <c r="AL224" i="5"/>
  <c r="AK224" i="5"/>
  <c r="AJ224" i="5"/>
  <c r="AI224" i="5"/>
  <c r="AH224" i="5"/>
  <c r="AG224" i="5"/>
  <c r="AF224" i="5"/>
  <c r="AC224" i="5"/>
  <c r="AB224" i="5"/>
  <c r="AA224" i="5"/>
  <c r="Z224" i="5"/>
  <c r="Y224" i="5"/>
  <c r="X224" i="5"/>
  <c r="W224" i="5"/>
  <c r="V224" i="5"/>
  <c r="U224" i="5"/>
  <c r="T224" i="5"/>
  <c r="S224" i="5"/>
  <c r="R224" i="5"/>
  <c r="Q224" i="5"/>
  <c r="N224" i="5"/>
  <c r="M224" i="5"/>
  <c r="L224" i="5"/>
  <c r="K224" i="5"/>
  <c r="J224" i="5"/>
  <c r="I224" i="5"/>
  <c r="H224" i="5"/>
  <c r="G224" i="5"/>
  <c r="F224" i="5"/>
  <c r="E224" i="5"/>
  <c r="D224" i="5"/>
  <c r="C224" i="5"/>
  <c r="B224" i="5"/>
  <c r="AR223" i="5"/>
  <c r="AQ223" i="5"/>
  <c r="AP223" i="5"/>
  <c r="AO223" i="5"/>
  <c r="AN223" i="5"/>
  <c r="AM223" i="5"/>
  <c r="AL223" i="5"/>
  <c r="AK223" i="5"/>
  <c r="AJ223" i="5"/>
  <c r="AI223" i="5"/>
  <c r="AH223" i="5"/>
  <c r="AG223" i="5"/>
  <c r="AF223" i="5"/>
  <c r="AC223" i="5"/>
  <c r="AB223" i="5"/>
  <c r="AA223" i="5"/>
  <c r="Z223" i="5"/>
  <c r="Y223" i="5"/>
  <c r="X223" i="5"/>
  <c r="W223" i="5"/>
  <c r="V223" i="5"/>
  <c r="U223" i="5"/>
  <c r="T223" i="5"/>
  <c r="S223" i="5"/>
  <c r="R223" i="5"/>
  <c r="Q223" i="5"/>
  <c r="N223" i="5"/>
  <c r="M223" i="5"/>
  <c r="L223" i="5"/>
  <c r="K223" i="5"/>
  <c r="J223" i="5"/>
  <c r="I223" i="5"/>
  <c r="H223" i="5"/>
  <c r="G223" i="5"/>
  <c r="F223" i="5"/>
  <c r="E223" i="5"/>
  <c r="D223" i="5"/>
  <c r="C223" i="5"/>
  <c r="B223" i="5"/>
  <c r="AR221" i="5"/>
  <c r="AQ221" i="5"/>
  <c r="AP221" i="5"/>
  <c r="AO221" i="5"/>
  <c r="AN221" i="5"/>
  <c r="AM221" i="5"/>
  <c r="AL221" i="5"/>
  <c r="AK221" i="5"/>
  <c r="AJ221" i="5"/>
  <c r="AI221" i="5"/>
  <c r="AH221" i="5"/>
  <c r="AG221" i="5"/>
  <c r="AF221" i="5"/>
  <c r="AC221" i="5"/>
  <c r="AB221" i="5"/>
  <c r="AA221" i="5"/>
  <c r="Z221" i="5"/>
  <c r="Y221" i="5"/>
  <c r="X221" i="5"/>
  <c r="W221" i="5"/>
  <c r="V221" i="5"/>
  <c r="U221" i="5"/>
  <c r="T221" i="5"/>
  <c r="S221" i="5"/>
  <c r="R221" i="5"/>
  <c r="Q221" i="5"/>
  <c r="N221" i="5"/>
  <c r="M221" i="5"/>
  <c r="L221" i="5"/>
  <c r="K221" i="5"/>
  <c r="J221" i="5"/>
  <c r="I221" i="5"/>
  <c r="H221" i="5"/>
  <c r="G221" i="5"/>
  <c r="F221" i="5"/>
  <c r="E221" i="5"/>
  <c r="D221" i="5"/>
  <c r="C221" i="5"/>
  <c r="B221" i="5"/>
  <c r="AR220" i="5"/>
  <c r="AQ220" i="5"/>
  <c r="AP220" i="5"/>
  <c r="AO220" i="5"/>
  <c r="AN220" i="5"/>
  <c r="AM220" i="5"/>
  <c r="AL220" i="5"/>
  <c r="AK220" i="5"/>
  <c r="AJ220" i="5"/>
  <c r="AI220" i="5"/>
  <c r="AH220" i="5"/>
  <c r="AG220" i="5"/>
  <c r="AF220" i="5"/>
  <c r="AC220" i="5"/>
  <c r="AB220" i="5"/>
  <c r="AA220" i="5"/>
  <c r="Z220" i="5"/>
  <c r="Y220" i="5"/>
  <c r="X220" i="5"/>
  <c r="W220" i="5"/>
  <c r="V220" i="5"/>
  <c r="U220" i="5"/>
  <c r="T220" i="5"/>
  <c r="S220" i="5"/>
  <c r="R220" i="5"/>
  <c r="Q220" i="5"/>
  <c r="N220" i="5"/>
  <c r="M220" i="5"/>
  <c r="L220" i="5"/>
  <c r="K220" i="5"/>
  <c r="J220" i="5"/>
  <c r="I220" i="5"/>
  <c r="H220" i="5"/>
  <c r="G220" i="5"/>
  <c r="F220" i="5"/>
  <c r="E220" i="5"/>
  <c r="D220" i="5"/>
  <c r="C220" i="5"/>
  <c r="B220" i="5"/>
  <c r="AR219" i="5"/>
  <c r="AQ219" i="5"/>
  <c r="AP219" i="5"/>
  <c r="AO219" i="5"/>
  <c r="AN219" i="5"/>
  <c r="AM219" i="5"/>
  <c r="AL219" i="5"/>
  <c r="AK219" i="5"/>
  <c r="AJ219" i="5"/>
  <c r="AI219" i="5"/>
  <c r="AH219" i="5"/>
  <c r="AG219" i="5"/>
  <c r="AF219" i="5"/>
  <c r="AC219" i="5"/>
  <c r="AB219" i="5"/>
  <c r="AA219" i="5"/>
  <c r="Z219" i="5"/>
  <c r="Y219" i="5"/>
  <c r="X219" i="5"/>
  <c r="W219" i="5"/>
  <c r="V219" i="5"/>
  <c r="U219" i="5"/>
  <c r="T219" i="5"/>
  <c r="S219" i="5"/>
  <c r="R219" i="5"/>
  <c r="Q219" i="5"/>
  <c r="N219" i="5"/>
  <c r="M219" i="5"/>
  <c r="L219" i="5"/>
  <c r="K219" i="5"/>
  <c r="J219" i="5"/>
  <c r="I219" i="5"/>
  <c r="H219" i="5"/>
  <c r="G219" i="5"/>
  <c r="F219" i="5"/>
  <c r="E219" i="5"/>
  <c r="D219" i="5"/>
  <c r="C219" i="5"/>
  <c r="B219" i="5"/>
  <c r="AR218" i="5"/>
  <c r="AQ218" i="5"/>
  <c r="AP218" i="5"/>
  <c r="AO218" i="5"/>
  <c r="AN218" i="5"/>
  <c r="AM218" i="5"/>
  <c r="AL218" i="5"/>
  <c r="AK218" i="5"/>
  <c r="AJ218" i="5"/>
  <c r="AI218" i="5"/>
  <c r="AH218" i="5"/>
  <c r="AG218" i="5"/>
  <c r="AF218" i="5"/>
  <c r="AC218" i="5"/>
  <c r="AB218" i="5"/>
  <c r="AA218" i="5"/>
  <c r="Z218" i="5"/>
  <c r="Y218" i="5"/>
  <c r="X218" i="5"/>
  <c r="W218" i="5"/>
  <c r="V218" i="5"/>
  <c r="U218" i="5"/>
  <c r="T218" i="5"/>
  <c r="S218" i="5"/>
  <c r="R218" i="5"/>
  <c r="Q218" i="5"/>
  <c r="N218" i="5"/>
  <c r="M218" i="5"/>
  <c r="L218" i="5"/>
  <c r="K218" i="5"/>
  <c r="J218" i="5"/>
  <c r="I218" i="5"/>
  <c r="H218" i="5"/>
  <c r="G218" i="5"/>
  <c r="F218" i="5"/>
  <c r="E218" i="5"/>
  <c r="D218" i="5"/>
  <c r="C218" i="5"/>
  <c r="B218" i="5"/>
  <c r="AR216" i="5"/>
  <c r="AQ216" i="5"/>
  <c r="AP216" i="5"/>
  <c r="AO216" i="5"/>
  <c r="AN216" i="5"/>
  <c r="AM216" i="5"/>
  <c r="AL216" i="5"/>
  <c r="AK216" i="5"/>
  <c r="AJ216" i="5"/>
  <c r="AI216" i="5"/>
  <c r="AH216" i="5"/>
  <c r="AG216" i="5"/>
  <c r="AF216" i="5"/>
  <c r="AC216" i="5"/>
  <c r="AB216" i="5"/>
  <c r="AA216" i="5"/>
  <c r="Z216" i="5"/>
  <c r="Y216" i="5"/>
  <c r="X216" i="5"/>
  <c r="W216" i="5"/>
  <c r="V216" i="5"/>
  <c r="U216" i="5"/>
  <c r="T216" i="5"/>
  <c r="S216" i="5"/>
  <c r="R216" i="5"/>
  <c r="Q216" i="5"/>
  <c r="N216" i="5"/>
  <c r="M216" i="5"/>
  <c r="L216" i="5"/>
  <c r="K216" i="5"/>
  <c r="J216" i="5"/>
  <c r="I216" i="5"/>
  <c r="H216" i="5"/>
  <c r="G216" i="5"/>
  <c r="F216" i="5"/>
  <c r="E216" i="5"/>
  <c r="D216" i="5"/>
  <c r="C216" i="5"/>
  <c r="B216" i="5"/>
  <c r="AR215" i="5"/>
  <c r="AQ215" i="5"/>
  <c r="AP215" i="5"/>
  <c r="AO215" i="5"/>
  <c r="AN215" i="5"/>
  <c r="AM215" i="5"/>
  <c r="AL215" i="5"/>
  <c r="AK215" i="5"/>
  <c r="AJ215" i="5"/>
  <c r="AI215" i="5"/>
  <c r="AH215" i="5"/>
  <c r="AG215" i="5"/>
  <c r="AF215" i="5"/>
  <c r="AC215" i="5"/>
  <c r="AB215" i="5"/>
  <c r="AA215" i="5"/>
  <c r="Z215" i="5"/>
  <c r="Y215" i="5"/>
  <c r="X215" i="5"/>
  <c r="W215" i="5"/>
  <c r="V215" i="5"/>
  <c r="U215" i="5"/>
  <c r="T215" i="5"/>
  <c r="S215" i="5"/>
  <c r="R215" i="5"/>
  <c r="Q215" i="5"/>
  <c r="N215" i="5"/>
  <c r="M215" i="5"/>
  <c r="L215" i="5"/>
  <c r="K215" i="5"/>
  <c r="J215" i="5"/>
  <c r="I215" i="5"/>
  <c r="H215" i="5"/>
  <c r="G215" i="5"/>
  <c r="F215" i="5"/>
  <c r="E215" i="5"/>
  <c r="D215" i="5"/>
  <c r="C215" i="5"/>
  <c r="B215" i="5"/>
  <c r="AR214" i="5"/>
  <c r="AQ214" i="5"/>
  <c r="AP214" i="5"/>
  <c r="AO214" i="5"/>
  <c r="AN214" i="5"/>
  <c r="AM214" i="5"/>
  <c r="AL214" i="5"/>
  <c r="AK214" i="5"/>
  <c r="AJ214" i="5"/>
  <c r="AI214" i="5"/>
  <c r="AH214" i="5"/>
  <c r="AG214" i="5"/>
  <c r="AF214" i="5"/>
  <c r="AC214" i="5"/>
  <c r="AB214" i="5"/>
  <c r="AA214" i="5"/>
  <c r="Z214" i="5"/>
  <c r="Y214" i="5"/>
  <c r="X214" i="5"/>
  <c r="W214" i="5"/>
  <c r="V214" i="5"/>
  <c r="U214" i="5"/>
  <c r="T214" i="5"/>
  <c r="S214" i="5"/>
  <c r="R214" i="5"/>
  <c r="Q214" i="5"/>
  <c r="N214" i="5"/>
  <c r="M214" i="5"/>
  <c r="L214" i="5"/>
  <c r="K214" i="5"/>
  <c r="J214" i="5"/>
  <c r="I214" i="5"/>
  <c r="H214" i="5"/>
  <c r="G214" i="5"/>
  <c r="F214" i="5"/>
  <c r="E214" i="5"/>
  <c r="D214" i="5"/>
  <c r="C214" i="5"/>
  <c r="B214" i="5"/>
  <c r="AR213" i="5"/>
  <c r="AQ213" i="5"/>
  <c r="AP213" i="5"/>
  <c r="AO213" i="5"/>
  <c r="AN213" i="5"/>
  <c r="AM213" i="5"/>
  <c r="AL213" i="5"/>
  <c r="AK213" i="5"/>
  <c r="AJ213" i="5"/>
  <c r="AI213" i="5"/>
  <c r="AH213" i="5"/>
  <c r="AG213" i="5"/>
  <c r="AF213" i="5"/>
  <c r="AC213" i="5"/>
  <c r="AB213" i="5"/>
  <c r="AA213" i="5"/>
  <c r="Z213" i="5"/>
  <c r="Y213" i="5"/>
  <c r="X213" i="5"/>
  <c r="W213" i="5"/>
  <c r="V213" i="5"/>
  <c r="U213" i="5"/>
  <c r="T213" i="5"/>
  <c r="S213" i="5"/>
  <c r="R213" i="5"/>
  <c r="Q213" i="5"/>
  <c r="M213" i="5"/>
  <c r="L213" i="5"/>
  <c r="K213" i="5"/>
  <c r="J213" i="5"/>
  <c r="I213" i="5"/>
  <c r="H213" i="5"/>
  <c r="G213" i="5"/>
  <c r="F213" i="5"/>
  <c r="E213" i="5"/>
  <c r="D213" i="5"/>
  <c r="C213" i="5"/>
  <c r="B213" i="5"/>
  <c r="AR205" i="5"/>
  <c r="AQ205" i="5"/>
  <c r="AP205" i="5"/>
  <c r="AO205" i="5"/>
  <c r="AN205" i="5"/>
  <c r="AM205" i="5"/>
  <c r="AL205" i="5"/>
  <c r="AK205" i="5"/>
  <c r="AJ205" i="5"/>
  <c r="AI205" i="5"/>
  <c r="AH205" i="5"/>
  <c r="AG205" i="5"/>
  <c r="AF205" i="5"/>
  <c r="AC205" i="5"/>
  <c r="AB205" i="5"/>
  <c r="AA205" i="5"/>
  <c r="Z205" i="5"/>
  <c r="Y205" i="5"/>
  <c r="X205" i="5"/>
  <c r="W205" i="5"/>
  <c r="V205" i="5"/>
  <c r="U205" i="5"/>
  <c r="T205" i="5"/>
  <c r="S205" i="5"/>
  <c r="R205" i="5"/>
  <c r="Q205" i="5"/>
  <c r="N205" i="5"/>
  <c r="M205" i="5"/>
  <c r="L205" i="5"/>
  <c r="K205" i="5"/>
  <c r="J205" i="5"/>
  <c r="I205" i="5"/>
  <c r="H205" i="5"/>
  <c r="G205" i="5"/>
  <c r="F205" i="5"/>
  <c r="E205" i="5"/>
  <c r="D205" i="5"/>
  <c r="C205" i="5"/>
  <c r="B205" i="5"/>
  <c r="AS204" i="5"/>
  <c r="AD204" i="5"/>
  <c r="O204" i="5"/>
  <c r="AS203" i="5"/>
  <c r="AD203" i="5"/>
  <c r="O203" i="5"/>
  <c r="AS202" i="5"/>
  <c r="AD202" i="5"/>
  <c r="O202" i="5"/>
  <c r="AS201" i="5"/>
  <c r="AD201" i="5"/>
  <c r="O201" i="5"/>
  <c r="AR200" i="5"/>
  <c r="AQ200" i="5"/>
  <c r="AP200" i="5"/>
  <c r="AO200" i="5"/>
  <c r="AN200" i="5"/>
  <c r="AM200" i="5"/>
  <c r="AL200" i="5"/>
  <c r="AK200" i="5"/>
  <c r="AJ200" i="5"/>
  <c r="AI200" i="5"/>
  <c r="AH200" i="5"/>
  <c r="AG200" i="5"/>
  <c r="AF200" i="5"/>
  <c r="AC200" i="5"/>
  <c r="AB200" i="5"/>
  <c r="AA200" i="5"/>
  <c r="Z200" i="5"/>
  <c r="Y200" i="5"/>
  <c r="X200" i="5"/>
  <c r="W200" i="5"/>
  <c r="V200" i="5"/>
  <c r="U200" i="5"/>
  <c r="T200" i="5"/>
  <c r="S200" i="5"/>
  <c r="R200" i="5"/>
  <c r="Q200" i="5"/>
  <c r="N200" i="5"/>
  <c r="M200" i="5"/>
  <c r="L200" i="5"/>
  <c r="K200" i="5"/>
  <c r="J200" i="5"/>
  <c r="I200" i="5"/>
  <c r="H200" i="5"/>
  <c r="G200" i="5"/>
  <c r="F200" i="5"/>
  <c r="E200" i="5"/>
  <c r="D200" i="5"/>
  <c r="C200" i="5"/>
  <c r="B200" i="5"/>
  <c r="AS199" i="5"/>
  <c r="AD199" i="5"/>
  <c r="O199" i="5"/>
  <c r="AS198" i="5"/>
  <c r="AD198" i="5"/>
  <c r="O198" i="5"/>
  <c r="AS197" i="5"/>
  <c r="AD197" i="5"/>
  <c r="O197" i="5"/>
  <c r="AS196" i="5"/>
  <c r="AD196" i="5"/>
  <c r="O196" i="5"/>
  <c r="AR195" i="5"/>
  <c r="AQ195" i="5"/>
  <c r="AP195" i="5"/>
  <c r="AO195" i="5"/>
  <c r="AN195" i="5"/>
  <c r="AM195" i="5"/>
  <c r="AL195" i="5"/>
  <c r="AK195" i="5"/>
  <c r="AJ195" i="5"/>
  <c r="AI195" i="5"/>
  <c r="AH195" i="5"/>
  <c r="AG195" i="5"/>
  <c r="AF195" i="5"/>
  <c r="AC195" i="5"/>
  <c r="AB195" i="5"/>
  <c r="AA195" i="5"/>
  <c r="Z195" i="5"/>
  <c r="Y195" i="5"/>
  <c r="X195" i="5"/>
  <c r="W195" i="5"/>
  <c r="V195" i="5"/>
  <c r="U195" i="5"/>
  <c r="T195" i="5"/>
  <c r="S195" i="5"/>
  <c r="R195" i="5"/>
  <c r="Q195" i="5"/>
  <c r="N195" i="5"/>
  <c r="M195" i="5"/>
  <c r="L195" i="5"/>
  <c r="K195" i="5"/>
  <c r="J195" i="5"/>
  <c r="I195" i="5"/>
  <c r="H195" i="5"/>
  <c r="G195" i="5"/>
  <c r="F195" i="5"/>
  <c r="E195" i="5"/>
  <c r="D195" i="5"/>
  <c r="C195" i="5"/>
  <c r="B195" i="5"/>
  <c r="AS194" i="5"/>
  <c r="AD194" i="5"/>
  <c r="O194" i="5"/>
  <c r="AS193" i="5"/>
  <c r="AD193" i="5"/>
  <c r="O193" i="5"/>
  <c r="AS192" i="5"/>
  <c r="AD192" i="5"/>
  <c r="O192" i="5"/>
  <c r="AS191" i="5"/>
  <c r="AD191" i="5"/>
  <c r="O191" i="5"/>
  <c r="AR190" i="5"/>
  <c r="AQ190" i="5"/>
  <c r="AP190" i="5"/>
  <c r="AO190" i="5"/>
  <c r="AN190" i="5"/>
  <c r="AM190" i="5"/>
  <c r="AL190" i="5"/>
  <c r="AK190" i="5"/>
  <c r="AJ190" i="5"/>
  <c r="AI190" i="5"/>
  <c r="AH190" i="5"/>
  <c r="AG190" i="5"/>
  <c r="AF190" i="5"/>
  <c r="AC190" i="5"/>
  <c r="AB190" i="5"/>
  <c r="AA190" i="5"/>
  <c r="Z190" i="5"/>
  <c r="Y190" i="5"/>
  <c r="X190" i="5"/>
  <c r="W190" i="5"/>
  <c r="V190" i="5"/>
  <c r="U190" i="5"/>
  <c r="T190" i="5"/>
  <c r="S190" i="5"/>
  <c r="R190" i="5"/>
  <c r="Q190" i="5"/>
  <c r="N190" i="5"/>
  <c r="M190" i="5"/>
  <c r="L190" i="5"/>
  <c r="K190" i="5"/>
  <c r="J190" i="5"/>
  <c r="I190" i="5"/>
  <c r="H190" i="5"/>
  <c r="G190" i="5"/>
  <c r="F190" i="5"/>
  <c r="E190" i="5"/>
  <c r="D190" i="5"/>
  <c r="C190" i="5"/>
  <c r="B190" i="5"/>
  <c r="AS189" i="5"/>
  <c r="AD189" i="5"/>
  <c r="O189" i="5"/>
  <c r="AS188" i="5"/>
  <c r="AD188" i="5"/>
  <c r="O188" i="5"/>
  <c r="AS187" i="5"/>
  <c r="AD187" i="5"/>
  <c r="O187" i="5"/>
  <c r="AS186" i="5"/>
  <c r="AD186" i="5"/>
  <c r="O186" i="5"/>
  <c r="AR185" i="5"/>
  <c r="AQ185" i="5"/>
  <c r="AP185" i="5"/>
  <c r="AO185" i="5"/>
  <c r="AN185" i="5"/>
  <c r="AM185" i="5"/>
  <c r="AL185" i="5"/>
  <c r="AK185" i="5"/>
  <c r="AJ185" i="5"/>
  <c r="AI185" i="5"/>
  <c r="AH185" i="5"/>
  <c r="AG185" i="5"/>
  <c r="AF185" i="5"/>
  <c r="AC185" i="5"/>
  <c r="AB185" i="5"/>
  <c r="AA185" i="5"/>
  <c r="Z185" i="5"/>
  <c r="Y185" i="5"/>
  <c r="X185" i="5"/>
  <c r="W185" i="5"/>
  <c r="V185" i="5"/>
  <c r="U185" i="5"/>
  <c r="T185" i="5"/>
  <c r="S185" i="5"/>
  <c r="R185" i="5"/>
  <c r="Q185" i="5"/>
  <c r="N185" i="5"/>
  <c r="M185" i="5"/>
  <c r="L185" i="5"/>
  <c r="K185" i="5"/>
  <c r="J185" i="5"/>
  <c r="I185" i="5"/>
  <c r="H185" i="5"/>
  <c r="G185" i="5"/>
  <c r="F185" i="5"/>
  <c r="E185" i="5"/>
  <c r="D185" i="5"/>
  <c r="C185" i="5"/>
  <c r="B185" i="5"/>
  <c r="AS184" i="5"/>
  <c r="AD184" i="5"/>
  <c r="O184" i="5"/>
  <c r="AS183" i="5"/>
  <c r="AD183" i="5"/>
  <c r="O183" i="5"/>
  <c r="AS182" i="5"/>
  <c r="AD182" i="5"/>
  <c r="O182" i="5"/>
  <c r="AS181" i="5"/>
  <c r="AD181" i="5"/>
  <c r="O181" i="5"/>
  <c r="AR180" i="5"/>
  <c r="AQ180" i="5"/>
  <c r="AP180" i="5"/>
  <c r="AO180" i="5"/>
  <c r="AN180" i="5"/>
  <c r="AM180" i="5"/>
  <c r="AL180" i="5"/>
  <c r="AK180" i="5"/>
  <c r="AJ180" i="5"/>
  <c r="AI180" i="5"/>
  <c r="AH180" i="5"/>
  <c r="AG180" i="5"/>
  <c r="AF180" i="5"/>
  <c r="AC180" i="5"/>
  <c r="AB180" i="5"/>
  <c r="AA180" i="5"/>
  <c r="Z180" i="5"/>
  <c r="Y180" i="5"/>
  <c r="X180" i="5"/>
  <c r="W180" i="5"/>
  <c r="V180" i="5"/>
  <c r="U180" i="5"/>
  <c r="T180" i="5"/>
  <c r="S180" i="5"/>
  <c r="R180" i="5"/>
  <c r="Q180" i="5"/>
  <c r="N180" i="5"/>
  <c r="M180" i="5"/>
  <c r="L180" i="5"/>
  <c r="K180" i="5"/>
  <c r="J180" i="5"/>
  <c r="I180" i="5"/>
  <c r="H180" i="5"/>
  <c r="G180" i="5"/>
  <c r="F180" i="5"/>
  <c r="E180" i="5"/>
  <c r="D180" i="5"/>
  <c r="C180" i="5"/>
  <c r="B180" i="5"/>
  <c r="AS179" i="5"/>
  <c r="AD179" i="5"/>
  <c r="O179" i="5"/>
  <c r="AS178" i="5"/>
  <c r="AD178" i="5"/>
  <c r="O178" i="5"/>
  <c r="AS177" i="5"/>
  <c r="AD177" i="5"/>
  <c r="O177" i="5"/>
  <c r="AS176" i="5"/>
  <c r="AD176" i="5"/>
  <c r="O176" i="5"/>
  <c r="AR175" i="5"/>
  <c r="AQ175" i="5"/>
  <c r="AP175" i="5"/>
  <c r="AO175" i="5"/>
  <c r="AN175" i="5"/>
  <c r="AM175" i="5"/>
  <c r="AL175" i="5"/>
  <c r="AK175" i="5"/>
  <c r="AJ175" i="5"/>
  <c r="AI175" i="5"/>
  <c r="AH175" i="5"/>
  <c r="AG175" i="5"/>
  <c r="AF175" i="5"/>
  <c r="AC175" i="5"/>
  <c r="AB175" i="5"/>
  <c r="AA175" i="5"/>
  <c r="Z175" i="5"/>
  <c r="Y175" i="5"/>
  <c r="X175" i="5"/>
  <c r="W175" i="5"/>
  <c r="V175" i="5"/>
  <c r="U175" i="5"/>
  <c r="T175" i="5"/>
  <c r="S175" i="5"/>
  <c r="R175" i="5"/>
  <c r="Q175" i="5"/>
  <c r="N175" i="5"/>
  <c r="M175" i="5"/>
  <c r="L175" i="5"/>
  <c r="K175" i="5"/>
  <c r="J175" i="5"/>
  <c r="I175" i="5"/>
  <c r="H175" i="5"/>
  <c r="G175" i="5"/>
  <c r="F175" i="5"/>
  <c r="E175" i="5"/>
  <c r="D175" i="5"/>
  <c r="C175" i="5"/>
  <c r="B175" i="5"/>
  <c r="AS174" i="5"/>
  <c r="AD174" i="5"/>
  <c r="O174" i="5"/>
  <c r="AS173" i="5"/>
  <c r="AD173" i="5"/>
  <c r="O173" i="5"/>
  <c r="AS172" i="5"/>
  <c r="AD172" i="5"/>
  <c r="O172" i="5"/>
  <c r="AS171" i="5"/>
  <c r="AD171" i="5"/>
  <c r="O171" i="5"/>
  <c r="AR170" i="5"/>
  <c r="AQ170" i="5"/>
  <c r="AP170" i="5"/>
  <c r="AO170" i="5"/>
  <c r="AN170" i="5"/>
  <c r="AM170" i="5"/>
  <c r="AL170" i="5"/>
  <c r="AK170" i="5"/>
  <c r="AJ170" i="5"/>
  <c r="AI170" i="5"/>
  <c r="AH170" i="5"/>
  <c r="AG170" i="5"/>
  <c r="AF170" i="5"/>
  <c r="AC170" i="5"/>
  <c r="AB170" i="5"/>
  <c r="AA170" i="5"/>
  <c r="Z170" i="5"/>
  <c r="Y170" i="5"/>
  <c r="X170" i="5"/>
  <c r="W170" i="5"/>
  <c r="V170" i="5"/>
  <c r="U170" i="5"/>
  <c r="T170" i="5"/>
  <c r="S170" i="5"/>
  <c r="R170" i="5"/>
  <c r="Q170" i="5"/>
  <c r="N170" i="5"/>
  <c r="M170" i="5"/>
  <c r="L170" i="5"/>
  <c r="K170" i="5"/>
  <c r="J170" i="5"/>
  <c r="I170" i="5"/>
  <c r="H170" i="5"/>
  <c r="G170" i="5"/>
  <c r="F170" i="5"/>
  <c r="E170" i="5"/>
  <c r="D170" i="5"/>
  <c r="C170" i="5"/>
  <c r="B170" i="5"/>
  <c r="AS169" i="5"/>
  <c r="AD169" i="5"/>
  <c r="O169" i="5"/>
  <c r="AS168" i="5"/>
  <c r="AD168" i="5"/>
  <c r="O168" i="5"/>
  <c r="AS167" i="5"/>
  <c r="AD167" i="5"/>
  <c r="O167" i="5"/>
  <c r="AS166" i="5"/>
  <c r="AD166" i="5"/>
  <c r="O166" i="5"/>
  <c r="AR165" i="5"/>
  <c r="AQ165" i="5"/>
  <c r="AP165" i="5"/>
  <c r="AO165" i="5"/>
  <c r="AN165" i="5"/>
  <c r="AM165" i="5"/>
  <c r="AL165" i="5"/>
  <c r="AK165" i="5"/>
  <c r="AJ165" i="5"/>
  <c r="AI165" i="5"/>
  <c r="AH165" i="5"/>
  <c r="AG165" i="5"/>
  <c r="AF165" i="5"/>
  <c r="AC165" i="5"/>
  <c r="AB165" i="5"/>
  <c r="AA165" i="5"/>
  <c r="Z165" i="5"/>
  <c r="Y165" i="5"/>
  <c r="X165" i="5"/>
  <c r="W165" i="5"/>
  <c r="V165" i="5"/>
  <c r="U165" i="5"/>
  <c r="T165" i="5"/>
  <c r="S165" i="5"/>
  <c r="R165" i="5"/>
  <c r="Q165" i="5"/>
  <c r="N165" i="5"/>
  <c r="M165" i="5"/>
  <c r="L165" i="5"/>
  <c r="K165" i="5"/>
  <c r="J165" i="5"/>
  <c r="I165" i="5"/>
  <c r="H165" i="5"/>
  <c r="G165" i="5"/>
  <c r="F165" i="5"/>
  <c r="E165" i="5"/>
  <c r="D165" i="5"/>
  <c r="C165" i="5"/>
  <c r="B165" i="5"/>
  <c r="AS164" i="5"/>
  <c r="AD164" i="5"/>
  <c r="O164" i="5"/>
  <c r="AS163" i="5"/>
  <c r="AD163" i="5"/>
  <c r="O163" i="5"/>
  <c r="AS162" i="5"/>
  <c r="AD162" i="5"/>
  <c r="O162" i="5"/>
  <c r="AS161" i="5"/>
  <c r="AD161" i="5"/>
  <c r="O161" i="5"/>
  <c r="AR160" i="5"/>
  <c r="AQ160" i="5"/>
  <c r="AP160" i="5"/>
  <c r="AO160" i="5"/>
  <c r="AN160" i="5"/>
  <c r="AM160" i="5"/>
  <c r="AL160" i="5"/>
  <c r="AK160" i="5"/>
  <c r="AJ160" i="5"/>
  <c r="AI160" i="5"/>
  <c r="AH160" i="5"/>
  <c r="AG160" i="5"/>
  <c r="AF160" i="5"/>
  <c r="AC160" i="5"/>
  <c r="AB160" i="5"/>
  <c r="AA160" i="5"/>
  <c r="Z160" i="5"/>
  <c r="Y160" i="5"/>
  <c r="X160" i="5"/>
  <c r="W160" i="5"/>
  <c r="V160" i="5"/>
  <c r="U160" i="5"/>
  <c r="T160" i="5"/>
  <c r="S160" i="5"/>
  <c r="R160" i="5"/>
  <c r="Q160" i="5"/>
  <c r="N160" i="5"/>
  <c r="M160" i="5"/>
  <c r="L160" i="5"/>
  <c r="K160" i="5"/>
  <c r="J160" i="5"/>
  <c r="I160" i="5"/>
  <c r="H160" i="5"/>
  <c r="G160" i="5"/>
  <c r="F160" i="5"/>
  <c r="E160" i="5"/>
  <c r="D160" i="5"/>
  <c r="C160" i="5"/>
  <c r="B160" i="5"/>
  <c r="AS159" i="5"/>
  <c r="AD159" i="5"/>
  <c r="O159" i="5"/>
  <c r="AS158" i="5"/>
  <c r="AD158" i="5"/>
  <c r="O158" i="5"/>
  <c r="AS157" i="5"/>
  <c r="AD157" i="5"/>
  <c r="O157" i="5"/>
  <c r="AS156" i="5"/>
  <c r="AD156" i="5"/>
  <c r="O156" i="5"/>
  <c r="AR155" i="5"/>
  <c r="AQ155" i="5"/>
  <c r="AP155" i="5"/>
  <c r="AO155" i="5"/>
  <c r="AN155" i="5"/>
  <c r="AM155" i="5"/>
  <c r="AL155" i="5"/>
  <c r="AK155" i="5"/>
  <c r="AJ155" i="5"/>
  <c r="AI155" i="5"/>
  <c r="AH155" i="5"/>
  <c r="AG155" i="5"/>
  <c r="AF155" i="5"/>
  <c r="AC155" i="5"/>
  <c r="AB155" i="5"/>
  <c r="AA155" i="5"/>
  <c r="Z155" i="5"/>
  <c r="Y155" i="5"/>
  <c r="X155" i="5"/>
  <c r="W155" i="5"/>
  <c r="V155" i="5"/>
  <c r="U155" i="5"/>
  <c r="T155" i="5"/>
  <c r="S155" i="5"/>
  <c r="R155" i="5"/>
  <c r="Q155" i="5"/>
  <c r="N155" i="5"/>
  <c r="M155" i="5"/>
  <c r="L155" i="5"/>
  <c r="K155" i="5"/>
  <c r="J155" i="5"/>
  <c r="I155" i="5"/>
  <c r="H155" i="5"/>
  <c r="G155" i="5"/>
  <c r="F155" i="5"/>
  <c r="E155" i="5"/>
  <c r="D155" i="5"/>
  <c r="C155" i="5"/>
  <c r="B155" i="5"/>
  <c r="AS154" i="5"/>
  <c r="AD154" i="5"/>
  <c r="O154" i="5"/>
  <c r="AS153" i="5"/>
  <c r="AD153" i="5"/>
  <c r="O153" i="5"/>
  <c r="AS152" i="5"/>
  <c r="AD152" i="5"/>
  <c r="O152" i="5"/>
  <c r="AS151" i="5"/>
  <c r="AD151" i="5"/>
  <c r="O151" i="5"/>
  <c r="AR150" i="5"/>
  <c r="AQ150" i="5"/>
  <c r="AP150" i="5"/>
  <c r="AO150" i="5"/>
  <c r="AN150" i="5"/>
  <c r="AM150" i="5"/>
  <c r="AL150" i="5"/>
  <c r="AK150" i="5"/>
  <c r="AJ150" i="5"/>
  <c r="AI150" i="5"/>
  <c r="AH150" i="5"/>
  <c r="AG150" i="5"/>
  <c r="AF150" i="5"/>
  <c r="AC150" i="5"/>
  <c r="AB150" i="5"/>
  <c r="AA150" i="5"/>
  <c r="Z150" i="5"/>
  <c r="Y150" i="5"/>
  <c r="X150" i="5"/>
  <c r="W150" i="5"/>
  <c r="V150" i="5"/>
  <c r="U150" i="5"/>
  <c r="T150" i="5"/>
  <c r="S150" i="5"/>
  <c r="R150" i="5"/>
  <c r="Q150" i="5"/>
  <c r="N150" i="5"/>
  <c r="M150" i="5"/>
  <c r="L150" i="5"/>
  <c r="K150" i="5"/>
  <c r="J150" i="5"/>
  <c r="I150" i="5"/>
  <c r="H150" i="5"/>
  <c r="G150" i="5"/>
  <c r="F150" i="5"/>
  <c r="E150" i="5"/>
  <c r="D150" i="5"/>
  <c r="C150" i="5"/>
  <c r="B150" i="5"/>
  <c r="AS149" i="5"/>
  <c r="AD149" i="5"/>
  <c r="O149" i="5"/>
  <c r="AS148" i="5"/>
  <c r="AD148" i="5"/>
  <c r="O148" i="5"/>
  <c r="AS147" i="5"/>
  <c r="AD147" i="5"/>
  <c r="O147" i="5"/>
  <c r="AS146" i="5"/>
  <c r="AD146" i="5"/>
  <c r="O146" i="5"/>
  <c r="AR138" i="5"/>
  <c r="AQ138" i="5"/>
  <c r="AP138" i="5"/>
  <c r="AO138" i="5"/>
  <c r="AN138" i="5"/>
  <c r="AM138" i="5"/>
  <c r="AL138" i="5"/>
  <c r="AK138" i="5"/>
  <c r="AJ138" i="5"/>
  <c r="AI138" i="5"/>
  <c r="AH138" i="5"/>
  <c r="AG138" i="5"/>
  <c r="AF138" i="5"/>
  <c r="AC138" i="5"/>
  <c r="AB138" i="5"/>
  <c r="AA138" i="5"/>
  <c r="Z138" i="5"/>
  <c r="Y138" i="5"/>
  <c r="X138" i="5"/>
  <c r="W138" i="5"/>
  <c r="V138" i="5"/>
  <c r="U138" i="5"/>
  <c r="T138" i="5"/>
  <c r="S138" i="5"/>
  <c r="R138" i="5"/>
  <c r="Q138" i="5"/>
  <c r="N138" i="5"/>
  <c r="M138" i="5"/>
  <c r="L138" i="5"/>
  <c r="K138" i="5"/>
  <c r="J138" i="5"/>
  <c r="I138" i="5"/>
  <c r="H138" i="5"/>
  <c r="G138" i="5"/>
  <c r="F138" i="5"/>
  <c r="E138" i="5"/>
  <c r="D138" i="5"/>
  <c r="C138" i="5"/>
  <c r="B138" i="5"/>
  <c r="AS137" i="5"/>
  <c r="AD137" i="5"/>
  <c r="O137" i="5"/>
  <c r="AS136" i="5"/>
  <c r="AD136" i="5"/>
  <c r="O136" i="5"/>
  <c r="AS135" i="5"/>
  <c r="AD135" i="5"/>
  <c r="O135" i="5"/>
  <c r="AS134" i="5"/>
  <c r="AD134" i="5"/>
  <c r="O134" i="5"/>
  <c r="AR133" i="5"/>
  <c r="AQ133" i="5"/>
  <c r="AP133" i="5"/>
  <c r="AO133" i="5"/>
  <c r="AN133" i="5"/>
  <c r="AM133" i="5"/>
  <c r="AL133" i="5"/>
  <c r="AK133" i="5"/>
  <c r="AJ133" i="5"/>
  <c r="AI133" i="5"/>
  <c r="AH133" i="5"/>
  <c r="AG133" i="5"/>
  <c r="AF133" i="5"/>
  <c r="AC133" i="5"/>
  <c r="AB133" i="5"/>
  <c r="AA133" i="5"/>
  <c r="Z133" i="5"/>
  <c r="Y133" i="5"/>
  <c r="X133" i="5"/>
  <c r="W133" i="5"/>
  <c r="V133" i="5"/>
  <c r="U133" i="5"/>
  <c r="T133" i="5"/>
  <c r="S133" i="5"/>
  <c r="R133" i="5"/>
  <c r="Q133" i="5"/>
  <c r="N133" i="5"/>
  <c r="M133" i="5"/>
  <c r="L133" i="5"/>
  <c r="K133" i="5"/>
  <c r="J133" i="5"/>
  <c r="I133" i="5"/>
  <c r="H133" i="5"/>
  <c r="G133" i="5"/>
  <c r="F133" i="5"/>
  <c r="E133" i="5"/>
  <c r="D133" i="5"/>
  <c r="C133" i="5"/>
  <c r="B133" i="5"/>
  <c r="AS132" i="5"/>
  <c r="AD132" i="5"/>
  <c r="O132" i="5"/>
  <c r="AS131" i="5"/>
  <c r="AD131" i="5"/>
  <c r="O131" i="5"/>
  <c r="AS130" i="5"/>
  <c r="AD130" i="5"/>
  <c r="O130" i="5"/>
  <c r="AS129" i="5"/>
  <c r="AD129" i="5"/>
  <c r="O129" i="5"/>
  <c r="AR128" i="5"/>
  <c r="AQ128" i="5"/>
  <c r="AP128" i="5"/>
  <c r="AO128" i="5"/>
  <c r="AN128" i="5"/>
  <c r="AM128" i="5"/>
  <c r="AL128" i="5"/>
  <c r="AK128" i="5"/>
  <c r="AJ128" i="5"/>
  <c r="AI128" i="5"/>
  <c r="AH128" i="5"/>
  <c r="AG128" i="5"/>
  <c r="AF128" i="5"/>
  <c r="AC128" i="5"/>
  <c r="AB128" i="5"/>
  <c r="AA128" i="5"/>
  <c r="Z128" i="5"/>
  <c r="Y128" i="5"/>
  <c r="X128" i="5"/>
  <c r="W128" i="5"/>
  <c r="V128" i="5"/>
  <c r="U128" i="5"/>
  <c r="T128" i="5"/>
  <c r="S128" i="5"/>
  <c r="R128" i="5"/>
  <c r="Q128" i="5"/>
  <c r="N128" i="5"/>
  <c r="M128" i="5"/>
  <c r="L128" i="5"/>
  <c r="K128" i="5"/>
  <c r="J128" i="5"/>
  <c r="I128" i="5"/>
  <c r="H128" i="5"/>
  <c r="G128" i="5"/>
  <c r="F128" i="5"/>
  <c r="E128" i="5"/>
  <c r="D128" i="5"/>
  <c r="C128" i="5"/>
  <c r="B128" i="5"/>
  <c r="AS127" i="5"/>
  <c r="AD127" i="5"/>
  <c r="O127" i="5"/>
  <c r="AS126" i="5"/>
  <c r="AD126" i="5"/>
  <c r="O126" i="5"/>
  <c r="AS125" i="5"/>
  <c r="AD125" i="5"/>
  <c r="O125" i="5"/>
  <c r="AS124" i="5"/>
  <c r="AD124" i="5"/>
  <c r="O124" i="5"/>
  <c r="AR123" i="5"/>
  <c r="AQ123" i="5"/>
  <c r="AP123" i="5"/>
  <c r="AO123" i="5"/>
  <c r="AN123" i="5"/>
  <c r="AM123" i="5"/>
  <c r="AL123" i="5"/>
  <c r="AK123" i="5"/>
  <c r="AJ123" i="5"/>
  <c r="AI123" i="5"/>
  <c r="AH123" i="5"/>
  <c r="AG123" i="5"/>
  <c r="AF123" i="5"/>
  <c r="AC123" i="5"/>
  <c r="AB123" i="5"/>
  <c r="AA123" i="5"/>
  <c r="Z123" i="5"/>
  <c r="Y123" i="5"/>
  <c r="X123" i="5"/>
  <c r="W123" i="5"/>
  <c r="V123" i="5"/>
  <c r="U123" i="5"/>
  <c r="T123" i="5"/>
  <c r="S123" i="5"/>
  <c r="R123" i="5"/>
  <c r="Q123" i="5"/>
  <c r="N123" i="5"/>
  <c r="M123" i="5"/>
  <c r="L123" i="5"/>
  <c r="K123" i="5"/>
  <c r="J123" i="5"/>
  <c r="I123" i="5"/>
  <c r="H123" i="5"/>
  <c r="G123" i="5"/>
  <c r="F123" i="5"/>
  <c r="E123" i="5"/>
  <c r="D123" i="5"/>
  <c r="C123" i="5"/>
  <c r="B123" i="5"/>
  <c r="AS122" i="5"/>
  <c r="AD122" i="5"/>
  <c r="O122" i="5"/>
  <c r="AS121" i="5"/>
  <c r="AD121" i="5"/>
  <c r="O121" i="5"/>
  <c r="AS120" i="5"/>
  <c r="AD120" i="5"/>
  <c r="O120" i="5"/>
  <c r="AS119" i="5"/>
  <c r="AD119" i="5"/>
  <c r="O119" i="5"/>
  <c r="AR118" i="5"/>
  <c r="AQ118" i="5"/>
  <c r="AP118" i="5"/>
  <c r="AO118" i="5"/>
  <c r="AN118" i="5"/>
  <c r="AM118" i="5"/>
  <c r="AL118" i="5"/>
  <c r="AK118" i="5"/>
  <c r="AJ118" i="5"/>
  <c r="AI118" i="5"/>
  <c r="AH118" i="5"/>
  <c r="AG118" i="5"/>
  <c r="AF118" i="5"/>
  <c r="AC118" i="5"/>
  <c r="AB118" i="5"/>
  <c r="AA118" i="5"/>
  <c r="Z118" i="5"/>
  <c r="Y118" i="5"/>
  <c r="X118" i="5"/>
  <c r="W118" i="5"/>
  <c r="V118" i="5"/>
  <c r="U118" i="5"/>
  <c r="T118" i="5"/>
  <c r="S118" i="5"/>
  <c r="R118" i="5"/>
  <c r="Q118" i="5"/>
  <c r="N118" i="5"/>
  <c r="M118" i="5"/>
  <c r="L118" i="5"/>
  <c r="K118" i="5"/>
  <c r="J118" i="5"/>
  <c r="I118" i="5"/>
  <c r="H118" i="5"/>
  <c r="G118" i="5"/>
  <c r="F118" i="5"/>
  <c r="E118" i="5"/>
  <c r="D118" i="5"/>
  <c r="C118" i="5"/>
  <c r="B118" i="5"/>
  <c r="AS117" i="5"/>
  <c r="AD117" i="5"/>
  <c r="O117" i="5"/>
  <c r="AS116" i="5"/>
  <c r="AD116" i="5"/>
  <c r="O116" i="5"/>
  <c r="AS115" i="5"/>
  <c r="AD115" i="5"/>
  <c r="O115" i="5"/>
  <c r="AS114" i="5"/>
  <c r="AD114" i="5"/>
  <c r="O114" i="5"/>
  <c r="AR113" i="5"/>
  <c r="AQ113" i="5"/>
  <c r="AP113" i="5"/>
  <c r="AO113" i="5"/>
  <c r="AN113" i="5"/>
  <c r="AM113" i="5"/>
  <c r="AL113" i="5"/>
  <c r="AK113" i="5"/>
  <c r="AJ113" i="5"/>
  <c r="AI113" i="5"/>
  <c r="AH113" i="5"/>
  <c r="AG113" i="5"/>
  <c r="AF113" i="5"/>
  <c r="AC113" i="5"/>
  <c r="AB113" i="5"/>
  <c r="AA113" i="5"/>
  <c r="Z113" i="5"/>
  <c r="Y113" i="5"/>
  <c r="X113" i="5"/>
  <c r="W113" i="5"/>
  <c r="V113" i="5"/>
  <c r="U113" i="5"/>
  <c r="T113" i="5"/>
  <c r="S113" i="5"/>
  <c r="R113" i="5"/>
  <c r="Q113" i="5"/>
  <c r="N113" i="5"/>
  <c r="M113" i="5"/>
  <c r="L113" i="5"/>
  <c r="K113" i="5"/>
  <c r="J113" i="5"/>
  <c r="I113" i="5"/>
  <c r="H113" i="5"/>
  <c r="G113" i="5"/>
  <c r="F113" i="5"/>
  <c r="E113" i="5"/>
  <c r="D113" i="5"/>
  <c r="C113" i="5"/>
  <c r="B113" i="5"/>
  <c r="AS112" i="5"/>
  <c r="AD112" i="5"/>
  <c r="O112" i="5"/>
  <c r="AS111" i="5"/>
  <c r="AD111" i="5"/>
  <c r="O111" i="5"/>
  <c r="AS110" i="5"/>
  <c r="AD110" i="5"/>
  <c r="O110" i="5"/>
  <c r="AS109" i="5"/>
  <c r="AD109" i="5"/>
  <c r="O109" i="5"/>
  <c r="AR108" i="5"/>
  <c r="AQ108" i="5"/>
  <c r="AP108" i="5"/>
  <c r="AO108" i="5"/>
  <c r="AN108" i="5"/>
  <c r="AM108" i="5"/>
  <c r="AL108" i="5"/>
  <c r="AK108" i="5"/>
  <c r="AJ108" i="5"/>
  <c r="AI108" i="5"/>
  <c r="AH108" i="5"/>
  <c r="AG108" i="5"/>
  <c r="AF108" i="5"/>
  <c r="AC108" i="5"/>
  <c r="AB108" i="5"/>
  <c r="AA108" i="5"/>
  <c r="Z108" i="5"/>
  <c r="Y108" i="5"/>
  <c r="X108" i="5"/>
  <c r="W108" i="5"/>
  <c r="V108" i="5"/>
  <c r="U108" i="5"/>
  <c r="T108" i="5"/>
  <c r="S108" i="5"/>
  <c r="R108" i="5"/>
  <c r="Q108" i="5"/>
  <c r="N108" i="5"/>
  <c r="M108" i="5"/>
  <c r="L108" i="5"/>
  <c r="K108" i="5"/>
  <c r="J108" i="5"/>
  <c r="I108" i="5"/>
  <c r="H108" i="5"/>
  <c r="G108" i="5"/>
  <c r="F108" i="5"/>
  <c r="E108" i="5"/>
  <c r="D108" i="5"/>
  <c r="C108" i="5"/>
  <c r="B108" i="5"/>
  <c r="AS107" i="5"/>
  <c r="AD107" i="5"/>
  <c r="O107" i="5"/>
  <c r="AS106" i="5"/>
  <c r="AD106" i="5"/>
  <c r="O106" i="5"/>
  <c r="AS105" i="5"/>
  <c r="AD105" i="5"/>
  <c r="O105" i="5"/>
  <c r="AS104" i="5"/>
  <c r="AD104" i="5"/>
  <c r="O104" i="5"/>
  <c r="AR103" i="5"/>
  <c r="AQ103" i="5"/>
  <c r="AP103" i="5"/>
  <c r="AO103" i="5"/>
  <c r="AN103" i="5"/>
  <c r="AM103" i="5"/>
  <c r="AL103" i="5"/>
  <c r="AK103" i="5"/>
  <c r="AJ103" i="5"/>
  <c r="AI103" i="5"/>
  <c r="AH103" i="5"/>
  <c r="AG103" i="5"/>
  <c r="AF103" i="5"/>
  <c r="AC103" i="5"/>
  <c r="AB103" i="5"/>
  <c r="AA103" i="5"/>
  <c r="Z103" i="5"/>
  <c r="Y103" i="5"/>
  <c r="X103" i="5"/>
  <c r="W103" i="5"/>
  <c r="V103" i="5"/>
  <c r="U103" i="5"/>
  <c r="T103" i="5"/>
  <c r="S103" i="5"/>
  <c r="R103" i="5"/>
  <c r="Q103" i="5"/>
  <c r="N103" i="5"/>
  <c r="M103" i="5"/>
  <c r="L103" i="5"/>
  <c r="K103" i="5"/>
  <c r="J103" i="5"/>
  <c r="I103" i="5"/>
  <c r="H103" i="5"/>
  <c r="G103" i="5"/>
  <c r="F103" i="5"/>
  <c r="E103" i="5"/>
  <c r="D103" i="5"/>
  <c r="C103" i="5"/>
  <c r="B103" i="5"/>
  <c r="AS102" i="5"/>
  <c r="AD102" i="5"/>
  <c r="O102" i="5"/>
  <c r="AS101" i="5"/>
  <c r="AD101" i="5"/>
  <c r="O101" i="5"/>
  <c r="AS100" i="5"/>
  <c r="AD100" i="5"/>
  <c r="O100" i="5"/>
  <c r="AS99" i="5"/>
  <c r="AD99" i="5"/>
  <c r="O99" i="5"/>
  <c r="AR98" i="5"/>
  <c r="AQ98" i="5"/>
  <c r="AP98" i="5"/>
  <c r="AO98" i="5"/>
  <c r="AN98" i="5"/>
  <c r="AM98" i="5"/>
  <c r="AL98" i="5"/>
  <c r="AK98" i="5"/>
  <c r="AJ98" i="5"/>
  <c r="AI98" i="5"/>
  <c r="AH98" i="5"/>
  <c r="AG98" i="5"/>
  <c r="AF98" i="5"/>
  <c r="AC98" i="5"/>
  <c r="AB98" i="5"/>
  <c r="AA98" i="5"/>
  <c r="Z98" i="5"/>
  <c r="Y98" i="5"/>
  <c r="X98" i="5"/>
  <c r="W98" i="5"/>
  <c r="V98" i="5"/>
  <c r="U98" i="5"/>
  <c r="T98" i="5"/>
  <c r="S98" i="5"/>
  <c r="R98" i="5"/>
  <c r="Q98" i="5"/>
  <c r="N98" i="5"/>
  <c r="M98" i="5"/>
  <c r="L98" i="5"/>
  <c r="K98" i="5"/>
  <c r="J98" i="5"/>
  <c r="I98" i="5"/>
  <c r="H98" i="5"/>
  <c r="G98" i="5"/>
  <c r="F98" i="5"/>
  <c r="E98" i="5"/>
  <c r="D98" i="5"/>
  <c r="C98" i="5"/>
  <c r="B98" i="5"/>
  <c r="AS97" i="5"/>
  <c r="AD97" i="5"/>
  <c r="O97" i="5"/>
  <c r="AS96" i="5"/>
  <c r="AD96" i="5"/>
  <c r="O96" i="5"/>
  <c r="AS95" i="5"/>
  <c r="AD95" i="5"/>
  <c r="O95" i="5"/>
  <c r="AS94" i="5"/>
  <c r="AD94" i="5"/>
  <c r="O94" i="5"/>
  <c r="AR93" i="5"/>
  <c r="AQ93" i="5"/>
  <c r="AP93" i="5"/>
  <c r="AO93" i="5"/>
  <c r="AN93" i="5"/>
  <c r="AM93" i="5"/>
  <c r="AL93" i="5"/>
  <c r="AK93" i="5"/>
  <c r="AJ93" i="5"/>
  <c r="AI93" i="5"/>
  <c r="AH93" i="5"/>
  <c r="AG93" i="5"/>
  <c r="AF93" i="5"/>
  <c r="AC93" i="5"/>
  <c r="AB93" i="5"/>
  <c r="AA93" i="5"/>
  <c r="Z93" i="5"/>
  <c r="Y93" i="5"/>
  <c r="X93" i="5"/>
  <c r="W93" i="5"/>
  <c r="V93" i="5"/>
  <c r="U93" i="5"/>
  <c r="T93" i="5"/>
  <c r="S93" i="5"/>
  <c r="R93" i="5"/>
  <c r="Q93" i="5"/>
  <c r="N93" i="5"/>
  <c r="M93" i="5"/>
  <c r="L93" i="5"/>
  <c r="K93" i="5"/>
  <c r="J93" i="5"/>
  <c r="I93" i="5"/>
  <c r="H93" i="5"/>
  <c r="G93" i="5"/>
  <c r="F93" i="5"/>
  <c r="E93" i="5"/>
  <c r="D93" i="5"/>
  <c r="C93" i="5"/>
  <c r="B93" i="5"/>
  <c r="AS92" i="5"/>
  <c r="AD92" i="5"/>
  <c r="O92" i="5"/>
  <c r="AS91" i="5"/>
  <c r="AD91" i="5"/>
  <c r="O91" i="5"/>
  <c r="AS90" i="5"/>
  <c r="AD90" i="5"/>
  <c r="O90" i="5"/>
  <c r="AS89" i="5"/>
  <c r="AD89" i="5"/>
  <c r="O89" i="5"/>
  <c r="AR88" i="5"/>
  <c r="AQ88" i="5"/>
  <c r="AP88" i="5"/>
  <c r="AO88" i="5"/>
  <c r="AN88" i="5"/>
  <c r="AM88" i="5"/>
  <c r="AL88" i="5"/>
  <c r="AK88" i="5"/>
  <c r="AJ88" i="5"/>
  <c r="AI88" i="5"/>
  <c r="AH88" i="5"/>
  <c r="AG88" i="5"/>
  <c r="AF88" i="5"/>
  <c r="AC88" i="5"/>
  <c r="AB88" i="5"/>
  <c r="AA88" i="5"/>
  <c r="Z88" i="5"/>
  <c r="Y88" i="5"/>
  <c r="X88" i="5"/>
  <c r="W88" i="5"/>
  <c r="V88" i="5"/>
  <c r="U88" i="5"/>
  <c r="T88" i="5"/>
  <c r="S88" i="5"/>
  <c r="R88" i="5"/>
  <c r="Q88" i="5"/>
  <c r="N88" i="5"/>
  <c r="M88" i="5"/>
  <c r="L88" i="5"/>
  <c r="K88" i="5"/>
  <c r="J88" i="5"/>
  <c r="I88" i="5"/>
  <c r="H88" i="5"/>
  <c r="G88" i="5"/>
  <c r="F88" i="5"/>
  <c r="E88" i="5"/>
  <c r="D88" i="5"/>
  <c r="C88" i="5"/>
  <c r="B88" i="5"/>
  <c r="AS87" i="5"/>
  <c r="AD87" i="5"/>
  <c r="O87" i="5"/>
  <c r="AS86" i="5"/>
  <c r="AD86" i="5"/>
  <c r="O86" i="5"/>
  <c r="AS85" i="5"/>
  <c r="AD85" i="5"/>
  <c r="O85" i="5"/>
  <c r="AS84" i="5"/>
  <c r="AD84" i="5"/>
  <c r="O84" i="5"/>
  <c r="AR83" i="5"/>
  <c r="AQ83" i="5"/>
  <c r="AP83" i="5"/>
  <c r="AO83" i="5"/>
  <c r="AN83" i="5"/>
  <c r="AM83" i="5"/>
  <c r="AL83" i="5"/>
  <c r="AK83" i="5"/>
  <c r="AJ83" i="5"/>
  <c r="AI83" i="5"/>
  <c r="AH83" i="5"/>
  <c r="AG83" i="5"/>
  <c r="AF83" i="5"/>
  <c r="AC83" i="5"/>
  <c r="AB83" i="5"/>
  <c r="AA83" i="5"/>
  <c r="Z83" i="5"/>
  <c r="Y83" i="5"/>
  <c r="X83" i="5"/>
  <c r="W83" i="5"/>
  <c r="V83" i="5"/>
  <c r="U83" i="5"/>
  <c r="T83" i="5"/>
  <c r="S83" i="5"/>
  <c r="R83" i="5"/>
  <c r="Q83" i="5"/>
  <c r="N83" i="5"/>
  <c r="M83" i="5"/>
  <c r="L83" i="5"/>
  <c r="K83" i="5"/>
  <c r="J83" i="5"/>
  <c r="I83" i="5"/>
  <c r="H83" i="5"/>
  <c r="G83" i="5"/>
  <c r="F83" i="5"/>
  <c r="E83" i="5"/>
  <c r="D83" i="5"/>
  <c r="C83" i="5"/>
  <c r="B83" i="5"/>
  <c r="AS82" i="5"/>
  <c r="AD82" i="5"/>
  <c r="O82" i="5"/>
  <c r="AS81" i="5"/>
  <c r="AD81" i="5"/>
  <c r="O81" i="5"/>
  <c r="AS80" i="5"/>
  <c r="AD80" i="5"/>
  <c r="O80" i="5"/>
  <c r="AS79" i="5"/>
  <c r="AD79" i="5"/>
  <c r="O79" i="5"/>
  <c r="AR71" i="5"/>
  <c r="AQ71" i="5"/>
  <c r="AP71" i="5"/>
  <c r="AO71" i="5"/>
  <c r="AN71" i="5"/>
  <c r="AM71" i="5"/>
  <c r="AL71" i="5"/>
  <c r="AK71" i="5"/>
  <c r="AJ71" i="5"/>
  <c r="AI71" i="5"/>
  <c r="AH71" i="5"/>
  <c r="AG71" i="5"/>
  <c r="AF71" i="5"/>
  <c r="AC71" i="5"/>
  <c r="AB71" i="5"/>
  <c r="AA71" i="5"/>
  <c r="Z71" i="5"/>
  <c r="Y71" i="5"/>
  <c r="X71" i="5"/>
  <c r="W71" i="5"/>
  <c r="V71" i="5"/>
  <c r="U71" i="5"/>
  <c r="T71" i="5"/>
  <c r="S71" i="5"/>
  <c r="R71" i="5"/>
  <c r="Q71" i="5"/>
  <c r="N71" i="5"/>
  <c r="M71" i="5"/>
  <c r="L71" i="5"/>
  <c r="K71" i="5"/>
  <c r="J71" i="5"/>
  <c r="I71" i="5"/>
  <c r="H71" i="5"/>
  <c r="G71" i="5"/>
  <c r="F71" i="5"/>
  <c r="E71" i="5"/>
  <c r="D71" i="5"/>
  <c r="C71" i="5"/>
  <c r="B71" i="5"/>
  <c r="AS70" i="5"/>
  <c r="AD70" i="5"/>
  <c r="O70" i="5"/>
  <c r="AS69" i="5"/>
  <c r="AD69" i="5"/>
  <c r="O69" i="5"/>
  <c r="AS68" i="5"/>
  <c r="AD68" i="5"/>
  <c r="O68" i="5"/>
  <c r="AS67" i="5"/>
  <c r="AD67" i="5"/>
  <c r="O67" i="5"/>
  <c r="AR66" i="5"/>
  <c r="AQ66" i="5"/>
  <c r="AP66" i="5"/>
  <c r="AO66" i="5"/>
  <c r="AN66" i="5"/>
  <c r="AM66" i="5"/>
  <c r="AL66" i="5"/>
  <c r="AK66" i="5"/>
  <c r="AJ66" i="5"/>
  <c r="AI66" i="5"/>
  <c r="AH66" i="5"/>
  <c r="AG66" i="5"/>
  <c r="AF66" i="5"/>
  <c r="AC66" i="5"/>
  <c r="AB66" i="5"/>
  <c r="AA66" i="5"/>
  <c r="Z66" i="5"/>
  <c r="Y66" i="5"/>
  <c r="X66" i="5"/>
  <c r="W66" i="5"/>
  <c r="V66" i="5"/>
  <c r="U66" i="5"/>
  <c r="T66" i="5"/>
  <c r="S66" i="5"/>
  <c r="R66" i="5"/>
  <c r="Q66" i="5"/>
  <c r="N66" i="5"/>
  <c r="M66" i="5"/>
  <c r="L66" i="5"/>
  <c r="K66" i="5"/>
  <c r="J66" i="5"/>
  <c r="I66" i="5"/>
  <c r="H66" i="5"/>
  <c r="G66" i="5"/>
  <c r="F66" i="5"/>
  <c r="E66" i="5"/>
  <c r="D66" i="5"/>
  <c r="C66" i="5"/>
  <c r="B66" i="5"/>
  <c r="AS65" i="5"/>
  <c r="AD65" i="5"/>
  <c r="O65" i="5"/>
  <c r="AS64" i="5"/>
  <c r="AD64" i="5"/>
  <c r="O64" i="5"/>
  <c r="AS63" i="5"/>
  <c r="AD63" i="5"/>
  <c r="O63" i="5"/>
  <c r="AS62" i="5"/>
  <c r="AD62" i="5"/>
  <c r="O62" i="5"/>
  <c r="AR61" i="5"/>
  <c r="AQ61" i="5"/>
  <c r="AP61" i="5"/>
  <c r="AO61" i="5"/>
  <c r="AN61" i="5"/>
  <c r="AM61" i="5"/>
  <c r="AL61" i="5"/>
  <c r="AK61" i="5"/>
  <c r="AJ61" i="5"/>
  <c r="AI61" i="5"/>
  <c r="AH61" i="5"/>
  <c r="AG61" i="5"/>
  <c r="AF61" i="5"/>
  <c r="AC61" i="5"/>
  <c r="AB61" i="5"/>
  <c r="AA61" i="5"/>
  <c r="Z61" i="5"/>
  <c r="Y61" i="5"/>
  <c r="X61" i="5"/>
  <c r="W61" i="5"/>
  <c r="V61" i="5"/>
  <c r="U61" i="5"/>
  <c r="T61" i="5"/>
  <c r="S61" i="5"/>
  <c r="R61" i="5"/>
  <c r="Q61" i="5"/>
  <c r="N61" i="5"/>
  <c r="M61" i="5"/>
  <c r="L61" i="5"/>
  <c r="K61" i="5"/>
  <c r="J61" i="5"/>
  <c r="I61" i="5"/>
  <c r="H61" i="5"/>
  <c r="G61" i="5"/>
  <c r="F61" i="5"/>
  <c r="E61" i="5"/>
  <c r="D61" i="5"/>
  <c r="C61" i="5"/>
  <c r="B61" i="5"/>
  <c r="AS60" i="5"/>
  <c r="AD60" i="5"/>
  <c r="O60" i="5"/>
  <c r="AS59" i="5"/>
  <c r="AD59" i="5"/>
  <c r="O59" i="5"/>
  <c r="AS58" i="5"/>
  <c r="AD58" i="5"/>
  <c r="O58" i="5"/>
  <c r="AS57" i="5"/>
  <c r="AD57" i="5"/>
  <c r="O57" i="5"/>
  <c r="AR56" i="5"/>
  <c r="AQ56" i="5"/>
  <c r="AP56" i="5"/>
  <c r="AO56" i="5"/>
  <c r="AN56" i="5"/>
  <c r="AM56" i="5"/>
  <c r="AL56" i="5"/>
  <c r="AK56" i="5"/>
  <c r="AJ56" i="5"/>
  <c r="AI56" i="5"/>
  <c r="AH56" i="5"/>
  <c r="AG56" i="5"/>
  <c r="AF56" i="5"/>
  <c r="AC56" i="5"/>
  <c r="AB56" i="5"/>
  <c r="AA56" i="5"/>
  <c r="Z56" i="5"/>
  <c r="Y56" i="5"/>
  <c r="X56" i="5"/>
  <c r="W56" i="5"/>
  <c r="V56" i="5"/>
  <c r="U56" i="5"/>
  <c r="T56" i="5"/>
  <c r="S56" i="5"/>
  <c r="R56" i="5"/>
  <c r="Q56" i="5"/>
  <c r="N56" i="5"/>
  <c r="M56" i="5"/>
  <c r="L56" i="5"/>
  <c r="K56" i="5"/>
  <c r="J56" i="5"/>
  <c r="I56" i="5"/>
  <c r="H56" i="5"/>
  <c r="G56" i="5"/>
  <c r="F56" i="5"/>
  <c r="E56" i="5"/>
  <c r="D56" i="5"/>
  <c r="C56" i="5"/>
  <c r="B56" i="5"/>
  <c r="AS55" i="5"/>
  <c r="AD55" i="5"/>
  <c r="O55" i="5"/>
  <c r="AS54" i="5"/>
  <c r="AD54" i="5"/>
  <c r="O54" i="5"/>
  <c r="AS53" i="5"/>
  <c r="AD53" i="5"/>
  <c r="O53" i="5"/>
  <c r="AS52" i="5"/>
  <c r="AD52" i="5"/>
  <c r="O52" i="5"/>
  <c r="AR51" i="5"/>
  <c r="AQ51" i="5"/>
  <c r="AP51" i="5"/>
  <c r="AO51" i="5"/>
  <c r="AN51" i="5"/>
  <c r="AM51" i="5"/>
  <c r="AL51" i="5"/>
  <c r="AK51" i="5"/>
  <c r="AJ51" i="5"/>
  <c r="AI51" i="5"/>
  <c r="AH51" i="5"/>
  <c r="AG51" i="5"/>
  <c r="AF51" i="5"/>
  <c r="AC51" i="5"/>
  <c r="AB51" i="5"/>
  <c r="AA51" i="5"/>
  <c r="Z51" i="5"/>
  <c r="Y51" i="5"/>
  <c r="X51" i="5"/>
  <c r="W51" i="5"/>
  <c r="V51" i="5"/>
  <c r="U51" i="5"/>
  <c r="T51" i="5"/>
  <c r="S51" i="5"/>
  <c r="R51" i="5"/>
  <c r="Q51" i="5"/>
  <c r="N51" i="5"/>
  <c r="M51" i="5"/>
  <c r="L51" i="5"/>
  <c r="K51" i="5"/>
  <c r="J51" i="5"/>
  <c r="I51" i="5"/>
  <c r="H51" i="5"/>
  <c r="G51" i="5"/>
  <c r="F51" i="5"/>
  <c r="E51" i="5"/>
  <c r="D51" i="5"/>
  <c r="C51" i="5"/>
  <c r="B51" i="5"/>
  <c r="AS50" i="5"/>
  <c r="AD50" i="5"/>
  <c r="O50" i="5"/>
  <c r="AS49" i="5"/>
  <c r="AD49" i="5"/>
  <c r="O49" i="5"/>
  <c r="AS48" i="5"/>
  <c r="AD48" i="5"/>
  <c r="O48" i="5"/>
  <c r="AS47" i="5"/>
  <c r="AD47" i="5"/>
  <c r="O47" i="5"/>
  <c r="AR46" i="5"/>
  <c r="AQ46" i="5"/>
  <c r="AP46" i="5"/>
  <c r="AO46" i="5"/>
  <c r="AN46" i="5"/>
  <c r="AM46" i="5"/>
  <c r="AL46" i="5"/>
  <c r="AK46" i="5"/>
  <c r="AJ46" i="5"/>
  <c r="AI46" i="5"/>
  <c r="AH46" i="5"/>
  <c r="AG46" i="5"/>
  <c r="AF46" i="5"/>
  <c r="AC46" i="5"/>
  <c r="AB46" i="5"/>
  <c r="AA46" i="5"/>
  <c r="Z46" i="5"/>
  <c r="Y46" i="5"/>
  <c r="X46" i="5"/>
  <c r="W46" i="5"/>
  <c r="V46" i="5"/>
  <c r="U46" i="5"/>
  <c r="T46" i="5"/>
  <c r="S46" i="5"/>
  <c r="R46" i="5"/>
  <c r="Q46" i="5"/>
  <c r="N46" i="5"/>
  <c r="M46" i="5"/>
  <c r="L46" i="5"/>
  <c r="K46" i="5"/>
  <c r="J46" i="5"/>
  <c r="I46" i="5"/>
  <c r="H46" i="5"/>
  <c r="G46" i="5"/>
  <c r="F46" i="5"/>
  <c r="E46" i="5"/>
  <c r="D46" i="5"/>
  <c r="C46" i="5"/>
  <c r="B46" i="5"/>
  <c r="AS45" i="5"/>
  <c r="AD45" i="5"/>
  <c r="O45" i="5"/>
  <c r="AS44" i="5"/>
  <c r="AD44" i="5"/>
  <c r="O44" i="5"/>
  <c r="AS43" i="5"/>
  <c r="AD43" i="5"/>
  <c r="O43" i="5"/>
  <c r="AS42" i="5"/>
  <c r="AD42" i="5"/>
  <c r="O42" i="5"/>
  <c r="AR41" i="5"/>
  <c r="AQ41" i="5"/>
  <c r="AP41" i="5"/>
  <c r="AO41" i="5"/>
  <c r="AN41" i="5"/>
  <c r="AM41" i="5"/>
  <c r="AL41" i="5"/>
  <c r="AK41" i="5"/>
  <c r="AJ41" i="5"/>
  <c r="AI41" i="5"/>
  <c r="AH41" i="5"/>
  <c r="AG41" i="5"/>
  <c r="AF41" i="5"/>
  <c r="AC41" i="5"/>
  <c r="AB41" i="5"/>
  <c r="AA41" i="5"/>
  <c r="Z41" i="5"/>
  <c r="Y41" i="5"/>
  <c r="X41" i="5"/>
  <c r="W41" i="5"/>
  <c r="V41" i="5"/>
  <c r="U41" i="5"/>
  <c r="T41" i="5"/>
  <c r="S41" i="5"/>
  <c r="R41" i="5"/>
  <c r="Q41" i="5"/>
  <c r="N41" i="5"/>
  <c r="M41" i="5"/>
  <c r="L41" i="5"/>
  <c r="K41" i="5"/>
  <c r="J41" i="5"/>
  <c r="I41" i="5"/>
  <c r="H41" i="5"/>
  <c r="G41" i="5"/>
  <c r="F41" i="5"/>
  <c r="E41" i="5"/>
  <c r="D41" i="5"/>
  <c r="C41" i="5"/>
  <c r="B41" i="5"/>
  <c r="AS40" i="5"/>
  <c r="AD40" i="5"/>
  <c r="O40" i="5"/>
  <c r="AS39" i="5"/>
  <c r="AD39" i="5"/>
  <c r="O39" i="5"/>
  <c r="AS38" i="5"/>
  <c r="AD38" i="5"/>
  <c r="O38" i="5"/>
  <c r="AS37" i="5"/>
  <c r="AD37" i="5"/>
  <c r="O37" i="5"/>
  <c r="AR36" i="5"/>
  <c r="AQ36" i="5"/>
  <c r="AP36" i="5"/>
  <c r="AO36" i="5"/>
  <c r="AN36" i="5"/>
  <c r="AM36" i="5"/>
  <c r="AL36" i="5"/>
  <c r="AK36" i="5"/>
  <c r="AJ36" i="5"/>
  <c r="AI36" i="5"/>
  <c r="AH36" i="5"/>
  <c r="AG36" i="5"/>
  <c r="AF36" i="5"/>
  <c r="AC36" i="5"/>
  <c r="AB36" i="5"/>
  <c r="AA36" i="5"/>
  <c r="Z36" i="5"/>
  <c r="Y36" i="5"/>
  <c r="X36" i="5"/>
  <c r="W36" i="5"/>
  <c r="V36" i="5"/>
  <c r="U36" i="5"/>
  <c r="T36" i="5"/>
  <c r="S36" i="5"/>
  <c r="R36" i="5"/>
  <c r="Q36" i="5"/>
  <c r="N36" i="5"/>
  <c r="M36" i="5"/>
  <c r="L36" i="5"/>
  <c r="K36" i="5"/>
  <c r="J36" i="5"/>
  <c r="I36" i="5"/>
  <c r="H36" i="5"/>
  <c r="G36" i="5"/>
  <c r="F36" i="5"/>
  <c r="E36" i="5"/>
  <c r="D36" i="5"/>
  <c r="C36" i="5"/>
  <c r="B36" i="5"/>
  <c r="AS35" i="5"/>
  <c r="AD35" i="5"/>
  <c r="O35" i="5"/>
  <c r="AS34" i="5"/>
  <c r="AD34" i="5"/>
  <c r="O34" i="5"/>
  <c r="AS33" i="5"/>
  <c r="AD33" i="5"/>
  <c r="O33" i="5"/>
  <c r="AS32" i="5"/>
  <c r="AD32" i="5"/>
  <c r="O32" i="5"/>
  <c r="AR31" i="5"/>
  <c r="AQ31" i="5"/>
  <c r="AP31" i="5"/>
  <c r="AO31" i="5"/>
  <c r="AN31" i="5"/>
  <c r="AM31" i="5"/>
  <c r="AL31" i="5"/>
  <c r="AK31" i="5"/>
  <c r="AJ31" i="5"/>
  <c r="AI31" i="5"/>
  <c r="AH31" i="5"/>
  <c r="AG31" i="5"/>
  <c r="AF31" i="5"/>
  <c r="AC31" i="5"/>
  <c r="AB31" i="5"/>
  <c r="AA31" i="5"/>
  <c r="Z31" i="5"/>
  <c r="Y31" i="5"/>
  <c r="X31" i="5"/>
  <c r="W31" i="5"/>
  <c r="V31" i="5"/>
  <c r="U31" i="5"/>
  <c r="T31" i="5"/>
  <c r="S31" i="5"/>
  <c r="R31" i="5"/>
  <c r="Q31" i="5"/>
  <c r="N31" i="5"/>
  <c r="M31" i="5"/>
  <c r="L31" i="5"/>
  <c r="K31" i="5"/>
  <c r="J31" i="5"/>
  <c r="I31" i="5"/>
  <c r="H31" i="5"/>
  <c r="G31" i="5"/>
  <c r="F31" i="5"/>
  <c r="E31" i="5"/>
  <c r="D31" i="5"/>
  <c r="C31" i="5"/>
  <c r="B31" i="5"/>
  <c r="AS30" i="5"/>
  <c r="AD30" i="5"/>
  <c r="O30" i="5"/>
  <c r="AS29" i="5"/>
  <c r="AD29" i="5"/>
  <c r="O29" i="5"/>
  <c r="AS28" i="5"/>
  <c r="AD28" i="5"/>
  <c r="O28" i="5"/>
  <c r="AS27" i="5"/>
  <c r="AD27" i="5"/>
  <c r="O27" i="5"/>
  <c r="AR26" i="5"/>
  <c r="AQ26" i="5"/>
  <c r="AP26" i="5"/>
  <c r="AO26" i="5"/>
  <c r="AN26" i="5"/>
  <c r="AM26" i="5"/>
  <c r="AL26" i="5"/>
  <c r="AK26" i="5"/>
  <c r="AJ26" i="5"/>
  <c r="AI26" i="5"/>
  <c r="AH26" i="5"/>
  <c r="AG26" i="5"/>
  <c r="AF26" i="5"/>
  <c r="AC26" i="5"/>
  <c r="AB26" i="5"/>
  <c r="AA26" i="5"/>
  <c r="Z26" i="5"/>
  <c r="Y26" i="5"/>
  <c r="X26" i="5"/>
  <c r="W26" i="5"/>
  <c r="V26" i="5"/>
  <c r="U26" i="5"/>
  <c r="T26" i="5"/>
  <c r="S26" i="5"/>
  <c r="R26" i="5"/>
  <c r="Q26" i="5"/>
  <c r="N26" i="5"/>
  <c r="M26" i="5"/>
  <c r="L26" i="5"/>
  <c r="K26" i="5"/>
  <c r="J26" i="5"/>
  <c r="I26" i="5"/>
  <c r="H26" i="5"/>
  <c r="G26" i="5"/>
  <c r="F26" i="5"/>
  <c r="E26" i="5"/>
  <c r="D26" i="5"/>
  <c r="C26" i="5"/>
  <c r="B26" i="5"/>
  <c r="AS25" i="5"/>
  <c r="AD25" i="5"/>
  <c r="O25" i="5"/>
  <c r="AS24" i="5"/>
  <c r="AD24" i="5"/>
  <c r="O24" i="5"/>
  <c r="AS23" i="5"/>
  <c r="AD23" i="5"/>
  <c r="O23" i="5"/>
  <c r="AS22" i="5"/>
  <c r="AD22" i="5"/>
  <c r="O22" i="5"/>
  <c r="AR21" i="5"/>
  <c r="AQ21" i="5"/>
  <c r="AP21" i="5"/>
  <c r="AO21" i="5"/>
  <c r="AN21" i="5"/>
  <c r="AM21" i="5"/>
  <c r="AL21" i="5"/>
  <c r="AK21" i="5"/>
  <c r="AJ21" i="5"/>
  <c r="AI21" i="5"/>
  <c r="AH21" i="5"/>
  <c r="AG21" i="5"/>
  <c r="AF21" i="5"/>
  <c r="AC21" i="5"/>
  <c r="AB21" i="5"/>
  <c r="AA21" i="5"/>
  <c r="Z21" i="5"/>
  <c r="Y21" i="5"/>
  <c r="X21" i="5"/>
  <c r="W21" i="5"/>
  <c r="V21" i="5"/>
  <c r="U21" i="5"/>
  <c r="T21" i="5"/>
  <c r="S21" i="5"/>
  <c r="R21" i="5"/>
  <c r="Q21" i="5"/>
  <c r="N21" i="5"/>
  <c r="M21" i="5"/>
  <c r="L21" i="5"/>
  <c r="K21" i="5"/>
  <c r="J21" i="5"/>
  <c r="I21" i="5"/>
  <c r="H21" i="5"/>
  <c r="G21" i="5"/>
  <c r="F21" i="5"/>
  <c r="E21" i="5"/>
  <c r="D21" i="5"/>
  <c r="C21" i="5"/>
  <c r="B21" i="5"/>
  <c r="AS20" i="5"/>
  <c r="AD20" i="5"/>
  <c r="O20" i="5"/>
  <c r="AS19" i="5"/>
  <c r="AD19" i="5"/>
  <c r="O19" i="5"/>
  <c r="AS18" i="5"/>
  <c r="AD18" i="5"/>
  <c r="O18" i="5"/>
  <c r="AS17" i="5"/>
  <c r="AD17" i="5"/>
  <c r="O17" i="5"/>
  <c r="AR16" i="5"/>
  <c r="AQ16" i="5"/>
  <c r="AP16" i="5"/>
  <c r="AO16" i="5"/>
  <c r="AN16" i="5"/>
  <c r="AM16" i="5"/>
  <c r="AL16" i="5"/>
  <c r="AK16" i="5"/>
  <c r="AJ16" i="5"/>
  <c r="AI16" i="5"/>
  <c r="AH16" i="5"/>
  <c r="AG16" i="5"/>
  <c r="AF16" i="5"/>
  <c r="AC16" i="5"/>
  <c r="AB16" i="5"/>
  <c r="AA16" i="5"/>
  <c r="Z16" i="5"/>
  <c r="Y16" i="5"/>
  <c r="X16" i="5"/>
  <c r="W16" i="5"/>
  <c r="V16" i="5"/>
  <c r="U16" i="5"/>
  <c r="T16" i="5"/>
  <c r="S16" i="5"/>
  <c r="R16" i="5"/>
  <c r="Q16" i="5"/>
  <c r="N16" i="5"/>
  <c r="M16" i="5"/>
  <c r="L16" i="5"/>
  <c r="K16" i="5"/>
  <c r="J16" i="5"/>
  <c r="I16" i="5"/>
  <c r="H16" i="5"/>
  <c r="G16" i="5"/>
  <c r="F16" i="5"/>
  <c r="E16" i="5"/>
  <c r="D16" i="5"/>
  <c r="C16" i="5"/>
  <c r="B16" i="5"/>
  <c r="AS15" i="5"/>
  <c r="AD15" i="5"/>
  <c r="O15" i="5"/>
  <c r="AS14" i="5"/>
  <c r="AD14" i="5"/>
  <c r="O14" i="5"/>
  <c r="AS13" i="5"/>
  <c r="AD13" i="5"/>
  <c r="O13" i="5"/>
  <c r="AS12" i="5"/>
  <c r="AD12" i="5"/>
  <c r="O12" i="5"/>
  <c r="BK366" i="11" l="1"/>
  <c r="BW358" i="11"/>
  <c r="BQ361" i="11"/>
  <c r="BP361" i="11"/>
  <c r="O334" i="11"/>
  <c r="BP366" i="11"/>
  <c r="BW334" i="11"/>
  <c r="BH354" i="11"/>
  <c r="BG361" i="11"/>
  <c r="AD217" i="11"/>
  <c r="AD222" i="11"/>
  <c r="BW227" i="11"/>
  <c r="AS227" i="11"/>
  <c r="BA371" i="11"/>
  <c r="AW361" i="11"/>
  <c r="BE361" i="11"/>
  <c r="BH358" i="11"/>
  <c r="BY215" i="11"/>
  <c r="BY219" i="11"/>
  <c r="O227" i="11"/>
  <c r="BW247" i="11"/>
  <c r="AS247" i="11"/>
  <c r="AI361" i="11"/>
  <c r="AQ361" i="11"/>
  <c r="AH361" i="11"/>
  <c r="AP361" i="11"/>
  <c r="AS359" i="11"/>
  <c r="BH150" i="11"/>
  <c r="BY148" i="11"/>
  <c r="AD160" i="11"/>
  <c r="BW200" i="11"/>
  <c r="AM361" i="11"/>
  <c r="BY204" i="11"/>
  <c r="AS155" i="11"/>
  <c r="BY153" i="11"/>
  <c r="BY157" i="11"/>
  <c r="BW108" i="11"/>
  <c r="O138" i="11"/>
  <c r="W366" i="11"/>
  <c r="BY96" i="11"/>
  <c r="BY111" i="11"/>
  <c r="U361" i="11"/>
  <c r="AC361" i="11"/>
  <c r="BW113" i="11"/>
  <c r="BW138" i="11"/>
  <c r="S366" i="11"/>
  <c r="AA366" i="11"/>
  <c r="BC473" i="11"/>
  <c r="AC423" i="11"/>
  <c r="AB423" i="11"/>
  <c r="BP453" i="11"/>
  <c r="C361" i="11"/>
  <c r="K361" i="11"/>
  <c r="K438" i="11"/>
  <c r="H423" i="11"/>
  <c r="AD419" i="11"/>
  <c r="Z423" i="11"/>
  <c r="AJ423" i="11"/>
  <c r="AR423" i="11"/>
  <c r="BT423" i="11"/>
  <c r="AD420" i="11"/>
  <c r="AI423" i="11"/>
  <c r="BP438" i="11"/>
  <c r="AI443" i="11"/>
  <c r="AM448" i="11"/>
  <c r="I366" i="11"/>
  <c r="AX468" i="11"/>
  <c r="AS274" i="38"/>
  <c r="AD341" i="38"/>
  <c r="AU252" i="38"/>
  <c r="AS341" i="38"/>
  <c r="O341" i="38"/>
  <c r="AU257" i="38"/>
  <c r="AU341" i="43"/>
  <c r="AU274" i="43"/>
  <c r="BJ361" i="32"/>
  <c r="BJ406" i="32"/>
  <c r="BJ356" i="32"/>
  <c r="AS408" i="32"/>
  <c r="BH408" i="32"/>
  <c r="AS341" i="32"/>
  <c r="AD341" i="32"/>
  <c r="BJ371" i="32"/>
  <c r="BJ408" i="32" s="1"/>
  <c r="O341" i="32"/>
  <c r="AU237" i="34"/>
  <c r="AU314" i="34"/>
  <c r="AU207" i="34"/>
  <c r="AS274" i="34"/>
  <c r="AU222" i="34"/>
  <c r="AU272" i="34"/>
  <c r="AU289" i="34"/>
  <c r="AU334" i="34"/>
  <c r="AD274" i="34"/>
  <c r="AU319" i="34"/>
  <c r="AU304" i="34"/>
  <c r="AU339" i="34"/>
  <c r="AU252" i="34"/>
  <c r="AU329" i="34"/>
  <c r="AU294" i="34"/>
  <c r="AS341" i="34"/>
  <c r="AU324" i="34"/>
  <c r="O274" i="34"/>
  <c r="AU284" i="34"/>
  <c r="AU274" i="38"/>
  <c r="O274" i="38"/>
  <c r="AU299" i="38"/>
  <c r="AU341" i="38" s="1"/>
  <c r="AD274" i="38"/>
  <c r="AU73" i="34"/>
  <c r="AU140" i="34"/>
  <c r="AD341" i="34"/>
  <c r="AU299" i="34"/>
  <c r="O341" i="34"/>
  <c r="AU257" i="34"/>
  <c r="BJ341" i="32"/>
  <c r="O408" i="32"/>
  <c r="AD408" i="32"/>
  <c r="AU167" i="5"/>
  <c r="E217" i="5"/>
  <c r="I217" i="5"/>
  <c r="M217" i="5"/>
  <c r="W207" i="11"/>
  <c r="AK207" i="11"/>
  <c r="BG207" i="11"/>
  <c r="O46" i="11"/>
  <c r="AS56" i="11"/>
  <c r="BY53" i="11"/>
  <c r="BW66" i="11"/>
  <c r="AS160" i="11"/>
  <c r="AD165" i="11"/>
  <c r="BY162" i="11"/>
  <c r="O170" i="11"/>
  <c r="BW170" i="11"/>
  <c r="BY169" i="11"/>
  <c r="BH175" i="11"/>
  <c r="BY174" i="11"/>
  <c r="AS180" i="11"/>
  <c r="BW180" i="11"/>
  <c r="AS200" i="11"/>
  <c r="O232" i="11"/>
  <c r="BW232" i="11"/>
  <c r="BH237" i="11"/>
  <c r="AS242" i="11"/>
  <c r="BY240" i="11"/>
  <c r="AD247" i="11"/>
  <c r="BY244" i="11"/>
  <c r="BH284" i="11"/>
  <c r="AS289" i="11"/>
  <c r="BY287" i="11"/>
  <c r="AD294" i="11"/>
  <c r="BY291" i="11"/>
  <c r="BW314" i="11"/>
  <c r="BH339" i="11"/>
  <c r="BY338" i="11"/>
  <c r="R351" i="11"/>
  <c r="V351" i="11"/>
  <c r="Z351" i="11"/>
  <c r="AS347" i="11"/>
  <c r="AN351" i="11"/>
  <c r="AR351" i="11"/>
  <c r="AX351" i="11"/>
  <c r="BB351" i="11"/>
  <c r="BA351" i="11"/>
  <c r="X351" i="11"/>
  <c r="AS350" i="11"/>
  <c r="BH350" i="11"/>
  <c r="D356" i="11"/>
  <c r="R356" i="11"/>
  <c r="V356" i="11"/>
  <c r="Z356" i="11"/>
  <c r="AF356" i="11"/>
  <c r="AJ356" i="11"/>
  <c r="AN356" i="11"/>
  <c r="AR356" i="11"/>
  <c r="AX356" i="11"/>
  <c r="BP356" i="11"/>
  <c r="F371" i="11"/>
  <c r="J371" i="11"/>
  <c r="N371" i="11"/>
  <c r="T371" i="11"/>
  <c r="X371" i="11"/>
  <c r="AB371" i="11"/>
  <c r="AV371" i="11"/>
  <c r="AZ371" i="11"/>
  <c r="BD371" i="11"/>
  <c r="BN371" i="11"/>
  <c r="BR371" i="11"/>
  <c r="BV371" i="11"/>
  <c r="AS368" i="11"/>
  <c r="AI371" i="11"/>
  <c r="BW370" i="11"/>
  <c r="B376" i="11"/>
  <c r="J376" i="11"/>
  <c r="T376" i="11"/>
  <c r="X376" i="11"/>
  <c r="AB376" i="11"/>
  <c r="AH376" i="11"/>
  <c r="AL376" i="11"/>
  <c r="AP376" i="11"/>
  <c r="AV376" i="11"/>
  <c r="AZ376" i="11"/>
  <c r="BD376" i="11"/>
  <c r="BJ376" i="11"/>
  <c r="BN376" i="11"/>
  <c r="BR376" i="11"/>
  <c r="BV376" i="11"/>
  <c r="AS373" i="11"/>
  <c r="BH373" i="11"/>
  <c r="AD374" i="11"/>
  <c r="AJ376" i="11"/>
  <c r="BK376" i="11"/>
  <c r="E428" i="11"/>
  <c r="I428" i="11"/>
  <c r="W428" i="11"/>
  <c r="AA428" i="11"/>
  <c r="AY428" i="11"/>
  <c r="BC428" i="11"/>
  <c r="BM428" i="11"/>
  <c r="BQ428" i="11"/>
  <c r="S207" i="11"/>
  <c r="AG207" i="11"/>
  <c r="AU207" i="11"/>
  <c r="BC207" i="11"/>
  <c r="BH16" i="11"/>
  <c r="AS21" i="11"/>
  <c r="BY19" i="11"/>
  <c r="BY22" i="11"/>
  <c r="BY23" i="11"/>
  <c r="BW26" i="11"/>
  <c r="BH56" i="11"/>
  <c r="AS61" i="11"/>
  <c r="BY58" i="11"/>
  <c r="AD66" i="11"/>
  <c r="BY63" i="11"/>
  <c r="BH118" i="11"/>
  <c r="BY117" i="11"/>
  <c r="AS123" i="11"/>
  <c r="AD123" i="11"/>
  <c r="BY121" i="11"/>
  <c r="AD128" i="11"/>
  <c r="BY125" i="11"/>
  <c r="O133" i="11"/>
  <c r="BW133" i="11"/>
  <c r="AS185" i="11"/>
  <c r="BY183" i="11"/>
  <c r="O195" i="11"/>
  <c r="BW195" i="11"/>
  <c r="BY194" i="11"/>
  <c r="BH200" i="11"/>
  <c r="BY198" i="11"/>
  <c r="BY199" i="11"/>
  <c r="AD252" i="11"/>
  <c r="BY249" i="11"/>
  <c r="O257" i="11"/>
  <c r="BW257" i="11"/>
  <c r="BY256" i="11"/>
  <c r="AV274" i="11"/>
  <c r="AZ274" i="11"/>
  <c r="BD274" i="11"/>
  <c r="BH262" i="11"/>
  <c r="BY261" i="11"/>
  <c r="BQ274" i="11"/>
  <c r="AS267" i="11"/>
  <c r="AD299" i="11"/>
  <c r="BY296" i="11"/>
  <c r="O304" i="11"/>
  <c r="BW304" i="11"/>
  <c r="BY303" i="11"/>
  <c r="BH309" i="11"/>
  <c r="BY308" i="11"/>
  <c r="AS314" i="11"/>
  <c r="AS334" i="11"/>
  <c r="E356" i="11"/>
  <c r="I356" i="11"/>
  <c r="M356" i="11"/>
  <c r="W356" i="11"/>
  <c r="AG356" i="11"/>
  <c r="AY356" i="11"/>
  <c r="C381" i="11"/>
  <c r="G381" i="11"/>
  <c r="K381" i="11"/>
  <c r="U381" i="11"/>
  <c r="Y381" i="11"/>
  <c r="AC381" i="11"/>
  <c r="AI381" i="11"/>
  <c r="AM381" i="11"/>
  <c r="AQ381" i="11"/>
  <c r="AW381" i="11"/>
  <c r="BA381" i="11"/>
  <c r="BE381" i="11"/>
  <c r="BO381" i="11"/>
  <c r="BS381" i="11"/>
  <c r="L381" i="11"/>
  <c r="BL381" i="11"/>
  <c r="C391" i="11"/>
  <c r="G391" i="11"/>
  <c r="K391" i="11"/>
  <c r="AI391" i="11"/>
  <c r="AM391" i="11"/>
  <c r="AQ391" i="11"/>
  <c r="W448" i="11"/>
  <c r="AA207" i="11"/>
  <c r="AO207" i="11"/>
  <c r="AY207" i="11"/>
  <c r="AS26" i="11"/>
  <c r="BY27" i="11"/>
  <c r="BY31" i="11" s="1"/>
  <c r="BY28" i="11"/>
  <c r="O36" i="11"/>
  <c r="BW36" i="11"/>
  <c r="BY35" i="11"/>
  <c r="BH41" i="11"/>
  <c r="AS46" i="11"/>
  <c r="BW46" i="11"/>
  <c r="O56" i="11"/>
  <c r="BW56" i="11"/>
  <c r="BH61" i="11"/>
  <c r="AS66" i="11"/>
  <c r="BY67" i="11"/>
  <c r="BY68" i="11"/>
  <c r="U73" i="11"/>
  <c r="O83" i="11"/>
  <c r="BW83" i="11"/>
  <c r="BY82" i="11"/>
  <c r="BH88" i="11"/>
  <c r="BY87" i="11"/>
  <c r="AS93" i="11"/>
  <c r="BY90" i="11"/>
  <c r="BW93" i="11"/>
  <c r="BW160" i="11"/>
  <c r="AS272" i="11"/>
  <c r="AS274" i="11" s="1"/>
  <c r="BY270" i="11"/>
  <c r="AS319" i="11"/>
  <c r="BY317" i="11"/>
  <c r="O329" i="11"/>
  <c r="BW329" i="11"/>
  <c r="BH334" i="11"/>
  <c r="BY332" i="11"/>
  <c r="BY333" i="11"/>
  <c r="F356" i="11"/>
  <c r="H386" i="11"/>
  <c r="L386" i="11"/>
  <c r="R386" i="11"/>
  <c r="V386" i="11"/>
  <c r="Z386" i="11"/>
  <c r="AX386" i="11"/>
  <c r="BB386" i="11"/>
  <c r="BF386" i="11"/>
  <c r="BL386" i="11"/>
  <c r="BP386" i="11"/>
  <c r="BT386" i="11"/>
  <c r="AI428" i="11"/>
  <c r="BU428" i="11"/>
  <c r="BE428" i="11"/>
  <c r="BW426" i="11"/>
  <c r="BV428" i="11"/>
  <c r="D433" i="11"/>
  <c r="H433" i="11"/>
  <c r="L433" i="11"/>
  <c r="R433" i="11"/>
  <c r="V433" i="11"/>
  <c r="Z433" i="11"/>
  <c r="AJ433" i="11"/>
  <c r="AN433" i="11"/>
  <c r="AR433" i="11"/>
  <c r="AX433" i="11"/>
  <c r="BL433" i="11"/>
  <c r="BP433" i="11"/>
  <c r="BT433" i="11"/>
  <c r="C433" i="11"/>
  <c r="G433" i="11"/>
  <c r="AW433" i="11"/>
  <c r="BA433" i="11"/>
  <c r="BS433" i="11"/>
  <c r="BH431" i="11"/>
  <c r="BH432" i="11"/>
  <c r="AJ448" i="11"/>
  <c r="B453" i="11"/>
  <c r="F453" i="11"/>
  <c r="J453" i="11"/>
  <c r="N453" i="11"/>
  <c r="T453" i="11"/>
  <c r="X453" i="11"/>
  <c r="AB453" i="11"/>
  <c r="AL453" i="11"/>
  <c r="BJ453" i="11"/>
  <c r="BN453" i="11"/>
  <c r="BR453" i="11"/>
  <c r="BV453" i="11"/>
  <c r="I453" i="11"/>
  <c r="BQ453" i="11"/>
  <c r="AD451" i="11"/>
  <c r="O452" i="11"/>
  <c r="AD452" i="11"/>
  <c r="BW452" i="11"/>
  <c r="E458" i="11"/>
  <c r="I458" i="11"/>
  <c r="M458" i="11"/>
  <c r="S458" i="11"/>
  <c r="W458" i="11"/>
  <c r="AA458" i="11"/>
  <c r="BM458" i="11"/>
  <c r="BQ458" i="11"/>
  <c r="BU458" i="11"/>
  <c r="AD456" i="11"/>
  <c r="S468" i="11"/>
  <c r="W468" i="11"/>
  <c r="AA468" i="11"/>
  <c r="AK468" i="11"/>
  <c r="AO468" i="11"/>
  <c r="BH464" i="11"/>
  <c r="AY468" i="11"/>
  <c r="BC468" i="11"/>
  <c r="BG468" i="11"/>
  <c r="BM468" i="11"/>
  <c r="BQ468" i="11"/>
  <c r="BU468" i="11"/>
  <c r="AS465" i="11"/>
  <c r="O467" i="11"/>
  <c r="BW467" i="11"/>
  <c r="C473" i="11"/>
  <c r="G473" i="11"/>
  <c r="K473" i="11"/>
  <c r="AD469" i="11"/>
  <c r="U473" i="11"/>
  <c r="Y473" i="11"/>
  <c r="AC473" i="11"/>
  <c r="AI473" i="11"/>
  <c r="AM473" i="11"/>
  <c r="AQ473" i="11"/>
  <c r="BK473" i="11"/>
  <c r="BO473" i="11"/>
  <c r="BS473" i="11"/>
  <c r="AH473" i="11"/>
  <c r="BH470" i="11"/>
  <c r="AW391" i="11"/>
  <c r="O388" i="11"/>
  <c r="N391" i="11"/>
  <c r="T391" i="11"/>
  <c r="BW388" i="11"/>
  <c r="AS389" i="11"/>
  <c r="BU391" i="11"/>
  <c r="N396" i="11"/>
  <c r="BJ396" i="11"/>
  <c r="BN396" i="11"/>
  <c r="BR396" i="11"/>
  <c r="BV396" i="11"/>
  <c r="AJ396" i="11"/>
  <c r="O395" i="11"/>
  <c r="T401" i="11"/>
  <c r="X401" i="11"/>
  <c r="AB401" i="11"/>
  <c r="AH401" i="11"/>
  <c r="AL401" i="11"/>
  <c r="AP401" i="11"/>
  <c r="AV401" i="11"/>
  <c r="AZ401" i="11"/>
  <c r="BD401" i="11"/>
  <c r="BJ401" i="11"/>
  <c r="BN401" i="11"/>
  <c r="BR401" i="11"/>
  <c r="BV401" i="11"/>
  <c r="AK401" i="11"/>
  <c r="BH398" i="11"/>
  <c r="AD399" i="11"/>
  <c r="AS399" i="11"/>
  <c r="AD400" i="11"/>
  <c r="BS401" i="11"/>
  <c r="T406" i="11"/>
  <c r="X406" i="11"/>
  <c r="AB406" i="11"/>
  <c r="AH406" i="11"/>
  <c r="AL406" i="11"/>
  <c r="AP406" i="11"/>
  <c r="AS404" i="11"/>
  <c r="O405" i="11"/>
  <c r="BW405" i="11"/>
  <c r="F418" i="11"/>
  <c r="J418" i="11"/>
  <c r="N418" i="11"/>
  <c r="T418" i="11"/>
  <c r="X418" i="11"/>
  <c r="AB418" i="11"/>
  <c r="AH418" i="11"/>
  <c r="AL418" i="11"/>
  <c r="AP418" i="11"/>
  <c r="BH414" i="11"/>
  <c r="AZ418" i="11"/>
  <c r="BD418" i="11"/>
  <c r="BW414" i="11"/>
  <c r="BN418" i="11"/>
  <c r="BR418" i="11"/>
  <c r="BV418" i="11"/>
  <c r="E418" i="11"/>
  <c r="AD417" i="11"/>
  <c r="F428" i="11"/>
  <c r="T443" i="11"/>
  <c r="X443" i="11"/>
  <c r="AB443" i="11"/>
  <c r="AH443" i="11"/>
  <c r="AP443" i="11"/>
  <c r="AV443" i="11"/>
  <c r="AZ443" i="11"/>
  <c r="BD443" i="11"/>
  <c r="D443" i="11"/>
  <c r="O442" i="11"/>
  <c r="AQ443" i="11"/>
  <c r="BW442" i="11"/>
  <c r="AR448" i="11"/>
  <c r="BH384" i="11"/>
  <c r="BD386" i="11"/>
  <c r="BW384" i="11"/>
  <c r="AS385" i="11"/>
  <c r="BH385" i="11"/>
  <c r="B438" i="11"/>
  <c r="F438" i="11"/>
  <c r="J438" i="11"/>
  <c r="N438" i="11"/>
  <c r="T438" i="11"/>
  <c r="X438" i="11"/>
  <c r="AB438" i="11"/>
  <c r="AH438" i="11"/>
  <c r="AL438" i="11"/>
  <c r="AP438" i="11"/>
  <c r="AV438" i="11"/>
  <c r="AZ438" i="11"/>
  <c r="BD438" i="11"/>
  <c r="BH435" i="11"/>
  <c r="AD436" i="11"/>
  <c r="C438" i="11"/>
  <c r="BW437" i="11"/>
  <c r="O444" i="11"/>
  <c r="F448" i="11"/>
  <c r="J448" i="11"/>
  <c r="N448" i="11"/>
  <c r="T448" i="11"/>
  <c r="X448" i="11"/>
  <c r="AB448" i="11"/>
  <c r="AV448" i="11"/>
  <c r="AZ448" i="11"/>
  <c r="BD448" i="11"/>
  <c r="BJ448" i="11"/>
  <c r="BN448" i="11"/>
  <c r="BR448" i="11"/>
  <c r="BV448" i="11"/>
  <c r="E448" i="11"/>
  <c r="O447" i="11"/>
  <c r="AD447" i="11"/>
  <c r="C463" i="11"/>
  <c r="G463" i="11"/>
  <c r="K463" i="11"/>
  <c r="AW463" i="11"/>
  <c r="BA463" i="11"/>
  <c r="BE463" i="11"/>
  <c r="BR463" i="11"/>
  <c r="BH461" i="11"/>
  <c r="AD462" i="11"/>
  <c r="BS468" i="11"/>
  <c r="AY473" i="11"/>
  <c r="AU13" i="5"/>
  <c r="AU53" i="5"/>
  <c r="AU57" i="5"/>
  <c r="AD66" i="5"/>
  <c r="AU65" i="5"/>
  <c r="AU81" i="5"/>
  <c r="AU84" i="5"/>
  <c r="AU100" i="5"/>
  <c r="AU104" i="5"/>
  <c r="AD113" i="5"/>
  <c r="O113" i="5"/>
  <c r="AU121" i="5"/>
  <c r="AS165" i="5"/>
  <c r="AS205" i="5"/>
  <c r="F222" i="5"/>
  <c r="AI222" i="5"/>
  <c r="N284" i="5"/>
  <c r="N217" i="5"/>
  <c r="AU40" i="5"/>
  <c r="AU44" i="5"/>
  <c r="AU60" i="5"/>
  <c r="AU64" i="5"/>
  <c r="AU95" i="5"/>
  <c r="AU107" i="5"/>
  <c r="AU127" i="5"/>
  <c r="AU131" i="5"/>
  <c r="AU135" i="5"/>
  <c r="AU158" i="5"/>
  <c r="AU198" i="5"/>
  <c r="C73" i="11"/>
  <c r="Q73" i="11"/>
  <c r="AW73" i="11"/>
  <c r="BS73" i="11"/>
  <c r="O26" i="11"/>
  <c r="K73" i="11"/>
  <c r="Y73" i="11"/>
  <c r="BE73" i="11"/>
  <c r="BO73" i="11"/>
  <c r="BW377" i="11"/>
  <c r="BK381" i="11"/>
  <c r="O16" i="11"/>
  <c r="BW16" i="11"/>
  <c r="BY15" i="11"/>
  <c r="BH21" i="11"/>
  <c r="BY20" i="11"/>
  <c r="AS31" i="11"/>
  <c r="O41" i="11"/>
  <c r="BW41" i="11"/>
  <c r="BY40" i="11"/>
  <c r="BH46" i="11"/>
  <c r="BY44" i="11"/>
  <c r="BY46" i="11" s="1"/>
  <c r="BY45" i="11"/>
  <c r="BH51" i="11"/>
  <c r="BY49" i="11"/>
  <c r="BY50" i="11"/>
  <c r="AS71" i="11"/>
  <c r="D73" i="11"/>
  <c r="H73" i="11"/>
  <c r="L73" i="11"/>
  <c r="AF73" i="11"/>
  <c r="AJ73" i="11"/>
  <c r="AN73" i="11"/>
  <c r="AR73" i="11"/>
  <c r="AX73" i="11"/>
  <c r="BB73" i="11"/>
  <c r="BF73" i="11"/>
  <c r="BL73" i="11"/>
  <c r="BP73" i="11"/>
  <c r="BT73" i="11"/>
  <c r="BY79" i="11"/>
  <c r="O88" i="11"/>
  <c r="BW88" i="11"/>
  <c r="BH93" i="11"/>
  <c r="BY91" i="11"/>
  <c r="R140" i="11"/>
  <c r="V140" i="11"/>
  <c r="Z140" i="11"/>
  <c r="BM274" i="11"/>
  <c r="D274" i="11"/>
  <c r="H274" i="11"/>
  <c r="L274" i="11"/>
  <c r="AF274" i="11"/>
  <c r="AJ274" i="11"/>
  <c r="AN274" i="11"/>
  <c r="AR274" i="11"/>
  <c r="AX274" i="11"/>
  <c r="BB274" i="11"/>
  <c r="BF274" i="11"/>
  <c r="BL274" i="11"/>
  <c r="BP274" i="11"/>
  <c r="BT274" i="11"/>
  <c r="S341" i="11"/>
  <c r="W341" i="11"/>
  <c r="AA341" i="11"/>
  <c r="AG341" i="11"/>
  <c r="AK341" i="11"/>
  <c r="AO341" i="11"/>
  <c r="AU341" i="11"/>
  <c r="AY341" i="11"/>
  <c r="BC341" i="11"/>
  <c r="BG341" i="11"/>
  <c r="BW367" i="11"/>
  <c r="BJ371" i="11"/>
  <c r="O21" i="11"/>
  <c r="BW21" i="11"/>
  <c r="BH26" i="11"/>
  <c r="BY24" i="11"/>
  <c r="BY25" i="11"/>
  <c r="BH31" i="11"/>
  <c r="BY29" i="11"/>
  <c r="BY30" i="11"/>
  <c r="AS36" i="11"/>
  <c r="AD36" i="11"/>
  <c r="BY34" i="11"/>
  <c r="AD41" i="11"/>
  <c r="O51" i="11"/>
  <c r="BW51" i="11"/>
  <c r="E73" i="11"/>
  <c r="I73" i="11"/>
  <c r="M73" i="11"/>
  <c r="BM73" i="11"/>
  <c r="BQ73" i="11"/>
  <c r="BU73" i="11"/>
  <c r="BY59" i="11"/>
  <c r="O66" i="11"/>
  <c r="O118" i="11"/>
  <c r="BW118" i="11"/>
  <c r="BH123" i="11"/>
  <c r="E140" i="11"/>
  <c r="I140" i="11"/>
  <c r="AI207" i="11"/>
  <c r="AM207" i="11"/>
  <c r="AQ207" i="11"/>
  <c r="O247" i="11"/>
  <c r="G73" i="11"/>
  <c r="AC73" i="11"/>
  <c r="BA73" i="11"/>
  <c r="BK73" i="11"/>
  <c r="O294" i="11"/>
  <c r="AS16" i="11"/>
  <c r="AD16" i="11"/>
  <c r="BY14" i="11"/>
  <c r="AD21" i="11"/>
  <c r="BY18" i="11"/>
  <c r="O31" i="11"/>
  <c r="BW31" i="11"/>
  <c r="BH36" i="11"/>
  <c r="AS41" i="11"/>
  <c r="BY38" i="11"/>
  <c r="BY39" i="11"/>
  <c r="BY42" i="11"/>
  <c r="BY43" i="11"/>
  <c r="BY47" i="11"/>
  <c r="BY48" i="11"/>
  <c r="BY55" i="11"/>
  <c r="AV73" i="11"/>
  <c r="AZ73" i="11"/>
  <c r="BD73" i="11"/>
  <c r="O93" i="11"/>
  <c r="BH98" i="11"/>
  <c r="BY97" i="11"/>
  <c r="AS103" i="11"/>
  <c r="BY100" i="11"/>
  <c r="BY101" i="11"/>
  <c r="AD108" i="11"/>
  <c r="BY105" i="11"/>
  <c r="O113" i="11"/>
  <c r="B140" i="11"/>
  <c r="F140" i="11"/>
  <c r="J140" i="11"/>
  <c r="N140" i="11"/>
  <c r="T140" i="11"/>
  <c r="X140" i="11"/>
  <c r="AB140" i="11"/>
  <c r="AH140" i="11"/>
  <c r="AL140" i="11"/>
  <c r="AP140" i="11"/>
  <c r="BJ140" i="11"/>
  <c r="BN140" i="11"/>
  <c r="BR140" i="11"/>
  <c r="BV140" i="11"/>
  <c r="O160" i="11"/>
  <c r="O200" i="11"/>
  <c r="BW267" i="11"/>
  <c r="BW294" i="11"/>
  <c r="AS294" i="11"/>
  <c r="AI341" i="11"/>
  <c r="AM341" i="11"/>
  <c r="AQ341" i="11"/>
  <c r="Z366" i="11"/>
  <c r="AM366" i="11"/>
  <c r="M140" i="11"/>
  <c r="BM140" i="11"/>
  <c r="BQ140" i="11"/>
  <c r="BU140" i="11"/>
  <c r="AS128" i="11"/>
  <c r="BY126" i="11"/>
  <c r="AD133" i="11"/>
  <c r="BY130" i="11"/>
  <c r="AD138" i="11"/>
  <c r="BY135" i="11"/>
  <c r="C140" i="11"/>
  <c r="G140" i="11"/>
  <c r="K140" i="11"/>
  <c r="Q140" i="11"/>
  <c r="U140" i="11"/>
  <c r="Y140" i="11"/>
  <c r="AC140" i="11"/>
  <c r="AW140" i="11"/>
  <c r="BA140" i="11"/>
  <c r="BE140" i="11"/>
  <c r="BK140" i="11"/>
  <c r="BO140" i="11"/>
  <c r="BS140" i="11"/>
  <c r="O150" i="11"/>
  <c r="BW150" i="11"/>
  <c r="BY149" i="11"/>
  <c r="BH155" i="11"/>
  <c r="BY154" i="11"/>
  <c r="AS165" i="11"/>
  <c r="BY163" i="11"/>
  <c r="O175" i="11"/>
  <c r="BW175" i="11"/>
  <c r="BH180" i="11"/>
  <c r="BY178" i="11"/>
  <c r="BY179" i="11"/>
  <c r="BH185" i="11"/>
  <c r="BY184" i="11"/>
  <c r="AS190" i="11"/>
  <c r="BY187" i="11"/>
  <c r="BY188" i="11"/>
  <c r="R207" i="11"/>
  <c r="V207" i="11"/>
  <c r="Z207" i="11"/>
  <c r="AD195" i="11"/>
  <c r="O205" i="11"/>
  <c r="BW205" i="11"/>
  <c r="B207" i="11"/>
  <c r="F207" i="11"/>
  <c r="J207" i="11"/>
  <c r="N207" i="11"/>
  <c r="T207" i="11"/>
  <c r="X207" i="11"/>
  <c r="AB207" i="11"/>
  <c r="AH207" i="11"/>
  <c r="AL207" i="11"/>
  <c r="AP207" i="11"/>
  <c r="BJ207" i="11"/>
  <c r="BN207" i="11"/>
  <c r="BR207" i="11"/>
  <c r="BV207" i="11"/>
  <c r="BH217" i="11"/>
  <c r="AS222" i="11"/>
  <c r="BY220" i="11"/>
  <c r="AD227" i="11"/>
  <c r="BY224" i="11"/>
  <c r="AD232" i="11"/>
  <c r="BY229" i="11"/>
  <c r="O237" i="11"/>
  <c r="BW237" i="11"/>
  <c r="BY236" i="11"/>
  <c r="BH242" i="11"/>
  <c r="BY241" i="11"/>
  <c r="AS252" i="11"/>
  <c r="BY250" i="11"/>
  <c r="AI274" i="11"/>
  <c r="AM274" i="11"/>
  <c r="AQ274" i="11"/>
  <c r="O262" i="11"/>
  <c r="BW262" i="11"/>
  <c r="BH267" i="11"/>
  <c r="BY265" i="11"/>
  <c r="BY266" i="11"/>
  <c r="BH272" i="11"/>
  <c r="BY271" i="11"/>
  <c r="S274" i="11"/>
  <c r="W274" i="11"/>
  <c r="AA274" i="11"/>
  <c r="AG274" i="11"/>
  <c r="AK274" i="11"/>
  <c r="AO274" i="11"/>
  <c r="AU274" i="11"/>
  <c r="AY274" i="11"/>
  <c r="BC274" i="11"/>
  <c r="BG274" i="11"/>
  <c r="O284" i="11"/>
  <c r="BW284" i="11"/>
  <c r="BY283" i="11"/>
  <c r="BH289" i="11"/>
  <c r="BY288" i="11"/>
  <c r="AS299" i="11"/>
  <c r="BY297" i="11"/>
  <c r="O309" i="11"/>
  <c r="BW309" i="11"/>
  <c r="BH314" i="11"/>
  <c r="BY312" i="11"/>
  <c r="BY313" i="11"/>
  <c r="BH319" i="11"/>
  <c r="BY318" i="11"/>
  <c r="AS324" i="11"/>
  <c r="AD324" i="11"/>
  <c r="BY322" i="11"/>
  <c r="R341" i="11"/>
  <c r="V341" i="11"/>
  <c r="Z341" i="11"/>
  <c r="AD329" i="11"/>
  <c r="BY326" i="11"/>
  <c r="O339" i="11"/>
  <c r="BW339" i="11"/>
  <c r="B341" i="11"/>
  <c r="F341" i="11"/>
  <c r="J341" i="11"/>
  <c r="N341" i="11"/>
  <c r="T341" i="11"/>
  <c r="X341" i="11"/>
  <c r="AB341" i="11"/>
  <c r="AH341" i="11"/>
  <c r="AL341" i="11"/>
  <c r="AP341" i="11"/>
  <c r="BJ341" i="11"/>
  <c r="BN341" i="11"/>
  <c r="BR341" i="11"/>
  <c r="BV341" i="11"/>
  <c r="E351" i="11"/>
  <c r="I351" i="11"/>
  <c r="M351" i="11"/>
  <c r="W351" i="11"/>
  <c r="AA351" i="11"/>
  <c r="AG351" i="11"/>
  <c r="AK351" i="11"/>
  <c r="BM351" i="11"/>
  <c r="BQ351" i="11"/>
  <c r="BU351" i="11"/>
  <c r="AD348" i="11"/>
  <c r="AS348" i="11"/>
  <c r="AS351" i="11" s="1"/>
  <c r="AJ351" i="11"/>
  <c r="O349" i="11"/>
  <c r="G351" i="11"/>
  <c r="AD349" i="11"/>
  <c r="BW349" i="11"/>
  <c r="AD353" i="11"/>
  <c r="E386" i="11"/>
  <c r="I386" i="11"/>
  <c r="M386" i="11"/>
  <c r="S386" i="11"/>
  <c r="W386" i="11"/>
  <c r="AA386" i="11"/>
  <c r="AU423" i="11"/>
  <c r="AS429" i="11"/>
  <c r="AF433" i="11"/>
  <c r="AI73" i="11"/>
  <c r="AM73" i="11"/>
  <c r="AQ73" i="11"/>
  <c r="O61" i="11"/>
  <c r="BW61" i="11"/>
  <c r="BW73" i="11" s="1"/>
  <c r="BY60" i="11"/>
  <c r="BH66" i="11"/>
  <c r="BY64" i="11"/>
  <c r="BY65" i="11"/>
  <c r="BH71" i="11"/>
  <c r="BY69" i="11"/>
  <c r="BY71" i="11" s="1"/>
  <c r="BY70" i="11"/>
  <c r="S73" i="11"/>
  <c r="W73" i="11"/>
  <c r="AA73" i="11"/>
  <c r="AG73" i="11"/>
  <c r="AK73" i="11"/>
  <c r="AO73" i="11"/>
  <c r="AU73" i="11"/>
  <c r="AY73" i="11"/>
  <c r="BC73" i="11"/>
  <c r="BG73" i="11"/>
  <c r="AS83" i="11"/>
  <c r="AD83" i="11"/>
  <c r="AD88" i="11"/>
  <c r="BY85" i="11"/>
  <c r="BY92" i="11"/>
  <c r="O98" i="11"/>
  <c r="BW98" i="11"/>
  <c r="BH103" i="11"/>
  <c r="AS108" i="11"/>
  <c r="BY106" i="11"/>
  <c r="BY109" i="11"/>
  <c r="BY110" i="11"/>
  <c r="AD118" i="11"/>
  <c r="BY115" i="11"/>
  <c r="O123" i="11"/>
  <c r="BW123" i="11"/>
  <c r="BY122" i="11"/>
  <c r="AV140" i="11"/>
  <c r="AZ140" i="11"/>
  <c r="BD140" i="11"/>
  <c r="BH128" i="11"/>
  <c r="BY127" i="11"/>
  <c r="AS138" i="11"/>
  <c r="BY136" i="11"/>
  <c r="D140" i="11"/>
  <c r="H140" i="11"/>
  <c r="L140" i="11"/>
  <c r="AF140" i="11"/>
  <c r="AJ140" i="11"/>
  <c r="AN140" i="11"/>
  <c r="AR140" i="11"/>
  <c r="AX140" i="11"/>
  <c r="BB140" i="11"/>
  <c r="BF140" i="11"/>
  <c r="BL140" i="11"/>
  <c r="BP140" i="11"/>
  <c r="BT140" i="11"/>
  <c r="BY146" i="11"/>
  <c r="O155" i="11"/>
  <c r="BW155" i="11"/>
  <c r="BH160" i="11"/>
  <c r="BY158" i="11"/>
  <c r="BY159" i="11"/>
  <c r="BH165" i="11"/>
  <c r="BY164" i="11"/>
  <c r="AS170" i="11"/>
  <c r="AD170" i="11"/>
  <c r="BY168" i="11"/>
  <c r="AD175" i="11"/>
  <c r="BY172" i="11"/>
  <c r="O185" i="11"/>
  <c r="BW185" i="11"/>
  <c r="BH190" i="11"/>
  <c r="E207" i="11"/>
  <c r="I207" i="11"/>
  <c r="M207" i="11"/>
  <c r="BM207" i="11"/>
  <c r="BQ207" i="11"/>
  <c r="BU207" i="11"/>
  <c r="AS195" i="11"/>
  <c r="BY192" i="11"/>
  <c r="BY193" i="11"/>
  <c r="AD200" i="11"/>
  <c r="BY197" i="11"/>
  <c r="AD205" i="11"/>
  <c r="BY202" i="11"/>
  <c r="C207" i="11"/>
  <c r="G207" i="11"/>
  <c r="K207" i="11"/>
  <c r="Q207" i="11"/>
  <c r="U207" i="11"/>
  <c r="Y207" i="11"/>
  <c r="AC207" i="11"/>
  <c r="AW207" i="11"/>
  <c r="BA207" i="11"/>
  <c r="BE207" i="11"/>
  <c r="BK207" i="11"/>
  <c r="BO207" i="11"/>
  <c r="BS207" i="11"/>
  <c r="O217" i="11"/>
  <c r="O274" i="11" s="1"/>
  <c r="BW217" i="11"/>
  <c r="BY216" i="11"/>
  <c r="BH222" i="11"/>
  <c r="BY221" i="11"/>
  <c r="AS232" i="11"/>
  <c r="BY230" i="11"/>
  <c r="O242" i="11"/>
  <c r="BW242" i="11"/>
  <c r="BH247" i="11"/>
  <c r="BY245" i="11"/>
  <c r="BY246" i="11"/>
  <c r="BH252" i="11"/>
  <c r="BY251" i="11"/>
  <c r="AS257" i="11"/>
  <c r="AD257" i="11"/>
  <c r="BY255" i="11"/>
  <c r="R274" i="11"/>
  <c r="V274" i="11"/>
  <c r="Z274" i="11"/>
  <c r="AD262" i="11"/>
  <c r="BY259" i="11"/>
  <c r="O272" i="11"/>
  <c r="BW272" i="11"/>
  <c r="B274" i="11"/>
  <c r="F274" i="11"/>
  <c r="J274" i="11"/>
  <c r="N274" i="11"/>
  <c r="T274" i="11"/>
  <c r="X274" i="11"/>
  <c r="AB274" i="11"/>
  <c r="AH274" i="11"/>
  <c r="AL274" i="11"/>
  <c r="AP274" i="11"/>
  <c r="BJ274" i="11"/>
  <c r="BN274" i="11"/>
  <c r="BR274" i="11"/>
  <c r="BV274" i="11"/>
  <c r="O289" i="11"/>
  <c r="BW289" i="11"/>
  <c r="BH294" i="11"/>
  <c r="BY292" i="11"/>
  <c r="BY293" i="11"/>
  <c r="BH299" i="11"/>
  <c r="BY298" i="11"/>
  <c r="AS304" i="11"/>
  <c r="BY301" i="11"/>
  <c r="BY302" i="11"/>
  <c r="AD309" i="11"/>
  <c r="BY306" i="11"/>
  <c r="O319" i="11"/>
  <c r="BW319" i="11"/>
  <c r="BH324" i="11"/>
  <c r="E341" i="11"/>
  <c r="I341" i="11"/>
  <c r="M341" i="11"/>
  <c r="BM341" i="11"/>
  <c r="BQ341" i="11"/>
  <c r="BU341" i="11"/>
  <c r="AS329" i="11"/>
  <c r="BY327" i="11"/>
  <c r="AD334" i="11"/>
  <c r="BY331" i="11"/>
  <c r="AD339" i="11"/>
  <c r="BY336" i="11"/>
  <c r="C341" i="11"/>
  <c r="G341" i="11"/>
  <c r="K341" i="11"/>
  <c r="Q341" i="11"/>
  <c r="U341" i="11"/>
  <c r="Y341" i="11"/>
  <c r="AC341" i="11"/>
  <c r="AW341" i="11"/>
  <c r="BA341" i="11"/>
  <c r="BE341" i="11"/>
  <c r="BK341" i="11"/>
  <c r="BO341" i="11"/>
  <c r="BS341" i="11"/>
  <c r="O347" i="11"/>
  <c r="F351" i="11"/>
  <c r="J351" i="11"/>
  <c r="N351" i="11"/>
  <c r="T351" i="11"/>
  <c r="AB351" i="11"/>
  <c r="BH347" i="11"/>
  <c r="AZ351" i="11"/>
  <c r="BD351" i="11"/>
  <c r="BJ351" i="11"/>
  <c r="BN351" i="11"/>
  <c r="BV351" i="11"/>
  <c r="S351" i="11"/>
  <c r="BF351" i="11"/>
  <c r="O350" i="11"/>
  <c r="AD350" i="11"/>
  <c r="J356" i="11"/>
  <c r="AH356" i="11"/>
  <c r="AL356" i="11"/>
  <c r="AP356" i="11"/>
  <c r="O355" i="11"/>
  <c r="D361" i="11"/>
  <c r="H361" i="11"/>
  <c r="L361" i="11"/>
  <c r="AD357" i="11"/>
  <c r="V361" i="11"/>
  <c r="Z361" i="11"/>
  <c r="AF361" i="11"/>
  <c r="AJ361" i="11"/>
  <c r="AN361" i="11"/>
  <c r="AR361" i="11"/>
  <c r="AX361" i="11"/>
  <c r="BB361" i="11"/>
  <c r="BF361" i="11"/>
  <c r="BL361" i="11"/>
  <c r="BT361" i="11"/>
  <c r="O359" i="11"/>
  <c r="AS360" i="11"/>
  <c r="AB366" i="11"/>
  <c r="R371" i="11"/>
  <c r="Z371" i="11"/>
  <c r="AR371" i="11"/>
  <c r="AR376" i="11"/>
  <c r="BA376" i="11"/>
  <c r="BS376" i="11"/>
  <c r="F458" i="11"/>
  <c r="BY54" i="11"/>
  <c r="R73" i="11"/>
  <c r="V73" i="11"/>
  <c r="Z73" i="11"/>
  <c r="AD61" i="11"/>
  <c r="O71" i="11"/>
  <c r="BW71" i="11"/>
  <c r="B73" i="11"/>
  <c r="F73" i="11"/>
  <c r="J73" i="11"/>
  <c r="N73" i="11"/>
  <c r="T73" i="11"/>
  <c r="X73" i="11"/>
  <c r="AB73" i="11"/>
  <c r="AH73" i="11"/>
  <c r="AL73" i="11"/>
  <c r="AP73" i="11"/>
  <c r="BJ73" i="11"/>
  <c r="BN73" i="11"/>
  <c r="BR73" i="11"/>
  <c r="BV73" i="11"/>
  <c r="BH83" i="11"/>
  <c r="BY81" i="11"/>
  <c r="AS88" i="11"/>
  <c r="BY86" i="11"/>
  <c r="AD93" i="11"/>
  <c r="AD98" i="11"/>
  <c r="BY95" i="11"/>
  <c r="O103" i="11"/>
  <c r="BW103" i="11"/>
  <c r="BY102" i="11"/>
  <c r="BH108" i="11"/>
  <c r="BY107" i="11"/>
  <c r="AS118" i="11"/>
  <c r="BY116" i="11"/>
  <c r="AI140" i="11"/>
  <c r="AM140" i="11"/>
  <c r="AQ140" i="11"/>
  <c r="O128" i="11"/>
  <c r="BW128" i="11"/>
  <c r="BH133" i="11"/>
  <c r="BY131" i="11"/>
  <c r="BY132" i="11"/>
  <c r="BH138" i="11"/>
  <c r="BY137" i="11"/>
  <c r="S140" i="11"/>
  <c r="W140" i="11"/>
  <c r="AA140" i="11"/>
  <c r="AG140" i="11"/>
  <c r="AK140" i="11"/>
  <c r="AO140" i="11"/>
  <c r="AU140" i="11"/>
  <c r="AY140" i="11"/>
  <c r="BC140" i="11"/>
  <c r="BG140" i="11"/>
  <c r="AS150" i="11"/>
  <c r="AD150" i="11"/>
  <c r="AD155" i="11"/>
  <c r="BY152" i="11"/>
  <c r="O165" i="11"/>
  <c r="BW165" i="11"/>
  <c r="BH170" i="11"/>
  <c r="AS175" i="11"/>
  <c r="BY173" i="11"/>
  <c r="AD180" i="11"/>
  <c r="BY177" i="11"/>
  <c r="O180" i="11"/>
  <c r="AD185" i="11"/>
  <c r="BY182" i="11"/>
  <c r="O190" i="11"/>
  <c r="BW190" i="11"/>
  <c r="BY189" i="11"/>
  <c r="AV207" i="11"/>
  <c r="AZ207" i="11"/>
  <c r="BD207" i="11"/>
  <c r="BH195" i="11"/>
  <c r="AS205" i="11"/>
  <c r="D207" i="11"/>
  <c r="H207" i="11"/>
  <c r="L207" i="11"/>
  <c r="AF207" i="11"/>
  <c r="AJ207" i="11"/>
  <c r="AN207" i="11"/>
  <c r="AR207" i="11"/>
  <c r="AX207" i="11"/>
  <c r="BB207" i="11"/>
  <c r="BF207" i="11"/>
  <c r="BL207" i="11"/>
  <c r="BP207" i="11"/>
  <c r="BT207" i="11"/>
  <c r="O222" i="11"/>
  <c r="BW222" i="11"/>
  <c r="BH227" i="11"/>
  <c r="BY225" i="11"/>
  <c r="BY226" i="11"/>
  <c r="BH232" i="11"/>
  <c r="BY231" i="11"/>
  <c r="AS237" i="11"/>
  <c r="AD237" i="11"/>
  <c r="BY235" i="11"/>
  <c r="AD242" i="11"/>
  <c r="BY239" i="11"/>
  <c r="O252" i="11"/>
  <c r="BW252" i="11"/>
  <c r="BH257" i="11"/>
  <c r="E274" i="11"/>
  <c r="I274" i="11"/>
  <c r="M274" i="11"/>
  <c r="BU274" i="11"/>
  <c r="AS262" i="11"/>
  <c r="BY260" i="11"/>
  <c r="AD267" i="11"/>
  <c r="BY264" i="11"/>
  <c r="O267" i="11"/>
  <c r="AD272" i="11"/>
  <c r="BY269" i="11"/>
  <c r="C274" i="11"/>
  <c r="G274" i="11"/>
  <c r="K274" i="11"/>
  <c r="Q274" i="11"/>
  <c r="U274" i="11"/>
  <c r="Y274" i="11"/>
  <c r="AC274" i="11"/>
  <c r="AW274" i="11"/>
  <c r="BA274" i="11"/>
  <c r="BE274" i="11"/>
  <c r="BK274" i="11"/>
  <c r="BO274" i="11"/>
  <c r="BS274" i="11"/>
  <c r="AS284" i="11"/>
  <c r="BY281" i="11"/>
  <c r="BY282" i="11"/>
  <c r="AD289" i="11"/>
  <c r="BY286" i="11"/>
  <c r="O299" i="11"/>
  <c r="BW299" i="11"/>
  <c r="BH304" i="11"/>
  <c r="AS309" i="11"/>
  <c r="BY307" i="11"/>
  <c r="AD314" i="11"/>
  <c r="BY311" i="11"/>
  <c r="O314" i="11"/>
  <c r="AD319" i="11"/>
  <c r="BY316" i="11"/>
  <c r="O324" i="11"/>
  <c r="BW324" i="11"/>
  <c r="BY323" i="11"/>
  <c r="AV341" i="11"/>
  <c r="AZ341" i="11"/>
  <c r="BD341" i="11"/>
  <c r="BH329" i="11"/>
  <c r="BY328" i="11"/>
  <c r="AS339" i="11"/>
  <c r="BY337" i="11"/>
  <c r="D341" i="11"/>
  <c r="H341" i="11"/>
  <c r="L341" i="11"/>
  <c r="AF341" i="11"/>
  <c r="AJ341" i="11"/>
  <c r="AN341" i="11"/>
  <c r="AR341" i="11"/>
  <c r="AX341" i="11"/>
  <c r="BB341" i="11"/>
  <c r="BF341" i="11"/>
  <c r="BL341" i="11"/>
  <c r="BP341" i="11"/>
  <c r="BT341" i="11"/>
  <c r="C351" i="11"/>
  <c r="K351" i="11"/>
  <c r="AI351" i="11"/>
  <c r="AM351" i="11"/>
  <c r="AQ351" i="11"/>
  <c r="AW351" i="11"/>
  <c r="BE351" i="11"/>
  <c r="BK351" i="11"/>
  <c r="BO351" i="11"/>
  <c r="BS351" i="11"/>
  <c r="O348" i="11"/>
  <c r="BH348" i="11"/>
  <c r="BW348" i="11"/>
  <c r="BR351" i="11"/>
  <c r="AS349" i="11"/>
  <c r="AO351" i="11"/>
  <c r="BH349" i="11"/>
  <c r="BH351" i="11" s="1"/>
  <c r="K356" i="11"/>
  <c r="AD352" i="11"/>
  <c r="AD356" i="11" s="1"/>
  <c r="U356" i="11"/>
  <c r="Y356" i="11"/>
  <c r="AC356" i="11"/>
  <c r="AW356" i="11"/>
  <c r="BA356" i="11"/>
  <c r="BH353" i="11"/>
  <c r="BG356" i="11"/>
  <c r="BF356" i="11"/>
  <c r="Q356" i="11"/>
  <c r="R366" i="11"/>
  <c r="V366" i="11"/>
  <c r="AX366" i="11"/>
  <c r="BF366" i="11"/>
  <c r="BL366" i="11"/>
  <c r="BT366" i="11"/>
  <c r="C366" i="11"/>
  <c r="K366" i="11"/>
  <c r="AD363" i="11"/>
  <c r="U366" i="11"/>
  <c r="O364" i="11"/>
  <c r="T366" i="11"/>
  <c r="E371" i="11"/>
  <c r="I371" i="11"/>
  <c r="M371" i="11"/>
  <c r="S371" i="11"/>
  <c r="W371" i="11"/>
  <c r="AA371" i="11"/>
  <c r="AU371" i="11"/>
  <c r="AY371" i="11"/>
  <c r="BC371" i="11"/>
  <c r="BG371" i="11"/>
  <c r="BM371" i="11"/>
  <c r="BQ371" i="11"/>
  <c r="BU371" i="11"/>
  <c r="O369" i="11"/>
  <c r="AG386" i="11"/>
  <c r="AK386" i="11"/>
  <c r="AO386" i="11"/>
  <c r="BH382" i="11"/>
  <c r="BC386" i="11"/>
  <c r="BM386" i="11"/>
  <c r="BU386" i="11"/>
  <c r="AD383" i="11"/>
  <c r="O384" i="11"/>
  <c r="BE396" i="11"/>
  <c r="BO401" i="11"/>
  <c r="C418" i="11"/>
  <c r="G418" i="11"/>
  <c r="K418" i="11"/>
  <c r="Q418" i="11"/>
  <c r="U418" i="11"/>
  <c r="Y418" i="11"/>
  <c r="AC418" i="11"/>
  <c r="AI418" i="11"/>
  <c r="AM418" i="11"/>
  <c r="AQ418" i="11"/>
  <c r="AW418" i="11"/>
  <c r="BA418" i="11"/>
  <c r="BE418" i="11"/>
  <c r="BS418" i="11"/>
  <c r="O415" i="11"/>
  <c r="BW415" i="11"/>
  <c r="AS416" i="11"/>
  <c r="BH416" i="11"/>
  <c r="BT418" i="11"/>
  <c r="E423" i="11"/>
  <c r="I423" i="11"/>
  <c r="M423" i="11"/>
  <c r="S423" i="11"/>
  <c r="W423" i="11"/>
  <c r="AA423" i="11"/>
  <c r="AG423" i="11"/>
  <c r="AK423" i="11"/>
  <c r="AO423" i="11"/>
  <c r="AY423" i="11"/>
  <c r="BC423" i="11"/>
  <c r="BG423" i="11"/>
  <c r="BM423" i="11"/>
  <c r="L423" i="11"/>
  <c r="R423" i="11"/>
  <c r="O421" i="11"/>
  <c r="K423" i="11"/>
  <c r="BW421" i="11"/>
  <c r="O422" i="11"/>
  <c r="E433" i="11"/>
  <c r="I433" i="11"/>
  <c r="W433" i="11"/>
  <c r="AA433" i="11"/>
  <c r="AG433" i="11"/>
  <c r="AU433" i="11"/>
  <c r="AY433" i="11"/>
  <c r="BC433" i="11"/>
  <c r="BG433" i="11"/>
  <c r="BQ433" i="11"/>
  <c r="BU433" i="11"/>
  <c r="BB433" i="11"/>
  <c r="BF433" i="11"/>
  <c r="O431" i="11"/>
  <c r="BW431" i="11"/>
  <c r="O432" i="11"/>
  <c r="J458" i="11"/>
  <c r="N458" i="11"/>
  <c r="AV458" i="11"/>
  <c r="AZ458" i="11"/>
  <c r="BD458" i="11"/>
  <c r="BN458" i="11"/>
  <c r="BR458" i="11"/>
  <c r="BV458" i="11"/>
  <c r="AS455" i="11"/>
  <c r="BH455" i="11"/>
  <c r="AS456" i="11"/>
  <c r="O457" i="11"/>
  <c r="AD457" i="11"/>
  <c r="BW457" i="11"/>
  <c r="O354" i="11"/>
  <c r="AA356" i="11"/>
  <c r="AS355" i="11"/>
  <c r="AO356" i="11"/>
  <c r="E361" i="11"/>
  <c r="I361" i="11"/>
  <c r="M361" i="11"/>
  <c r="S361" i="11"/>
  <c r="W361" i="11"/>
  <c r="AA361" i="11"/>
  <c r="AU361" i="11"/>
  <c r="AY361" i="11"/>
  <c r="BC361" i="11"/>
  <c r="BM361" i="11"/>
  <c r="BU361" i="11"/>
  <c r="AD358" i="11"/>
  <c r="AS358" i="11"/>
  <c r="BW359" i="11"/>
  <c r="AI366" i="11"/>
  <c r="AQ366" i="11"/>
  <c r="AH366" i="11"/>
  <c r="AL366" i="11"/>
  <c r="BH363" i="11"/>
  <c r="AG366" i="11"/>
  <c r="AK366" i="11"/>
  <c r="D366" i="11"/>
  <c r="AS365" i="11"/>
  <c r="Q371" i="11"/>
  <c r="U371" i="11"/>
  <c r="Y371" i="11"/>
  <c r="AC371" i="11"/>
  <c r="AM371" i="11"/>
  <c r="AQ371" i="11"/>
  <c r="AW371" i="11"/>
  <c r="BE371" i="11"/>
  <c r="BK371" i="11"/>
  <c r="BO371" i="11"/>
  <c r="BS371" i="11"/>
  <c r="O368" i="11"/>
  <c r="S376" i="11"/>
  <c r="W376" i="11"/>
  <c r="AA376" i="11"/>
  <c r="AG376" i="11"/>
  <c r="AK376" i="11"/>
  <c r="AO376" i="11"/>
  <c r="AU376" i="11"/>
  <c r="AY376" i="11"/>
  <c r="BC376" i="11"/>
  <c r="BG376" i="11"/>
  <c r="BM376" i="11"/>
  <c r="BQ376" i="11"/>
  <c r="BU376" i="11"/>
  <c r="O375" i="11"/>
  <c r="BH375" i="11"/>
  <c r="BW375" i="11"/>
  <c r="B381" i="11"/>
  <c r="F381" i="11"/>
  <c r="J381" i="11"/>
  <c r="N381" i="11"/>
  <c r="T381" i="11"/>
  <c r="X381" i="11"/>
  <c r="AB381" i="11"/>
  <c r="AH381" i="11"/>
  <c r="AL381" i="11"/>
  <c r="AP381" i="11"/>
  <c r="AV381" i="11"/>
  <c r="AZ381" i="11"/>
  <c r="BD381" i="11"/>
  <c r="BJ381" i="11"/>
  <c r="BN381" i="11"/>
  <c r="BR381" i="11"/>
  <c r="S396" i="11"/>
  <c r="W396" i="11"/>
  <c r="AA396" i="11"/>
  <c r="AG396" i="11"/>
  <c r="AK396" i="11"/>
  <c r="AO396" i="11"/>
  <c r="AD393" i="11"/>
  <c r="AD394" i="11"/>
  <c r="BH395" i="11"/>
  <c r="BW395" i="11"/>
  <c r="AX401" i="11"/>
  <c r="S406" i="11"/>
  <c r="W406" i="11"/>
  <c r="AA406" i="11"/>
  <c r="BH402" i="11"/>
  <c r="AY406" i="11"/>
  <c r="BC406" i="11"/>
  <c r="BG406" i="11"/>
  <c r="BM406" i="11"/>
  <c r="BQ406" i="11"/>
  <c r="BU406" i="11"/>
  <c r="AD403" i="11"/>
  <c r="AS403" i="11"/>
  <c r="AD404" i="11"/>
  <c r="E443" i="11"/>
  <c r="I443" i="11"/>
  <c r="M443" i="11"/>
  <c r="S443" i="11"/>
  <c r="W443" i="11"/>
  <c r="AA443" i="11"/>
  <c r="BH439" i="11"/>
  <c r="AY443" i="11"/>
  <c r="BC443" i="11"/>
  <c r="BG443" i="11"/>
  <c r="BM443" i="11"/>
  <c r="BQ443" i="11"/>
  <c r="BU443" i="11"/>
  <c r="L443" i="11"/>
  <c r="AD440" i="11"/>
  <c r="V443" i="11"/>
  <c r="Z443" i="11"/>
  <c r="AS440" i="11"/>
  <c r="AL443" i="11"/>
  <c r="BB401" i="11"/>
  <c r="AM423" i="11"/>
  <c r="AD425" i="11"/>
  <c r="R428" i="11"/>
  <c r="AS369" i="11"/>
  <c r="AD370" i="11"/>
  <c r="C376" i="11"/>
  <c r="G376" i="11"/>
  <c r="K376" i="11"/>
  <c r="Q376" i="11"/>
  <c r="U376" i="11"/>
  <c r="Y376" i="11"/>
  <c r="AC376" i="11"/>
  <c r="AW376" i="11"/>
  <c r="BE376" i="11"/>
  <c r="BW372" i="11"/>
  <c r="BO376" i="11"/>
  <c r="AS374" i="11"/>
  <c r="BH374" i="11"/>
  <c r="AS375" i="11"/>
  <c r="D381" i="11"/>
  <c r="H381" i="11"/>
  <c r="R381" i="11"/>
  <c r="V381" i="11"/>
  <c r="Z381" i="11"/>
  <c r="AX381" i="11"/>
  <c r="BB381" i="11"/>
  <c r="BF381" i="11"/>
  <c r="BT381" i="11"/>
  <c r="AD378" i="11"/>
  <c r="BW378" i="11"/>
  <c r="BH379" i="11"/>
  <c r="AS380" i="11"/>
  <c r="R391" i="11"/>
  <c r="V391" i="11"/>
  <c r="Z391" i="11"/>
  <c r="AR391" i="11"/>
  <c r="BF391" i="11"/>
  <c r="AD388" i="11"/>
  <c r="BO391" i="11"/>
  <c r="BS391" i="11"/>
  <c r="BA396" i="11"/>
  <c r="R401" i="11"/>
  <c r="V401" i="11"/>
  <c r="Z401" i="11"/>
  <c r="AF401" i="11"/>
  <c r="AJ401" i="11"/>
  <c r="AN401" i="11"/>
  <c r="AR401" i="11"/>
  <c r="BF401" i="11"/>
  <c r="AD398" i="11"/>
  <c r="BH399" i="11"/>
  <c r="C406" i="11"/>
  <c r="G406" i="11"/>
  <c r="K406" i="11"/>
  <c r="AD402" i="11"/>
  <c r="U406" i="11"/>
  <c r="Y406" i="11"/>
  <c r="AC406" i="11"/>
  <c r="AI406" i="11"/>
  <c r="AM406" i="11"/>
  <c r="AQ406" i="11"/>
  <c r="BK406" i="11"/>
  <c r="BO406" i="11"/>
  <c r="BS406" i="11"/>
  <c r="BH403" i="11"/>
  <c r="J428" i="11"/>
  <c r="N428" i="11"/>
  <c r="AH428" i="11"/>
  <c r="AL428" i="11"/>
  <c r="AP428" i="11"/>
  <c r="AV428" i="11"/>
  <c r="AZ428" i="11"/>
  <c r="BD428" i="11"/>
  <c r="BN428" i="11"/>
  <c r="BR428" i="11"/>
  <c r="AS425" i="11"/>
  <c r="AS426" i="11"/>
  <c r="AJ428" i="11"/>
  <c r="AN428" i="11"/>
  <c r="O427" i="11"/>
  <c r="AD427" i="11"/>
  <c r="BW427" i="11"/>
  <c r="O429" i="11"/>
  <c r="F433" i="11"/>
  <c r="J433" i="11"/>
  <c r="X433" i="11"/>
  <c r="AB433" i="11"/>
  <c r="AH433" i="11"/>
  <c r="AL433" i="11"/>
  <c r="AP433" i="11"/>
  <c r="BH429" i="11"/>
  <c r="AZ433" i="11"/>
  <c r="BD433" i="11"/>
  <c r="BW429" i="11"/>
  <c r="BN433" i="11"/>
  <c r="BR433" i="11"/>
  <c r="BV433" i="11"/>
  <c r="S433" i="11"/>
  <c r="AS430" i="11"/>
  <c r="AK433" i="11"/>
  <c r="AO433" i="11"/>
  <c r="AD431" i="11"/>
  <c r="AD432" i="11"/>
  <c r="E438" i="11"/>
  <c r="I438" i="11"/>
  <c r="M438" i="11"/>
  <c r="S438" i="11"/>
  <c r="W438" i="11"/>
  <c r="AA438" i="11"/>
  <c r="AG438" i="11"/>
  <c r="AK438" i="11"/>
  <c r="AO438" i="11"/>
  <c r="AY438" i="11"/>
  <c r="BC438" i="11"/>
  <c r="BG438" i="11"/>
  <c r="BM438" i="11"/>
  <c r="BQ438" i="11"/>
  <c r="BU438" i="11"/>
  <c r="H438" i="11"/>
  <c r="AD435" i="11"/>
  <c r="O437" i="11"/>
  <c r="Q443" i="11"/>
  <c r="U443" i="11"/>
  <c r="Y443" i="11"/>
  <c r="AC443" i="11"/>
  <c r="AM443" i="11"/>
  <c r="AW443" i="11"/>
  <c r="BA443" i="11"/>
  <c r="BE443" i="11"/>
  <c r="BK443" i="11"/>
  <c r="BO443" i="11"/>
  <c r="BS443" i="11"/>
  <c r="BH440" i="11"/>
  <c r="AS441" i="11"/>
  <c r="AD354" i="11"/>
  <c r="AB356" i="11"/>
  <c r="BW355" i="11"/>
  <c r="T361" i="11"/>
  <c r="X361" i="11"/>
  <c r="AB361" i="11"/>
  <c r="AL361" i="11"/>
  <c r="AV361" i="11"/>
  <c r="BD361" i="11"/>
  <c r="BJ361" i="11"/>
  <c r="BN361" i="11"/>
  <c r="BR361" i="11"/>
  <c r="BV361" i="11"/>
  <c r="O360" i="11"/>
  <c r="AD360" i="11"/>
  <c r="F366" i="11"/>
  <c r="J366" i="11"/>
  <c r="N366" i="11"/>
  <c r="X366" i="11"/>
  <c r="BD366" i="11"/>
  <c r="BC366" i="11"/>
  <c r="AD364" i="11"/>
  <c r="AS364" i="11"/>
  <c r="BB366" i="11"/>
  <c r="AD365" i="11"/>
  <c r="D371" i="11"/>
  <c r="H371" i="11"/>
  <c r="L371" i="11"/>
  <c r="V371" i="11"/>
  <c r="AJ371" i="11"/>
  <c r="AN371" i="11"/>
  <c r="BW368" i="11"/>
  <c r="AS370" i="11"/>
  <c r="BH370" i="11"/>
  <c r="R376" i="11"/>
  <c r="V376" i="11"/>
  <c r="Z376" i="11"/>
  <c r="AF376" i="11"/>
  <c r="AN376" i="11"/>
  <c r="AX376" i="11"/>
  <c r="AX408" i="11" s="1"/>
  <c r="BB376" i="11"/>
  <c r="BF376" i="11"/>
  <c r="O373" i="11"/>
  <c r="BW373" i="11"/>
  <c r="AG381" i="11"/>
  <c r="AK381" i="11"/>
  <c r="AO381" i="11"/>
  <c r="BH377" i="11"/>
  <c r="AU381" i="11"/>
  <c r="AY381" i="11"/>
  <c r="BC381" i="11"/>
  <c r="BG381" i="11"/>
  <c r="BM381" i="11"/>
  <c r="BQ381" i="11"/>
  <c r="BU381" i="11"/>
  <c r="O380" i="11"/>
  <c r="BW380" i="11"/>
  <c r="C386" i="11"/>
  <c r="G386" i="11"/>
  <c r="K386" i="11"/>
  <c r="U386" i="11"/>
  <c r="Y386" i="11"/>
  <c r="AC386" i="11"/>
  <c r="AI386" i="11"/>
  <c r="AM386" i="11"/>
  <c r="AQ386" i="11"/>
  <c r="AW386" i="11"/>
  <c r="BA386" i="11"/>
  <c r="BE386" i="11"/>
  <c r="O383" i="11"/>
  <c r="BH383" i="11"/>
  <c r="BH386" i="11" s="1"/>
  <c r="D386" i="11"/>
  <c r="E391" i="11"/>
  <c r="I391" i="11"/>
  <c r="M391" i="11"/>
  <c r="S391" i="11"/>
  <c r="W391" i="11"/>
  <c r="AK391" i="11"/>
  <c r="AS388" i="11"/>
  <c r="BB391" i="11"/>
  <c r="AD389" i="11"/>
  <c r="BW389" i="11"/>
  <c r="BH390" i="11"/>
  <c r="D396" i="11"/>
  <c r="H396" i="11"/>
  <c r="L396" i="11"/>
  <c r="AN396" i="11"/>
  <c r="AR396" i="11"/>
  <c r="AX396" i="11"/>
  <c r="BB396" i="11"/>
  <c r="BF396" i="11"/>
  <c r="BW393" i="11"/>
  <c r="O394" i="11"/>
  <c r="F396" i="11"/>
  <c r="S401" i="11"/>
  <c r="W401" i="11"/>
  <c r="AA401" i="11"/>
  <c r="AS397" i="11"/>
  <c r="AG401" i="11"/>
  <c r="AO401" i="11"/>
  <c r="BH397" i="11"/>
  <c r="AY401" i="11"/>
  <c r="BC401" i="11"/>
  <c r="BG401" i="11"/>
  <c r="BM401" i="11"/>
  <c r="BQ401" i="11"/>
  <c r="BU401" i="11"/>
  <c r="AS398" i="11"/>
  <c r="O400" i="11"/>
  <c r="BW400" i="11"/>
  <c r="I418" i="11"/>
  <c r="M418" i="11"/>
  <c r="AG418" i="11"/>
  <c r="AK418" i="11"/>
  <c r="AO418" i="11"/>
  <c r="AU418" i="11"/>
  <c r="AY418" i="11"/>
  <c r="BC418" i="11"/>
  <c r="BG418" i="11"/>
  <c r="BM418" i="11"/>
  <c r="BQ418" i="11"/>
  <c r="BU418" i="11"/>
  <c r="AS415" i="11"/>
  <c r="O416" i="11"/>
  <c r="AD416" i="11"/>
  <c r="BW416" i="11"/>
  <c r="BO418" i="11"/>
  <c r="U423" i="11"/>
  <c r="Y423" i="11"/>
  <c r="AQ423" i="11"/>
  <c r="BW419" i="11"/>
  <c r="AH423" i="11"/>
  <c r="BH420" i="11"/>
  <c r="AZ423" i="11"/>
  <c r="BD423" i="11"/>
  <c r="AS421" i="11"/>
  <c r="AS422" i="11"/>
  <c r="BL423" i="11"/>
  <c r="C428" i="11"/>
  <c r="G428" i="11"/>
  <c r="K428" i="11"/>
  <c r="U428" i="11"/>
  <c r="Y428" i="11"/>
  <c r="AC428" i="11"/>
  <c r="AM428" i="11"/>
  <c r="AQ428" i="11"/>
  <c r="AW428" i="11"/>
  <c r="BA428" i="11"/>
  <c r="BH425" i="11"/>
  <c r="S428" i="11"/>
  <c r="L428" i="11"/>
  <c r="BL428" i="11"/>
  <c r="BV381" i="11"/>
  <c r="AS378" i="11"/>
  <c r="BH378" i="11"/>
  <c r="AS379" i="11"/>
  <c r="AH386" i="11"/>
  <c r="AL386" i="11"/>
  <c r="AP386" i="11"/>
  <c r="AV386" i="11"/>
  <c r="AS384" i="11"/>
  <c r="O385" i="11"/>
  <c r="AD385" i="11"/>
  <c r="BW385" i="11"/>
  <c r="J391" i="11"/>
  <c r="X391" i="11"/>
  <c r="AB391" i="11"/>
  <c r="BJ391" i="11"/>
  <c r="AG391" i="11"/>
  <c r="AD390" i="11"/>
  <c r="AW396" i="11"/>
  <c r="BK396" i="11"/>
  <c r="BO396" i="11"/>
  <c r="BS396" i="11"/>
  <c r="BH393" i="11"/>
  <c r="BH394" i="11"/>
  <c r="AS395" i="11"/>
  <c r="C401" i="11"/>
  <c r="G401" i="11"/>
  <c r="K401" i="11"/>
  <c r="AI401" i="11"/>
  <c r="AM401" i="11"/>
  <c r="AQ401" i="11"/>
  <c r="AW401" i="11"/>
  <c r="BA401" i="11"/>
  <c r="BE401" i="11"/>
  <c r="BK401" i="11"/>
  <c r="AS400" i="11"/>
  <c r="D406" i="11"/>
  <c r="H406" i="11"/>
  <c r="L406" i="11"/>
  <c r="R406" i="11"/>
  <c r="V406" i="11"/>
  <c r="Z406" i="11"/>
  <c r="AF406" i="11"/>
  <c r="AJ406" i="11"/>
  <c r="AN406" i="11"/>
  <c r="AR406" i="11"/>
  <c r="AX406" i="11"/>
  <c r="BB406" i="11"/>
  <c r="BB408" i="11" s="1"/>
  <c r="BF406" i="11"/>
  <c r="BL406" i="11"/>
  <c r="BP406" i="11"/>
  <c r="BT406" i="11"/>
  <c r="O404" i="11"/>
  <c r="BW404" i="11"/>
  <c r="AS405" i="11"/>
  <c r="D418" i="11"/>
  <c r="H418" i="11"/>
  <c r="L418" i="11"/>
  <c r="R418" i="11"/>
  <c r="V418" i="11"/>
  <c r="Z418" i="11"/>
  <c r="AR418" i="11"/>
  <c r="AX418" i="11"/>
  <c r="BB418" i="11"/>
  <c r="BF418" i="11"/>
  <c r="BK418" i="11"/>
  <c r="AS417" i="11"/>
  <c r="BH417" i="11"/>
  <c r="B423" i="11"/>
  <c r="F423" i="11"/>
  <c r="J423" i="11"/>
  <c r="N423" i="11"/>
  <c r="T423" i="11"/>
  <c r="X423" i="11"/>
  <c r="AL423" i="11"/>
  <c r="AP423" i="11"/>
  <c r="BH419" i="11"/>
  <c r="BJ423" i="11"/>
  <c r="BN423" i="11"/>
  <c r="BR423" i="11"/>
  <c r="BV423" i="11"/>
  <c r="BQ423" i="11"/>
  <c r="BU423" i="11"/>
  <c r="BK423" i="11"/>
  <c r="D428" i="11"/>
  <c r="H428" i="11"/>
  <c r="V428" i="11"/>
  <c r="Z428" i="11"/>
  <c r="AR428" i="11"/>
  <c r="BP428" i="11"/>
  <c r="BT428" i="11"/>
  <c r="O425" i="11"/>
  <c r="BW425" i="11"/>
  <c r="O426" i="11"/>
  <c r="M428" i="11"/>
  <c r="BG428" i="11"/>
  <c r="K433" i="11"/>
  <c r="Q433" i="11"/>
  <c r="U433" i="11"/>
  <c r="Y433" i="11"/>
  <c r="AC433" i="11"/>
  <c r="AI433" i="11"/>
  <c r="AM433" i="11"/>
  <c r="AQ433" i="11"/>
  <c r="BE433" i="11"/>
  <c r="BK433" i="11"/>
  <c r="BO433" i="11"/>
  <c r="O430" i="11"/>
  <c r="N433" i="11"/>
  <c r="T433" i="11"/>
  <c r="BW430" i="11"/>
  <c r="M433" i="11"/>
  <c r="AS431" i="11"/>
  <c r="BM433" i="11"/>
  <c r="D438" i="11"/>
  <c r="L438" i="11"/>
  <c r="R438" i="11"/>
  <c r="V438" i="11"/>
  <c r="Z438" i="11"/>
  <c r="AF438" i="11"/>
  <c r="AJ438" i="11"/>
  <c r="AN438" i="11"/>
  <c r="AR438" i="11"/>
  <c r="AX438" i="11"/>
  <c r="BB438" i="11"/>
  <c r="BF438" i="11"/>
  <c r="BL438" i="11"/>
  <c r="BT438" i="11"/>
  <c r="BW435" i="11"/>
  <c r="BH436" i="11"/>
  <c r="BW436" i="11"/>
  <c r="I448" i="11"/>
  <c r="M448" i="11"/>
  <c r="S448" i="11"/>
  <c r="AA448" i="11"/>
  <c r="AG448" i="11"/>
  <c r="AK448" i="11"/>
  <c r="AO448" i="11"/>
  <c r="AU448" i="11"/>
  <c r="AY448" i="11"/>
  <c r="BC448" i="11"/>
  <c r="BG448" i="11"/>
  <c r="BM448" i="11"/>
  <c r="BQ448" i="11"/>
  <c r="BU448" i="11"/>
  <c r="V448" i="11"/>
  <c r="AS445" i="11"/>
  <c r="AN448" i="11"/>
  <c r="O446" i="11"/>
  <c r="BW446" i="11"/>
  <c r="G438" i="11"/>
  <c r="U438" i="11"/>
  <c r="AC438" i="11"/>
  <c r="AW438" i="11"/>
  <c r="BA438" i="11"/>
  <c r="BE438" i="11"/>
  <c r="BW434" i="11"/>
  <c r="BO438" i="11"/>
  <c r="BS438" i="11"/>
  <c r="AD437" i="11"/>
  <c r="AS437" i="11"/>
  <c r="H443" i="11"/>
  <c r="R443" i="11"/>
  <c r="AF443" i="11"/>
  <c r="AJ443" i="11"/>
  <c r="AN443" i="11"/>
  <c r="AR443" i="11"/>
  <c r="AX443" i="11"/>
  <c r="Q448" i="11"/>
  <c r="U448" i="11"/>
  <c r="Y448" i="11"/>
  <c r="AC448" i="11"/>
  <c r="AI448" i="11"/>
  <c r="BA448" i="11"/>
  <c r="E453" i="11"/>
  <c r="M453" i="11"/>
  <c r="S453" i="11"/>
  <c r="W453" i="11"/>
  <c r="AA453" i="11"/>
  <c r="AU453" i="11"/>
  <c r="AY453" i="11"/>
  <c r="BC453" i="11"/>
  <c r="BG453" i="11"/>
  <c r="BM453" i="11"/>
  <c r="BU453" i="11"/>
  <c r="H453" i="11"/>
  <c r="R453" i="11"/>
  <c r="Z453" i="11"/>
  <c r="O451" i="11"/>
  <c r="BW451" i="11"/>
  <c r="O459" i="11"/>
  <c r="F463" i="11"/>
  <c r="J463" i="11"/>
  <c r="N463" i="11"/>
  <c r="T463" i="11"/>
  <c r="X463" i="11"/>
  <c r="AB463" i="11"/>
  <c r="BJ463" i="11"/>
  <c r="BN463" i="11"/>
  <c r="BV463" i="11"/>
  <c r="AS460" i="11"/>
  <c r="AD461" i="11"/>
  <c r="B463" i="11"/>
  <c r="R468" i="11"/>
  <c r="V468" i="11"/>
  <c r="Z468" i="11"/>
  <c r="AF468" i="11"/>
  <c r="AJ468" i="11"/>
  <c r="AN468" i="11"/>
  <c r="AR468" i="11"/>
  <c r="BF468" i="11"/>
  <c r="AD465" i="11"/>
  <c r="BO468" i="11"/>
  <c r="BH466" i="11"/>
  <c r="T473" i="11"/>
  <c r="X473" i="11"/>
  <c r="AB473" i="11"/>
  <c r="AL473" i="11"/>
  <c r="AP473" i="11"/>
  <c r="AV473" i="11"/>
  <c r="AZ473" i="11"/>
  <c r="BD473" i="11"/>
  <c r="AS471" i="11"/>
  <c r="O472" i="11"/>
  <c r="BW472" i="11"/>
  <c r="Q473" i="11"/>
  <c r="AS464" i="11"/>
  <c r="AG468" i="11"/>
  <c r="AQ448" i="11"/>
  <c r="AW448" i="11"/>
  <c r="BE448" i="11"/>
  <c r="BH445" i="11"/>
  <c r="BW445" i="11"/>
  <c r="AS446" i="11"/>
  <c r="BH446" i="11"/>
  <c r="C453" i="11"/>
  <c r="G453" i="11"/>
  <c r="K453" i="11"/>
  <c r="AM453" i="11"/>
  <c r="AH453" i="11"/>
  <c r="AP453" i="11"/>
  <c r="BH450" i="11"/>
  <c r="AZ453" i="11"/>
  <c r="AS451" i="11"/>
  <c r="AI458" i="11"/>
  <c r="AM458" i="11"/>
  <c r="AQ458" i="11"/>
  <c r="AW458" i="11"/>
  <c r="BA458" i="11"/>
  <c r="BE458" i="11"/>
  <c r="BH456" i="11"/>
  <c r="AJ463" i="11"/>
  <c r="AN463" i="11"/>
  <c r="AR463" i="11"/>
  <c r="AX463" i="11"/>
  <c r="BB463" i="11"/>
  <c r="BF463" i="11"/>
  <c r="O460" i="11"/>
  <c r="BW460" i="11"/>
  <c r="T468" i="11"/>
  <c r="X468" i="11"/>
  <c r="AB468" i="11"/>
  <c r="AH468" i="11"/>
  <c r="AL468" i="11"/>
  <c r="AP468" i="11"/>
  <c r="AV468" i="11"/>
  <c r="AZ468" i="11"/>
  <c r="BD468" i="11"/>
  <c r="BJ468" i="11"/>
  <c r="BN468" i="11"/>
  <c r="BR468" i="11"/>
  <c r="BV468" i="11"/>
  <c r="BH465" i="11"/>
  <c r="AD466" i="11"/>
  <c r="AS466" i="11"/>
  <c r="AD467" i="11"/>
  <c r="D473" i="11"/>
  <c r="H473" i="11"/>
  <c r="L473" i="11"/>
  <c r="R473" i="11"/>
  <c r="V473" i="11"/>
  <c r="Z473" i="11"/>
  <c r="AS469" i="11"/>
  <c r="AJ473" i="11"/>
  <c r="AN473" i="11"/>
  <c r="AR473" i="11"/>
  <c r="AX473" i="11"/>
  <c r="BB473" i="11"/>
  <c r="BF473" i="11"/>
  <c r="BL473" i="11"/>
  <c r="BP473" i="11"/>
  <c r="BT473" i="11"/>
  <c r="O471" i="11"/>
  <c r="BW471" i="11"/>
  <c r="AS472" i="11"/>
  <c r="BB443" i="11"/>
  <c r="BF443" i="11"/>
  <c r="BL443" i="11"/>
  <c r="BP443" i="11"/>
  <c r="BT443" i="11"/>
  <c r="O441" i="11"/>
  <c r="BW441" i="11"/>
  <c r="AS442" i="11"/>
  <c r="R448" i="11"/>
  <c r="Z448" i="11"/>
  <c r="AX448" i="11"/>
  <c r="BB448" i="11"/>
  <c r="BF448" i="11"/>
  <c r="BL448" i="11"/>
  <c r="BP448" i="11"/>
  <c r="BT448" i="11"/>
  <c r="O445" i="11"/>
  <c r="AS447" i="11"/>
  <c r="BH447" i="11"/>
  <c r="D453" i="11"/>
  <c r="L453" i="11"/>
  <c r="AF453" i="11"/>
  <c r="AJ453" i="11"/>
  <c r="AN453" i="11"/>
  <c r="AR453" i="11"/>
  <c r="Q453" i="11"/>
  <c r="Y453" i="11"/>
  <c r="AI453" i="11"/>
  <c r="AQ453" i="11"/>
  <c r="BH451" i="11"/>
  <c r="AS452" i="11"/>
  <c r="R458" i="11"/>
  <c r="V458" i="11"/>
  <c r="Z458" i="11"/>
  <c r="AS454" i="11"/>
  <c r="AJ458" i="11"/>
  <c r="AN458" i="11"/>
  <c r="AR458" i="11"/>
  <c r="BL458" i="11"/>
  <c r="BP458" i="11"/>
  <c r="BT458" i="11"/>
  <c r="O455" i="11"/>
  <c r="BW455" i="11"/>
  <c r="BW456" i="11"/>
  <c r="AS457" i="11"/>
  <c r="BH457" i="11"/>
  <c r="S463" i="11"/>
  <c r="W463" i="11"/>
  <c r="AA463" i="11"/>
  <c r="AG463" i="11"/>
  <c r="AK463" i="11"/>
  <c r="AO463" i="11"/>
  <c r="BW461" i="11"/>
  <c r="BH462" i="11"/>
  <c r="BW462" i="11"/>
  <c r="C468" i="11"/>
  <c r="G468" i="11"/>
  <c r="K468" i="11"/>
  <c r="AI468" i="11"/>
  <c r="AM468" i="11"/>
  <c r="AQ468" i="11"/>
  <c r="BK468" i="11"/>
  <c r="AS467" i="11"/>
  <c r="S473" i="11"/>
  <c r="W473" i="11"/>
  <c r="AA473" i="11"/>
  <c r="BH469" i="11"/>
  <c r="BG473" i="11"/>
  <c r="BM473" i="11"/>
  <c r="BQ473" i="11"/>
  <c r="BU473" i="11"/>
  <c r="AD470" i="11"/>
  <c r="AS470" i="11"/>
  <c r="AD471" i="11"/>
  <c r="O150" i="5"/>
  <c r="AU188" i="5"/>
  <c r="O16" i="5"/>
  <c r="AU148" i="5"/>
  <c r="O190" i="5"/>
  <c r="R324" i="5"/>
  <c r="V324" i="5"/>
  <c r="Z324" i="5"/>
  <c r="AD323" i="5"/>
  <c r="AD16" i="5"/>
  <c r="AU15" i="5"/>
  <c r="AD150" i="5"/>
  <c r="AU177" i="5"/>
  <c r="AS16" i="5"/>
  <c r="AU14" i="5"/>
  <c r="AS170" i="5"/>
  <c r="AU168" i="5"/>
  <c r="E227" i="5"/>
  <c r="I227" i="5"/>
  <c r="M227" i="5"/>
  <c r="S227" i="5"/>
  <c r="W227" i="5"/>
  <c r="AA227" i="5"/>
  <c r="AG227" i="5"/>
  <c r="AK227" i="5"/>
  <c r="AO227" i="5"/>
  <c r="O225" i="5"/>
  <c r="AD226" i="5"/>
  <c r="AG247" i="5"/>
  <c r="AK247" i="5"/>
  <c r="AO247" i="5"/>
  <c r="AS246" i="5"/>
  <c r="AG267" i="5"/>
  <c r="AK267" i="5"/>
  <c r="AO267" i="5"/>
  <c r="AS266" i="5"/>
  <c r="B294" i="5"/>
  <c r="F294" i="5"/>
  <c r="J294" i="5"/>
  <c r="N294" i="5"/>
  <c r="AH294" i="5"/>
  <c r="AL294" i="5"/>
  <c r="AP294" i="5"/>
  <c r="O291" i="5"/>
  <c r="AS292" i="5"/>
  <c r="AS293" i="5"/>
  <c r="J299" i="5"/>
  <c r="Q299" i="5"/>
  <c r="AL319" i="5"/>
  <c r="B73" i="5"/>
  <c r="N73" i="5"/>
  <c r="O83" i="5"/>
  <c r="O123" i="5"/>
  <c r="AU120" i="5"/>
  <c r="AD128" i="5"/>
  <c r="AQ140" i="5"/>
  <c r="AS133" i="5"/>
  <c r="AD41" i="5"/>
  <c r="AS46" i="5"/>
  <c r="C247" i="5"/>
  <c r="F257" i="5"/>
  <c r="N257" i="5"/>
  <c r="X257" i="5"/>
  <c r="AH257" i="5"/>
  <c r="AP257" i="5"/>
  <c r="C267" i="5"/>
  <c r="AD280" i="5"/>
  <c r="U284" i="5"/>
  <c r="Y284" i="5"/>
  <c r="AC284" i="5"/>
  <c r="AI284" i="5"/>
  <c r="AM284" i="5"/>
  <c r="AQ284" i="5"/>
  <c r="AS281" i="5"/>
  <c r="O283" i="5"/>
  <c r="C289" i="5"/>
  <c r="G289" i="5"/>
  <c r="K289" i="5"/>
  <c r="Q289" i="5"/>
  <c r="U289" i="5"/>
  <c r="Y289" i="5"/>
  <c r="AC289" i="5"/>
  <c r="AI289" i="5"/>
  <c r="AQ289" i="5"/>
  <c r="AD286" i="5"/>
  <c r="AS286" i="5"/>
  <c r="AD290" i="5"/>
  <c r="U299" i="5"/>
  <c r="Y299" i="5"/>
  <c r="AC299" i="5"/>
  <c r="AI299" i="5"/>
  <c r="AM299" i="5"/>
  <c r="AQ299" i="5"/>
  <c r="AD296" i="5"/>
  <c r="AF299" i="5"/>
  <c r="AA299" i="5"/>
  <c r="T309" i="5"/>
  <c r="X309" i="5"/>
  <c r="AB309" i="5"/>
  <c r="AL309" i="5"/>
  <c r="AP309" i="5"/>
  <c r="O306" i="5"/>
  <c r="AD306" i="5"/>
  <c r="Y309" i="5"/>
  <c r="H309" i="5"/>
  <c r="AD307" i="5"/>
  <c r="AS307" i="5"/>
  <c r="AG309" i="5"/>
  <c r="AO309" i="5"/>
  <c r="T314" i="5"/>
  <c r="X314" i="5"/>
  <c r="AB314" i="5"/>
  <c r="AH314" i="5"/>
  <c r="AL314" i="5"/>
  <c r="AP314" i="5"/>
  <c r="AI314" i="5"/>
  <c r="AQ314" i="5"/>
  <c r="E314" i="5"/>
  <c r="AS313" i="5"/>
  <c r="M324" i="5"/>
  <c r="F73" i="5"/>
  <c r="J73" i="5"/>
  <c r="O36" i="5"/>
  <c r="AU80" i="5"/>
  <c r="AU23" i="5"/>
  <c r="AU32" i="5"/>
  <c r="AU39" i="5"/>
  <c r="AU49" i="5"/>
  <c r="AU69" i="5"/>
  <c r="O118" i="5"/>
  <c r="AU126" i="5"/>
  <c r="AU130" i="5"/>
  <c r="AU147" i="5"/>
  <c r="AS160" i="5"/>
  <c r="O170" i="5"/>
  <c r="AU166" i="5"/>
  <c r="AS200" i="5"/>
  <c r="Q222" i="5"/>
  <c r="U222" i="5"/>
  <c r="Y222" i="5"/>
  <c r="AC222" i="5"/>
  <c r="AM222" i="5"/>
  <c r="AQ222" i="5"/>
  <c r="AS219" i="5"/>
  <c r="AS220" i="5"/>
  <c r="AH237" i="5"/>
  <c r="AL237" i="5"/>
  <c r="AP237" i="5"/>
  <c r="I237" i="5"/>
  <c r="O253" i="5"/>
  <c r="J257" i="5"/>
  <c r="T257" i="5"/>
  <c r="AB257" i="5"/>
  <c r="AL257" i="5"/>
  <c r="AD254" i="5"/>
  <c r="I257" i="5"/>
  <c r="AU12" i="5"/>
  <c r="AU18" i="5"/>
  <c r="AS21" i="5"/>
  <c r="AD31" i="5"/>
  <c r="AU28" i="5"/>
  <c r="AU35" i="5"/>
  <c r="AD51" i="5"/>
  <c r="AU48" i="5"/>
  <c r="AS56" i="5"/>
  <c r="AD71" i="5"/>
  <c r="AU68" i="5"/>
  <c r="G73" i="5"/>
  <c r="AS83" i="5"/>
  <c r="AU82" i="5"/>
  <c r="AU85" i="5"/>
  <c r="AU89" i="5"/>
  <c r="AS93" i="5"/>
  <c r="AU117" i="5"/>
  <c r="AS123" i="5"/>
  <c r="AU122" i="5"/>
  <c r="AS155" i="5"/>
  <c r="AU153" i="5"/>
  <c r="AU157" i="5"/>
  <c r="O165" i="5"/>
  <c r="AD170" i="5"/>
  <c r="AU169" i="5"/>
  <c r="AD190" i="5"/>
  <c r="AU187" i="5"/>
  <c r="AS138" i="5"/>
  <c r="AU136" i="5"/>
  <c r="D140" i="5"/>
  <c r="H140" i="5"/>
  <c r="L140" i="5"/>
  <c r="AF140" i="5"/>
  <c r="AJ140" i="5"/>
  <c r="AN140" i="5"/>
  <c r="AR140" i="5"/>
  <c r="AU149" i="5"/>
  <c r="AU152" i="5"/>
  <c r="AU172" i="5"/>
  <c r="AS175" i="5"/>
  <c r="AU176" i="5"/>
  <c r="AS195" i="5"/>
  <c r="AU193" i="5"/>
  <c r="AU197" i="5"/>
  <c r="K232" i="5"/>
  <c r="U252" i="5"/>
  <c r="Y252" i="5"/>
  <c r="AC252" i="5"/>
  <c r="AI252" i="5"/>
  <c r="AM252" i="5"/>
  <c r="AQ252" i="5"/>
  <c r="AD249" i="5"/>
  <c r="AS249" i="5"/>
  <c r="Z257" i="5"/>
  <c r="C272" i="5"/>
  <c r="G272" i="5"/>
  <c r="K272" i="5"/>
  <c r="U272" i="5"/>
  <c r="Y272" i="5"/>
  <c r="AC272" i="5"/>
  <c r="AI272" i="5"/>
  <c r="AM272" i="5"/>
  <c r="AQ272" i="5"/>
  <c r="C284" i="5"/>
  <c r="G284" i="5"/>
  <c r="K284" i="5"/>
  <c r="M314" i="5"/>
  <c r="Q319" i="5"/>
  <c r="U319" i="5"/>
  <c r="Y319" i="5"/>
  <c r="AC319" i="5"/>
  <c r="AI319" i="5"/>
  <c r="AM319" i="5"/>
  <c r="AQ319" i="5"/>
  <c r="D319" i="5"/>
  <c r="H319" i="5"/>
  <c r="AD316" i="5"/>
  <c r="AS316" i="5"/>
  <c r="AP319" i="5"/>
  <c r="E329" i="5"/>
  <c r="I329" i="5"/>
  <c r="M329" i="5"/>
  <c r="S329" i="5"/>
  <c r="W329" i="5"/>
  <c r="AA329" i="5"/>
  <c r="AG329" i="5"/>
  <c r="AK329" i="5"/>
  <c r="AO329" i="5"/>
  <c r="AD327" i="5"/>
  <c r="AD328" i="5"/>
  <c r="AS328" i="5"/>
  <c r="AJ329" i="5"/>
  <c r="S334" i="5"/>
  <c r="W334" i="5"/>
  <c r="AA334" i="5"/>
  <c r="AG334" i="5"/>
  <c r="AK334" i="5"/>
  <c r="AO334" i="5"/>
  <c r="O331" i="5"/>
  <c r="AS333" i="5"/>
  <c r="E339" i="5"/>
  <c r="I339" i="5"/>
  <c r="M339" i="5"/>
  <c r="S339" i="5"/>
  <c r="W339" i="5"/>
  <c r="AA339" i="5"/>
  <c r="AG339" i="5"/>
  <c r="AK339" i="5"/>
  <c r="AO339" i="5"/>
  <c r="AD337" i="5"/>
  <c r="AU171" i="5"/>
  <c r="AS185" i="5"/>
  <c r="AD185" i="5"/>
  <c r="AU189" i="5"/>
  <c r="AU192" i="5"/>
  <c r="Q207" i="5"/>
  <c r="U207" i="5"/>
  <c r="Y207" i="5"/>
  <c r="AC207" i="5"/>
  <c r="S217" i="5"/>
  <c r="W217" i="5"/>
  <c r="AA217" i="5"/>
  <c r="AG217" i="5"/>
  <c r="AK217" i="5"/>
  <c r="AO217" i="5"/>
  <c r="O215" i="5"/>
  <c r="AS216" i="5"/>
  <c r="D232" i="5"/>
  <c r="H232" i="5"/>
  <c r="L232" i="5"/>
  <c r="R232" i="5"/>
  <c r="V232" i="5"/>
  <c r="Z232" i="5"/>
  <c r="AF232" i="5"/>
  <c r="AJ232" i="5"/>
  <c r="AN232" i="5"/>
  <c r="AR232" i="5"/>
  <c r="O230" i="5"/>
  <c r="D242" i="5"/>
  <c r="H242" i="5"/>
  <c r="L242" i="5"/>
  <c r="R242" i="5"/>
  <c r="V242" i="5"/>
  <c r="Z242" i="5"/>
  <c r="AJ242" i="5"/>
  <c r="AN242" i="5"/>
  <c r="AR242" i="5"/>
  <c r="AS239" i="5"/>
  <c r="D262" i="5"/>
  <c r="H262" i="5"/>
  <c r="L262" i="5"/>
  <c r="R262" i="5"/>
  <c r="V262" i="5"/>
  <c r="Z262" i="5"/>
  <c r="AJ262" i="5"/>
  <c r="AN262" i="5"/>
  <c r="AR262" i="5"/>
  <c r="AS259" i="5"/>
  <c r="D272" i="5"/>
  <c r="H272" i="5"/>
  <c r="L272" i="5"/>
  <c r="R272" i="5"/>
  <c r="V272" i="5"/>
  <c r="Z272" i="5"/>
  <c r="AJ272" i="5"/>
  <c r="AN272" i="5"/>
  <c r="AR272" i="5"/>
  <c r="O270" i="5"/>
  <c r="O271" i="5"/>
  <c r="AD271" i="5"/>
  <c r="E299" i="5"/>
  <c r="I299" i="5"/>
  <c r="M299" i="5"/>
  <c r="S299" i="5"/>
  <c r="W299" i="5"/>
  <c r="AH299" i="5"/>
  <c r="AF304" i="5"/>
  <c r="AJ304" i="5"/>
  <c r="AN304" i="5"/>
  <c r="AR304" i="5"/>
  <c r="AS301" i="5"/>
  <c r="AK304" i="5"/>
  <c r="AB304" i="5"/>
  <c r="AC339" i="5"/>
  <c r="O66" i="5"/>
  <c r="C73" i="5"/>
  <c r="K73" i="5"/>
  <c r="Q73" i="5"/>
  <c r="U73" i="5"/>
  <c r="Y73" i="5"/>
  <c r="AS150" i="5"/>
  <c r="AU146" i="5"/>
  <c r="O56" i="5"/>
  <c r="AU52" i="5"/>
  <c r="AD61" i="5"/>
  <c r="D207" i="5"/>
  <c r="L207" i="5"/>
  <c r="AS238" i="5"/>
  <c r="AF242" i="5"/>
  <c r="AU19" i="5"/>
  <c r="AS26" i="5"/>
  <c r="AU24" i="5"/>
  <c r="AU34" i="5"/>
  <c r="O51" i="5"/>
  <c r="AD56" i="5"/>
  <c r="AU55" i="5"/>
  <c r="AS180" i="5"/>
  <c r="F227" i="5"/>
  <c r="AN227" i="5"/>
  <c r="AS258" i="5"/>
  <c r="AF262" i="5"/>
  <c r="AS31" i="5"/>
  <c r="AS36" i="5"/>
  <c r="AD36" i="5"/>
  <c r="AS41" i="5"/>
  <c r="AS66" i="5"/>
  <c r="H207" i="5"/>
  <c r="AU33" i="5"/>
  <c r="AD46" i="5"/>
  <c r="AU45" i="5"/>
  <c r="O46" i="5"/>
  <c r="AU54" i="5"/>
  <c r="O71" i="5"/>
  <c r="T73" i="5"/>
  <c r="X73" i="5"/>
  <c r="AB73" i="5"/>
  <c r="AH73" i="5"/>
  <c r="AL73" i="5"/>
  <c r="AP73" i="5"/>
  <c r="AD83" i="5"/>
  <c r="AU79" i="5"/>
  <c r="AD103" i="5"/>
  <c r="AU119" i="5"/>
  <c r="AD123" i="5"/>
  <c r="AS190" i="5"/>
  <c r="AU186" i="5"/>
  <c r="R207" i="5"/>
  <c r="V207" i="5"/>
  <c r="Z207" i="5"/>
  <c r="AI207" i="5"/>
  <c r="AM207" i="5"/>
  <c r="AQ207" i="5"/>
  <c r="AF207" i="5"/>
  <c r="AJ207" i="5"/>
  <c r="AN207" i="5"/>
  <c r="AR207" i="5"/>
  <c r="O205" i="5"/>
  <c r="AQ237" i="5"/>
  <c r="R140" i="5"/>
  <c r="V140" i="5"/>
  <c r="AM140" i="5"/>
  <c r="AS128" i="5"/>
  <c r="S140" i="5"/>
  <c r="W140" i="5"/>
  <c r="AG140" i="5"/>
  <c r="AO140" i="5"/>
  <c r="AU184" i="5"/>
  <c r="E207" i="5"/>
  <c r="I207" i="5"/>
  <c r="M207" i="5"/>
  <c r="S207" i="5"/>
  <c r="AA207" i="5"/>
  <c r="O223" i="5"/>
  <c r="J227" i="5"/>
  <c r="N227" i="5"/>
  <c r="T227" i="5"/>
  <c r="X227" i="5"/>
  <c r="AB227" i="5"/>
  <c r="AH227" i="5"/>
  <c r="AL227" i="5"/>
  <c r="AP227" i="5"/>
  <c r="O224" i="5"/>
  <c r="AD224" i="5"/>
  <c r="C237" i="5"/>
  <c r="G237" i="5"/>
  <c r="K237" i="5"/>
  <c r="AI237" i="5"/>
  <c r="AM237" i="5"/>
  <c r="AD234" i="5"/>
  <c r="AS234" i="5"/>
  <c r="AS235" i="5"/>
  <c r="E242" i="5"/>
  <c r="I242" i="5"/>
  <c r="M242" i="5"/>
  <c r="S242" i="5"/>
  <c r="W242" i="5"/>
  <c r="AA242" i="5"/>
  <c r="AG242" i="5"/>
  <c r="AK242" i="5"/>
  <c r="AO242" i="5"/>
  <c r="AD240" i="5"/>
  <c r="AD241" i="5"/>
  <c r="AS241" i="5"/>
  <c r="C257" i="5"/>
  <c r="G257" i="5"/>
  <c r="K257" i="5"/>
  <c r="Q257" i="5"/>
  <c r="U257" i="5"/>
  <c r="Y257" i="5"/>
  <c r="AC257" i="5"/>
  <c r="AI257" i="5"/>
  <c r="AM257" i="5"/>
  <c r="AQ257" i="5"/>
  <c r="AS254" i="5"/>
  <c r="AS255" i="5"/>
  <c r="O256" i="5"/>
  <c r="AU22" i="5"/>
  <c r="AU30" i="5"/>
  <c r="AU43" i="5"/>
  <c r="Z73" i="5"/>
  <c r="AM73" i="5"/>
  <c r="AS61" i="5"/>
  <c r="AJ73" i="5"/>
  <c r="AN73" i="5"/>
  <c r="AD93" i="5"/>
  <c r="O93" i="5"/>
  <c r="O98" i="5"/>
  <c r="AU102" i="5"/>
  <c r="AD108" i="5"/>
  <c r="AS113" i="5"/>
  <c r="AU112" i="5"/>
  <c r="AS118" i="5"/>
  <c r="M140" i="5"/>
  <c r="AD175" i="5"/>
  <c r="AU179" i="5"/>
  <c r="O185" i="5"/>
  <c r="AU203" i="5"/>
  <c r="AK207" i="5"/>
  <c r="B217" i="5"/>
  <c r="F217" i="5"/>
  <c r="X217" i="5"/>
  <c r="AH217" i="5"/>
  <c r="AP217" i="5"/>
  <c r="D222" i="5"/>
  <c r="H222" i="5"/>
  <c r="L222" i="5"/>
  <c r="AD218" i="5"/>
  <c r="R222" i="5"/>
  <c r="V222" i="5"/>
  <c r="Z222" i="5"/>
  <c r="AS218" i="5"/>
  <c r="AJ222" i="5"/>
  <c r="AN222" i="5"/>
  <c r="AR222" i="5"/>
  <c r="AD221" i="5"/>
  <c r="N242" i="5"/>
  <c r="D252" i="5"/>
  <c r="H252" i="5"/>
  <c r="L252" i="5"/>
  <c r="R252" i="5"/>
  <c r="V252" i="5"/>
  <c r="Z252" i="5"/>
  <c r="AJ252" i="5"/>
  <c r="AN252" i="5"/>
  <c r="AR252" i="5"/>
  <c r="O250" i="5"/>
  <c r="O251" i="5"/>
  <c r="N262" i="5"/>
  <c r="AS268" i="5"/>
  <c r="AC73" i="5"/>
  <c r="O103" i="5"/>
  <c r="AU99" i="5"/>
  <c r="AD118" i="5"/>
  <c r="Z140" i="5"/>
  <c r="AI140" i="5"/>
  <c r="AA140" i="5"/>
  <c r="AK140" i="5"/>
  <c r="W207" i="5"/>
  <c r="AU17" i="5"/>
  <c r="AU38" i="5"/>
  <c r="AS51" i="5"/>
  <c r="R73" i="5"/>
  <c r="V73" i="5"/>
  <c r="AI73" i="5"/>
  <c r="AQ73" i="5"/>
  <c r="AU59" i="5"/>
  <c r="AF73" i="5"/>
  <c r="AR73" i="5"/>
  <c r="AU116" i="5"/>
  <c r="E140" i="5"/>
  <c r="I140" i="5"/>
  <c r="AU125" i="5"/>
  <c r="AU129" i="5"/>
  <c r="O133" i="5"/>
  <c r="AU163" i="5"/>
  <c r="AU174" i="5"/>
  <c r="AD180" i="5"/>
  <c r="O180" i="5"/>
  <c r="AU183" i="5"/>
  <c r="AG207" i="5"/>
  <c r="AO207" i="5"/>
  <c r="J217" i="5"/>
  <c r="T217" i="5"/>
  <c r="AB217" i="5"/>
  <c r="AL217" i="5"/>
  <c r="AD215" i="5"/>
  <c r="AD21" i="5"/>
  <c r="AU20" i="5"/>
  <c r="AD26" i="5"/>
  <c r="AU25" i="5"/>
  <c r="O26" i="5"/>
  <c r="O31" i="5"/>
  <c r="AU29" i="5"/>
  <c r="AU37" i="5"/>
  <c r="AU41" i="5" s="1"/>
  <c r="AU42" i="5"/>
  <c r="AU50" i="5"/>
  <c r="E73" i="5"/>
  <c r="AU62" i="5"/>
  <c r="AU70" i="5"/>
  <c r="AG73" i="5"/>
  <c r="AK73" i="5"/>
  <c r="AO73" i="5"/>
  <c r="AD88" i="5"/>
  <c r="AU87" i="5"/>
  <c r="AU91" i="5"/>
  <c r="AU92" i="5"/>
  <c r="AD98" i="5"/>
  <c r="AU97" i="5"/>
  <c r="AS103" i="5"/>
  <c r="AU101" i="5"/>
  <c r="AS108" i="5"/>
  <c r="AU106" i="5"/>
  <c r="AU111" i="5"/>
  <c r="AD138" i="5"/>
  <c r="AU137" i="5"/>
  <c r="C140" i="5"/>
  <c r="G140" i="5"/>
  <c r="K140" i="5"/>
  <c r="Q140" i="5"/>
  <c r="U140" i="5"/>
  <c r="Y140" i="5"/>
  <c r="AC140" i="5"/>
  <c r="AD155" i="5"/>
  <c r="AU154" i="5"/>
  <c r="AD160" i="5"/>
  <c r="AU159" i="5"/>
  <c r="O160" i="5"/>
  <c r="AD165" i="5"/>
  <c r="AU162" i="5"/>
  <c r="AD195" i="5"/>
  <c r="AU194" i="5"/>
  <c r="AD200" i="5"/>
  <c r="AU199" i="5"/>
  <c r="O200" i="5"/>
  <c r="AD205" i="5"/>
  <c r="AU202" i="5"/>
  <c r="C207" i="5"/>
  <c r="G207" i="5"/>
  <c r="K207" i="5"/>
  <c r="T207" i="5"/>
  <c r="X207" i="5"/>
  <c r="AB207" i="5"/>
  <c r="AH207" i="5"/>
  <c r="AL207" i="5"/>
  <c r="AP207" i="5"/>
  <c r="C217" i="5"/>
  <c r="G217" i="5"/>
  <c r="K217" i="5"/>
  <c r="AD213" i="5"/>
  <c r="U217" i="5"/>
  <c r="Y217" i="5"/>
  <c r="AC217" i="5"/>
  <c r="AD214" i="5"/>
  <c r="AS215" i="5"/>
  <c r="O216" i="5"/>
  <c r="E232" i="5"/>
  <c r="I232" i="5"/>
  <c r="M232" i="5"/>
  <c r="S232" i="5"/>
  <c r="W232" i="5"/>
  <c r="AA232" i="5"/>
  <c r="AS228" i="5"/>
  <c r="AK232" i="5"/>
  <c r="AO232" i="5"/>
  <c r="AB232" i="5"/>
  <c r="AD231" i="5"/>
  <c r="AS231" i="5"/>
  <c r="B247" i="5"/>
  <c r="F247" i="5"/>
  <c r="J247" i="5"/>
  <c r="N247" i="5"/>
  <c r="T247" i="5"/>
  <c r="X247" i="5"/>
  <c r="AB247" i="5"/>
  <c r="AH247" i="5"/>
  <c r="AL247" i="5"/>
  <c r="AP247" i="5"/>
  <c r="AD244" i="5"/>
  <c r="AD245" i="5"/>
  <c r="AS245" i="5"/>
  <c r="U262" i="5"/>
  <c r="Y262" i="5"/>
  <c r="AC262" i="5"/>
  <c r="AD259" i="5"/>
  <c r="B267" i="5"/>
  <c r="F267" i="5"/>
  <c r="J267" i="5"/>
  <c r="N267" i="5"/>
  <c r="T267" i="5"/>
  <c r="X267" i="5"/>
  <c r="AB267" i="5"/>
  <c r="AH267" i="5"/>
  <c r="AL267" i="5"/>
  <c r="AP267" i="5"/>
  <c r="AD264" i="5"/>
  <c r="AD265" i="5"/>
  <c r="I73" i="5"/>
  <c r="M73" i="5"/>
  <c r="AU58" i="5"/>
  <c r="S73" i="5"/>
  <c r="W73" i="5"/>
  <c r="AA73" i="5"/>
  <c r="AU63" i="5"/>
  <c r="AS71" i="5"/>
  <c r="D73" i="5"/>
  <c r="H73" i="5"/>
  <c r="L73" i="5"/>
  <c r="AS88" i="5"/>
  <c r="AU86" i="5"/>
  <c r="AU90" i="5"/>
  <c r="AS98" i="5"/>
  <c r="AU96" i="5"/>
  <c r="AU105" i="5"/>
  <c r="AU108" i="5" s="1"/>
  <c r="AU110" i="5"/>
  <c r="AU115" i="5"/>
  <c r="AU124" i="5"/>
  <c r="AU128" i="5" s="1"/>
  <c r="AD133" i="5"/>
  <c r="AU132" i="5"/>
  <c r="O138" i="5"/>
  <c r="B140" i="5"/>
  <c r="F140" i="5"/>
  <c r="J140" i="5"/>
  <c r="N140" i="5"/>
  <c r="T140" i="5"/>
  <c r="X140" i="5"/>
  <c r="AB140" i="5"/>
  <c r="AH140" i="5"/>
  <c r="AL140" i="5"/>
  <c r="AP140" i="5"/>
  <c r="AU151" i="5"/>
  <c r="AU156" i="5"/>
  <c r="AU164" i="5"/>
  <c r="AU173" i="5"/>
  <c r="AU175" i="5" s="1"/>
  <c r="AU178" i="5"/>
  <c r="AU182" i="5"/>
  <c r="AU191" i="5"/>
  <c r="B207" i="5"/>
  <c r="F207" i="5"/>
  <c r="J207" i="5"/>
  <c r="N207" i="5"/>
  <c r="AU196" i="5"/>
  <c r="AU204" i="5"/>
  <c r="D217" i="5"/>
  <c r="H217" i="5"/>
  <c r="L217" i="5"/>
  <c r="AR217" i="5"/>
  <c r="AD216" i="5"/>
  <c r="E222" i="5"/>
  <c r="I222" i="5"/>
  <c r="M222" i="5"/>
  <c r="S222" i="5"/>
  <c r="W222" i="5"/>
  <c r="AA222" i="5"/>
  <c r="O219" i="5"/>
  <c r="O220" i="5"/>
  <c r="C227" i="5"/>
  <c r="G227" i="5"/>
  <c r="K227" i="5"/>
  <c r="Q227" i="5"/>
  <c r="U227" i="5"/>
  <c r="Y227" i="5"/>
  <c r="AC227" i="5"/>
  <c r="AI227" i="5"/>
  <c r="AM227" i="5"/>
  <c r="AQ227" i="5"/>
  <c r="O226" i="5"/>
  <c r="F232" i="5"/>
  <c r="J232" i="5"/>
  <c r="N232" i="5"/>
  <c r="T232" i="5"/>
  <c r="X232" i="5"/>
  <c r="AH232" i="5"/>
  <c r="AL232" i="5"/>
  <c r="AP232" i="5"/>
  <c r="O229" i="5"/>
  <c r="AD229" i="5"/>
  <c r="AD230" i="5"/>
  <c r="D237" i="5"/>
  <c r="H237" i="5"/>
  <c r="L237" i="5"/>
  <c r="R237" i="5"/>
  <c r="V237" i="5"/>
  <c r="Z237" i="5"/>
  <c r="AJ237" i="5"/>
  <c r="AN237" i="5"/>
  <c r="AR237" i="5"/>
  <c r="O236" i="5"/>
  <c r="AD236" i="5"/>
  <c r="O238" i="5"/>
  <c r="F242" i="5"/>
  <c r="J242" i="5"/>
  <c r="T242" i="5"/>
  <c r="X242" i="5"/>
  <c r="AB242" i="5"/>
  <c r="AH242" i="5"/>
  <c r="AL242" i="5"/>
  <c r="AP242" i="5"/>
  <c r="O239" i="5"/>
  <c r="O243" i="5"/>
  <c r="G247" i="5"/>
  <c r="K247" i="5"/>
  <c r="U247" i="5"/>
  <c r="Y247" i="5"/>
  <c r="AC247" i="5"/>
  <c r="O246" i="5"/>
  <c r="AG252" i="5"/>
  <c r="AK252" i="5"/>
  <c r="AO252" i="5"/>
  <c r="O249" i="5"/>
  <c r="D257" i="5"/>
  <c r="H257" i="5"/>
  <c r="L257" i="5"/>
  <c r="R257" i="5"/>
  <c r="V257" i="5"/>
  <c r="AD256" i="5"/>
  <c r="S262" i="5"/>
  <c r="W262" i="5"/>
  <c r="AA262" i="5"/>
  <c r="AD260" i="5"/>
  <c r="AD261" i="5"/>
  <c r="O263" i="5"/>
  <c r="G267" i="5"/>
  <c r="K267" i="5"/>
  <c r="Q267" i="5"/>
  <c r="U267" i="5"/>
  <c r="Y267" i="5"/>
  <c r="AC267" i="5"/>
  <c r="AS264" i="5"/>
  <c r="O266" i="5"/>
  <c r="E272" i="5"/>
  <c r="I272" i="5"/>
  <c r="M272" i="5"/>
  <c r="S272" i="5"/>
  <c r="W272" i="5"/>
  <c r="AA272" i="5"/>
  <c r="AG272" i="5"/>
  <c r="AK272" i="5"/>
  <c r="AO272" i="5"/>
  <c r="AD270" i="5"/>
  <c r="O300" i="5"/>
  <c r="C304" i="5"/>
  <c r="G304" i="5"/>
  <c r="K304" i="5"/>
  <c r="O303" i="5"/>
  <c r="J222" i="5"/>
  <c r="N222" i="5"/>
  <c r="T222" i="5"/>
  <c r="X222" i="5"/>
  <c r="AB222" i="5"/>
  <c r="AS221" i="5"/>
  <c r="D227" i="5"/>
  <c r="H227" i="5"/>
  <c r="L227" i="5"/>
  <c r="R227" i="5"/>
  <c r="V227" i="5"/>
  <c r="Z227" i="5"/>
  <c r="AS223" i="5"/>
  <c r="AJ227" i="5"/>
  <c r="AR227" i="5"/>
  <c r="AS224" i="5"/>
  <c r="O228" i="5"/>
  <c r="G232" i="5"/>
  <c r="AD228" i="5"/>
  <c r="U232" i="5"/>
  <c r="Y232" i="5"/>
  <c r="AC232" i="5"/>
  <c r="AI232" i="5"/>
  <c r="AM232" i="5"/>
  <c r="AQ232" i="5"/>
  <c r="O231" i="5"/>
  <c r="E237" i="5"/>
  <c r="M237" i="5"/>
  <c r="S237" i="5"/>
  <c r="W237" i="5"/>
  <c r="AA237" i="5"/>
  <c r="AG237" i="5"/>
  <c r="AK237" i="5"/>
  <c r="AO237" i="5"/>
  <c r="O234" i="5"/>
  <c r="O235" i="5"/>
  <c r="AD235" i="5"/>
  <c r="Q242" i="5"/>
  <c r="U242" i="5"/>
  <c r="Y242" i="5"/>
  <c r="AC242" i="5"/>
  <c r="AS240" i="5"/>
  <c r="R247" i="5"/>
  <c r="V247" i="5"/>
  <c r="Z247" i="5"/>
  <c r="AF247" i="5"/>
  <c r="AJ247" i="5"/>
  <c r="AN247" i="5"/>
  <c r="AR247" i="5"/>
  <c r="AS244" i="5"/>
  <c r="AH252" i="5"/>
  <c r="AL252" i="5"/>
  <c r="AP252" i="5"/>
  <c r="AS250" i="5"/>
  <c r="AS251" i="5"/>
  <c r="E257" i="5"/>
  <c r="M257" i="5"/>
  <c r="S257" i="5"/>
  <c r="W257" i="5"/>
  <c r="AA257" i="5"/>
  <c r="AG257" i="5"/>
  <c r="AK257" i="5"/>
  <c r="AO257" i="5"/>
  <c r="O254" i="5"/>
  <c r="O255" i="5"/>
  <c r="AD255" i="5"/>
  <c r="O258" i="5"/>
  <c r="F262" i="5"/>
  <c r="J262" i="5"/>
  <c r="T262" i="5"/>
  <c r="X262" i="5"/>
  <c r="AB262" i="5"/>
  <c r="AH262" i="5"/>
  <c r="AL262" i="5"/>
  <c r="AP262" i="5"/>
  <c r="O259" i="5"/>
  <c r="AS260" i="5"/>
  <c r="R267" i="5"/>
  <c r="V267" i="5"/>
  <c r="Z267" i="5"/>
  <c r="AF267" i="5"/>
  <c r="AJ267" i="5"/>
  <c r="AN267" i="5"/>
  <c r="AR267" i="5"/>
  <c r="O268" i="5"/>
  <c r="F272" i="5"/>
  <c r="J272" i="5"/>
  <c r="N272" i="5"/>
  <c r="T272" i="5"/>
  <c r="X272" i="5"/>
  <c r="AB272" i="5"/>
  <c r="AH272" i="5"/>
  <c r="AP272" i="5"/>
  <c r="B284" i="5"/>
  <c r="F284" i="5"/>
  <c r="J284" i="5"/>
  <c r="T284" i="5"/>
  <c r="X284" i="5"/>
  <c r="AB284" i="5"/>
  <c r="AH284" i="5"/>
  <c r="AL284" i="5"/>
  <c r="AP284" i="5"/>
  <c r="AD281" i="5"/>
  <c r="AD282" i="5"/>
  <c r="AS282" i="5"/>
  <c r="O285" i="5"/>
  <c r="F289" i="5"/>
  <c r="J289" i="5"/>
  <c r="N289" i="5"/>
  <c r="T289" i="5"/>
  <c r="X289" i="5"/>
  <c r="AB289" i="5"/>
  <c r="AH289" i="5"/>
  <c r="AL289" i="5"/>
  <c r="AP289" i="5"/>
  <c r="AM289" i="5"/>
  <c r="AD287" i="5"/>
  <c r="AS287" i="5"/>
  <c r="AR289" i="5"/>
  <c r="AS288" i="5"/>
  <c r="AL272" i="5"/>
  <c r="O269" i="5"/>
  <c r="O272" i="5" s="1"/>
  <c r="AS270" i="5"/>
  <c r="AU270" i="5" s="1"/>
  <c r="AS271" i="5"/>
  <c r="AU271" i="5" s="1"/>
  <c r="D284" i="5"/>
  <c r="H284" i="5"/>
  <c r="L284" i="5"/>
  <c r="R284" i="5"/>
  <c r="V284" i="5"/>
  <c r="Z284" i="5"/>
  <c r="AF284" i="5"/>
  <c r="AJ284" i="5"/>
  <c r="AN284" i="5"/>
  <c r="AR284" i="5"/>
  <c r="O282" i="5"/>
  <c r="AD283" i="5"/>
  <c r="D289" i="5"/>
  <c r="H289" i="5"/>
  <c r="L289" i="5"/>
  <c r="R289" i="5"/>
  <c r="V289" i="5"/>
  <c r="Z289" i="5"/>
  <c r="AS285" i="5"/>
  <c r="AJ289" i="5"/>
  <c r="AN289" i="5"/>
  <c r="O287" i="5"/>
  <c r="O288" i="5"/>
  <c r="AD288" i="5"/>
  <c r="D294" i="5"/>
  <c r="H294" i="5"/>
  <c r="L294" i="5"/>
  <c r="R294" i="5"/>
  <c r="V294" i="5"/>
  <c r="Z294" i="5"/>
  <c r="AS291" i="5"/>
  <c r="O293" i="5"/>
  <c r="C314" i="5"/>
  <c r="G314" i="5"/>
  <c r="K314" i="5"/>
  <c r="U314" i="5"/>
  <c r="Y314" i="5"/>
  <c r="AC314" i="5"/>
  <c r="AM314" i="5"/>
  <c r="R314" i="5"/>
  <c r="Z314" i="5"/>
  <c r="AS311" i="5"/>
  <c r="AS312" i="5"/>
  <c r="E324" i="5"/>
  <c r="I324" i="5"/>
  <c r="S324" i="5"/>
  <c r="W324" i="5"/>
  <c r="AA324" i="5"/>
  <c r="AG324" i="5"/>
  <c r="AK324" i="5"/>
  <c r="AO324" i="5"/>
  <c r="O321" i="5"/>
  <c r="O322" i="5"/>
  <c r="AD322" i="5"/>
  <c r="AS323" i="5"/>
  <c r="B334" i="5"/>
  <c r="F334" i="5"/>
  <c r="J334" i="5"/>
  <c r="N334" i="5"/>
  <c r="T334" i="5"/>
  <c r="X334" i="5"/>
  <c r="AB334" i="5"/>
  <c r="AD331" i="5"/>
  <c r="AD332" i="5"/>
  <c r="AS332" i="5"/>
  <c r="F339" i="5"/>
  <c r="J339" i="5"/>
  <c r="N339" i="5"/>
  <c r="T339" i="5"/>
  <c r="X339" i="5"/>
  <c r="AB339" i="5"/>
  <c r="AH339" i="5"/>
  <c r="AL339" i="5"/>
  <c r="AP339" i="5"/>
  <c r="AS337" i="5"/>
  <c r="AS338" i="5"/>
  <c r="AD269" i="5"/>
  <c r="E284" i="5"/>
  <c r="I284" i="5"/>
  <c r="M284" i="5"/>
  <c r="S284" i="5"/>
  <c r="W284" i="5"/>
  <c r="AA284" i="5"/>
  <c r="AS280" i="5"/>
  <c r="AK284" i="5"/>
  <c r="AO284" i="5"/>
  <c r="O281" i="5"/>
  <c r="AU281" i="5" s="1"/>
  <c r="AS283" i="5"/>
  <c r="E289" i="5"/>
  <c r="I289" i="5"/>
  <c r="M289" i="5"/>
  <c r="S289" i="5"/>
  <c r="W289" i="5"/>
  <c r="AA289" i="5"/>
  <c r="AG289" i="5"/>
  <c r="AK289" i="5"/>
  <c r="AO289" i="5"/>
  <c r="O286" i="5"/>
  <c r="E294" i="5"/>
  <c r="I294" i="5"/>
  <c r="M294" i="5"/>
  <c r="AD293" i="5"/>
  <c r="D299" i="5"/>
  <c r="H299" i="5"/>
  <c r="L299" i="5"/>
  <c r="R299" i="5"/>
  <c r="V299" i="5"/>
  <c r="Z299" i="5"/>
  <c r="AJ299" i="5"/>
  <c r="AR299" i="5"/>
  <c r="AS296" i="5"/>
  <c r="O298" i="5"/>
  <c r="E309" i="5"/>
  <c r="I309" i="5"/>
  <c r="M309" i="5"/>
  <c r="AS305" i="5"/>
  <c r="AK309" i="5"/>
  <c r="AH309" i="5"/>
  <c r="V314" i="5"/>
  <c r="F319" i="5"/>
  <c r="J319" i="5"/>
  <c r="AH319" i="5"/>
  <c r="AS317" i="5"/>
  <c r="AS318" i="5"/>
  <c r="D329" i="5"/>
  <c r="H329" i="5"/>
  <c r="L329" i="5"/>
  <c r="R329" i="5"/>
  <c r="V329" i="5"/>
  <c r="Z329" i="5"/>
  <c r="AS325" i="5"/>
  <c r="AF329" i="5"/>
  <c r="AN329" i="5"/>
  <c r="AR329" i="5"/>
  <c r="AS326" i="5"/>
  <c r="O327" i="5"/>
  <c r="O297" i="5"/>
  <c r="AD298" i="5"/>
  <c r="E304" i="5"/>
  <c r="I304" i="5"/>
  <c r="M304" i="5"/>
  <c r="S304" i="5"/>
  <c r="W304" i="5"/>
  <c r="AA304" i="5"/>
  <c r="AS300" i="5"/>
  <c r="AD303" i="5"/>
  <c r="AS303" i="5"/>
  <c r="O305" i="5"/>
  <c r="G309" i="5"/>
  <c r="K309" i="5"/>
  <c r="AD305" i="5"/>
  <c r="U309" i="5"/>
  <c r="AC309" i="5"/>
  <c r="AI309" i="5"/>
  <c r="AM309" i="5"/>
  <c r="AQ309" i="5"/>
  <c r="O308" i="5"/>
  <c r="Q309" i="5"/>
  <c r="H314" i="5"/>
  <c r="AF314" i="5"/>
  <c r="AJ314" i="5"/>
  <c r="AN314" i="5"/>
  <c r="AR314" i="5"/>
  <c r="O312" i="5"/>
  <c r="O313" i="5"/>
  <c r="L319" i="5"/>
  <c r="R319" i="5"/>
  <c r="V319" i="5"/>
  <c r="Z319" i="5"/>
  <c r="AJ319" i="5"/>
  <c r="AN319" i="5"/>
  <c r="AR319" i="5"/>
  <c r="O317" i="5"/>
  <c r="O318" i="5"/>
  <c r="AD318" i="5"/>
  <c r="O320" i="5"/>
  <c r="F324" i="5"/>
  <c r="J324" i="5"/>
  <c r="N324" i="5"/>
  <c r="T324" i="5"/>
  <c r="X324" i="5"/>
  <c r="AB324" i="5"/>
  <c r="AH324" i="5"/>
  <c r="AL324" i="5"/>
  <c r="AP324" i="5"/>
  <c r="AD321" i="5"/>
  <c r="O325" i="5"/>
  <c r="F329" i="5"/>
  <c r="J329" i="5"/>
  <c r="N329" i="5"/>
  <c r="T329" i="5"/>
  <c r="X329" i="5"/>
  <c r="AB329" i="5"/>
  <c r="AH329" i="5"/>
  <c r="AL329" i="5"/>
  <c r="AP329" i="5"/>
  <c r="O326" i="5"/>
  <c r="C334" i="5"/>
  <c r="G334" i="5"/>
  <c r="K334" i="5"/>
  <c r="U334" i="5"/>
  <c r="Y334" i="5"/>
  <c r="AC334" i="5"/>
  <c r="AQ334" i="5"/>
  <c r="O333" i="5"/>
  <c r="C339" i="5"/>
  <c r="G339" i="5"/>
  <c r="K339" i="5"/>
  <c r="U339" i="5"/>
  <c r="Y339" i="5"/>
  <c r="AI339" i="5"/>
  <c r="AM339" i="5"/>
  <c r="AQ339" i="5"/>
  <c r="AD336" i="5"/>
  <c r="U294" i="5"/>
  <c r="Y294" i="5"/>
  <c r="AC294" i="5"/>
  <c r="AI294" i="5"/>
  <c r="AM294" i="5"/>
  <c r="AQ294" i="5"/>
  <c r="AD291" i="5"/>
  <c r="B299" i="5"/>
  <c r="F299" i="5"/>
  <c r="N299" i="5"/>
  <c r="AL299" i="5"/>
  <c r="AP299" i="5"/>
  <c r="O296" i="5"/>
  <c r="AU296" i="5" s="1"/>
  <c r="AS297" i="5"/>
  <c r="AN299" i="5"/>
  <c r="AS298" i="5"/>
  <c r="B304" i="5"/>
  <c r="F304" i="5"/>
  <c r="J304" i="5"/>
  <c r="N304" i="5"/>
  <c r="T304" i="5"/>
  <c r="X304" i="5"/>
  <c r="AH304" i="5"/>
  <c r="AL304" i="5"/>
  <c r="AP304" i="5"/>
  <c r="O301" i="5"/>
  <c r="AD301" i="5"/>
  <c r="AD302" i="5"/>
  <c r="D309" i="5"/>
  <c r="L309" i="5"/>
  <c r="R309" i="5"/>
  <c r="V309" i="5"/>
  <c r="Z309" i="5"/>
  <c r="AF309" i="5"/>
  <c r="AJ309" i="5"/>
  <c r="AN309" i="5"/>
  <c r="AR309" i="5"/>
  <c r="O307" i="5"/>
  <c r="AU307" i="5" s="1"/>
  <c r="I314" i="5"/>
  <c r="O311" i="5"/>
  <c r="D314" i="5"/>
  <c r="L314" i="5"/>
  <c r="E319" i="5"/>
  <c r="I319" i="5"/>
  <c r="M319" i="5"/>
  <c r="S319" i="5"/>
  <c r="W319" i="5"/>
  <c r="AA319" i="5"/>
  <c r="O316" i="5"/>
  <c r="AU316" i="5" s="1"/>
  <c r="AD317" i="5"/>
  <c r="C324" i="5"/>
  <c r="G324" i="5"/>
  <c r="K324" i="5"/>
  <c r="AI324" i="5"/>
  <c r="AM324" i="5"/>
  <c r="AQ324" i="5"/>
  <c r="AS321" i="5"/>
  <c r="AS322" i="5"/>
  <c r="U329" i="5"/>
  <c r="Y329" i="5"/>
  <c r="AC329" i="5"/>
  <c r="O328" i="5"/>
  <c r="AU328" i="5" s="1"/>
  <c r="R334" i="5"/>
  <c r="V334" i="5"/>
  <c r="Z334" i="5"/>
  <c r="AF334" i="5"/>
  <c r="AJ334" i="5"/>
  <c r="AN334" i="5"/>
  <c r="AR334" i="5"/>
  <c r="O332" i="5"/>
  <c r="D339" i="5"/>
  <c r="H339" i="5"/>
  <c r="L339" i="5"/>
  <c r="AS335" i="5"/>
  <c r="O337" i="5"/>
  <c r="O338" i="5"/>
  <c r="AD338" i="5"/>
  <c r="O280" i="5"/>
  <c r="AU280" i="5" s="1"/>
  <c r="BY425" i="11"/>
  <c r="BW422" i="11"/>
  <c r="Q428" i="11"/>
  <c r="AD424" i="11"/>
  <c r="S418" i="11"/>
  <c r="W418" i="11"/>
  <c r="AA418" i="11"/>
  <c r="AS414" i="11"/>
  <c r="AJ418" i="11"/>
  <c r="AN418" i="11"/>
  <c r="BH415" i="11"/>
  <c r="BJ418" i="11"/>
  <c r="C423" i="11"/>
  <c r="G423" i="11"/>
  <c r="AW423" i="11"/>
  <c r="BA423" i="11"/>
  <c r="BE423" i="11"/>
  <c r="BO423" i="11"/>
  <c r="BS423" i="11"/>
  <c r="BH421" i="11"/>
  <c r="O414" i="11"/>
  <c r="BL418" i="11"/>
  <c r="BP418" i="11"/>
  <c r="AV418" i="11"/>
  <c r="AX423" i="11"/>
  <c r="BB423" i="11"/>
  <c r="BF423" i="11"/>
  <c r="AD421" i="11"/>
  <c r="AS427" i="11"/>
  <c r="AU428" i="11"/>
  <c r="BH427" i="11"/>
  <c r="AD414" i="11"/>
  <c r="AD415" i="11"/>
  <c r="O417" i="11"/>
  <c r="BW417" i="11"/>
  <c r="Q423" i="11"/>
  <c r="BH424" i="11"/>
  <c r="B433" i="11"/>
  <c r="AV433" i="11"/>
  <c r="O449" i="11"/>
  <c r="B418" i="11"/>
  <c r="AF418" i="11"/>
  <c r="O419" i="11"/>
  <c r="AS419" i="11"/>
  <c r="BW420" i="11"/>
  <c r="BW424" i="11"/>
  <c r="B428" i="11"/>
  <c r="AD429" i="11"/>
  <c r="BH430" i="11"/>
  <c r="AS434" i="11"/>
  <c r="AS436" i="11"/>
  <c r="BK438" i="11"/>
  <c r="B443" i="11"/>
  <c r="F443" i="11"/>
  <c r="J443" i="11"/>
  <c r="N443" i="11"/>
  <c r="AG443" i="11"/>
  <c r="AK443" i="11"/>
  <c r="AO443" i="11"/>
  <c r="O440" i="11"/>
  <c r="BH442" i="11"/>
  <c r="AU443" i="11"/>
  <c r="C448" i="11"/>
  <c r="G448" i="11"/>
  <c r="K448" i="11"/>
  <c r="AH448" i="11"/>
  <c r="AL448" i="11"/>
  <c r="AP448" i="11"/>
  <c r="BH444" i="11"/>
  <c r="AD446" i="11"/>
  <c r="U453" i="11"/>
  <c r="AC453" i="11"/>
  <c r="AV453" i="11"/>
  <c r="BD453" i="11"/>
  <c r="AD450" i="11"/>
  <c r="BW450" i="11"/>
  <c r="AS458" i="11"/>
  <c r="AF458" i="11"/>
  <c r="B448" i="11"/>
  <c r="AS420" i="11"/>
  <c r="BH422" i="11"/>
  <c r="AV423" i="11"/>
  <c r="AS424" i="11"/>
  <c r="AX428" i="11"/>
  <c r="BB428" i="11"/>
  <c r="BF428" i="11"/>
  <c r="BK428" i="11"/>
  <c r="BO428" i="11"/>
  <c r="BS428" i="11"/>
  <c r="BH426" i="11"/>
  <c r="AF428" i="11"/>
  <c r="AD430" i="11"/>
  <c r="BW432" i="11"/>
  <c r="BJ433" i="11"/>
  <c r="O434" i="11"/>
  <c r="BH434" i="11"/>
  <c r="AS435" i="11"/>
  <c r="O436" i="11"/>
  <c r="BY436" i="11" s="1"/>
  <c r="AU438" i="11"/>
  <c r="C443" i="11"/>
  <c r="G443" i="11"/>
  <c r="K443" i="11"/>
  <c r="BH441" i="11"/>
  <c r="AD442" i="11"/>
  <c r="D448" i="11"/>
  <c r="H448" i="11"/>
  <c r="L448" i="11"/>
  <c r="AD444" i="11"/>
  <c r="BW444" i="11"/>
  <c r="AD445" i="11"/>
  <c r="AF448" i="11"/>
  <c r="AD449" i="11"/>
  <c r="V453" i="11"/>
  <c r="AW453" i="11"/>
  <c r="BA453" i="11"/>
  <c r="BE453" i="11"/>
  <c r="BK453" i="11"/>
  <c r="BO453" i="11"/>
  <c r="BS453" i="11"/>
  <c r="BW449" i="11"/>
  <c r="AD455" i="11"/>
  <c r="O420" i="11"/>
  <c r="AD422" i="11"/>
  <c r="O424" i="11"/>
  <c r="T428" i="11"/>
  <c r="X428" i="11"/>
  <c r="AB428" i="11"/>
  <c r="AG428" i="11"/>
  <c r="AK428" i="11"/>
  <c r="AO428" i="11"/>
  <c r="AD426" i="11"/>
  <c r="BJ428" i="11"/>
  <c r="AS432" i="11"/>
  <c r="AD434" i="11"/>
  <c r="AI438" i="11"/>
  <c r="AM438" i="11"/>
  <c r="AQ438" i="11"/>
  <c r="BJ438" i="11"/>
  <c r="BN438" i="11"/>
  <c r="BR438" i="11"/>
  <c r="BV438" i="11"/>
  <c r="O435" i="11"/>
  <c r="BH437" i="11"/>
  <c r="AD439" i="11"/>
  <c r="BJ443" i="11"/>
  <c r="BN443" i="11"/>
  <c r="BR443" i="11"/>
  <c r="BV443" i="11"/>
  <c r="BW440" i="11"/>
  <c r="AD441" i="11"/>
  <c r="AS444" i="11"/>
  <c r="BK448" i="11"/>
  <c r="BO448" i="11"/>
  <c r="BS448" i="11"/>
  <c r="BW447" i="11"/>
  <c r="AG453" i="11"/>
  <c r="AK453" i="11"/>
  <c r="AO453" i="11"/>
  <c r="AS449" i="11"/>
  <c r="AX453" i="11"/>
  <c r="BB453" i="11"/>
  <c r="BF453" i="11"/>
  <c r="BL453" i="11"/>
  <c r="BT453" i="11"/>
  <c r="B458" i="11"/>
  <c r="O454" i="11"/>
  <c r="AF463" i="11"/>
  <c r="AS459" i="11"/>
  <c r="AS450" i="11"/>
  <c r="BH452" i="11"/>
  <c r="BJ458" i="11"/>
  <c r="BW454" i="11"/>
  <c r="O439" i="11"/>
  <c r="AS439" i="11"/>
  <c r="BW439" i="11"/>
  <c r="BH449" i="11"/>
  <c r="O450" i="11"/>
  <c r="AD454" i="11"/>
  <c r="O456" i="11"/>
  <c r="BK463" i="11"/>
  <c r="BO463" i="11"/>
  <c r="BS463" i="11"/>
  <c r="BW459" i="11"/>
  <c r="C458" i="11"/>
  <c r="G458" i="11"/>
  <c r="K458" i="11"/>
  <c r="T458" i="11"/>
  <c r="X458" i="11"/>
  <c r="AB458" i="11"/>
  <c r="AG458" i="11"/>
  <c r="AK458" i="11"/>
  <c r="AO458" i="11"/>
  <c r="AX458" i="11"/>
  <c r="BB458" i="11"/>
  <c r="BF458" i="11"/>
  <c r="BK458" i="11"/>
  <c r="BO458" i="11"/>
  <c r="BS458" i="11"/>
  <c r="AS462" i="11"/>
  <c r="O466" i="11"/>
  <c r="AW473" i="11"/>
  <c r="BA473" i="11"/>
  <c r="BE473" i="11"/>
  <c r="D458" i="11"/>
  <c r="H458" i="11"/>
  <c r="L458" i="11"/>
  <c r="Q458" i="11"/>
  <c r="U458" i="11"/>
  <c r="Y458" i="11"/>
  <c r="AC458" i="11"/>
  <c r="AH458" i="11"/>
  <c r="AL458" i="11"/>
  <c r="AP458" i="11"/>
  <c r="AU458" i="11"/>
  <c r="AY458" i="11"/>
  <c r="BC458" i="11"/>
  <c r="BG458" i="11"/>
  <c r="BH460" i="11"/>
  <c r="AS461" i="11"/>
  <c r="O462" i="11"/>
  <c r="O464" i="11"/>
  <c r="O470" i="11"/>
  <c r="BH454" i="11"/>
  <c r="AD460" i="11"/>
  <c r="BY460" i="11" s="1"/>
  <c r="O461" i="11"/>
  <c r="D468" i="11"/>
  <c r="H468" i="11"/>
  <c r="L468" i="11"/>
  <c r="AD464" i="11"/>
  <c r="AD468" i="11" s="1"/>
  <c r="U468" i="11"/>
  <c r="Y468" i="11"/>
  <c r="AC468" i="11"/>
  <c r="D463" i="11"/>
  <c r="H463" i="11"/>
  <c r="L463" i="11"/>
  <c r="Q463" i="11"/>
  <c r="U463" i="11"/>
  <c r="Y463" i="11"/>
  <c r="AC463" i="11"/>
  <c r="AH463" i="11"/>
  <c r="AL463" i="11"/>
  <c r="AP463" i="11"/>
  <c r="AU463" i="11"/>
  <c r="AY463" i="11"/>
  <c r="BC463" i="11"/>
  <c r="BG463" i="11"/>
  <c r="BL463" i="11"/>
  <c r="BP463" i="11"/>
  <c r="BT463" i="11"/>
  <c r="E468" i="11"/>
  <c r="I468" i="11"/>
  <c r="M468" i="11"/>
  <c r="AW468" i="11"/>
  <c r="BA468" i="11"/>
  <c r="BE468" i="11"/>
  <c r="BW464" i="11"/>
  <c r="E473" i="11"/>
  <c r="I473" i="11"/>
  <c r="M473" i="11"/>
  <c r="AG473" i="11"/>
  <c r="AK473" i="11"/>
  <c r="AO473" i="11"/>
  <c r="BH472" i="11"/>
  <c r="E463" i="11"/>
  <c r="I463" i="11"/>
  <c r="M463" i="11"/>
  <c r="R463" i="11"/>
  <c r="V463" i="11"/>
  <c r="Z463" i="11"/>
  <c r="AD459" i="11"/>
  <c r="AI463" i="11"/>
  <c r="AM463" i="11"/>
  <c r="AQ463" i="11"/>
  <c r="AV463" i="11"/>
  <c r="AZ463" i="11"/>
  <c r="BD463" i="11"/>
  <c r="BH459" i="11"/>
  <c r="BM463" i="11"/>
  <c r="BQ463" i="11"/>
  <c r="BU463" i="11"/>
  <c r="B468" i="11"/>
  <c r="F468" i="11"/>
  <c r="J468" i="11"/>
  <c r="N468" i="11"/>
  <c r="BL468" i="11"/>
  <c r="BP468" i="11"/>
  <c r="BT468" i="11"/>
  <c r="O465" i="11"/>
  <c r="BW465" i="11"/>
  <c r="BW466" i="11"/>
  <c r="BH467" i="11"/>
  <c r="O469" i="11"/>
  <c r="F473" i="11"/>
  <c r="J473" i="11"/>
  <c r="N473" i="11"/>
  <c r="BW469" i="11"/>
  <c r="BN473" i="11"/>
  <c r="BR473" i="11"/>
  <c r="BV473" i="11"/>
  <c r="BW470" i="11"/>
  <c r="BH471" i="11"/>
  <c r="AD472" i="11"/>
  <c r="AU473" i="11"/>
  <c r="Q468" i="11"/>
  <c r="AU468" i="11"/>
  <c r="B473" i="11"/>
  <c r="AF473" i="11"/>
  <c r="BJ473" i="11"/>
  <c r="O351" i="11"/>
  <c r="B351" i="11"/>
  <c r="AV351" i="11"/>
  <c r="BW352" i="11"/>
  <c r="BW364" i="11"/>
  <c r="O372" i="11"/>
  <c r="AF351" i="11"/>
  <c r="B356" i="11"/>
  <c r="N356" i="11"/>
  <c r="S356" i="11"/>
  <c r="AK356" i="11"/>
  <c r="AS352" i="11"/>
  <c r="BB356" i="11"/>
  <c r="BL356" i="11"/>
  <c r="BT356" i="11"/>
  <c r="BW353" i="11"/>
  <c r="BH355" i="11"/>
  <c r="R361" i="11"/>
  <c r="B366" i="11"/>
  <c r="O362" i="11"/>
  <c r="Q386" i="11"/>
  <c r="AD382" i="11"/>
  <c r="AD347" i="11"/>
  <c r="BW347" i="11"/>
  <c r="BW350" i="11"/>
  <c r="C356" i="11"/>
  <c r="G356" i="11"/>
  <c r="O352" i="11"/>
  <c r="T356" i="11"/>
  <c r="X356" i="11"/>
  <c r="BH352" i="11"/>
  <c r="BH356" i="11" s="1"/>
  <c r="AU356" i="11"/>
  <c r="BC356" i="11"/>
  <c r="BM356" i="11"/>
  <c r="BQ356" i="11"/>
  <c r="BU356" i="11"/>
  <c r="AS353" i="11"/>
  <c r="AD355" i="11"/>
  <c r="BW360" i="11"/>
  <c r="O367" i="11"/>
  <c r="B371" i="11"/>
  <c r="D351" i="11"/>
  <c r="H351" i="11"/>
  <c r="L351" i="11"/>
  <c r="Q351" i="11"/>
  <c r="U351" i="11"/>
  <c r="Y351" i="11"/>
  <c r="AC351" i="11"/>
  <c r="AH351" i="11"/>
  <c r="AL351" i="11"/>
  <c r="AP351" i="11"/>
  <c r="AU351" i="11"/>
  <c r="AY351" i="11"/>
  <c r="BC351" i="11"/>
  <c r="BG351" i="11"/>
  <c r="BL351" i="11"/>
  <c r="BP351" i="11"/>
  <c r="BT351" i="11"/>
  <c r="H356" i="11"/>
  <c r="L356" i="11"/>
  <c r="O353" i="11"/>
  <c r="Q366" i="11"/>
  <c r="O377" i="11"/>
  <c r="AI356" i="11"/>
  <c r="AM356" i="11"/>
  <c r="AQ356" i="11"/>
  <c r="AV356" i="11"/>
  <c r="AZ356" i="11"/>
  <c r="BD356" i="11"/>
  <c r="BJ356" i="11"/>
  <c r="BN356" i="11"/>
  <c r="BR356" i="11"/>
  <c r="BV356" i="11"/>
  <c r="BW354" i="11"/>
  <c r="B361" i="11"/>
  <c r="F361" i="11"/>
  <c r="J361" i="11"/>
  <c r="N361" i="11"/>
  <c r="AG361" i="11"/>
  <c r="AK361" i="11"/>
  <c r="AO361" i="11"/>
  <c r="O358" i="11"/>
  <c r="BH360" i="11"/>
  <c r="G366" i="11"/>
  <c r="Y366" i="11"/>
  <c r="AC366" i="11"/>
  <c r="AP366" i="11"/>
  <c r="AV366" i="11"/>
  <c r="AZ366" i="11"/>
  <c r="BH362" i="11"/>
  <c r="BM366" i="11"/>
  <c r="BU366" i="11"/>
  <c r="BH369" i="11"/>
  <c r="O379" i="11"/>
  <c r="AU386" i="11"/>
  <c r="AS354" i="11"/>
  <c r="BH357" i="11"/>
  <c r="BH359" i="11"/>
  <c r="H366" i="11"/>
  <c r="L366" i="11"/>
  <c r="AD362" i="11"/>
  <c r="AD366" i="11" s="1"/>
  <c r="AW366" i="11"/>
  <c r="BA366" i="11"/>
  <c r="BE366" i="11"/>
  <c r="BJ366" i="11"/>
  <c r="BW362" i="11"/>
  <c r="BN366" i="11"/>
  <c r="BR366" i="11"/>
  <c r="BV366" i="11"/>
  <c r="O365" i="11"/>
  <c r="AD367" i="11"/>
  <c r="AS367" i="11"/>
  <c r="AF371" i="11"/>
  <c r="AX371" i="11"/>
  <c r="BB371" i="11"/>
  <c r="BF371" i="11"/>
  <c r="BL371" i="11"/>
  <c r="BP371" i="11"/>
  <c r="BT371" i="11"/>
  <c r="AD375" i="11"/>
  <c r="BY375" i="11" s="1"/>
  <c r="AY386" i="11"/>
  <c r="BG386" i="11"/>
  <c r="AV391" i="11"/>
  <c r="AZ391" i="11"/>
  <c r="BD391" i="11"/>
  <c r="BH387" i="11"/>
  <c r="BM391" i="11"/>
  <c r="BQ391" i="11"/>
  <c r="BW390" i="11"/>
  <c r="AD359" i="11"/>
  <c r="AF366" i="11"/>
  <c r="AS362" i="11"/>
  <c r="AJ366" i="11"/>
  <c r="AN366" i="11"/>
  <c r="AR366" i="11"/>
  <c r="O363" i="11"/>
  <c r="BH364" i="11"/>
  <c r="BY364" i="11" s="1"/>
  <c r="AG371" i="11"/>
  <c r="AK371" i="11"/>
  <c r="AO371" i="11"/>
  <c r="BW369" i="11"/>
  <c r="BW371" i="11" s="1"/>
  <c r="F376" i="11"/>
  <c r="N376" i="11"/>
  <c r="AS372" i="11"/>
  <c r="BL376" i="11"/>
  <c r="BP376" i="11"/>
  <c r="BT376" i="11"/>
  <c r="BW374" i="11"/>
  <c r="BW376" i="11" s="1"/>
  <c r="S381" i="11"/>
  <c r="W381" i="11"/>
  <c r="AA381" i="11"/>
  <c r="AS377" i="11"/>
  <c r="AS381" i="11" s="1"/>
  <c r="BP381" i="11"/>
  <c r="AD379" i="11"/>
  <c r="B386" i="11"/>
  <c r="F386" i="11"/>
  <c r="J386" i="11"/>
  <c r="N386" i="11"/>
  <c r="T386" i="11"/>
  <c r="X386" i="11"/>
  <c r="AB386" i="11"/>
  <c r="AZ386" i="11"/>
  <c r="BQ386" i="11"/>
  <c r="D391" i="11"/>
  <c r="H391" i="11"/>
  <c r="AD387" i="11"/>
  <c r="AD391" i="11" s="1"/>
  <c r="BA391" i="11"/>
  <c r="BE391" i="11"/>
  <c r="BW387" i="11"/>
  <c r="BW391" i="11" s="1"/>
  <c r="BN391" i="11"/>
  <c r="BR391" i="11"/>
  <c r="BV391" i="11"/>
  <c r="O389" i="11"/>
  <c r="BO366" i="11"/>
  <c r="BS366" i="11"/>
  <c r="BW363" i="11"/>
  <c r="C371" i="11"/>
  <c r="G371" i="11"/>
  <c r="K371" i="11"/>
  <c r="AH371" i="11"/>
  <c r="AL371" i="11"/>
  <c r="AP371" i="11"/>
  <c r="BH367" i="11"/>
  <c r="BH368" i="11"/>
  <c r="AD369" i="11"/>
  <c r="BY369" i="11" s="1"/>
  <c r="O370" i="11"/>
  <c r="D376" i="11"/>
  <c r="H376" i="11"/>
  <c r="L376" i="11"/>
  <c r="AI376" i="11"/>
  <c r="AM376" i="11"/>
  <c r="AQ376" i="11"/>
  <c r="AD373" i="11"/>
  <c r="BY373" i="11" s="1"/>
  <c r="O374" i="11"/>
  <c r="AD377" i="11"/>
  <c r="O378" i="11"/>
  <c r="BH380" i="11"/>
  <c r="BJ386" i="11"/>
  <c r="BN386" i="11"/>
  <c r="BR386" i="11"/>
  <c r="BV386" i="11"/>
  <c r="BW383" i="11"/>
  <c r="AD384" i="11"/>
  <c r="AS387" i="11"/>
  <c r="AJ391" i="11"/>
  <c r="AN391" i="11"/>
  <c r="BK391" i="11"/>
  <c r="AS390" i="11"/>
  <c r="AF391" i="11"/>
  <c r="B396" i="11"/>
  <c r="J396" i="11"/>
  <c r="AS392" i="11"/>
  <c r="BL396" i="11"/>
  <c r="BP396" i="11"/>
  <c r="BT396" i="11"/>
  <c r="AS393" i="11"/>
  <c r="AD395" i="11"/>
  <c r="BY395" i="11" s="1"/>
  <c r="AW406" i="11"/>
  <c r="BA406" i="11"/>
  <c r="BE406" i="11"/>
  <c r="Q406" i="11"/>
  <c r="O357" i="11"/>
  <c r="AS357" i="11"/>
  <c r="BW357" i="11"/>
  <c r="AS363" i="11"/>
  <c r="BH365" i="11"/>
  <c r="AD368" i="11"/>
  <c r="E376" i="11"/>
  <c r="I376" i="11"/>
  <c r="M376" i="11"/>
  <c r="E381" i="11"/>
  <c r="I381" i="11"/>
  <c r="M381" i="11"/>
  <c r="AF381" i="11"/>
  <c r="AJ381" i="11"/>
  <c r="AN381" i="11"/>
  <c r="AR381" i="11"/>
  <c r="BW379" i="11"/>
  <c r="AD380" i="11"/>
  <c r="Q381" i="11"/>
  <c r="AF386" i="11"/>
  <c r="AJ386" i="11"/>
  <c r="AN386" i="11"/>
  <c r="AR386" i="11"/>
  <c r="AR408" i="11" s="1"/>
  <c r="BK386" i="11"/>
  <c r="BO386" i="11"/>
  <c r="BS386" i="11"/>
  <c r="BS408" i="11" s="1"/>
  <c r="AS383" i="11"/>
  <c r="BY383" i="11" s="1"/>
  <c r="O387" i="11"/>
  <c r="AO391" i="11"/>
  <c r="BH388" i="11"/>
  <c r="BH389" i="11"/>
  <c r="O390" i="11"/>
  <c r="B391" i="11"/>
  <c r="C396" i="11"/>
  <c r="G396" i="11"/>
  <c r="G408" i="11" s="1"/>
  <c r="K396" i="11"/>
  <c r="O392" i="11"/>
  <c r="T396" i="11"/>
  <c r="X396" i="11"/>
  <c r="AB396" i="11"/>
  <c r="AH396" i="11"/>
  <c r="AL396" i="11"/>
  <c r="AP396" i="11"/>
  <c r="AU396" i="11"/>
  <c r="BH392" i="11"/>
  <c r="AY396" i="11"/>
  <c r="BC396" i="11"/>
  <c r="BG396" i="11"/>
  <c r="O393" i="11"/>
  <c r="AF396" i="11"/>
  <c r="E401" i="11"/>
  <c r="I401" i="11"/>
  <c r="M401" i="11"/>
  <c r="O399" i="11"/>
  <c r="Q396" i="11"/>
  <c r="AD392" i="11"/>
  <c r="U396" i="11"/>
  <c r="Y396" i="11"/>
  <c r="AC396" i="11"/>
  <c r="BW394" i="11"/>
  <c r="O397" i="11"/>
  <c r="O403" i="11"/>
  <c r="AD372" i="11"/>
  <c r="BH372" i="11"/>
  <c r="BH376" i="11" s="1"/>
  <c r="O382" i="11"/>
  <c r="AS382" i="11"/>
  <c r="BW382" i="11"/>
  <c r="BW386" i="11" s="1"/>
  <c r="L391" i="11"/>
  <c r="Q391" i="11"/>
  <c r="U391" i="11"/>
  <c r="Y391" i="11"/>
  <c r="AC391" i="11"/>
  <c r="AH391" i="11"/>
  <c r="AL391" i="11"/>
  <c r="AP391" i="11"/>
  <c r="AU391" i="11"/>
  <c r="AY391" i="11"/>
  <c r="BC391" i="11"/>
  <c r="BG391" i="11"/>
  <c r="BL391" i="11"/>
  <c r="BP391" i="11"/>
  <c r="BT391" i="11"/>
  <c r="BW392" i="11"/>
  <c r="BW396" i="11" s="1"/>
  <c r="AS394" i="11"/>
  <c r="D401" i="11"/>
  <c r="H401" i="11"/>
  <c r="L401" i="11"/>
  <c r="AD397" i="11"/>
  <c r="AD401" i="11" s="1"/>
  <c r="U401" i="11"/>
  <c r="Y401" i="11"/>
  <c r="AC401" i="11"/>
  <c r="AC408" i="11" s="1"/>
  <c r="BW397" i="11"/>
  <c r="E406" i="11"/>
  <c r="I406" i="11"/>
  <c r="M406" i="11"/>
  <c r="AA408" i="11"/>
  <c r="AG406" i="11"/>
  <c r="AK406" i="11"/>
  <c r="AO406" i="11"/>
  <c r="BH405" i="11"/>
  <c r="E396" i="11"/>
  <c r="I396" i="11"/>
  <c r="M396" i="11"/>
  <c r="R396" i="11"/>
  <c r="V396" i="11"/>
  <c r="Z396" i="11"/>
  <c r="AI396" i="11"/>
  <c r="AM396" i="11"/>
  <c r="AM408" i="11" s="1"/>
  <c r="AQ396" i="11"/>
  <c r="AV396" i="11"/>
  <c r="AZ396" i="11"/>
  <c r="BD396" i="11"/>
  <c r="BM396" i="11"/>
  <c r="BQ396" i="11"/>
  <c r="BU396" i="11"/>
  <c r="B401" i="11"/>
  <c r="F401" i="11"/>
  <c r="J401" i="11"/>
  <c r="N401" i="11"/>
  <c r="BL401" i="11"/>
  <c r="BL408" i="11" s="1"/>
  <c r="BP401" i="11"/>
  <c r="BT401" i="11"/>
  <c r="O398" i="11"/>
  <c r="BW398" i="11"/>
  <c r="BW399" i="11"/>
  <c r="BH400" i="11"/>
  <c r="BH401" i="11" s="1"/>
  <c r="B406" i="11"/>
  <c r="F406" i="11"/>
  <c r="J406" i="11"/>
  <c r="N406" i="11"/>
  <c r="AB408" i="11"/>
  <c r="AV406" i="11"/>
  <c r="AZ406" i="11"/>
  <c r="BD406" i="11"/>
  <c r="BJ406" i="11"/>
  <c r="BN406" i="11"/>
  <c r="BR406" i="11"/>
  <c r="BV406" i="11"/>
  <c r="BW403" i="11"/>
  <c r="BH404" i="11"/>
  <c r="BY404" i="11" s="1"/>
  <c r="AD405" i="11"/>
  <c r="AD406" i="11" s="1"/>
  <c r="AU406" i="11"/>
  <c r="Q401" i="11"/>
  <c r="AU401" i="11"/>
  <c r="O402" i="11"/>
  <c r="AS402" i="11"/>
  <c r="BW402" i="11"/>
  <c r="BW406" i="11" s="1"/>
  <c r="BW341" i="11"/>
  <c r="AD284" i="11"/>
  <c r="BY310" i="11"/>
  <c r="BY314" i="11" s="1"/>
  <c r="BY321" i="11"/>
  <c r="BY330" i="11"/>
  <c r="BY334" i="11" s="1"/>
  <c r="BY285" i="11"/>
  <c r="BY305" i="11"/>
  <c r="BY309" i="11" s="1"/>
  <c r="BY325" i="11"/>
  <c r="BY290" i="11"/>
  <c r="BY294" i="11" s="1"/>
  <c r="AD304" i="11"/>
  <c r="BY280" i="11"/>
  <c r="BY300" i="11"/>
  <c r="BY320" i="11"/>
  <c r="BY295" i="11"/>
  <c r="BY315" i="11"/>
  <c r="BY335" i="11"/>
  <c r="BY339" i="11" s="1"/>
  <c r="BY214" i="11"/>
  <c r="BY223" i="11"/>
  <c r="BY227" i="11" s="1"/>
  <c r="BY234" i="11"/>
  <c r="BY243" i="11"/>
  <c r="BY247" i="11" s="1"/>
  <c r="BY254" i="11"/>
  <c r="BY263" i="11"/>
  <c r="BY267" i="11" s="1"/>
  <c r="BY218" i="11"/>
  <c r="BY222" i="11" s="1"/>
  <c r="BY238" i="11"/>
  <c r="BY242" i="11" s="1"/>
  <c r="BY258" i="11"/>
  <c r="BY213" i="11"/>
  <c r="BY217" i="11" s="1"/>
  <c r="BY233" i="11"/>
  <c r="BY253" i="11"/>
  <c r="BY257" i="11" s="1"/>
  <c r="BY228" i="11"/>
  <c r="BY232" i="11" s="1"/>
  <c r="BY248" i="11"/>
  <c r="BY268" i="11"/>
  <c r="AS207" i="11"/>
  <c r="BY176" i="11"/>
  <c r="BY180" i="11" s="1"/>
  <c r="AD190" i="11"/>
  <c r="BY196" i="11"/>
  <c r="BY200" i="11" s="1"/>
  <c r="BY151" i="11"/>
  <c r="BY171" i="11"/>
  <c r="BY175" i="11" s="1"/>
  <c r="BY191" i="11"/>
  <c r="BY195" i="11" s="1"/>
  <c r="BY147" i="11"/>
  <c r="BY150" i="11" s="1"/>
  <c r="BY156" i="11"/>
  <c r="BY167" i="11"/>
  <c r="BY166" i="11"/>
  <c r="BY186" i="11"/>
  <c r="BY161" i="11"/>
  <c r="BY165" i="11" s="1"/>
  <c r="BY181" i="11"/>
  <c r="BY185" i="11" s="1"/>
  <c r="BY201" i="11"/>
  <c r="BY205" i="11" s="1"/>
  <c r="O140" i="11"/>
  <c r="AD103" i="11"/>
  <c r="BY120" i="11"/>
  <c r="BY129" i="11"/>
  <c r="BY84" i="11"/>
  <c r="BY104" i="11"/>
  <c r="BY108" i="11" s="1"/>
  <c r="BY124" i="11"/>
  <c r="BY89" i="11"/>
  <c r="BY93" i="11" s="1"/>
  <c r="BY99" i="11"/>
  <c r="AD113" i="11"/>
  <c r="BY119" i="11"/>
  <c r="BY80" i="11"/>
  <c r="BY83" i="11" s="1"/>
  <c r="BY94" i="11"/>
  <c r="BY114" i="11"/>
  <c r="BY118" i="11" s="1"/>
  <c r="BY134" i="11"/>
  <c r="BY13" i="11"/>
  <c r="BY33" i="11"/>
  <c r="AD56" i="11"/>
  <c r="BY62" i="11"/>
  <c r="BY17" i="11"/>
  <c r="AD31" i="11"/>
  <c r="BY37" i="11"/>
  <c r="BY41" i="11" s="1"/>
  <c r="AD51" i="11"/>
  <c r="BY57" i="11"/>
  <c r="AD71" i="11"/>
  <c r="BY12" i="11"/>
  <c r="AD26" i="11"/>
  <c r="BY32" i="11"/>
  <c r="AD46" i="11"/>
  <c r="BY52" i="11"/>
  <c r="AG284" i="5"/>
  <c r="Q284" i="5"/>
  <c r="AD285" i="5"/>
  <c r="AF294" i="5"/>
  <c r="AJ294" i="5"/>
  <c r="AN294" i="5"/>
  <c r="AR294" i="5"/>
  <c r="O330" i="5"/>
  <c r="AH334" i="5"/>
  <c r="AL334" i="5"/>
  <c r="AP334" i="5"/>
  <c r="AD295" i="5"/>
  <c r="AU305" i="5"/>
  <c r="B289" i="5"/>
  <c r="AF289" i="5"/>
  <c r="S294" i="5"/>
  <c r="W294" i="5"/>
  <c r="AA294" i="5"/>
  <c r="AG294" i="5"/>
  <c r="AK294" i="5"/>
  <c r="AO294" i="5"/>
  <c r="AS290" i="5"/>
  <c r="O292" i="5"/>
  <c r="Q294" i="5"/>
  <c r="AO304" i="5"/>
  <c r="Q314" i="5"/>
  <c r="AD310" i="5"/>
  <c r="C294" i="5"/>
  <c r="G294" i="5"/>
  <c r="K294" i="5"/>
  <c r="O290" i="5"/>
  <c r="T294" i="5"/>
  <c r="X294" i="5"/>
  <c r="AB294" i="5"/>
  <c r="AD292" i="5"/>
  <c r="AS308" i="5"/>
  <c r="B319" i="5"/>
  <c r="O315" i="5"/>
  <c r="N319" i="5"/>
  <c r="AS295" i="5"/>
  <c r="D304" i="5"/>
  <c r="H304" i="5"/>
  <c r="L304" i="5"/>
  <c r="Q304" i="5"/>
  <c r="U304" i="5"/>
  <c r="Y304" i="5"/>
  <c r="AC304" i="5"/>
  <c r="AI304" i="5"/>
  <c r="AM304" i="5"/>
  <c r="AQ304" i="5"/>
  <c r="B309" i="5"/>
  <c r="F309" i="5"/>
  <c r="J309" i="5"/>
  <c r="N309" i="5"/>
  <c r="S309" i="5"/>
  <c r="W309" i="5"/>
  <c r="AA309" i="5"/>
  <c r="C309" i="5"/>
  <c r="Q324" i="5"/>
  <c r="U324" i="5"/>
  <c r="Y324" i="5"/>
  <c r="AC324" i="5"/>
  <c r="AD335" i="5"/>
  <c r="Q339" i="5"/>
  <c r="C299" i="5"/>
  <c r="G299" i="5"/>
  <c r="K299" i="5"/>
  <c r="O295" i="5"/>
  <c r="T299" i="5"/>
  <c r="X299" i="5"/>
  <c r="AB299" i="5"/>
  <c r="AG299" i="5"/>
  <c r="AK299" i="5"/>
  <c r="AO299" i="5"/>
  <c r="R304" i="5"/>
  <c r="V304" i="5"/>
  <c r="Z304" i="5"/>
  <c r="AS302" i="5"/>
  <c r="AG304" i="5"/>
  <c r="S314" i="5"/>
  <c r="W314" i="5"/>
  <c r="AA314" i="5"/>
  <c r="AD311" i="5"/>
  <c r="AD315" i="5"/>
  <c r="D324" i="5"/>
  <c r="H324" i="5"/>
  <c r="L324" i="5"/>
  <c r="AD320" i="5"/>
  <c r="B329" i="5"/>
  <c r="R339" i="5"/>
  <c r="V339" i="5"/>
  <c r="Z339" i="5"/>
  <c r="AJ339" i="5"/>
  <c r="AN339" i="5"/>
  <c r="AR339" i="5"/>
  <c r="AD297" i="5"/>
  <c r="O302" i="5"/>
  <c r="AS306" i="5"/>
  <c r="AD308" i="5"/>
  <c r="B314" i="5"/>
  <c r="F314" i="5"/>
  <c r="J314" i="5"/>
  <c r="N314" i="5"/>
  <c r="AG314" i="5"/>
  <c r="AK314" i="5"/>
  <c r="AO314" i="5"/>
  <c r="AD312" i="5"/>
  <c r="AD313" i="5"/>
  <c r="AF319" i="5"/>
  <c r="AS315" i="5"/>
  <c r="AS330" i="5"/>
  <c r="C319" i="5"/>
  <c r="G319" i="5"/>
  <c r="K319" i="5"/>
  <c r="T319" i="5"/>
  <c r="X319" i="5"/>
  <c r="AB319" i="5"/>
  <c r="AG319" i="5"/>
  <c r="AK319" i="5"/>
  <c r="AO319" i="5"/>
  <c r="AS320" i="5"/>
  <c r="AJ324" i="5"/>
  <c r="AN324" i="5"/>
  <c r="AR324" i="5"/>
  <c r="C329" i="5"/>
  <c r="G329" i="5"/>
  <c r="K329" i="5"/>
  <c r="AD325" i="5"/>
  <c r="AI329" i="5"/>
  <c r="AM329" i="5"/>
  <c r="AQ329" i="5"/>
  <c r="AD326" i="5"/>
  <c r="D334" i="5"/>
  <c r="H334" i="5"/>
  <c r="L334" i="5"/>
  <c r="AD330" i="5"/>
  <c r="AI334" i="5"/>
  <c r="AM334" i="5"/>
  <c r="AD333" i="5"/>
  <c r="AS336" i="5"/>
  <c r="AS339" i="5" s="1"/>
  <c r="AD300" i="5"/>
  <c r="O310" i="5"/>
  <c r="AS310" i="5"/>
  <c r="O323" i="5"/>
  <c r="AS327" i="5"/>
  <c r="E334" i="5"/>
  <c r="I334" i="5"/>
  <c r="M334" i="5"/>
  <c r="AS331" i="5"/>
  <c r="O335" i="5"/>
  <c r="O336" i="5"/>
  <c r="B324" i="5"/>
  <c r="AF324" i="5"/>
  <c r="Q334" i="5"/>
  <c r="Q329" i="5"/>
  <c r="B339" i="5"/>
  <c r="AF339" i="5"/>
  <c r="O213" i="5"/>
  <c r="AS214" i="5"/>
  <c r="Q217" i="5"/>
  <c r="O218" i="5"/>
  <c r="AG222" i="5"/>
  <c r="AK222" i="5"/>
  <c r="AO222" i="5"/>
  <c r="AG232" i="5"/>
  <c r="S247" i="5"/>
  <c r="W247" i="5"/>
  <c r="AA247" i="5"/>
  <c r="AS243" i="5"/>
  <c r="AS213" i="5"/>
  <c r="AD225" i="5"/>
  <c r="Q252" i="5"/>
  <c r="AD248" i="5"/>
  <c r="R217" i="5"/>
  <c r="V217" i="5"/>
  <c r="Z217" i="5"/>
  <c r="AI217" i="5"/>
  <c r="AM217" i="5"/>
  <c r="AQ217" i="5"/>
  <c r="O214" i="5"/>
  <c r="C222" i="5"/>
  <c r="G222" i="5"/>
  <c r="K222" i="5"/>
  <c r="AH222" i="5"/>
  <c r="AL222" i="5"/>
  <c r="AP222" i="5"/>
  <c r="AD220" i="5"/>
  <c r="AU220" i="5" s="1"/>
  <c r="O221" i="5"/>
  <c r="AS225" i="5"/>
  <c r="AS226" i="5"/>
  <c r="AF227" i="5"/>
  <c r="B232" i="5"/>
  <c r="AS229" i="5"/>
  <c r="AS230" i="5"/>
  <c r="C232" i="5"/>
  <c r="AD268" i="5"/>
  <c r="Q272" i="5"/>
  <c r="AF217" i="5"/>
  <c r="AJ217" i="5"/>
  <c r="AN217" i="5"/>
  <c r="AD219" i="5"/>
  <c r="B227" i="5"/>
  <c r="AD233" i="5"/>
  <c r="B222" i="5"/>
  <c r="AF222" i="5"/>
  <c r="Q232" i="5"/>
  <c r="AS233" i="5"/>
  <c r="O241" i="5"/>
  <c r="B242" i="5"/>
  <c r="O245" i="5"/>
  <c r="AU245" i="5" s="1"/>
  <c r="E262" i="5"/>
  <c r="I262" i="5"/>
  <c r="M262" i="5"/>
  <c r="AG262" i="5"/>
  <c r="AK262" i="5"/>
  <c r="AO262" i="5"/>
  <c r="S267" i="5"/>
  <c r="W267" i="5"/>
  <c r="AA267" i="5"/>
  <c r="AS263" i="5"/>
  <c r="O233" i="5"/>
  <c r="B237" i="5"/>
  <c r="F237" i="5"/>
  <c r="J237" i="5"/>
  <c r="N237" i="5"/>
  <c r="T237" i="5"/>
  <c r="X237" i="5"/>
  <c r="AB237" i="5"/>
  <c r="AS236" i="5"/>
  <c r="AU236" i="5" s="1"/>
  <c r="C242" i="5"/>
  <c r="G242" i="5"/>
  <c r="K242" i="5"/>
  <c r="AI242" i="5"/>
  <c r="AM242" i="5"/>
  <c r="AQ242" i="5"/>
  <c r="AD239" i="5"/>
  <c r="O240" i="5"/>
  <c r="D247" i="5"/>
  <c r="H247" i="5"/>
  <c r="L247" i="5"/>
  <c r="AD243" i="5"/>
  <c r="AU243" i="5" s="1"/>
  <c r="AI247" i="5"/>
  <c r="AM247" i="5"/>
  <c r="AQ247" i="5"/>
  <c r="O244" i="5"/>
  <c r="AU244" i="5" s="1"/>
  <c r="AU259" i="5"/>
  <c r="AD223" i="5"/>
  <c r="Q237" i="5"/>
  <c r="U237" i="5"/>
  <c r="Y237" i="5"/>
  <c r="AC237" i="5"/>
  <c r="AS242" i="5"/>
  <c r="E247" i="5"/>
  <c r="I247" i="5"/>
  <c r="M247" i="5"/>
  <c r="AD246" i="5"/>
  <c r="AU246" i="5" s="1"/>
  <c r="AF237" i="5"/>
  <c r="Q247" i="5"/>
  <c r="E252" i="5"/>
  <c r="I252" i="5"/>
  <c r="M252" i="5"/>
  <c r="AD250" i="5"/>
  <c r="AD251" i="5"/>
  <c r="AD253" i="5"/>
  <c r="AD257" i="5" s="1"/>
  <c r="AS256" i="5"/>
  <c r="AU256" i="5" s="1"/>
  <c r="O260" i="5"/>
  <c r="AU260" i="5" s="1"/>
  <c r="AS261" i="5"/>
  <c r="AS262" i="5" s="1"/>
  <c r="B262" i="5"/>
  <c r="O264" i="5"/>
  <c r="AU264" i="5" s="1"/>
  <c r="AS265" i="5"/>
  <c r="B252" i="5"/>
  <c r="F252" i="5"/>
  <c r="J252" i="5"/>
  <c r="N252" i="5"/>
  <c r="S252" i="5"/>
  <c r="W252" i="5"/>
  <c r="AA252" i="5"/>
  <c r="AS248" i="5"/>
  <c r="AF252" i="5"/>
  <c r="AS253" i="5"/>
  <c r="AJ257" i="5"/>
  <c r="AN257" i="5"/>
  <c r="AR257" i="5"/>
  <c r="C262" i="5"/>
  <c r="G262" i="5"/>
  <c r="K262" i="5"/>
  <c r="AD258" i="5"/>
  <c r="AD262" i="5" s="1"/>
  <c r="AI262" i="5"/>
  <c r="AM262" i="5"/>
  <c r="AQ262" i="5"/>
  <c r="O261" i="5"/>
  <c r="AU261" i="5" s="1"/>
  <c r="D267" i="5"/>
  <c r="H267" i="5"/>
  <c r="L267" i="5"/>
  <c r="AI267" i="5"/>
  <c r="AM267" i="5"/>
  <c r="AQ267" i="5"/>
  <c r="O265" i="5"/>
  <c r="AD266" i="5"/>
  <c r="AK274" i="5"/>
  <c r="AS269" i="5"/>
  <c r="AD238" i="5"/>
  <c r="C252" i="5"/>
  <c r="G252" i="5"/>
  <c r="K252" i="5"/>
  <c r="O248" i="5"/>
  <c r="T252" i="5"/>
  <c r="X252" i="5"/>
  <c r="X274" i="5" s="1"/>
  <c r="AB252" i="5"/>
  <c r="E267" i="5"/>
  <c r="I267" i="5"/>
  <c r="M267" i="5"/>
  <c r="B257" i="5"/>
  <c r="AF257" i="5"/>
  <c r="Q262" i="5"/>
  <c r="AD263" i="5"/>
  <c r="AD267" i="5" s="1"/>
  <c r="B272" i="5"/>
  <c r="AF272" i="5"/>
  <c r="AU195" i="5"/>
  <c r="O155" i="5"/>
  <c r="AU161" i="5"/>
  <c r="AU165" i="5" s="1"/>
  <c r="O175" i="5"/>
  <c r="AU181" i="5"/>
  <c r="O195" i="5"/>
  <c r="AU201" i="5"/>
  <c r="O88" i="5"/>
  <c r="AU94" i="5"/>
  <c r="O108" i="5"/>
  <c r="AU114" i="5"/>
  <c r="O128" i="5"/>
  <c r="AU134" i="5"/>
  <c r="AU109" i="5"/>
  <c r="AD73" i="5"/>
  <c r="O21" i="5"/>
  <c r="AU27" i="5"/>
  <c r="O41" i="5"/>
  <c r="AU47" i="5"/>
  <c r="O61" i="5"/>
  <c r="AU67" i="5"/>
  <c r="O341" i="11" l="1"/>
  <c r="BH341" i="11"/>
  <c r="AS341" i="11"/>
  <c r="BW274" i="11"/>
  <c r="BG408" i="11"/>
  <c r="BH381" i="11"/>
  <c r="BE408" i="11"/>
  <c r="BY394" i="11"/>
  <c r="BF408" i="11"/>
  <c r="AD274" i="11"/>
  <c r="BH274" i="11"/>
  <c r="BM475" i="11"/>
  <c r="BH361" i="11"/>
  <c r="BH207" i="11"/>
  <c r="BY451" i="11"/>
  <c r="BY416" i="11"/>
  <c r="BW207" i="11"/>
  <c r="O207" i="11"/>
  <c r="AL408" i="11"/>
  <c r="U408" i="11"/>
  <c r="BY471" i="11"/>
  <c r="AK475" i="11"/>
  <c r="AS433" i="11"/>
  <c r="BW140" i="11"/>
  <c r="X408" i="11"/>
  <c r="BY138" i="11"/>
  <c r="R408" i="11"/>
  <c r="BP475" i="11"/>
  <c r="BY133" i="11"/>
  <c r="AD351" i="11"/>
  <c r="BH418" i="11"/>
  <c r="AR475" i="11"/>
  <c r="O448" i="11"/>
  <c r="BH423" i="11"/>
  <c r="BH433" i="11"/>
  <c r="S475" i="11"/>
  <c r="T475" i="11"/>
  <c r="S408" i="11"/>
  <c r="BY457" i="11"/>
  <c r="O433" i="11"/>
  <c r="BH140" i="11"/>
  <c r="AS140" i="11"/>
  <c r="BY21" i="11"/>
  <c r="BY429" i="11"/>
  <c r="W475" i="11"/>
  <c r="AX475" i="11"/>
  <c r="BH73" i="11"/>
  <c r="F408" i="11"/>
  <c r="AS443" i="11"/>
  <c r="BY441" i="11"/>
  <c r="AD438" i="11"/>
  <c r="BY445" i="11"/>
  <c r="L408" i="11"/>
  <c r="BH468" i="11"/>
  <c r="AY475" i="11"/>
  <c r="L475" i="11"/>
  <c r="BW428" i="11"/>
  <c r="BY26" i="11"/>
  <c r="AV475" i="11"/>
  <c r="BY462" i="11"/>
  <c r="AA475" i="11"/>
  <c r="BY61" i="11"/>
  <c r="BN475" i="11"/>
  <c r="BY447" i="11"/>
  <c r="BK475" i="11"/>
  <c r="BY431" i="11"/>
  <c r="AJ475" i="11"/>
  <c r="AS473" i="11"/>
  <c r="BY51" i="11"/>
  <c r="AS73" i="11"/>
  <c r="O73" i="11"/>
  <c r="AN475" i="11"/>
  <c r="BY452" i="11"/>
  <c r="AH475" i="11"/>
  <c r="AC475" i="11"/>
  <c r="BY421" i="11"/>
  <c r="AU251" i="5"/>
  <c r="AU338" i="5"/>
  <c r="AU321" i="5"/>
  <c r="AU303" i="5"/>
  <c r="AU298" i="5"/>
  <c r="AU286" i="5"/>
  <c r="AS289" i="5"/>
  <c r="AU155" i="5"/>
  <c r="AU215" i="5"/>
  <c r="AU337" i="5"/>
  <c r="AU185" i="5"/>
  <c r="AS319" i="5"/>
  <c r="AS304" i="5"/>
  <c r="AU301" i="5"/>
  <c r="AU226" i="5"/>
  <c r="AU180" i="5"/>
  <c r="AU312" i="5"/>
  <c r="R274" i="5"/>
  <c r="AD319" i="5"/>
  <c r="AU231" i="5"/>
  <c r="AU229" i="5"/>
  <c r="AU327" i="5"/>
  <c r="AS324" i="5"/>
  <c r="AU306" i="5"/>
  <c r="AU83" i="5"/>
  <c r="V274" i="5"/>
  <c r="K341" i="5"/>
  <c r="AU88" i="5"/>
  <c r="AS314" i="5"/>
  <c r="R341" i="5"/>
  <c r="O289" i="5"/>
  <c r="AU255" i="5"/>
  <c r="AU254" i="5"/>
  <c r="AU21" i="5"/>
  <c r="AU16" i="5"/>
  <c r="E274" i="5"/>
  <c r="O257" i="5"/>
  <c r="F341" i="5"/>
  <c r="AU274" i="34"/>
  <c r="AU341" i="34"/>
  <c r="AU71" i="5"/>
  <c r="AU239" i="5"/>
  <c r="B341" i="5"/>
  <c r="AS294" i="5"/>
  <c r="O329" i="5"/>
  <c r="AP341" i="5"/>
  <c r="AU317" i="5"/>
  <c r="O309" i="5"/>
  <c r="AL341" i="5"/>
  <c r="X341" i="5"/>
  <c r="AL274" i="5"/>
  <c r="AS284" i="5"/>
  <c r="AP274" i="5"/>
  <c r="AU268" i="5"/>
  <c r="AU228" i="5"/>
  <c r="S274" i="5"/>
  <c r="W274" i="5"/>
  <c r="AU249" i="5"/>
  <c r="AD232" i="5"/>
  <c r="AU200" i="5"/>
  <c r="AD140" i="5"/>
  <c r="AS140" i="5"/>
  <c r="AD207" i="5"/>
  <c r="AU133" i="5"/>
  <c r="AU140" i="5" s="1"/>
  <c r="AS73" i="5"/>
  <c r="AU26" i="5"/>
  <c r="AU234" i="5"/>
  <c r="O227" i="5"/>
  <c r="AS207" i="5"/>
  <c r="AU93" i="5"/>
  <c r="AS222" i="5"/>
  <c r="AU291" i="5"/>
  <c r="AU205" i="5"/>
  <c r="AN274" i="5"/>
  <c r="AS252" i="5"/>
  <c r="N274" i="5"/>
  <c r="AU250" i="5"/>
  <c r="AU241" i="5"/>
  <c r="O232" i="5"/>
  <c r="AU323" i="5"/>
  <c r="AI341" i="5"/>
  <c r="AB341" i="5"/>
  <c r="AD324" i="5"/>
  <c r="AS299" i="5"/>
  <c r="AO341" i="5"/>
  <c r="AU138" i="5"/>
  <c r="AU98" i="5"/>
  <c r="U274" i="5"/>
  <c r="AU221" i="5"/>
  <c r="I341" i="5"/>
  <c r="AU311" i="5"/>
  <c r="AD339" i="5"/>
  <c r="AU61" i="5"/>
  <c r="AU160" i="5"/>
  <c r="AU46" i="5"/>
  <c r="BY66" i="11"/>
  <c r="BY128" i="11"/>
  <c r="BY160" i="11"/>
  <c r="BY155" i="11"/>
  <c r="BY272" i="11"/>
  <c r="BY237" i="11"/>
  <c r="BY304" i="11"/>
  <c r="BY329" i="11"/>
  <c r="AS406" i="11"/>
  <c r="AU408" i="11"/>
  <c r="BV408" i="11"/>
  <c r="BD408" i="11"/>
  <c r="BU408" i="11"/>
  <c r="AI408" i="11"/>
  <c r="Y408" i="11"/>
  <c r="H408" i="11"/>
  <c r="BC408" i="11"/>
  <c r="AS386" i="11"/>
  <c r="C408" i="11"/>
  <c r="BY388" i="11"/>
  <c r="BY380" i="11"/>
  <c r="BW361" i="11"/>
  <c r="BY378" i="11"/>
  <c r="AS376" i="11"/>
  <c r="AS371" i="11"/>
  <c r="BY355" i="11"/>
  <c r="Z475" i="11"/>
  <c r="H475" i="11"/>
  <c r="BH458" i="11"/>
  <c r="AB475" i="11"/>
  <c r="G475" i="11"/>
  <c r="BY450" i="11"/>
  <c r="BY455" i="11"/>
  <c r="BW433" i="11"/>
  <c r="BY415" i="11"/>
  <c r="BY385" i="11"/>
  <c r="BY56" i="11"/>
  <c r="BY16" i="11"/>
  <c r="AD140" i="11"/>
  <c r="BY190" i="11"/>
  <c r="BY252" i="11"/>
  <c r="BY319" i="11"/>
  <c r="BY284" i="11"/>
  <c r="BT408" i="11"/>
  <c r="BQ408" i="11"/>
  <c r="Z408" i="11"/>
  <c r="D408" i="11"/>
  <c r="BY393" i="11"/>
  <c r="BH396" i="11"/>
  <c r="BO408" i="11"/>
  <c r="AJ408" i="11"/>
  <c r="BW381" i="11"/>
  <c r="AS361" i="11"/>
  <c r="BA408" i="11"/>
  <c r="BY384" i="11"/>
  <c r="BY360" i="11"/>
  <c r="BY350" i="11"/>
  <c r="BY348" i="11"/>
  <c r="BY465" i="11"/>
  <c r="BU475" i="11"/>
  <c r="BD475" i="11"/>
  <c r="AM475" i="11"/>
  <c r="V475" i="11"/>
  <c r="AG475" i="11"/>
  <c r="BG475" i="11"/>
  <c r="AP475" i="11"/>
  <c r="U475" i="11"/>
  <c r="D475" i="11"/>
  <c r="X475" i="11"/>
  <c r="C475" i="11"/>
  <c r="BH453" i="11"/>
  <c r="BW458" i="11"/>
  <c r="BW453" i="11"/>
  <c r="AD453" i="11"/>
  <c r="BY430" i="11"/>
  <c r="BY446" i="11"/>
  <c r="BW438" i="11"/>
  <c r="BY98" i="11"/>
  <c r="BY103" i="11"/>
  <c r="BY88" i="11"/>
  <c r="BY170" i="11"/>
  <c r="AD207" i="11"/>
  <c r="BY262" i="11"/>
  <c r="BY299" i="11"/>
  <c r="AD341" i="11"/>
  <c r="BY289" i="11"/>
  <c r="J408" i="11"/>
  <c r="BP408" i="11"/>
  <c r="BM408" i="11"/>
  <c r="AQ408" i="11"/>
  <c r="V408" i="11"/>
  <c r="AG408" i="11"/>
  <c r="AD396" i="11"/>
  <c r="K408" i="11"/>
  <c r="AW408" i="11"/>
  <c r="BY374" i="11"/>
  <c r="BY370" i="11"/>
  <c r="W408" i="11"/>
  <c r="AD361" i="11"/>
  <c r="BY358" i="11"/>
  <c r="AD473" i="11"/>
  <c r="BT475" i="11"/>
  <c r="BQ475" i="11"/>
  <c r="AZ475" i="11"/>
  <c r="AI475" i="11"/>
  <c r="R475" i="11"/>
  <c r="BC475" i="11"/>
  <c r="AL475" i="11"/>
  <c r="BY461" i="11"/>
  <c r="BW463" i="11"/>
  <c r="BY456" i="11"/>
  <c r="AS448" i="11"/>
  <c r="BY437" i="11"/>
  <c r="BH443" i="11"/>
  <c r="AS428" i="11"/>
  <c r="BH448" i="11"/>
  <c r="BW423" i="11"/>
  <c r="BW418" i="11"/>
  <c r="AS418" i="11"/>
  <c r="AU51" i="5"/>
  <c r="AQ274" i="5"/>
  <c r="H274" i="5"/>
  <c r="AJ274" i="5"/>
  <c r="AA274" i="5"/>
  <c r="J274" i="5"/>
  <c r="AO274" i="5"/>
  <c r="AU230" i="5"/>
  <c r="E341" i="5"/>
  <c r="AU326" i="5"/>
  <c r="AU313" i="5"/>
  <c r="AU302" i="5"/>
  <c r="W341" i="5"/>
  <c r="AC341" i="5"/>
  <c r="AD294" i="5"/>
  <c r="AH341" i="5"/>
  <c r="AU332" i="5"/>
  <c r="AU36" i="5"/>
  <c r="AU118" i="5"/>
  <c r="I274" i="5"/>
  <c r="F274" i="5"/>
  <c r="AC274" i="5"/>
  <c r="AU240" i="5"/>
  <c r="AD237" i="5"/>
  <c r="AU331" i="5"/>
  <c r="AU333" i="5"/>
  <c r="L341" i="5"/>
  <c r="AQ341" i="5"/>
  <c r="AU308" i="5"/>
  <c r="AU297" i="5"/>
  <c r="AU288" i="5"/>
  <c r="AU282" i="5"/>
  <c r="AU123" i="5"/>
  <c r="AU31" i="5"/>
  <c r="AU113" i="5"/>
  <c r="AS272" i="5"/>
  <c r="AU266" i="5"/>
  <c r="AR274" i="5"/>
  <c r="Y274" i="5"/>
  <c r="AG274" i="5"/>
  <c r="AD272" i="5"/>
  <c r="AH274" i="5"/>
  <c r="Z274" i="5"/>
  <c r="AS247" i="5"/>
  <c r="M341" i="5"/>
  <c r="AD304" i="5"/>
  <c r="AM341" i="5"/>
  <c r="G341" i="5"/>
  <c r="AD289" i="5"/>
  <c r="AU287" i="5"/>
  <c r="AU190" i="5"/>
  <c r="AU150" i="5"/>
  <c r="BH406" i="11"/>
  <c r="BY400" i="11"/>
  <c r="AF408" i="11"/>
  <c r="AN408" i="11"/>
  <c r="BY472" i="11"/>
  <c r="Y475" i="11"/>
  <c r="BY466" i="11"/>
  <c r="AD443" i="11"/>
  <c r="AS438" i="11"/>
  <c r="AS468" i="11"/>
  <c r="BY113" i="11"/>
  <c r="AP408" i="11"/>
  <c r="BY368" i="11"/>
  <c r="T408" i="11"/>
  <c r="BY347" i="11"/>
  <c r="BW468" i="11"/>
  <c r="Q475" i="11"/>
  <c r="BY470" i="11"/>
  <c r="BO475" i="11"/>
  <c r="BY442" i="11"/>
  <c r="AS401" i="11"/>
  <c r="M408" i="11"/>
  <c r="AY408" i="11"/>
  <c r="BK408" i="11"/>
  <c r="BY354" i="11"/>
  <c r="BW473" i="11"/>
  <c r="BL475" i="11"/>
  <c r="K475" i="11"/>
  <c r="BY426" i="11"/>
  <c r="BF475" i="11"/>
  <c r="BY349" i="11"/>
  <c r="I408" i="11"/>
  <c r="AH408" i="11"/>
  <c r="BB475" i="11"/>
  <c r="BW448" i="11"/>
  <c r="BS475" i="11"/>
  <c r="BY427" i="11"/>
  <c r="AU225" i="5"/>
  <c r="S341" i="5"/>
  <c r="AD222" i="5"/>
  <c r="AS227" i="5"/>
  <c r="AS217" i="5"/>
  <c r="AU336" i="5"/>
  <c r="D341" i="5"/>
  <c r="C341" i="5"/>
  <c r="AD309" i="5"/>
  <c r="V341" i="5"/>
  <c r="M274" i="5"/>
  <c r="T274" i="5"/>
  <c r="AU214" i="5"/>
  <c r="AU170" i="5"/>
  <c r="AU283" i="5"/>
  <c r="D274" i="5"/>
  <c r="AI274" i="5"/>
  <c r="C274" i="5"/>
  <c r="AS257" i="5"/>
  <c r="AD227" i="5"/>
  <c r="AU247" i="5"/>
  <c r="H341" i="5"/>
  <c r="Z341" i="5"/>
  <c r="Y341" i="5"/>
  <c r="AD284" i="5"/>
  <c r="O140" i="5"/>
  <c r="O207" i="5"/>
  <c r="K274" i="5"/>
  <c r="AU269" i="5"/>
  <c r="AG341" i="5"/>
  <c r="AS309" i="5"/>
  <c r="AU216" i="5"/>
  <c r="AM274" i="5"/>
  <c r="G274" i="5"/>
  <c r="AS232" i="5"/>
  <c r="T341" i="5"/>
  <c r="N341" i="5"/>
  <c r="AU318" i="5"/>
  <c r="AU66" i="5"/>
  <c r="L274" i="5"/>
  <c r="AB274" i="5"/>
  <c r="AU219" i="5"/>
  <c r="AD334" i="5"/>
  <c r="AU322" i="5"/>
  <c r="AD217" i="5"/>
  <c r="AU224" i="5"/>
  <c r="AU56" i="5"/>
  <c r="O73" i="5"/>
  <c r="AK341" i="5"/>
  <c r="AR341" i="5"/>
  <c r="AA341" i="5"/>
  <c r="J341" i="5"/>
  <c r="U341" i="5"/>
  <c r="AU293" i="5"/>
  <c r="AU235" i="5"/>
  <c r="AU103" i="5"/>
  <c r="BJ475" i="11"/>
  <c r="N475" i="11"/>
  <c r="M475" i="11"/>
  <c r="BE475" i="11"/>
  <c r="O428" i="11"/>
  <c r="BY424" i="11"/>
  <c r="BY432" i="11"/>
  <c r="AF475" i="11"/>
  <c r="AU475" i="11"/>
  <c r="BV475" i="11"/>
  <c r="J475" i="11"/>
  <c r="AD463" i="11"/>
  <c r="BH473" i="11"/>
  <c r="I475" i="11"/>
  <c r="BY464" i="11"/>
  <c r="O468" i="11"/>
  <c r="BA475" i="11"/>
  <c r="BW443" i="11"/>
  <c r="BY459" i="11"/>
  <c r="AS453" i="11"/>
  <c r="AD448" i="11"/>
  <c r="BH438" i="11"/>
  <c r="BY444" i="11"/>
  <c r="BY440" i="11"/>
  <c r="AD433" i="11"/>
  <c r="AS423" i="11"/>
  <c r="AD418" i="11"/>
  <c r="O473" i="11"/>
  <c r="BY469" i="11"/>
  <c r="O443" i="11"/>
  <c r="BY439" i="11"/>
  <c r="BY467" i="11"/>
  <c r="AS463" i="11"/>
  <c r="BY422" i="11"/>
  <c r="B475" i="11"/>
  <c r="BR475" i="11"/>
  <c r="F475" i="11"/>
  <c r="BH463" i="11"/>
  <c r="AQ475" i="11"/>
  <c r="AO475" i="11"/>
  <c r="E475" i="11"/>
  <c r="AW475" i="11"/>
  <c r="AD458" i="11"/>
  <c r="O463" i="11"/>
  <c r="O458" i="11"/>
  <c r="BY454" i="11"/>
  <c r="BY435" i="11"/>
  <c r="BY420" i="11"/>
  <c r="O438" i="11"/>
  <c r="BY434" i="11"/>
  <c r="O423" i="11"/>
  <c r="BY419" i="11"/>
  <c r="O453" i="11"/>
  <c r="BY449" i="11"/>
  <c r="BH428" i="11"/>
  <c r="BY417" i="11"/>
  <c r="AD423" i="11"/>
  <c r="BY414" i="11"/>
  <c r="O418" i="11"/>
  <c r="AD428" i="11"/>
  <c r="BY405" i="11"/>
  <c r="O406" i="11"/>
  <c r="BY402" i="11"/>
  <c r="BR408" i="11"/>
  <c r="AZ408" i="11"/>
  <c r="B408" i="11"/>
  <c r="BY398" i="11"/>
  <c r="AD376" i="11"/>
  <c r="BY397" i="11"/>
  <c r="O401" i="11"/>
  <c r="BY399" i="11"/>
  <c r="BY390" i="11"/>
  <c r="BY387" i="11"/>
  <c r="O391" i="11"/>
  <c r="O361" i="11"/>
  <c r="BY357" i="11"/>
  <c r="AD381" i="11"/>
  <c r="BH371" i="11"/>
  <c r="BY389" i="11"/>
  <c r="BH391" i="11"/>
  <c r="BY379" i="11"/>
  <c r="BH366" i="11"/>
  <c r="O356" i="11"/>
  <c r="BY352" i="11"/>
  <c r="BW351" i="11"/>
  <c r="BY372" i="11"/>
  <c r="BY376" i="11" s="1"/>
  <c r="O376" i="11"/>
  <c r="BN408" i="11"/>
  <c r="AV408" i="11"/>
  <c r="N408" i="11"/>
  <c r="AO408" i="11"/>
  <c r="E408" i="11"/>
  <c r="BY363" i="11"/>
  <c r="AS366" i="11"/>
  <c r="AD371" i="11"/>
  <c r="O381" i="11"/>
  <c r="BY377" i="11"/>
  <c r="BY359" i="11"/>
  <c r="BY362" i="11"/>
  <c r="O366" i="11"/>
  <c r="O396" i="11"/>
  <c r="BY392" i="11"/>
  <c r="BY396" i="11" s="1"/>
  <c r="AS396" i="11"/>
  <c r="AS391" i="11"/>
  <c r="BY367" i="11"/>
  <c r="BY371" i="11" s="1"/>
  <c r="O371" i="11"/>
  <c r="BJ408" i="11"/>
  <c r="AK408" i="11"/>
  <c r="BW401" i="11"/>
  <c r="O386" i="11"/>
  <c r="BY382" i="11"/>
  <c r="BY403" i="11"/>
  <c r="Q408" i="11"/>
  <c r="BY365" i="11"/>
  <c r="BW366" i="11"/>
  <c r="BY353" i="11"/>
  <c r="AD386" i="11"/>
  <c r="AD408" i="11" s="1"/>
  <c r="AS356" i="11"/>
  <c r="BW356" i="11"/>
  <c r="BY324" i="11"/>
  <c r="BY123" i="11"/>
  <c r="BY140" i="11" s="1"/>
  <c r="AD73" i="11"/>
  <c r="BY36" i="11"/>
  <c r="O284" i="5"/>
  <c r="O339" i="5"/>
  <c r="AU335" i="5"/>
  <c r="O314" i="5"/>
  <c r="AU310" i="5"/>
  <c r="AU314" i="5" s="1"/>
  <c r="AD329" i="5"/>
  <c r="AU325" i="5"/>
  <c r="AN341" i="5"/>
  <c r="O299" i="5"/>
  <c r="AU295" i="5"/>
  <c r="AU299" i="5" s="1"/>
  <c r="O319" i="5"/>
  <c r="AU315" i="5"/>
  <c r="AD299" i="5"/>
  <c r="AU330" i="5"/>
  <c r="O334" i="5"/>
  <c r="O304" i="5"/>
  <c r="O324" i="5"/>
  <c r="AS334" i="5"/>
  <c r="AJ341" i="5"/>
  <c r="Q341" i="5"/>
  <c r="AD314" i="5"/>
  <c r="AU300" i="5"/>
  <c r="AU304" i="5" s="1"/>
  <c r="AF341" i="5"/>
  <c r="AS329" i="5"/>
  <c r="AU320" i="5"/>
  <c r="O294" i="5"/>
  <c r="AU290" i="5"/>
  <c r="AU292" i="5"/>
  <c r="AU285" i="5"/>
  <c r="O262" i="5"/>
  <c r="O267" i="5"/>
  <c r="O242" i="5"/>
  <c r="AU218" i="5"/>
  <c r="O222" i="5"/>
  <c r="AF274" i="5"/>
  <c r="AU253" i="5"/>
  <c r="O252" i="5"/>
  <c r="AU248" i="5"/>
  <c r="AD242" i="5"/>
  <c r="AU258" i="5"/>
  <c r="AU262" i="5" s="1"/>
  <c r="AU263" i="5"/>
  <c r="AS267" i="5"/>
  <c r="AU238" i="5"/>
  <c r="AU223" i="5"/>
  <c r="O217" i="5"/>
  <c r="AU213" i="5"/>
  <c r="Q274" i="5"/>
  <c r="B274" i="5"/>
  <c r="AU265" i="5"/>
  <c r="AD247" i="5"/>
  <c r="O237" i="5"/>
  <c r="AU233" i="5"/>
  <c r="AS237" i="5"/>
  <c r="O247" i="5"/>
  <c r="AD252" i="5"/>
  <c r="AU73" i="5"/>
  <c r="BM411" i="11"/>
  <c r="BM344" i="11"/>
  <c r="BM277" i="11"/>
  <c r="BM210" i="11"/>
  <c r="BM143" i="11"/>
  <c r="BM76" i="11"/>
  <c r="BM9" i="11"/>
  <c r="BV278" i="11"/>
  <c r="BU278" i="11"/>
  <c r="BT278" i="11"/>
  <c r="BS278" i="11"/>
  <c r="BR278" i="11"/>
  <c r="BQ278" i="11"/>
  <c r="BP278" i="11"/>
  <c r="BO278" i="11"/>
  <c r="BN278" i="11"/>
  <c r="BM278" i="11"/>
  <c r="BL278" i="11"/>
  <c r="BK278" i="11"/>
  <c r="BJ278" i="11"/>
  <c r="BG278" i="11"/>
  <c r="BF278" i="11"/>
  <c r="BE278" i="11"/>
  <c r="BD278" i="11"/>
  <c r="BC278" i="11"/>
  <c r="BB278" i="11"/>
  <c r="BA278" i="11"/>
  <c r="AZ278" i="11"/>
  <c r="AY278" i="11"/>
  <c r="AX278" i="11"/>
  <c r="AW278" i="11"/>
  <c r="AV278" i="11"/>
  <c r="AU278" i="11"/>
  <c r="AR278" i="11"/>
  <c r="AQ278" i="11"/>
  <c r="AP278" i="11"/>
  <c r="AO278" i="11"/>
  <c r="AN278" i="11"/>
  <c r="AM278" i="11"/>
  <c r="AL278" i="11"/>
  <c r="AK278" i="11"/>
  <c r="AJ278" i="11"/>
  <c r="AI278" i="11"/>
  <c r="AH278" i="11"/>
  <c r="AG278" i="11"/>
  <c r="AF278" i="11"/>
  <c r="AC278" i="11"/>
  <c r="AB278" i="11"/>
  <c r="AA278" i="11"/>
  <c r="Z278" i="11"/>
  <c r="Y278" i="11"/>
  <c r="X278" i="11"/>
  <c r="W278" i="11"/>
  <c r="V278" i="11"/>
  <c r="U278" i="11"/>
  <c r="T278" i="11"/>
  <c r="S278" i="11"/>
  <c r="R278" i="11"/>
  <c r="Q278" i="11"/>
  <c r="N278" i="11"/>
  <c r="M278" i="11"/>
  <c r="L278" i="11"/>
  <c r="K278" i="11"/>
  <c r="J278" i="11"/>
  <c r="I278" i="11"/>
  <c r="H278" i="11"/>
  <c r="G278" i="11"/>
  <c r="F278" i="11"/>
  <c r="E278" i="11"/>
  <c r="D278" i="11"/>
  <c r="C278" i="11"/>
  <c r="B278" i="11"/>
  <c r="AX277" i="11"/>
  <c r="AI277" i="11"/>
  <c r="T277" i="11"/>
  <c r="E277" i="11"/>
  <c r="BV412" i="11"/>
  <c r="BU412" i="11"/>
  <c r="BT412" i="11"/>
  <c r="BS412" i="11"/>
  <c r="BR412" i="11"/>
  <c r="BQ412" i="11"/>
  <c r="BP412" i="11"/>
  <c r="BO412" i="11"/>
  <c r="BN412" i="11"/>
  <c r="BM412" i="11"/>
  <c r="BL412" i="11"/>
  <c r="BK412" i="11"/>
  <c r="BJ412" i="11"/>
  <c r="BV345" i="11"/>
  <c r="BU345" i="11"/>
  <c r="BT345" i="11"/>
  <c r="BS345" i="11"/>
  <c r="BR345" i="11"/>
  <c r="BQ345" i="11"/>
  <c r="BP345" i="11"/>
  <c r="BO345" i="11"/>
  <c r="BN345" i="11"/>
  <c r="BM345" i="11"/>
  <c r="BL345" i="11"/>
  <c r="BK345" i="11"/>
  <c r="BJ345" i="11"/>
  <c r="BV211" i="11"/>
  <c r="BU211" i="11"/>
  <c r="BT211" i="11"/>
  <c r="BS211" i="11"/>
  <c r="BR211" i="11"/>
  <c r="BQ211" i="11"/>
  <c r="BP211" i="11"/>
  <c r="BO211" i="11"/>
  <c r="BN211" i="11"/>
  <c r="BM211" i="11"/>
  <c r="BL211" i="11"/>
  <c r="BK211" i="11"/>
  <c r="BJ211" i="11"/>
  <c r="BV144" i="11"/>
  <c r="BU144" i="11"/>
  <c r="BT144" i="11"/>
  <c r="BS144" i="11"/>
  <c r="BR144" i="11"/>
  <c r="BQ144" i="11"/>
  <c r="BP144" i="11"/>
  <c r="BO144" i="11"/>
  <c r="BN144" i="11"/>
  <c r="BM144" i="11"/>
  <c r="BL144" i="11"/>
  <c r="BK144" i="11"/>
  <c r="BJ144" i="11"/>
  <c r="BV77" i="11"/>
  <c r="BU77" i="11"/>
  <c r="BT77" i="11"/>
  <c r="BS77" i="11"/>
  <c r="BR77" i="11"/>
  <c r="BQ77" i="11"/>
  <c r="BP77" i="11"/>
  <c r="BO77" i="11"/>
  <c r="BN77" i="11"/>
  <c r="BM77" i="11"/>
  <c r="BL77" i="11"/>
  <c r="BK77" i="11"/>
  <c r="BJ77" i="11"/>
  <c r="BV10" i="11"/>
  <c r="BU10" i="11"/>
  <c r="BT10" i="11"/>
  <c r="BS10" i="11"/>
  <c r="BR10" i="11"/>
  <c r="BQ10" i="11"/>
  <c r="BP10" i="11"/>
  <c r="BO10" i="11"/>
  <c r="BN10" i="11"/>
  <c r="BM10" i="11"/>
  <c r="BL10" i="11"/>
  <c r="BK10" i="11"/>
  <c r="BJ10" i="11"/>
  <c r="BG412" i="11"/>
  <c r="BF412" i="11"/>
  <c r="BE412" i="11"/>
  <c r="BD412" i="11"/>
  <c r="BC412" i="11"/>
  <c r="BB412" i="11"/>
  <c r="BA412" i="11"/>
  <c r="AZ412" i="11"/>
  <c r="AY412" i="11"/>
  <c r="AX412" i="11"/>
  <c r="AW412" i="11"/>
  <c r="AV412" i="11"/>
  <c r="AU412" i="11"/>
  <c r="AR412" i="11"/>
  <c r="AQ412" i="11"/>
  <c r="AP412" i="11"/>
  <c r="AO412" i="11"/>
  <c r="AN412" i="11"/>
  <c r="AM412" i="11"/>
  <c r="AL412" i="11"/>
  <c r="AK412" i="11"/>
  <c r="AJ412" i="11"/>
  <c r="AI412" i="11"/>
  <c r="AH412" i="11"/>
  <c r="AG412" i="11"/>
  <c r="AF412" i="11"/>
  <c r="AC412" i="11"/>
  <c r="AB412" i="11"/>
  <c r="AA412" i="11"/>
  <c r="Z412" i="11"/>
  <c r="Y412" i="11"/>
  <c r="X412" i="11"/>
  <c r="W412" i="11"/>
  <c r="V412" i="11"/>
  <c r="U412" i="11"/>
  <c r="T412" i="11"/>
  <c r="S412" i="11"/>
  <c r="R412" i="11"/>
  <c r="Q412" i="11"/>
  <c r="N412" i="11"/>
  <c r="M412" i="11"/>
  <c r="L412" i="11"/>
  <c r="K412" i="11"/>
  <c r="J412" i="11"/>
  <c r="I412" i="11"/>
  <c r="H412" i="11"/>
  <c r="G412" i="11"/>
  <c r="F412" i="11"/>
  <c r="E412" i="11"/>
  <c r="D412" i="11"/>
  <c r="C412" i="11"/>
  <c r="B412" i="11"/>
  <c r="AX411" i="11"/>
  <c r="AI411" i="11"/>
  <c r="T411" i="11"/>
  <c r="E411" i="11"/>
  <c r="BG345" i="11"/>
  <c r="BF345" i="11"/>
  <c r="BE345" i="11"/>
  <c r="BD345" i="11"/>
  <c r="BC345" i="11"/>
  <c r="BB345" i="11"/>
  <c r="BA345" i="11"/>
  <c r="AZ345" i="11"/>
  <c r="AY345" i="11"/>
  <c r="AX345" i="11"/>
  <c r="AW345" i="11"/>
  <c r="AV345" i="11"/>
  <c r="AU345" i="11"/>
  <c r="AR345" i="11"/>
  <c r="AQ345" i="11"/>
  <c r="AP345" i="11"/>
  <c r="AO345" i="11"/>
  <c r="AN345" i="11"/>
  <c r="AM345" i="11"/>
  <c r="AL345" i="11"/>
  <c r="AK345" i="11"/>
  <c r="AJ345" i="11"/>
  <c r="AI345" i="11"/>
  <c r="AH345" i="11"/>
  <c r="AG345" i="11"/>
  <c r="AF345" i="11"/>
  <c r="AC345" i="11"/>
  <c r="AB345" i="11"/>
  <c r="AA345" i="11"/>
  <c r="Z345" i="11"/>
  <c r="Y345" i="11"/>
  <c r="X345" i="11"/>
  <c r="W345" i="11"/>
  <c r="V345" i="11"/>
  <c r="U345" i="11"/>
  <c r="T345" i="11"/>
  <c r="S345" i="11"/>
  <c r="R345" i="11"/>
  <c r="Q345" i="11"/>
  <c r="N345" i="11"/>
  <c r="M345" i="11"/>
  <c r="L345" i="11"/>
  <c r="K345" i="11"/>
  <c r="J345" i="11"/>
  <c r="I345" i="11"/>
  <c r="H345" i="11"/>
  <c r="G345" i="11"/>
  <c r="F345" i="11"/>
  <c r="E345" i="11"/>
  <c r="D345" i="11"/>
  <c r="C345" i="11"/>
  <c r="B345" i="11"/>
  <c r="AX344" i="11"/>
  <c r="AI344" i="11"/>
  <c r="T344" i="11"/>
  <c r="E344" i="11"/>
  <c r="BG211" i="11"/>
  <c r="BF211" i="11"/>
  <c r="BE211" i="11"/>
  <c r="BD211" i="11"/>
  <c r="BC211" i="11"/>
  <c r="BB211" i="11"/>
  <c r="BA211" i="11"/>
  <c r="AZ211" i="11"/>
  <c r="AY211" i="11"/>
  <c r="AX211" i="11"/>
  <c r="AW211" i="11"/>
  <c r="AV211" i="11"/>
  <c r="AU211" i="11"/>
  <c r="AR211" i="11"/>
  <c r="AQ211" i="11"/>
  <c r="AP211" i="11"/>
  <c r="AO211" i="11"/>
  <c r="AN211" i="11"/>
  <c r="AM211" i="11"/>
  <c r="AL211" i="11"/>
  <c r="AK211" i="11"/>
  <c r="AJ211" i="11"/>
  <c r="AI211" i="11"/>
  <c r="AH211" i="11"/>
  <c r="AG211" i="11"/>
  <c r="AF211" i="11"/>
  <c r="AC211" i="11"/>
  <c r="AB211" i="11"/>
  <c r="AA211" i="11"/>
  <c r="Z211" i="11"/>
  <c r="Y211" i="11"/>
  <c r="X211" i="11"/>
  <c r="W211" i="11"/>
  <c r="V211" i="11"/>
  <c r="U211" i="11"/>
  <c r="T211" i="11"/>
  <c r="S211" i="11"/>
  <c r="R211" i="11"/>
  <c r="Q211" i="11"/>
  <c r="N211" i="11"/>
  <c r="M211" i="11"/>
  <c r="L211" i="11"/>
  <c r="K211" i="11"/>
  <c r="J211" i="11"/>
  <c r="I211" i="11"/>
  <c r="H211" i="11"/>
  <c r="G211" i="11"/>
  <c r="F211" i="11"/>
  <c r="E211" i="11"/>
  <c r="D211" i="11"/>
  <c r="C211" i="11"/>
  <c r="B211" i="11"/>
  <c r="AX210" i="11"/>
  <c r="AI210" i="11"/>
  <c r="T210" i="11"/>
  <c r="E210" i="11"/>
  <c r="BG144" i="11"/>
  <c r="BF144" i="11"/>
  <c r="BE144" i="11"/>
  <c r="BD144" i="11"/>
  <c r="BC144" i="11"/>
  <c r="BB144" i="11"/>
  <c r="BA144" i="11"/>
  <c r="AZ144" i="11"/>
  <c r="AY144" i="11"/>
  <c r="AX144" i="11"/>
  <c r="AW144" i="11"/>
  <c r="AV144" i="11"/>
  <c r="AU144" i="11"/>
  <c r="AR144" i="11"/>
  <c r="AQ144" i="11"/>
  <c r="AP144" i="11"/>
  <c r="AO144" i="11"/>
  <c r="AN144" i="11"/>
  <c r="AM144" i="11"/>
  <c r="AL144" i="11"/>
  <c r="AK144" i="11"/>
  <c r="AJ144" i="11"/>
  <c r="AI144" i="11"/>
  <c r="AH144" i="11"/>
  <c r="AG144" i="11"/>
  <c r="AF144" i="11"/>
  <c r="AC144" i="11"/>
  <c r="AB144" i="11"/>
  <c r="AA144" i="11"/>
  <c r="Z144" i="11"/>
  <c r="Y144" i="11"/>
  <c r="X144" i="11"/>
  <c r="W144" i="11"/>
  <c r="V144" i="11"/>
  <c r="U144" i="11"/>
  <c r="T144" i="11"/>
  <c r="S144" i="11"/>
  <c r="R144" i="11"/>
  <c r="Q144" i="11"/>
  <c r="N144" i="11"/>
  <c r="M144" i="11"/>
  <c r="L144" i="11"/>
  <c r="K144" i="11"/>
  <c r="J144" i="11"/>
  <c r="I144" i="11"/>
  <c r="H144" i="11"/>
  <c r="G144" i="11"/>
  <c r="F144" i="11"/>
  <c r="E144" i="11"/>
  <c r="D144" i="11"/>
  <c r="C144" i="11"/>
  <c r="B144" i="11"/>
  <c r="AX143" i="11"/>
  <c r="AI143" i="11"/>
  <c r="T143" i="11"/>
  <c r="E143" i="11"/>
  <c r="BG77" i="11"/>
  <c r="BF77" i="11"/>
  <c r="BE77" i="11"/>
  <c r="BD77" i="11"/>
  <c r="BC77" i="11"/>
  <c r="BB77" i="11"/>
  <c r="BA77" i="11"/>
  <c r="AZ77" i="11"/>
  <c r="AY77" i="11"/>
  <c r="AX77" i="11"/>
  <c r="AW77" i="11"/>
  <c r="AV77" i="11"/>
  <c r="AU77" i="11"/>
  <c r="AR77" i="11"/>
  <c r="AQ77" i="11"/>
  <c r="AP77" i="11"/>
  <c r="AO77" i="11"/>
  <c r="AN77" i="11"/>
  <c r="AM77" i="11"/>
  <c r="AL77" i="11"/>
  <c r="AK77" i="11"/>
  <c r="AJ77" i="11"/>
  <c r="AI77" i="11"/>
  <c r="AH77" i="11"/>
  <c r="AG77" i="11"/>
  <c r="AF77" i="11"/>
  <c r="AC77" i="11"/>
  <c r="AB77" i="11"/>
  <c r="AA77" i="11"/>
  <c r="Z77" i="11"/>
  <c r="Y77" i="11"/>
  <c r="X77" i="11"/>
  <c r="W77" i="11"/>
  <c r="V77" i="11"/>
  <c r="U77" i="11"/>
  <c r="T77" i="11"/>
  <c r="S77" i="11"/>
  <c r="R77" i="11"/>
  <c r="Q77" i="11"/>
  <c r="N77" i="11"/>
  <c r="M77" i="11"/>
  <c r="L77" i="11"/>
  <c r="K77" i="11"/>
  <c r="J77" i="11"/>
  <c r="I77" i="11"/>
  <c r="H77" i="11"/>
  <c r="G77" i="11"/>
  <c r="F77" i="11"/>
  <c r="E77" i="11"/>
  <c r="D77" i="11"/>
  <c r="C77" i="11"/>
  <c r="B77" i="11"/>
  <c r="AX76" i="11"/>
  <c r="AI76" i="11"/>
  <c r="T76" i="11"/>
  <c r="E76" i="11"/>
  <c r="BG10" i="11"/>
  <c r="BF10" i="11"/>
  <c r="BE10" i="11"/>
  <c r="BD10" i="11"/>
  <c r="BC10" i="11"/>
  <c r="BB10" i="11"/>
  <c r="BA10" i="11"/>
  <c r="AZ10" i="11"/>
  <c r="AY10" i="11"/>
  <c r="AX10" i="11"/>
  <c r="AW10" i="11"/>
  <c r="AV10" i="11"/>
  <c r="AU10" i="11"/>
  <c r="AR10" i="11"/>
  <c r="AQ10" i="11"/>
  <c r="AP10" i="11"/>
  <c r="AO10" i="11"/>
  <c r="AN10" i="11"/>
  <c r="AM10" i="11"/>
  <c r="AL10" i="11"/>
  <c r="AK10" i="11"/>
  <c r="AJ10" i="11"/>
  <c r="AI10" i="11"/>
  <c r="AH10" i="11"/>
  <c r="AG10" i="11"/>
  <c r="AF10" i="11"/>
  <c r="AC10" i="11"/>
  <c r="AB10" i="11"/>
  <c r="AA10" i="11"/>
  <c r="Z10" i="11"/>
  <c r="Y10" i="11"/>
  <c r="X10" i="11"/>
  <c r="W10" i="11"/>
  <c r="V10" i="11"/>
  <c r="U10" i="11"/>
  <c r="T10" i="11"/>
  <c r="S10" i="11"/>
  <c r="R10" i="11"/>
  <c r="Q10" i="11"/>
  <c r="AX9" i="11"/>
  <c r="AI9" i="11"/>
  <c r="T9" i="11"/>
  <c r="E9" i="11"/>
  <c r="AI277" i="5"/>
  <c r="AI210" i="5"/>
  <c r="AI143" i="5"/>
  <c r="AI76" i="5"/>
  <c r="AI9" i="5"/>
  <c r="T277" i="5"/>
  <c r="T210" i="5"/>
  <c r="T143" i="5"/>
  <c r="T76" i="5"/>
  <c r="T9" i="5"/>
  <c r="E277" i="5"/>
  <c r="E210" i="5"/>
  <c r="E143" i="5"/>
  <c r="E76" i="5"/>
  <c r="E9" i="5"/>
  <c r="AR278" i="5"/>
  <c r="AQ278" i="5"/>
  <c r="AP278" i="5"/>
  <c r="AO278" i="5"/>
  <c r="AN278" i="5"/>
  <c r="AM278" i="5"/>
  <c r="AL278" i="5"/>
  <c r="AK278" i="5"/>
  <c r="AJ278" i="5"/>
  <c r="AI278" i="5"/>
  <c r="AH278" i="5"/>
  <c r="AG278" i="5"/>
  <c r="AF278" i="5"/>
  <c r="AC278" i="5"/>
  <c r="AB278" i="5"/>
  <c r="AA278" i="5"/>
  <c r="Z278" i="5"/>
  <c r="Y278" i="5"/>
  <c r="X278" i="5"/>
  <c r="W278" i="5"/>
  <c r="V278" i="5"/>
  <c r="U278" i="5"/>
  <c r="T278" i="5"/>
  <c r="S278" i="5"/>
  <c r="R278" i="5"/>
  <c r="Q278" i="5"/>
  <c r="N278" i="5"/>
  <c r="M278" i="5"/>
  <c r="L278" i="5"/>
  <c r="K278" i="5"/>
  <c r="J278" i="5"/>
  <c r="I278" i="5"/>
  <c r="H278" i="5"/>
  <c r="G278" i="5"/>
  <c r="F278" i="5"/>
  <c r="E278" i="5"/>
  <c r="D278" i="5"/>
  <c r="C278" i="5"/>
  <c r="B278" i="5"/>
  <c r="AR211" i="5"/>
  <c r="AQ211" i="5"/>
  <c r="AP211" i="5"/>
  <c r="AO211" i="5"/>
  <c r="AN211" i="5"/>
  <c r="AM211" i="5"/>
  <c r="AL211" i="5"/>
  <c r="AK211" i="5"/>
  <c r="AJ211" i="5"/>
  <c r="AI211" i="5"/>
  <c r="AH211" i="5"/>
  <c r="AG211" i="5"/>
  <c r="AF211" i="5"/>
  <c r="AC211" i="5"/>
  <c r="AB211" i="5"/>
  <c r="AA211" i="5"/>
  <c r="Z211" i="5"/>
  <c r="Y211" i="5"/>
  <c r="X211" i="5"/>
  <c r="W211" i="5"/>
  <c r="V211" i="5"/>
  <c r="U211" i="5"/>
  <c r="T211" i="5"/>
  <c r="S211" i="5"/>
  <c r="R211" i="5"/>
  <c r="Q211" i="5"/>
  <c r="N211" i="5"/>
  <c r="M211" i="5"/>
  <c r="L211" i="5"/>
  <c r="K211" i="5"/>
  <c r="J211" i="5"/>
  <c r="I211" i="5"/>
  <c r="H211" i="5"/>
  <c r="G211" i="5"/>
  <c r="F211" i="5"/>
  <c r="E211" i="5"/>
  <c r="D211" i="5"/>
  <c r="C211" i="5"/>
  <c r="B211" i="5"/>
  <c r="AR144" i="5"/>
  <c r="AQ144" i="5"/>
  <c r="AP144" i="5"/>
  <c r="AO144" i="5"/>
  <c r="AN144" i="5"/>
  <c r="AM144" i="5"/>
  <c r="AL144" i="5"/>
  <c r="AK144" i="5"/>
  <c r="AJ144" i="5"/>
  <c r="AI144" i="5"/>
  <c r="AH144" i="5"/>
  <c r="AG144" i="5"/>
  <c r="AF144" i="5"/>
  <c r="AC144" i="5"/>
  <c r="AB144" i="5"/>
  <c r="AA144" i="5"/>
  <c r="Z144" i="5"/>
  <c r="Y144" i="5"/>
  <c r="X144" i="5"/>
  <c r="W144" i="5"/>
  <c r="V144" i="5"/>
  <c r="U144" i="5"/>
  <c r="T144" i="5"/>
  <c r="S144" i="5"/>
  <c r="R144" i="5"/>
  <c r="Q144" i="5"/>
  <c r="N144" i="5"/>
  <c r="M144" i="5"/>
  <c r="L144" i="5"/>
  <c r="K144" i="5"/>
  <c r="J144" i="5"/>
  <c r="I144" i="5"/>
  <c r="H144" i="5"/>
  <c r="G144" i="5"/>
  <c r="F144" i="5"/>
  <c r="E144" i="5"/>
  <c r="D144" i="5"/>
  <c r="C144" i="5"/>
  <c r="B144" i="5"/>
  <c r="AR77" i="5"/>
  <c r="AQ77" i="5"/>
  <c r="AP77" i="5"/>
  <c r="AO77" i="5"/>
  <c r="AN77" i="5"/>
  <c r="AM77" i="5"/>
  <c r="AL77" i="5"/>
  <c r="AK77" i="5"/>
  <c r="AJ77" i="5"/>
  <c r="AI77" i="5"/>
  <c r="AH77" i="5"/>
  <c r="AG77" i="5"/>
  <c r="AF77" i="5"/>
  <c r="AC77" i="5"/>
  <c r="AB77" i="5"/>
  <c r="AA77" i="5"/>
  <c r="Z77" i="5"/>
  <c r="Y77" i="5"/>
  <c r="X77" i="5"/>
  <c r="W77" i="5"/>
  <c r="V77" i="5"/>
  <c r="U77" i="5"/>
  <c r="T77" i="5"/>
  <c r="S77" i="5"/>
  <c r="R77" i="5"/>
  <c r="Q77" i="5"/>
  <c r="N77" i="5"/>
  <c r="M77" i="5"/>
  <c r="L77" i="5"/>
  <c r="K77" i="5"/>
  <c r="J77" i="5"/>
  <c r="I77" i="5"/>
  <c r="H77" i="5"/>
  <c r="G77" i="5"/>
  <c r="F77" i="5"/>
  <c r="E77" i="5"/>
  <c r="D77" i="5"/>
  <c r="C77" i="5"/>
  <c r="B77" i="5"/>
  <c r="AR10" i="5"/>
  <c r="AQ10" i="5"/>
  <c r="AP10" i="5"/>
  <c r="AO10" i="5"/>
  <c r="AN10" i="5"/>
  <c r="AM10" i="5"/>
  <c r="AL10" i="5"/>
  <c r="AK10" i="5"/>
  <c r="AJ10" i="5"/>
  <c r="AI10" i="5"/>
  <c r="AH10" i="5"/>
  <c r="AG10" i="5"/>
  <c r="AF10" i="5"/>
  <c r="AC10" i="5"/>
  <c r="AB10" i="5"/>
  <c r="AA10" i="5"/>
  <c r="Z10" i="5"/>
  <c r="Y10" i="5"/>
  <c r="X10" i="5"/>
  <c r="W10" i="5"/>
  <c r="V10" i="5"/>
  <c r="U10" i="5"/>
  <c r="T10" i="5"/>
  <c r="S10" i="5"/>
  <c r="R10" i="5"/>
  <c r="Q10" i="5"/>
  <c r="BY458" i="11" l="1"/>
  <c r="BY351" i="11"/>
  <c r="BY207" i="11"/>
  <c r="BY463" i="11"/>
  <c r="BW475" i="11"/>
  <c r="BY73" i="11"/>
  <c r="BY423" i="11"/>
  <c r="BY433" i="11"/>
  <c r="AU232" i="5"/>
  <c r="AU309" i="5"/>
  <c r="AU257" i="5"/>
  <c r="AU272" i="5"/>
  <c r="AU329" i="5"/>
  <c r="AU289" i="5"/>
  <c r="AU252" i="5"/>
  <c r="AU237" i="5"/>
  <c r="AU242" i="5"/>
  <c r="AU334" i="5"/>
  <c r="AU284" i="5"/>
  <c r="AU324" i="5"/>
  <c r="BY401" i="11"/>
  <c r="BY453" i="11"/>
  <c r="BY448" i="11"/>
  <c r="BY341" i="11"/>
  <c r="BH408" i="11"/>
  <c r="BY386" i="11"/>
  <c r="AS408" i="11"/>
  <c r="BY473" i="11"/>
  <c r="BY274" i="11"/>
  <c r="AD274" i="5"/>
  <c r="AU227" i="5"/>
  <c r="AU217" i="5"/>
  <c r="AU207" i="5"/>
  <c r="BY428" i="11"/>
  <c r="BW408" i="11"/>
  <c r="AS475" i="11"/>
  <c r="AD475" i="11"/>
  <c r="BY391" i="11"/>
  <c r="AS341" i="5"/>
  <c r="AU319" i="5"/>
  <c r="AU294" i="5"/>
  <c r="AU339" i="5"/>
  <c r="AU222" i="5"/>
  <c r="AD341" i="5"/>
  <c r="AS274" i="5"/>
  <c r="O341" i="5"/>
  <c r="BY418" i="11"/>
  <c r="BY438" i="11"/>
  <c r="O475" i="11"/>
  <c r="BY468" i="11"/>
  <c r="BY443" i="11"/>
  <c r="BH475" i="11"/>
  <c r="BY366" i="11"/>
  <c r="BY356" i="11"/>
  <c r="BY361" i="11"/>
  <c r="BY406" i="11"/>
  <c r="BY381" i="11"/>
  <c r="O408" i="11"/>
  <c r="O274" i="5"/>
  <c r="AU267" i="5"/>
  <c r="AU341" i="5" l="1"/>
  <c r="BY475" i="11"/>
  <c r="AU274" i="5"/>
  <c r="BY408" i="11"/>
</calcChain>
</file>

<file path=xl/sharedStrings.xml><?xml version="1.0" encoding="utf-8"?>
<sst xmlns="http://schemas.openxmlformats.org/spreadsheetml/2006/main" count="2020" uniqueCount="79">
  <si>
    <t>Junction Turning Count</t>
  </si>
  <si>
    <t>PC</t>
  </si>
  <si>
    <t>MC</t>
  </si>
  <si>
    <t>Car</t>
  </si>
  <si>
    <t>LGV</t>
  </si>
  <si>
    <t>Hackney Cab</t>
  </si>
  <si>
    <t>Public Bus</t>
  </si>
  <si>
    <t>Private Coach</t>
  </si>
  <si>
    <t>2 Axle Rigid</t>
  </si>
  <si>
    <t>3 Axle Rigid</t>
  </si>
  <si>
    <t>4 and 5 Axle Rigid</t>
  </si>
  <si>
    <t>5 Axle Artic</t>
  </si>
  <si>
    <t>6+ Axle Artic</t>
  </si>
  <si>
    <t>Origin :</t>
  </si>
  <si>
    <t>Arm A</t>
  </si>
  <si>
    <t>Destination :</t>
  </si>
  <si>
    <t>Total</t>
  </si>
  <si>
    <t>Arm B</t>
  </si>
  <si>
    <t>Arm C</t>
  </si>
  <si>
    <t>Arm Totals</t>
  </si>
  <si>
    <t>3 and 4 Axle Artic</t>
  </si>
  <si>
    <t>1 Hr</t>
  </si>
  <si>
    <t>ORIGIN SUMMARY</t>
  </si>
  <si>
    <t>Origin Totals</t>
  </si>
  <si>
    <t>DESTINATION SUMMARY</t>
  </si>
  <si>
    <t>Dest Totals</t>
  </si>
  <si>
    <t>Arm D</t>
  </si>
  <si>
    <t>Arm E</t>
  </si>
  <si>
    <t>GWC2097 Edinburgh Air Quality Monitoring</t>
  </si>
  <si>
    <t>B1350 London Road</t>
  </si>
  <si>
    <t>Holyrood Road</t>
  </si>
  <si>
    <t>Pleasance</t>
  </si>
  <si>
    <t>Cowgate</t>
  </si>
  <si>
    <t>Saint Mary's Street</t>
  </si>
  <si>
    <t>Site 10 - Holyrood Road / Pleasance / Cowgate / Saint Mary's Street</t>
  </si>
  <si>
    <t>A7 Dalkeith Road</t>
  </si>
  <si>
    <t>A7 East Preston Street</t>
  </si>
  <si>
    <t>Dalkeith Road</t>
  </si>
  <si>
    <t>Site 13 - A7 Dalkeith Road / A7 East Preston Street / Dalkeith Road</t>
  </si>
  <si>
    <t>Marionville Road</t>
  </si>
  <si>
    <t>A1  London Road(WNW)</t>
  </si>
  <si>
    <t>A1  London Road(ESE)</t>
  </si>
  <si>
    <t>Site 31 - Marionville Road / A1 London Road(ESE) / A1 London Road(WNW)</t>
  </si>
  <si>
    <t>New Street</t>
  </si>
  <si>
    <t>Canongate(ENE)</t>
  </si>
  <si>
    <t>Canongate(WSW)</t>
  </si>
  <si>
    <t>Calton Road(E)</t>
  </si>
  <si>
    <t>Calton Road(W)</t>
  </si>
  <si>
    <t>Site 56 - Calton Road(E) / New Street / Calton Road(W)</t>
  </si>
  <si>
    <t>Abbeyhill</t>
  </si>
  <si>
    <t>Watergate</t>
  </si>
  <si>
    <t>Calton Road</t>
  </si>
  <si>
    <t>Site 57 - Abbeyhill / Watergate / Calton Road</t>
  </si>
  <si>
    <t>A7 Dalkeith Road(SE)</t>
  </si>
  <si>
    <t>Salisbury Road</t>
  </si>
  <si>
    <t>A7 Dalkeith Road(NW)</t>
  </si>
  <si>
    <t>Site 59 - A7 Dalkeith Road(SE) / Salisbury Road / A7 Dalkeith Road(NW)</t>
  </si>
  <si>
    <t>Queen's Drive(ENE)</t>
  </si>
  <si>
    <t>Queen's Drive(WSW)</t>
  </si>
  <si>
    <t>Queen's Drive(NNW)</t>
  </si>
  <si>
    <t>Site 69 - Queen's Drive(ENE) / Queen's Drive(WSW) / Queen's Drive(NNW)</t>
  </si>
  <si>
    <t>Holyrood Park Road</t>
  </si>
  <si>
    <t>Site 84 - Holyrood Park Road / A7 Dalkeith Road(SE) / A7 Dalkeith Road(NW)</t>
  </si>
  <si>
    <t>Easter Road(N)</t>
  </si>
  <si>
    <t>London Road</t>
  </si>
  <si>
    <t>West Norton Place</t>
  </si>
  <si>
    <t>Easter Road(SW)</t>
  </si>
  <si>
    <t>Site 96 - Easter Road(N) / London Road / West Norton Place / Easter Road(SW) / B1350 London Road</t>
  </si>
  <si>
    <t>East Market Street</t>
  </si>
  <si>
    <t>Jeffrey Street</t>
  </si>
  <si>
    <t>Market Street</t>
  </si>
  <si>
    <t>Site 114 - East Market Street / Jeffrey Street / Market Street</t>
  </si>
  <si>
    <t>A1 Montrose Terrace</t>
  </si>
  <si>
    <t>Abbey Mount</t>
  </si>
  <si>
    <t>A1 Regent Road</t>
  </si>
  <si>
    <t>Carlton Terrace Brae</t>
  </si>
  <si>
    <t>Easter Road</t>
  </si>
  <si>
    <t>Site 115 - A1 Montrose Terrace / Abbey Mount / A1 Regent Road / Carlton Terrace Brae / Easter Road</t>
  </si>
  <si>
    <t>Site 40 - Canongate(ENE) / Canongate(WSW) / New Street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</si>
</sst>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0"/>
      <name val="Arial"/>
      <charset val="134"/>
    </font>
    <font>
      <sz val="11"/>
      <color theme="1"/>
      <name val="Calibri"/>
      <family val="2"/>
      <scheme val="minor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11"/>
      <color rgb="FF0000FF"/>
      <name val="Arial"/>
      <family val="2"/>
    </font>
    <font>
      <b/>
      <sz val="14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8">
    <xf numFmtId="0" fontId="0" fillId="0" borderId="0"/>
    <xf numFmtId="0" fontId="7" fillId="0" borderId="0"/>
    <xf numFmtId="0" fontId="8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1" fillId="0" borderId="0"/>
  </cellStyleXfs>
  <cellXfs count="53">
    <xf numFmtId="0" fontId="0" fillId="0" borderId="0" xfId="0"/>
    <xf numFmtId="0" fontId="2" fillId="3" borderId="1" xfId="0" applyFont="1" applyFill="1" applyBorder="1"/>
    <xf numFmtId="0" fontId="2" fillId="3" borderId="2" xfId="0" applyFont="1" applyFill="1" applyBorder="1"/>
    <xf numFmtId="14" fontId="6" fillId="3" borderId="2" xfId="0" applyNumberFormat="1" applyFont="1" applyFill="1" applyBorder="1" applyAlignment="1">
      <alignment horizontal="right"/>
    </xf>
    <xf numFmtId="0" fontId="2" fillId="3" borderId="0" xfId="0" applyFont="1" applyFill="1"/>
    <xf numFmtId="0" fontId="2" fillId="3" borderId="3" xfId="0" applyFont="1" applyFill="1" applyBorder="1"/>
    <xf numFmtId="0" fontId="3" fillId="3" borderId="0" xfId="0" applyFont="1" applyFill="1"/>
    <xf numFmtId="0" fontId="4" fillId="3" borderId="0" xfId="0" applyFont="1" applyFill="1"/>
    <xf numFmtId="14" fontId="6" fillId="3" borderId="0" xfId="0" applyNumberFormat="1" applyFont="1" applyFill="1" applyAlignment="1">
      <alignment horizontal="right"/>
    </xf>
    <xf numFmtId="14" fontId="6" fillId="3" borderId="14" xfId="0" applyNumberFormat="1" applyFont="1" applyFill="1" applyBorder="1" applyAlignment="1">
      <alignment horizontal="right"/>
    </xf>
    <xf numFmtId="0" fontId="2" fillId="3" borderId="4" xfId="0" applyFont="1" applyFill="1" applyBorder="1"/>
    <xf numFmtId="0" fontId="2" fillId="3" borderId="5" xfId="0" applyFont="1" applyFill="1" applyBorder="1"/>
    <xf numFmtId="0" fontId="3" fillId="3" borderId="5" xfId="0" applyFont="1" applyFill="1" applyBorder="1"/>
    <xf numFmtId="0" fontId="4" fillId="3" borderId="5" xfId="0" applyFont="1" applyFill="1" applyBorder="1"/>
    <xf numFmtId="14" fontId="6" fillId="3" borderId="5" xfId="0" applyNumberFormat="1" applyFont="1" applyFill="1" applyBorder="1" applyAlignment="1">
      <alignment horizontal="right"/>
    </xf>
    <xf numFmtId="0" fontId="3" fillId="3" borderId="6" xfId="0" applyFont="1" applyFill="1" applyBorder="1"/>
    <xf numFmtId="0" fontId="2" fillId="3" borderId="7" xfId="0" applyFont="1" applyFill="1" applyBorder="1"/>
    <xf numFmtId="0" fontId="2" fillId="3" borderId="12" xfId="0" applyFont="1" applyFill="1" applyBorder="1"/>
    <xf numFmtId="0" fontId="0" fillId="3" borderId="0" xfId="0" applyFill="1"/>
    <xf numFmtId="0" fontId="0" fillId="3" borderId="6" xfId="0" applyFill="1" applyBorder="1" applyAlignment="1">
      <alignment horizontal="right"/>
    </xf>
    <xf numFmtId="0" fontId="0" fillId="3" borderId="7" xfId="0" applyFill="1" applyBorder="1" applyAlignment="1">
      <alignment horizontal="right"/>
    </xf>
    <xf numFmtId="0" fontId="0" fillId="3" borderId="12" xfId="0" applyFill="1" applyBorder="1" applyAlignment="1">
      <alignment horizontal="right"/>
    </xf>
    <xf numFmtId="20" fontId="5" fillId="3" borderId="8" xfId="0" applyNumberFormat="1" applyFont="1" applyFill="1" applyBorder="1" applyAlignment="1">
      <alignment horizontal="left"/>
    </xf>
    <xf numFmtId="20" fontId="5" fillId="3" borderId="9" xfId="0" applyNumberFormat="1" applyFont="1" applyFill="1" applyBorder="1" applyAlignment="1">
      <alignment horizontal="left"/>
    </xf>
    <xf numFmtId="20" fontId="5" fillId="3" borderId="10" xfId="0" applyNumberFormat="1" applyFont="1" applyFill="1" applyBorder="1" applyAlignment="1">
      <alignment horizontal="left"/>
    </xf>
    <xf numFmtId="0" fontId="5" fillId="3" borderId="11" xfId="0" applyFont="1" applyFill="1" applyBorder="1"/>
    <xf numFmtId="14" fontId="6" fillId="0" borderId="0" xfId="0" applyNumberFormat="1" applyFont="1"/>
    <xf numFmtId="14" fontId="6" fillId="3" borderId="0" xfId="0" applyNumberFormat="1" applyFont="1" applyFill="1"/>
    <xf numFmtId="0" fontId="2" fillId="2" borderId="1" xfId="0" applyFont="1" applyFill="1" applyBorder="1"/>
    <xf numFmtId="0" fontId="2" fillId="2" borderId="2" xfId="0" applyFont="1" applyFill="1" applyBorder="1"/>
    <xf numFmtId="0" fontId="2" fillId="2" borderId="13" xfId="0" applyFont="1" applyFill="1" applyBorder="1"/>
    <xf numFmtId="0" fontId="5" fillId="2" borderId="8" xfId="0" applyFont="1" applyFill="1" applyBorder="1"/>
    <xf numFmtId="0" fontId="2" fillId="2" borderId="0" xfId="0" applyFont="1" applyFill="1"/>
    <xf numFmtId="0" fontId="2" fillId="2" borderId="3" xfId="0" applyFont="1" applyFill="1" applyBorder="1"/>
    <xf numFmtId="0" fontId="2" fillId="2" borderId="14" xfId="0" applyFont="1" applyFill="1" applyBorder="1"/>
    <xf numFmtId="0" fontId="5" fillId="2" borderId="9" xfId="0" applyFont="1" applyFill="1" applyBorder="1"/>
    <xf numFmtId="0" fontId="2" fillId="2" borderId="4" xfId="0" applyFont="1" applyFill="1" applyBorder="1"/>
    <xf numFmtId="0" fontId="2" fillId="2" borderId="5" xfId="0" applyFont="1" applyFill="1" applyBorder="1"/>
    <xf numFmtId="0" fontId="2" fillId="2" borderId="15" xfId="0" applyFont="1" applyFill="1" applyBorder="1"/>
    <xf numFmtId="0" fontId="5" fillId="2" borderId="10" xfId="0" applyFont="1" applyFill="1" applyBorder="1"/>
    <xf numFmtId="0" fontId="5" fillId="2" borderId="6" xfId="0" applyFont="1" applyFill="1" applyBorder="1"/>
    <xf numFmtId="0" fontId="5" fillId="2" borderId="7" xfId="0" applyFont="1" applyFill="1" applyBorder="1"/>
    <xf numFmtId="0" fontId="5" fillId="2" borderId="12" xfId="0" applyFont="1" applyFill="1" applyBorder="1"/>
    <xf numFmtId="0" fontId="5" fillId="2" borderId="11" xfId="0" applyFont="1" applyFill="1" applyBorder="1"/>
    <xf numFmtId="14" fontId="6" fillId="0" borderId="13" xfId="0" applyNumberFormat="1" applyFont="1" applyBorder="1" applyAlignment="1">
      <alignment horizontal="right"/>
    </xf>
    <xf numFmtId="0" fontId="2" fillId="0" borderId="0" xfId="0" applyFont="1"/>
    <xf numFmtId="14" fontId="6" fillId="0" borderId="15" xfId="0" applyNumberFormat="1" applyFont="1" applyBorder="1" applyAlignment="1">
      <alignment horizontal="right"/>
    </xf>
    <xf numFmtId="0" fontId="2" fillId="3" borderId="14" xfId="0" applyFont="1" applyFill="1" applyBorder="1"/>
    <xf numFmtId="0" fontId="5" fillId="3" borderId="11" xfId="0" applyFont="1" applyFill="1" applyBorder="1" applyAlignment="1">
      <alignment horizontal="center" vertical="distributed"/>
    </xf>
    <xf numFmtId="0" fontId="5" fillId="3" borderId="8" xfId="0" applyFont="1" applyFill="1" applyBorder="1" applyAlignment="1">
      <alignment horizontal="center" vertical="distributed"/>
    </xf>
    <xf numFmtId="0" fontId="2" fillId="3" borderId="10" xfId="0" applyFont="1" applyFill="1" applyBorder="1" applyAlignment="1">
      <alignment horizontal="center" vertical="distributed"/>
    </xf>
    <xf numFmtId="14" fontId="6" fillId="0" borderId="0" xfId="0" applyNumberFormat="1" applyFont="1" applyAlignment="1">
      <alignment horizontal="right"/>
    </xf>
    <xf numFmtId="14" fontId="6" fillId="0" borderId="14" xfId="0" applyNumberFormat="1" applyFont="1" applyBorder="1" applyAlignment="1">
      <alignment horizontal="right"/>
    </xf>
  </cellXfs>
  <cellStyles count="8">
    <cellStyle name="Normal" xfId="0" builtinId="0"/>
    <cellStyle name="Normal 2" xfId="2" xr:uid="{24B5A42E-EF11-4F49-A37C-8D675CED0C42}"/>
    <cellStyle name="Normal 2 2" xfId="6" xr:uid="{E88D422A-1571-4A4E-9228-3D92D3F75B6E}"/>
    <cellStyle name="Normal 2 4" xfId="1" xr:uid="{E541EF1B-4058-4B3D-A4A2-128A063C7845}"/>
    <cellStyle name="Normal 3 2" xfId="7" xr:uid="{1BF4293A-7A7C-44A8-B1CB-2BDEA7491552}"/>
    <cellStyle name="Normal 3 2 2" xfId="5" xr:uid="{2FE9C8C9-E41C-40B4-85E9-E648CA4A81CE}"/>
    <cellStyle name="Normal 4" xfId="4" xr:uid="{D57206BF-1CF2-43DD-893B-368C48FF864C}"/>
    <cellStyle name="Normal 4 2 2 2" xfId="3" xr:uid="{7A4C865C-7A95-4508-84A7-7692C8364D86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EEB0A7DD-EFC4-4BA2-8CE8-A70ACCB5B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6" cy="99332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8120E88F-B432-45B2-943B-681817C3F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6" cy="99332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C7274045-C183-4A9B-9609-87021637F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6" cy="99332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43FE94DE-148D-435C-BFDB-050001E28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6" cy="993320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CB08AC61-A9F9-4747-914D-C68474098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6" cy="993320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CE92EDB7-B7D6-4C19-BC3A-B4D977524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6" cy="993320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8143661E-4E33-454B-A101-37394E92A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6" cy="993320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E1893DC5-F35F-4696-8FAA-C205ED589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6" cy="993320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22D650EF-A0E4-468D-83AB-EC7B9A90DC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6" cy="993320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B1882CEA-0C2D-459A-9753-1C9B618B54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6" cy="993320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84094495-DC7F-4C9D-88C7-2E4B05539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6" cy="993320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7A435B0A-855F-4CB9-80FF-7081DB30D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6" cy="99332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C82F01-3289-4F8E-A785-D2DF5A0EF18F}">
  <dimension ref="A1:BJ408"/>
  <sheetViews>
    <sheetView tabSelected="1" zoomScale="70" zoomScaleNormal="70" workbookViewId="0"/>
  </sheetViews>
  <sheetFormatPr defaultColWidth="7.7109375" defaultRowHeight="15.75" customHeight="1"/>
  <cols>
    <col min="1" max="16384" width="7.7109375" style="4"/>
  </cols>
  <sheetData>
    <row r="1" spans="1:62" ht="15.7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3"/>
      <c r="AS1" s="3"/>
      <c r="AT1" s="3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3"/>
      <c r="BH1" s="3"/>
      <c r="BI1" s="3"/>
      <c r="BJ1" s="44" t="s">
        <v>28</v>
      </c>
    </row>
    <row r="2" spans="1:62" ht="15.75" customHeight="1">
      <c r="A2" s="5"/>
      <c r="L2" s="6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R2" s="8"/>
      <c r="AS2" s="8"/>
      <c r="AT2" s="8"/>
      <c r="BG2" s="8"/>
      <c r="BH2" s="8"/>
      <c r="BI2" s="8"/>
      <c r="BJ2" s="9" t="s">
        <v>0</v>
      </c>
    </row>
    <row r="3" spans="1:62" ht="15.75" customHeight="1">
      <c r="A3" s="5"/>
      <c r="L3" s="6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R3" s="26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G3" s="51">
        <v>45749</v>
      </c>
      <c r="BH3" s="51"/>
      <c r="BI3" s="51"/>
      <c r="BJ3" s="52"/>
    </row>
    <row r="4" spans="1:62" ht="15.75" customHeight="1">
      <c r="A4" s="5"/>
      <c r="L4" s="6"/>
      <c r="M4" s="7"/>
      <c r="N4" s="7"/>
      <c r="O4" s="7"/>
      <c r="P4" s="7"/>
      <c r="Q4" s="7"/>
      <c r="R4" s="7"/>
      <c r="S4" s="7"/>
      <c r="T4" s="7"/>
      <c r="U4" s="7"/>
      <c r="V4" s="7"/>
      <c r="W4" s="6"/>
      <c r="X4" s="7"/>
      <c r="Y4" s="7"/>
      <c r="Z4" s="7"/>
      <c r="AR4" s="8"/>
      <c r="AS4" s="8"/>
      <c r="AT4" s="8"/>
      <c r="BG4" s="8"/>
      <c r="BH4" s="8"/>
      <c r="BI4" s="8"/>
      <c r="BJ4" s="47"/>
    </row>
    <row r="5" spans="1:62" ht="15.75" customHeight="1">
      <c r="A5" s="10"/>
      <c r="B5" s="11"/>
      <c r="C5" s="11"/>
      <c r="D5" s="11"/>
      <c r="E5" s="11"/>
      <c r="F5" s="11"/>
      <c r="G5" s="11"/>
      <c r="H5" s="11"/>
      <c r="I5" s="11"/>
      <c r="J5" s="11"/>
      <c r="K5" s="11"/>
      <c r="L5" s="12"/>
      <c r="M5" s="13"/>
      <c r="N5" s="13"/>
      <c r="O5" s="13"/>
      <c r="P5" s="13"/>
      <c r="Q5" s="13"/>
      <c r="R5" s="13"/>
      <c r="S5" s="13"/>
      <c r="T5" s="13"/>
      <c r="U5" s="13"/>
      <c r="V5" s="13"/>
      <c r="W5" s="12"/>
      <c r="X5" s="13"/>
      <c r="Y5" s="13"/>
      <c r="Z5" s="13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4"/>
      <c r="AS5" s="14"/>
      <c r="AT5" s="14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4"/>
      <c r="BH5" s="14"/>
      <c r="BI5" s="14"/>
      <c r="BJ5" s="46" t="s">
        <v>34</v>
      </c>
    </row>
    <row r="8" spans="1:62" ht="15.75" customHeight="1">
      <c r="A8" s="6" t="s">
        <v>13</v>
      </c>
      <c r="B8" s="7" t="s">
        <v>14</v>
      </c>
      <c r="C8" s="45" t="s">
        <v>30</v>
      </c>
    </row>
    <row r="9" spans="1:62" ht="15.75" customHeight="1">
      <c r="B9" s="15" t="s">
        <v>15</v>
      </c>
      <c r="C9" s="16"/>
      <c r="D9" s="16" t="s">
        <v>14</v>
      </c>
      <c r="E9" s="16" t="str">
        <f>$C$8</f>
        <v>Holyrood Road</v>
      </c>
      <c r="F9" s="16"/>
      <c r="G9" s="16"/>
      <c r="H9" s="16"/>
      <c r="I9" s="16"/>
      <c r="J9" s="16"/>
      <c r="K9" s="16"/>
      <c r="L9" s="16"/>
      <c r="M9" s="16"/>
      <c r="N9" s="17"/>
      <c r="O9" s="48" t="s">
        <v>16</v>
      </c>
      <c r="Q9" s="15" t="s">
        <v>15</v>
      </c>
      <c r="R9" s="16"/>
      <c r="S9" s="16" t="s">
        <v>17</v>
      </c>
      <c r="T9" s="16" t="str">
        <f>$C$75</f>
        <v>Pleasance</v>
      </c>
      <c r="U9" s="16"/>
      <c r="V9" s="16"/>
      <c r="W9" s="16"/>
      <c r="X9" s="16"/>
      <c r="Y9" s="16"/>
      <c r="Z9" s="16"/>
      <c r="AA9" s="16"/>
      <c r="AB9" s="16"/>
      <c r="AC9" s="17"/>
      <c r="AD9" s="48" t="s">
        <v>16</v>
      </c>
      <c r="AF9" s="15" t="s">
        <v>15</v>
      </c>
      <c r="AG9" s="16"/>
      <c r="AH9" s="16" t="s">
        <v>18</v>
      </c>
      <c r="AI9" s="16" t="str">
        <f>$C$142</f>
        <v>Cowgate</v>
      </c>
      <c r="AJ9" s="16"/>
      <c r="AK9" s="16"/>
      <c r="AL9" s="16"/>
      <c r="AM9" s="16"/>
      <c r="AN9" s="16"/>
      <c r="AO9" s="16"/>
      <c r="AP9" s="16"/>
      <c r="AQ9" s="16"/>
      <c r="AR9" s="17"/>
      <c r="AS9" s="48" t="s">
        <v>16</v>
      </c>
      <c r="AU9" s="15" t="s">
        <v>15</v>
      </c>
      <c r="AV9" s="16"/>
      <c r="AW9" s="16" t="s">
        <v>26</v>
      </c>
      <c r="AX9" s="16" t="str">
        <f>$C$209</f>
        <v>Saint Mary's Street</v>
      </c>
      <c r="AY9" s="16"/>
      <c r="AZ9" s="16"/>
      <c r="BA9" s="16"/>
      <c r="BB9" s="16"/>
      <c r="BC9" s="16"/>
      <c r="BD9" s="16"/>
      <c r="BE9" s="16"/>
      <c r="BF9" s="16"/>
      <c r="BG9" s="17"/>
      <c r="BH9" s="48" t="s">
        <v>16</v>
      </c>
      <c r="BJ9" s="49" t="s">
        <v>19</v>
      </c>
    </row>
    <row r="10" spans="1:62" s="18" customFormat="1" ht="15.75" customHeight="1">
      <c r="B10" s="19" t="s">
        <v>1</v>
      </c>
      <c r="C10" s="20" t="s">
        <v>2</v>
      </c>
      <c r="D10" s="20" t="s">
        <v>3</v>
      </c>
      <c r="E10" s="20" t="s">
        <v>5</v>
      </c>
      <c r="F10" s="20" t="s">
        <v>4</v>
      </c>
      <c r="G10" s="20" t="s">
        <v>6</v>
      </c>
      <c r="H10" s="20" t="s">
        <v>7</v>
      </c>
      <c r="I10" s="20" t="s">
        <v>8</v>
      </c>
      <c r="J10" s="20" t="s">
        <v>9</v>
      </c>
      <c r="K10" s="20" t="s">
        <v>10</v>
      </c>
      <c r="L10" s="20" t="s">
        <v>20</v>
      </c>
      <c r="M10" s="20" t="s">
        <v>11</v>
      </c>
      <c r="N10" s="21" t="s">
        <v>12</v>
      </c>
      <c r="O10" s="48"/>
      <c r="Q10" s="19" t="str">
        <f>$B$10</f>
        <v>PC</v>
      </c>
      <c r="R10" s="20" t="str">
        <f>$C$10</f>
        <v>MC</v>
      </c>
      <c r="S10" s="20" t="str">
        <f>$D$10</f>
        <v>Car</v>
      </c>
      <c r="T10" s="20" t="str">
        <f>$E$10</f>
        <v>Hackney Cab</v>
      </c>
      <c r="U10" s="20" t="str">
        <f>$F$10</f>
        <v>LGV</v>
      </c>
      <c r="V10" s="20" t="str">
        <f>$G$10</f>
        <v>Public Bus</v>
      </c>
      <c r="W10" s="20" t="str">
        <f>$H$10</f>
        <v>Private Coach</v>
      </c>
      <c r="X10" s="20" t="str">
        <f>$I$10</f>
        <v>2 Axle Rigid</v>
      </c>
      <c r="Y10" s="20" t="str">
        <f>$J$10</f>
        <v>3 Axle Rigid</v>
      </c>
      <c r="Z10" s="20" t="str">
        <f>$K$10</f>
        <v>4 and 5 Axle Rigid</v>
      </c>
      <c r="AA10" s="20" t="str">
        <f>$L$10</f>
        <v>3 and 4 Axle Artic</v>
      </c>
      <c r="AB10" s="20" t="str">
        <f>$M$10</f>
        <v>5 Axle Artic</v>
      </c>
      <c r="AC10" s="21" t="str">
        <f>$N$10</f>
        <v>6+ Axle Artic</v>
      </c>
      <c r="AD10" s="48"/>
      <c r="AF10" s="19" t="str">
        <f>$B$10</f>
        <v>PC</v>
      </c>
      <c r="AG10" s="20" t="str">
        <f>$C$10</f>
        <v>MC</v>
      </c>
      <c r="AH10" s="20" t="str">
        <f>$D$10</f>
        <v>Car</v>
      </c>
      <c r="AI10" s="20" t="str">
        <f>$E$10</f>
        <v>Hackney Cab</v>
      </c>
      <c r="AJ10" s="20" t="str">
        <f>$F$10</f>
        <v>LGV</v>
      </c>
      <c r="AK10" s="20" t="str">
        <f>$G$10</f>
        <v>Public Bus</v>
      </c>
      <c r="AL10" s="20" t="str">
        <f>$H$10</f>
        <v>Private Coach</v>
      </c>
      <c r="AM10" s="20" t="str">
        <f>$I$10</f>
        <v>2 Axle Rigid</v>
      </c>
      <c r="AN10" s="20" t="str">
        <f>$J$10</f>
        <v>3 Axle Rigid</v>
      </c>
      <c r="AO10" s="20" t="str">
        <f>$K$10</f>
        <v>4 and 5 Axle Rigid</v>
      </c>
      <c r="AP10" s="20" t="str">
        <f>$L$10</f>
        <v>3 and 4 Axle Artic</v>
      </c>
      <c r="AQ10" s="20" t="str">
        <f>$M$10</f>
        <v>5 Axle Artic</v>
      </c>
      <c r="AR10" s="21" t="str">
        <f>$N$10</f>
        <v>6+ Axle Artic</v>
      </c>
      <c r="AS10" s="48"/>
      <c r="AU10" s="19" t="str">
        <f>$B$10</f>
        <v>PC</v>
      </c>
      <c r="AV10" s="20" t="str">
        <f>$C$10</f>
        <v>MC</v>
      </c>
      <c r="AW10" s="20" t="str">
        <f>$D$10</f>
        <v>Car</v>
      </c>
      <c r="AX10" s="20" t="str">
        <f>$E$10</f>
        <v>Hackney Cab</v>
      </c>
      <c r="AY10" s="20" t="str">
        <f>$F$10</f>
        <v>LGV</v>
      </c>
      <c r="AZ10" s="20" t="str">
        <f>$G$10</f>
        <v>Public Bus</v>
      </c>
      <c r="BA10" s="20" t="str">
        <f>$H$10</f>
        <v>Private Coach</v>
      </c>
      <c r="BB10" s="20" t="str">
        <f>$I$10</f>
        <v>2 Axle Rigid</v>
      </c>
      <c r="BC10" s="20" t="str">
        <f>$J$10</f>
        <v>3 Axle Rigid</v>
      </c>
      <c r="BD10" s="20" t="str">
        <f>$K$10</f>
        <v>4 and 5 Axle Rigid</v>
      </c>
      <c r="BE10" s="20" t="str">
        <f>$L$10</f>
        <v>3 and 4 Axle Artic</v>
      </c>
      <c r="BF10" s="20" t="str">
        <f>$M$10</f>
        <v>5 Axle Artic</v>
      </c>
      <c r="BG10" s="21" t="str">
        <f>$N$10</f>
        <v>6+ Axle Artic</v>
      </c>
      <c r="BH10" s="48"/>
      <c r="BJ10" s="50"/>
    </row>
    <row r="12" spans="1:62" ht="15.75" customHeight="1">
      <c r="A12" s="22">
        <v>0.29166666666666702</v>
      </c>
      <c r="B12" s="28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30">
        <v>0</v>
      </c>
      <c r="O12" s="31">
        <f>SUM(B12:N12)</f>
        <v>0</v>
      </c>
      <c r="P12" s="32"/>
      <c r="Q12" s="28">
        <v>2</v>
      </c>
      <c r="R12" s="29">
        <v>0</v>
      </c>
      <c r="S12" s="29">
        <v>8</v>
      </c>
      <c r="T12" s="29">
        <v>0</v>
      </c>
      <c r="U12" s="29">
        <v>2</v>
      </c>
      <c r="V12" s="29">
        <v>0</v>
      </c>
      <c r="W12" s="29">
        <v>0</v>
      </c>
      <c r="X12" s="29">
        <v>1</v>
      </c>
      <c r="Y12" s="29">
        <v>0</v>
      </c>
      <c r="Z12" s="29">
        <v>0</v>
      </c>
      <c r="AA12" s="29">
        <v>0</v>
      </c>
      <c r="AB12" s="29">
        <v>0</v>
      </c>
      <c r="AC12" s="30">
        <v>0</v>
      </c>
      <c r="AD12" s="31">
        <f>SUM(Q12:AC12)</f>
        <v>13</v>
      </c>
      <c r="AE12" s="32"/>
      <c r="AF12" s="28">
        <v>2</v>
      </c>
      <c r="AG12" s="29">
        <v>0</v>
      </c>
      <c r="AH12" s="29">
        <v>45</v>
      </c>
      <c r="AI12" s="29">
        <v>1</v>
      </c>
      <c r="AJ12" s="29">
        <v>11</v>
      </c>
      <c r="AK12" s="29">
        <v>0</v>
      </c>
      <c r="AL12" s="29">
        <v>0</v>
      </c>
      <c r="AM12" s="29">
        <v>1</v>
      </c>
      <c r="AN12" s="29">
        <v>0</v>
      </c>
      <c r="AO12" s="29">
        <v>0</v>
      </c>
      <c r="AP12" s="29">
        <v>0</v>
      </c>
      <c r="AQ12" s="29">
        <v>0</v>
      </c>
      <c r="AR12" s="30">
        <v>0</v>
      </c>
      <c r="AS12" s="31">
        <f>SUM(AF12:AR12)</f>
        <v>60</v>
      </c>
      <c r="AT12" s="32"/>
      <c r="AU12" s="28">
        <v>0</v>
      </c>
      <c r="AV12" s="29">
        <v>0</v>
      </c>
      <c r="AW12" s="29">
        <v>0</v>
      </c>
      <c r="AX12" s="29">
        <v>0</v>
      </c>
      <c r="AY12" s="29">
        <v>0</v>
      </c>
      <c r="AZ12" s="29">
        <v>0</v>
      </c>
      <c r="BA12" s="29">
        <v>0</v>
      </c>
      <c r="BB12" s="29">
        <v>0</v>
      </c>
      <c r="BC12" s="29">
        <v>0</v>
      </c>
      <c r="BD12" s="29">
        <v>0</v>
      </c>
      <c r="BE12" s="29">
        <v>0</v>
      </c>
      <c r="BF12" s="29">
        <v>0</v>
      </c>
      <c r="BG12" s="30">
        <v>0</v>
      </c>
      <c r="BH12" s="31">
        <f>SUM(AU12:BG12)</f>
        <v>0</v>
      </c>
      <c r="BI12" s="32"/>
      <c r="BJ12" s="31">
        <f>SUM(O12+AD12+AS12+BH12)</f>
        <v>73</v>
      </c>
    </row>
    <row r="13" spans="1:62" ht="15.75" customHeight="1">
      <c r="A13" s="23">
        <v>0.30208333333333298</v>
      </c>
      <c r="B13" s="33">
        <v>0</v>
      </c>
      <c r="C13" s="32">
        <v>0</v>
      </c>
      <c r="D13" s="32">
        <v>0</v>
      </c>
      <c r="E13" s="32">
        <v>0</v>
      </c>
      <c r="F13" s="32">
        <v>0</v>
      </c>
      <c r="G13" s="32">
        <v>0</v>
      </c>
      <c r="H13" s="32">
        <v>0</v>
      </c>
      <c r="I13" s="32">
        <v>0</v>
      </c>
      <c r="J13" s="32">
        <v>0</v>
      </c>
      <c r="K13" s="32">
        <v>0</v>
      </c>
      <c r="L13" s="32">
        <v>0</v>
      </c>
      <c r="M13" s="32">
        <v>0</v>
      </c>
      <c r="N13" s="34">
        <v>0</v>
      </c>
      <c r="O13" s="35">
        <f>SUM(B13:N13)</f>
        <v>0</v>
      </c>
      <c r="P13" s="32"/>
      <c r="Q13" s="33">
        <v>0</v>
      </c>
      <c r="R13" s="32">
        <v>0</v>
      </c>
      <c r="S13" s="32">
        <v>8</v>
      </c>
      <c r="T13" s="32">
        <v>0</v>
      </c>
      <c r="U13" s="32">
        <v>3</v>
      </c>
      <c r="V13" s="32">
        <v>0</v>
      </c>
      <c r="W13" s="32">
        <v>0</v>
      </c>
      <c r="X13" s="32">
        <v>0</v>
      </c>
      <c r="Y13" s="32">
        <v>0</v>
      </c>
      <c r="Z13" s="32">
        <v>0</v>
      </c>
      <c r="AA13" s="32">
        <v>0</v>
      </c>
      <c r="AB13" s="32">
        <v>0</v>
      </c>
      <c r="AC13" s="34">
        <v>0</v>
      </c>
      <c r="AD13" s="35">
        <f>SUM(Q13:AC13)</f>
        <v>11</v>
      </c>
      <c r="AE13" s="32"/>
      <c r="AF13" s="33">
        <v>4</v>
      </c>
      <c r="AG13" s="32">
        <v>1</v>
      </c>
      <c r="AH13" s="32">
        <v>73</v>
      </c>
      <c r="AI13" s="32">
        <v>0</v>
      </c>
      <c r="AJ13" s="32">
        <v>9</v>
      </c>
      <c r="AK13" s="32">
        <v>0</v>
      </c>
      <c r="AL13" s="32">
        <v>0</v>
      </c>
      <c r="AM13" s="32">
        <v>0</v>
      </c>
      <c r="AN13" s="32">
        <v>0</v>
      </c>
      <c r="AO13" s="32">
        <v>0</v>
      </c>
      <c r="AP13" s="32">
        <v>0</v>
      </c>
      <c r="AQ13" s="32">
        <v>0</v>
      </c>
      <c r="AR13" s="34">
        <v>0</v>
      </c>
      <c r="AS13" s="35">
        <f>SUM(AF13:AR13)</f>
        <v>87</v>
      </c>
      <c r="AT13" s="32"/>
      <c r="AU13" s="33">
        <v>0</v>
      </c>
      <c r="AV13" s="32">
        <v>0</v>
      </c>
      <c r="AW13" s="32">
        <v>0</v>
      </c>
      <c r="AX13" s="32">
        <v>0</v>
      </c>
      <c r="AY13" s="32">
        <v>0</v>
      </c>
      <c r="AZ13" s="32">
        <v>0</v>
      </c>
      <c r="BA13" s="32">
        <v>0</v>
      </c>
      <c r="BB13" s="32">
        <v>0</v>
      </c>
      <c r="BC13" s="32">
        <v>0</v>
      </c>
      <c r="BD13" s="32">
        <v>0</v>
      </c>
      <c r="BE13" s="32">
        <v>0</v>
      </c>
      <c r="BF13" s="32">
        <v>0</v>
      </c>
      <c r="BG13" s="34">
        <v>0</v>
      </c>
      <c r="BH13" s="35">
        <f>SUM(AU13:BG13)</f>
        <v>0</v>
      </c>
      <c r="BI13" s="32"/>
      <c r="BJ13" s="35">
        <f>SUM(O13+AD13+AS13+BH13)</f>
        <v>98</v>
      </c>
    </row>
    <row r="14" spans="1:62" ht="15.75" customHeight="1">
      <c r="A14" s="23">
        <v>0.3125</v>
      </c>
      <c r="B14" s="33">
        <v>0</v>
      </c>
      <c r="C14" s="32">
        <v>0</v>
      </c>
      <c r="D14" s="32">
        <v>0</v>
      </c>
      <c r="E14" s="32">
        <v>0</v>
      </c>
      <c r="F14" s="32">
        <v>0</v>
      </c>
      <c r="G14" s="32">
        <v>0</v>
      </c>
      <c r="H14" s="32">
        <v>0</v>
      </c>
      <c r="I14" s="32">
        <v>0</v>
      </c>
      <c r="J14" s="32">
        <v>0</v>
      </c>
      <c r="K14" s="32">
        <v>0</v>
      </c>
      <c r="L14" s="32">
        <v>0</v>
      </c>
      <c r="M14" s="32">
        <v>0</v>
      </c>
      <c r="N14" s="34">
        <v>0</v>
      </c>
      <c r="O14" s="35">
        <f>SUM(B14:N14)</f>
        <v>0</v>
      </c>
      <c r="P14" s="32"/>
      <c r="Q14" s="33">
        <v>1</v>
      </c>
      <c r="R14" s="32">
        <v>1</v>
      </c>
      <c r="S14" s="32">
        <v>11</v>
      </c>
      <c r="T14" s="32">
        <v>1</v>
      </c>
      <c r="U14" s="32">
        <v>2</v>
      </c>
      <c r="V14" s="32">
        <v>0</v>
      </c>
      <c r="W14" s="32">
        <v>0</v>
      </c>
      <c r="X14" s="32">
        <v>3</v>
      </c>
      <c r="Y14" s="32">
        <v>0</v>
      </c>
      <c r="Z14" s="32">
        <v>0</v>
      </c>
      <c r="AA14" s="32">
        <v>0</v>
      </c>
      <c r="AB14" s="32">
        <v>0</v>
      </c>
      <c r="AC14" s="34">
        <v>0</v>
      </c>
      <c r="AD14" s="35">
        <f>SUM(Q14:AC14)</f>
        <v>19</v>
      </c>
      <c r="AE14" s="32"/>
      <c r="AF14" s="33">
        <v>4</v>
      </c>
      <c r="AG14" s="32">
        <v>2</v>
      </c>
      <c r="AH14" s="32">
        <v>76</v>
      </c>
      <c r="AI14" s="32">
        <v>1</v>
      </c>
      <c r="AJ14" s="32">
        <v>7</v>
      </c>
      <c r="AK14" s="32">
        <v>0</v>
      </c>
      <c r="AL14" s="32">
        <v>0</v>
      </c>
      <c r="AM14" s="32">
        <v>0</v>
      </c>
      <c r="AN14" s="32">
        <v>0</v>
      </c>
      <c r="AO14" s="32">
        <v>0</v>
      </c>
      <c r="AP14" s="32">
        <v>0</v>
      </c>
      <c r="AQ14" s="32">
        <v>0</v>
      </c>
      <c r="AR14" s="34">
        <v>0</v>
      </c>
      <c r="AS14" s="35">
        <f>SUM(AF14:AR14)</f>
        <v>90</v>
      </c>
      <c r="AT14" s="32"/>
      <c r="AU14" s="33">
        <v>0</v>
      </c>
      <c r="AV14" s="32">
        <v>0</v>
      </c>
      <c r="AW14" s="32">
        <v>0</v>
      </c>
      <c r="AX14" s="32">
        <v>1</v>
      </c>
      <c r="AY14" s="32">
        <v>0</v>
      </c>
      <c r="AZ14" s="32">
        <v>0</v>
      </c>
      <c r="BA14" s="32">
        <v>0</v>
      </c>
      <c r="BB14" s="32">
        <v>0</v>
      </c>
      <c r="BC14" s="32">
        <v>0</v>
      </c>
      <c r="BD14" s="32">
        <v>0</v>
      </c>
      <c r="BE14" s="32">
        <v>0</v>
      </c>
      <c r="BF14" s="32">
        <v>0</v>
      </c>
      <c r="BG14" s="34">
        <v>0</v>
      </c>
      <c r="BH14" s="35">
        <f>SUM(AU14:BG14)</f>
        <v>1</v>
      </c>
      <c r="BI14" s="32"/>
      <c r="BJ14" s="35">
        <f>SUM(O14+AD14+AS14+BH14)</f>
        <v>110</v>
      </c>
    </row>
    <row r="15" spans="1:62" ht="15.75" customHeight="1">
      <c r="A15" s="24">
        <v>0.32291666666666702</v>
      </c>
      <c r="B15" s="36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8">
        <v>0</v>
      </c>
      <c r="O15" s="39">
        <f>SUM(B15:N15)</f>
        <v>0</v>
      </c>
      <c r="P15" s="32"/>
      <c r="Q15" s="36">
        <v>0</v>
      </c>
      <c r="R15" s="37">
        <v>0</v>
      </c>
      <c r="S15" s="37">
        <v>14</v>
      </c>
      <c r="T15" s="37">
        <v>0</v>
      </c>
      <c r="U15" s="37">
        <v>4</v>
      </c>
      <c r="V15" s="37">
        <v>0</v>
      </c>
      <c r="W15" s="37">
        <v>0</v>
      </c>
      <c r="X15" s="37">
        <v>0</v>
      </c>
      <c r="Y15" s="37">
        <v>1</v>
      </c>
      <c r="Z15" s="37">
        <v>0</v>
      </c>
      <c r="AA15" s="37">
        <v>0</v>
      </c>
      <c r="AB15" s="37">
        <v>0</v>
      </c>
      <c r="AC15" s="38">
        <v>0</v>
      </c>
      <c r="AD15" s="39">
        <f>SUM(Q15:AC15)</f>
        <v>19</v>
      </c>
      <c r="AE15" s="32"/>
      <c r="AF15" s="36">
        <v>11</v>
      </c>
      <c r="AG15" s="37">
        <v>1</v>
      </c>
      <c r="AH15" s="37">
        <v>66</v>
      </c>
      <c r="AI15" s="37">
        <v>0</v>
      </c>
      <c r="AJ15" s="37">
        <v>11</v>
      </c>
      <c r="AK15" s="37">
        <v>0</v>
      </c>
      <c r="AL15" s="37">
        <v>0</v>
      </c>
      <c r="AM15" s="37">
        <v>0</v>
      </c>
      <c r="AN15" s="37">
        <v>0</v>
      </c>
      <c r="AO15" s="37">
        <v>0</v>
      </c>
      <c r="AP15" s="37">
        <v>0</v>
      </c>
      <c r="AQ15" s="37">
        <v>0</v>
      </c>
      <c r="AR15" s="38">
        <v>0</v>
      </c>
      <c r="AS15" s="39">
        <f>SUM(AF15:AR15)</f>
        <v>89</v>
      </c>
      <c r="AT15" s="32"/>
      <c r="AU15" s="36">
        <v>0</v>
      </c>
      <c r="AV15" s="37">
        <v>0</v>
      </c>
      <c r="AW15" s="37">
        <v>0</v>
      </c>
      <c r="AX15" s="37">
        <v>0</v>
      </c>
      <c r="AY15" s="37">
        <v>0</v>
      </c>
      <c r="AZ15" s="37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8">
        <v>0</v>
      </c>
      <c r="BH15" s="39">
        <f>SUM(AU15:BG15)</f>
        <v>0</v>
      </c>
      <c r="BI15" s="32"/>
      <c r="BJ15" s="39">
        <f>SUM(O15+AD15+AS15+BH15)</f>
        <v>108</v>
      </c>
    </row>
    <row r="16" spans="1:62" ht="15.75" customHeight="1">
      <c r="A16" s="25" t="s">
        <v>21</v>
      </c>
      <c r="B16" s="40">
        <f t="shared" ref="B16:O16" si="0">SUM(B12:B15)</f>
        <v>0</v>
      </c>
      <c r="C16" s="41">
        <f t="shared" si="0"/>
        <v>0</v>
      </c>
      <c r="D16" s="41">
        <f t="shared" si="0"/>
        <v>0</v>
      </c>
      <c r="E16" s="41">
        <f t="shared" si="0"/>
        <v>0</v>
      </c>
      <c r="F16" s="41">
        <f t="shared" si="0"/>
        <v>0</v>
      </c>
      <c r="G16" s="41">
        <f t="shared" si="0"/>
        <v>0</v>
      </c>
      <c r="H16" s="41">
        <f t="shared" si="0"/>
        <v>0</v>
      </c>
      <c r="I16" s="41">
        <f t="shared" si="0"/>
        <v>0</v>
      </c>
      <c r="J16" s="41">
        <f t="shared" si="0"/>
        <v>0</v>
      </c>
      <c r="K16" s="41">
        <f t="shared" si="0"/>
        <v>0</v>
      </c>
      <c r="L16" s="41">
        <f t="shared" si="0"/>
        <v>0</v>
      </c>
      <c r="M16" s="41">
        <f t="shared" si="0"/>
        <v>0</v>
      </c>
      <c r="N16" s="42">
        <f t="shared" si="0"/>
        <v>0</v>
      </c>
      <c r="O16" s="43">
        <f t="shared" si="0"/>
        <v>0</v>
      </c>
      <c r="P16" s="32"/>
      <c r="Q16" s="40">
        <f t="shared" ref="Q16:AD16" si="1">SUM(Q12:Q15)</f>
        <v>3</v>
      </c>
      <c r="R16" s="41">
        <f t="shared" si="1"/>
        <v>1</v>
      </c>
      <c r="S16" s="41">
        <f t="shared" si="1"/>
        <v>41</v>
      </c>
      <c r="T16" s="41">
        <f t="shared" si="1"/>
        <v>1</v>
      </c>
      <c r="U16" s="41">
        <f t="shared" si="1"/>
        <v>11</v>
      </c>
      <c r="V16" s="41">
        <f t="shared" si="1"/>
        <v>0</v>
      </c>
      <c r="W16" s="41">
        <f t="shared" si="1"/>
        <v>0</v>
      </c>
      <c r="X16" s="41">
        <f t="shared" si="1"/>
        <v>4</v>
      </c>
      <c r="Y16" s="41">
        <f t="shared" si="1"/>
        <v>1</v>
      </c>
      <c r="Z16" s="41">
        <f t="shared" si="1"/>
        <v>0</v>
      </c>
      <c r="AA16" s="41">
        <f t="shared" si="1"/>
        <v>0</v>
      </c>
      <c r="AB16" s="41">
        <f t="shared" si="1"/>
        <v>0</v>
      </c>
      <c r="AC16" s="42">
        <f t="shared" si="1"/>
        <v>0</v>
      </c>
      <c r="AD16" s="43">
        <f t="shared" si="1"/>
        <v>62</v>
      </c>
      <c r="AE16" s="32"/>
      <c r="AF16" s="40">
        <f t="shared" ref="AF16:AS16" si="2">SUM(AF12:AF15)</f>
        <v>21</v>
      </c>
      <c r="AG16" s="41">
        <f t="shared" si="2"/>
        <v>4</v>
      </c>
      <c r="AH16" s="41">
        <f t="shared" si="2"/>
        <v>260</v>
      </c>
      <c r="AI16" s="41">
        <f t="shared" si="2"/>
        <v>2</v>
      </c>
      <c r="AJ16" s="41">
        <f t="shared" si="2"/>
        <v>38</v>
      </c>
      <c r="AK16" s="41">
        <f t="shared" si="2"/>
        <v>0</v>
      </c>
      <c r="AL16" s="41">
        <f t="shared" si="2"/>
        <v>0</v>
      </c>
      <c r="AM16" s="41">
        <f t="shared" si="2"/>
        <v>1</v>
      </c>
      <c r="AN16" s="41">
        <f t="shared" si="2"/>
        <v>0</v>
      </c>
      <c r="AO16" s="41">
        <f t="shared" si="2"/>
        <v>0</v>
      </c>
      <c r="AP16" s="41">
        <f t="shared" si="2"/>
        <v>0</v>
      </c>
      <c r="AQ16" s="41">
        <f t="shared" si="2"/>
        <v>0</v>
      </c>
      <c r="AR16" s="42">
        <f t="shared" si="2"/>
        <v>0</v>
      </c>
      <c r="AS16" s="43">
        <f t="shared" si="2"/>
        <v>326</v>
      </c>
      <c r="AT16" s="32"/>
      <c r="AU16" s="40">
        <f t="shared" ref="AU16:BH16" si="3">SUM(AU12:AU15)</f>
        <v>0</v>
      </c>
      <c r="AV16" s="41">
        <f t="shared" si="3"/>
        <v>0</v>
      </c>
      <c r="AW16" s="41">
        <f t="shared" si="3"/>
        <v>0</v>
      </c>
      <c r="AX16" s="41">
        <f t="shared" si="3"/>
        <v>1</v>
      </c>
      <c r="AY16" s="41">
        <f t="shared" si="3"/>
        <v>0</v>
      </c>
      <c r="AZ16" s="41">
        <f t="shared" si="3"/>
        <v>0</v>
      </c>
      <c r="BA16" s="41">
        <f t="shared" si="3"/>
        <v>0</v>
      </c>
      <c r="BB16" s="41">
        <f t="shared" si="3"/>
        <v>0</v>
      </c>
      <c r="BC16" s="41">
        <f t="shared" si="3"/>
        <v>0</v>
      </c>
      <c r="BD16" s="41">
        <f t="shared" si="3"/>
        <v>0</v>
      </c>
      <c r="BE16" s="41">
        <f t="shared" si="3"/>
        <v>0</v>
      </c>
      <c r="BF16" s="41">
        <f t="shared" si="3"/>
        <v>0</v>
      </c>
      <c r="BG16" s="42">
        <f t="shared" si="3"/>
        <v>0</v>
      </c>
      <c r="BH16" s="43">
        <f t="shared" si="3"/>
        <v>1</v>
      </c>
      <c r="BI16" s="32"/>
      <c r="BJ16" s="43">
        <f>SUM(BJ12:BJ15)</f>
        <v>389</v>
      </c>
    </row>
    <row r="17" spans="1:62" ht="15.75" customHeight="1">
      <c r="A17" s="22">
        <v>0.33333333333333298</v>
      </c>
      <c r="B17" s="28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30">
        <v>0</v>
      </c>
      <c r="O17" s="31">
        <f>SUM(B17:N17)</f>
        <v>0</v>
      </c>
      <c r="P17" s="32"/>
      <c r="Q17" s="28">
        <v>2</v>
      </c>
      <c r="R17" s="29">
        <v>0</v>
      </c>
      <c r="S17" s="29">
        <v>5</v>
      </c>
      <c r="T17" s="29">
        <v>0</v>
      </c>
      <c r="U17" s="29">
        <v>2</v>
      </c>
      <c r="V17" s="29">
        <v>0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30">
        <v>0</v>
      </c>
      <c r="AD17" s="31">
        <f>SUM(Q17:AC17)</f>
        <v>9</v>
      </c>
      <c r="AE17" s="32"/>
      <c r="AF17" s="28">
        <v>8</v>
      </c>
      <c r="AG17" s="29">
        <v>1</v>
      </c>
      <c r="AH17" s="29">
        <v>70</v>
      </c>
      <c r="AI17" s="29">
        <v>0</v>
      </c>
      <c r="AJ17" s="29">
        <v>6</v>
      </c>
      <c r="AK17" s="29">
        <v>0</v>
      </c>
      <c r="AL17" s="29">
        <v>0</v>
      </c>
      <c r="AM17" s="29">
        <v>2</v>
      </c>
      <c r="AN17" s="29">
        <v>1</v>
      </c>
      <c r="AO17" s="29">
        <v>0</v>
      </c>
      <c r="AP17" s="29">
        <v>0</v>
      </c>
      <c r="AQ17" s="29">
        <v>0</v>
      </c>
      <c r="AR17" s="30">
        <v>0</v>
      </c>
      <c r="AS17" s="31">
        <f>SUM(AF17:AR17)</f>
        <v>88</v>
      </c>
      <c r="AT17" s="32"/>
      <c r="AU17" s="28">
        <v>0</v>
      </c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0</v>
      </c>
      <c r="BB17" s="29">
        <v>0</v>
      </c>
      <c r="BC17" s="29">
        <v>0</v>
      </c>
      <c r="BD17" s="29">
        <v>0</v>
      </c>
      <c r="BE17" s="29">
        <v>0</v>
      </c>
      <c r="BF17" s="29">
        <v>0</v>
      </c>
      <c r="BG17" s="30">
        <v>0</v>
      </c>
      <c r="BH17" s="31">
        <f>SUM(AU17:BG17)</f>
        <v>0</v>
      </c>
      <c r="BI17" s="32"/>
      <c r="BJ17" s="31">
        <f>SUM(O17+AD17+AS17+BH17)</f>
        <v>97</v>
      </c>
    </row>
    <row r="18" spans="1:62" ht="15.75" customHeight="1">
      <c r="A18" s="23">
        <v>0.34375</v>
      </c>
      <c r="B18" s="33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4">
        <v>0</v>
      </c>
      <c r="O18" s="35">
        <f>SUM(B18:N18)</f>
        <v>0</v>
      </c>
      <c r="P18" s="32"/>
      <c r="Q18" s="33">
        <v>1</v>
      </c>
      <c r="R18" s="32">
        <v>0</v>
      </c>
      <c r="S18" s="32">
        <v>7</v>
      </c>
      <c r="T18" s="32">
        <v>0</v>
      </c>
      <c r="U18" s="32">
        <v>2</v>
      </c>
      <c r="V18" s="32">
        <v>0</v>
      </c>
      <c r="W18" s="32">
        <v>0</v>
      </c>
      <c r="X18" s="32">
        <v>0</v>
      </c>
      <c r="Y18" s="32">
        <v>0</v>
      </c>
      <c r="Z18" s="32">
        <v>0</v>
      </c>
      <c r="AA18" s="32">
        <v>0</v>
      </c>
      <c r="AB18" s="32">
        <v>0</v>
      </c>
      <c r="AC18" s="34">
        <v>0</v>
      </c>
      <c r="AD18" s="35">
        <f>SUM(Q18:AC18)</f>
        <v>10</v>
      </c>
      <c r="AE18" s="32"/>
      <c r="AF18" s="33">
        <v>6</v>
      </c>
      <c r="AG18" s="32">
        <v>0</v>
      </c>
      <c r="AH18" s="32">
        <v>67</v>
      </c>
      <c r="AI18" s="32">
        <v>2</v>
      </c>
      <c r="AJ18" s="32">
        <v>10</v>
      </c>
      <c r="AK18" s="32">
        <v>0</v>
      </c>
      <c r="AL18" s="32">
        <v>0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4">
        <v>0</v>
      </c>
      <c r="AS18" s="35">
        <f>SUM(AF18:AR18)</f>
        <v>85</v>
      </c>
      <c r="AT18" s="32"/>
      <c r="AU18" s="33">
        <v>0</v>
      </c>
      <c r="AV18" s="32">
        <v>0</v>
      </c>
      <c r="AW18" s="32">
        <v>0</v>
      </c>
      <c r="AX18" s="32">
        <v>0</v>
      </c>
      <c r="AY18" s="32">
        <v>0</v>
      </c>
      <c r="AZ18" s="32">
        <v>0</v>
      </c>
      <c r="BA18" s="32">
        <v>0</v>
      </c>
      <c r="BB18" s="32">
        <v>0</v>
      </c>
      <c r="BC18" s="32">
        <v>0</v>
      </c>
      <c r="BD18" s="32">
        <v>0</v>
      </c>
      <c r="BE18" s="32">
        <v>0</v>
      </c>
      <c r="BF18" s="32">
        <v>0</v>
      </c>
      <c r="BG18" s="34">
        <v>0</v>
      </c>
      <c r="BH18" s="35">
        <f>SUM(AU18:BG18)</f>
        <v>0</v>
      </c>
      <c r="BI18" s="32"/>
      <c r="BJ18" s="35">
        <f>SUM(O18+AD18+AS18+BH18)</f>
        <v>95</v>
      </c>
    </row>
    <row r="19" spans="1:62" ht="15.75" customHeight="1">
      <c r="A19" s="23">
        <v>0.35416666666666702</v>
      </c>
      <c r="B19" s="33">
        <v>0</v>
      </c>
      <c r="C19" s="32">
        <v>0</v>
      </c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4">
        <v>0</v>
      </c>
      <c r="O19" s="35">
        <f>SUM(B19:N19)</f>
        <v>0</v>
      </c>
      <c r="P19" s="32"/>
      <c r="Q19" s="33">
        <v>0</v>
      </c>
      <c r="R19" s="32">
        <v>0</v>
      </c>
      <c r="S19" s="32">
        <v>17</v>
      </c>
      <c r="T19" s="32">
        <v>0</v>
      </c>
      <c r="U19" s="32">
        <v>1</v>
      </c>
      <c r="V19" s="32">
        <v>1</v>
      </c>
      <c r="W19" s="32">
        <v>0</v>
      </c>
      <c r="X19" s="32">
        <v>0</v>
      </c>
      <c r="Y19" s="32">
        <v>0</v>
      </c>
      <c r="Z19" s="32">
        <v>0</v>
      </c>
      <c r="AA19" s="32">
        <v>0</v>
      </c>
      <c r="AB19" s="32">
        <v>0</v>
      </c>
      <c r="AC19" s="34">
        <v>0</v>
      </c>
      <c r="AD19" s="35">
        <f>SUM(Q19:AC19)</f>
        <v>19</v>
      </c>
      <c r="AE19" s="32"/>
      <c r="AF19" s="33">
        <v>18</v>
      </c>
      <c r="AG19" s="32">
        <v>1</v>
      </c>
      <c r="AH19" s="32">
        <v>58</v>
      </c>
      <c r="AI19" s="32">
        <v>4</v>
      </c>
      <c r="AJ19" s="32">
        <v>4</v>
      </c>
      <c r="AK19" s="32">
        <v>0</v>
      </c>
      <c r="AL19" s="32">
        <v>0</v>
      </c>
      <c r="AM19" s="32">
        <v>0</v>
      </c>
      <c r="AN19" s="32">
        <v>0</v>
      </c>
      <c r="AO19" s="32">
        <v>0</v>
      </c>
      <c r="AP19" s="32">
        <v>0</v>
      </c>
      <c r="AQ19" s="32">
        <v>0</v>
      </c>
      <c r="AR19" s="34">
        <v>0</v>
      </c>
      <c r="AS19" s="35">
        <f>SUM(AF19:AR19)</f>
        <v>85</v>
      </c>
      <c r="AT19" s="32"/>
      <c r="AU19" s="33">
        <v>0</v>
      </c>
      <c r="AV19" s="32">
        <v>0</v>
      </c>
      <c r="AW19" s="32">
        <v>0</v>
      </c>
      <c r="AX19" s="32">
        <v>0</v>
      </c>
      <c r="AY19" s="32">
        <v>0</v>
      </c>
      <c r="AZ19" s="32">
        <v>0</v>
      </c>
      <c r="BA19" s="32">
        <v>0</v>
      </c>
      <c r="BB19" s="32">
        <v>0</v>
      </c>
      <c r="BC19" s="32">
        <v>0</v>
      </c>
      <c r="BD19" s="32">
        <v>0</v>
      </c>
      <c r="BE19" s="32">
        <v>0</v>
      </c>
      <c r="BF19" s="32">
        <v>0</v>
      </c>
      <c r="BG19" s="34">
        <v>0</v>
      </c>
      <c r="BH19" s="35">
        <f>SUM(AU19:BG19)</f>
        <v>0</v>
      </c>
      <c r="BI19" s="32"/>
      <c r="BJ19" s="35">
        <f>SUM(O19+AD19+AS19+BH19)</f>
        <v>104</v>
      </c>
    </row>
    <row r="20" spans="1:62" ht="15.75" customHeight="1">
      <c r="A20" s="24">
        <v>0.36458333333333298</v>
      </c>
      <c r="B20" s="36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8">
        <v>0</v>
      </c>
      <c r="O20" s="39">
        <f>SUM(B20:N20)</f>
        <v>0</v>
      </c>
      <c r="P20" s="32"/>
      <c r="Q20" s="36">
        <v>4</v>
      </c>
      <c r="R20" s="37">
        <v>0</v>
      </c>
      <c r="S20" s="37">
        <v>7</v>
      </c>
      <c r="T20" s="37">
        <v>0</v>
      </c>
      <c r="U20" s="37">
        <v>2</v>
      </c>
      <c r="V20" s="37">
        <v>0</v>
      </c>
      <c r="W20" s="37">
        <v>0</v>
      </c>
      <c r="X20" s="37">
        <v>2</v>
      </c>
      <c r="Y20" s="37">
        <v>0</v>
      </c>
      <c r="Z20" s="37">
        <v>0</v>
      </c>
      <c r="AA20" s="37">
        <v>0</v>
      </c>
      <c r="AB20" s="37">
        <v>0</v>
      </c>
      <c r="AC20" s="38">
        <v>0</v>
      </c>
      <c r="AD20" s="39">
        <f>SUM(Q20:AC20)</f>
        <v>15</v>
      </c>
      <c r="AE20" s="32"/>
      <c r="AF20" s="36">
        <v>9</v>
      </c>
      <c r="AG20" s="37">
        <v>2</v>
      </c>
      <c r="AH20" s="37">
        <v>44</v>
      </c>
      <c r="AI20" s="37">
        <v>0</v>
      </c>
      <c r="AJ20" s="37">
        <v>7</v>
      </c>
      <c r="AK20" s="37">
        <v>0</v>
      </c>
      <c r="AL20" s="37">
        <v>0</v>
      </c>
      <c r="AM20" s="37">
        <v>2</v>
      </c>
      <c r="AN20" s="37">
        <v>1</v>
      </c>
      <c r="AO20" s="37">
        <v>0</v>
      </c>
      <c r="AP20" s="37">
        <v>0</v>
      </c>
      <c r="AQ20" s="37">
        <v>0</v>
      </c>
      <c r="AR20" s="38">
        <v>0</v>
      </c>
      <c r="AS20" s="39">
        <f>SUM(AF20:AR20)</f>
        <v>65</v>
      </c>
      <c r="AT20" s="32"/>
      <c r="AU20" s="36">
        <v>1</v>
      </c>
      <c r="AV20" s="37">
        <v>0</v>
      </c>
      <c r="AW20" s="37">
        <v>0</v>
      </c>
      <c r="AX20" s="37">
        <v>0</v>
      </c>
      <c r="AY20" s="37">
        <v>0</v>
      </c>
      <c r="AZ20" s="37">
        <v>0</v>
      </c>
      <c r="BA20" s="37">
        <v>0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8">
        <v>0</v>
      </c>
      <c r="BH20" s="39">
        <f>SUM(AU20:BG20)</f>
        <v>1</v>
      </c>
      <c r="BI20" s="32"/>
      <c r="BJ20" s="39">
        <f>SUM(O20+AD20+AS20+BH20)</f>
        <v>81</v>
      </c>
    </row>
    <row r="21" spans="1:62" ht="15.75" customHeight="1">
      <c r="A21" s="25" t="s">
        <v>21</v>
      </c>
      <c r="B21" s="40">
        <f t="shared" ref="B21:O21" si="4">SUM(B17:B20)</f>
        <v>0</v>
      </c>
      <c r="C21" s="41">
        <f t="shared" si="4"/>
        <v>0</v>
      </c>
      <c r="D21" s="41">
        <f t="shared" si="4"/>
        <v>0</v>
      </c>
      <c r="E21" s="41">
        <f t="shared" si="4"/>
        <v>0</v>
      </c>
      <c r="F21" s="41">
        <f t="shared" si="4"/>
        <v>0</v>
      </c>
      <c r="G21" s="41">
        <f t="shared" si="4"/>
        <v>0</v>
      </c>
      <c r="H21" s="41">
        <f t="shared" si="4"/>
        <v>0</v>
      </c>
      <c r="I21" s="41">
        <f t="shared" si="4"/>
        <v>0</v>
      </c>
      <c r="J21" s="41">
        <f t="shared" si="4"/>
        <v>0</v>
      </c>
      <c r="K21" s="41">
        <f t="shared" si="4"/>
        <v>0</v>
      </c>
      <c r="L21" s="41">
        <f t="shared" si="4"/>
        <v>0</v>
      </c>
      <c r="M21" s="41">
        <f t="shared" si="4"/>
        <v>0</v>
      </c>
      <c r="N21" s="42">
        <f t="shared" si="4"/>
        <v>0</v>
      </c>
      <c r="O21" s="43">
        <f t="shared" si="4"/>
        <v>0</v>
      </c>
      <c r="P21" s="32"/>
      <c r="Q21" s="40">
        <f t="shared" ref="Q21:AD21" si="5">SUM(Q17:Q20)</f>
        <v>7</v>
      </c>
      <c r="R21" s="41">
        <f t="shared" si="5"/>
        <v>0</v>
      </c>
      <c r="S21" s="41">
        <f t="shared" si="5"/>
        <v>36</v>
      </c>
      <c r="T21" s="41">
        <f t="shared" si="5"/>
        <v>0</v>
      </c>
      <c r="U21" s="41">
        <f t="shared" si="5"/>
        <v>7</v>
      </c>
      <c r="V21" s="41">
        <f t="shared" si="5"/>
        <v>1</v>
      </c>
      <c r="W21" s="41">
        <f t="shared" si="5"/>
        <v>0</v>
      </c>
      <c r="X21" s="41">
        <f t="shared" si="5"/>
        <v>2</v>
      </c>
      <c r="Y21" s="41">
        <f t="shared" si="5"/>
        <v>0</v>
      </c>
      <c r="Z21" s="41">
        <f t="shared" si="5"/>
        <v>0</v>
      </c>
      <c r="AA21" s="41">
        <f t="shared" si="5"/>
        <v>0</v>
      </c>
      <c r="AB21" s="41">
        <f t="shared" si="5"/>
        <v>0</v>
      </c>
      <c r="AC21" s="42">
        <f t="shared" si="5"/>
        <v>0</v>
      </c>
      <c r="AD21" s="43">
        <f t="shared" si="5"/>
        <v>53</v>
      </c>
      <c r="AE21" s="32"/>
      <c r="AF21" s="40">
        <f t="shared" ref="AF21:AS21" si="6">SUM(AF17:AF20)</f>
        <v>41</v>
      </c>
      <c r="AG21" s="41">
        <f t="shared" si="6"/>
        <v>4</v>
      </c>
      <c r="AH21" s="41">
        <f t="shared" si="6"/>
        <v>239</v>
      </c>
      <c r="AI21" s="41">
        <f t="shared" si="6"/>
        <v>6</v>
      </c>
      <c r="AJ21" s="41">
        <f t="shared" si="6"/>
        <v>27</v>
      </c>
      <c r="AK21" s="41">
        <f t="shared" si="6"/>
        <v>0</v>
      </c>
      <c r="AL21" s="41">
        <f t="shared" si="6"/>
        <v>0</v>
      </c>
      <c r="AM21" s="41">
        <f t="shared" si="6"/>
        <v>4</v>
      </c>
      <c r="AN21" s="41">
        <f t="shared" si="6"/>
        <v>2</v>
      </c>
      <c r="AO21" s="41">
        <f t="shared" si="6"/>
        <v>0</v>
      </c>
      <c r="AP21" s="41">
        <f t="shared" si="6"/>
        <v>0</v>
      </c>
      <c r="AQ21" s="41">
        <f t="shared" si="6"/>
        <v>0</v>
      </c>
      <c r="AR21" s="42">
        <f t="shared" si="6"/>
        <v>0</v>
      </c>
      <c r="AS21" s="43">
        <f t="shared" si="6"/>
        <v>323</v>
      </c>
      <c r="AT21" s="32"/>
      <c r="AU21" s="40">
        <f t="shared" ref="AU21:BH21" si="7">SUM(AU17:AU20)</f>
        <v>1</v>
      </c>
      <c r="AV21" s="41">
        <f t="shared" si="7"/>
        <v>0</v>
      </c>
      <c r="AW21" s="41">
        <f t="shared" si="7"/>
        <v>0</v>
      </c>
      <c r="AX21" s="41">
        <f t="shared" si="7"/>
        <v>0</v>
      </c>
      <c r="AY21" s="41">
        <f t="shared" si="7"/>
        <v>0</v>
      </c>
      <c r="AZ21" s="41">
        <f t="shared" si="7"/>
        <v>0</v>
      </c>
      <c r="BA21" s="41">
        <f t="shared" si="7"/>
        <v>0</v>
      </c>
      <c r="BB21" s="41">
        <f t="shared" si="7"/>
        <v>0</v>
      </c>
      <c r="BC21" s="41">
        <f t="shared" si="7"/>
        <v>0</v>
      </c>
      <c r="BD21" s="41">
        <f t="shared" si="7"/>
        <v>0</v>
      </c>
      <c r="BE21" s="41">
        <f t="shared" si="7"/>
        <v>0</v>
      </c>
      <c r="BF21" s="41">
        <f t="shared" si="7"/>
        <v>0</v>
      </c>
      <c r="BG21" s="42">
        <f t="shared" si="7"/>
        <v>0</v>
      </c>
      <c r="BH21" s="43">
        <f t="shared" si="7"/>
        <v>1</v>
      </c>
      <c r="BI21" s="32"/>
      <c r="BJ21" s="43">
        <f>SUM(BJ17:BJ20)</f>
        <v>377</v>
      </c>
    </row>
    <row r="22" spans="1:62" ht="15.75" customHeight="1">
      <c r="A22" s="22">
        <v>0.375</v>
      </c>
      <c r="B22" s="28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30">
        <v>0</v>
      </c>
      <c r="O22" s="31">
        <f>SUM(B22:N22)</f>
        <v>0</v>
      </c>
      <c r="P22" s="32"/>
      <c r="Q22" s="28">
        <v>3</v>
      </c>
      <c r="R22" s="29">
        <v>0</v>
      </c>
      <c r="S22" s="29">
        <v>16</v>
      </c>
      <c r="T22" s="29">
        <v>2</v>
      </c>
      <c r="U22" s="29">
        <v>1</v>
      </c>
      <c r="V22" s="29">
        <v>0</v>
      </c>
      <c r="W22" s="29">
        <v>0</v>
      </c>
      <c r="X22" s="29">
        <v>0</v>
      </c>
      <c r="Y22" s="29">
        <v>0</v>
      </c>
      <c r="Z22" s="29">
        <v>0</v>
      </c>
      <c r="AA22" s="29">
        <v>0</v>
      </c>
      <c r="AB22" s="29">
        <v>0</v>
      </c>
      <c r="AC22" s="30">
        <v>0</v>
      </c>
      <c r="AD22" s="31">
        <f>SUM(Q22:AC22)</f>
        <v>22</v>
      </c>
      <c r="AE22" s="32"/>
      <c r="AF22" s="28">
        <v>2</v>
      </c>
      <c r="AG22" s="29">
        <v>1</v>
      </c>
      <c r="AH22" s="29">
        <v>54</v>
      </c>
      <c r="AI22" s="29">
        <v>3</v>
      </c>
      <c r="AJ22" s="29">
        <v>5</v>
      </c>
      <c r="AK22" s="29">
        <v>0</v>
      </c>
      <c r="AL22" s="29">
        <v>0</v>
      </c>
      <c r="AM22" s="29">
        <v>1</v>
      </c>
      <c r="AN22" s="29">
        <v>1</v>
      </c>
      <c r="AO22" s="29">
        <v>0</v>
      </c>
      <c r="AP22" s="29">
        <v>0</v>
      </c>
      <c r="AQ22" s="29">
        <v>0</v>
      </c>
      <c r="AR22" s="30">
        <v>0</v>
      </c>
      <c r="AS22" s="31">
        <f>SUM(AF22:AR22)</f>
        <v>67</v>
      </c>
      <c r="AT22" s="32"/>
      <c r="AU22" s="28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9">
        <v>0</v>
      </c>
      <c r="BC22" s="29">
        <v>0</v>
      </c>
      <c r="BD22" s="29">
        <v>0</v>
      </c>
      <c r="BE22" s="29">
        <v>0</v>
      </c>
      <c r="BF22" s="29">
        <v>0</v>
      </c>
      <c r="BG22" s="30">
        <v>0</v>
      </c>
      <c r="BH22" s="31">
        <f>SUM(AU22:BG22)</f>
        <v>0</v>
      </c>
      <c r="BI22" s="32"/>
      <c r="BJ22" s="31">
        <f>SUM(O22+AD22+AS22+BH22)</f>
        <v>89</v>
      </c>
    </row>
    <row r="23" spans="1:62" ht="15.75" customHeight="1">
      <c r="A23" s="23">
        <v>0.38541666666666702</v>
      </c>
      <c r="B23" s="33">
        <v>0</v>
      </c>
      <c r="C23" s="32">
        <v>0</v>
      </c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4">
        <v>0</v>
      </c>
      <c r="O23" s="35">
        <f>SUM(B23:N23)</f>
        <v>0</v>
      </c>
      <c r="P23" s="32"/>
      <c r="Q23" s="33">
        <v>1</v>
      </c>
      <c r="R23" s="32">
        <v>0</v>
      </c>
      <c r="S23" s="32">
        <v>16</v>
      </c>
      <c r="T23" s="32">
        <v>0</v>
      </c>
      <c r="U23" s="32">
        <v>3</v>
      </c>
      <c r="V23" s="32">
        <v>0</v>
      </c>
      <c r="W23" s="32">
        <v>0</v>
      </c>
      <c r="X23" s="32">
        <v>1</v>
      </c>
      <c r="Y23" s="32">
        <v>0</v>
      </c>
      <c r="Z23" s="32">
        <v>0</v>
      </c>
      <c r="AA23" s="32">
        <v>0</v>
      </c>
      <c r="AB23" s="32">
        <v>0</v>
      </c>
      <c r="AC23" s="34">
        <v>0</v>
      </c>
      <c r="AD23" s="35">
        <f>SUM(Q23:AC23)</f>
        <v>21</v>
      </c>
      <c r="AE23" s="32"/>
      <c r="AF23" s="33">
        <v>4</v>
      </c>
      <c r="AG23" s="32">
        <v>2</v>
      </c>
      <c r="AH23" s="32">
        <v>47</v>
      </c>
      <c r="AI23" s="32">
        <v>2</v>
      </c>
      <c r="AJ23" s="32">
        <v>5</v>
      </c>
      <c r="AK23" s="32">
        <v>0</v>
      </c>
      <c r="AL23" s="32">
        <v>0</v>
      </c>
      <c r="AM23" s="32">
        <v>2</v>
      </c>
      <c r="AN23" s="32">
        <v>0</v>
      </c>
      <c r="AO23" s="32">
        <v>0</v>
      </c>
      <c r="AP23" s="32">
        <v>0</v>
      </c>
      <c r="AQ23" s="32">
        <v>0</v>
      </c>
      <c r="AR23" s="34">
        <v>0</v>
      </c>
      <c r="AS23" s="35">
        <f>SUM(AF23:AR23)</f>
        <v>62</v>
      </c>
      <c r="AT23" s="32"/>
      <c r="AU23" s="33">
        <v>0</v>
      </c>
      <c r="AV23" s="32">
        <v>0</v>
      </c>
      <c r="AW23" s="32">
        <v>0</v>
      </c>
      <c r="AX23" s="32">
        <v>1</v>
      </c>
      <c r="AY23" s="32">
        <v>0</v>
      </c>
      <c r="AZ23" s="32">
        <v>0</v>
      </c>
      <c r="BA23" s="32">
        <v>0</v>
      </c>
      <c r="BB23" s="32">
        <v>0</v>
      </c>
      <c r="BC23" s="32">
        <v>0</v>
      </c>
      <c r="BD23" s="32">
        <v>0</v>
      </c>
      <c r="BE23" s="32">
        <v>0</v>
      </c>
      <c r="BF23" s="32">
        <v>0</v>
      </c>
      <c r="BG23" s="34">
        <v>0</v>
      </c>
      <c r="BH23" s="35">
        <f>SUM(AU23:BG23)</f>
        <v>1</v>
      </c>
      <c r="BI23" s="32"/>
      <c r="BJ23" s="35">
        <f>SUM(O23+AD23+AS23+BH23)</f>
        <v>84</v>
      </c>
    </row>
    <row r="24" spans="1:62" ht="15.75" customHeight="1">
      <c r="A24" s="23">
        <v>0.39583333333333298</v>
      </c>
      <c r="B24" s="33">
        <v>0</v>
      </c>
      <c r="C24" s="32">
        <v>0</v>
      </c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4">
        <v>0</v>
      </c>
      <c r="O24" s="35">
        <f>SUM(B24:N24)</f>
        <v>0</v>
      </c>
      <c r="P24" s="32"/>
      <c r="Q24" s="33">
        <v>0</v>
      </c>
      <c r="R24" s="32">
        <v>0</v>
      </c>
      <c r="S24" s="32">
        <v>12</v>
      </c>
      <c r="T24" s="32">
        <v>0</v>
      </c>
      <c r="U24" s="32">
        <v>4</v>
      </c>
      <c r="V24" s="32">
        <v>1</v>
      </c>
      <c r="W24" s="32">
        <v>1</v>
      </c>
      <c r="X24" s="32">
        <v>0</v>
      </c>
      <c r="Y24" s="32">
        <v>0</v>
      </c>
      <c r="Z24" s="32">
        <v>0</v>
      </c>
      <c r="AA24" s="32">
        <v>0</v>
      </c>
      <c r="AB24" s="32">
        <v>0</v>
      </c>
      <c r="AC24" s="34">
        <v>0</v>
      </c>
      <c r="AD24" s="35">
        <f>SUM(Q24:AC24)</f>
        <v>18</v>
      </c>
      <c r="AE24" s="32"/>
      <c r="AF24" s="33">
        <v>6</v>
      </c>
      <c r="AG24" s="32">
        <v>1</v>
      </c>
      <c r="AH24" s="32">
        <v>31</v>
      </c>
      <c r="AI24" s="32">
        <v>0</v>
      </c>
      <c r="AJ24" s="32">
        <v>6</v>
      </c>
      <c r="AK24" s="32">
        <v>0</v>
      </c>
      <c r="AL24" s="32">
        <v>0</v>
      </c>
      <c r="AM24" s="32">
        <v>1</v>
      </c>
      <c r="AN24" s="32">
        <v>0</v>
      </c>
      <c r="AO24" s="32">
        <v>0</v>
      </c>
      <c r="AP24" s="32">
        <v>0</v>
      </c>
      <c r="AQ24" s="32">
        <v>0</v>
      </c>
      <c r="AR24" s="34">
        <v>0</v>
      </c>
      <c r="AS24" s="35">
        <f>SUM(AF24:AR24)</f>
        <v>45</v>
      </c>
      <c r="AT24" s="32"/>
      <c r="AU24" s="33">
        <v>1</v>
      </c>
      <c r="AV24" s="32">
        <v>0</v>
      </c>
      <c r="AW24" s="32">
        <v>1</v>
      </c>
      <c r="AX24" s="32">
        <v>2</v>
      </c>
      <c r="AY24" s="32">
        <v>0</v>
      </c>
      <c r="AZ24" s="32">
        <v>0</v>
      </c>
      <c r="BA24" s="32">
        <v>0</v>
      </c>
      <c r="BB24" s="32">
        <v>0</v>
      </c>
      <c r="BC24" s="32">
        <v>0</v>
      </c>
      <c r="BD24" s="32">
        <v>0</v>
      </c>
      <c r="BE24" s="32">
        <v>0</v>
      </c>
      <c r="BF24" s="32">
        <v>0</v>
      </c>
      <c r="BG24" s="34">
        <v>0</v>
      </c>
      <c r="BH24" s="35">
        <f>SUM(AU24:BG24)</f>
        <v>4</v>
      </c>
      <c r="BI24" s="32"/>
      <c r="BJ24" s="35">
        <f>SUM(O24+AD24+AS24+BH24)</f>
        <v>67</v>
      </c>
    </row>
    <row r="25" spans="1:62" ht="15.75" customHeight="1">
      <c r="A25" s="24">
        <v>0.40625</v>
      </c>
      <c r="B25" s="36">
        <v>0</v>
      </c>
      <c r="C25" s="37">
        <v>0</v>
      </c>
      <c r="D25" s="37">
        <v>0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8">
        <v>0</v>
      </c>
      <c r="O25" s="39">
        <f>SUM(B25:N25)</f>
        <v>0</v>
      </c>
      <c r="P25" s="32"/>
      <c r="Q25" s="36">
        <v>0</v>
      </c>
      <c r="R25" s="37">
        <v>1</v>
      </c>
      <c r="S25" s="37">
        <v>14</v>
      </c>
      <c r="T25" s="37">
        <v>0</v>
      </c>
      <c r="U25" s="37">
        <v>5</v>
      </c>
      <c r="V25" s="37">
        <v>0</v>
      </c>
      <c r="W25" s="37">
        <v>0</v>
      </c>
      <c r="X25" s="37">
        <v>0</v>
      </c>
      <c r="Y25" s="37">
        <v>0</v>
      </c>
      <c r="Z25" s="37">
        <v>0</v>
      </c>
      <c r="AA25" s="37">
        <v>0</v>
      </c>
      <c r="AB25" s="37">
        <v>0</v>
      </c>
      <c r="AC25" s="38">
        <v>0</v>
      </c>
      <c r="AD25" s="39">
        <f>SUM(Q25:AC25)</f>
        <v>20</v>
      </c>
      <c r="AE25" s="32"/>
      <c r="AF25" s="36">
        <v>2</v>
      </c>
      <c r="AG25" s="37">
        <v>0</v>
      </c>
      <c r="AH25" s="37">
        <v>31</v>
      </c>
      <c r="AI25" s="37">
        <v>0</v>
      </c>
      <c r="AJ25" s="37">
        <v>11</v>
      </c>
      <c r="AK25" s="37">
        <v>0</v>
      </c>
      <c r="AL25" s="37">
        <v>0</v>
      </c>
      <c r="AM25" s="37">
        <v>2</v>
      </c>
      <c r="AN25" s="37">
        <v>1</v>
      </c>
      <c r="AO25" s="37">
        <v>0</v>
      </c>
      <c r="AP25" s="37">
        <v>0</v>
      </c>
      <c r="AQ25" s="37">
        <v>0</v>
      </c>
      <c r="AR25" s="38">
        <v>0</v>
      </c>
      <c r="AS25" s="39">
        <f>SUM(AF25:AR25)</f>
        <v>47</v>
      </c>
      <c r="AT25" s="32"/>
      <c r="AU25" s="36">
        <v>0</v>
      </c>
      <c r="AV25" s="37">
        <v>0</v>
      </c>
      <c r="AW25" s="37">
        <v>0</v>
      </c>
      <c r="AX25" s="37">
        <v>1</v>
      </c>
      <c r="AY25" s="37">
        <v>0</v>
      </c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8">
        <v>0</v>
      </c>
      <c r="BH25" s="39">
        <f>SUM(AU25:BG25)</f>
        <v>1</v>
      </c>
      <c r="BI25" s="32"/>
      <c r="BJ25" s="39">
        <f>SUM(O25+AD25+AS25+BH25)</f>
        <v>68</v>
      </c>
    </row>
    <row r="26" spans="1:62" ht="15.75" customHeight="1">
      <c r="A26" s="25" t="s">
        <v>21</v>
      </c>
      <c r="B26" s="40">
        <f t="shared" ref="B26:O26" si="8">SUM(B22:B25)</f>
        <v>0</v>
      </c>
      <c r="C26" s="41">
        <f t="shared" si="8"/>
        <v>0</v>
      </c>
      <c r="D26" s="41">
        <f t="shared" si="8"/>
        <v>0</v>
      </c>
      <c r="E26" s="41">
        <f t="shared" si="8"/>
        <v>0</v>
      </c>
      <c r="F26" s="41">
        <f t="shared" si="8"/>
        <v>0</v>
      </c>
      <c r="G26" s="41">
        <f t="shared" si="8"/>
        <v>0</v>
      </c>
      <c r="H26" s="41">
        <f t="shared" si="8"/>
        <v>0</v>
      </c>
      <c r="I26" s="41">
        <f t="shared" si="8"/>
        <v>0</v>
      </c>
      <c r="J26" s="41">
        <f t="shared" si="8"/>
        <v>0</v>
      </c>
      <c r="K26" s="41">
        <f t="shared" si="8"/>
        <v>0</v>
      </c>
      <c r="L26" s="41">
        <f t="shared" si="8"/>
        <v>0</v>
      </c>
      <c r="M26" s="41">
        <f t="shared" si="8"/>
        <v>0</v>
      </c>
      <c r="N26" s="42">
        <f t="shared" si="8"/>
        <v>0</v>
      </c>
      <c r="O26" s="43">
        <f t="shared" si="8"/>
        <v>0</v>
      </c>
      <c r="P26" s="32"/>
      <c r="Q26" s="40">
        <f t="shared" ref="Q26:AD26" si="9">SUM(Q22:Q25)</f>
        <v>4</v>
      </c>
      <c r="R26" s="41">
        <f t="shared" si="9"/>
        <v>1</v>
      </c>
      <c r="S26" s="41">
        <f t="shared" si="9"/>
        <v>58</v>
      </c>
      <c r="T26" s="41">
        <f t="shared" si="9"/>
        <v>2</v>
      </c>
      <c r="U26" s="41">
        <f t="shared" si="9"/>
        <v>13</v>
      </c>
      <c r="V26" s="41">
        <f t="shared" si="9"/>
        <v>1</v>
      </c>
      <c r="W26" s="41">
        <f t="shared" si="9"/>
        <v>1</v>
      </c>
      <c r="X26" s="41">
        <f t="shared" si="9"/>
        <v>1</v>
      </c>
      <c r="Y26" s="41">
        <f t="shared" si="9"/>
        <v>0</v>
      </c>
      <c r="Z26" s="41">
        <f t="shared" si="9"/>
        <v>0</v>
      </c>
      <c r="AA26" s="41">
        <f t="shared" si="9"/>
        <v>0</v>
      </c>
      <c r="AB26" s="41">
        <f t="shared" si="9"/>
        <v>0</v>
      </c>
      <c r="AC26" s="42">
        <f t="shared" si="9"/>
        <v>0</v>
      </c>
      <c r="AD26" s="43">
        <f t="shared" si="9"/>
        <v>81</v>
      </c>
      <c r="AE26" s="32"/>
      <c r="AF26" s="40">
        <f t="shared" ref="AF26:AS26" si="10">SUM(AF22:AF25)</f>
        <v>14</v>
      </c>
      <c r="AG26" s="41">
        <f t="shared" si="10"/>
        <v>4</v>
      </c>
      <c r="AH26" s="41">
        <f t="shared" si="10"/>
        <v>163</v>
      </c>
      <c r="AI26" s="41">
        <f t="shared" si="10"/>
        <v>5</v>
      </c>
      <c r="AJ26" s="41">
        <f t="shared" si="10"/>
        <v>27</v>
      </c>
      <c r="AK26" s="41">
        <f t="shared" si="10"/>
        <v>0</v>
      </c>
      <c r="AL26" s="41">
        <f t="shared" si="10"/>
        <v>0</v>
      </c>
      <c r="AM26" s="41">
        <f t="shared" si="10"/>
        <v>6</v>
      </c>
      <c r="AN26" s="41">
        <f t="shared" si="10"/>
        <v>2</v>
      </c>
      <c r="AO26" s="41">
        <f t="shared" si="10"/>
        <v>0</v>
      </c>
      <c r="AP26" s="41">
        <f t="shared" si="10"/>
        <v>0</v>
      </c>
      <c r="AQ26" s="41">
        <f t="shared" si="10"/>
        <v>0</v>
      </c>
      <c r="AR26" s="42">
        <f t="shared" si="10"/>
        <v>0</v>
      </c>
      <c r="AS26" s="43">
        <f t="shared" si="10"/>
        <v>221</v>
      </c>
      <c r="AT26" s="32"/>
      <c r="AU26" s="40">
        <f t="shared" ref="AU26:BH26" si="11">SUM(AU22:AU25)</f>
        <v>1</v>
      </c>
      <c r="AV26" s="41">
        <f t="shared" si="11"/>
        <v>0</v>
      </c>
      <c r="AW26" s="41">
        <f t="shared" si="11"/>
        <v>1</v>
      </c>
      <c r="AX26" s="41">
        <f t="shared" si="11"/>
        <v>4</v>
      </c>
      <c r="AY26" s="41">
        <f t="shared" si="11"/>
        <v>0</v>
      </c>
      <c r="AZ26" s="41">
        <f t="shared" si="11"/>
        <v>0</v>
      </c>
      <c r="BA26" s="41">
        <f t="shared" si="11"/>
        <v>0</v>
      </c>
      <c r="BB26" s="41">
        <f t="shared" si="11"/>
        <v>0</v>
      </c>
      <c r="BC26" s="41">
        <f t="shared" si="11"/>
        <v>0</v>
      </c>
      <c r="BD26" s="41">
        <f t="shared" si="11"/>
        <v>0</v>
      </c>
      <c r="BE26" s="41">
        <f t="shared" si="11"/>
        <v>0</v>
      </c>
      <c r="BF26" s="41">
        <f t="shared" si="11"/>
        <v>0</v>
      </c>
      <c r="BG26" s="42">
        <f t="shared" si="11"/>
        <v>0</v>
      </c>
      <c r="BH26" s="43">
        <f t="shared" si="11"/>
        <v>6</v>
      </c>
      <c r="BI26" s="32"/>
      <c r="BJ26" s="43">
        <f>SUM(BJ22:BJ25)</f>
        <v>308</v>
      </c>
    </row>
    <row r="27" spans="1:62" ht="15.75" customHeight="1">
      <c r="A27" s="22">
        <v>0.41666666666666702</v>
      </c>
      <c r="B27" s="28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30">
        <v>0</v>
      </c>
      <c r="O27" s="31">
        <f>SUM(B27:N27)</f>
        <v>0</v>
      </c>
      <c r="P27" s="32"/>
      <c r="Q27" s="28">
        <v>2</v>
      </c>
      <c r="R27" s="29">
        <v>0</v>
      </c>
      <c r="S27" s="29">
        <v>11</v>
      </c>
      <c r="T27" s="29">
        <v>1</v>
      </c>
      <c r="U27" s="29">
        <v>3</v>
      </c>
      <c r="V27" s="29">
        <v>0</v>
      </c>
      <c r="W27" s="29">
        <v>0</v>
      </c>
      <c r="X27" s="29">
        <v>0</v>
      </c>
      <c r="Y27" s="29">
        <v>0</v>
      </c>
      <c r="Z27" s="29">
        <v>0</v>
      </c>
      <c r="AA27" s="29">
        <v>0</v>
      </c>
      <c r="AB27" s="29">
        <v>0</v>
      </c>
      <c r="AC27" s="30">
        <v>0</v>
      </c>
      <c r="AD27" s="31">
        <f>SUM(Q27:AC27)</f>
        <v>17</v>
      </c>
      <c r="AE27" s="32"/>
      <c r="AF27" s="28">
        <v>4</v>
      </c>
      <c r="AG27" s="29">
        <v>0</v>
      </c>
      <c r="AH27" s="29">
        <v>37</v>
      </c>
      <c r="AI27" s="29">
        <v>3</v>
      </c>
      <c r="AJ27" s="29">
        <v>8</v>
      </c>
      <c r="AK27" s="29">
        <v>0</v>
      </c>
      <c r="AL27" s="29">
        <v>0</v>
      </c>
      <c r="AM27" s="29">
        <v>2</v>
      </c>
      <c r="AN27" s="29">
        <v>0</v>
      </c>
      <c r="AO27" s="29">
        <v>0</v>
      </c>
      <c r="AP27" s="29">
        <v>0</v>
      </c>
      <c r="AQ27" s="29">
        <v>0</v>
      </c>
      <c r="AR27" s="30">
        <v>0</v>
      </c>
      <c r="AS27" s="31">
        <f>SUM(AF27:AR27)</f>
        <v>54</v>
      </c>
      <c r="AT27" s="32"/>
      <c r="AU27" s="28">
        <v>0</v>
      </c>
      <c r="AV27" s="29">
        <v>0</v>
      </c>
      <c r="AW27" s="29">
        <v>1</v>
      </c>
      <c r="AX27" s="29">
        <v>0</v>
      </c>
      <c r="AY27" s="29">
        <v>0</v>
      </c>
      <c r="AZ27" s="29">
        <v>0</v>
      </c>
      <c r="BA27" s="29">
        <v>0</v>
      </c>
      <c r="BB27" s="29">
        <v>0</v>
      </c>
      <c r="BC27" s="29">
        <v>0</v>
      </c>
      <c r="BD27" s="29">
        <v>0</v>
      </c>
      <c r="BE27" s="29">
        <v>0</v>
      </c>
      <c r="BF27" s="29">
        <v>0</v>
      </c>
      <c r="BG27" s="30">
        <v>0</v>
      </c>
      <c r="BH27" s="31">
        <f>SUM(AU27:BG27)</f>
        <v>1</v>
      </c>
      <c r="BI27" s="32"/>
      <c r="BJ27" s="31">
        <f>SUM(O27+AD27+AS27+BH27)</f>
        <v>72</v>
      </c>
    </row>
    <row r="28" spans="1:62" ht="15.75" customHeight="1">
      <c r="A28" s="23">
        <v>0.42708333333333298</v>
      </c>
      <c r="B28" s="33">
        <v>0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  <c r="J28" s="32">
        <v>0</v>
      </c>
      <c r="K28" s="32">
        <v>0</v>
      </c>
      <c r="L28" s="32">
        <v>0</v>
      </c>
      <c r="M28" s="32">
        <v>0</v>
      </c>
      <c r="N28" s="34">
        <v>0</v>
      </c>
      <c r="O28" s="35">
        <f>SUM(B28:N28)</f>
        <v>0</v>
      </c>
      <c r="P28" s="32"/>
      <c r="Q28" s="33">
        <v>0</v>
      </c>
      <c r="R28" s="32">
        <v>1</v>
      </c>
      <c r="S28" s="32">
        <v>13</v>
      </c>
      <c r="T28" s="32">
        <v>2</v>
      </c>
      <c r="U28" s="32">
        <v>3</v>
      </c>
      <c r="V28" s="32">
        <v>0</v>
      </c>
      <c r="W28" s="32">
        <v>0</v>
      </c>
      <c r="X28" s="32">
        <v>0</v>
      </c>
      <c r="Y28" s="32">
        <v>0</v>
      </c>
      <c r="Z28" s="32">
        <v>0</v>
      </c>
      <c r="AA28" s="32">
        <v>0</v>
      </c>
      <c r="AB28" s="32">
        <v>0</v>
      </c>
      <c r="AC28" s="34">
        <v>0</v>
      </c>
      <c r="AD28" s="35">
        <f>SUM(Q28:AC28)</f>
        <v>19</v>
      </c>
      <c r="AE28" s="32"/>
      <c r="AF28" s="33">
        <v>3</v>
      </c>
      <c r="AG28" s="32">
        <v>0</v>
      </c>
      <c r="AH28" s="32">
        <v>27</v>
      </c>
      <c r="AI28" s="32">
        <v>1</v>
      </c>
      <c r="AJ28" s="32">
        <v>5</v>
      </c>
      <c r="AK28" s="32">
        <v>0</v>
      </c>
      <c r="AL28" s="32">
        <v>1</v>
      </c>
      <c r="AM28" s="32">
        <v>3</v>
      </c>
      <c r="AN28" s="32">
        <v>0</v>
      </c>
      <c r="AO28" s="32">
        <v>0</v>
      </c>
      <c r="AP28" s="32">
        <v>0</v>
      </c>
      <c r="AQ28" s="32">
        <v>0</v>
      </c>
      <c r="AR28" s="34">
        <v>0</v>
      </c>
      <c r="AS28" s="35">
        <f>SUM(AF28:AR28)</f>
        <v>40</v>
      </c>
      <c r="AT28" s="32"/>
      <c r="AU28" s="33">
        <v>0</v>
      </c>
      <c r="AV28" s="32">
        <v>0</v>
      </c>
      <c r="AW28" s="32">
        <v>0</v>
      </c>
      <c r="AX28" s="32">
        <v>1</v>
      </c>
      <c r="AY28" s="32">
        <v>2</v>
      </c>
      <c r="AZ28" s="32">
        <v>0</v>
      </c>
      <c r="BA28" s="32">
        <v>0</v>
      </c>
      <c r="BB28" s="32">
        <v>0</v>
      </c>
      <c r="BC28" s="32">
        <v>0</v>
      </c>
      <c r="BD28" s="32">
        <v>0</v>
      </c>
      <c r="BE28" s="32">
        <v>0</v>
      </c>
      <c r="BF28" s="32">
        <v>0</v>
      </c>
      <c r="BG28" s="34">
        <v>0</v>
      </c>
      <c r="BH28" s="35">
        <f>SUM(AU28:BG28)</f>
        <v>3</v>
      </c>
      <c r="BI28" s="32"/>
      <c r="BJ28" s="35">
        <f>SUM(O28+AD28+AS28+BH28)</f>
        <v>62</v>
      </c>
    </row>
    <row r="29" spans="1:62" ht="15.75" customHeight="1">
      <c r="A29" s="23">
        <v>0.4375</v>
      </c>
      <c r="B29" s="33">
        <v>0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  <c r="J29" s="32">
        <v>0</v>
      </c>
      <c r="K29" s="32">
        <v>0</v>
      </c>
      <c r="L29" s="32">
        <v>0</v>
      </c>
      <c r="M29" s="32">
        <v>0</v>
      </c>
      <c r="N29" s="34">
        <v>0</v>
      </c>
      <c r="O29" s="35">
        <f>SUM(B29:N29)</f>
        <v>0</v>
      </c>
      <c r="P29" s="32"/>
      <c r="Q29" s="33">
        <v>0</v>
      </c>
      <c r="R29" s="32">
        <v>0</v>
      </c>
      <c r="S29" s="32">
        <v>18</v>
      </c>
      <c r="T29" s="32">
        <v>0</v>
      </c>
      <c r="U29" s="32">
        <v>2</v>
      </c>
      <c r="V29" s="32">
        <v>1</v>
      </c>
      <c r="W29" s="32">
        <v>0</v>
      </c>
      <c r="X29" s="32">
        <v>0</v>
      </c>
      <c r="Y29" s="32">
        <v>1</v>
      </c>
      <c r="Z29" s="32">
        <v>0</v>
      </c>
      <c r="AA29" s="32">
        <v>0</v>
      </c>
      <c r="AB29" s="32">
        <v>0</v>
      </c>
      <c r="AC29" s="34">
        <v>0</v>
      </c>
      <c r="AD29" s="35">
        <f>SUM(Q29:AC29)</f>
        <v>22</v>
      </c>
      <c r="AE29" s="32"/>
      <c r="AF29" s="33">
        <v>2</v>
      </c>
      <c r="AG29" s="32">
        <v>0</v>
      </c>
      <c r="AH29" s="32">
        <v>40</v>
      </c>
      <c r="AI29" s="32">
        <v>2</v>
      </c>
      <c r="AJ29" s="32">
        <v>10</v>
      </c>
      <c r="AK29" s="32">
        <v>0</v>
      </c>
      <c r="AL29" s="32">
        <v>1</v>
      </c>
      <c r="AM29" s="32">
        <v>0</v>
      </c>
      <c r="AN29" s="32">
        <v>0</v>
      </c>
      <c r="AO29" s="32">
        <v>0</v>
      </c>
      <c r="AP29" s="32">
        <v>0</v>
      </c>
      <c r="AQ29" s="32">
        <v>0</v>
      </c>
      <c r="AR29" s="34">
        <v>0</v>
      </c>
      <c r="AS29" s="35">
        <f>SUM(AF29:AR29)</f>
        <v>55</v>
      </c>
      <c r="AT29" s="32"/>
      <c r="AU29" s="33">
        <v>0</v>
      </c>
      <c r="AV29" s="32">
        <v>0</v>
      </c>
      <c r="AW29" s="32">
        <v>1</v>
      </c>
      <c r="AX29" s="32">
        <v>0</v>
      </c>
      <c r="AY29" s="32">
        <v>2</v>
      </c>
      <c r="AZ29" s="32">
        <v>0</v>
      </c>
      <c r="BA29" s="32">
        <v>0</v>
      </c>
      <c r="BB29" s="32">
        <v>0</v>
      </c>
      <c r="BC29" s="32">
        <v>0</v>
      </c>
      <c r="BD29" s="32">
        <v>0</v>
      </c>
      <c r="BE29" s="32">
        <v>0</v>
      </c>
      <c r="BF29" s="32">
        <v>0</v>
      </c>
      <c r="BG29" s="34">
        <v>0</v>
      </c>
      <c r="BH29" s="35">
        <f>SUM(AU29:BG29)</f>
        <v>3</v>
      </c>
      <c r="BI29" s="32"/>
      <c r="BJ29" s="35">
        <f>SUM(O29+AD29+AS29+BH29)</f>
        <v>80</v>
      </c>
    </row>
    <row r="30" spans="1:62" ht="15.75" customHeight="1">
      <c r="A30" s="24">
        <v>0.44791666666666702</v>
      </c>
      <c r="B30" s="36">
        <v>0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8">
        <v>0</v>
      </c>
      <c r="O30" s="39">
        <f>SUM(B30:N30)</f>
        <v>0</v>
      </c>
      <c r="P30" s="32"/>
      <c r="Q30" s="36">
        <v>0</v>
      </c>
      <c r="R30" s="37">
        <v>0</v>
      </c>
      <c r="S30" s="37">
        <v>15</v>
      </c>
      <c r="T30" s="37">
        <v>1</v>
      </c>
      <c r="U30" s="37">
        <v>7</v>
      </c>
      <c r="V30" s="37">
        <v>0</v>
      </c>
      <c r="W30" s="37">
        <v>1</v>
      </c>
      <c r="X30" s="37">
        <v>1</v>
      </c>
      <c r="Y30" s="37">
        <v>0</v>
      </c>
      <c r="Z30" s="37">
        <v>0</v>
      </c>
      <c r="AA30" s="37">
        <v>0</v>
      </c>
      <c r="AB30" s="37">
        <v>0</v>
      </c>
      <c r="AC30" s="38">
        <v>0</v>
      </c>
      <c r="AD30" s="39">
        <f>SUM(Q30:AC30)</f>
        <v>25</v>
      </c>
      <c r="AE30" s="32"/>
      <c r="AF30" s="36">
        <v>1</v>
      </c>
      <c r="AG30" s="37">
        <v>1</v>
      </c>
      <c r="AH30" s="37">
        <v>27</v>
      </c>
      <c r="AI30" s="37">
        <v>2</v>
      </c>
      <c r="AJ30" s="37">
        <v>5</v>
      </c>
      <c r="AK30" s="37">
        <v>0</v>
      </c>
      <c r="AL30" s="37">
        <v>1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8">
        <v>0</v>
      </c>
      <c r="AS30" s="39">
        <f>SUM(AF30:AR30)</f>
        <v>37</v>
      </c>
      <c r="AT30" s="32"/>
      <c r="AU30" s="36">
        <v>0</v>
      </c>
      <c r="AV30" s="37">
        <v>0</v>
      </c>
      <c r="AW30" s="37">
        <v>0</v>
      </c>
      <c r="AX30" s="37">
        <v>0</v>
      </c>
      <c r="AY30" s="37">
        <v>0</v>
      </c>
      <c r="AZ30" s="37">
        <v>0</v>
      </c>
      <c r="BA30" s="37">
        <v>0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8">
        <v>0</v>
      </c>
      <c r="BH30" s="39">
        <f>SUM(AU30:BG30)</f>
        <v>0</v>
      </c>
      <c r="BI30" s="32"/>
      <c r="BJ30" s="39">
        <f>SUM(O30+AD30+AS30+BH30)</f>
        <v>62</v>
      </c>
    </row>
    <row r="31" spans="1:62" ht="15.75" customHeight="1">
      <c r="A31" s="25" t="s">
        <v>21</v>
      </c>
      <c r="B31" s="40">
        <f t="shared" ref="B31:O31" si="12">SUM(B27:B30)</f>
        <v>0</v>
      </c>
      <c r="C31" s="41">
        <f t="shared" si="12"/>
        <v>0</v>
      </c>
      <c r="D31" s="41">
        <f t="shared" si="12"/>
        <v>0</v>
      </c>
      <c r="E31" s="41">
        <f t="shared" si="12"/>
        <v>0</v>
      </c>
      <c r="F31" s="41">
        <f t="shared" si="12"/>
        <v>0</v>
      </c>
      <c r="G31" s="41">
        <f t="shared" si="12"/>
        <v>0</v>
      </c>
      <c r="H31" s="41">
        <f t="shared" si="12"/>
        <v>0</v>
      </c>
      <c r="I31" s="41">
        <f t="shared" si="12"/>
        <v>0</v>
      </c>
      <c r="J31" s="41">
        <f t="shared" si="12"/>
        <v>0</v>
      </c>
      <c r="K31" s="41">
        <f t="shared" si="12"/>
        <v>0</v>
      </c>
      <c r="L31" s="41">
        <f t="shared" si="12"/>
        <v>0</v>
      </c>
      <c r="M31" s="41">
        <f t="shared" si="12"/>
        <v>0</v>
      </c>
      <c r="N31" s="42">
        <f t="shared" si="12"/>
        <v>0</v>
      </c>
      <c r="O31" s="43">
        <f t="shared" si="12"/>
        <v>0</v>
      </c>
      <c r="P31" s="32"/>
      <c r="Q31" s="40">
        <f t="shared" ref="Q31:AD31" si="13">SUM(Q27:Q30)</f>
        <v>2</v>
      </c>
      <c r="R31" s="41">
        <f t="shared" si="13"/>
        <v>1</v>
      </c>
      <c r="S31" s="41">
        <f t="shared" si="13"/>
        <v>57</v>
      </c>
      <c r="T31" s="41">
        <f t="shared" si="13"/>
        <v>4</v>
      </c>
      <c r="U31" s="41">
        <f t="shared" si="13"/>
        <v>15</v>
      </c>
      <c r="V31" s="41">
        <f t="shared" si="13"/>
        <v>1</v>
      </c>
      <c r="W31" s="41">
        <f t="shared" si="13"/>
        <v>1</v>
      </c>
      <c r="X31" s="41">
        <f t="shared" si="13"/>
        <v>1</v>
      </c>
      <c r="Y31" s="41">
        <f t="shared" si="13"/>
        <v>1</v>
      </c>
      <c r="Z31" s="41">
        <f t="shared" si="13"/>
        <v>0</v>
      </c>
      <c r="AA31" s="41">
        <f t="shared" si="13"/>
        <v>0</v>
      </c>
      <c r="AB31" s="41">
        <f t="shared" si="13"/>
        <v>0</v>
      </c>
      <c r="AC31" s="42">
        <f t="shared" si="13"/>
        <v>0</v>
      </c>
      <c r="AD31" s="43">
        <f t="shared" si="13"/>
        <v>83</v>
      </c>
      <c r="AE31" s="32"/>
      <c r="AF31" s="40">
        <f t="shared" ref="AF31:AS31" si="14">SUM(AF27:AF30)</f>
        <v>10</v>
      </c>
      <c r="AG31" s="41">
        <f t="shared" si="14"/>
        <v>1</v>
      </c>
      <c r="AH31" s="41">
        <f t="shared" si="14"/>
        <v>131</v>
      </c>
      <c r="AI31" s="41">
        <f t="shared" si="14"/>
        <v>8</v>
      </c>
      <c r="AJ31" s="41">
        <f t="shared" si="14"/>
        <v>28</v>
      </c>
      <c r="AK31" s="41">
        <f t="shared" si="14"/>
        <v>0</v>
      </c>
      <c r="AL31" s="41">
        <f t="shared" si="14"/>
        <v>3</v>
      </c>
      <c r="AM31" s="41">
        <f t="shared" si="14"/>
        <v>5</v>
      </c>
      <c r="AN31" s="41">
        <f t="shared" si="14"/>
        <v>0</v>
      </c>
      <c r="AO31" s="41">
        <f t="shared" si="14"/>
        <v>0</v>
      </c>
      <c r="AP31" s="41">
        <f t="shared" si="14"/>
        <v>0</v>
      </c>
      <c r="AQ31" s="41">
        <f t="shared" si="14"/>
        <v>0</v>
      </c>
      <c r="AR31" s="42">
        <f t="shared" si="14"/>
        <v>0</v>
      </c>
      <c r="AS31" s="43">
        <f t="shared" si="14"/>
        <v>186</v>
      </c>
      <c r="AT31" s="32"/>
      <c r="AU31" s="40">
        <f t="shared" ref="AU31:BH31" si="15">SUM(AU27:AU30)</f>
        <v>0</v>
      </c>
      <c r="AV31" s="41">
        <f t="shared" si="15"/>
        <v>0</v>
      </c>
      <c r="AW31" s="41">
        <f t="shared" si="15"/>
        <v>2</v>
      </c>
      <c r="AX31" s="41">
        <f t="shared" si="15"/>
        <v>1</v>
      </c>
      <c r="AY31" s="41">
        <f t="shared" si="15"/>
        <v>4</v>
      </c>
      <c r="AZ31" s="41">
        <f t="shared" si="15"/>
        <v>0</v>
      </c>
      <c r="BA31" s="41">
        <f t="shared" si="15"/>
        <v>0</v>
      </c>
      <c r="BB31" s="41">
        <f t="shared" si="15"/>
        <v>0</v>
      </c>
      <c r="BC31" s="41">
        <f t="shared" si="15"/>
        <v>0</v>
      </c>
      <c r="BD31" s="41">
        <f t="shared" si="15"/>
        <v>0</v>
      </c>
      <c r="BE31" s="41">
        <f t="shared" si="15"/>
        <v>0</v>
      </c>
      <c r="BF31" s="41">
        <f t="shared" si="15"/>
        <v>0</v>
      </c>
      <c r="BG31" s="42">
        <f t="shared" si="15"/>
        <v>0</v>
      </c>
      <c r="BH31" s="43">
        <f t="shared" si="15"/>
        <v>7</v>
      </c>
      <c r="BI31" s="32"/>
      <c r="BJ31" s="43">
        <f>SUM(BJ27:BJ30)</f>
        <v>276</v>
      </c>
    </row>
    <row r="32" spans="1:62" ht="15.75" customHeight="1">
      <c r="A32" s="22">
        <v>0.45833333333333298</v>
      </c>
      <c r="B32" s="28">
        <v>0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30">
        <v>0</v>
      </c>
      <c r="O32" s="31">
        <f>SUM(B32:N32)</f>
        <v>0</v>
      </c>
      <c r="P32" s="32"/>
      <c r="Q32" s="28">
        <v>3</v>
      </c>
      <c r="R32" s="29">
        <v>0</v>
      </c>
      <c r="S32" s="29">
        <v>5</v>
      </c>
      <c r="T32" s="29">
        <v>2</v>
      </c>
      <c r="U32" s="29">
        <v>6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30">
        <v>0</v>
      </c>
      <c r="AD32" s="31">
        <f>SUM(Q32:AC32)</f>
        <v>16</v>
      </c>
      <c r="AE32" s="32"/>
      <c r="AF32" s="28">
        <v>0</v>
      </c>
      <c r="AG32" s="29">
        <v>0</v>
      </c>
      <c r="AH32" s="29">
        <v>21</v>
      </c>
      <c r="AI32" s="29">
        <v>2</v>
      </c>
      <c r="AJ32" s="29">
        <v>11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30">
        <v>0</v>
      </c>
      <c r="AS32" s="31">
        <f>SUM(AF32:AR32)</f>
        <v>34</v>
      </c>
      <c r="AT32" s="32"/>
      <c r="AU32" s="28">
        <v>0</v>
      </c>
      <c r="AV32" s="29">
        <v>0</v>
      </c>
      <c r="AW32" s="29">
        <v>1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30">
        <v>0</v>
      </c>
      <c r="BH32" s="31">
        <f>SUM(AU32:BG32)</f>
        <v>1</v>
      </c>
      <c r="BI32" s="32"/>
      <c r="BJ32" s="31">
        <f>SUM(O32+AD32+AS32+BH32)</f>
        <v>51</v>
      </c>
    </row>
    <row r="33" spans="1:62" ht="15.75" customHeight="1">
      <c r="A33" s="23">
        <v>0.46875</v>
      </c>
      <c r="B33" s="33">
        <v>0</v>
      </c>
      <c r="C33" s="32">
        <v>0</v>
      </c>
      <c r="D33" s="32">
        <v>0</v>
      </c>
      <c r="E33" s="32">
        <v>0</v>
      </c>
      <c r="F33" s="32">
        <v>0</v>
      </c>
      <c r="G33" s="32">
        <v>0</v>
      </c>
      <c r="H33" s="32">
        <v>0</v>
      </c>
      <c r="I33" s="32">
        <v>0</v>
      </c>
      <c r="J33" s="32">
        <v>0</v>
      </c>
      <c r="K33" s="32">
        <v>0</v>
      </c>
      <c r="L33" s="32">
        <v>0</v>
      </c>
      <c r="M33" s="32">
        <v>0</v>
      </c>
      <c r="N33" s="34">
        <v>0</v>
      </c>
      <c r="O33" s="35">
        <f>SUM(B33:N33)</f>
        <v>0</v>
      </c>
      <c r="P33" s="32"/>
      <c r="Q33" s="33">
        <v>2</v>
      </c>
      <c r="R33" s="32">
        <v>0</v>
      </c>
      <c r="S33" s="32">
        <v>11</v>
      </c>
      <c r="T33" s="32">
        <v>0</v>
      </c>
      <c r="U33" s="32">
        <v>6</v>
      </c>
      <c r="V33" s="32">
        <v>0</v>
      </c>
      <c r="W33" s="32">
        <v>0</v>
      </c>
      <c r="X33" s="32">
        <v>0</v>
      </c>
      <c r="Y33" s="32">
        <v>0</v>
      </c>
      <c r="Z33" s="32">
        <v>0</v>
      </c>
      <c r="AA33" s="32">
        <v>1</v>
      </c>
      <c r="AB33" s="32">
        <v>0</v>
      </c>
      <c r="AC33" s="34">
        <v>0</v>
      </c>
      <c r="AD33" s="35">
        <f>SUM(Q33:AC33)</f>
        <v>20</v>
      </c>
      <c r="AE33" s="32"/>
      <c r="AF33" s="33">
        <v>4</v>
      </c>
      <c r="AG33" s="32">
        <v>0</v>
      </c>
      <c r="AH33" s="32">
        <v>24</v>
      </c>
      <c r="AI33" s="32">
        <v>0</v>
      </c>
      <c r="AJ33" s="32">
        <v>9</v>
      </c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4">
        <v>0</v>
      </c>
      <c r="AS33" s="35">
        <f>SUM(AF33:AR33)</f>
        <v>37</v>
      </c>
      <c r="AT33" s="32"/>
      <c r="AU33" s="33">
        <v>1</v>
      </c>
      <c r="AV33" s="32">
        <v>0</v>
      </c>
      <c r="AW33" s="32">
        <v>0</v>
      </c>
      <c r="AX33" s="32">
        <v>0</v>
      </c>
      <c r="AY33" s="32">
        <v>0</v>
      </c>
      <c r="AZ33" s="32">
        <v>0</v>
      </c>
      <c r="BA33" s="32">
        <v>0</v>
      </c>
      <c r="BB33" s="32">
        <v>0</v>
      </c>
      <c r="BC33" s="32">
        <v>0</v>
      </c>
      <c r="BD33" s="32">
        <v>0</v>
      </c>
      <c r="BE33" s="32">
        <v>0</v>
      </c>
      <c r="BF33" s="32">
        <v>0</v>
      </c>
      <c r="BG33" s="34">
        <v>0</v>
      </c>
      <c r="BH33" s="35">
        <f>SUM(AU33:BG33)</f>
        <v>1</v>
      </c>
      <c r="BI33" s="32"/>
      <c r="BJ33" s="35">
        <f>SUM(O33+AD33+AS33+BH33)</f>
        <v>58</v>
      </c>
    </row>
    <row r="34" spans="1:62" ht="15.75" customHeight="1">
      <c r="A34" s="23">
        <v>0.47916666666666702</v>
      </c>
      <c r="B34" s="33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  <c r="I34" s="32">
        <v>0</v>
      </c>
      <c r="J34" s="32">
        <v>0</v>
      </c>
      <c r="K34" s="32">
        <v>0</v>
      </c>
      <c r="L34" s="32">
        <v>0</v>
      </c>
      <c r="M34" s="32">
        <v>0</v>
      </c>
      <c r="N34" s="34">
        <v>0</v>
      </c>
      <c r="O34" s="35">
        <f>SUM(B34:N34)</f>
        <v>0</v>
      </c>
      <c r="P34" s="32"/>
      <c r="Q34" s="33">
        <v>1</v>
      </c>
      <c r="R34" s="32">
        <v>0</v>
      </c>
      <c r="S34" s="32">
        <v>15</v>
      </c>
      <c r="T34" s="32">
        <v>2</v>
      </c>
      <c r="U34" s="32">
        <v>3</v>
      </c>
      <c r="V34" s="32">
        <v>2</v>
      </c>
      <c r="W34" s="32">
        <v>0</v>
      </c>
      <c r="X34" s="32">
        <v>1</v>
      </c>
      <c r="Y34" s="32">
        <v>0</v>
      </c>
      <c r="Z34" s="32">
        <v>0</v>
      </c>
      <c r="AA34" s="32">
        <v>0</v>
      </c>
      <c r="AB34" s="32">
        <v>0</v>
      </c>
      <c r="AC34" s="34">
        <v>0</v>
      </c>
      <c r="AD34" s="35">
        <f>SUM(Q34:AC34)</f>
        <v>24</v>
      </c>
      <c r="AE34" s="32"/>
      <c r="AF34" s="33">
        <v>0</v>
      </c>
      <c r="AG34" s="32">
        <v>0</v>
      </c>
      <c r="AH34" s="32">
        <v>31</v>
      </c>
      <c r="AI34" s="32">
        <v>4</v>
      </c>
      <c r="AJ34" s="32">
        <v>9</v>
      </c>
      <c r="AK34" s="32">
        <v>0</v>
      </c>
      <c r="AL34" s="32">
        <v>0</v>
      </c>
      <c r="AM34" s="32">
        <v>2</v>
      </c>
      <c r="AN34" s="32">
        <v>0</v>
      </c>
      <c r="AO34" s="32">
        <v>0</v>
      </c>
      <c r="AP34" s="32">
        <v>0</v>
      </c>
      <c r="AQ34" s="32">
        <v>0</v>
      </c>
      <c r="AR34" s="34">
        <v>0</v>
      </c>
      <c r="AS34" s="35">
        <f>SUM(AF34:AR34)</f>
        <v>46</v>
      </c>
      <c r="AT34" s="32"/>
      <c r="AU34" s="33">
        <v>0</v>
      </c>
      <c r="AV34" s="32">
        <v>0</v>
      </c>
      <c r="AW34" s="32">
        <v>0</v>
      </c>
      <c r="AX34" s="32">
        <v>0</v>
      </c>
      <c r="AY34" s="32">
        <v>0</v>
      </c>
      <c r="AZ34" s="32">
        <v>0</v>
      </c>
      <c r="BA34" s="32">
        <v>0</v>
      </c>
      <c r="BB34" s="32">
        <v>0</v>
      </c>
      <c r="BC34" s="32">
        <v>0</v>
      </c>
      <c r="BD34" s="32">
        <v>0</v>
      </c>
      <c r="BE34" s="32">
        <v>0</v>
      </c>
      <c r="BF34" s="32">
        <v>0</v>
      </c>
      <c r="BG34" s="34">
        <v>0</v>
      </c>
      <c r="BH34" s="35">
        <f>SUM(AU34:BG34)</f>
        <v>0</v>
      </c>
      <c r="BI34" s="32"/>
      <c r="BJ34" s="35">
        <f>SUM(O34+AD34+AS34+BH34)</f>
        <v>70</v>
      </c>
    </row>
    <row r="35" spans="1:62" ht="15.75" customHeight="1">
      <c r="A35" s="24">
        <v>0.48958333333333298</v>
      </c>
      <c r="B35" s="36">
        <v>0</v>
      </c>
      <c r="C35" s="37">
        <v>0</v>
      </c>
      <c r="D35" s="37">
        <v>0</v>
      </c>
      <c r="E35" s="37">
        <v>0</v>
      </c>
      <c r="F35" s="37">
        <v>0</v>
      </c>
      <c r="G35" s="37">
        <v>0</v>
      </c>
      <c r="H35" s="37">
        <v>0</v>
      </c>
      <c r="I35" s="37">
        <v>0</v>
      </c>
      <c r="J35" s="37">
        <v>0</v>
      </c>
      <c r="K35" s="37">
        <v>0</v>
      </c>
      <c r="L35" s="37">
        <v>0</v>
      </c>
      <c r="M35" s="37">
        <v>0</v>
      </c>
      <c r="N35" s="38">
        <v>0</v>
      </c>
      <c r="O35" s="39">
        <f>SUM(B35:N35)</f>
        <v>0</v>
      </c>
      <c r="P35" s="32"/>
      <c r="Q35" s="36">
        <v>2</v>
      </c>
      <c r="R35" s="37">
        <v>1</v>
      </c>
      <c r="S35" s="37">
        <v>15</v>
      </c>
      <c r="T35" s="37">
        <v>2</v>
      </c>
      <c r="U35" s="37">
        <v>3</v>
      </c>
      <c r="V35" s="37">
        <v>0</v>
      </c>
      <c r="W35" s="37">
        <v>0</v>
      </c>
      <c r="X35" s="37">
        <v>1</v>
      </c>
      <c r="Y35" s="37">
        <v>1</v>
      </c>
      <c r="Z35" s="37">
        <v>0</v>
      </c>
      <c r="AA35" s="37">
        <v>0</v>
      </c>
      <c r="AB35" s="37">
        <v>0</v>
      </c>
      <c r="AC35" s="38">
        <v>0</v>
      </c>
      <c r="AD35" s="39">
        <f>SUM(Q35:AC35)</f>
        <v>25</v>
      </c>
      <c r="AE35" s="32"/>
      <c r="AF35" s="36">
        <v>1</v>
      </c>
      <c r="AG35" s="37">
        <v>0</v>
      </c>
      <c r="AH35" s="37">
        <v>31</v>
      </c>
      <c r="AI35" s="37">
        <v>3</v>
      </c>
      <c r="AJ35" s="37">
        <v>9</v>
      </c>
      <c r="AK35" s="37">
        <v>0</v>
      </c>
      <c r="AL35" s="37">
        <v>1</v>
      </c>
      <c r="AM35" s="37">
        <v>5</v>
      </c>
      <c r="AN35" s="37">
        <v>0</v>
      </c>
      <c r="AO35" s="37">
        <v>0</v>
      </c>
      <c r="AP35" s="37">
        <v>0</v>
      </c>
      <c r="AQ35" s="37">
        <v>0</v>
      </c>
      <c r="AR35" s="38">
        <v>0</v>
      </c>
      <c r="AS35" s="39">
        <f>SUM(AF35:AR35)</f>
        <v>50</v>
      </c>
      <c r="AT35" s="32"/>
      <c r="AU35" s="36">
        <v>0</v>
      </c>
      <c r="AV35" s="37">
        <v>0</v>
      </c>
      <c r="AW35" s="37">
        <v>1</v>
      </c>
      <c r="AX35" s="37">
        <v>1</v>
      </c>
      <c r="AY35" s="37">
        <v>0</v>
      </c>
      <c r="AZ35" s="37">
        <v>0</v>
      </c>
      <c r="BA35" s="37">
        <v>0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8">
        <v>0</v>
      </c>
      <c r="BH35" s="39">
        <f>SUM(AU35:BG35)</f>
        <v>2</v>
      </c>
      <c r="BI35" s="32"/>
      <c r="BJ35" s="39">
        <f>SUM(O35+AD35+AS35+BH35)</f>
        <v>77</v>
      </c>
    </row>
    <row r="36" spans="1:62" ht="15.75" customHeight="1">
      <c r="A36" s="25" t="s">
        <v>21</v>
      </c>
      <c r="B36" s="40">
        <f t="shared" ref="B36:O36" si="16">SUM(B32:B35)</f>
        <v>0</v>
      </c>
      <c r="C36" s="41">
        <f t="shared" si="16"/>
        <v>0</v>
      </c>
      <c r="D36" s="41">
        <f t="shared" si="16"/>
        <v>0</v>
      </c>
      <c r="E36" s="41">
        <f t="shared" si="16"/>
        <v>0</v>
      </c>
      <c r="F36" s="41">
        <f t="shared" si="16"/>
        <v>0</v>
      </c>
      <c r="G36" s="41">
        <f t="shared" si="16"/>
        <v>0</v>
      </c>
      <c r="H36" s="41">
        <f t="shared" si="16"/>
        <v>0</v>
      </c>
      <c r="I36" s="41">
        <f t="shared" si="16"/>
        <v>0</v>
      </c>
      <c r="J36" s="41">
        <f t="shared" si="16"/>
        <v>0</v>
      </c>
      <c r="K36" s="41">
        <f t="shared" si="16"/>
        <v>0</v>
      </c>
      <c r="L36" s="41">
        <f t="shared" si="16"/>
        <v>0</v>
      </c>
      <c r="M36" s="41">
        <f t="shared" si="16"/>
        <v>0</v>
      </c>
      <c r="N36" s="42">
        <f t="shared" si="16"/>
        <v>0</v>
      </c>
      <c r="O36" s="43">
        <f t="shared" si="16"/>
        <v>0</v>
      </c>
      <c r="P36" s="32"/>
      <c r="Q36" s="40">
        <f t="shared" ref="Q36:AD36" si="17">SUM(Q32:Q35)</f>
        <v>8</v>
      </c>
      <c r="R36" s="41">
        <f t="shared" si="17"/>
        <v>1</v>
      </c>
      <c r="S36" s="41">
        <f t="shared" si="17"/>
        <v>46</v>
      </c>
      <c r="T36" s="41">
        <f t="shared" si="17"/>
        <v>6</v>
      </c>
      <c r="U36" s="41">
        <f t="shared" si="17"/>
        <v>18</v>
      </c>
      <c r="V36" s="41">
        <f t="shared" si="17"/>
        <v>2</v>
      </c>
      <c r="W36" s="41">
        <f t="shared" si="17"/>
        <v>0</v>
      </c>
      <c r="X36" s="41">
        <f t="shared" si="17"/>
        <v>2</v>
      </c>
      <c r="Y36" s="41">
        <f t="shared" si="17"/>
        <v>1</v>
      </c>
      <c r="Z36" s="41">
        <f t="shared" si="17"/>
        <v>0</v>
      </c>
      <c r="AA36" s="41">
        <f t="shared" si="17"/>
        <v>1</v>
      </c>
      <c r="AB36" s="41">
        <f t="shared" si="17"/>
        <v>0</v>
      </c>
      <c r="AC36" s="42">
        <f t="shared" si="17"/>
        <v>0</v>
      </c>
      <c r="AD36" s="43">
        <f t="shared" si="17"/>
        <v>85</v>
      </c>
      <c r="AE36" s="32"/>
      <c r="AF36" s="40">
        <f t="shared" ref="AF36:AS36" si="18">SUM(AF32:AF35)</f>
        <v>5</v>
      </c>
      <c r="AG36" s="41">
        <f t="shared" si="18"/>
        <v>0</v>
      </c>
      <c r="AH36" s="41">
        <f t="shared" si="18"/>
        <v>107</v>
      </c>
      <c r="AI36" s="41">
        <f t="shared" si="18"/>
        <v>9</v>
      </c>
      <c r="AJ36" s="41">
        <f t="shared" si="18"/>
        <v>38</v>
      </c>
      <c r="AK36" s="41">
        <f t="shared" si="18"/>
        <v>0</v>
      </c>
      <c r="AL36" s="41">
        <f t="shared" si="18"/>
        <v>1</v>
      </c>
      <c r="AM36" s="41">
        <f t="shared" si="18"/>
        <v>7</v>
      </c>
      <c r="AN36" s="41">
        <f t="shared" si="18"/>
        <v>0</v>
      </c>
      <c r="AO36" s="41">
        <f t="shared" si="18"/>
        <v>0</v>
      </c>
      <c r="AP36" s="41">
        <f t="shared" si="18"/>
        <v>0</v>
      </c>
      <c r="AQ36" s="41">
        <f t="shared" si="18"/>
        <v>0</v>
      </c>
      <c r="AR36" s="42">
        <f t="shared" si="18"/>
        <v>0</v>
      </c>
      <c r="AS36" s="43">
        <f t="shared" si="18"/>
        <v>167</v>
      </c>
      <c r="AT36" s="32"/>
      <c r="AU36" s="40">
        <f t="shared" ref="AU36:BH36" si="19">SUM(AU32:AU35)</f>
        <v>1</v>
      </c>
      <c r="AV36" s="41">
        <f t="shared" si="19"/>
        <v>0</v>
      </c>
      <c r="AW36" s="41">
        <f t="shared" si="19"/>
        <v>2</v>
      </c>
      <c r="AX36" s="41">
        <f t="shared" si="19"/>
        <v>1</v>
      </c>
      <c r="AY36" s="41">
        <f t="shared" si="19"/>
        <v>0</v>
      </c>
      <c r="AZ36" s="41">
        <f t="shared" si="19"/>
        <v>0</v>
      </c>
      <c r="BA36" s="41">
        <f t="shared" si="19"/>
        <v>0</v>
      </c>
      <c r="BB36" s="41">
        <f t="shared" si="19"/>
        <v>0</v>
      </c>
      <c r="BC36" s="41">
        <f t="shared" si="19"/>
        <v>0</v>
      </c>
      <c r="BD36" s="41">
        <f t="shared" si="19"/>
        <v>0</v>
      </c>
      <c r="BE36" s="41">
        <f t="shared" si="19"/>
        <v>0</v>
      </c>
      <c r="BF36" s="41">
        <f t="shared" si="19"/>
        <v>0</v>
      </c>
      <c r="BG36" s="42">
        <f t="shared" si="19"/>
        <v>0</v>
      </c>
      <c r="BH36" s="43">
        <f t="shared" si="19"/>
        <v>4</v>
      </c>
      <c r="BI36" s="32"/>
      <c r="BJ36" s="43">
        <f>SUM(BJ32:BJ35)</f>
        <v>256</v>
      </c>
    </row>
    <row r="37" spans="1:62" ht="15.75" customHeight="1">
      <c r="A37" s="22">
        <v>0.5</v>
      </c>
      <c r="B37" s="28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30">
        <v>0</v>
      </c>
      <c r="O37" s="31">
        <f>SUM(B37:N37)</f>
        <v>0</v>
      </c>
      <c r="P37" s="32"/>
      <c r="Q37" s="28">
        <v>1</v>
      </c>
      <c r="R37" s="29">
        <v>0</v>
      </c>
      <c r="S37" s="29">
        <v>12</v>
      </c>
      <c r="T37" s="29">
        <v>0</v>
      </c>
      <c r="U37" s="29">
        <v>2</v>
      </c>
      <c r="V37" s="29">
        <v>0</v>
      </c>
      <c r="W37" s="29">
        <v>0</v>
      </c>
      <c r="X37" s="29">
        <v>1</v>
      </c>
      <c r="Y37" s="29">
        <v>1</v>
      </c>
      <c r="Z37" s="29">
        <v>0</v>
      </c>
      <c r="AA37" s="29">
        <v>0</v>
      </c>
      <c r="AB37" s="29">
        <v>0</v>
      </c>
      <c r="AC37" s="30">
        <v>0</v>
      </c>
      <c r="AD37" s="31">
        <f>SUM(Q37:AC37)</f>
        <v>17</v>
      </c>
      <c r="AE37" s="32"/>
      <c r="AF37" s="28">
        <v>0</v>
      </c>
      <c r="AG37" s="29">
        <v>0</v>
      </c>
      <c r="AH37" s="29">
        <v>23</v>
      </c>
      <c r="AI37" s="29">
        <v>0</v>
      </c>
      <c r="AJ37" s="29">
        <v>1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30">
        <v>0</v>
      </c>
      <c r="AS37" s="31">
        <f>SUM(AF37:AR37)</f>
        <v>24</v>
      </c>
      <c r="AT37" s="32"/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30">
        <v>0</v>
      </c>
      <c r="BH37" s="31">
        <f>SUM(AU37:BG37)</f>
        <v>0</v>
      </c>
      <c r="BI37" s="32"/>
      <c r="BJ37" s="31">
        <f>SUM(O37+AD37+AS37+BH37)</f>
        <v>41</v>
      </c>
    </row>
    <row r="38" spans="1:62" ht="15.75" customHeight="1">
      <c r="A38" s="23">
        <v>0.51041666666666696</v>
      </c>
      <c r="B38" s="33">
        <v>0</v>
      </c>
      <c r="C38" s="32">
        <v>0</v>
      </c>
      <c r="D38" s="32">
        <v>0</v>
      </c>
      <c r="E38" s="32">
        <v>0</v>
      </c>
      <c r="F38" s="32">
        <v>0</v>
      </c>
      <c r="G38" s="32">
        <v>0</v>
      </c>
      <c r="H38" s="32">
        <v>0</v>
      </c>
      <c r="I38" s="32">
        <v>0</v>
      </c>
      <c r="J38" s="32">
        <v>0</v>
      </c>
      <c r="K38" s="32">
        <v>0</v>
      </c>
      <c r="L38" s="32">
        <v>0</v>
      </c>
      <c r="M38" s="32">
        <v>0</v>
      </c>
      <c r="N38" s="34">
        <v>0</v>
      </c>
      <c r="O38" s="35">
        <f>SUM(B38:N38)</f>
        <v>0</v>
      </c>
      <c r="P38" s="32"/>
      <c r="Q38" s="33">
        <v>5</v>
      </c>
      <c r="R38" s="32">
        <v>1</v>
      </c>
      <c r="S38" s="32">
        <v>20</v>
      </c>
      <c r="T38" s="32">
        <v>1</v>
      </c>
      <c r="U38" s="32">
        <v>3</v>
      </c>
      <c r="V38" s="32">
        <v>0</v>
      </c>
      <c r="W38" s="32">
        <v>0</v>
      </c>
      <c r="X38" s="32">
        <v>0</v>
      </c>
      <c r="Y38" s="32">
        <v>0</v>
      </c>
      <c r="Z38" s="32">
        <v>0</v>
      </c>
      <c r="AA38" s="32">
        <v>0</v>
      </c>
      <c r="AB38" s="32">
        <v>0</v>
      </c>
      <c r="AC38" s="34">
        <v>0</v>
      </c>
      <c r="AD38" s="35">
        <f>SUM(Q38:AC38)</f>
        <v>30</v>
      </c>
      <c r="AE38" s="32"/>
      <c r="AF38" s="33">
        <v>2</v>
      </c>
      <c r="AG38" s="32">
        <v>1</v>
      </c>
      <c r="AH38" s="32">
        <v>25</v>
      </c>
      <c r="AI38" s="32">
        <v>1</v>
      </c>
      <c r="AJ38" s="32">
        <v>7</v>
      </c>
      <c r="AK38" s="32">
        <v>0</v>
      </c>
      <c r="AL38" s="32">
        <v>0</v>
      </c>
      <c r="AM38" s="32">
        <v>0</v>
      </c>
      <c r="AN38" s="32">
        <v>1</v>
      </c>
      <c r="AO38" s="32">
        <v>0</v>
      </c>
      <c r="AP38" s="32">
        <v>0</v>
      </c>
      <c r="AQ38" s="32">
        <v>0</v>
      </c>
      <c r="AR38" s="34">
        <v>0</v>
      </c>
      <c r="AS38" s="35">
        <f>SUM(AF38:AR38)</f>
        <v>37</v>
      </c>
      <c r="AT38" s="32"/>
      <c r="AU38" s="33">
        <v>0</v>
      </c>
      <c r="AV38" s="32">
        <v>0</v>
      </c>
      <c r="AW38" s="32">
        <v>1</v>
      </c>
      <c r="AX38" s="32">
        <v>0</v>
      </c>
      <c r="AY38" s="32">
        <v>0</v>
      </c>
      <c r="AZ38" s="32">
        <v>0</v>
      </c>
      <c r="BA38" s="32">
        <v>0</v>
      </c>
      <c r="BB38" s="32">
        <v>0</v>
      </c>
      <c r="BC38" s="32">
        <v>0</v>
      </c>
      <c r="BD38" s="32">
        <v>0</v>
      </c>
      <c r="BE38" s="32">
        <v>0</v>
      </c>
      <c r="BF38" s="32">
        <v>0</v>
      </c>
      <c r="BG38" s="34">
        <v>0</v>
      </c>
      <c r="BH38" s="35">
        <f>SUM(AU38:BG38)</f>
        <v>1</v>
      </c>
      <c r="BI38" s="32"/>
      <c r="BJ38" s="35">
        <f>SUM(O38+AD38+AS38+BH38)</f>
        <v>68</v>
      </c>
    </row>
    <row r="39" spans="1:62" ht="15.75" customHeight="1">
      <c r="A39" s="23">
        <v>0.52083333333333304</v>
      </c>
      <c r="B39" s="33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4">
        <v>0</v>
      </c>
      <c r="O39" s="35">
        <f>SUM(B39:N39)</f>
        <v>0</v>
      </c>
      <c r="P39" s="32"/>
      <c r="Q39" s="33">
        <v>0</v>
      </c>
      <c r="R39" s="32">
        <v>1</v>
      </c>
      <c r="S39" s="32">
        <v>14</v>
      </c>
      <c r="T39" s="32">
        <v>0</v>
      </c>
      <c r="U39" s="32">
        <v>6</v>
      </c>
      <c r="V39" s="32">
        <v>1</v>
      </c>
      <c r="W39" s="32">
        <v>0</v>
      </c>
      <c r="X39" s="32">
        <v>2</v>
      </c>
      <c r="Y39" s="32">
        <v>0</v>
      </c>
      <c r="Z39" s="32">
        <v>0</v>
      </c>
      <c r="AA39" s="32">
        <v>1</v>
      </c>
      <c r="AB39" s="32">
        <v>0</v>
      </c>
      <c r="AC39" s="34">
        <v>0</v>
      </c>
      <c r="AD39" s="35">
        <f>SUM(Q39:AC39)</f>
        <v>25</v>
      </c>
      <c r="AE39" s="32"/>
      <c r="AF39" s="33">
        <v>4</v>
      </c>
      <c r="AG39" s="32">
        <v>1</v>
      </c>
      <c r="AH39" s="32">
        <v>30</v>
      </c>
      <c r="AI39" s="32">
        <v>1</v>
      </c>
      <c r="AJ39" s="32">
        <v>11</v>
      </c>
      <c r="AK39" s="32">
        <v>0</v>
      </c>
      <c r="AL39" s="32">
        <v>1</v>
      </c>
      <c r="AM39" s="32">
        <v>0</v>
      </c>
      <c r="AN39" s="32">
        <v>0</v>
      </c>
      <c r="AO39" s="32">
        <v>0</v>
      </c>
      <c r="AP39" s="32">
        <v>0</v>
      </c>
      <c r="AQ39" s="32">
        <v>0</v>
      </c>
      <c r="AR39" s="34">
        <v>0</v>
      </c>
      <c r="AS39" s="35">
        <f>SUM(AF39:AR39)</f>
        <v>48</v>
      </c>
      <c r="AT39" s="32"/>
      <c r="AU39" s="33">
        <v>0</v>
      </c>
      <c r="AV39" s="32">
        <v>0</v>
      </c>
      <c r="AW39" s="32">
        <v>2</v>
      </c>
      <c r="AX39" s="32">
        <v>0</v>
      </c>
      <c r="AY39" s="32">
        <v>0</v>
      </c>
      <c r="AZ39" s="32">
        <v>0</v>
      </c>
      <c r="BA39" s="32">
        <v>0</v>
      </c>
      <c r="BB39" s="32">
        <v>0</v>
      </c>
      <c r="BC39" s="32">
        <v>0</v>
      </c>
      <c r="BD39" s="32">
        <v>0</v>
      </c>
      <c r="BE39" s="32">
        <v>0</v>
      </c>
      <c r="BF39" s="32">
        <v>0</v>
      </c>
      <c r="BG39" s="34">
        <v>0</v>
      </c>
      <c r="BH39" s="35">
        <f>SUM(AU39:BG39)</f>
        <v>2</v>
      </c>
      <c r="BI39" s="32"/>
      <c r="BJ39" s="35">
        <f>SUM(O39+AD39+AS39+BH39)</f>
        <v>75</v>
      </c>
    </row>
    <row r="40" spans="1:62" ht="15.75" customHeight="1">
      <c r="A40" s="24">
        <v>0.53125</v>
      </c>
      <c r="B40" s="36">
        <v>0</v>
      </c>
      <c r="C40" s="37">
        <v>0</v>
      </c>
      <c r="D40" s="37">
        <v>0</v>
      </c>
      <c r="E40" s="37">
        <v>0</v>
      </c>
      <c r="F40" s="37">
        <v>0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8">
        <v>0</v>
      </c>
      <c r="O40" s="39">
        <f>SUM(B40:N40)</f>
        <v>0</v>
      </c>
      <c r="P40" s="32"/>
      <c r="Q40" s="36">
        <v>1</v>
      </c>
      <c r="R40" s="37">
        <v>0</v>
      </c>
      <c r="S40" s="37">
        <v>14</v>
      </c>
      <c r="T40" s="37">
        <v>1</v>
      </c>
      <c r="U40" s="37">
        <v>3</v>
      </c>
      <c r="V40" s="37">
        <v>0</v>
      </c>
      <c r="W40" s="37">
        <v>0</v>
      </c>
      <c r="X40" s="37">
        <v>1</v>
      </c>
      <c r="Y40" s="37">
        <v>0</v>
      </c>
      <c r="Z40" s="37">
        <v>0</v>
      </c>
      <c r="AA40" s="37">
        <v>0</v>
      </c>
      <c r="AB40" s="37">
        <v>0</v>
      </c>
      <c r="AC40" s="38">
        <v>0</v>
      </c>
      <c r="AD40" s="39">
        <f>SUM(Q40:AC40)</f>
        <v>20</v>
      </c>
      <c r="AE40" s="32"/>
      <c r="AF40" s="36">
        <v>6</v>
      </c>
      <c r="AG40" s="37">
        <v>1</v>
      </c>
      <c r="AH40" s="37">
        <v>29</v>
      </c>
      <c r="AI40" s="37">
        <v>1</v>
      </c>
      <c r="AJ40" s="37">
        <v>6</v>
      </c>
      <c r="AK40" s="37">
        <v>0</v>
      </c>
      <c r="AL40" s="37">
        <v>0</v>
      </c>
      <c r="AM40" s="37">
        <v>1</v>
      </c>
      <c r="AN40" s="37">
        <v>0</v>
      </c>
      <c r="AO40" s="37">
        <v>0</v>
      </c>
      <c r="AP40" s="37">
        <v>0</v>
      </c>
      <c r="AQ40" s="37">
        <v>0</v>
      </c>
      <c r="AR40" s="38">
        <v>0</v>
      </c>
      <c r="AS40" s="39">
        <f>SUM(AF40:AR40)</f>
        <v>44</v>
      </c>
      <c r="AT40" s="32"/>
      <c r="AU40" s="36">
        <v>0</v>
      </c>
      <c r="AV40" s="37">
        <v>0</v>
      </c>
      <c r="AW40" s="37">
        <v>0</v>
      </c>
      <c r="AX40" s="37">
        <v>0</v>
      </c>
      <c r="AY40" s="37">
        <v>0</v>
      </c>
      <c r="AZ40" s="37">
        <v>0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8">
        <v>0</v>
      </c>
      <c r="BH40" s="39">
        <f>SUM(AU40:BG40)</f>
        <v>0</v>
      </c>
      <c r="BI40" s="32"/>
      <c r="BJ40" s="39">
        <f>SUM(O40+AD40+AS40+BH40)</f>
        <v>64</v>
      </c>
    </row>
    <row r="41" spans="1:62" ht="15.75" customHeight="1">
      <c r="A41" s="25" t="s">
        <v>21</v>
      </c>
      <c r="B41" s="40">
        <f t="shared" ref="B41:O41" si="20">SUM(B37:B40)</f>
        <v>0</v>
      </c>
      <c r="C41" s="41">
        <f t="shared" si="20"/>
        <v>0</v>
      </c>
      <c r="D41" s="41">
        <f t="shared" si="20"/>
        <v>0</v>
      </c>
      <c r="E41" s="41">
        <f t="shared" si="20"/>
        <v>0</v>
      </c>
      <c r="F41" s="41">
        <f t="shared" si="20"/>
        <v>0</v>
      </c>
      <c r="G41" s="41">
        <f t="shared" si="20"/>
        <v>0</v>
      </c>
      <c r="H41" s="41">
        <f t="shared" si="20"/>
        <v>0</v>
      </c>
      <c r="I41" s="41">
        <f t="shared" si="20"/>
        <v>0</v>
      </c>
      <c r="J41" s="41">
        <f t="shared" si="20"/>
        <v>0</v>
      </c>
      <c r="K41" s="41">
        <f t="shared" si="20"/>
        <v>0</v>
      </c>
      <c r="L41" s="41">
        <f t="shared" si="20"/>
        <v>0</v>
      </c>
      <c r="M41" s="41">
        <f t="shared" si="20"/>
        <v>0</v>
      </c>
      <c r="N41" s="42">
        <f t="shared" si="20"/>
        <v>0</v>
      </c>
      <c r="O41" s="43">
        <f t="shared" si="20"/>
        <v>0</v>
      </c>
      <c r="P41" s="32"/>
      <c r="Q41" s="40">
        <f t="shared" ref="Q41:AD41" si="21">SUM(Q37:Q40)</f>
        <v>7</v>
      </c>
      <c r="R41" s="41">
        <f t="shared" si="21"/>
        <v>2</v>
      </c>
      <c r="S41" s="41">
        <f t="shared" si="21"/>
        <v>60</v>
      </c>
      <c r="T41" s="41">
        <f t="shared" si="21"/>
        <v>2</v>
      </c>
      <c r="U41" s="41">
        <f t="shared" si="21"/>
        <v>14</v>
      </c>
      <c r="V41" s="41">
        <f t="shared" si="21"/>
        <v>1</v>
      </c>
      <c r="W41" s="41">
        <f t="shared" si="21"/>
        <v>0</v>
      </c>
      <c r="X41" s="41">
        <f t="shared" si="21"/>
        <v>4</v>
      </c>
      <c r="Y41" s="41">
        <f t="shared" si="21"/>
        <v>1</v>
      </c>
      <c r="Z41" s="41">
        <f t="shared" si="21"/>
        <v>0</v>
      </c>
      <c r="AA41" s="41">
        <f t="shared" si="21"/>
        <v>1</v>
      </c>
      <c r="AB41" s="41">
        <f t="shared" si="21"/>
        <v>0</v>
      </c>
      <c r="AC41" s="42">
        <f t="shared" si="21"/>
        <v>0</v>
      </c>
      <c r="AD41" s="43">
        <f t="shared" si="21"/>
        <v>92</v>
      </c>
      <c r="AE41" s="32"/>
      <c r="AF41" s="40">
        <f t="shared" ref="AF41:AS41" si="22">SUM(AF37:AF40)</f>
        <v>12</v>
      </c>
      <c r="AG41" s="41">
        <f t="shared" si="22"/>
        <v>3</v>
      </c>
      <c r="AH41" s="41">
        <f t="shared" si="22"/>
        <v>107</v>
      </c>
      <c r="AI41" s="41">
        <f t="shared" si="22"/>
        <v>3</v>
      </c>
      <c r="AJ41" s="41">
        <f t="shared" si="22"/>
        <v>25</v>
      </c>
      <c r="AK41" s="41">
        <f t="shared" si="22"/>
        <v>0</v>
      </c>
      <c r="AL41" s="41">
        <f t="shared" si="22"/>
        <v>1</v>
      </c>
      <c r="AM41" s="41">
        <f t="shared" si="22"/>
        <v>1</v>
      </c>
      <c r="AN41" s="41">
        <f t="shared" si="22"/>
        <v>1</v>
      </c>
      <c r="AO41" s="41">
        <f t="shared" si="22"/>
        <v>0</v>
      </c>
      <c r="AP41" s="41">
        <f t="shared" si="22"/>
        <v>0</v>
      </c>
      <c r="AQ41" s="41">
        <f t="shared" si="22"/>
        <v>0</v>
      </c>
      <c r="AR41" s="42">
        <f t="shared" si="22"/>
        <v>0</v>
      </c>
      <c r="AS41" s="43">
        <f t="shared" si="22"/>
        <v>153</v>
      </c>
      <c r="AT41" s="32"/>
      <c r="AU41" s="40">
        <f t="shared" ref="AU41:BH41" si="23">SUM(AU37:AU40)</f>
        <v>0</v>
      </c>
      <c r="AV41" s="41">
        <f t="shared" si="23"/>
        <v>0</v>
      </c>
      <c r="AW41" s="41">
        <f t="shared" si="23"/>
        <v>3</v>
      </c>
      <c r="AX41" s="41">
        <f t="shared" si="23"/>
        <v>0</v>
      </c>
      <c r="AY41" s="41">
        <f t="shared" si="23"/>
        <v>0</v>
      </c>
      <c r="AZ41" s="41">
        <f t="shared" si="23"/>
        <v>0</v>
      </c>
      <c r="BA41" s="41">
        <f t="shared" si="23"/>
        <v>0</v>
      </c>
      <c r="BB41" s="41">
        <f t="shared" si="23"/>
        <v>0</v>
      </c>
      <c r="BC41" s="41">
        <f t="shared" si="23"/>
        <v>0</v>
      </c>
      <c r="BD41" s="41">
        <f t="shared" si="23"/>
        <v>0</v>
      </c>
      <c r="BE41" s="41">
        <f t="shared" si="23"/>
        <v>0</v>
      </c>
      <c r="BF41" s="41">
        <f t="shared" si="23"/>
        <v>0</v>
      </c>
      <c r="BG41" s="42">
        <f t="shared" si="23"/>
        <v>0</v>
      </c>
      <c r="BH41" s="43">
        <f t="shared" si="23"/>
        <v>3</v>
      </c>
      <c r="BI41" s="32"/>
      <c r="BJ41" s="43">
        <f>SUM(BJ37:BJ40)</f>
        <v>248</v>
      </c>
    </row>
    <row r="42" spans="1:62" ht="15.75" customHeight="1">
      <c r="A42" s="22">
        <v>0.54166666666666696</v>
      </c>
      <c r="B42" s="28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30">
        <v>0</v>
      </c>
      <c r="O42" s="31">
        <f>SUM(B42:N42)</f>
        <v>0</v>
      </c>
      <c r="P42" s="32"/>
      <c r="Q42" s="28">
        <v>3</v>
      </c>
      <c r="R42" s="29">
        <v>0</v>
      </c>
      <c r="S42" s="29">
        <v>17</v>
      </c>
      <c r="T42" s="29">
        <v>1</v>
      </c>
      <c r="U42" s="29">
        <v>5</v>
      </c>
      <c r="V42" s="29">
        <v>0</v>
      </c>
      <c r="W42" s="29">
        <v>0</v>
      </c>
      <c r="X42" s="29">
        <v>0</v>
      </c>
      <c r="Y42" s="29">
        <v>1</v>
      </c>
      <c r="Z42" s="29">
        <v>0</v>
      </c>
      <c r="AA42" s="29">
        <v>0</v>
      </c>
      <c r="AB42" s="29">
        <v>0</v>
      </c>
      <c r="AC42" s="30">
        <v>0</v>
      </c>
      <c r="AD42" s="31">
        <f>SUM(Q42:AC42)</f>
        <v>27</v>
      </c>
      <c r="AE42" s="32"/>
      <c r="AF42" s="28">
        <v>4</v>
      </c>
      <c r="AG42" s="29">
        <v>0</v>
      </c>
      <c r="AH42" s="29">
        <v>30</v>
      </c>
      <c r="AI42" s="29">
        <v>3</v>
      </c>
      <c r="AJ42" s="29">
        <v>7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30">
        <v>0</v>
      </c>
      <c r="AS42" s="31">
        <f>SUM(AF42:AR42)</f>
        <v>44</v>
      </c>
      <c r="AT42" s="32"/>
      <c r="AU42" s="28">
        <v>0</v>
      </c>
      <c r="AV42" s="29">
        <v>0</v>
      </c>
      <c r="AW42" s="29">
        <v>1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30">
        <v>0</v>
      </c>
      <c r="BH42" s="31">
        <f>SUM(AU42:BG42)</f>
        <v>1</v>
      </c>
      <c r="BI42" s="32"/>
      <c r="BJ42" s="31">
        <f>SUM(O42+AD42+AS42+BH42)</f>
        <v>72</v>
      </c>
    </row>
    <row r="43" spans="1:62" ht="15.75" customHeight="1">
      <c r="A43" s="23">
        <v>0.55208333333333304</v>
      </c>
      <c r="B43" s="33">
        <v>0</v>
      </c>
      <c r="C43" s="32">
        <v>0</v>
      </c>
      <c r="D43" s="32">
        <v>0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4">
        <v>0</v>
      </c>
      <c r="O43" s="35">
        <f>SUM(B43:N43)</f>
        <v>0</v>
      </c>
      <c r="P43" s="32"/>
      <c r="Q43" s="33">
        <v>0</v>
      </c>
      <c r="R43" s="32">
        <v>0</v>
      </c>
      <c r="S43" s="32">
        <v>13</v>
      </c>
      <c r="T43" s="32">
        <v>1</v>
      </c>
      <c r="U43" s="32">
        <v>4</v>
      </c>
      <c r="V43" s="32">
        <v>0</v>
      </c>
      <c r="W43" s="32">
        <v>0</v>
      </c>
      <c r="X43" s="32">
        <v>1</v>
      </c>
      <c r="Y43" s="32">
        <v>0</v>
      </c>
      <c r="Z43" s="32">
        <v>0</v>
      </c>
      <c r="AA43" s="32">
        <v>0</v>
      </c>
      <c r="AB43" s="32">
        <v>0</v>
      </c>
      <c r="AC43" s="34">
        <v>0</v>
      </c>
      <c r="AD43" s="35">
        <f>SUM(Q43:AC43)</f>
        <v>19</v>
      </c>
      <c r="AE43" s="32"/>
      <c r="AF43" s="33">
        <v>5</v>
      </c>
      <c r="AG43" s="32">
        <v>0</v>
      </c>
      <c r="AH43" s="32">
        <v>30</v>
      </c>
      <c r="AI43" s="32">
        <v>2</v>
      </c>
      <c r="AJ43" s="32">
        <v>10</v>
      </c>
      <c r="AK43" s="32">
        <v>0</v>
      </c>
      <c r="AL43" s="32">
        <v>0</v>
      </c>
      <c r="AM43" s="32">
        <v>0</v>
      </c>
      <c r="AN43" s="32">
        <v>1</v>
      </c>
      <c r="AO43" s="32">
        <v>0</v>
      </c>
      <c r="AP43" s="32">
        <v>0</v>
      </c>
      <c r="AQ43" s="32">
        <v>0</v>
      </c>
      <c r="AR43" s="34">
        <v>0</v>
      </c>
      <c r="AS43" s="35">
        <f>SUM(AF43:AR43)</f>
        <v>48</v>
      </c>
      <c r="AT43" s="32"/>
      <c r="AU43" s="33">
        <v>0</v>
      </c>
      <c r="AV43" s="32">
        <v>0</v>
      </c>
      <c r="AW43" s="32">
        <v>0</v>
      </c>
      <c r="AX43" s="32">
        <v>0</v>
      </c>
      <c r="AY43" s="32">
        <v>0</v>
      </c>
      <c r="AZ43" s="32">
        <v>0</v>
      </c>
      <c r="BA43" s="32">
        <v>1</v>
      </c>
      <c r="BB43" s="32">
        <v>0</v>
      </c>
      <c r="BC43" s="32">
        <v>0</v>
      </c>
      <c r="BD43" s="32">
        <v>0</v>
      </c>
      <c r="BE43" s="32">
        <v>0</v>
      </c>
      <c r="BF43" s="32">
        <v>0</v>
      </c>
      <c r="BG43" s="34">
        <v>0</v>
      </c>
      <c r="BH43" s="35">
        <f>SUM(AU43:BG43)</f>
        <v>1</v>
      </c>
      <c r="BI43" s="32"/>
      <c r="BJ43" s="35">
        <f>SUM(O43+AD43+AS43+BH43)</f>
        <v>68</v>
      </c>
    </row>
    <row r="44" spans="1:62" ht="15.75" customHeight="1">
      <c r="A44" s="23">
        <v>0.5625</v>
      </c>
      <c r="B44" s="33">
        <v>0</v>
      </c>
      <c r="C44" s="32">
        <v>0</v>
      </c>
      <c r="D44" s="32">
        <v>0</v>
      </c>
      <c r="E44" s="32">
        <v>0</v>
      </c>
      <c r="F44" s="32">
        <v>0</v>
      </c>
      <c r="G44" s="32">
        <v>0</v>
      </c>
      <c r="H44" s="32">
        <v>0</v>
      </c>
      <c r="I44" s="32">
        <v>0</v>
      </c>
      <c r="J44" s="32">
        <v>0</v>
      </c>
      <c r="K44" s="32">
        <v>0</v>
      </c>
      <c r="L44" s="32">
        <v>0</v>
      </c>
      <c r="M44" s="32">
        <v>0</v>
      </c>
      <c r="N44" s="34">
        <v>0</v>
      </c>
      <c r="O44" s="35">
        <f>SUM(B44:N44)</f>
        <v>0</v>
      </c>
      <c r="P44" s="32"/>
      <c r="Q44" s="33">
        <v>2</v>
      </c>
      <c r="R44" s="32">
        <v>0</v>
      </c>
      <c r="S44" s="32">
        <v>17</v>
      </c>
      <c r="T44" s="32">
        <v>1</v>
      </c>
      <c r="U44" s="32">
        <v>2</v>
      </c>
      <c r="V44" s="32">
        <v>1</v>
      </c>
      <c r="W44" s="32">
        <v>0</v>
      </c>
      <c r="X44" s="32">
        <v>2</v>
      </c>
      <c r="Y44" s="32">
        <v>0</v>
      </c>
      <c r="Z44" s="32">
        <v>0</v>
      </c>
      <c r="AA44" s="32">
        <v>0</v>
      </c>
      <c r="AB44" s="32">
        <v>0</v>
      </c>
      <c r="AC44" s="34">
        <v>0</v>
      </c>
      <c r="AD44" s="35">
        <f>SUM(Q44:AC44)</f>
        <v>25</v>
      </c>
      <c r="AE44" s="32"/>
      <c r="AF44" s="33">
        <v>5</v>
      </c>
      <c r="AG44" s="32">
        <v>0</v>
      </c>
      <c r="AH44" s="32">
        <v>26</v>
      </c>
      <c r="AI44" s="32">
        <v>2</v>
      </c>
      <c r="AJ44" s="32">
        <v>8</v>
      </c>
      <c r="AK44" s="32">
        <v>0</v>
      </c>
      <c r="AL44" s="32">
        <v>1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4">
        <v>0</v>
      </c>
      <c r="AS44" s="35">
        <f>SUM(AF44:AR44)</f>
        <v>42</v>
      </c>
      <c r="AT44" s="32"/>
      <c r="AU44" s="33">
        <v>0</v>
      </c>
      <c r="AV44" s="32">
        <v>0</v>
      </c>
      <c r="AW44" s="32">
        <v>0</v>
      </c>
      <c r="AX44" s="32">
        <v>1</v>
      </c>
      <c r="AY44" s="32">
        <v>0</v>
      </c>
      <c r="AZ44" s="32">
        <v>0</v>
      </c>
      <c r="BA44" s="32">
        <v>0</v>
      </c>
      <c r="BB44" s="32">
        <v>0</v>
      </c>
      <c r="BC44" s="32">
        <v>0</v>
      </c>
      <c r="BD44" s="32">
        <v>0</v>
      </c>
      <c r="BE44" s="32">
        <v>0</v>
      </c>
      <c r="BF44" s="32">
        <v>0</v>
      </c>
      <c r="BG44" s="34">
        <v>0</v>
      </c>
      <c r="BH44" s="35">
        <f>SUM(AU44:BG44)</f>
        <v>1</v>
      </c>
      <c r="BI44" s="32"/>
      <c r="BJ44" s="35">
        <f>SUM(O44+AD44+AS44+BH44)</f>
        <v>68</v>
      </c>
    </row>
    <row r="45" spans="1:62" ht="15.75" customHeight="1">
      <c r="A45" s="24">
        <v>0.57291666666666696</v>
      </c>
      <c r="B45" s="36">
        <v>0</v>
      </c>
      <c r="C45" s="37">
        <v>0</v>
      </c>
      <c r="D45" s="37">
        <v>0</v>
      </c>
      <c r="E45" s="37">
        <v>0</v>
      </c>
      <c r="F45" s="37">
        <v>0</v>
      </c>
      <c r="G45" s="37">
        <v>0</v>
      </c>
      <c r="H45" s="37">
        <v>0</v>
      </c>
      <c r="I45" s="37">
        <v>0</v>
      </c>
      <c r="J45" s="37">
        <v>0</v>
      </c>
      <c r="K45" s="37">
        <v>0</v>
      </c>
      <c r="L45" s="37">
        <v>0</v>
      </c>
      <c r="M45" s="37">
        <v>0</v>
      </c>
      <c r="N45" s="38">
        <v>0</v>
      </c>
      <c r="O45" s="39">
        <f>SUM(B45:N45)</f>
        <v>0</v>
      </c>
      <c r="P45" s="32"/>
      <c r="Q45" s="36">
        <v>0</v>
      </c>
      <c r="R45" s="37">
        <v>0</v>
      </c>
      <c r="S45" s="37">
        <v>14</v>
      </c>
      <c r="T45" s="37">
        <v>1</v>
      </c>
      <c r="U45" s="37">
        <v>5</v>
      </c>
      <c r="V45" s="37">
        <v>0</v>
      </c>
      <c r="W45" s="37">
        <v>0</v>
      </c>
      <c r="X45" s="37">
        <v>0</v>
      </c>
      <c r="Y45" s="37">
        <v>0</v>
      </c>
      <c r="Z45" s="37">
        <v>0</v>
      </c>
      <c r="AA45" s="37">
        <v>0</v>
      </c>
      <c r="AB45" s="37">
        <v>0</v>
      </c>
      <c r="AC45" s="38">
        <v>0</v>
      </c>
      <c r="AD45" s="39">
        <f>SUM(Q45:AC45)</f>
        <v>20</v>
      </c>
      <c r="AE45" s="32"/>
      <c r="AF45" s="36">
        <v>4</v>
      </c>
      <c r="AG45" s="37">
        <v>2</v>
      </c>
      <c r="AH45" s="37">
        <v>35</v>
      </c>
      <c r="AI45" s="37">
        <v>2</v>
      </c>
      <c r="AJ45" s="37">
        <v>10</v>
      </c>
      <c r="AK45" s="37">
        <v>0</v>
      </c>
      <c r="AL45" s="37">
        <v>2</v>
      </c>
      <c r="AM45" s="37">
        <v>1</v>
      </c>
      <c r="AN45" s="37">
        <v>0</v>
      </c>
      <c r="AO45" s="37">
        <v>0</v>
      </c>
      <c r="AP45" s="37">
        <v>0</v>
      </c>
      <c r="AQ45" s="37">
        <v>0</v>
      </c>
      <c r="AR45" s="38">
        <v>0</v>
      </c>
      <c r="AS45" s="39">
        <f>SUM(AF45:AR45)</f>
        <v>56</v>
      </c>
      <c r="AT45" s="32"/>
      <c r="AU45" s="36">
        <v>0</v>
      </c>
      <c r="AV45" s="37">
        <v>0</v>
      </c>
      <c r="AW45" s="37">
        <v>0</v>
      </c>
      <c r="AX45" s="37">
        <v>0</v>
      </c>
      <c r="AY45" s="37">
        <v>0</v>
      </c>
      <c r="AZ45" s="37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8">
        <v>0</v>
      </c>
      <c r="BH45" s="39">
        <f>SUM(AU45:BG45)</f>
        <v>0</v>
      </c>
      <c r="BI45" s="32"/>
      <c r="BJ45" s="39">
        <f>SUM(O45+AD45+AS45+BH45)</f>
        <v>76</v>
      </c>
    </row>
    <row r="46" spans="1:62" ht="15.75" customHeight="1">
      <c r="A46" s="25" t="s">
        <v>21</v>
      </c>
      <c r="B46" s="40">
        <f t="shared" ref="B46:O46" si="24">SUM(B42:B45)</f>
        <v>0</v>
      </c>
      <c r="C46" s="41">
        <f t="shared" si="24"/>
        <v>0</v>
      </c>
      <c r="D46" s="41">
        <f t="shared" si="24"/>
        <v>0</v>
      </c>
      <c r="E46" s="41">
        <f t="shared" si="24"/>
        <v>0</v>
      </c>
      <c r="F46" s="41">
        <f t="shared" si="24"/>
        <v>0</v>
      </c>
      <c r="G46" s="41">
        <f t="shared" si="24"/>
        <v>0</v>
      </c>
      <c r="H46" s="41">
        <f t="shared" si="24"/>
        <v>0</v>
      </c>
      <c r="I46" s="41">
        <f t="shared" si="24"/>
        <v>0</v>
      </c>
      <c r="J46" s="41">
        <f t="shared" si="24"/>
        <v>0</v>
      </c>
      <c r="K46" s="41">
        <f t="shared" si="24"/>
        <v>0</v>
      </c>
      <c r="L46" s="41">
        <f t="shared" si="24"/>
        <v>0</v>
      </c>
      <c r="M46" s="41">
        <f t="shared" si="24"/>
        <v>0</v>
      </c>
      <c r="N46" s="42">
        <f t="shared" si="24"/>
        <v>0</v>
      </c>
      <c r="O46" s="43">
        <f t="shared" si="24"/>
        <v>0</v>
      </c>
      <c r="P46" s="32"/>
      <c r="Q46" s="40">
        <f t="shared" ref="Q46:AD46" si="25">SUM(Q42:Q45)</f>
        <v>5</v>
      </c>
      <c r="R46" s="41">
        <f t="shared" si="25"/>
        <v>0</v>
      </c>
      <c r="S46" s="41">
        <f t="shared" si="25"/>
        <v>61</v>
      </c>
      <c r="T46" s="41">
        <f t="shared" si="25"/>
        <v>4</v>
      </c>
      <c r="U46" s="41">
        <f t="shared" si="25"/>
        <v>16</v>
      </c>
      <c r="V46" s="41">
        <f t="shared" si="25"/>
        <v>1</v>
      </c>
      <c r="W46" s="41">
        <f t="shared" si="25"/>
        <v>0</v>
      </c>
      <c r="X46" s="41">
        <f t="shared" si="25"/>
        <v>3</v>
      </c>
      <c r="Y46" s="41">
        <f t="shared" si="25"/>
        <v>1</v>
      </c>
      <c r="Z46" s="41">
        <f t="shared" si="25"/>
        <v>0</v>
      </c>
      <c r="AA46" s="41">
        <f t="shared" si="25"/>
        <v>0</v>
      </c>
      <c r="AB46" s="41">
        <f t="shared" si="25"/>
        <v>0</v>
      </c>
      <c r="AC46" s="42">
        <f t="shared" si="25"/>
        <v>0</v>
      </c>
      <c r="AD46" s="43">
        <f t="shared" si="25"/>
        <v>91</v>
      </c>
      <c r="AE46" s="32"/>
      <c r="AF46" s="40">
        <f t="shared" ref="AF46:AS46" si="26">SUM(AF42:AF45)</f>
        <v>18</v>
      </c>
      <c r="AG46" s="41">
        <f t="shared" si="26"/>
        <v>2</v>
      </c>
      <c r="AH46" s="41">
        <f t="shared" si="26"/>
        <v>121</v>
      </c>
      <c r="AI46" s="41">
        <f t="shared" si="26"/>
        <v>9</v>
      </c>
      <c r="AJ46" s="41">
        <f t="shared" si="26"/>
        <v>35</v>
      </c>
      <c r="AK46" s="41">
        <f t="shared" si="26"/>
        <v>0</v>
      </c>
      <c r="AL46" s="41">
        <f t="shared" si="26"/>
        <v>3</v>
      </c>
      <c r="AM46" s="41">
        <f t="shared" si="26"/>
        <v>1</v>
      </c>
      <c r="AN46" s="41">
        <f t="shared" si="26"/>
        <v>1</v>
      </c>
      <c r="AO46" s="41">
        <f t="shared" si="26"/>
        <v>0</v>
      </c>
      <c r="AP46" s="41">
        <f t="shared" si="26"/>
        <v>0</v>
      </c>
      <c r="AQ46" s="41">
        <f t="shared" si="26"/>
        <v>0</v>
      </c>
      <c r="AR46" s="42">
        <f t="shared" si="26"/>
        <v>0</v>
      </c>
      <c r="AS46" s="43">
        <f t="shared" si="26"/>
        <v>190</v>
      </c>
      <c r="AT46" s="32"/>
      <c r="AU46" s="40">
        <f t="shared" ref="AU46:BH46" si="27">SUM(AU42:AU45)</f>
        <v>0</v>
      </c>
      <c r="AV46" s="41">
        <f t="shared" si="27"/>
        <v>0</v>
      </c>
      <c r="AW46" s="41">
        <f t="shared" si="27"/>
        <v>1</v>
      </c>
      <c r="AX46" s="41">
        <f t="shared" si="27"/>
        <v>1</v>
      </c>
      <c r="AY46" s="41">
        <f t="shared" si="27"/>
        <v>0</v>
      </c>
      <c r="AZ46" s="41">
        <f t="shared" si="27"/>
        <v>0</v>
      </c>
      <c r="BA46" s="41">
        <f t="shared" si="27"/>
        <v>1</v>
      </c>
      <c r="BB46" s="41">
        <f t="shared" si="27"/>
        <v>0</v>
      </c>
      <c r="BC46" s="41">
        <f t="shared" si="27"/>
        <v>0</v>
      </c>
      <c r="BD46" s="41">
        <f t="shared" si="27"/>
        <v>0</v>
      </c>
      <c r="BE46" s="41">
        <f t="shared" si="27"/>
        <v>0</v>
      </c>
      <c r="BF46" s="41">
        <f t="shared" si="27"/>
        <v>0</v>
      </c>
      <c r="BG46" s="42">
        <f t="shared" si="27"/>
        <v>0</v>
      </c>
      <c r="BH46" s="43">
        <f t="shared" si="27"/>
        <v>3</v>
      </c>
      <c r="BI46" s="32"/>
      <c r="BJ46" s="43">
        <f>SUM(BJ42:BJ45)</f>
        <v>284</v>
      </c>
    </row>
    <row r="47" spans="1:62" ht="15.75" customHeight="1">
      <c r="A47" s="22">
        <v>0.58333333333333304</v>
      </c>
      <c r="B47" s="28">
        <v>0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30">
        <v>0</v>
      </c>
      <c r="O47" s="31">
        <f>SUM(B47:N47)</f>
        <v>0</v>
      </c>
      <c r="P47" s="32"/>
      <c r="Q47" s="28">
        <v>1</v>
      </c>
      <c r="R47" s="29">
        <v>0</v>
      </c>
      <c r="S47" s="29">
        <v>16</v>
      </c>
      <c r="T47" s="29">
        <v>0</v>
      </c>
      <c r="U47" s="29">
        <v>6</v>
      </c>
      <c r="V47" s="29">
        <v>0</v>
      </c>
      <c r="W47" s="29">
        <v>0</v>
      </c>
      <c r="X47" s="29">
        <v>0</v>
      </c>
      <c r="Y47" s="29">
        <v>1</v>
      </c>
      <c r="Z47" s="29">
        <v>0</v>
      </c>
      <c r="AA47" s="29">
        <v>0</v>
      </c>
      <c r="AB47" s="29">
        <v>0</v>
      </c>
      <c r="AC47" s="30">
        <v>0</v>
      </c>
      <c r="AD47" s="31">
        <f>SUM(Q47:AC47)</f>
        <v>24</v>
      </c>
      <c r="AE47" s="32"/>
      <c r="AF47" s="28">
        <v>2</v>
      </c>
      <c r="AG47" s="29">
        <v>0</v>
      </c>
      <c r="AH47" s="29">
        <v>32</v>
      </c>
      <c r="AI47" s="29">
        <v>1</v>
      </c>
      <c r="AJ47" s="29">
        <v>5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30">
        <v>0</v>
      </c>
      <c r="AS47" s="31">
        <f>SUM(AF47:AR47)</f>
        <v>40</v>
      </c>
      <c r="AT47" s="32"/>
      <c r="AU47" s="28">
        <v>0</v>
      </c>
      <c r="AV47" s="29">
        <v>0</v>
      </c>
      <c r="AW47" s="29">
        <v>2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30">
        <v>0</v>
      </c>
      <c r="BH47" s="31">
        <f>SUM(AU47:BG47)</f>
        <v>2</v>
      </c>
      <c r="BI47" s="32"/>
      <c r="BJ47" s="31">
        <f>SUM(O47+AD47+AS47+BH47)</f>
        <v>66</v>
      </c>
    </row>
    <row r="48" spans="1:62" ht="15.75" customHeight="1">
      <c r="A48" s="23">
        <v>0.59375</v>
      </c>
      <c r="B48" s="33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2">
        <v>0</v>
      </c>
      <c r="L48" s="32">
        <v>0</v>
      </c>
      <c r="M48" s="32">
        <v>0</v>
      </c>
      <c r="N48" s="34">
        <v>0</v>
      </c>
      <c r="O48" s="35">
        <f>SUM(B48:N48)</f>
        <v>0</v>
      </c>
      <c r="P48" s="32"/>
      <c r="Q48" s="33">
        <v>0</v>
      </c>
      <c r="R48" s="32">
        <v>0</v>
      </c>
      <c r="S48" s="32">
        <v>11</v>
      </c>
      <c r="T48" s="32">
        <v>1</v>
      </c>
      <c r="U48" s="32">
        <v>3</v>
      </c>
      <c r="V48" s="32">
        <v>0</v>
      </c>
      <c r="W48" s="32">
        <v>0</v>
      </c>
      <c r="X48" s="32">
        <v>1</v>
      </c>
      <c r="Y48" s="32">
        <v>0</v>
      </c>
      <c r="Z48" s="32">
        <v>0</v>
      </c>
      <c r="AA48" s="32">
        <v>0</v>
      </c>
      <c r="AB48" s="32">
        <v>0</v>
      </c>
      <c r="AC48" s="34">
        <v>0</v>
      </c>
      <c r="AD48" s="35">
        <f>SUM(Q48:AC48)</f>
        <v>16</v>
      </c>
      <c r="AE48" s="32"/>
      <c r="AF48" s="33">
        <v>1</v>
      </c>
      <c r="AG48" s="32">
        <v>0</v>
      </c>
      <c r="AH48" s="32">
        <v>28</v>
      </c>
      <c r="AI48" s="32">
        <v>2</v>
      </c>
      <c r="AJ48" s="32">
        <v>8</v>
      </c>
      <c r="AK48" s="32">
        <v>0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4">
        <v>0</v>
      </c>
      <c r="AS48" s="35">
        <f>SUM(AF48:AR48)</f>
        <v>39</v>
      </c>
      <c r="AT48" s="32"/>
      <c r="AU48" s="33">
        <v>0</v>
      </c>
      <c r="AV48" s="32">
        <v>0</v>
      </c>
      <c r="AW48" s="32">
        <v>0</v>
      </c>
      <c r="AX48" s="32">
        <v>0</v>
      </c>
      <c r="AY48" s="32">
        <v>0</v>
      </c>
      <c r="AZ48" s="32">
        <v>0</v>
      </c>
      <c r="BA48" s="32">
        <v>0</v>
      </c>
      <c r="BB48" s="32">
        <v>0</v>
      </c>
      <c r="BC48" s="32">
        <v>0</v>
      </c>
      <c r="BD48" s="32">
        <v>0</v>
      </c>
      <c r="BE48" s="32">
        <v>0</v>
      </c>
      <c r="BF48" s="32">
        <v>0</v>
      </c>
      <c r="BG48" s="34">
        <v>0</v>
      </c>
      <c r="BH48" s="35">
        <f>SUM(AU48:BG48)</f>
        <v>0</v>
      </c>
      <c r="BI48" s="32"/>
      <c r="BJ48" s="35">
        <f>SUM(O48+AD48+AS48+BH48)</f>
        <v>55</v>
      </c>
    </row>
    <row r="49" spans="1:62" ht="15.75" customHeight="1">
      <c r="A49" s="23">
        <v>0.60416666666666696</v>
      </c>
      <c r="B49" s="33">
        <v>0</v>
      </c>
      <c r="C49" s="32">
        <v>0</v>
      </c>
      <c r="D49" s="32">
        <v>0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2">
        <v>0</v>
      </c>
      <c r="L49" s="32">
        <v>0</v>
      </c>
      <c r="M49" s="32">
        <v>0</v>
      </c>
      <c r="N49" s="34">
        <v>0</v>
      </c>
      <c r="O49" s="35">
        <f>SUM(B49:N49)</f>
        <v>0</v>
      </c>
      <c r="P49" s="32"/>
      <c r="Q49" s="33">
        <v>2</v>
      </c>
      <c r="R49" s="32">
        <v>1</v>
      </c>
      <c r="S49" s="32">
        <v>17</v>
      </c>
      <c r="T49" s="32">
        <v>1</v>
      </c>
      <c r="U49" s="32">
        <v>3</v>
      </c>
      <c r="V49" s="32">
        <v>1</v>
      </c>
      <c r="W49" s="32">
        <v>0</v>
      </c>
      <c r="X49" s="32">
        <v>0</v>
      </c>
      <c r="Y49" s="32">
        <v>1</v>
      </c>
      <c r="Z49" s="32">
        <v>0</v>
      </c>
      <c r="AA49" s="32">
        <v>0</v>
      </c>
      <c r="AB49" s="32">
        <v>0</v>
      </c>
      <c r="AC49" s="34">
        <v>0</v>
      </c>
      <c r="AD49" s="35">
        <f>SUM(Q49:AC49)</f>
        <v>26</v>
      </c>
      <c r="AE49" s="32"/>
      <c r="AF49" s="33">
        <v>3</v>
      </c>
      <c r="AG49" s="32">
        <v>2</v>
      </c>
      <c r="AH49" s="32">
        <v>29</v>
      </c>
      <c r="AI49" s="32">
        <v>2</v>
      </c>
      <c r="AJ49" s="32">
        <v>7</v>
      </c>
      <c r="AK49" s="32">
        <v>0</v>
      </c>
      <c r="AL49" s="32">
        <v>0</v>
      </c>
      <c r="AM49" s="32">
        <v>0</v>
      </c>
      <c r="AN49" s="32">
        <v>0</v>
      </c>
      <c r="AO49" s="32">
        <v>0</v>
      </c>
      <c r="AP49" s="32">
        <v>0</v>
      </c>
      <c r="AQ49" s="32">
        <v>0</v>
      </c>
      <c r="AR49" s="34">
        <v>0</v>
      </c>
      <c r="AS49" s="35">
        <f>SUM(AF49:AR49)</f>
        <v>43</v>
      </c>
      <c r="AT49" s="32"/>
      <c r="AU49" s="33">
        <v>0</v>
      </c>
      <c r="AV49" s="32">
        <v>0</v>
      </c>
      <c r="AW49" s="32">
        <v>2</v>
      </c>
      <c r="AX49" s="32">
        <v>0</v>
      </c>
      <c r="AY49" s="32">
        <v>0</v>
      </c>
      <c r="AZ49" s="32">
        <v>0</v>
      </c>
      <c r="BA49" s="32">
        <v>0</v>
      </c>
      <c r="BB49" s="32">
        <v>0</v>
      </c>
      <c r="BC49" s="32">
        <v>0</v>
      </c>
      <c r="BD49" s="32">
        <v>0</v>
      </c>
      <c r="BE49" s="32">
        <v>0</v>
      </c>
      <c r="BF49" s="32">
        <v>0</v>
      </c>
      <c r="BG49" s="34">
        <v>0</v>
      </c>
      <c r="BH49" s="35">
        <f>SUM(AU49:BG49)</f>
        <v>2</v>
      </c>
      <c r="BI49" s="32"/>
      <c r="BJ49" s="35">
        <f>SUM(O49+AD49+AS49+BH49)</f>
        <v>71</v>
      </c>
    </row>
    <row r="50" spans="1:62" ht="15.75" customHeight="1">
      <c r="A50" s="24">
        <v>0.61458333333333304</v>
      </c>
      <c r="B50" s="36">
        <v>0</v>
      </c>
      <c r="C50" s="37">
        <v>0</v>
      </c>
      <c r="D50" s="37">
        <v>0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8">
        <v>0</v>
      </c>
      <c r="O50" s="39">
        <f>SUM(B50:N50)</f>
        <v>0</v>
      </c>
      <c r="P50" s="32"/>
      <c r="Q50" s="36">
        <v>1</v>
      </c>
      <c r="R50" s="37">
        <v>0</v>
      </c>
      <c r="S50" s="37">
        <v>12</v>
      </c>
      <c r="T50" s="37">
        <v>0</v>
      </c>
      <c r="U50" s="37">
        <v>6</v>
      </c>
      <c r="V50" s="37">
        <v>0</v>
      </c>
      <c r="W50" s="37">
        <v>0</v>
      </c>
      <c r="X50" s="37">
        <v>0</v>
      </c>
      <c r="Y50" s="37">
        <v>0</v>
      </c>
      <c r="Z50" s="37">
        <v>0</v>
      </c>
      <c r="AA50" s="37">
        <v>0</v>
      </c>
      <c r="AB50" s="37">
        <v>0</v>
      </c>
      <c r="AC50" s="38">
        <v>0</v>
      </c>
      <c r="AD50" s="39">
        <f>SUM(Q50:AC50)</f>
        <v>19</v>
      </c>
      <c r="AE50" s="32"/>
      <c r="AF50" s="36">
        <v>3</v>
      </c>
      <c r="AG50" s="37">
        <v>1</v>
      </c>
      <c r="AH50" s="37">
        <v>42</v>
      </c>
      <c r="AI50" s="37">
        <v>4</v>
      </c>
      <c r="AJ50" s="37">
        <v>11</v>
      </c>
      <c r="AK50" s="37">
        <v>0</v>
      </c>
      <c r="AL50" s="37">
        <v>1</v>
      </c>
      <c r="AM50" s="37">
        <v>0</v>
      </c>
      <c r="AN50" s="37">
        <v>0</v>
      </c>
      <c r="AO50" s="37">
        <v>0</v>
      </c>
      <c r="AP50" s="37">
        <v>0</v>
      </c>
      <c r="AQ50" s="37">
        <v>0</v>
      </c>
      <c r="AR50" s="38">
        <v>0</v>
      </c>
      <c r="AS50" s="39">
        <f>SUM(AF50:AR50)</f>
        <v>62</v>
      </c>
      <c r="AT50" s="32"/>
      <c r="AU50" s="36">
        <v>0</v>
      </c>
      <c r="AV50" s="37">
        <v>0</v>
      </c>
      <c r="AW50" s="37">
        <v>2</v>
      </c>
      <c r="AX50" s="37">
        <v>0</v>
      </c>
      <c r="AY50" s="37">
        <v>0</v>
      </c>
      <c r="AZ50" s="37">
        <v>0</v>
      </c>
      <c r="BA50" s="37">
        <v>0</v>
      </c>
      <c r="BB50" s="37">
        <v>0</v>
      </c>
      <c r="BC50" s="37">
        <v>0</v>
      </c>
      <c r="BD50" s="37">
        <v>0</v>
      </c>
      <c r="BE50" s="37">
        <v>0</v>
      </c>
      <c r="BF50" s="37">
        <v>0</v>
      </c>
      <c r="BG50" s="38">
        <v>0</v>
      </c>
      <c r="BH50" s="39">
        <f>SUM(AU50:BG50)</f>
        <v>2</v>
      </c>
      <c r="BI50" s="32"/>
      <c r="BJ50" s="39">
        <f>SUM(O50+AD50+AS50+BH50)</f>
        <v>83</v>
      </c>
    </row>
    <row r="51" spans="1:62" ht="15.75" customHeight="1">
      <c r="A51" s="25" t="s">
        <v>21</v>
      </c>
      <c r="B51" s="40">
        <f t="shared" ref="B51:O51" si="28">SUM(B47:B50)</f>
        <v>0</v>
      </c>
      <c r="C51" s="41">
        <f t="shared" si="28"/>
        <v>0</v>
      </c>
      <c r="D51" s="41">
        <f t="shared" si="28"/>
        <v>0</v>
      </c>
      <c r="E51" s="41">
        <f t="shared" si="28"/>
        <v>0</v>
      </c>
      <c r="F51" s="41">
        <f t="shared" si="28"/>
        <v>0</v>
      </c>
      <c r="G51" s="41">
        <f t="shared" si="28"/>
        <v>0</v>
      </c>
      <c r="H51" s="41">
        <f t="shared" si="28"/>
        <v>0</v>
      </c>
      <c r="I51" s="41">
        <f t="shared" si="28"/>
        <v>0</v>
      </c>
      <c r="J51" s="41">
        <f t="shared" si="28"/>
        <v>0</v>
      </c>
      <c r="K51" s="41">
        <f t="shared" si="28"/>
        <v>0</v>
      </c>
      <c r="L51" s="41">
        <f t="shared" si="28"/>
        <v>0</v>
      </c>
      <c r="M51" s="41">
        <f t="shared" si="28"/>
        <v>0</v>
      </c>
      <c r="N51" s="42">
        <f t="shared" si="28"/>
        <v>0</v>
      </c>
      <c r="O51" s="43">
        <f t="shared" si="28"/>
        <v>0</v>
      </c>
      <c r="P51" s="32"/>
      <c r="Q51" s="40">
        <f t="shared" ref="Q51:AD51" si="29">SUM(Q47:Q50)</f>
        <v>4</v>
      </c>
      <c r="R51" s="41">
        <f t="shared" si="29"/>
        <v>1</v>
      </c>
      <c r="S51" s="41">
        <f t="shared" si="29"/>
        <v>56</v>
      </c>
      <c r="T51" s="41">
        <f t="shared" si="29"/>
        <v>2</v>
      </c>
      <c r="U51" s="41">
        <f t="shared" si="29"/>
        <v>18</v>
      </c>
      <c r="V51" s="41">
        <f t="shared" si="29"/>
        <v>1</v>
      </c>
      <c r="W51" s="41">
        <f t="shared" si="29"/>
        <v>0</v>
      </c>
      <c r="X51" s="41">
        <f t="shared" si="29"/>
        <v>1</v>
      </c>
      <c r="Y51" s="41">
        <f t="shared" si="29"/>
        <v>2</v>
      </c>
      <c r="Z51" s="41">
        <f t="shared" si="29"/>
        <v>0</v>
      </c>
      <c r="AA51" s="41">
        <f t="shared" si="29"/>
        <v>0</v>
      </c>
      <c r="AB51" s="41">
        <f t="shared" si="29"/>
        <v>0</v>
      </c>
      <c r="AC51" s="42">
        <f t="shared" si="29"/>
        <v>0</v>
      </c>
      <c r="AD51" s="43">
        <f t="shared" si="29"/>
        <v>85</v>
      </c>
      <c r="AE51" s="32"/>
      <c r="AF51" s="40">
        <f t="shared" ref="AF51:AS51" si="30">SUM(AF47:AF50)</f>
        <v>9</v>
      </c>
      <c r="AG51" s="41">
        <f t="shared" si="30"/>
        <v>3</v>
      </c>
      <c r="AH51" s="41">
        <f t="shared" si="30"/>
        <v>131</v>
      </c>
      <c r="AI51" s="41">
        <f t="shared" si="30"/>
        <v>9</v>
      </c>
      <c r="AJ51" s="41">
        <f t="shared" si="30"/>
        <v>31</v>
      </c>
      <c r="AK51" s="41">
        <f t="shared" si="30"/>
        <v>0</v>
      </c>
      <c r="AL51" s="41">
        <f t="shared" si="30"/>
        <v>1</v>
      </c>
      <c r="AM51" s="41">
        <f t="shared" si="30"/>
        <v>0</v>
      </c>
      <c r="AN51" s="41">
        <f t="shared" si="30"/>
        <v>0</v>
      </c>
      <c r="AO51" s="41">
        <f t="shared" si="30"/>
        <v>0</v>
      </c>
      <c r="AP51" s="41">
        <f t="shared" si="30"/>
        <v>0</v>
      </c>
      <c r="AQ51" s="41">
        <f t="shared" si="30"/>
        <v>0</v>
      </c>
      <c r="AR51" s="42">
        <f t="shared" si="30"/>
        <v>0</v>
      </c>
      <c r="AS51" s="43">
        <f t="shared" si="30"/>
        <v>184</v>
      </c>
      <c r="AT51" s="32"/>
      <c r="AU51" s="40">
        <f t="shared" ref="AU51:BH51" si="31">SUM(AU47:AU50)</f>
        <v>0</v>
      </c>
      <c r="AV51" s="41">
        <f t="shared" si="31"/>
        <v>0</v>
      </c>
      <c r="AW51" s="41">
        <f t="shared" si="31"/>
        <v>6</v>
      </c>
      <c r="AX51" s="41">
        <f t="shared" si="31"/>
        <v>0</v>
      </c>
      <c r="AY51" s="41">
        <f t="shared" si="31"/>
        <v>0</v>
      </c>
      <c r="AZ51" s="41">
        <f t="shared" si="31"/>
        <v>0</v>
      </c>
      <c r="BA51" s="41">
        <f t="shared" si="31"/>
        <v>0</v>
      </c>
      <c r="BB51" s="41">
        <f t="shared" si="31"/>
        <v>0</v>
      </c>
      <c r="BC51" s="41">
        <f t="shared" si="31"/>
        <v>0</v>
      </c>
      <c r="BD51" s="41">
        <f t="shared" si="31"/>
        <v>0</v>
      </c>
      <c r="BE51" s="41">
        <f t="shared" si="31"/>
        <v>0</v>
      </c>
      <c r="BF51" s="41">
        <f t="shared" si="31"/>
        <v>0</v>
      </c>
      <c r="BG51" s="42">
        <f t="shared" si="31"/>
        <v>0</v>
      </c>
      <c r="BH51" s="43">
        <f t="shared" si="31"/>
        <v>6</v>
      </c>
      <c r="BI51" s="32"/>
      <c r="BJ51" s="43">
        <f>SUM(BJ47:BJ50)</f>
        <v>275</v>
      </c>
    </row>
    <row r="52" spans="1:62" ht="15.75" customHeight="1">
      <c r="A52" s="22">
        <v>0.625</v>
      </c>
      <c r="B52" s="28">
        <v>0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30">
        <v>0</v>
      </c>
      <c r="O52" s="31">
        <f>SUM(B52:N52)</f>
        <v>0</v>
      </c>
      <c r="P52" s="32"/>
      <c r="Q52" s="28">
        <v>0</v>
      </c>
      <c r="R52" s="29">
        <v>0</v>
      </c>
      <c r="S52" s="29">
        <v>23</v>
      </c>
      <c r="T52" s="29">
        <v>0</v>
      </c>
      <c r="U52" s="29">
        <v>8</v>
      </c>
      <c r="V52" s="29">
        <v>0</v>
      </c>
      <c r="W52" s="29">
        <v>0</v>
      </c>
      <c r="X52" s="29">
        <v>1</v>
      </c>
      <c r="Y52" s="29">
        <v>0</v>
      </c>
      <c r="Z52" s="29">
        <v>0</v>
      </c>
      <c r="AA52" s="29">
        <v>0</v>
      </c>
      <c r="AB52" s="29">
        <v>0</v>
      </c>
      <c r="AC52" s="30">
        <v>0</v>
      </c>
      <c r="AD52" s="31">
        <f>SUM(Q52:AC52)</f>
        <v>32</v>
      </c>
      <c r="AE52" s="32"/>
      <c r="AF52" s="28">
        <v>2</v>
      </c>
      <c r="AG52" s="29">
        <v>1</v>
      </c>
      <c r="AH52" s="29">
        <v>36</v>
      </c>
      <c r="AI52" s="29">
        <v>0</v>
      </c>
      <c r="AJ52" s="29">
        <v>12</v>
      </c>
      <c r="AK52" s="29">
        <v>0</v>
      </c>
      <c r="AL52" s="29">
        <v>1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30">
        <v>0</v>
      </c>
      <c r="AS52" s="31">
        <f>SUM(AF52:AR52)</f>
        <v>52</v>
      </c>
      <c r="AT52" s="32"/>
      <c r="AU52" s="28">
        <v>0</v>
      </c>
      <c r="AV52" s="29">
        <v>0</v>
      </c>
      <c r="AW52" s="29">
        <v>1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30">
        <v>0</v>
      </c>
      <c r="BH52" s="31">
        <f>SUM(AU52:BG52)</f>
        <v>1</v>
      </c>
      <c r="BI52" s="32"/>
      <c r="BJ52" s="31">
        <f>SUM(O52+AD52+AS52+BH52)</f>
        <v>85</v>
      </c>
    </row>
    <row r="53" spans="1:62" ht="15.75" customHeight="1">
      <c r="A53" s="23">
        <v>0.63541666666666696</v>
      </c>
      <c r="B53" s="33">
        <v>0</v>
      </c>
      <c r="C53" s="32">
        <v>0</v>
      </c>
      <c r="D53" s="32">
        <v>0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0</v>
      </c>
      <c r="N53" s="34">
        <v>0</v>
      </c>
      <c r="O53" s="35">
        <f>SUM(B53:N53)</f>
        <v>0</v>
      </c>
      <c r="P53" s="32"/>
      <c r="Q53" s="33">
        <v>1</v>
      </c>
      <c r="R53" s="32">
        <v>0</v>
      </c>
      <c r="S53" s="32">
        <v>18</v>
      </c>
      <c r="T53" s="32">
        <v>0</v>
      </c>
      <c r="U53" s="32">
        <v>5</v>
      </c>
      <c r="V53" s="32">
        <v>0</v>
      </c>
      <c r="W53" s="32">
        <v>0</v>
      </c>
      <c r="X53" s="32">
        <v>1</v>
      </c>
      <c r="Y53" s="32">
        <v>0</v>
      </c>
      <c r="Z53" s="32">
        <v>0</v>
      </c>
      <c r="AA53" s="32">
        <v>0</v>
      </c>
      <c r="AB53" s="32">
        <v>0</v>
      </c>
      <c r="AC53" s="34">
        <v>0</v>
      </c>
      <c r="AD53" s="35">
        <f>SUM(Q53:AC53)</f>
        <v>25</v>
      </c>
      <c r="AE53" s="32"/>
      <c r="AF53" s="33">
        <v>4</v>
      </c>
      <c r="AG53" s="32">
        <v>0</v>
      </c>
      <c r="AH53" s="32">
        <v>45</v>
      </c>
      <c r="AI53" s="32">
        <v>1</v>
      </c>
      <c r="AJ53" s="32">
        <v>3</v>
      </c>
      <c r="AK53" s="32">
        <v>0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4">
        <v>0</v>
      </c>
      <c r="AS53" s="35">
        <f>SUM(AF53:AR53)</f>
        <v>53</v>
      </c>
      <c r="AT53" s="32"/>
      <c r="AU53" s="33">
        <v>0</v>
      </c>
      <c r="AV53" s="32">
        <v>0</v>
      </c>
      <c r="AW53" s="32">
        <v>0</v>
      </c>
      <c r="AX53" s="32">
        <v>0</v>
      </c>
      <c r="AY53" s="32">
        <v>0</v>
      </c>
      <c r="AZ53" s="32">
        <v>0</v>
      </c>
      <c r="BA53" s="32">
        <v>0</v>
      </c>
      <c r="BB53" s="32">
        <v>0</v>
      </c>
      <c r="BC53" s="32">
        <v>0</v>
      </c>
      <c r="BD53" s="32">
        <v>0</v>
      </c>
      <c r="BE53" s="32">
        <v>0</v>
      </c>
      <c r="BF53" s="32">
        <v>0</v>
      </c>
      <c r="BG53" s="34">
        <v>0</v>
      </c>
      <c r="BH53" s="35">
        <f>SUM(AU53:BG53)</f>
        <v>0</v>
      </c>
      <c r="BI53" s="32"/>
      <c r="BJ53" s="35">
        <f>SUM(O53+AD53+AS53+BH53)</f>
        <v>78</v>
      </c>
    </row>
    <row r="54" spans="1:62" ht="15.75" customHeight="1">
      <c r="A54" s="23">
        <v>0.64583333333333304</v>
      </c>
      <c r="B54" s="33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34">
        <v>0</v>
      </c>
      <c r="O54" s="35">
        <f>SUM(B54:N54)</f>
        <v>0</v>
      </c>
      <c r="P54" s="32"/>
      <c r="Q54" s="33">
        <v>1</v>
      </c>
      <c r="R54" s="32">
        <v>0</v>
      </c>
      <c r="S54" s="32">
        <v>10</v>
      </c>
      <c r="T54" s="32">
        <v>1</v>
      </c>
      <c r="U54" s="32">
        <v>3</v>
      </c>
      <c r="V54" s="32">
        <v>1</v>
      </c>
      <c r="W54" s="32">
        <v>0</v>
      </c>
      <c r="X54" s="32">
        <v>0</v>
      </c>
      <c r="Y54" s="32">
        <v>0</v>
      </c>
      <c r="Z54" s="32">
        <v>0</v>
      </c>
      <c r="AA54" s="32">
        <v>0</v>
      </c>
      <c r="AB54" s="32">
        <v>0</v>
      </c>
      <c r="AC54" s="34">
        <v>0</v>
      </c>
      <c r="AD54" s="35">
        <f>SUM(Q54:AC54)</f>
        <v>16</v>
      </c>
      <c r="AE54" s="32"/>
      <c r="AF54" s="33">
        <v>6</v>
      </c>
      <c r="AG54" s="32">
        <v>0</v>
      </c>
      <c r="AH54" s="32">
        <v>49</v>
      </c>
      <c r="AI54" s="32">
        <v>2</v>
      </c>
      <c r="AJ54" s="32">
        <v>12</v>
      </c>
      <c r="AK54" s="32">
        <v>0</v>
      </c>
      <c r="AL54" s="32">
        <v>0</v>
      </c>
      <c r="AM54" s="32">
        <v>0</v>
      </c>
      <c r="AN54" s="32">
        <v>0</v>
      </c>
      <c r="AO54" s="32">
        <v>0</v>
      </c>
      <c r="AP54" s="32">
        <v>0</v>
      </c>
      <c r="AQ54" s="32">
        <v>0</v>
      </c>
      <c r="AR54" s="34">
        <v>0</v>
      </c>
      <c r="AS54" s="35">
        <f>SUM(AF54:AR54)</f>
        <v>69</v>
      </c>
      <c r="AT54" s="32"/>
      <c r="AU54" s="33">
        <v>0</v>
      </c>
      <c r="AV54" s="32">
        <v>0</v>
      </c>
      <c r="AW54" s="32">
        <v>0</v>
      </c>
      <c r="AX54" s="32">
        <v>1</v>
      </c>
      <c r="AY54" s="32">
        <v>1</v>
      </c>
      <c r="AZ54" s="32">
        <v>0</v>
      </c>
      <c r="BA54" s="32">
        <v>0</v>
      </c>
      <c r="BB54" s="32">
        <v>0</v>
      </c>
      <c r="BC54" s="32">
        <v>0</v>
      </c>
      <c r="BD54" s="32">
        <v>0</v>
      </c>
      <c r="BE54" s="32">
        <v>0</v>
      </c>
      <c r="BF54" s="32">
        <v>0</v>
      </c>
      <c r="BG54" s="34">
        <v>0</v>
      </c>
      <c r="BH54" s="35">
        <f>SUM(AU54:BG54)</f>
        <v>2</v>
      </c>
      <c r="BI54" s="32"/>
      <c r="BJ54" s="35">
        <f>SUM(O54+AD54+AS54+BH54)</f>
        <v>87</v>
      </c>
    </row>
    <row r="55" spans="1:62" ht="15.75" customHeight="1">
      <c r="A55" s="24">
        <v>0.65625</v>
      </c>
      <c r="B55" s="36">
        <v>0</v>
      </c>
      <c r="C55" s="37">
        <v>0</v>
      </c>
      <c r="D55" s="37">
        <v>0</v>
      </c>
      <c r="E55" s="37">
        <v>0</v>
      </c>
      <c r="F55" s="37">
        <v>0</v>
      </c>
      <c r="G55" s="37">
        <v>0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8">
        <v>0</v>
      </c>
      <c r="O55" s="39">
        <f>SUM(B55:N55)</f>
        <v>0</v>
      </c>
      <c r="P55" s="32"/>
      <c r="Q55" s="36">
        <v>2</v>
      </c>
      <c r="R55" s="37">
        <v>0</v>
      </c>
      <c r="S55" s="37">
        <v>19</v>
      </c>
      <c r="T55" s="37">
        <v>0</v>
      </c>
      <c r="U55" s="37">
        <v>4</v>
      </c>
      <c r="V55" s="37">
        <v>1</v>
      </c>
      <c r="W55" s="37">
        <v>0</v>
      </c>
      <c r="X55" s="37">
        <v>0</v>
      </c>
      <c r="Y55" s="37">
        <v>0</v>
      </c>
      <c r="Z55" s="37">
        <v>0</v>
      </c>
      <c r="AA55" s="37">
        <v>0</v>
      </c>
      <c r="AB55" s="37">
        <v>0</v>
      </c>
      <c r="AC55" s="38">
        <v>0</v>
      </c>
      <c r="AD55" s="39">
        <f>SUM(Q55:AC55)</f>
        <v>26</v>
      </c>
      <c r="AE55" s="32"/>
      <c r="AF55" s="36">
        <v>6</v>
      </c>
      <c r="AG55" s="37">
        <v>2</v>
      </c>
      <c r="AH55" s="37">
        <v>48</v>
      </c>
      <c r="AI55" s="37">
        <v>1</v>
      </c>
      <c r="AJ55" s="37">
        <v>11</v>
      </c>
      <c r="AK55" s="37">
        <v>0</v>
      </c>
      <c r="AL55" s="37">
        <v>0</v>
      </c>
      <c r="AM55" s="37">
        <v>0</v>
      </c>
      <c r="AN55" s="37">
        <v>0</v>
      </c>
      <c r="AO55" s="37">
        <v>1</v>
      </c>
      <c r="AP55" s="37">
        <v>0</v>
      </c>
      <c r="AQ55" s="37">
        <v>0</v>
      </c>
      <c r="AR55" s="38">
        <v>0</v>
      </c>
      <c r="AS55" s="39">
        <f>SUM(AF55:AR55)</f>
        <v>69</v>
      </c>
      <c r="AT55" s="32"/>
      <c r="AU55" s="36">
        <v>0</v>
      </c>
      <c r="AV55" s="37">
        <v>0</v>
      </c>
      <c r="AW55" s="37">
        <v>1</v>
      </c>
      <c r="AX55" s="37">
        <v>0</v>
      </c>
      <c r="AY55" s="37">
        <v>0</v>
      </c>
      <c r="AZ55" s="37">
        <v>0</v>
      </c>
      <c r="BA55" s="37">
        <v>0</v>
      </c>
      <c r="BB55" s="37">
        <v>0</v>
      </c>
      <c r="BC55" s="37">
        <v>0</v>
      </c>
      <c r="BD55" s="37">
        <v>0</v>
      </c>
      <c r="BE55" s="37">
        <v>0</v>
      </c>
      <c r="BF55" s="37">
        <v>0</v>
      </c>
      <c r="BG55" s="38">
        <v>0</v>
      </c>
      <c r="BH55" s="39">
        <f>SUM(AU55:BG55)</f>
        <v>1</v>
      </c>
      <c r="BI55" s="32"/>
      <c r="BJ55" s="39">
        <f>SUM(O55+AD55+AS55+BH55)</f>
        <v>96</v>
      </c>
    </row>
    <row r="56" spans="1:62" ht="15.75" customHeight="1">
      <c r="A56" s="25" t="s">
        <v>21</v>
      </c>
      <c r="B56" s="40">
        <f t="shared" ref="B56:O56" si="32">SUM(B52:B55)</f>
        <v>0</v>
      </c>
      <c r="C56" s="41">
        <f t="shared" si="32"/>
        <v>0</v>
      </c>
      <c r="D56" s="41">
        <f t="shared" si="32"/>
        <v>0</v>
      </c>
      <c r="E56" s="41">
        <f t="shared" si="32"/>
        <v>0</v>
      </c>
      <c r="F56" s="41">
        <f t="shared" si="32"/>
        <v>0</v>
      </c>
      <c r="G56" s="41">
        <f t="shared" si="32"/>
        <v>0</v>
      </c>
      <c r="H56" s="41">
        <f t="shared" si="32"/>
        <v>0</v>
      </c>
      <c r="I56" s="41">
        <f t="shared" si="32"/>
        <v>0</v>
      </c>
      <c r="J56" s="41">
        <f t="shared" si="32"/>
        <v>0</v>
      </c>
      <c r="K56" s="41">
        <f t="shared" si="32"/>
        <v>0</v>
      </c>
      <c r="L56" s="41">
        <f t="shared" si="32"/>
        <v>0</v>
      </c>
      <c r="M56" s="41">
        <f t="shared" si="32"/>
        <v>0</v>
      </c>
      <c r="N56" s="42">
        <f t="shared" si="32"/>
        <v>0</v>
      </c>
      <c r="O56" s="43">
        <f t="shared" si="32"/>
        <v>0</v>
      </c>
      <c r="P56" s="32"/>
      <c r="Q56" s="40">
        <f t="shared" ref="Q56:AD56" si="33">SUM(Q52:Q55)</f>
        <v>4</v>
      </c>
      <c r="R56" s="41">
        <f t="shared" si="33"/>
        <v>0</v>
      </c>
      <c r="S56" s="41">
        <f t="shared" si="33"/>
        <v>70</v>
      </c>
      <c r="T56" s="41">
        <f t="shared" si="33"/>
        <v>1</v>
      </c>
      <c r="U56" s="41">
        <f t="shared" si="33"/>
        <v>20</v>
      </c>
      <c r="V56" s="41">
        <f t="shared" si="33"/>
        <v>2</v>
      </c>
      <c r="W56" s="41">
        <f t="shared" si="33"/>
        <v>0</v>
      </c>
      <c r="X56" s="41">
        <f t="shared" si="33"/>
        <v>2</v>
      </c>
      <c r="Y56" s="41">
        <f t="shared" si="33"/>
        <v>0</v>
      </c>
      <c r="Z56" s="41">
        <f t="shared" si="33"/>
        <v>0</v>
      </c>
      <c r="AA56" s="41">
        <f t="shared" si="33"/>
        <v>0</v>
      </c>
      <c r="AB56" s="41">
        <f t="shared" si="33"/>
        <v>0</v>
      </c>
      <c r="AC56" s="42">
        <f t="shared" si="33"/>
        <v>0</v>
      </c>
      <c r="AD56" s="43">
        <f t="shared" si="33"/>
        <v>99</v>
      </c>
      <c r="AE56" s="32"/>
      <c r="AF56" s="40">
        <f t="shared" ref="AF56:AS56" si="34">SUM(AF52:AF55)</f>
        <v>18</v>
      </c>
      <c r="AG56" s="41">
        <f t="shared" si="34"/>
        <v>3</v>
      </c>
      <c r="AH56" s="41">
        <f t="shared" si="34"/>
        <v>178</v>
      </c>
      <c r="AI56" s="41">
        <f t="shared" si="34"/>
        <v>4</v>
      </c>
      <c r="AJ56" s="41">
        <f t="shared" si="34"/>
        <v>38</v>
      </c>
      <c r="AK56" s="41">
        <f t="shared" si="34"/>
        <v>0</v>
      </c>
      <c r="AL56" s="41">
        <f t="shared" si="34"/>
        <v>1</v>
      </c>
      <c r="AM56" s="41">
        <f t="shared" si="34"/>
        <v>0</v>
      </c>
      <c r="AN56" s="41">
        <f t="shared" si="34"/>
        <v>0</v>
      </c>
      <c r="AO56" s="41">
        <f t="shared" si="34"/>
        <v>1</v>
      </c>
      <c r="AP56" s="41">
        <f t="shared" si="34"/>
        <v>0</v>
      </c>
      <c r="AQ56" s="41">
        <f t="shared" si="34"/>
        <v>0</v>
      </c>
      <c r="AR56" s="42">
        <f t="shared" si="34"/>
        <v>0</v>
      </c>
      <c r="AS56" s="43">
        <f t="shared" si="34"/>
        <v>243</v>
      </c>
      <c r="AT56" s="32"/>
      <c r="AU56" s="40">
        <f t="shared" ref="AU56:BH56" si="35">SUM(AU52:AU55)</f>
        <v>0</v>
      </c>
      <c r="AV56" s="41">
        <f t="shared" si="35"/>
        <v>0</v>
      </c>
      <c r="AW56" s="41">
        <f t="shared" si="35"/>
        <v>2</v>
      </c>
      <c r="AX56" s="41">
        <f t="shared" si="35"/>
        <v>1</v>
      </c>
      <c r="AY56" s="41">
        <f t="shared" si="35"/>
        <v>1</v>
      </c>
      <c r="AZ56" s="41">
        <f t="shared" si="35"/>
        <v>0</v>
      </c>
      <c r="BA56" s="41">
        <f t="shared" si="35"/>
        <v>0</v>
      </c>
      <c r="BB56" s="41">
        <f t="shared" si="35"/>
        <v>0</v>
      </c>
      <c r="BC56" s="41">
        <f t="shared" si="35"/>
        <v>0</v>
      </c>
      <c r="BD56" s="41">
        <f t="shared" si="35"/>
        <v>0</v>
      </c>
      <c r="BE56" s="41">
        <f t="shared" si="35"/>
        <v>0</v>
      </c>
      <c r="BF56" s="41">
        <f t="shared" si="35"/>
        <v>0</v>
      </c>
      <c r="BG56" s="42">
        <f t="shared" si="35"/>
        <v>0</v>
      </c>
      <c r="BH56" s="43">
        <f t="shared" si="35"/>
        <v>4</v>
      </c>
      <c r="BI56" s="32"/>
      <c r="BJ56" s="43">
        <f>SUM(BJ52:BJ55)</f>
        <v>346</v>
      </c>
    </row>
    <row r="57" spans="1:62" ht="15.75" customHeight="1">
      <c r="A57" s="22">
        <v>0.66666666666666696</v>
      </c>
      <c r="B57" s="28">
        <v>0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30">
        <v>0</v>
      </c>
      <c r="O57" s="31">
        <f>SUM(B57:N57)</f>
        <v>0</v>
      </c>
      <c r="P57" s="32"/>
      <c r="Q57" s="28">
        <v>2</v>
      </c>
      <c r="R57" s="29">
        <v>0</v>
      </c>
      <c r="S57" s="29">
        <v>22</v>
      </c>
      <c r="T57" s="29">
        <v>0</v>
      </c>
      <c r="U57" s="29">
        <v>8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30">
        <v>0</v>
      </c>
      <c r="AD57" s="31">
        <f>SUM(Q57:AC57)</f>
        <v>32</v>
      </c>
      <c r="AE57" s="32"/>
      <c r="AF57" s="28">
        <v>1</v>
      </c>
      <c r="AG57" s="29">
        <v>0</v>
      </c>
      <c r="AH57" s="29">
        <v>55</v>
      </c>
      <c r="AI57" s="29">
        <v>2</v>
      </c>
      <c r="AJ57" s="29">
        <v>8</v>
      </c>
      <c r="AK57" s="29">
        <v>0</v>
      </c>
      <c r="AL57" s="29">
        <v>0</v>
      </c>
      <c r="AM57" s="29">
        <v>1</v>
      </c>
      <c r="AN57" s="29">
        <v>0</v>
      </c>
      <c r="AO57" s="29">
        <v>0</v>
      </c>
      <c r="AP57" s="29">
        <v>0</v>
      </c>
      <c r="AQ57" s="29">
        <v>0</v>
      </c>
      <c r="AR57" s="30">
        <v>0</v>
      </c>
      <c r="AS57" s="31">
        <f>SUM(AF57:AR57)</f>
        <v>67</v>
      </c>
      <c r="AT57" s="32"/>
      <c r="AU57" s="28">
        <v>0</v>
      </c>
      <c r="AV57" s="29">
        <v>0</v>
      </c>
      <c r="AW57" s="29">
        <v>1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30">
        <v>0</v>
      </c>
      <c r="BH57" s="31">
        <f>SUM(AU57:BG57)</f>
        <v>1</v>
      </c>
      <c r="BI57" s="32"/>
      <c r="BJ57" s="31">
        <f>SUM(O57+AD57+AS57+BH57)</f>
        <v>100</v>
      </c>
    </row>
    <row r="58" spans="1:62" ht="15.75" customHeight="1">
      <c r="A58" s="23">
        <v>0.67708333333333304</v>
      </c>
      <c r="B58" s="33">
        <v>0</v>
      </c>
      <c r="C58" s="32">
        <v>0</v>
      </c>
      <c r="D58" s="32">
        <v>0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32">
        <v>0</v>
      </c>
      <c r="L58" s="32">
        <v>0</v>
      </c>
      <c r="M58" s="32">
        <v>0</v>
      </c>
      <c r="N58" s="34">
        <v>0</v>
      </c>
      <c r="O58" s="35">
        <f>SUM(B58:N58)</f>
        <v>0</v>
      </c>
      <c r="P58" s="32"/>
      <c r="Q58" s="33">
        <v>1</v>
      </c>
      <c r="R58" s="32">
        <v>0</v>
      </c>
      <c r="S58" s="32">
        <v>9</v>
      </c>
      <c r="T58" s="32">
        <v>0</v>
      </c>
      <c r="U58" s="32">
        <v>4</v>
      </c>
      <c r="V58" s="32">
        <v>0</v>
      </c>
      <c r="W58" s="32">
        <v>0</v>
      </c>
      <c r="X58" s="32">
        <v>0</v>
      </c>
      <c r="Y58" s="32">
        <v>0</v>
      </c>
      <c r="Z58" s="32">
        <v>0</v>
      </c>
      <c r="AA58" s="32">
        <v>0</v>
      </c>
      <c r="AB58" s="32">
        <v>0</v>
      </c>
      <c r="AC58" s="34">
        <v>0</v>
      </c>
      <c r="AD58" s="35">
        <f>SUM(Q58:AC58)</f>
        <v>14</v>
      </c>
      <c r="AE58" s="32"/>
      <c r="AF58" s="33">
        <v>1</v>
      </c>
      <c r="AG58" s="32">
        <v>1</v>
      </c>
      <c r="AH58" s="32">
        <v>67</v>
      </c>
      <c r="AI58" s="32">
        <v>1</v>
      </c>
      <c r="AJ58" s="32">
        <v>9</v>
      </c>
      <c r="AK58" s="32">
        <v>0</v>
      </c>
      <c r="AL58" s="32">
        <v>0</v>
      </c>
      <c r="AM58" s="32">
        <v>1</v>
      </c>
      <c r="AN58" s="32">
        <v>0</v>
      </c>
      <c r="AO58" s="32">
        <v>0</v>
      </c>
      <c r="AP58" s="32">
        <v>0</v>
      </c>
      <c r="AQ58" s="32">
        <v>0</v>
      </c>
      <c r="AR58" s="34">
        <v>0</v>
      </c>
      <c r="AS58" s="35">
        <f>SUM(AF58:AR58)</f>
        <v>80</v>
      </c>
      <c r="AT58" s="32"/>
      <c r="AU58" s="33">
        <v>0</v>
      </c>
      <c r="AV58" s="32">
        <v>0</v>
      </c>
      <c r="AW58" s="32">
        <v>0</v>
      </c>
      <c r="AX58" s="32">
        <v>1</v>
      </c>
      <c r="AY58" s="32">
        <v>0</v>
      </c>
      <c r="AZ58" s="32">
        <v>0</v>
      </c>
      <c r="BA58" s="32">
        <v>0</v>
      </c>
      <c r="BB58" s="32">
        <v>0</v>
      </c>
      <c r="BC58" s="32">
        <v>0</v>
      </c>
      <c r="BD58" s="32">
        <v>0</v>
      </c>
      <c r="BE58" s="32">
        <v>0</v>
      </c>
      <c r="BF58" s="32">
        <v>0</v>
      </c>
      <c r="BG58" s="34">
        <v>0</v>
      </c>
      <c r="BH58" s="35">
        <f>SUM(AU58:BG58)</f>
        <v>1</v>
      </c>
      <c r="BI58" s="32"/>
      <c r="BJ58" s="35">
        <f>SUM(O58+AD58+AS58+BH58)</f>
        <v>95</v>
      </c>
    </row>
    <row r="59" spans="1:62" ht="15.75" customHeight="1">
      <c r="A59" s="23">
        <v>0.6875</v>
      </c>
      <c r="B59" s="33">
        <v>0</v>
      </c>
      <c r="C59" s="32">
        <v>0</v>
      </c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4">
        <v>0</v>
      </c>
      <c r="O59" s="35">
        <f>SUM(B59:N59)</f>
        <v>0</v>
      </c>
      <c r="P59" s="32"/>
      <c r="Q59" s="33">
        <v>1</v>
      </c>
      <c r="R59" s="32">
        <v>1</v>
      </c>
      <c r="S59" s="32">
        <v>25</v>
      </c>
      <c r="T59" s="32">
        <v>2</v>
      </c>
      <c r="U59" s="32">
        <v>3</v>
      </c>
      <c r="V59" s="32">
        <v>1</v>
      </c>
      <c r="W59" s="32">
        <v>0</v>
      </c>
      <c r="X59" s="32">
        <v>0</v>
      </c>
      <c r="Y59" s="32">
        <v>0</v>
      </c>
      <c r="Z59" s="32">
        <v>0</v>
      </c>
      <c r="AA59" s="32">
        <v>0</v>
      </c>
      <c r="AB59" s="32">
        <v>0</v>
      </c>
      <c r="AC59" s="34">
        <v>0</v>
      </c>
      <c r="AD59" s="35">
        <f>SUM(Q59:AC59)</f>
        <v>33</v>
      </c>
      <c r="AE59" s="32"/>
      <c r="AF59" s="33">
        <v>3</v>
      </c>
      <c r="AG59" s="32">
        <v>1</v>
      </c>
      <c r="AH59" s="32">
        <v>52</v>
      </c>
      <c r="AI59" s="32">
        <v>0</v>
      </c>
      <c r="AJ59" s="32">
        <v>4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4">
        <v>0</v>
      </c>
      <c r="AS59" s="35">
        <f>SUM(AF59:AR59)</f>
        <v>60</v>
      </c>
      <c r="AT59" s="32"/>
      <c r="AU59" s="33">
        <v>0</v>
      </c>
      <c r="AV59" s="32">
        <v>0</v>
      </c>
      <c r="AW59" s="32">
        <v>0</v>
      </c>
      <c r="AX59" s="32">
        <v>0</v>
      </c>
      <c r="AY59" s="32">
        <v>0</v>
      </c>
      <c r="AZ59" s="32">
        <v>0</v>
      </c>
      <c r="BA59" s="32">
        <v>0</v>
      </c>
      <c r="BB59" s="32">
        <v>0</v>
      </c>
      <c r="BC59" s="32">
        <v>0</v>
      </c>
      <c r="BD59" s="32">
        <v>0</v>
      </c>
      <c r="BE59" s="32">
        <v>0</v>
      </c>
      <c r="BF59" s="32">
        <v>0</v>
      </c>
      <c r="BG59" s="34">
        <v>0</v>
      </c>
      <c r="BH59" s="35">
        <f>SUM(AU59:BG59)</f>
        <v>0</v>
      </c>
      <c r="BI59" s="32"/>
      <c r="BJ59" s="35">
        <f>SUM(O59+AD59+AS59+BH59)</f>
        <v>93</v>
      </c>
    </row>
    <row r="60" spans="1:62" ht="15.75" customHeight="1">
      <c r="A60" s="24">
        <v>0.69791666666666696</v>
      </c>
      <c r="B60" s="36">
        <v>0</v>
      </c>
      <c r="C60" s="37">
        <v>0</v>
      </c>
      <c r="D60" s="37">
        <v>0</v>
      </c>
      <c r="E60" s="37">
        <v>0</v>
      </c>
      <c r="F60" s="37">
        <v>0</v>
      </c>
      <c r="G60" s="37">
        <v>0</v>
      </c>
      <c r="H60" s="37">
        <v>0</v>
      </c>
      <c r="I60" s="37">
        <v>0</v>
      </c>
      <c r="J60" s="37">
        <v>0</v>
      </c>
      <c r="K60" s="37">
        <v>0</v>
      </c>
      <c r="L60" s="37">
        <v>0</v>
      </c>
      <c r="M60" s="37">
        <v>0</v>
      </c>
      <c r="N60" s="38">
        <v>0</v>
      </c>
      <c r="O60" s="39">
        <f>SUM(B60:N60)</f>
        <v>0</v>
      </c>
      <c r="P60" s="32"/>
      <c r="Q60" s="36">
        <v>3</v>
      </c>
      <c r="R60" s="37">
        <v>1</v>
      </c>
      <c r="S60" s="37">
        <v>21</v>
      </c>
      <c r="T60" s="37">
        <v>0</v>
      </c>
      <c r="U60" s="37">
        <v>1</v>
      </c>
      <c r="V60" s="37">
        <v>0</v>
      </c>
      <c r="W60" s="37">
        <v>0</v>
      </c>
      <c r="X60" s="37">
        <v>0</v>
      </c>
      <c r="Y60" s="37">
        <v>0</v>
      </c>
      <c r="Z60" s="37">
        <v>0</v>
      </c>
      <c r="AA60" s="37">
        <v>0</v>
      </c>
      <c r="AB60" s="37">
        <v>0</v>
      </c>
      <c r="AC60" s="38">
        <v>0</v>
      </c>
      <c r="AD60" s="39">
        <f>SUM(Q60:AC60)</f>
        <v>26</v>
      </c>
      <c r="AE60" s="32"/>
      <c r="AF60" s="36">
        <v>7</v>
      </c>
      <c r="AG60" s="37">
        <v>1</v>
      </c>
      <c r="AH60" s="37">
        <v>53</v>
      </c>
      <c r="AI60" s="37">
        <v>1</v>
      </c>
      <c r="AJ60" s="37">
        <v>7</v>
      </c>
      <c r="AK60" s="37">
        <v>0</v>
      </c>
      <c r="AL60" s="37">
        <v>0</v>
      </c>
      <c r="AM60" s="37">
        <v>0</v>
      </c>
      <c r="AN60" s="37">
        <v>0</v>
      </c>
      <c r="AO60" s="37">
        <v>0</v>
      </c>
      <c r="AP60" s="37">
        <v>0</v>
      </c>
      <c r="AQ60" s="37">
        <v>0</v>
      </c>
      <c r="AR60" s="38">
        <v>0</v>
      </c>
      <c r="AS60" s="39">
        <f>SUM(AF60:AR60)</f>
        <v>69</v>
      </c>
      <c r="AT60" s="32"/>
      <c r="AU60" s="36">
        <v>0</v>
      </c>
      <c r="AV60" s="37">
        <v>0</v>
      </c>
      <c r="AW60" s="37">
        <v>0</v>
      </c>
      <c r="AX60" s="37">
        <v>1</v>
      </c>
      <c r="AY60" s="37">
        <v>0</v>
      </c>
      <c r="AZ60" s="37">
        <v>0</v>
      </c>
      <c r="BA60" s="37">
        <v>0</v>
      </c>
      <c r="BB60" s="37">
        <v>0</v>
      </c>
      <c r="BC60" s="37">
        <v>0</v>
      </c>
      <c r="BD60" s="37">
        <v>0</v>
      </c>
      <c r="BE60" s="37">
        <v>0</v>
      </c>
      <c r="BF60" s="37">
        <v>0</v>
      </c>
      <c r="BG60" s="38">
        <v>0</v>
      </c>
      <c r="BH60" s="39">
        <f>SUM(AU60:BG60)</f>
        <v>1</v>
      </c>
      <c r="BI60" s="32"/>
      <c r="BJ60" s="39">
        <f>SUM(O60+AD60+AS60+BH60)</f>
        <v>96</v>
      </c>
    </row>
    <row r="61" spans="1:62" ht="15.75" customHeight="1">
      <c r="A61" s="25" t="s">
        <v>21</v>
      </c>
      <c r="B61" s="40">
        <f t="shared" ref="B61:O61" si="36">SUM(B57:B60)</f>
        <v>0</v>
      </c>
      <c r="C61" s="41">
        <f t="shared" si="36"/>
        <v>0</v>
      </c>
      <c r="D61" s="41">
        <f t="shared" si="36"/>
        <v>0</v>
      </c>
      <c r="E61" s="41">
        <f t="shared" si="36"/>
        <v>0</v>
      </c>
      <c r="F61" s="41">
        <f t="shared" si="36"/>
        <v>0</v>
      </c>
      <c r="G61" s="41">
        <f t="shared" si="36"/>
        <v>0</v>
      </c>
      <c r="H61" s="41">
        <f t="shared" si="36"/>
        <v>0</v>
      </c>
      <c r="I61" s="41">
        <f t="shared" si="36"/>
        <v>0</v>
      </c>
      <c r="J61" s="41">
        <f t="shared" si="36"/>
        <v>0</v>
      </c>
      <c r="K61" s="41">
        <f t="shared" si="36"/>
        <v>0</v>
      </c>
      <c r="L61" s="41">
        <f t="shared" si="36"/>
        <v>0</v>
      </c>
      <c r="M61" s="41">
        <f t="shared" si="36"/>
        <v>0</v>
      </c>
      <c r="N61" s="42">
        <f t="shared" si="36"/>
        <v>0</v>
      </c>
      <c r="O61" s="43">
        <f t="shared" si="36"/>
        <v>0</v>
      </c>
      <c r="P61" s="32"/>
      <c r="Q61" s="40">
        <f t="shared" ref="Q61:AD61" si="37">SUM(Q57:Q60)</f>
        <v>7</v>
      </c>
      <c r="R61" s="41">
        <f t="shared" si="37"/>
        <v>2</v>
      </c>
      <c r="S61" s="41">
        <f t="shared" si="37"/>
        <v>77</v>
      </c>
      <c r="T61" s="41">
        <f t="shared" si="37"/>
        <v>2</v>
      </c>
      <c r="U61" s="41">
        <f t="shared" si="37"/>
        <v>16</v>
      </c>
      <c r="V61" s="41">
        <f t="shared" si="37"/>
        <v>1</v>
      </c>
      <c r="W61" s="41">
        <f t="shared" si="37"/>
        <v>0</v>
      </c>
      <c r="X61" s="41">
        <f t="shared" si="37"/>
        <v>0</v>
      </c>
      <c r="Y61" s="41">
        <f t="shared" si="37"/>
        <v>0</v>
      </c>
      <c r="Z61" s="41">
        <f t="shared" si="37"/>
        <v>0</v>
      </c>
      <c r="AA61" s="41">
        <f t="shared" si="37"/>
        <v>0</v>
      </c>
      <c r="AB61" s="41">
        <f t="shared" si="37"/>
        <v>0</v>
      </c>
      <c r="AC61" s="42">
        <f t="shared" si="37"/>
        <v>0</v>
      </c>
      <c r="AD61" s="43">
        <f t="shared" si="37"/>
        <v>105</v>
      </c>
      <c r="AE61" s="32"/>
      <c r="AF61" s="40">
        <f t="shared" ref="AF61:AS61" si="38">SUM(AF57:AF60)</f>
        <v>12</v>
      </c>
      <c r="AG61" s="41">
        <f t="shared" si="38"/>
        <v>3</v>
      </c>
      <c r="AH61" s="41">
        <f t="shared" si="38"/>
        <v>227</v>
      </c>
      <c r="AI61" s="41">
        <f t="shared" si="38"/>
        <v>4</v>
      </c>
      <c r="AJ61" s="41">
        <f t="shared" si="38"/>
        <v>28</v>
      </c>
      <c r="AK61" s="41">
        <f t="shared" si="38"/>
        <v>0</v>
      </c>
      <c r="AL61" s="41">
        <f t="shared" si="38"/>
        <v>0</v>
      </c>
      <c r="AM61" s="41">
        <f t="shared" si="38"/>
        <v>2</v>
      </c>
      <c r="AN61" s="41">
        <f t="shared" si="38"/>
        <v>0</v>
      </c>
      <c r="AO61" s="41">
        <f t="shared" si="38"/>
        <v>0</v>
      </c>
      <c r="AP61" s="41">
        <f t="shared" si="38"/>
        <v>0</v>
      </c>
      <c r="AQ61" s="41">
        <f t="shared" si="38"/>
        <v>0</v>
      </c>
      <c r="AR61" s="42">
        <f t="shared" si="38"/>
        <v>0</v>
      </c>
      <c r="AS61" s="43">
        <f t="shared" si="38"/>
        <v>276</v>
      </c>
      <c r="AT61" s="32"/>
      <c r="AU61" s="40">
        <f t="shared" ref="AU61:BH61" si="39">SUM(AU57:AU60)</f>
        <v>0</v>
      </c>
      <c r="AV61" s="41">
        <f t="shared" si="39"/>
        <v>0</v>
      </c>
      <c r="AW61" s="41">
        <f t="shared" si="39"/>
        <v>1</v>
      </c>
      <c r="AX61" s="41">
        <f t="shared" si="39"/>
        <v>2</v>
      </c>
      <c r="AY61" s="41">
        <f t="shared" si="39"/>
        <v>0</v>
      </c>
      <c r="AZ61" s="41">
        <f t="shared" si="39"/>
        <v>0</v>
      </c>
      <c r="BA61" s="41">
        <f t="shared" si="39"/>
        <v>0</v>
      </c>
      <c r="BB61" s="41">
        <f t="shared" si="39"/>
        <v>0</v>
      </c>
      <c r="BC61" s="41">
        <f t="shared" si="39"/>
        <v>0</v>
      </c>
      <c r="BD61" s="41">
        <f t="shared" si="39"/>
        <v>0</v>
      </c>
      <c r="BE61" s="41">
        <f t="shared" si="39"/>
        <v>0</v>
      </c>
      <c r="BF61" s="41">
        <f t="shared" si="39"/>
        <v>0</v>
      </c>
      <c r="BG61" s="42">
        <f t="shared" si="39"/>
        <v>0</v>
      </c>
      <c r="BH61" s="43">
        <f t="shared" si="39"/>
        <v>3</v>
      </c>
      <c r="BI61" s="32"/>
      <c r="BJ61" s="43">
        <f>SUM(BJ57:BJ60)</f>
        <v>384</v>
      </c>
    </row>
    <row r="62" spans="1:62" ht="15.75" customHeight="1">
      <c r="A62" s="22">
        <v>0.70833333333333304</v>
      </c>
      <c r="B62" s="28">
        <v>0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30">
        <v>0</v>
      </c>
      <c r="O62" s="31">
        <f>SUM(B62:N62)</f>
        <v>0</v>
      </c>
      <c r="P62" s="32"/>
      <c r="Q62" s="28">
        <v>5</v>
      </c>
      <c r="R62" s="29">
        <v>0</v>
      </c>
      <c r="S62" s="29">
        <v>25</v>
      </c>
      <c r="T62" s="29">
        <v>2</v>
      </c>
      <c r="U62" s="29">
        <v>1</v>
      </c>
      <c r="V62" s="29">
        <v>0</v>
      </c>
      <c r="W62" s="29">
        <v>1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30">
        <v>0</v>
      </c>
      <c r="AD62" s="31">
        <f>SUM(Q62:AC62)</f>
        <v>34</v>
      </c>
      <c r="AE62" s="32"/>
      <c r="AF62" s="28">
        <v>10</v>
      </c>
      <c r="AG62" s="29">
        <v>1</v>
      </c>
      <c r="AH62" s="29">
        <v>54</v>
      </c>
      <c r="AI62" s="29">
        <v>1</v>
      </c>
      <c r="AJ62" s="29">
        <v>4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30">
        <v>0</v>
      </c>
      <c r="AS62" s="31">
        <f>SUM(AF62:AR62)</f>
        <v>70</v>
      </c>
      <c r="AT62" s="32"/>
      <c r="AU62" s="28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30">
        <v>0</v>
      </c>
      <c r="BH62" s="31">
        <f>SUM(AU62:BG62)</f>
        <v>0</v>
      </c>
      <c r="BI62" s="32"/>
      <c r="BJ62" s="31">
        <f>SUM(O62+AD62+AS62+BH62)</f>
        <v>104</v>
      </c>
    </row>
    <row r="63" spans="1:62" ht="15.75" customHeight="1">
      <c r="A63" s="23">
        <v>0.71875</v>
      </c>
      <c r="B63" s="33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4">
        <v>0</v>
      </c>
      <c r="O63" s="35">
        <f>SUM(B63:N63)</f>
        <v>0</v>
      </c>
      <c r="P63" s="32"/>
      <c r="Q63" s="33">
        <v>1</v>
      </c>
      <c r="R63" s="32">
        <v>0</v>
      </c>
      <c r="S63" s="32">
        <v>19</v>
      </c>
      <c r="T63" s="32">
        <v>0</v>
      </c>
      <c r="U63" s="32">
        <v>1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4">
        <v>0</v>
      </c>
      <c r="AD63" s="35">
        <f>SUM(Q63:AC63)</f>
        <v>21</v>
      </c>
      <c r="AE63" s="32"/>
      <c r="AF63" s="33">
        <v>5</v>
      </c>
      <c r="AG63" s="32">
        <v>0</v>
      </c>
      <c r="AH63" s="32">
        <v>47</v>
      </c>
      <c r="AI63" s="32">
        <v>1</v>
      </c>
      <c r="AJ63" s="32">
        <v>3</v>
      </c>
      <c r="AK63" s="32">
        <v>0</v>
      </c>
      <c r="AL63" s="32">
        <v>1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4">
        <v>0</v>
      </c>
      <c r="AS63" s="35">
        <f>SUM(AF63:AR63)</f>
        <v>57</v>
      </c>
      <c r="AT63" s="32"/>
      <c r="AU63" s="33">
        <v>0</v>
      </c>
      <c r="AV63" s="32">
        <v>0</v>
      </c>
      <c r="AW63" s="32">
        <v>0</v>
      </c>
      <c r="AX63" s="32">
        <v>1</v>
      </c>
      <c r="AY63" s="32">
        <v>0</v>
      </c>
      <c r="AZ63" s="32">
        <v>0</v>
      </c>
      <c r="BA63" s="32">
        <v>0</v>
      </c>
      <c r="BB63" s="32">
        <v>0</v>
      </c>
      <c r="BC63" s="32">
        <v>0</v>
      </c>
      <c r="BD63" s="32">
        <v>0</v>
      </c>
      <c r="BE63" s="32">
        <v>0</v>
      </c>
      <c r="BF63" s="32">
        <v>0</v>
      </c>
      <c r="BG63" s="34">
        <v>0</v>
      </c>
      <c r="BH63" s="35">
        <f>SUM(AU63:BG63)</f>
        <v>1</v>
      </c>
      <c r="BI63" s="32"/>
      <c r="BJ63" s="35">
        <f>SUM(O63+AD63+AS63+BH63)</f>
        <v>79</v>
      </c>
    </row>
    <row r="64" spans="1:62" ht="15.75" customHeight="1">
      <c r="A64" s="23">
        <v>0.72916666666666696</v>
      </c>
      <c r="B64" s="33">
        <v>0</v>
      </c>
      <c r="C64" s="32">
        <v>0</v>
      </c>
      <c r="D64" s="32">
        <v>0</v>
      </c>
      <c r="E64" s="32">
        <v>0</v>
      </c>
      <c r="F64" s="32">
        <v>0</v>
      </c>
      <c r="G64" s="32">
        <v>0</v>
      </c>
      <c r="H64" s="32">
        <v>0</v>
      </c>
      <c r="I64" s="32">
        <v>0</v>
      </c>
      <c r="J64" s="32">
        <v>0</v>
      </c>
      <c r="K64" s="32">
        <v>0</v>
      </c>
      <c r="L64" s="32">
        <v>0</v>
      </c>
      <c r="M64" s="32">
        <v>0</v>
      </c>
      <c r="N64" s="34">
        <v>0</v>
      </c>
      <c r="O64" s="35">
        <f>SUM(B64:N64)</f>
        <v>0</v>
      </c>
      <c r="P64" s="32"/>
      <c r="Q64" s="33">
        <v>2</v>
      </c>
      <c r="R64" s="32">
        <v>0</v>
      </c>
      <c r="S64" s="32">
        <v>21</v>
      </c>
      <c r="T64" s="32">
        <v>0</v>
      </c>
      <c r="U64" s="32">
        <v>1</v>
      </c>
      <c r="V64" s="32">
        <v>0</v>
      </c>
      <c r="W64" s="32">
        <v>0</v>
      </c>
      <c r="X64" s="32">
        <v>0</v>
      </c>
      <c r="Y64" s="32">
        <v>0</v>
      </c>
      <c r="Z64" s="32">
        <v>0</v>
      </c>
      <c r="AA64" s="32">
        <v>0</v>
      </c>
      <c r="AB64" s="32">
        <v>0</v>
      </c>
      <c r="AC64" s="34">
        <v>0</v>
      </c>
      <c r="AD64" s="35">
        <f>SUM(Q64:AC64)</f>
        <v>24</v>
      </c>
      <c r="AE64" s="32"/>
      <c r="AF64" s="33">
        <v>6</v>
      </c>
      <c r="AG64" s="32">
        <v>1</v>
      </c>
      <c r="AH64" s="32">
        <v>41</v>
      </c>
      <c r="AI64" s="32">
        <v>2</v>
      </c>
      <c r="AJ64" s="32">
        <v>4</v>
      </c>
      <c r="AK64" s="32">
        <v>0</v>
      </c>
      <c r="AL64" s="32">
        <v>0</v>
      </c>
      <c r="AM64" s="32">
        <v>0</v>
      </c>
      <c r="AN64" s="32">
        <v>0</v>
      </c>
      <c r="AO64" s="32">
        <v>0</v>
      </c>
      <c r="AP64" s="32">
        <v>0</v>
      </c>
      <c r="AQ64" s="32">
        <v>0</v>
      </c>
      <c r="AR64" s="34">
        <v>0</v>
      </c>
      <c r="AS64" s="35">
        <f>SUM(AF64:AR64)</f>
        <v>54</v>
      </c>
      <c r="AT64" s="32"/>
      <c r="AU64" s="33">
        <v>0</v>
      </c>
      <c r="AV64" s="32">
        <v>0</v>
      </c>
      <c r="AW64" s="32">
        <v>0</v>
      </c>
      <c r="AX64" s="32">
        <v>2</v>
      </c>
      <c r="AY64" s="32">
        <v>0</v>
      </c>
      <c r="AZ64" s="32">
        <v>0</v>
      </c>
      <c r="BA64" s="32">
        <v>0</v>
      </c>
      <c r="BB64" s="32">
        <v>0</v>
      </c>
      <c r="BC64" s="32">
        <v>0</v>
      </c>
      <c r="BD64" s="32">
        <v>0</v>
      </c>
      <c r="BE64" s="32">
        <v>0</v>
      </c>
      <c r="BF64" s="32">
        <v>0</v>
      </c>
      <c r="BG64" s="34">
        <v>0</v>
      </c>
      <c r="BH64" s="35">
        <f>SUM(AU64:BG64)</f>
        <v>2</v>
      </c>
      <c r="BI64" s="32"/>
      <c r="BJ64" s="35">
        <f>SUM(O64+AD64+AS64+BH64)</f>
        <v>80</v>
      </c>
    </row>
    <row r="65" spans="1:62" ht="15.75" customHeight="1">
      <c r="A65" s="24">
        <v>0.73958333333333304</v>
      </c>
      <c r="B65" s="36">
        <v>0</v>
      </c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  <c r="I65" s="37">
        <v>0</v>
      </c>
      <c r="J65" s="37">
        <v>0</v>
      </c>
      <c r="K65" s="37">
        <v>0</v>
      </c>
      <c r="L65" s="37">
        <v>0</v>
      </c>
      <c r="M65" s="37">
        <v>0</v>
      </c>
      <c r="N65" s="38">
        <v>0</v>
      </c>
      <c r="O65" s="39">
        <f>SUM(B65:N65)</f>
        <v>0</v>
      </c>
      <c r="P65" s="32"/>
      <c r="Q65" s="36">
        <v>2</v>
      </c>
      <c r="R65" s="37">
        <v>0</v>
      </c>
      <c r="S65" s="37">
        <v>24</v>
      </c>
      <c r="T65" s="37">
        <v>0</v>
      </c>
      <c r="U65" s="37">
        <v>2</v>
      </c>
      <c r="V65" s="37">
        <v>0</v>
      </c>
      <c r="W65" s="37">
        <v>0</v>
      </c>
      <c r="X65" s="37">
        <v>0</v>
      </c>
      <c r="Y65" s="37">
        <v>0</v>
      </c>
      <c r="Z65" s="37">
        <v>0</v>
      </c>
      <c r="AA65" s="37">
        <v>0</v>
      </c>
      <c r="AB65" s="37">
        <v>0</v>
      </c>
      <c r="AC65" s="38">
        <v>0</v>
      </c>
      <c r="AD65" s="39">
        <f>SUM(Q65:AC65)</f>
        <v>28</v>
      </c>
      <c r="AE65" s="32"/>
      <c r="AF65" s="36">
        <v>14</v>
      </c>
      <c r="AG65" s="37">
        <v>0</v>
      </c>
      <c r="AH65" s="37">
        <v>46</v>
      </c>
      <c r="AI65" s="37">
        <v>1</v>
      </c>
      <c r="AJ65" s="37">
        <v>6</v>
      </c>
      <c r="AK65" s="37">
        <v>0</v>
      </c>
      <c r="AL65" s="37">
        <v>0</v>
      </c>
      <c r="AM65" s="37">
        <v>0</v>
      </c>
      <c r="AN65" s="37">
        <v>0</v>
      </c>
      <c r="AO65" s="37">
        <v>0</v>
      </c>
      <c r="AP65" s="37">
        <v>0</v>
      </c>
      <c r="AQ65" s="37">
        <v>0</v>
      </c>
      <c r="AR65" s="38">
        <v>0</v>
      </c>
      <c r="AS65" s="39">
        <f>SUM(AF65:AR65)</f>
        <v>67</v>
      </c>
      <c r="AT65" s="32"/>
      <c r="AU65" s="36">
        <v>0</v>
      </c>
      <c r="AV65" s="37">
        <v>0</v>
      </c>
      <c r="AW65" s="37">
        <v>1</v>
      </c>
      <c r="AX65" s="37">
        <v>0</v>
      </c>
      <c r="AY65" s="37">
        <v>0</v>
      </c>
      <c r="AZ65" s="37">
        <v>0</v>
      </c>
      <c r="BA65" s="37">
        <v>0</v>
      </c>
      <c r="BB65" s="37">
        <v>0</v>
      </c>
      <c r="BC65" s="37">
        <v>0</v>
      </c>
      <c r="BD65" s="37">
        <v>0</v>
      </c>
      <c r="BE65" s="37">
        <v>0</v>
      </c>
      <c r="BF65" s="37">
        <v>0</v>
      </c>
      <c r="BG65" s="38">
        <v>0</v>
      </c>
      <c r="BH65" s="39">
        <f>SUM(AU65:BG65)</f>
        <v>1</v>
      </c>
      <c r="BI65" s="32"/>
      <c r="BJ65" s="39">
        <f>SUM(O65+AD65+AS65+BH65)</f>
        <v>96</v>
      </c>
    </row>
    <row r="66" spans="1:62" ht="15.75" customHeight="1">
      <c r="A66" s="25" t="s">
        <v>21</v>
      </c>
      <c r="B66" s="40">
        <f t="shared" ref="B66:O66" si="40">SUM(B62:B65)</f>
        <v>0</v>
      </c>
      <c r="C66" s="41">
        <f t="shared" si="40"/>
        <v>0</v>
      </c>
      <c r="D66" s="41">
        <f t="shared" si="40"/>
        <v>0</v>
      </c>
      <c r="E66" s="41">
        <f t="shared" si="40"/>
        <v>0</v>
      </c>
      <c r="F66" s="41">
        <f t="shared" si="40"/>
        <v>0</v>
      </c>
      <c r="G66" s="41">
        <f t="shared" si="40"/>
        <v>0</v>
      </c>
      <c r="H66" s="41">
        <f t="shared" si="40"/>
        <v>0</v>
      </c>
      <c r="I66" s="41">
        <f t="shared" si="40"/>
        <v>0</v>
      </c>
      <c r="J66" s="41">
        <f t="shared" si="40"/>
        <v>0</v>
      </c>
      <c r="K66" s="41">
        <f t="shared" si="40"/>
        <v>0</v>
      </c>
      <c r="L66" s="41">
        <f t="shared" si="40"/>
        <v>0</v>
      </c>
      <c r="M66" s="41">
        <f t="shared" si="40"/>
        <v>0</v>
      </c>
      <c r="N66" s="42">
        <f t="shared" si="40"/>
        <v>0</v>
      </c>
      <c r="O66" s="43">
        <f t="shared" si="40"/>
        <v>0</v>
      </c>
      <c r="P66" s="32"/>
      <c r="Q66" s="40">
        <f t="shared" ref="Q66:AD66" si="41">SUM(Q62:Q65)</f>
        <v>10</v>
      </c>
      <c r="R66" s="41">
        <f t="shared" si="41"/>
        <v>0</v>
      </c>
      <c r="S66" s="41">
        <f t="shared" si="41"/>
        <v>89</v>
      </c>
      <c r="T66" s="41">
        <f t="shared" si="41"/>
        <v>2</v>
      </c>
      <c r="U66" s="41">
        <f t="shared" si="41"/>
        <v>5</v>
      </c>
      <c r="V66" s="41">
        <f t="shared" si="41"/>
        <v>0</v>
      </c>
      <c r="W66" s="41">
        <f t="shared" si="41"/>
        <v>1</v>
      </c>
      <c r="X66" s="41">
        <f t="shared" si="41"/>
        <v>0</v>
      </c>
      <c r="Y66" s="41">
        <f t="shared" si="41"/>
        <v>0</v>
      </c>
      <c r="Z66" s="41">
        <f t="shared" si="41"/>
        <v>0</v>
      </c>
      <c r="AA66" s="41">
        <f t="shared" si="41"/>
        <v>0</v>
      </c>
      <c r="AB66" s="41">
        <f t="shared" si="41"/>
        <v>0</v>
      </c>
      <c r="AC66" s="42">
        <f t="shared" si="41"/>
        <v>0</v>
      </c>
      <c r="AD66" s="43">
        <f t="shared" si="41"/>
        <v>107</v>
      </c>
      <c r="AE66" s="32"/>
      <c r="AF66" s="40">
        <f t="shared" ref="AF66:AS66" si="42">SUM(AF62:AF65)</f>
        <v>35</v>
      </c>
      <c r="AG66" s="41">
        <f t="shared" si="42"/>
        <v>2</v>
      </c>
      <c r="AH66" s="41">
        <f t="shared" si="42"/>
        <v>188</v>
      </c>
      <c r="AI66" s="41">
        <f t="shared" si="42"/>
        <v>5</v>
      </c>
      <c r="AJ66" s="41">
        <f t="shared" si="42"/>
        <v>17</v>
      </c>
      <c r="AK66" s="41">
        <f t="shared" si="42"/>
        <v>0</v>
      </c>
      <c r="AL66" s="41">
        <f t="shared" si="42"/>
        <v>1</v>
      </c>
      <c r="AM66" s="41">
        <f t="shared" si="42"/>
        <v>0</v>
      </c>
      <c r="AN66" s="41">
        <f t="shared" si="42"/>
        <v>0</v>
      </c>
      <c r="AO66" s="41">
        <f t="shared" si="42"/>
        <v>0</v>
      </c>
      <c r="AP66" s="41">
        <f t="shared" si="42"/>
        <v>0</v>
      </c>
      <c r="AQ66" s="41">
        <f t="shared" si="42"/>
        <v>0</v>
      </c>
      <c r="AR66" s="42">
        <f t="shared" si="42"/>
        <v>0</v>
      </c>
      <c r="AS66" s="43">
        <f t="shared" si="42"/>
        <v>248</v>
      </c>
      <c r="AT66" s="32"/>
      <c r="AU66" s="40">
        <f t="shared" ref="AU66:BH66" si="43">SUM(AU62:AU65)</f>
        <v>0</v>
      </c>
      <c r="AV66" s="41">
        <f t="shared" si="43"/>
        <v>0</v>
      </c>
      <c r="AW66" s="41">
        <f t="shared" si="43"/>
        <v>1</v>
      </c>
      <c r="AX66" s="41">
        <f t="shared" si="43"/>
        <v>3</v>
      </c>
      <c r="AY66" s="41">
        <f t="shared" si="43"/>
        <v>0</v>
      </c>
      <c r="AZ66" s="41">
        <f t="shared" si="43"/>
        <v>0</v>
      </c>
      <c r="BA66" s="41">
        <f t="shared" si="43"/>
        <v>0</v>
      </c>
      <c r="BB66" s="41">
        <f t="shared" si="43"/>
        <v>0</v>
      </c>
      <c r="BC66" s="41">
        <f t="shared" si="43"/>
        <v>0</v>
      </c>
      <c r="BD66" s="41">
        <f t="shared" si="43"/>
        <v>0</v>
      </c>
      <c r="BE66" s="41">
        <f t="shared" si="43"/>
        <v>0</v>
      </c>
      <c r="BF66" s="41">
        <f t="shared" si="43"/>
        <v>0</v>
      </c>
      <c r="BG66" s="42">
        <f t="shared" si="43"/>
        <v>0</v>
      </c>
      <c r="BH66" s="43">
        <f t="shared" si="43"/>
        <v>4</v>
      </c>
      <c r="BI66" s="32"/>
      <c r="BJ66" s="43">
        <f>SUM(BJ62:BJ65)</f>
        <v>359</v>
      </c>
    </row>
    <row r="67" spans="1:62" ht="15.75" customHeight="1">
      <c r="A67" s="22">
        <v>0.75</v>
      </c>
      <c r="B67" s="28">
        <v>0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30">
        <v>0</v>
      </c>
      <c r="O67" s="31">
        <f>SUM(B67:N67)</f>
        <v>0</v>
      </c>
      <c r="P67" s="32"/>
      <c r="Q67" s="28">
        <v>3</v>
      </c>
      <c r="R67" s="29">
        <v>0</v>
      </c>
      <c r="S67" s="29">
        <v>19</v>
      </c>
      <c r="T67" s="29">
        <v>0</v>
      </c>
      <c r="U67" s="29">
        <v>1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30">
        <v>0</v>
      </c>
      <c r="AD67" s="31">
        <f>SUM(Q67:AC67)</f>
        <v>23</v>
      </c>
      <c r="AE67" s="32"/>
      <c r="AF67" s="28">
        <v>7</v>
      </c>
      <c r="AG67" s="29">
        <v>1</v>
      </c>
      <c r="AH67" s="29">
        <v>51</v>
      </c>
      <c r="AI67" s="29">
        <v>0</v>
      </c>
      <c r="AJ67" s="29">
        <v>1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30">
        <v>0</v>
      </c>
      <c r="AS67" s="31">
        <f>SUM(AF67:AR67)</f>
        <v>60</v>
      </c>
      <c r="AT67" s="32"/>
      <c r="AU67" s="28">
        <v>0</v>
      </c>
      <c r="AV67" s="29">
        <v>0</v>
      </c>
      <c r="AW67" s="29">
        <v>0</v>
      </c>
      <c r="AX67" s="29">
        <v>1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30">
        <v>0</v>
      </c>
      <c r="BH67" s="31">
        <f>SUM(AU67:BG67)</f>
        <v>1</v>
      </c>
      <c r="BI67" s="32"/>
      <c r="BJ67" s="31">
        <f>SUM(O67+AD67+AS67+BH67)</f>
        <v>84</v>
      </c>
    </row>
    <row r="68" spans="1:62" ht="15.75" customHeight="1">
      <c r="A68" s="23">
        <v>0.76041666666666696</v>
      </c>
      <c r="B68" s="33">
        <v>0</v>
      </c>
      <c r="C68" s="32">
        <v>0</v>
      </c>
      <c r="D68" s="32">
        <v>0</v>
      </c>
      <c r="E68" s="32">
        <v>0</v>
      </c>
      <c r="F68" s="32">
        <v>0</v>
      </c>
      <c r="G68" s="32">
        <v>0</v>
      </c>
      <c r="H68" s="32">
        <v>0</v>
      </c>
      <c r="I68" s="32">
        <v>0</v>
      </c>
      <c r="J68" s="32">
        <v>0</v>
      </c>
      <c r="K68" s="32">
        <v>0</v>
      </c>
      <c r="L68" s="32">
        <v>0</v>
      </c>
      <c r="M68" s="32">
        <v>0</v>
      </c>
      <c r="N68" s="34">
        <v>0</v>
      </c>
      <c r="O68" s="35">
        <f>SUM(B68:N68)</f>
        <v>0</v>
      </c>
      <c r="P68" s="32"/>
      <c r="Q68" s="33">
        <v>2</v>
      </c>
      <c r="R68" s="32">
        <v>0</v>
      </c>
      <c r="S68" s="32">
        <v>20</v>
      </c>
      <c r="T68" s="32">
        <v>0</v>
      </c>
      <c r="U68" s="32">
        <v>1</v>
      </c>
      <c r="V68" s="32">
        <v>0</v>
      </c>
      <c r="W68" s="32">
        <v>0</v>
      </c>
      <c r="X68" s="32">
        <v>0</v>
      </c>
      <c r="Y68" s="32">
        <v>0</v>
      </c>
      <c r="Z68" s="32">
        <v>0</v>
      </c>
      <c r="AA68" s="32">
        <v>0</v>
      </c>
      <c r="AB68" s="32">
        <v>0</v>
      </c>
      <c r="AC68" s="34">
        <v>0</v>
      </c>
      <c r="AD68" s="35">
        <f>SUM(Q68:AC68)</f>
        <v>23</v>
      </c>
      <c r="AE68" s="32"/>
      <c r="AF68" s="33">
        <v>2</v>
      </c>
      <c r="AG68" s="32">
        <v>1</v>
      </c>
      <c r="AH68" s="32">
        <v>42</v>
      </c>
      <c r="AI68" s="32">
        <v>1</v>
      </c>
      <c r="AJ68" s="32">
        <v>3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4">
        <v>0</v>
      </c>
      <c r="AS68" s="35">
        <f>SUM(AF68:AR68)</f>
        <v>49</v>
      </c>
      <c r="AT68" s="32"/>
      <c r="AU68" s="33">
        <v>0</v>
      </c>
      <c r="AV68" s="32">
        <v>0</v>
      </c>
      <c r="AW68" s="32">
        <v>1</v>
      </c>
      <c r="AX68" s="32">
        <v>2</v>
      </c>
      <c r="AY68" s="32">
        <v>0</v>
      </c>
      <c r="AZ68" s="32">
        <v>0</v>
      </c>
      <c r="BA68" s="32">
        <v>0</v>
      </c>
      <c r="BB68" s="32">
        <v>0</v>
      </c>
      <c r="BC68" s="32">
        <v>0</v>
      </c>
      <c r="BD68" s="32">
        <v>0</v>
      </c>
      <c r="BE68" s="32">
        <v>0</v>
      </c>
      <c r="BF68" s="32">
        <v>0</v>
      </c>
      <c r="BG68" s="34">
        <v>0</v>
      </c>
      <c r="BH68" s="35">
        <f>SUM(AU68:BG68)</f>
        <v>3</v>
      </c>
      <c r="BI68" s="32"/>
      <c r="BJ68" s="35">
        <f>SUM(O68+AD68+AS68+BH68)</f>
        <v>75</v>
      </c>
    </row>
    <row r="69" spans="1:62" ht="15.75" customHeight="1">
      <c r="A69" s="23">
        <v>0.77083333333333304</v>
      </c>
      <c r="B69" s="33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  <c r="I69" s="32">
        <v>0</v>
      </c>
      <c r="J69" s="32">
        <v>0</v>
      </c>
      <c r="K69" s="32">
        <v>0</v>
      </c>
      <c r="L69" s="32">
        <v>0</v>
      </c>
      <c r="M69" s="32">
        <v>0</v>
      </c>
      <c r="N69" s="34">
        <v>0</v>
      </c>
      <c r="O69" s="35">
        <f>SUM(B69:N69)</f>
        <v>0</v>
      </c>
      <c r="P69" s="32"/>
      <c r="Q69" s="33">
        <v>5</v>
      </c>
      <c r="R69" s="32">
        <v>0</v>
      </c>
      <c r="S69" s="32">
        <v>28</v>
      </c>
      <c r="T69" s="32">
        <v>0</v>
      </c>
      <c r="U69" s="32">
        <v>0</v>
      </c>
      <c r="V69" s="32">
        <v>0</v>
      </c>
      <c r="W69" s="32">
        <v>0</v>
      </c>
      <c r="X69" s="32">
        <v>0</v>
      </c>
      <c r="Y69" s="32">
        <v>0</v>
      </c>
      <c r="Z69" s="32">
        <v>0</v>
      </c>
      <c r="AA69" s="32">
        <v>0</v>
      </c>
      <c r="AB69" s="32">
        <v>0</v>
      </c>
      <c r="AC69" s="34">
        <v>0</v>
      </c>
      <c r="AD69" s="35">
        <f>SUM(Q69:AC69)</f>
        <v>33</v>
      </c>
      <c r="AE69" s="32"/>
      <c r="AF69" s="33">
        <v>6</v>
      </c>
      <c r="AG69" s="32">
        <v>0</v>
      </c>
      <c r="AH69" s="32">
        <v>35</v>
      </c>
      <c r="AI69" s="32">
        <v>2</v>
      </c>
      <c r="AJ69" s="32">
        <v>0</v>
      </c>
      <c r="AK69" s="32">
        <v>0</v>
      </c>
      <c r="AL69" s="32">
        <v>0</v>
      </c>
      <c r="AM69" s="32">
        <v>1</v>
      </c>
      <c r="AN69" s="32">
        <v>0</v>
      </c>
      <c r="AO69" s="32">
        <v>0</v>
      </c>
      <c r="AP69" s="32">
        <v>0</v>
      </c>
      <c r="AQ69" s="32">
        <v>0</v>
      </c>
      <c r="AR69" s="34">
        <v>0</v>
      </c>
      <c r="AS69" s="35">
        <f>SUM(AF69:AR69)</f>
        <v>44</v>
      </c>
      <c r="AT69" s="32"/>
      <c r="AU69" s="33">
        <v>1</v>
      </c>
      <c r="AV69" s="32">
        <v>0</v>
      </c>
      <c r="AW69" s="32">
        <v>0</v>
      </c>
      <c r="AX69" s="32">
        <v>1</v>
      </c>
      <c r="AY69" s="32">
        <v>0</v>
      </c>
      <c r="AZ69" s="32">
        <v>0</v>
      </c>
      <c r="BA69" s="32">
        <v>0</v>
      </c>
      <c r="BB69" s="32">
        <v>0</v>
      </c>
      <c r="BC69" s="32">
        <v>0</v>
      </c>
      <c r="BD69" s="32">
        <v>0</v>
      </c>
      <c r="BE69" s="32">
        <v>0</v>
      </c>
      <c r="BF69" s="32">
        <v>0</v>
      </c>
      <c r="BG69" s="34">
        <v>0</v>
      </c>
      <c r="BH69" s="35">
        <f>SUM(AU69:BG69)</f>
        <v>2</v>
      </c>
      <c r="BI69" s="32"/>
      <c r="BJ69" s="35">
        <f>SUM(O69+AD69+AS69+BH69)</f>
        <v>79</v>
      </c>
    </row>
    <row r="70" spans="1:62" ht="15.75" customHeight="1">
      <c r="A70" s="24">
        <v>0.78125</v>
      </c>
      <c r="B70" s="36">
        <v>0</v>
      </c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37">
        <v>0</v>
      </c>
      <c r="L70" s="37">
        <v>0</v>
      </c>
      <c r="M70" s="37">
        <v>0</v>
      </c>
      <c r="N70" s="38">
        <v>0</v>
      </c>
      <c r="O70" s="39">
        <f>SUM(B70:N70)</f>
        <v>0</v>
      </c>
      <c r="P70" s="32"/>
      <c r="Q70" s="36">
        <v>4</v>
      </c>
      <c r="R70" s="37">
        <v>0</v>
      </c>
      <c r="S70" s="37">
        <v>22</v>
      </c>
      <c r="T70" s="37">
        <v>0</v>
      </c>
      <c r="U70" s="37">
        <v>3</v>
      </c>
      <c r="V70" s="37">
        <v>0</v>
      </c>
      <c r="W70" s="37">
        <v>0</v>
      </c>
      <c r="X70" s="37">
        <v>0</v>
      </c>
      <c r="Y70" s="37">
        <v>0</v>
      </c>
      <c r="Z70" s="37">
        <v>0</v>
      </c>
      <c r="AA70" s="37">
        <v>0</v>
      </c>
      <c r="AB70" s="37">
        <v>0</v>
      </c>
      <c r="AC70" s="38">
        <v>0</v>
      </c>
      <c r="AD70" s="39">
        <f>SUM(Q70:AC70)</f>
        <v>29</v>
      </c>
      <c r="AE70" s="32"/>
      <c r="AF70" s="36">
        <v>9</v>
      </c>
      <c r="AG70" s="37">
        <v>0</v>
      </c>
      <c r="AH70" s="37">
        <v>49</v>
      </c>
      <c r="AI70" s="37">
        <v>1</v>
      </c>
      <c r="AJ70" s="37">
        <v>0</v>
      </c>
      <c r="AK70" s="37">
        <v>0</v>
      </c>
      <c r="AL70" s="37">
        <v>0</v>
      </c>
      <c r="AM70" s="37">
        <v>0</v>
      </c>
      <c r="AN70" s="37">
        <v>0</v>
      </c>
      <c r="AO70" s="37">
        <v>0</v>
      </c>
      <c r="AP70" s="37">
        <v>0</v>
      </c>
      <c r="AQ70" s="37">
        <v>0</v>
      </c>
      <c r="AR70" s="38">
        <v>0</v>
      </c>
      <c r="AS70" s="39">
        <f>SUM(AF70:AR70)</f>
        <v>59</v>
      </c>
      <c r="AT70" s="32"/>
      <c r="AU70" s="36">
        <v>0</v>
      </c>
      <c r="AV70" s="37">
        <v>0</v>
      </c>
      <c r="AW70" s="37">
        <v>0</v>
      </c>
      <c r="AX70" s="37">
        <v>1</v>
      </c>
      <c r="AY70" s="37">
        <v>0</v>
      </c>
      <c r="AZ70" s="37">
        <v>0</v>
      </c>
      <c r="BA70" s="37">
        <v>0</v>
      </c>
      <c r="BB70" s="37">
        <v>0</v>
      </c>
      <c r="BC70" s="37">
        <v>0</v>
      </c>
      <c r="BD70" s="37">
        <v>0</v>
      </c>
      <c r="BE70" s="37">
        <v>0</v>
      </c>
      <c r="BF70" s="37">
        <v>0</v>
      </c>
      <c r="BG70" s="38">
        <v>0</v>
      </c>
      <c r="BH70" s="39">
        <f>SUM(AU70:BG70)</f>
        <v>1</v>
      </c>
      <c r="BI70" s="32"/>
      <c r="BJ70" s="39">
        <f>SUM(O70+AD70+AS70+BH70)</f>
        <v>89</v>
      </c>
    </row>
    <row r="71" spans="1:62" ht="15.75" customHeight="1">
      <c r="A71" s="25" t="s">
        <v>21</v>
      </c>
      <c r="B71" s="40">
        <f t="shared" ref="B71:O71" si="44">SUM(B67:B70)</f>
        <v>0</v>
      </c>
      <c r="C71" s="41">
        <f t="shared" si="44"/>
        <v>0</v>
      </c>
      <c r="D71" s="41">
        <f t="shared" si="44"/>
        <v>0</v>
      </c>
      <c r="E71" s="41">
        <f t="shared" si="44"/>
        <v>0</v>
      </c>
      <c r="F71" s="41">
        <f t="shared" si="44"/>
        <v>0</v>
      </c>
      <c r="G71" s="41">
        <f t="shared" si="44"/>
        <v>0</v>
      </c>
      <c r="H71" s="41">
        <f t="shared" si="44"/>
        <v>0</v>
      </c>
      <c r="I71" s="41">
        <f t="shared" si="44"/>
        <v>0</v>
      </c>
      <c r="J71" s="41">
        <f t="shared" si="44"/>
        <v>0</v>
      </c>
      <c r="K71" s="41">
        <f t="shared" si="44"/>
        <v>0</v>
      </c>
      <c r="L71" s="41">
        <f t="shared" si="44"/>
        <v>0</v>
      </c>
      <c r="M71" s="41">
        <f t="shared" si="44"/>
        <v>0</v>
      </c>
      <c r="N71" s="42">
        <f t="shared" si="44"/>
        <v>0</v>
      </c>
      <c r="O71" s="43">
        <f t="shared" si="44"/>
        <v>0</v>
      </c>
      <c r="P71" s="32"/>
      <c r="Q71" s="40">
        <f t="shared" ref="Q71:AD71" si="45">SUM(Q67:Q70)</f>
        <v>14</v>
      </c>
      <c r="R71" s="41">
        <f t="shared" si="45"/>
        <v>0</v>
      </c>
      <c r="S71" s="41">
        <f t="shared" si="45"/>
        <v>89</v>
      </c>
      <c r="T71" s="41">
        <f t="shared" si="45"/>
        <v>0</v>
      </c>
      <c r="U71" s="41">
        <f t="shared" si="45"/>
        <v>5</v>
      </c>
      <c r="V71" s="41">
        <f t="shared" si="45"/>
        <v>0</v>
      </c>
      <c r="W71" s="41">
        <f t="shared" si="45"/>
        <v>0</v>
      </c>
      <c r="X71" s="41">
        <f t="shared" si="45"/>
        <v>0</v>
      </c>
      <c r="Y71" s="41">
        <f t="shared" si="45"/>
        <v>0</v>
      </c>
      <c r="Z71" s="41">
        <f t="shared" si="45"/>
        <v>0</v>
      </c>
      <c r="AA71" s="41">
        <f t="shared" si="45"/>
        <v>0</v>
      </c>
      <c r="AB71" s="41">
        <f t="shared" si="45"/>
        <v>0</v>
      </c>
      <c r="AC71" s="42">
        <f t="shared" si="45"/>
        <v>0</v>
      </c>
      <c r="AD71" s="43">
        <f t="shared" si="45"/>
        <v>108</v>
      </c>
      <c r="AE71" s="32"/>
      <c r="AF71" s="40">
        <f t="shared" ref="AF71:AS71" si="46">SUM(AF67:AF70)</f>
        <v>24</v>
      </c>
      <c r="AG71" s="41">
        <f t="shared" si="46"/>
        <v>2</v>
      </c>
      <c r="AH71" s="41">
        <f t="shared" si="46"/>
        <v>177</v>
      </c>
      <c r="AI71" s="41">
        <f t="shared" si="46"/>
        <v>4</v>
      </c>
      <c r="AJ71" s="41">
        <f t="shared" si="46"/>
        <v>4</v>
      </c>
      <c r="AK71" s="41">
        <f t="shared" si="46"/>
        <v>0</v>
      </c>
      <c r="AL71" s="41">
        <f t="shared" si="46"/>
        <v>0</v>
      </c>
      <c r="AM71" s="41">
        <f t="shared" si="46"/>
        <v>1</v>
      </c>
      <c r="AN71" s="41">
        <f t="shared" si="46"/>
        <v>0</v>
      </c>
      <c r="AO71" s="41">
        <f t="shared" si="46"/>
        <v>0</v>
      </c>
      <c r="AP71" s="41">
        <f t="shared" si="46"/>
        <v>0</v>
      </c>
      <c r="AQ71" s="41">
        <f t="shared" si="46"/>
        <v>0</v>
      </c>
      <c r="AR71" s="42">
        <f t="shared" si="46"/>
        <v>0</v>
      </c>
      <c r="AS71" s="43">
        <f t="shared" si="46"/>
        <v>212</v>
      </c>
      <c r="AT71" s="32"/>
      <c r="AU71" s="40">
        <f t="shared" ref="AU71:BH71" si="47">SUM(AU67:AU70)</f>
        <v>1</v>
      </c>
      <c r="AV71" s="41">
        <f t="shared" si="47"/>
        <v>0</v>
      </c>
      <c r="AW71" s="41">
        <f t="shared" si="47"/>
        <v>1</v>
      </c>
      <c r="AX71" s="41">
        <f t="shared" si="47"/>
        <v>5</v>
      </c>
      <c r="AY71" s="41">
        <f t="shared" si="47"/>
        <v>0</v>
      </c>
      <c r="AZ71" s="41">
        <f t="shared" si="47"/>
        <v>0</v>
      </c>
      <c r="BA71" s="41">
        <f t="shared" si="47"/>
        <v>0</v>
      </c>
      <c r="BB71" s="41">
        <f t="shared" si="47"/>
        <v>0</v>
      </c>
      <c r="BC71" s="41">
        <f t="shared" si="47"/>
        <v>0</v>
      </c>
      <c r="BD71" s="41">
        <f t="shared" si="47"/>
        <v>0</v>
      </c>
      <c r="BE71" s="41">
        <f t="shared" si="47"/>
        <v>0</v>
      </c>
      <c r="BF71" s="41">
        <f t="shared" si="47"/>
        <v>0</v>
      </c>
      <c r="BG71" s="42">
        <f t="shared" si="47"/>
        <v>0</v>
      </c>
      <c r="BH71" s="43">
        <f t="shared" si="47"/>
        <v>7</v>
      </c>
      <c r="BI71" s="32"/>
      <c r="BJ71" s="43">
        <f>SUM(BJ67:BJ70)</f>
        <v>327</v>
      </c>
    </row>
    <row r="72" spans="1:62" ht="15.75" customHeight="1"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  <c r="BD72" s="32"/>
      <c r="BE72" s="32"/>
      <c r="BF72" s="32"/>
      <c r="BG72" s="32"/>
      <c r="BH72" s="32"/>
      <c r="BI72" s="32"/>
      <c r="BJ72" s="32"/>
    </row>
    <row r="73" spans="1:62" ht="15.75" customHeight="1">
      <c r="A73" s="25" t="s">
        <v>16</v>
      </c>
      <c r="B73" s="40">
        <f t="shared" ref="B73:O73" si="48">SUM(B71+B66+B61+B56+B51+B46+B41+B36+B31+B26+B21+B16)</f>
        <v>0</v>
      </c>
      <c r="C73" s="41">
        <f t="shared" si="48"/>
        <v>0</v>
      </c>
      <c r="D73" s="41">
        <f t="shared" si="48"/>
        <v>0</v>
      </c>
      <c r="E73" s="41">
        <f t="shared" si="48"/>
        <v>0</v>
      </c>
      <c r="F73" s="41">
        <f t="shared" si="48"/>
        <v>0</v>
      </c>
      <c r="G73" s="41">
        <f t="shared" si="48"/>
        <v>0</v>
      </c>
      <c r="H73" s="41">
        <f t="shared" si="48"/>
        <v>0</v>
      </c>
      <c r="I73" s="41">
        <f t="shared" si="48"/>
        <v>0</v>
      </c>
      <c r="J73" s="41">
        <f t="shared" si="48"/>
        <v>0</v>
      </c>
      <c r="K73" s="41">
        <f t="shared" si="48"/>
        <v>0</v>
      </c>
      <c r="L73" s="41">
        <f t="shared" si="48"/>
        <v>0</v>
      </c>
      <c r="M73" s="41">
        <f t="shared" si="48"/>
        <v>0</v>
      </c>
      <c r="N73" s="42">
        <f t="shared" si="48"/>
        <v>0</v>
      </c>
      <c r="O73" s="43">
        <f t="shared" si="48"/>
        <v>0</v>
      </c>
      <c r="P73" s="32"/>
      <c r="Q73" s="40">
        <f t="shared" ref="Q73:AD73" si="49">SUM(Q71+Q66+Q61+Q56+Q51+Q46+Q41+Q36+Q31+Q26+Q21+Q16)</f>
        <v>75</v>
      </c>
      <c r="R73" s="41">
        <f t="shared" si="49"/>
        <v>9</v>
      </c>
      <c r="S73" s="41">
        <f t="shared" si="49"/>
        <v>740</v>
      </c>
      <c r="T73" s="41">
        <f t="shared" si="49"/>
        <v>26</v>
      </c>
      <c r="U73" s="41">
        <f t="shared" si="49"/>
        <v>158</v>
      </c>
      <c r="V73" s="41">
        <f t="shared" si="49"/>
        <v>11</v>
      </c>
      <c r="W73" s="41">
        <f t="shared" si="49"/>
        <v>3</v>
      </c>
      <c r="X73" s="41">
        <f t="shared" si="49"/>
        <v>20</v>
      </c>
      <c r="Y73" s="41">
        <f t="shared" si="49"/>
        <v>7</v>
      </c>
      <c r="Z73" s="41">
        <f t="shared" si="49"/>
        <v>0</v>
      </c>
      <c r="AA73" s="41">
        <f t="shared" si="49"/>
        <v>2</v>
      </c>
      <c r="AB73" s="41">
        <f t="shared" si="49"/>
        <v>0</v>
      </c>
      <c r="AC73" s="42">
        <f t="shared" si="49"/>
        <v>0</v>
      </c>
      <c r="AD73" s="43">
        <f t="shared" si="49"/>
        <v>1051</v>
      </c>
      <c r="AE73" s="32"/>
      <c r="AF73" s="40">
        <f t="shared" ref="AF73:AS73" si="50">SUM(AF71+AF66+AF61+AF56+AF51+AF46+AF41+AF36+AF31+AF26+AF21+AF16)</f>
        <v>219</v>
      </c>
      <c r="AG73" s="41">
        <f t="shared" si="50"/>
        <v>31</v>
      </c>
      <c r="AH73" s="41">
        <f t="shared" si="50"/>
        <v>2029</v>
      </c>
      <c r="AI73" s="41">
        <f t="shared" si="50"/>
        <v>68</v>
      </c>
      <c r="AJ73" s="41">
        <f t="shared" si="50"/>
        <v>336</v>
      </c>
      <c r="AK73" s="41">
        <f t="shared" si="50"/>
        <v>0</v>
      </c>
      <c r="AL73" s="41">
        <f t="shared" si="50"/>
        <v>11</v>
      </c>
      <c r="AM73" s="41">
        <f t="shared" si="50"/>
        <v>28</v>
      </c>
      <c r="AN73" s="41">
        <f t="shared" si="50"/>
        <v>6</v>
      </c>
      <c r="AO73" s="41">
        <f t="shared" si="50"/>
        <v>1</v>
      </c>
      <c r="AP73" s="41">
        <f t="shared" si="50"/>
        <v>0</v>
      </c>
      <c r="AQ73" s="41">
        <f t="shared" si="50"/>
        <v>0</v>
      </c>
      <c r="AR73" s="42">
        <f t="shared" si="50"/>
        <v>0</v>
      </c>
      <c r="AS73" s="43">
        <f t="shared" si="50"/>
        <v>2729</v>
      </c>
      <c r="AT73" s="32"/>
      <c r="AU73" s="40">
        <f t="shared" ref="AU73:BH73" si="51">SUM(AU71+AU66+AU61+AU56+AU51+AU46+AU41+AU36+AU31+AU26+AU21+AU16)</f>
        <v>4</v>
      </c>
      <c r="AV73" s="41">
        <f t="shared" si="51"/>
        <v>0</v>
      </c>
      <c r="AW73" s="41">
        <f t="shared" si="51"/>
        <v>20</v>
      </c>
      <c r="AX73" s="41">
        <f t="shared" si="51"/>
        <v>19</v>
      </c>
      <c r="AY73" s="41">
        <f t="shared" si="51"/>
        <v>5</v>
      </c>
      <c r="AZ73" s="41">
        <f t="shared" si="51"/>
        <v>0</v>
      </c>
      <c r="BA73" s="41">
        <f t="shared" si="51"/>
        <v>1</v>
      </c>
      <c r="BB73" s="41">
        <f t="shared" si="51"/>
        <v>0</v>
      </c>
      <c r="BC73" s="41">
        <f t="shared" si="51"/>
        <v>0</v>
      </c>
      <c r="BD73" s="41">
        <f t="shared" si="51"/>
        <v>0</v>
      </c>
      <c r="BE73" s="41">
        <f t="shared" si="51"/>
        <v>0</v>
      </c>
      <c r="BF73" s="41">
        <f t="shared" si="51"/>
        <v>0</v>
      </c>
      <c r="BG73" s="42">
        <f t="shared" si="51"/>
        <v>0</v>
      </c>
      <c r="BH73" s="43">
        <f t="shared" si="51"/>
        <v>49</v>
      </c>
      <c r="BI73" s="32"/>
      <c r="BJ73" s="43">
        <f>SUM(BJ71+BJ66+BJ61+BJ56+BJ51+BJ46+BJ41+BJ36+BJ31+BJ26+BJ21+BJ16)</f>
        <v>3829</v>
      </c>
    </row>
    <row r="75" spans="1:62" ht="15.75" customHeight="1">
      <c r="A75" s="6" t="s">
        <v>13</v>
      </c>
      <c r="B75" s="7" t="s">
        <v>17</v>
      </c>
      <c r="C75" s="45" t="s">
        <v>31</v>
      </c>
    </row>
    <row r="76" spans="1:62" ht="15.75" customHeight="1">
      <c r="B76" s="15" t="s">
        <v>15</v>
      </c>
      <c r="C76" s="16"/>
      <c r="D76" s="16" t="s">
        <v>14</v>
      </c>
      <c r="E76" s="16" t="str">
        <f>$C$8</f>
        <v>Holyrood Road</v>
      </c>
      <c r="F76" s="16"/>
      <c r="G76" s="16"/>
      <c r="H76" s="16"/>
      <c r="I76" s="16"/>
      <c r="J76" s="16"/>
      <c r="K76" s="16"/>
      <c r="L76" s="16"/>
      <c r="M76" s="16"/>
      <c r="N76" s="17"/>
      <c r="O76" s="48" t="s">
        <v>16</v>
      </c>
      <c r="Q76" s="15" t="s">
        <v>15</v>
      </c>
      <c r="R76" s="16"/>
      <c r="S76" s="16" t="s">
        <v>17</v>
      </c>
      <c r="T76" s="16" t="str">
        <f>$C$75</f>
        <v>Pleasance</v>
      </c>
      <c r="U76" s="16"/>
      <c r="V76" s="16"/>
      <c r="W76" s="16"/>
      <c r="X76" s="16"/>
      <c r="Y76" s="16"/>
      <c r="Z76" s="16"/>
      <c r="AA76" s="16"/>
      <c r="AB76" s="16"/>
      <c r="AC76" s="17"/>
      <c r="AD76" s="48" t="s">
        <v>16</v>
      </c>
      <c r="AF76" s="15" t="s">
        <v>15</v>
      </c>
      <c r="AG76" s="16"/>
      <c r="AH76" s="16" t="s">
        <v>18</v>
      </c>
      <c r="AI76" s="16" t="str">
        <f>$C$142</f>
        <v>Cowgate</v>
      </c>
      <c r="AJ76" s="16"/>
      <c r="AK76" s="16"/>
      <c r="AL76" s="16"/>
      <c r="AM76" s="16"/>
      <c r="AN76" s="16"/>
      <c r="AO76" s="16"/>
      <c r="AP76" s="16"/>
      <c r="AQ76" s="16"/>
      <c r="AR76" s="17"/>
      <c r="AS76" s="48" t="s">
        <v>16</v>
      </c>
      <c r="AU76" s="15" t="s">
        <v>15</v>
      </c>
      <c r="AV76" s="16"/>
      <c r="AW76" s="16" t="s">
        <v>26</v>
      </c>
      <c r="AX76" s="16" t="str">
        <f>$C$209</f>
        <v>Saint Mary's Street</v>
      </c>
      <c r="AY76" s="16"/>
      <c r="AZ76" s="16"/>
      <c r="BA76" s="16"/>
      <c r="BB76" s="16"/>
      <c r="BC76" s="16"/>
      <c r="BD76" s="16"/>
      <c r="BE76" s="16"/>
      <c r="BF76" s="16"/>
      <c r="BG76" s="17"/>
      <c r="BH76" s="48" t="s">
        <v>16</v>
      </c>
      <c r="BJ76" s="49" t="s">
        <v>19</v>
      </c>
    </row>
    <row r="77" spans="1:62" s="18" customFormat="1" ht="15.75" customHeight="1">
      <c r="B77" s="19" t="str">
        <f>$B$10</f>
        <v>PC</v>
      </c>
      <c r="C77" s="20" t="str">
        <f>$C$10</f>
        <v>MC</v>
      </c>
      <c r="D77" s="20" t="str">
        <f>$D$10</f>
        <v>Car</v>
      </c>
      <c r="E77" s="20" t="str">
        <f>$E$10</f>
        <v>Hackney Cab</v>
      </c>
      <c r="F77" s="20" t="str">
        <f>$F$10</f>
        <v>LGV</v>
      </c>
      <c r="G77" s="20" t="str">
        <f>$G$10</f>
        <v>Public Bus</v>
      </c>
      <c r="H77" s="20" t="str">
        <f>$H$10</f>
        <v>Private Coach</v>
      </c>
      <c r="I77" s="20" t="str">
        <f>$I$10</f>
        <v>2 Axle Rigid</v>
      </c>
      <c r="J77" s="20" t="str">
        <f>$J$10</f>
        <v>3 Axle Rigid</v>
      </c>
      <c r="K77" s="20" t="str">
        <f>$K$10</f>
        <v>4 and 5 Axle Rigid</v>
      </c>
      <c r="L77" s="20" t="str">
        <f>$L$10</f>
        <v>3 and 4 Axle Artic</v>
      </c>
      <c r="M77" s="20" t="str">
        <f>$M$10</f>
        <v>5 Axle Artic</v>
      </c>
      <c r="N77" s="21" t="str">
        <f>$N$10</f>
        <v>6+ Axle Artic</v>
      </c>
      <c r="O77" s="48"/>
      <c r="Q77" s="19" t="str">
        <f>$B$10</f>
        <v>PC</v>
      </c>
      <c r="R77" s="20" t="str">
        <f>$C$10</f>
        <v>MC</v>
      </c>
      <c r="S77" s="20" t="str">
        <f>$D$10</f>
        <v>Car</v>
      </c>
      <c r="T77" s="20" t="str">
        <f>$E$10</f>
        <v>Hackney Cab</v>
      </c>
      <c r="U77" s="20" t="str">
        <f>$F$10</f>
        <v>LGV</v>
      </c>
      <c r="V77" s="20" t="str">
        <f>$G$10</f>
        <v>Public Bus</v>
      </c>
      <c r="W77" s="20" t="str">
        <f>$H$10</f>
        <v>Private Coach</v>
      </c>
      <c r="X77" s="20" t="str">
        <f>$I$10</f>
        <v>2 Axle Rigid</v>
      </c>
      <c r="Y77" s="20" t="str">
        <f>$J$10</f>
        <v>3 Axle Rigid</v>
      </c>
      <c r="Z77" s="20" t="str">
        <f>$K$10</f>
        <v>4 and 5 Axle Rigid</v>
      </c>
      <c r="AA77" s="20" t="str">
        <f>$L$10</f>
        <v>3 and 4 Axle Artic</v>
      </c>
      <c r="AB77" s="20" t="str">
        <f>$M$10</f>
        <v>5 Axle Artic</v>
      </c>
      <c r="AC77" s="21" t="str">
        <f>$N$10</f>
        <v>6+ Axle Artic</v>
      </c>
      <c r="AD77" s="48"/>
      <c r="AF77" s="19" t="str">
        <f>$B$10</f>
        <v>PC</v>
      </c>
      <c r="AG77" s="20" t="str">
        <f>$C$10</f>
        <v>MC</v>
      </c>
      <c r="AH77" s="20" t="str">
        <f>$D$10</f>
        <v>Car</v>
      </c>
      <c r="AI77" s="20" t="str">
        <f>$E$10</f>
        <v>Hackney Cab</v>
      </c>
      <c r="AJ77" s="20" t="str">
        <f>$F$10</f>
        <v>LGV</v>
      </c>
      <c r="AK77" s="20" t="str">
        <f>$G$10</f>
        <v>Public Bus</v>
      </c>
      <c r="AL77" s="20" t="str">
        <f>$H$10</f>
        <v>Private Coach</v>
      </c>
      <c r="AM77" s="20" t="str">
        <f>$I$10</f>
        <v>2 Axle Rigid</v>
      </c>
      <c r="AN77" s="20" t="str">
        <f>$J$10</f>
        <v>3 Axle Rigid</v>
      </c>
      <c r="AO77" s="20" t="str">
        <f>$K$10</f>
        <v>4 and 5 Axle Rigid</v>
      </c>
      <c r="AP77" s="20" t="str">
        <f>$L$10</f>
        <v>3 and 4 Axle Artic</v>
      </c>
      <c r="AQ77" s="20" t="str">
        <f>$M$10</f>
        <v>5 Axle Artic</v>
      </c>
      <c r="AR77" s="21" t="str">
        <f>$N$10</f>
        <v>6+ Axle Artic</v>
      </c>
      <c r="AS77" s="48"/>
      <c r="AU77" s="19" t="str">
        <f>$B$10</f>
        <v>PC</v>
      </c>
      <c r="AV77" s="20" t="str">
        <f>$C$10</f>
        <v>MC</v>
      </c>
      <c r="AW77" s="20" t="str">
        <f>$D$10</f>
        <v>Car</v>
      </c>
      <c r="AX77" s="20" t="str">
        <f>$E$10</f>
        <v>Hackney Cab</v>
      </c>
      <c r="AY77" s="20" t="str">
        <f>$F$10</f>
        <v>LGV</v>
      </c>
      <c r="AZ77" s="20" t="str">
        <f>$G$10</f>
        <v>Public Bus</v>
      </c>
      <c r="BA77" s="20" t="str">
        <f>$H$10</f>
        <v>Private Coach</v>
      </c>
      <c r="BB77" s="20" t="str">
        <f>$I$10</f>
        <v>2 Axle Rigid</v>
      </c>
      <c r="BC77" s="20" t="str">
        <f>$J$10</f>
        <v>3 Axle Rigid</v>
      </c>
      <c r="BD77" s="20" t="str">
        <f>$K$10</f>
        <v>4 and 5 Axle Rigid</v>
      </c>
      <c r="BE77" s="20" t="str">
        <f>$L$10</f>
        <v>3 and 4 Axle Artic</v>
      </c>
      <c r="BF77" s="20" t="str">
        <f>$M$10</f>
        <v>5 Axle Artic</v>
      </c>
      <c r="BG77" s="21" t="str">
        <f>$N$10</f>
        <v>6+ Axle Artic</v>
      </c>
      <c r="BH77" s="48"/>
      <c r="BJ77" s="50"/>
    </row>
    <row r="79" spans="1:62" ht="15.75" customHeight="1">
      <c r="A79" s="22">
        <v>0.29166666666666702</v>
      </c>
      <c r="B79" s="28">
        <v>2</v>
      </c>
      <c r="C79" s="29">
        <v>0</v>
      </c>
      <c r="D79" s="29">
        <v>12</v>
      </c>
      <c r="E79" s="29">
        <v>0</v>
      </c>
      <c r="F79" s="29">
        <v>0</v>
      </c>
      <c r="G79" s="29">
        <v>0</v>
      </c>
      <c r="H79" s="29">
        <v>0</v>
      </c>
      <c r="I79" s="29">
        <v>0</v>
      </c>
      <c r="J79" s="29">
        <v>1</v>
      </c>
      <c r="K79" s="29">
        <v>0</v>
      </c>
      <c r="L79" s="29">
        <v>0</v>
      </c>
      <c r="M79" s="29">
        <v>0</v>
      </c>
      <c r="N79" s="30">
        <v>0</v>
      </c>
      <c r="O79" s="31">
        <f>SUM(B79:N79)</f>
        <v>15</v>
      </c>
      <c r="P79" s="32"/>
      <c r="Q79" s="28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30">
        <v>0</v>
      </c>
      <c r="AD79" s="31">
        <f>SUM(Q79:AC79)</f>
        <v>0</v>
      </c>
      <c r="AE79" s="32"/>
      <c r="AF79" s="28">
        <v>0</v>
      </c>
      <c r="AG79" s="29">
        <v>0</v>
      </c>
      <c r="AH79" s="29">
        <v>6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30">
        <v>0</v>
      </c>
      <c r="AS79" s="31">
        <f>SUM(AF79:AR79)</f>
        <v>6</v>
      </c>
      <c r="AT79" s="32"/>
      <c r="AU79" s="28">
        <v>3</v>
      </c>
      <c r="AV79" s="29">
        <v>1</v>
      </c>
      <c r="AW79" s="29">
        <v>12</v>
      </c>
      <c r="AX79" s="29">
        <v>4</v>
      </c>
      <c r="AY79" s="29">
        <v>8</v>
      </c>
      <c r="AZ79" s="29">
        <v>0</v>
      </c>
      <c r="BA79" s="29">
        <v>0</v>
      </c>
      <c r="BB79" s="29">
        <v>1</v>
      </c>
      <c r="BC79" s="29">
        <v>1</v>
      </c>
      <c r="BD79" s="29">
        <v>0</v>
      </c>
      <c r="BE79" s="29">
        <v>0</v>
      </c>
      <c r="BF79" s="29">
        <v>0</v>
      </c>
      <c r="BG79" s="30">
        <v>0</v>
      </c>
      <c r="BH79" s="31">
        <f>SUM(AU79:BG79)</f>
        <v>30</v>
      </c>
      <c r="BI79" s="32"/>
      <c r="BJ79" s="31">
        <f>SUM(O79+AD79+AS79+BH79)</f>
        <v>51</v>
      </c>
    </row>
    <row r="80" spans="1:62" ht="15.75" customHeight="1">
      <c r="A80" s="23">
        <v>0.30208333333333298</v>
      </c>
      <c r="B80" s="33">
        <v>0</v>
      </c>
      <c r="C80" s="32">
        <v>0</v>
      </c>
      <c r="D80" s="32">
        <v>12</v>
      </c>
      <c r="E80" s="32">
        <v>0</v>
      </c>
      <c r="F80" s="32">
        <v>0</v>
      </c>
      <c r="G80" s="32">
        <v>0</v>
      </c>
      <c r="H80" s="32">
        <v>0</v>
      </c>
      <c r="I80" s="32">
        <v>0</v>
      </c>
      <c r="J80" s="32">
        <v>0</v>
      </c>
      <c r="K80" s="32">
        <v>0</v>
      </c>
      <c r="L80" s="32">
        <v>0</v>
      </c>
      <c r="M80" s="32">
        <v>0</v>
      </c>
      <c r="N80" s="34">
        <v>0</v>
      </c>
      <c r="O80" s="35">
        <f>SUM(B80:N80)</f>
        <v>12</v>
      </c>
      <c r="P80" s="32"/>
      <c r="Q80" s="33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v>0</v>
      </c>
      <c r="Y80" s="32">
        <v>0</v>
      </c>
      <c r="Z80" s="32">
        <v>0</v>
      </c>
      <c r="AA80" s="32">
        <v>0</v>
      </c>
      <c r="AB80" s="32">
        <v>0</v>
      </c>
      <c r="AC80" s="34">
        <v>0</v>
      </c>
      <c r="AD80" s="35">
        <f>SUM(Q80:AC80)</f>
        <v>0</v>
      </c>
      <c r="AE80" s="32"/>
      <c r="AF80" s="33">
        <v>0</v>
      </c>
      <c r="AG80" s="32">
        <v>0</v>
      </c>
      <c r="AH80" s="32">
        <v>6</v>
      </c>
      <c r="AI80" s="32">
        <v>1</v>
      </c>
      <c r="AJ80" s="32">
        <v>3</v>
      </c>
      <c r="AK80" s="32">
        <v>0</v>
      </c>
      <c r="AL80" s="32">
        <v>0</v>
      </c>
      <c r="AM80" s="32">
        <v>1</v>
      </c>
      <c r="AN80" s="32">
        <v>0</v>
      </c>
      <c r="AO80" s="32">
        <v>0</v>
      </c>
      <c r="AP80" s="32">
        <v>0</v>
      </c>
      <c r="AQ80" s="32">
        <v>0</v>
      </c>
      <c r="AR80" s="34">
        <v>0</v>
      </c>
      <c r="AS80" s="35">
        <f>SUM(AF80:AR80)</f>
        <v>11</v>
      </c>
      <c r="AT80" s="32"/>
      <c r="AU80" s="33">
        <v>0</v>
      </c>
      <c r="AV80" s="32">
        <v>1</v>
      </c>
      <c r="AW80" s="32">
        <v>24</v>
      </c>
      <c r="AX80" s="32">
        <v>0</v>
      </c>
      <c r="AY80" s="32">
        <v>7</v>
      </c>
      <c r="AZ80" s="32">
        <v>0</v>
      </c>
      <c r="BA80" s="32">
        <v>0</v>
      </c>
      <c r="BB80" s="32">
        <v>1</v>
      </c>
      <c r="BC80" s="32">
        <v>1</v>
      </c>
      <c r="BD80" s="32">
        <v>0</v>
      </c>
      <c r="BE80" s="32">
        <v>0</v>
      </c>
      <c r="BF80" s="32">
        <v>0</v>
      </c>
      <c r="BG80" s="34">
        <v>0</v>
      </c>
      <c r="BH80" s="35">
        <f>SUM(AU80:BG80)</f>
        <v>34</v>
      </c>
      <c r="BI80" s="32"/>
      <c r="BJ80" s="35">
        <f>SUM(O80+AD80+AS80+BH80)</f>
        <v>57</v>
      </c>
    </row>
    <row r="81" spans="1:62" ht="15.75" customHeight="1">
      <c r="A81" s="23">
        <v>0.3125</v>
      </c>
      <c r="B81" s="33">
        <v>1</v>
      </c>
      <c r="C81" s="32">
        <v>0</v>
      </c>
      <c r="D81" s="32">
        <v>6</v>
      </c>
      <c r="E81" s="32">
        <v>0</v>
      </c>
      <c r="F81" s="32">
        <v>1</v>
      </c>
      <c r="G81" s="32">
        <v>0</v>
      </c>
      <c r="H81" s="32">
        <v>0</v>
      </c>
      <c r="I81" s="32">
        <v>0</v>
      </c>
      <c r="J81" s="32">
        <v>0</v>
      </c>
      <c r="K81" s="32">
        <v>0</v>
      </c>
      <c r="L81" s="32">
        <v>0</v>
      </c>
      <c r="M81" s="32">
        <v>0</v>
      </c>
      <c r="N81" s="34">
        <v>0</v>
      </c>
      <c r="O81" s="35">
        <f>SUM(B81:N81)</f>
        <v>8</v>
      </c>
      <c r="P81" s="32"/>
      <c r="Q81" s="33">
        <v>0</v>
      </c>
      <c r="R81" s="32">
        <v>0</v>
      </c>
      <c r="S81" s="32">
        <v>0</v>
      </c>
      <c r="T81" s="32">
        <v>0</v>
      </c>
      <c r="U81" s="32">
        <v>0</v>
      </c>
      <c r="V81" s="32">
        <v>0</v>
      </c>
      <c r="W81" s="32">
        <v>0</v>
      </c>
      <c r="X81" s="32">
        <v>0</v>
      </c>
      <c r="Y81" s="32">
        <v>0</v>
      </c>
      <c r="Z81" s="32">
        <v>0</v>
      </c>
      <c r="AA81" s="32">
        <v>0</v>
      </c>
      <c r="AB81" s="32">
        <v>0</v>
      </c>
      <c r="AC81" s="34">
        <v>0</v>
      </c>
      <c r="AD81" s="35">
        <f>SUM(Q81:AC81)</f>
        <v>0</v>
      </c>
      <c r="AE81" s="32"/>
      <c r="AF81" s="33">
        <v>0</v>
      </c>
      <c r="AG81" s="32">
        <v>0</v>
      </c>
      <c r="AH81" s="32">
        <v>13</v>
      </c>
      <c r="AI81" s="32">
        <v>2</v>
      </c>
      <c r="AJ81" s="32">
        <v>3</v>
      </c>
      <c r="AK81" s="32">
        <v>0</v>
      </c>
      <c r="AL81" s="32">
        <v>1</v>
      </c>
      <c r="AM81" s="32">
        <v>0</v>
      </c>
      <c r="AN81" s="32">
        <v>0</v>
      </c>
      <c r="AO81" s="32">
        <v>0</v>
      </c>
      <c r="AP81" s="32">
        <v>0</v>
      </c>
      <c r="AQ81" s="32">
        <v>0</v>
      </c>
      <c r="AR81" s="34">
        <v>0</v>
      </c>
      <c r="AS81" s="35">
        <f>SUM(AF81:AR81)</f>
        <v>19</v>
      </c>
      <c r="AT81" s="32"/>
      <c r="AU81" s="33">
        <v>2</v>
      </c>
      <c r="AV81" s="32">
        <v>1</v>
      </c>
      <c r="AW81" s="32">
        <v>39</v>
      </c>
      <c r="AX81" s="32">
        <v>0</v>
      </c>
      <c r="AY81" s="32">
        <v>4</v>
      </c>
      <c r="AZ81" s="32">
        <v>0</v>
      </c>
      <c r="BA81" s="32">
        <v>0</v>
      </c>
      <c r="BB81" s="32">
        <v>2</v>
      </c>
      <c r="BC81" s="32">
        <v>0</v>
      </c>
      <c r="BD81" s="32">
        <v>0</v>
      </c>
      <c r="BE81" s="32">
        <v>0</v>
      </c>
      <c r="BF81" s="32">
        <v>0</v>
      </c>
      <c r="BG81" s="34">
        <v>0</v>
      </c>
      <c r="BH81" s="35">
        <f>SUM(AU81:BG81)</f>
        <v>48</v>
      </c>
      <c r="BI81" s="32"/>
      <c r="BJ81" s="35">
        <f>SUM(O81+AD81+AS81+BH81)</f>
        <v>75</v>
      </c>
    </row>
    <row r="82" spans="1:62" ht="15.75" customHeight="1">
      <c r="A82" s="24">
        <v>0.32291666666666702</v>
      </c>
      <c r="B82" s="36">
        <v>4</v>
      </c>
      <c r="C82" s="37">
        <v>0</v>
      </c>
      <c r="D82" s="37">
        <v>15</v>
      </c>
      <c r="E82" s="37">
        <v>0</v>
      </c>
      <c r="F82" s="37">
        <v>1</v>
      </c>
      <c r="G82" s="37">
        <v>0</v>
      </c>
      <c r="H82" s="37">
        <v>0</v>
      </c>
      <c r="I82" s="37">
        <v>1</v>
      </c>
      <c r="J82" s="37">
        <v>0</v>
      </c>
      <c r="K82" s="37">
        <v>0</v>
      </c>
      <c r="L82" s="37">
        <v>0</v>
      </c>
      <c r="M82" s="37">
        <v>0</v>
      </c>
      <c r="N82" s="38">
        <v>0</v>
      </c>
      <c r="O82" s="39">
        <f>SUM(B82:N82)</f>
        <v>21</v>
      </c>
      <c r="P82" s="32"/>
      <c r="Q82" s="36">
        <v>0</v>
      </c>
      <c r="R82" s="37">
        <v>0</v>
      </c>
      <c r="S82" s="37">
        <v>0</v>
      </c>
      <c r="T82" s="37">
        <v>0</v>
      </c>
      <c r="U82" s="37">
        <v>0</v>
      </c>
      <c r="V82" s="37">
        <v>0</v>
      </c>
      <c r="W82" s="37">
        <v>0</v>
      </c>
      <c r="X82" s="37">
        <v>0</v>
      </c>
      <c r="Y82" s="37">
        <v>0</v>
      </c>
      <c r="Z82" s="37">
        <v>0</v>
      </c>
      <c r="AA82" s="37">
        <v>0</v>
      </c>
      <c r="AB82" s="37">
        <v>0</v>
      </c>
      <c r="AC82" s="38">
        <v>0</v>
      </c>
      <c r="AD82" s="39">
        <f>SUM(Q82:AC82)</f>
        <v>0</v>
      </c>
      <c r="AE82" s="32"/>
      <c r="AF82" s="36">
        <v>0</v>
      </c>
      <c r="AG82" s="37">
        <v>0</v>
      </c>
      <c r="AH82" s="37">
        <v>18</v>
      </c>
      <c r="AI82" s="37">
        <v>3</v>
      </c>
      <c r="AJ82" s="37">
        <v>4</v>
      </c>
      <c r="AK82" s="37">
        <v>0</v>
      </c>
      <c r="AL82" s="37">
        <v>0</v>
      </c>
      <c r="AM82" s="37">
        <v>0</v>
      </c>
      <c r="AN82" s="37">
        <v>0</v>
      </c>
      <c r="AO82" s="37">
        <v>0</v>
      </c>
      <c r="AP82" s="37">
        <v>0</v>
      </c>
      <c r="AQ82" s="37">
        <v>0</v>
      </c>
      <c r="AR82" s="38">
        <v>0</v>
      </c>
      <c r="AS82" s="39">
        <f>SUM(AF82:AR82)</f>
        <v>25</v>
      </c>
      <c r="AT82" s="32"/>
      <c r="AU82" s="36">
        <v>3</v>
      </c>
      <c r="AV82" s="37">
        <v>0</v>
      </c>
      <c r="AW82" s="37">
        <v>33</v>
      </c>
      <c r="AX82" s="37">
        <v>4</v>
      </c>
      <c r="AY82" s="37">
        <v>10</v>
      </c>
      <c r="AZ82" s="37">
        <v>0</v>
      </c>
      <c r="BA82" s="37">
        <v>0</v>
      </c>
      <c r="BB82" s="37">
        <v>2</v>
      </c>
      <c r="BC82" s="37">
        <v>0</v>
      </c>
      <c r="BD82" s="37">
        <v>0</v>
      </c>
      <c r="BE82" s="37">
        <v>0</v>
      </c>
      <c r="BF82" s="37">
        <v>0</v>
      </c>
      <c r="BG82" s="38">
        <v>0</v>
      </c>
      <c r="BH82" s="39">
        <f>SUM(AU82:BG82)</f>
        <v>52</v>
      </c>
      <c r="BI82" s="32"/>
      <c r="BJ82" s="39">
        <f>SUM(O82+AD82+AS82+BH82)</f>
        <v>98</v>
      </c>
    </row>
    <row r="83" spans="1:62" ht="15.75" customHeight="1">
      <c r="A83" s="25" t="s">
        <v>21</v>
      </c>
      <c r="B83" s="40">
        <f t="shared" ref="B83:O83" si="52">SUM(B79:B82)</f>
        <v>7</v>
      </c>
      <c r="C83" s="41">
        <f t="shared" si="52"/>
        <v>0</v>
      </c>
      <c r="D83" s="41">
        <f t="shared" si="52"/>
        <v>45</v>
      </c>
      <c r="E83" s="41">
        <f t="shared" si="52"/>
        <v>0</v>
      </c>
      <c r="F83" s="41">
        <f t="shared" si="52"/>
        <v>2</v>
      </c>
      <c r="G83" s="41">
        <f t="shared" si="52"/>
        <v>0</v>
      </c>
      <c r="H83" s="41">
        <f t="shared" si="52"/>
        <v>0</v>
      </c>
      <c r="I83" s="41">
        <f t="shared" si="52"/>
        <v>1</v>
      </c>
      <c r="J83" s="41">
        <f t="shared" si="52"/>
        <v>1</v>
      </c>
      <c r="K83" s="41">
        <f t="shared" si="52"/>
        <v>0</v>
      </c>
      <c r="L83" s="41">
        <f t="shared" si="52"/>
        <v>0</v>
      </c>
      <c r="M83" s="41">
        <f t="shared" si="52"/>
        <v>0</v>
      </c>
      <c r="N83" s="42">
        <f t="shared" si="52"/>
        <v>0</v>
      </c>
      <c r="O83" s="43">
        <f t="shared" si="52"/>
        <v>56</v>
      </c>
      <c r="P83" s="32"/>
      <c r="Q83" s="40">
        <f t="shared" ref="Q83:AD83" si="53">SUM(Q79:Q82)</f>
        <v>0</v>
      </c>
      <c r="R83" s="41">
        <f t="shared" si="53"/>
        <v>0</v>
      </c>
      <c r="S83" s="41">
        <f t="shared" si="53"/>
        <v>0</v>
      </c>
      <c r="T83" s="41">
        <f t="shared" si="53"/>
        <v>0</v>
      </c>
      <c r="U83" s="41">
        <f t="shared" si="53"/>
        <v>0</v>
      </c>
      <c r="V83" s="41">
        <f t="shared" si="53"/>
        <v>0</v>
      </c>
      <c r="W83" s="41">
        <f t="shared" si="53"/>
        <v>0</v>
      </c>
      <c r="X83" s="41">
        <f t="shared" si="53"/>
        <v>0</v>
      </c>
      <c r="Y83" s="41">
        <f t="shared" si="53"/>
        <v>0</v>
      </c>
      <c r="Z83" s="41">
        <f t="shared" si="53"/>
        <v>0</v>
      </c>
      <c r="AA83" s="41">
        <f t="shared" si="53"/>
        <v>0</v>
      </c>
      <c r="AB83" s="41">
        <f t="shared" si="53"/>
        <v>0</v>
      </c>
      <c r="AC83" s="42">
        <f t="shared" si="53"/>
        <v>0</v>
      </c>
      <c r="AD83" s="43">
        <f t="shared" si="53"/>
        <v>0</v>
      </c>
      <c r="AE83" s="32"/>
      <c r="AF83" s="40">
        <f t="shared" ref="AF83:AS83" si="54">SUM(AF79:AF82)</f>
        <v>0</v>
      </c>
      <c r="AG83" s="41">
        <f t="shared" si="54"/>
        <v>0</v>
      </c>
      <c r="AH83" s="41">
        <f t="shared" si="54"/>
        <v>43</v>
      </c>
      <c r="AI83" s="41">
        <f t="shared" si="54"/>
        <v>6</v>
      </c>
      <c r="AJ83" s="41">
        <f t="shared" si="54"/>
        <v>10</v>
      </c>
      <c r="AK83" s="41">
        <f t="shared" si="54"/>
        <v>0</v>
      </c>
      <c r="AL83" s="41">
        <f t="shared" si="54"/>
        <v>1</v>
      </c>
      <c r="AM83" s="41">
        <f t="shared" si="54"/>
        <v>1</v>
      </c>
      <c r="AN83" s="41">
        <f t="shared" si="54"/>
        <v>0</v>
      </c>
      <c r="AO83" s="41">
        <f t="shared" si="54"/>
        <v>0</v>
      </c>
      <c r="AP83" s="41">
        <f t="shared" si="54"/>
        <v>0</v>
      </c>
      <c r="AQ83" s="41">
        <f t="shared" si="54"/>
        <v>0</v>
      </c>
      <c r="AR83" s="42">
        <f t="shared" si="54"/>
        <v>0</v>
      </c>
      <c r="AS83" s="43">
        <f t="shared" si="54"/>
        <v>61</v>
      </c>
      <c r="AT83" s="32"/>
      <c r="AU83" s="40">
        <f t="shared" ref="AU83:BH83" si="55">SUM(AU79:AU82)</f>
        <v>8</v>
      </c>
      <c r="AV83" s="41">
        <f t="shared" si="55"/>
        <v>3</v>
      </c>
      <c r="AW83" s="41">
        <f t="shared" si="55"/>
        <v>108</v>
      </c>
      <c r="AX83" s="41">
        <f t="shared" si="55"/>
        <v>8</v>
      </c>
      <c r="AY83" s="41">
        <f t="shared" si="55"/>
        <v>29</v>
      </c>
      <c r="AZ83" s="41">
        <f t="shared" si="55"/>
        <v>0</v>
      </c>
      <c r="BA83" s="41">
        <f t="shared" si="55"/>
        <v>0</v>
      </c>
      <c r="BB83" s="41">
        <f t="shared" si="55"/>
        <v>6</v>
      </c>
      <c r="BC83" s="41">
        <f t="shared" si="55"/>
        <v>2</v>
      </c>
      <c r="BD83" s="41">
        <f t="shared" si="55"/>
        <v>0</v>
      </c>
      <c r="BE83" s="41">
        <f t="shared" si="55"/>
        <v>0</v>
      </c>
      <c r="BF83" s="41">
        <f t="shared" si="55"/>
        <v>0</v>
      </c>
      <c r="BG83" s="42">
        <f t="shared" si="55"/>
        <v>0</v>
      </c>
      <c r="BH83" s="43">
        <f t="shared" si="55"/>
        <v>164</v>
      </c>
      <c r="BI83" s="32"/>
      <c r="BJ83" s="43">
        <f>SUM(BJ79:BJ82)</f>
        <v>281</v>
      </c>
    </row>
    <row r="84" spans="1:62" ht="15.75" customHeight="1">
      <c r="A84" s="22">
        <v>0.33333333333333298</v>
      </c>
      <c r="B84" s="28">
        <v>2</v>
      </c>
      <c r="C84" s="29">
        <v>0</v>
      </c>
      <c r="D84" s="29">
        <v>16</v>
      </c>
      <c r="E84" s="29">
        <v>0</v>
      </c>
      <c r="F84" s="29">
        <v>4</v>
      </c>
      <c r="G84" s="29">
        <v>0</v>
      </c>
      <c r="H84" s="29">
        <v>0</v>
      </c>
      <c r="I84" s="29">
        <v>1</v>
      </c>
      <c r="J84" s="29">
        <v>1</v>
      </c>
      <c r="K84" s="29">
        <v>0</v>
      </c>
      <c r="L84" s="29">
        <v>0</v>
      </c>
      <c r="M84" s="29">
        <v>0</v>
      </c>
      <c r="N84" s="30">
        <v>0</v>
      </c>
      <c r="O84" s="31">
        <f>SUM(B84:N84)</f>
        <v>24</v>
      </c>
      <c r="P84" s="32"/>
      <c r="Q84" s="28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29">
        <v>0</v>
      </c>
      <c r="AB84" s="29">
        <v>0</v>
      </c>
      <c r="AC84" s="30">
        <v>0</v>
      </c>
      <c r="AD84" s="31">
        <f>SUM(Q84:AC84)</f>
        <v>0</v>
      </c>
      <c r="AE84" s="32"/>
      <c r="AF84" s="28">
        <v>0</v>
      </c>
      <c r="AG84" s="29">
        <v>0</v>
      </c>
      <c r="AH84" s="29">
        <v>12</v>
      </c>
      <c r="AI84" s="29">
        <v>0</v>
      </c>
      <c r="AJ84" s="29">
        <v>3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30">
        <v>0</v>
      </c>
      <c r="AS84" s="31">
        <f>SUM(AF84:AR84)</f>
        <v>15</v>
      </c>
      <c r="AT84" s="32"/>
      <c r="AU84" s="28">
        <v>5</v>
      </c>
      <c r="AV84" s="29">
        <v>0</v>
      </c>
      <c r="AW84" s="29">
        <v>20</v>
      </c>
      <c r="AX84" s="29">
        <v>3</v>
      </c>
      <c r="AY84" s="29">
        <v>4</v>
      </c>
      <c r="AZ84" s="29">
        <v>0</v>
      </c>
      <c r="BA84" s="29">
        <v>0</v>
      </c>
      <c r="BB84" s="29">
        <v>0</v>
      </c>
      <c r="BC84" s="29">
        <v>0</v>
      </c>
      <c r="BD84" s="29">
        <v>0</v>
      </c>
      <c r="BE84" s="29">
        <v>0</v>
      </c>
      <c r="BF84" s="29">
        <v>0</v>
      </c>
      <c r="BG84" s="30">
        <v>0</v>
      </c>
      <c r="BH84" s="31">
        <f>SUM(AU84:BG84)</f>
        <v>32</v>
      </c>
      <c r="BI84" s="32"/>
      <c r="BJ84" s="31">
        <f>SUM(O84+AD84+AS84+BH84)</f>
        <v>71</v>
      </c>
    </row>
    <row r="85" spans="1:62" ht="15.75" customHeight="1">
      <c r="A85" s="23">
        <v>0.34375</v>
      </c>
      <c r="B85" s="33">
        <v>3</v>
      </c>
      <c r="C85" s="32">
        <v>0</v>
      </c>
      <c r="D85" s="32">
        <v>11</v>
      </c>
      <c r="E85" s="32">
        <v>1</v>
      </c>
      <c r="F85" s="32">
        <v>3</v>
      </c>
      <c r="G85" s="32">
        <v>0</v>
      </c>
      <c r="H85" s="32">
        <v>0</v>
      </c>
      <c r="I85" s="32">
        <v>0</v>
      </c>
      <c r="J85" s="32">
        <v>0</v>
      </c>
      <c r="K85" s="32">
        <v>0</v>
      </c>
      <c r="L85" s="32">
        <v>0</v>
      </c>
      <c r="M85" s="32">
        <v>0</v>
      </c>
      <c r="N85" s="34">
        <v>0</v>
      </c>
      <c r="O85" s="35">
        <f>SUM(B85:N85)</f>
        <v>18</v>
      </c>
      <c r="P85" s="32"/>
      <c r="Q85" s="33">
        <v>0</v>
      </c>
      <c r="R85" s="32">
        <v>0</v>
      </c>
      <c r="S85" s="32">
        <v>0</v>
      </c>
      <c r="T85" s="32">
        <v>0</v>
      </c>
      <c r="U85" s="32">
        <v>0</v>
      </c>
      <c r="V85" s="32">
        <v>0</v>
      </c>
      <c r="W85" s="32">
        <v>0</v>
      </c>
      <c r="X85" s="32">
        <v>0</v>
      </c>
      <c r="Y85" s="32">
        <v>0</v>
      </c>
      <c r="Z85" s="32">
        <v>0</v>
      </c>
      <c r="AA85" s="32">
        <v>0</v>
      </c>
      <c r="AB85" s="32">
        <v>0</v>
      </c>
      <c r="AC85" s="34">
        <v>0</v>
      </c>
      <c r="AD85" s="35">
        <f>SUM(Q85:AC85)</f>
        <v>0</v>
      </c>
      <c r="AE85" s="32"/>
      <c r="AF85" s="33">
        <v>0</v>
      </c>
      <c r="AG85" s="32">
        <v>0</v>
      </c>
      <c r="AH85" s="32">
        <v>14</v>
      </c>
      <c r="AI85" s="32">
        <v>1</v>
      </c>
      <c r="AJ85" s="32">
        <v>2</v>
      </c>
      <c r="AK85" s="32">
        <v>0</v>
      </c>
      <c r="AL85" s="32">
        <v>0</v>
      </c>
      <c r="AM85" s="32">
        <v>0</v>
      </c>
      <c r="AN85" s="32">
        <v>0</v>
      </c>
      <c r="AO85" s="32">
        <v>0</v>
      </c>
      <c r="AP85" s="32">
        <v>0</v>
      </c>
      <c r="AQ85" s="32">
        <v>0</v>
      </c>
      <c r="AR85" s="34">
        <v>0</v>
      </c>
      <c r="AS85" s="35">
        <f>SUM(AF85:AR85)</f>
        <v>17</v>
      </c>
      <c r="AT85" s="32"/>
      <c r="AU85" s="33">
        <v>6</v>
      </c>
      <c r="AV85" s="32">
        <v>0</v>
      </c>
      <c r="AW85" s="32">
        <v>30</v>
      </c>
      <c r="AX85" s="32">
        <v>3</v>
      </c>
      <c r="AY85" s="32">
        <v>7</v>
      </c>
      <c r="AZ85" s="32">
        <v>0</v>
      </c>
      <c r="BA85" s="32">
        <v>0</v>
      </c>
      <c r="BB85" s="32">
        <v>0</v>
      </c>
      <c r="BC85" s="32">
        <v>0</v>
      </c>
      <c r="BD85" s="32">
        <v>1</v>
      </c>
      <c r="BE85" s="32">
        <v>0</v>
      </c>
      <c r="BF85" s="32">
        <v>0</v>
      </c>
      <c r="BG85" s="34">
        <v>0</v>
      </c>
      <c r="BH85" s="35">
        <f>SUM(AU85:BG85)</f>
        <v>47</v>
      </c>
      <c r="BI85" s="32"/>
      <c r="BJ85" s="35">
        <f>SUM(O85+AD85+AS85+BH85)</f>
        <v>82</v>
      </c>
    </row>
    <row r="86" spans="1:62" ht="15.75" customHeight="1">
      <c r="A86" s="23">
        <v>0.35416666666666702</v>
      </c>
      <c r="B86" s="33">
        <v>7</v>
      </c>
      <c r="C86" s="32">
        <v>0</v>
      </c>
      <c r="D86" s="32">
        <v>17</v>
      </c>
      <c r="E86" s="32">
        <v>0</v>
      </c>
      <c r="F86" s="32">
        <v>2</v>
      </c>
      <c r="G86" s="32">
        <v>0</v>
      </c>
      <c r="H86" s="32">
        <v>0</v>
      </c>
      <c r="I86" s="32">
        <v>0</v>
      </c>
      <c r="J86" s="32">
        <v>0</v>
      </c>
      <c r="K86" s="32">
        <v>0</v>
      </c>
      <c r="L86" s="32">
        <v>0</v>
      </c>
      <c r="M86" s="32">
        <v>0</v>
      </c>
      <c r="N86" s="34">
        <v>0</v>
      </c>
      <c r="O86" s="35">
        <f>SUM(B86:N86)</f>
        <v>26</v>
      </c>
      <c r="P86" s="32"/>
      <c r="Q86" s="33">
        <v>0</v>
      </c>
      <c r="R86" s="32">
        <v>0</v>
      </c>
      <c r="S86" s="32">
        <v>0</v>
      </c>
      <c r="T86" s="32">
        <v>0</v>
      </c>
      <c r="U86" s="32">
        <v>0</v>
      </c>
      <c r="V86" s="32">
        <v>0</v>
      </c>
      <c r="W86" s="32">
        <v>0</v>
      </c>
      <c r="X86" s="32">
        <v>0</v>
      </c>
      <c r="Y86" s="32">
        <v>0</v>
      </c>
      <c r="Z86" s="32">
        <v>0</v>
      </c>
      <c r="AA86" s="32">
        <v>0</v>
      </c>
      <c r="AB86" s="32">
        <v>0</v>
      </c>
      <c r="AC86" s="34">
        <v>0</v>
      </c>
      <c r="AD86" s="35">
        <f>SUM(Q86:AC86)</f>
        <v>0</v>
      </c>
      <c r="AE86" s="32"/>
      <c r="AF86" s="33">
        <v>0</v>
      </c>
      <c r="AG86" s="32">
        <v>0</v>
      </c>
      <c r="AH86" s="32">
        <v>18</v>
      </c>
      <c r="AI86" s="32">
        <v>0</v>
      </c>
      <c r="AJ86" s="32">
        <v>7</v>
      </c>
      <c r="AK86" s="32">
        <v>0</v>
      </c>
      <c r="AL86" s="32">
        <v>0</v>
      </c>
      <c r="AM86" s="32">
        <v>1</v>
      </c>
      <c r="AN86" s="32">
        <v>0</v>
      </c>
      <c r="AO86" s="32">
        <v>0</v>
      </c>
      <c r="AP86" s="32">
        <v>0</v>
      </c>
      <c r="AQ86" s="32">
        <v>0</v>
      </c>
      <c r="AR86" s="34">
        <v>0</v>
      </c>
      <c r="AS86" s="35">
        <f>SUM(AF86:AR86)</f>
        <v>26</v>
      </c>
      <c r="AT86" s="32"/>
      <c r="AU86" s="33">
        <v>4</v>
      </c>
      <c r="AV86" s="32">
        <v>2</v>
      </c>
      <c r="AW86" s="32">
        <v>39</v>
      </c>
      <c r="AX86" s="32">
        <v>5</v>
      </c>
      <c r="AY86" s="32">
        <v>3</v>
      </c>
      <c r="AZ86" s="32">
        <v>0</v>
      </c>
      <c r="BA86" s="32">
        <v>0</v>
      </c>
      <c r="BB86" s="32">
        <v>0</v>
      </c>
      <c r="BC86" s="32">
        <v>0</v>
      </c>
      <c r="BD86" s="32">
        <v>0</v>
      </c>
      <c r="BE86" s="32">
        <v>0</v>
      </c>
      <c r="BF86" s="32">
        <v>0</v>
      </c>
      <c r="BG86" s="34">
        <v>1</v>
      </c>
      <c r="BH86" s="35">
        <f>SUM(AU86:BG86)</f>
        <v>54</v>
      </c>
      <c r="BI86" s="32"/>
      <c r="BJ86" s="35">
        <f>SUM(O86+AD86+AS86+BH86)</f>
        <v>106</v>
      </c>
    </row>
    <row r="87" spans="1:62" ht="15.75" customHeight="1">
      <c r="A87" s="24">
        <v>0.36458333333333298</v>
      </c>
      <c r="B87" s="36">
        <v>8</v>
      </c>
      <c r="C87" s="37">
        <v>0</v>
      </c>
      <c r="D87" s="37">
        <v>29</v>
      </c>
      <c r="E87" s="37">
        <v>0</v>
      </c>
      <c r="F87" s="37">
        <v>8</v>
      </c>
      <c r="G87" s="37">
        <v>1</v>
      </c>
      <c r="H87" s="37">
        <v>0</v>
      </c>
      <c r="I87" s="37">
        <v>0</v>
      </c>
      <c r="J87" s="37">
        <v>0</v>
      </c>
      <c r="K87" s="37">
        <v>0</v>
      </c>
      <c r="L87" s="37">
        <v>0</v>
      </c>
      <c r="M87" s="37">
        <v>0</v>
      </c>
      <c r="N87" s="38">
        <v>0</v>
      </c>
      <c r="O87" s="39">
        <f>SUM(B87:N87)</f>
        <v>46</v>
      </c>
      <c r="P87" s="32"/>
      <c r="Q87" s="36">
        <v>0</v>
      </c>
      <c r="R87" s="37">
        <v>0</v>
      </c>
      <c r="S87" s="37">
        <v>0</v>
      </c>
      <c r="T87" s="37">
        <v>0</v>
      </c>
      <c r="U87" s="37">
        <v>0</v>
      </c>
      <c r="V87" s="37">
        <v>0</v>
      </c>
      <c r="W87" s="37">
        <v>0</v>
      </c>
      <c r="X87" s="37">
        <v>0</v>
      </c>
      <c r="Y87" s="37">
        <v>0</v>
      </c>
      <c r="Z87" s="37">
        <v>0</v>
      </c>
      <c r="AA87" s="37">
        <v>0</v>
      </c>
      <c r="AB87" s="37">
        <v>0</v>
      </c>
      <c r="AC87" s="38">
        <v>0</v>
      </c>
      <c r="AD87" s="39">
        <f>SUM(Q87:AC87)</f>
        <v>0</v>
      </c>
      <c r="AE87" s="32"/>
      <c r="AF87" s="36">
        <v>0</v>
      </c>
      <c r="AG87" s="37">
        <v>0</v>
      </c>
      <c r="AH87" s="37">
        <v>13</v>
      </c>
      <c r="AI87" s="37">
        <v>0</v>
      </c>
      <c r="AJ87" s="37">
        <v>3</v>
      </c>
      <c r="AK87" s="37">
        <v>0</v>
      </c>
      <c r="AL87" s="37">
        <v>0</v>
      </c>
      <c r="AM87" s="37">
        <v>0</v>
      </c>
      <c r="AN87" s="37">
        <v>0</v>
      </c>
      <c r="AO87" s="37">
        <v>0</v>
      </c>
      <c r="AP87" s="37">
        <v>0</v>
      </c>
      <c r="AQ87" s="37">
        <v>0</v>
      </c>
      <c r="AR87" s="38">
        <v>0</v>
      </c>
      <c r="AS87" s="39">
        <f>SUM(AF87:AR87)</f>
        <v>16</v>
      </c>
      <c r="AT87" s="32"/>
      <c r="AU87" s="36">
        <v>6</v>
      </c>
      <c r="AV87" s="37">
        <v>0</v>
      </c>
      <c r="AW87" s="37">
        <v>39</v>
      </c>
      <c r="AX87" s="37">
        <v>2</v>
      </c>
      <c r="AY87" s="37">
        <v>4</v>
      </c>
      <c r="AZ87" s="37">
        <v>0</v>
      </c>
      <c r="BA87" s="37">
        <v>0</v>
      </c>
      <c r="BB87" s="37">
        <v>1</v>
      </c>
      <c r="BC87" s="37">
        <v>0</v>
      </c>
      <c r="BD87" s="37">
        <v>0</v>
      </c>
      <c r="BE87" s="37">
        <v>0</v>
      </c>
      <c r="BF87" s="37">
        <v>0</v>
      </c>
      <c r="BG87" s="38">
        <v>0</v>
      </c>
      <c r="BH87" s="39">
        <f>SUM(AU87:BG87)</f>
        <v>52</v>
      </c>
      <c r="BI87" s="32"/>
      <c r="BJ87" s="39">
        <f>SUM(O87+AD87+AS87+BH87)</f>
        <v>114</v>
      </c>
    </row>
    <row r="88" spans="1:62" ht="15.75" customHeight="1">
      <c r="A88" s="25" t="s">
        <v>21</v>
      </c>
      <c r="B88" s="40">
        <f t="shared" ref="B88:O88" si="56">SUM(B84:B87)</f>
        <v>20</v>
      </c>
      <c r="C88" s="41">
        <f t="shared" si="56"/>
        <v>0</v>
      </c>
      <c r="D88" s="41">
        <f t="shared" si="56"/>
        <v>73</v>
      </c>
      <c r="E88" s="41">
        <f t="shared" si="56"/>
        <v>1</v>
      </c>
      <c r="F88" s="41">
        <f t="shared" si="56"/>
        <v>17</v>
      </c>
      <c r="G88" s="41">
        <f t="shared" si="56"/>
        <v>1</v>
      </c>
      <c r="H88" s="41">
        <f t="shared" si="56"/>
        <v>0</v>
      </c>
      <c r="I88" s="41">
        <f t="shared" si="56"/>
        <v>1</v>
      </c>
      <c r="J88" s="41">
        <f t="shared" si="56"/>
        <v>1</v>
      </c>
      <c r="K88" s="41">
        <f t="shared" si="56"/>
        <v>0</v>
      </c>
      <c r="L88" s="41">
        <f t="shared" si="56"/>
        <v>0</v>
      </c>
      <c r="M88" s="41">
        <f t="shared" si="56"/>
        <v>0</v>
      </c>
      <c r="N88" s="42">
        <f t="shared" si="56"/>
        <v>0</v>
      </c>
      <c r="O88" s="43">
        <f t="shared" si="56"/>
        <v>114</v>
      </c>
      <c r="P88" s="32"/>
      <c r="Q88" s="40">
        <f t="shared" ref="Q88:AD88" si="57">SUM(Q84:Q87)</f>
        <v>0</v>
      </c>
      <c r="R88" s="41">
        <f t="shared" si="57"/>
        <v>0</v>
      </c>
      <c r="S88" s="41">
        <f t="shared" si="57"/>
        <v>0</v>
      </c>
      <c r="T88" s="41">
        <f t="shared" si="57"/>
        <v>0</v>
      </c>
      <c r="U88" s="41">
        <f t="shared" si="57"/>
        <v>0</v>
      </c>
      <c r="V88" s="41">
        <f t="shared" si="57"/>
        <v>0</v>
      </c>
      <c r="W88" s="41">
        <f t="shared" si="57"/>
        <v>0</v>
      </c>
      <c r="X88" s="41">
        <f t="shared" si="57"/>
        <v>0</v>
      </c>
      <c r="Y88" s="41">
        <f t="shared" si="57"/>
        <v>0</v>
      </c>
      <c r="Z88" s="41">
        <f t="shared" si="57"/>
        <v>0</v>
      </c>
      <c r="AA88" s="41">
        <f t="shared" si="57"/>
        <v>0</v>
      </c>
      <c r="AB88" s="41">
        <f t="shared" si="57"/>
        <v>0</v>
      </c>
      <c r="AC88" s="42">
        <f t="shared" si="57"/>
        <v>0</v>
      </c>
      <c r="AD88" s="43">
        <f t="shared" si="57"/>
        <v>0</v>
      </c>
      <c r="AE88" s="32"/>
      <c r="AF88" s="40">
        <f t="shared" ref="AF88:AS88" si="58">SUM(AF84:AF87)</f>
        <v>0</v>
      </c>
      <c r="AG88" s="41">
        <f t="shared" si="58"/>
        <v>0</v>
      </c>
      <c r="AH88" s="41">
        <f t="shared" si="58"/>
        <v>57</v>
      </c>
      <c r="AI88" s="41">
        <f t="shared" si="58"/>
        <v>1</v>
      </c>
      <c r="AJ88" s="41">
        <f t="shared" si="58"/>
        <v>15</v>
      </c>
      <c r="AK88" s="41">
        <f t="shared" si="58"/>
        <v>0</v>
      </c>
      <c r="AL88" s="41">
        <f t="shared" si="58"/>
        <v>0</v>
      </c>
      <c r="AM88" s="41">
        <f t="shared" si="58"/>
        <v>1</v>
      </c>
      <c r="AN88" s="41">
        <f t="shared" si="58"/>
        <v>0</v>
      </c>
      <c r="AO88" s="41">
        <f t="shared" si="58"/>
        <v>0</v>
      </c>
      <c r="AP88" s="41">
        <f t="shared" si="58"/>
        <v>0</v>
      </c>
      <c r="AQ88" s="41">
        <f t="shared" si="58"/>
        <v>0</v>
      </c>
      <c r="AR88" s="42">
        <f t="shared" si="58"/>
        <v>0</v>
      </c>
      <c r="AS88" s="43">
        <f t="shared" si="58"/>
        <v>74</v>
      </c>
      <c r="AT88" s="32"/>
      <c r="AU88" s="40">
        <f t="shared" ref="AU88:BH88" si="59">SUM(AU84:AU87)</f>
        <v>21</v>
      </c>
      <c r="AV88" s="41">
        <f t="shared" si="59"/>
        <v>2</v>
      </c>
      <c r="AW88" s="41">
        <f t="shared" si="59"/>
        <v>128</v>
      </c>
      <c r="AX88" s="41">
        <f t="shared" si="59"/>
        <v>13</v>
      </c>
      <c r="AY88" s="41">
        <f t="shared" si="59"/>
        <v>18</v>
      </c>
      <c r="AZ88" s="41">
        <f t="shared" si="59"/>
        <v>0</v>
      </c>
      <c r="BA88" s="41">
        <f t="shared" si="59"/>
        <v>0</v>
      </c>
      <c r="BB88" s="41">
        <f t="shared" si="59"/>
        <v>1</v>
      </c>
      <c r="BC88" s="41">
        <f t="shared" si="59"/>
        <v>0</v>
      </c>
      <c r="BD88" s="41">
        <f t="shared" si="59"/>
        <v>1</v>
      </c>
      <c r="BE88" s="41">
        <f t="shared" si="59"/>
        <v>0</v>
      </c>
      <c r="BF88" s="41">
        <f t="shared" si="59"/>
        <v>0</v>
      </c>
      <c r="BG88" s="42">
        <f t="shared" si="59"/>
        <v>1</v>
      </c>
      <c r="BH88" s="43">
        <f t="shared" si="59"/>
        <v>185</v>
      </c>
      <c r="BI88" s="32"/>
      <c r="BJ88" s="43">
        <f>SUM(BJ84:BJ87)</f>
        <v>373</v>
      </c>
    </row>
    <row r="89" spans="1:62" ht="15.75" customHeight="1">
      <c r="A89" s="22">
        <v>0.375</v>
      </c>
      <c r="B89" s="28">
        <v>8</v>
      </c>
      <c r="C89" s="29">
        <v>0</v>
      </c>
      <c r="D89" s="29">
        <v>18</v>
      </c>
      <c r="E89" s="29">
        <v>2</v>
      </c>
      <c r="F89" s="29">
        <v>3</v>
      </c>
      <c r="G89" s="29">
        <v>0</v>
      </c>
      <c r="H89" s="29">
        <v>0</v>
      </c>
      <c r="I89" s="29">
        <v>1</v>
      </c>
      <c r="J89" s="29">
        <v>0</v>
      </c>
      <c r="K89" s="29">
        <v>0</v>
      </c>
      <c r="L89" s="29">
        <v>0</v>
      </c>
      <c r="M89" s="29">
        <v>0</v>
      </c>
      <c r="N89" s="30">
        <v>0</v>
      </c>
      <c r="O89" s="31">
        <f>SUM(B89:N89)</f>
        <v>32</v>
      </c>
      <c r="P89" s="32"/>
      <c r="Q89" s="28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29">
        <v>0</v>
      </c>
      <c r="AB89" s="29">
        <v>0</v>
      </c>
      <c r="AC89" s="30">
        <v>0</v>
      </c>
      <c r="AD89" s="31">
        <f>SUM(Q89:AC89)</f>
        <v>0</v>
      </c>
      <c r="AE89" s="32"/>
      <c r="AF89" s="28">
        <v>1</v>
      </c>
      <c r="AG89" s="29">
        <v>0</v>
      </c>
      <c r="AH89" s="29">
        <v>13</v>
      </c>
      <c r="AI89" s="29">
        <v>1</v>
      </c>
      <c r="AJ89" s="29">
        <v>3</v>
      </c>
      <c r="AK89" s="29">
        <v>0</v>
      </c>
      <c r="AL89" s="29">
        <v>0</v>
      </c>
      <c r="AM89" s="29">
        <v>1</v>
      </c>
      <c r="AN89" s="29">
        <v>0</v>
      </c>
      <c r="AO89" s="29">
        <v>0</v>
      </c>
      <c r="AP89" s="29">
        <v>0</v>
      </c>
      <c r="AQ89" s="29">
        <v>0</v>
      </c>
      <c r="AR89" s="30">
        <v>0</v>
      </c>
      <c r="AS89" s="31">
        <f>SUM(AF89:AR89)</f>
        <v>19</v>
      </c>
      <c r="AT89" s="32"/>
      <c r="AU89" s="28">
        <v>2</v>
      </c>
      <c r="AV89" s="29">
        <v>0</v>
      </c>
      <c r="AW89" s="29">
        <v>29</v>
      </c>
      <c r="AX89" s="29">
        <v>3</v>
      </c>
      <c r="AY89" s="29">
        <v>10</v>
      </c>
      <c r="AZ89" s="29">
        <v>0</v>
      </c>
      <c r="BA89" s="29">
        <v>0</v>
      </c>
      <c r="BB89" s="29">
        <v>0</v>
      </c>
      <c r="BC89" s="29">
        <v>0</v>
      </c>
      <c r="BD89" s="29">
        <v>0</v>
      </c>
      <c r="BE89" s="29">
        <v>0</v>
      </c>
      <c r="BF89" s="29">
        <v>0</v>
      </c>
      <c r="BG89" s="30">
        <v>0</v>
      </c>
      <c r="BH89" s="31">
        <f>SUM(AU89:BG89)</f>
        <v>44</v>
      </c>
      <c r="BI89" s="32"/>
      <c r="BJ89" s="31">
        <f>SUM(O89+AD89+AS89+BH89)</f>
        <v>95</v>
      </c>
    </row>
    <row r="90" spans="1:62" ht="15.75" customHeight="1">
      <c r="A90" s="23">
        <v>0.38541666666666702</v>
      </c>
      <c r="B90" s="33">
        <v>6</v>
      </c>
      <c r="C90" s="32">
        <v>0</v>
      </c>
      <c r="D90" s="32">
        <v>14</v>
      </c>
      <c r="E90" s="32">
        <v>1</v>
      </c>
      <c r="F90" s="32">
        <v>5</v>
      </c>
      <c r="G90" s="32">
        <v>1</v>
      </c>
      <c r="H90" s="32">
        <v>0</v>
      </c>
      <c r="I90" s="32">
        <v>1</v>
      </c>
      <c r="J90" s="32">
        <v>0</v>
      </c>
      <c r="K90" s="32">
        <v>0</v>
      </c>
      <c r="L90" s="32">
        <v>0</v>
      </c>
      <c r="M90" s="32">
        <v>0</v>
      </c>
      <c r="N90" s="34">
        <v>0</v>
      </c>
      <c r="O90" s="35">
        <f>SUM(B90:N90)</f>
        <v>28</v>
      </c>
      <c r="P90" s="32"/>
      <c r="Q90" s="33">
        <v>0</v>
      </c>
      <c r="R90" s="32">
        <v>0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2">
        <v>0</v>
      </c>
      <c r="Y90" s="32">
        <v>0</v>
      </c>
      <c r="Z90" s="32">
        <v>0</v>
      </c>
      <c r="AA90" s="32">
        <v>0</v>
      </c>
      <c r="AB90" s="32">
        <v>0</v>
      </c>
      <c r="AC90" s="34">
        <v>0</v>
      </c>
      <c r="AD90" s="35">
        <f>SUM(Q90:AC90)</f>
        <v>0</v>
      </c>
      <c r="AE90" s="32"/>
      <c r="AF90" s="33">
        <v>0</v>
      </c>
      <c r="AG90" s="32">
        <v>2</v>
      </c>
      <c r="AH90" s="32">
        <v>11</v>
      </c>
      <c r="AI90" s="32">
        <v>0</v>
      </c>
      <c r="AJ90" s="32">
        <v>2</v>
      </c>
      <c r="AK90" s="32">
        <v>0</v>
      </c>
      <c r="AL90" s="32">
        <v>0</v>
      </c>
      <c r="AM90" s="32">
        <v>1</v>
      </c>
      <c r="AN90" s="32">
        <v>0</v>
      </c>
      <c r="AO90" s="32">
        <v>0</v>
      </c>
      <c r="AP90" s="32">
        <v>0</v>
      </c>
      <c r="AQ90" s="32">
        <v>0</v>
      </c>
      <c r="AR90" s="34">
        <v>0</v>
      </c>
      <c r="AS90" s="35">
        <f>SUM(AF90:AR90)</f>
        <v>16</v>
      </c>
      <c r="AT90" s="32"/>
      <c r="AU90" s="33">
        <v>1</v>
      </c>
      <c r="AV90" s="32">
        <v>0</v>
      </c>
      <c r="AW90" s="32">
        <v>25</v>
      </c>
      <c r="AX90" s="32">
        <v>5</v>
      </c>
      <c r="AY90" s="32">
        <v>5</v>
      </c>
      <c r="AZ90" s="32">
        <v>0</v>
      </c>
      <c r="BA90" s="32">
        <v>2</v>
      </c>
      <c r="BB90" s="32">
        <v>0</v>
      </c>
      <c r="BC90" s="32">
        <v>0</v>
      </c>
      <c r="BD90" s="32">
        <v>0</v>
      </c>
      <c r="BE90" s="32">
        <v>0</v>
      </c>
      <c r="BF90" s="32">
        <v>0</v>
      </c>
      <c r="BG90" s="34">
        <v>0</v>
      </c>
      <c r="BH90" s="35">
        <f>SUM(AU90:BG90)</f>
        <v>38</v>
      </c>
      <c r="BI90" s="32"/>
      <c r="BJ90" s="35">
        <f>SUM(O90+AD90+AS90+BH90)</f>
        <v>82</v>
      </c>
    </row>
    <row r="91" spans="1:62" ht="15.75" customHeight="1">
      <c r="A91" s="23">
        <v>0.39583333333333298</v>
      </c>
      <c r="B91" s="33">
        <v>3</v>
      </c>
      <c r="C91" s="32">
        <v>0</v>
      </c>
      <c r="D91" s="32">
        <v>22</v>
      </c>
      <c r="E91" s="32">
        <v>0</v>
      </c>
      <c r="F91" s="32">
        <v>3</v>
      </c>
      <c r="G91" s="32">
        <v>0</v>
      </c>
      <c r="H91" s="32">
        <v>0</v>
      </c>
      <c r="I91" s="32">
        <v>1</v>
      </c>
      <c r="J91" s="32">
        <v>0</v>
      </c>
      <c r="K91" s="32">
        <v>0</v>
      </c>
      <c r="L91" s="32">
        <v>0</v>
      </c>
      <c r="M91" s="32">
        <v>0</v>
      </c>
      <c r="N91" s="34">
        <v>0</v>
      </c>
      <c r="O91" s="35">
        <f>SUM(B91:N91)</f>
        <v>29</v>
      </c>
      <c r="P91" s="32"/>
      <c r="Q91" s="33">
        <v>0</v>
      </c>
      <c r="R91" s="32">
        <v>0</v>
      </c>
      <c r="S91" s="32">
        <v>0</v>
      </c>
      <c r="T91" s="32">
        <v>0</v>
      </c>
      <c r="U91" s="32">
        <v>0</v>
      </c>
      <c r="V91" s="32">
        <v>0</v>
      </c>
      <c r="W91" s="32">
        <v>0</v>
      </c>
      <c r="X91" s="32">
        <v>0</v>
      </c>
      <c r="Y91" s="32">
        <v>0</v>
      </c>
      <c r="Z91" s="32">
        <v>0</v>
      </c>
      <c r="AA91" s="32">
        <v>0</v>
      </c>
      <c r="AB91" s="32">
        <v>0</v>
      </c>
      <c r="AC91" s="34">
        <v>0</v>
      </c>
      <c r="AD91" s="35">
        <f>SUM(Q91:AC91)</f>
        <v>0</v>
      </c>
      <c r="AE91" s="32"/>
      <c r="AF91" s="33">
        <v>0</v>
      </c>
      <c r="AG91" s="32">
        <v>0</v>
      </c>
      <c r="AH91" s="32">
        <v>11</v>
      </c>
      <c r="AI91" s="32">
        <v>1</v>
      </c>
      <c r="AJ91" s="32">
        <v>1</v>
      </c>
      <c r="AK91" s="32">
        <v>0</v>
      </c>
      <c r="AL91" s="32">
        <v>0</v>
      </c>
      <c r="AM91" s="32">
        <v>0</v>
      </c>
      <c r="AN91" s="32">
        <v>0</v>
      </c>
      <c r="AO91" s="32">
        <v>0</v>
      </c>
      <c r="AP91" s="32">
        <v>0</v>
      </c>
      <c r="AQ91" s="32">
        <v>0</v>
      </c>
      <c r="AR91" s="34">
        <v>0</v>
      </c>
      <c r="AS91" s="35">
        <f>SUM(AF91:AR91)</f>
        <v>13</v>
      </c>
      <c r="AT91" s="32"/>
      <c r="AU91" s="33">
        <v>0</v>
      </c>
      <c r="AV91" s="32">
        <v>1</v>
      </c>
      <c r="AW91" s="32">
        <v>46</v>
      </c>
      <c r="AX91" s="32">
        <v>1</v>
      </c>
      <c r="AY91" s="32">
        <v>9</v>
      </c>
      <c r="AZ91" s="32">
        <v>0</v>
      </c>
      <c r="BA91" s="32">
        <v>0</v>
      </c>
      <c r="BB91" s="32">
        <v>3</v>
      </c>
      <c r="BC91" s="32">
        <v>1</v>
      </c>
      <c r="BD91" s="32">
        <v>0</v>
      </c>
      <c r="BE91" s="32">
        <v>0</v>
      </c>
      <c r="BF91" s="32">
        <v>0</v>
      </c>
      <c r="BG91" s="34">
        <v>0</v>
      </c>
      <c r="BH91" s="35">
        <f>SUM(AU91:BG91)</f>
        <v>61</v>
      </c>
      <c r="BI91" s="32"/>
      <c r="BJ91" s="35">
        <f>SUM(O91+AD91+AS91+BH91)</f>
        <v>103</v>
      </c>
    </row>
    <row r="92" spans="1:62" ht="15.75" customHeight="1">
      <c r="A92" s="24">
        <v>0.40625</v>
      </c>
      <c r="B92" s="36">
        <v>9</v>
      </c>
      <c r="C92" s="37">
        <v>0</v>
      </c>
      <c r="D92" s="37">
        <v>21</v>
      </c>
      <c r="E92" s="37">
        <v>1</v>
      </c>
      <c r="F92" s="37">
        <v>5</v>
      </c>
      <c r="G92" s="37">
        <v>0</v>
      </c>
      <c r="H92" s="37">
        <v>0</v>
      </c>
      <c r="I92" s="37">
        <v>0</v>
      </c>
      <c r="J92" s="37">
        <v>0</v>
      </c>
      <c r="K92" s="37">
        <v>0</v>
      </c>
      <c r="L92" s="37">
        <v>0</v>
      </c>
      <c r="M92" s="37">
        <v>0</v>
      </c>
      <c r="N92" s="38">
        <v>0</v>
      </c>
      <c r="O92" s="39">
        <f>SUM(B92:N92)</f>
        <v>36</v>
      </c>
      <c r="P92" s="32"/>
      <c r="Q92" s="36">
        <v>0</v>
      </c>
      <c r="R92" s="37">
        <v>0</v>
      </c>
      <c r="S92" s="37">
        <v>0</v>
      </c>
      <c r="T92" s="37">
        <v>0</v>
      </c>
      <c r="U92" s="37">
        <v>0</v>
      </c>
      <c r="V92" s="37">
        <v>0</v>
      </c>
      <c r="W92" s="37">
        <v>0</v>
      </c>
      <c r="X92" s="37">
        <v>0</v>
      </c>
      <c r="Y92" s="37">
        <v>0</v>
      </c>
      <c r="Z92" s="37">
        <v>0</v>
      </c>
      <c r="AA92" s="37">
        <v>0</v>
      </c>
      <c r="AB92" s="37">
        <v>0</v>
      </c>
      <c r="AC92" s="38">
        <v>0</v>
      </c>
      <c r="AD92" s="39">
        <f>SUM(Q92:AC92)</f>
        <v>0</v>
      </c>
      <c r="AE92" s="32"/>
      <c r="AF92" s="36">
        <v>0</v>
      </c>
      <c r="AG92" s="37">
        <v>0</v>
      </c>
      <c r="AH92" s="37">
        <v>8</v>
      </c>
      <c r="AI92" s="37">
        <v>1</v>
      </c>
      <c r="AJ92" s="37">
        <v>2</v>
      </c>
      <c r="AK92" s="37">
        <v>0</v>
      </c>
      <c r="AL92" s="37">
        <v>0</v>
      </c>
      <c r="AM92" s="37">
        <v>0</v>
      </c>
      <c r="AN92" s="37">
        <v>0</v>
      </c>
      <c r="AO92" s="37">
        <v>1</v>
      </c>
      <c r="AP92" s="37">
        <v>0</v>
      </c>
      <c r="AQ92" s="37">
        <v>0</v>
      </c>
      <c r="AR92" s="38">
        <v>0</v>
      </c>
      <c r="AS92" s="39">
        <f>SUM(AF92:AR92)</f>
        <v>12</v>
      </c>
      <c r="AT92" s="32"/>
      <c r="AU92" s="36">
        <v>1</v>
      </c>
      <c r="AV92" s="37">
        <v>0</v>
      </c>
      <c r="AW92" s="37">
        <v>25</v>
      </c>
      <c r="AX92" s="37">
        <v>2</v>
      </c>
      <c r="AY92" s="37">
        <v>9</v>
      </c>
      <c r="AZ92" s="37">
        <v>0</v>
      </c>
      <c r="BA92" s="37">
        <v>1</v>
      </c>
      <c r="BB92" s="37">
        <v>0</v>
      </c>
      <c r="BC92" s="37">
        <v>0</v>
      </c>
      <c r="BD92" s="37">
        <v>0</v>
      </c>
      <c r="BE92" s="37">
        <v>0</v>
      </c>
      <c r="BF92" s="37">
        <v>0</v>
      </c>
      <c r="BG92" s="38">
        <v>0</v>
      </c>
      <c r="BH92" s="39">
        <f>SUM(AU92:BG92)</f>
        <v>38</v>
      </c>
      <c r="BI92" s="32"/>
      <c r="BJ92" s="39">
        <f>SUM(O92+AD92+AS92+BH92)</f>
        <v>86</v>
      </c>
    </row>
    <row r="93" spans="1:62" ht="15.75" customHeight="1">
      <c r="A93" s="25" t="s">
        <v>21</v>
      </c>
      <c r="B93" s="40">
        <f t="shared" ref="B93:O93" si="60">SUM(B89:B92)</f>
        <v>26</v>
      </c>
      <c r="C93" s="41">
        <f t="shared" si="60"/>
        <v>0</v>
      </c>
      <c r="D93" s="41">
        <f t="shared" si="60"/>
        <v>75</v>
      </c>
      <c r="E93" s="41">
        <f t="shared" si="60"/>
        <v>4</v>
      </c>
      <c r="F93" s="41">
        <f t="shared" si="60"/>
        <v>16</v>
      </c>
      <c r="G93" s="41">
        <f t="shared" si="60"/>
        <v>1</v>
      </c>
      <c r="H93" s="41">
        <f t="shared" si="60"/>
        <v>0</v>
      </c>
      <c r="I93" s="41">
        <f t="shared" si="60"/>
        <v>3</v>
      </c>
      <c r="J93" s="41">
        <f t="shared" si="60"/>
        <v>0</v>
      </c>
      <c r="K93" s="41">
        <f t="shared" si="60"/>
        <v>0</v>
      </c>
      <c r="L93" s="41">
        <f t="shared" si="60"/>
        <v>0</v>
      </c>
      <c r="M93" s="41">
        <f t="shared" si="60"/>
        <v>0</v>
      </c>
      <c r="N93" s="42">
        <f t="shared" si="60"/>
        <v>0</v>
      </c>
      <c r="O93" s="43">
        <f t="shared" si="60"/>
        <v>125</v>
      </c>
      <c r="P93" s="32"/>
      <c r="Q93" s="40">
        <f t="shared" ref="Q93:AD93" si="61">SUM(Q89:Q92)</f>
        <v>0</v>
      </c>
      <c r="R93" s="41">
        <f t="shared" si="61"/>
        <v>0</v>
      </c>
      <c r="S93" s="41">
        <f t="shared" si="61"/>
        <v>0</v>
      </c>
      <c r="T93" s="41">
        <f t="shared" si="61"/>
        <v>0</v>
      </c>
      <c r="U93" s="41">
        <f t="shared" si="61"/>
        <v>0</v>
      </c>
      <c r="V93" s="41">
        <f t="shared" si="61"/>
        <v>0</v>
      </c>
      <c r="W93" s="41">
        <f t="shared" si="61"/>
        <v>0</v>
      </c>
      <c r="X93" s="41">
        <f t="shared" si="61"/>
        <v>0</v>
      </c>
      <c r="Y93" s="41">
        <f t="shared" si="61"/>
        <v>0</v>
      </c>
      <c r="Z93" s="41">
        <f t="shared" si="61"/>
        <v>0</v>
      </c>
      <c r="AA93" s="41">
        <f t="shared" si="61"/>
        <v>0</v>
      </c>
      <c r="AB93" s="41">
        <f t="shared" si="61"/>
        <v>0</v>
      </c>
      <c r="AC93" s="42">
        <f t="shared" si="61"/>
        <v>0</v>
      </c>
      <c r="AD93" s="43">
        <f t="shared" si="61"/>
        <v>0</v>
      </c>
      <c r="AE93" s="32"/>
      <c r="AF93" s="40">
        <f t="shared" ref="AF93:AS93" si="62">SUM(AF89:AF92)</f>
        <v>1</v>
      </c>
      <c r="AG93" s="41">
        <f t="shared" si="62"/>
        <v>2</v>
      </c>
      <c r="AH93" s="41">
        <f t="shared" si="62"/>
        <v>43</v>
      </c>
      <c r="AI93" s="41">
        <f t="shared" si="62"/>
        <v>3</v>
      </c>
      <c r="AJ93" s="41">
        <f t="shared" si="62"/>
        <v>8</v>
      </c>
      <c r="AK93" s="41">
        <f t="shared" si="62"/>
        <v>0</v>
      </c>
      <c r="AL93" s="41">
        <f t="shared" si="62"/>
        <v>0</v>
      </c>
      <c r="AM93" s="41">
        <f t="shared" si="62"/>
        <v>2</v>
      </c>
      <c r="AN93" s="41">
        <f t="shared" si="62"/>
        <v>0</v>
      </c>
      <c r="AO93" s="41">
        <f t="shared" si="62"/>
        <v>1</v>
      </c>
      <c r="AP93" s="41">
        <f t="shared" si="62"/>
        <v>0</v>
      </c>
      <c r="AQ93" s="41">
        <f t="shared" si="62"/>
        <v>0</v>
      </c>
      <c r="AR93" s="42">
        <f t="shared" si="62"/>
        <v>0</v>
      </c>
      <c r="AS93" s="43">
        <f t="shared" si="62"/>
        <v>60</v>
      </c>
      <c r="AT93" s="32"/>
      <c r="AU93" s="40">
        <f t="shared" ref="AU93:BH93" si="63">SUM(AU89:AU92)</f>
        <v>4</v>
      </c>
      <c r="AV93" s="41">
        <f t="shared" si="63"/>
        <v>1</v>
      </c>
      <c r="AW93" s="41">
        <f t="shared" si="63"/>
        <v>125</v>
      </c>
      <c r="AX93" s="41">
        <f t="shared" si="63"/>
        <v>11</v>
      </c>
      <c r="AY93" s="41">
        <f t="shared" si="63"/>
        <v>33</v>
      </c>
      <c r="AZ93" s="41">
        <f t="shared" si="63"/>
        <v>0</v>
      </c>
      <c r="BA93" s="41">
        <f t="shared" si="63"/>
        <v>3</v>
      </c>
      <c r="BB93" s="41">
        <f t="shared" si="63"/>
        <v>3</v>
      </c>
      <c r="BC93" s="41">
        <f t="shared" si="63"/>
        <v>1</v>
      </c>
      <c r="BD93" s="41">
        <f t="shared" si="63"/>
        <v>0</v>
      </c>
      <c r="BE93" s="41">
        <f t="shared" si="63"/>
        <v>0</v>
      </c>
      <c r="BF93" s="41">
        <f t="shared" si="63"/>
        <v>0</v>
      </c>
      <c r="BG93" s="42">
        <f t="shared" si="63"/>
        <v>0</v>
      </c>
      <c r="BH93" s="43">
        <f t="shared" si="63"/>
        <v>181</v>
      </c>
      <c r="BI93" s="32"/>
      <c r="BJ93" s="43">
        <f>SUM(BJ89:BJ92)</f>
        <v>366</v>
      </c>
    </row>
    <row r="94" spans="1:62" ht="15.75" customHeight="1">
      <c r="A94" s="22">
        <v>0.41666666666666702</v>
      </c>
      <c r="B94" s="28">
        <v>1</v>
      </c>
      <c r="C94" s="29">
        <v>0</v>
      </c>
      <c r="D94" s="29">
        <v>13</v>
      </c>
      <c r="E94" s="29">
        <v>3</v>
      </c>
      <c r="F94" s="29">
        <v>6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30">
        <v>0</v>
      </c>
      <c r="O94" s="31">
        <f>SUM(B94:N94)</f>
        <v>23</v>
      </c>
      <c r="P94" s="32"/>
      <c r="Q94" s="28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29">
        <v>0</v>
      </c>
      <c r="AB94" s="29">
        <v>0</v>
      </c>
      <c r="AC94" s="30">
        <v>0</v>
      </c>
      <c r="AD94" s="31">
        <f>SUM(Q94:AC94)</f>
        <v>0</v>
      </c>
      <c r="AE94" s="32"/>
      <c r="AF94" s="28">
        <v>0</v>
      </c>
      <c r="AG94" s="29">
        <v>0</v>
      </c>
      <c r="AH94" s="29">
        <v>12</v>
      </c>
      <c r="AI94" s="29">
        <v>0</v>
      </c>
      <c r="AJ94" s="29">
        <v>3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30">
        <v>0</v>
      </c>
      <c r="AS94" s="31">
        <f>SUM(AF94:AR94)</f>
        <v>15</v>
      </c>
      <c r="AT94" s="32"/>
      <c r="AU94" s="28">
        <v>2</v>
      </c>
      <c r="AV94" s="29">
        <v>0</v>
      </c>
      <c r="AW94" s="29">
        <v>23</v>
      </c>
      <c r="AX94" s="29">
        <v>3</v>
      </c>
      <c r="AY94" s="29">
        <v>7</v>
      </c>
      <c r="AZ94" s="29">
        <v>0</v>
      </c>
      <c r="BA94" s="29">
        <v>0</v>
      </c>
      <c r="BB94" s="29">
        <v>0</v>
      </c>
      <c r="BC94" s="29">
        <v>2</v>
      </c>
      <c r="BD94" s="29">
        <v>2</v>
      </c>
      <c r="BE94" s="29">
        <v>0</v>
      </c>
      <c r="BF94" s="29">
        <v>0</v>
      </c>
      <c r="BG94" s="30">
        <v>0</v>
      </c>
      <c r="BH94" s="31">
        <f>SUM(AU94:BG94)</f>
        <v>39</v>
      </c>
      <c r="BI94" s="32"/>
      <c r="BJ94" s="31">
        <f>SUM(O94+AD94+AS94+BH94)</f>
        <v>77</v>
      </c>
    </row>
    <row r="95" spans="1:62" ht="15.75" customHeight="1">
      <c r="A95" s="23">
        <v>0.42708333333333298</v>
      </c>
      <c r="B95" s="33">
        <v>2</v>
      </c>
      <c r="C95" s="32">
        <v>0</v>
      </c>
      <c r="D95" s="32">
        <v>18</v>
      </c>
      <c r="E95" s="32">
        <v>0</v>
      </c>
      <c r="F95" s="32">
        <v>2</v>
      </c>
      <c r="G95" s="32">
        <v>1</v>
      </c>
      <c r="H95" s="32">
        <v>0</v>
      </c>
      <c r="I95" s="32">
        <v>1</v>
      </c>
      <c r="J95" s="32">
        <v>0</v>
      </c>
      <c r="K95" s="32">
        <v>0</v>
      </c>
      <c r="L95" s="32">
        <v>0</v>
      </c>
      <c r="M95" s="32">
        <v>0</v>
      </c>
      <c r="N95" s="34">
        <v>0</v>
      </c>
      <c r="O95" s="35">
        <f>SUM(B95:N95)</f>
        <v>24</v>
      </c>
      <c r="P95" s="32"/>
      <c r="Q95" s="33">
        <v>0</v>
      </c>
      <c r="R95" s="32">
        <v>0</v>
      </c>
      <c r="S95" s="32">
        <v>0</v>
      </c>
      <c r="T95" s="32">
        <v>0</v>
      </c>
      <c r="U95" s="32">
        <v>0</v>
      </c>
      <c r="V95" s="32">
        <v>0</v>
      </c>
      <c r="W95" s="32">
        <v>0</v>
      </c>
      <c r="X95" s="32">
        <v>0</v>
      </c>
      <c r="Y95" s="32">
        <v>0</v>
      </c>
      <c r="Z95" s="32">
        <v>0</v>
      </c>
      <c r="AA95" s="32">
        <v>0</v>
      </c>
      <c r="AB95" s="32">
        <v>0</v>
      </c>
      <c r="AC95" s="34">
        <v>0</v>
      </c>
      <c r="AD95" s="35">
        <f>SUM(Q95:AC95)</f>
        <v>0</v>
      </c>
      <c r="AE95" s="32"/>
      <c r="AF95" s="33">
        <v>0</v>
      </c>
      <c r="AG95" s="32">
        <v>0</v>
      </c>
      <c r="AH95" s="32">
        <v>2</v>
      </c>
      <c r="AI95" s="32">
        <v>1</v>
      </c>
      <c r="AJ95" s="32">
        <v>4</v>
      </c>
      <c r="AK95" s="32">
        <v>0</v>
      </c>
      <c r="AL95" s="32">
        <v>0</v>
      </c>
      <c r="AM95" s="32">
        <v>0</v>
      </c>
      <c r="AN95" s="32">
        <v>0</v>
      </c>
      <c r="AO95" s="32">
        <v>0</v>
      </c>
      <c r="AP95" s="32">
        <v>0</v>
      </c>
      <c r="AQ95" s="32">
        <v>0</v>
      </c>
      <c r="AR95" s="34">
        <v>0</v>
      </c>
      <c r="AS95" s="35">
        <f>SUM(AF95:AR95)</f>
        <v>7</v>
      </c>
      <c r="AT95" s="32"/>
      <c r="AU95" s="33">
        <v>0</v>
      </c>
      <c r="AV95" s="32">
        <v>1</v>
      </c>
      <c r="AW95" s="32">
        <v>27</v>
      </c>
      <c r="AX95" s="32">
        <v>2</v>
      </c>
      <c r="AY95" s="32">
        <v>7</v>
      </c>
      <c r="AZ95" s="32">
        <v>0</v>
      </c>
      <c r="BA95" s="32">
        <v>0</v>
      </c>
      <c r="BB95" s="32">
        <v>1</v>
      </c>
      <c r="BC95" s="32">
        <v>0</v>
      </c>
      <c r="BD95" s="32">
        <v>0</v>
      </c>
      <c r="BE95" s="32">
        <v>0</v>
      </c>
      <c r="BF95" s="32">
        <v>0</v>
      </c>
      <c r="BG95" s="34">
        <v>0</v>
      </c>
      <c r="BH95" s="35">
        <f>SUM(AU95:BG95)</f>
        <v>38</v>
      </c>
      <c r="BI95" s="32"/>
      <c r="BJ95" s="35">
        <f>SUM(O95+AD95+AS95+BH95)</f>
        <v>69</v>
      </c>
    </row>
    <row r="96" spans="1:62" ht="15.75" customHeight="1">
      <c r="A96" s="23">
        <v>0.4375</v>
      </c>
      <c r="B96" s="33">
        <v>2</v>
      </c>
      <c r="C96" s="32">
        <v>0</v>
      </c>
      <c r="D96" s="32">
        <v>11</v>
      </c>
      <c r="E96" s="32">
        <v>0</v>
      </c>
      <c r="F96" s="32">
        <v>4</v>
      </c>
      <c r="G96" s="32">
        <v>0</v>
      </c>
      <c r="H96" s="32">
        <v>0</v>
      </c>
      <c r="I96" s="32">
        <v>0</v>
      </c>
      <c r="J96" s="32">
        <v>0</v>
      </c>
      <c r="K96" s="32">
        <v>0</v>
      </c>
      <c r="L96" s="32">
        <v>0</v>
      </c>
      <c r="M96" s="32">
        <v>0</v>
      </c>
      <c r="N96" s="34">
        <v>0</v>
      </c>
      <c r="O96" s="35">
        <f>SUM(B96:N96)</f>
        <v>17</v>
      </c>
      <c r="P96" s="32"/>
      <c r="Q96" s="33">
        <v>0</v>
      </c>
      <c r="R96" s="32">
        <v>0</v>
      </c>
      <c r="S96" s="32">
        <v>0</v>
      </c>
      <c r="T96" s="32">
        <v>0</v>
      </c>
      <c r="U96" s="32">
        <v>0</v>
      </c>
      <c r="V96" s="32">
        <v>0</v>
      </c>
      <c r="W96" s="32">
        <v>0</v>
      </c>
      <c r="X96" s="32">
        <v>0</v>
      </c>
      <c r="Y96" s="32">
        <v>0</v>
      </c>
      <c r="Z96" s="32">
        <v>0</v>
      </c>
      <c r="AA96" s="32">
        <v>0</v>
      </c>
      <c r="AB96" s="32">
        <v>0</v>
      </c>
      <c r="AC96" s="34">
        <v>0</v>
      </c>
      <c r="AD96" s="35">
        <f>SUM(Q96:AC96)</f>
        <v>0</v>
      </c>
      <c r="AE96" s="32"/>
      <c r="AF96" s="33">
        <v>0</v>
      </c>
      <c r="AG96" s="32">
        <v>0</v>
      </c>
      <c r="AH96" s="32">
        <v>12</v>
      </c>
      <c r="AI96" s="32">
        <v>1</v>
      </c>
      <c r="AJ96" s="32">
        <v>0</v>
      </c>
      <c r="AK96" s="32">
        <v>0</v>
      </c>
      <c r="AL96" s="32">
        <v>0</v>
      </c>
      <c r="AM96" s="32">
        <v>0</v>
      </c>
      <c r="AN96" s="32">
        <v>0</v>
      </c>
      <c r="AO96" s="32">
        <v>0</v>
      </c>
      <c r="AP96" s="32">
        <v>0</v>
      </c>
      <c r="AQ96" s="32">
        <v>0</v>
      </c>
      <c r="AR96" s="34">
        <v>0</v>
      </c>
      <c r="AS96" s="35">
        <f>SUM(AF96:AR96)</f>
        <v>13</v>
      </c>
      <c r="AT96" s="32"/>
      <c r="AU96" s="33">
        <v>0</v>
      </c>
      <c r="AV96" s="32">
        <v>0</v>
      </c>
      <c r="AW96" s="32">
        <v>25</v>
      </c>
      <c r="AX96" s="32">
        <v>2</v>
      </c>
      <c r="AY96" s="32">
        <v>8</v>
      </c>
      <c r="AZ96" s="32">
        <v>0</v>
      </c>
      <c r="BA96" s="32">
        <v>0</v>
      </c>
      <c r="BB96" s="32">
        <v>2</v>
      </c>
      <c r="BC96" s="32">
        <v>0</v>
      </c>
      <c r="BD96" s="32">
        <v>0</v>
      </c>
      <c r="BE96" s="32">
        <v>0</v>
      </c>
      <c r="BF96" s="32">
        <v>0</v>
      </c>
      <c r="BG96" s="34">
        <v>0</v>
      </c>
      <c r="BH96" s="35">
        <f>SUM(AU96:BG96)</f>
        <v>37</v>
      </c>
      <c r="BI96" s="32"/>
      <c r="BJ96" s="35">
        <f>SUM(O96+AD96+AS96+BH96)</f>
        <v>67</v>
      </c>
    </row>
    <row r="97" spans="1:62" ht="15.75" customHeight="1">
      <c r="A97" s="24">
        <v>0.44791666666666702</v>
      </c>
      <c r="B97" s="36">
        <v>3</v>
      </c>
      <c r="C97" s="37">
        <v>0</v>
      </c>
      <c r="D97" s="37">
        <v>15</v>
      </c>
      <c r="E97" s="37">
        <v>1</v>
      </c>
      <c r="F97" s="37">
        <v>5</v>
      </c>
      <c r="G97" s="37">
        <v>0</v>
      </c>
      <c r="H97" s="37">
        <v>0</v>
      </c>
      <c r="I97" s="37">
        <v>1</v>
      </c>
      <c r="J97" s="37">
        <v>0</v>
      </c>
      <c r="K97" s="37">
        <v>0</v>
      </c>
      <c r="L97" s="37">
        <v>0</v>
      </c>
      <c r="M97" s="37">
        <v>0</v>
      </c>
      <c r="N97" s="38">
        <v>0</v>
      </c>
      <c r="O97" s="39">
        <f>SUM(B97:N97)</f>
        <v>25</v>
      </c>
      <c r="P97" s="32"/>
      <c r="Q97" s="36">
        <v>0</v>
      </c>
      <c r="R97" s="37">
        <v>0</v>
      </c>
      <c r="S97" s="37">
        <v>0</v>
      </c>
      <c r="T97" s="37">
        <v>0</v>
      </c>
      <c r="U97" s="37">
        <v>0</v>
      </c>
      <c r="V97" s="37">
        <v>0</v>
      </c>
      <c r="W97" s="37">
        <v>0</v>
      </c>
      <c r="X97" s="37">
        <v>0</v>
      </c>
      <c r="Y97" s="37">
        <v>0</v>
      </c>
      <c r="Z97" s="37">
        <v>0</v>
      </c>
      <c r="AA97" s="37">
        <v>0</v>
      </c>
      <c r="AB97" s="37">
        <v>0</v>
      </c>
      <c r="AC97" s="38">
        <v>0</v>
      </c>
      <c r="AD97" s="39">
        <f>SUM(Q97:AC97)</f>
        <v>0</v>
      </c>
      <c r="AE97" s="32"/>
      <c r="AF97" s="36">
        <v>1</v>
      </c>
      <c r="AG97" s="37">
        <v>0</v>
      </c>
      <c r="AH97" s="37">
        <v>7</v>
      </c>
      <c r="AI97" s="37">
        <v>0</v>
      </c>
      <c r="AJ97" s="37">
        <v>5</v>
      </c>
      <c r="AK97" s="37">
        <v>0</v>
      </c>
      <c r="AL97" s="37">
        <v>0</v>
      </c>
      <c r="AM97" s="37">
        <v>0</v>
      </c>
      <c r="AN97" s="37">
        <v>0</v>
      </c>
      <c r="AO97" s="37">
        <v>0</v>
      </c>
      <c r="AP97" s="37">
        <v>0</v>
      </c>
      <c r="AQ97" s="37">
        <v>0</v>
      </c>
      <c r="AR97" s="38">
        <v>0</v>
      </c>
      <c r="AS97" s="39">
        <f>SUM(AF97:AR97)</f>
        <v>13</v>
      </c>
      <c r="AT97" s="32"/>
      <c r="AU97" s="36">
        <v>0</v>
      </c>
      <c r="AV97" s="37">
        <v>0</v>
      </c>
      <c r="AW97" s="37">
        <v>40</v>
      </c>
      <c r="AX97" s="37">
        <v>2</v>
      </c>
      <c r="AY97" s="37">
        <v>8</v>
      </c>
      <c r="AZ97" s="37">
        <v>0</v>
      </c>
      <c r="BA97" s="37">
        <v>0</v>
      </c>
      <c r="BB97" s="37">
        <v>3</v>
      </c>
      <c r="BC97" s="37">
        <v>0</v>
      </c>
      <c r="BD97" s="37">
        <v>0</v>
      </c>
      <c r="BE97" s="37">
        <v>0</v>
      </c>
      <c r="BF97" s="37">
        <v>0</v>
      </c>
      <c r="BG97" s="38">
        <v>0</v>
      </c>
      <c r="BH97" s="39">
        <f>SUM(AU97:BG97)</f>
        <v>53</v>
      </c>
      <c r="BI97" s="32"/>
      <c r="BJ97" s="39">
        <f>SUM(O97+AD97+AS97+BH97)</f>
        <v>91</v>
      </c>
    </row>
    <row r="98" spans="1:62" ht="15.75" customHeight="1">
      <c r="A98" s="25" t="s">
        <v>21</v>
      </c>
      <c r="B98" s="40">
        <f t="shared" ref="B98:O98" si="64">SUM(B94:B97)</f>
        <v>8</v>
      </c>
      <c r="C98" s="41">
        <f t="shared" si="64"/>
        <v>0</v>
      </c>
      <c r="D98" s="41">
        <f t="shared" si="64"/>
        <v>57</v>
      </c>
      <c r="E98" s="41">
        <f t="shared" si="64"/>
        <v>4</v>
      </c>
      <c r="F98" s="41">
        <f t="shared" si="64"/>
        <v>17</v>
      </c>
      <c r="G98" s="41">
        <f t="shared" si="64"/>
        <v>1</v>
      </c>
      <c r="H98" s="41">
        <f t="shared" si="64"/>
        <v>0</v>
      </c>
      <c r="I98" s="41">
        <f t="shared" si="64"/>
        <v>2</v>
      </c>
      <c r="J98" s="41">
        <f t="shared" si="64"/>
        <v>0</v>
      </c>
      <c r="K98" s="41">
        <f t="shared" si="64"/>
        <v>0</v>
      </c>
      <c r="L98" s="41">
        <f t="shared" si="64"/>
        <v>0</v>
      </c>
      <c r="M98" s="41">
        <f t="shared" si="64"/>
        <v>0</v>
      </c>
      <c r="N98" s="42">
        <f t="shared" si="64"/>
        <v>0</v>
      </c>
      <c r="O98" s="43">
        <f t="shared" si="64"/>
        <v>89</v>
      </c>
      <c r="P98" s="32"/>
      <c r="Q98" s="40">
        <f t="shared" ref="Q98:AD98" si="65">SUM(Q94:Q97)</f>
        <v>0</v>
      </c>
      <c r="R98" s="41">
        <f t="shared" si="65"/>
        <v>0</v>
      </c>
      <c r="S98" s="41">
        <f t="shared" si="65"/>
        <v>0</v>
      </c>
      <c r="T98" s="41">
        <f t="shared" si="65"/>
        <v>0</v>
      </c>
      <c r="U98" s="41">
        <f t="shared" si="65"/>
        <v>0</v>
      </c>
      <c r="V98" s="41">
        <f t="shared" si="65"/>
        <v>0</v>
      </c>
      <c r="W98" s="41">
        <f t="shared" si="65"/>
        <v>0</v>
      </c>
      <c r="X98" s="41">
        <f t="shared" si="65"/>
        <v>0</v>
      </c>
      <c r="Y98" s="41">
        <f t="shared" si="65"/>
        <v>0</v>
      </c>
      <c r="Z98" s="41">
        <f t="shared" si="65"/>
        <v>0</v>
      </c>
      <c r="AA98" s="41">
        <f t="shared" si="65"/>
        <v>0</v>
      </c>
      <c r="AB98" s="41">
        <f t="shared" si="65"/>
        <v>0</v>
      </c>
      <c r="AC98" s="42">
        <f t="shared" si="65"/>
        <v>0</v>
      </c>
      <c r="AD98" s="43">
        <f t="shared" si="65"/>
        <v>0</v>
      </c>
      <c r="AE98" s="32"/>
      <c r="AF98" s="40">
        <f t="shared" ref="AF98:AS98" si="66">SUM(AF94:AF97)</f>
        <v>1</v>
      </c>
      <c r="AG98" s="41">
        <f t="shared" si="66"/>
        <v>0</v>
      </c>
      <c r="AH98" s="41">
        <f t="shared" si="66"/>
        <v>33</v>
      </c>
      <c r="AI98" s="41">
        <f t="shared" si="66"/>
        <v>2</v>
      </c>
      <c r="AJ98" s="41">
        <f t="shared" si="66"/>
        <v>12</v>
      </c>
      <c r="AK98" s="41">
        <f t="shared" si="66"/>
        <v>0</v>
      </c>
      <c r="AL98" s="41">
        <f t="shared" si="66"/>
        <v>0</v>
      </c>
      <c r="AM98" s="41">
        <f t="shared" si="66"/>
        <v>0</v>
      </c>
      <c r="AN98" s="41">
        <f t="shared" si="66"/>
        <v>0</v>
      </c>
      <c r="AO98" s="41">
        <f t="shared" si="66"/>
        <v>0</v>
      </c>
      <c r="AP98" s="41">
        <f t="shared" si="66"/>
        <v>0</v>
      </c>
      <c r="AQ98" s="41">
        <f t="shared" si="66"/>
        <v>0</v>
      </c>
      <c r="AR98" s="42">
        <f t="shared" si="66"/>
        <v>0</v>
      </c>
      <c r="AS98" s="43">
        <f t="shared" si="66"/>
        <v>48</v>
      </c>
      <c r="AT98" s="32"/>
      <c r="AU98" s="40">
        <f t="shared" ref="AU98:BH98" si="67">SUM(AU94:AU97)</f>
        <v>2</v>
      </c>
      <c r="AV98" s="41">
        <f t="shared" si="67"/>
        <v>1</v>
      </c>
      <c r="AW98" s="41">
        <f t="shared" si="67"/>
        <v>115</v>
      </c>
      <c r="AX98" s="41">
        <f t="shared" si="67"/>
        <v>9</v>
      </c>
      <c r="AY98" s="41">
        <f t="shared" si="67"/>
        <v>30</v>
      </c>
      <c r="AZ98" s="41">
        <f t="shared" si="67"/>
        <v>0</v>
      </c>
      <c r="BA98" s="41">
        <f t="shared" si="67"/>
        <v>0</v>
      </c>
      <c r="BB98" s="41">
        <f t="shared" si="67"/>
        <v>6</v>
      </c>
      <c r="BC98" s="41">
        <f t="shared" si="67"/>
        <v>2</v>
      </c>
      <c r="BD98" s="41">
        <f t="shared" si="67"/>
        <v>2</v>
      </c>
      <c r="BE98" s="41">
        <f t="shared" si="67"/>
        <v>0</v>
      </c>
      <c r="BF98" s="41">
        <f t="shared" si="67"/>
        <v>0</v>
      </c>
      <c r="BG98" s="42">
        <f t="shared" si="67"/>
        <v>0</v>
      </c>
      <c r="BH98" s="43">
        <f t="shared" si="67"/>
        <v>167</v>
      </c>
      <c r="BI98" s="32"/>
      <c r="BJ98" s="43">
        <f>SUM(BJ94:BJ97)</f>
        <v>304</v>
      </c>
    </row>
    <row r="99" spans="1:62" ht="15.75" customHeight="1">
      <c r="A99" s="22">
        <v>0.45833333333333298</v>
      </c>
      <c r="B99" s="28">
        <v>2</v>
      </c>
      <c r="C99" s="29">
        <v>0</v>
      </c>
      <c r="D99" s="29">
        <v>11</v>
      </c>
      <c r="E99" s="29">
        <v>1</v>
      </c>
      <c r="F99" s="29">
        <v>5</v>
      </c>
      <c r="G99" s="29">
        <v>0</v>
      </c>
      <c r="H99" s="29">
        <v>0</v>
      </c>
      <c r="I99" s="29">
        <v>1</v>
      </c>
      <c r="J99" s="29">
        <v>0</v>
      </c>
      <c r="K99" s="29">
        <v>0</v>
      </c>
      <c r="L99" s="29">
        <v>0</v>
      </c>
      <c r="M99" s="29">
        <v>0</v>
      </c>
      <c r="N99" s="30">
        <v>0</v>
      </c>
      <c r="O99" s="31">
        <f>SUM(B99:N99)</f>
        <v>20</v>
      </c>
      <c r="P99" s="32"/>
      <c r="Q99" s="28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30">
        <v>0</v>
      </c>
      <c r="AD99" s="31">
        <f>SUM(Q99:AC99)</f>
        <v>0</v>
      </c>
      <c r="AE99" s="32"/>
      <c r="AF99" s="28">
        <v>0</v>
      </c>
      <c r="AG99" s="29">
        <v>0</v>
      </c>
      <c r="AH99" s="29">
        <v>5</v>
      </c>
      <c r="AI99" s="29">
        <v>1</v>
      </c>
      <c r="AJ99" s="29">
        <v>3</v>
      </c>
      <c r="AK99" s="29">
        <v>0</v>
      </c>
      <c r="AL99" s="29">
        <v>0</v>
      </c>
      <c r="AM99" s="29">
        <v>1</v>
      </c>
      <c r="AN99" s="29">
        <v>0</v>
      </c>
      <c r="AO99" s="29">
        <v>0</v>
      </c>
      <c r="AP99" s="29">
        <v>0</v>
      </c>
      <c r="AQ99" s="29">
        <v>0</v>
      </c>
      <c r="AR99" s="30">
        <v>0</v>
      </c>
      <c r="AS99" s="31">
        <f>SUM(AF99:AR99)</f>
        <v>10</v>
      </c>
      <c r="AT99" s="32"/>
      <c r="AU99" s="28">
        <v>2</v>
      </c>
      <c r="AV99" s="29">
        <v>0</v>
      </c>
      <c r="AW99" s="29">
        <v>22</v>
      </c>
      <c r="AX99" s="29">
        <v>4</v>
      </c>
      <c r="AY99" s="29">
        <v>9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30">
        <v>0</v>
      </c>
      <c r="BH99" s="31">
        <f>SUM(AU99:BG99)</f>
        <v>37</v>
      </c>
      <c r="BI99" s="32"/>
      <c r="BJ99" s="31">
        <f>SUM(O99+AD99+AS99+BH99)</f>
        <v>67</v>
      </c>
    </row>
    <row r="100" spans="1:62" ht="15.75" customHeight="1">
      <c r="A100" s="23">
        <v>0.46875</v>
      </c>
      <c r="B100" s="33">
        <v>0</v>
      </c>
      <c r="C100" s="32">
        <v>0</v>
      </c>
      <c r="D100" s="32">
        <v>22</v>
      </c>
      <c r="E100" s="32">
        <v>0</v>
      </c>
      <c r="F100" s="32">
        <v>9</v>
      </c>
      <c r="G100" s="32">
        <v>1</v>
      </c>
      <c r="H100" s="32">
        <v>0</v>
      </c>
      <c r="I100" s="32">
        <v>0</v>
      </c>
      <c r="J100" s="32">
        <v>0</v>
      </c>
      <c r="K100" s="32">
        <v>0</v>
      </c>
      <c r="L100" s="32">
        <v>0</v>
      </c>
      <c r="M100" s="32">
        <v>0</v>
      </c>
      <c r="N100" s="34">
        <v>0</v>
      </c>
      <c r="O100" s="35">
        <f>SUM(B100:N100)</f>
        <v>32</v>
      </c>
      <c r="P100" s="32"/>
      <c r="Q100" s="33">
        <v>0</v>
      </c>
      <c r="R100" s="32">
        <v>0</v>
      </c>
      <c r="S100" s="32">
        <v>0</v>
      </c>
      <c r="T100" s="32">
        <v>0</v>
      </c>
      <c r="U100" s="32">
        <v>0</v>
      </c>
      <c r="V100" s="32">
        <v>0</v>
      </c>
      <c r="W100" s="32">
        <v>0</v>
      </c>
      <c r="X100" s="32">
        <v>0</v>
      </c>
      <c r="Y100" s="32">
        <v>0</v>
      </c>
      <c r="Z100" s="32">
        <v>0</v>
      </c>
      <c r="AA100" s="32">
        <v>0</v>
      </c>
      <c r="AB100" s="32">
        <v>0</v>
      </c>
      <c r="AC100" s="34">
        <v>0</v>
      </c>
      <c r="AD100" s="35">
        <f>SUM(Q100:AC100)</f>
        <v>0</v>
      </c>
      <c r="AE100" s="32"/>
      <c r="AF100" s="33">
        <v>0</v>
      </c>
      <c r="AG100" s="32">
        <v>0</v>
      </c>
      <c r="AH100" s="32">
        <v>10</v>
      </c>
      <c r="AI100" s="32">
        <v>0</v>
      </c>
      <c r="AJ100" s="32">
        <v>2</v>
      </c>
      <c r="AK100" s="32">
        <v>0</v>
      </c>
      <c r="AL100" s="32">
        <v>0</v>
      </c>
      <c r="AM100" s="32">
        <v>0</v>
      </c>
      <c r="AN100" s="32">
        <v>0</v>
      </c>
      <c r="AO100" s="32">
        <v>2</v>
      </c>
      <c r="AP100" s="32">
        <v>0</v>
      </c>
      <c r="AQ100" s="32">
        <v>0</v>
      </c>
      <c r="AR100" s="34">
        <v>0</v>
      </c>
      <c r="AS100" s="35">
        <f>SUM(AF100:AR100)</f>
        <v>14</v>
      </c>
      <c r="AT100" s="32"/>
      <c r="AU100" s="33">
        <v>0</v>
      </c>
      <c r="AV100" s="32">
        <v>0</v>
      </c>
      <c r="AW100" s="32">
        <v>36</v>
      </c>
      <c r="AX100" s="32">
        <v>0</v>
      </c>
      <c r="AY100" s="32">
        <v>9</v>
      </c>
      <c r="AZ100" s="32">
        <v>0</v>
      </c>
      <c r="BA100" s="32">
        <v>0</v>
      </c>
      <c r="BB100" s="32">
        <v>4</v>
      </c>
      <c r="BC100" s="32">
        <v>0</v>
      </c>
      <c r="BD100" s="32">
        <v>0</v>
      </c>
      <c r="BE100" s="32">
        <v>0</v>
      </c>
      <c r="BF100" s="32">
        <v>0</v>
      </c>
      <c r="BG100" s="34">
        <v>0</v>
      </c>
      <c r="BH100" s="35">
        <f>SUM(AU100:BG100)</f>
        <v>49</v>
      </c>
      <c r="BI100" s="32"/>
      <c r="BJ100" s="35">
        <f>SUM(O100+AD100+AS100+BH100)</f>
        <v>95</v>
      </c>
    </row>
    <row r="101" spans="1:62" ht="15.75" customHeight="1">
      <c r="A101" s="23">
        <v>0.47916666666666702</v>
      </c>
      <c r="B101" s="33">
        <v>2</v>
      </c>
      <c r="C101" s="32">
        <v>0</v>
      </c>
      <c r="D101" s="32">
        <v>8</v>
      </c>
      <c r="E101" s="32">
        <v>0</v>
      </c>
      <c r="F101" s="32">
        <v>5</v>
      </c>
      <c r="G101" s="32">
        <v>0</v>
      </c>
      <c r="H101" s="32">
        <v>0</v>
      </c>
      <c r="I101" s="32">
        <v>3</v>
      </c>
      <c r="J101" s="32">
        <v>2</v>
      </c>
      <c r="K101" s="32">
        <v>0</v>
      </c>
      <c r="L101" s="32">
        <v>0</v>
      </c>
      <c r="M101" s="32">
        <v>0</v>
      </c>
      <c r="N101" s="34">
        <v>0</v>
      </c>
      <c r="O101" s="35">
        <f>SUM(B101:N101)</f>
        <v>20</v>
      </c>
      <c r="P101" s="32"/>
      <c r="Q101" s="33">
        <v>0</v>
      </c>
      <c r="R101" s="32">
        <v>0</v>
      </c>
      <c r="S101" s="32">
        <v>0</v>
      </c>
      <c r="T101" s="32">
        <v>0</v>
      </c>
      <c r="U101" s="32">
        <v>0</v>
      </c>
      <c r="V101" s="32">
        <v>0</v>
      </c>
      <c r="W101" s="32">
        <v>0</v>
      </c>
      <c r="X101" s="32">
        <v>0</v>
      </c>
      <c r="Y101" s="32">
        <v>0</v>
      </c>
      <c r="Z101" s="32">
        <v>0</v>
      </c>
      <c r="AA101" s="32">
        <v>0</v>
      </c>
      <c r="AB101" s="32">
        <v>0</v>
      </c>
      <c r="AC101" s="34">
        <v>0</v>
      </c>
      <c r="AD101" s="35">
        <f>SUM(Q101:AC101)</f>
        <v>0</v>
      </c>
      <c r="AE101" s="32"/>
      <c r="AF101" s="33">
        <v>0</v>
      </c>
      <c r="AG101" s="32">
        <v>0</v>
      </c>
      <c r="AH101" s="32">
        <v>6</v>
      </c>
      <c r="AI101" s="32">
        <v>1</v>
      </c>
      <c r="AJ101" s="32">
        <v>1</v>
      </c>
      <c r="AK101" s="32">
        <v>0</v>
      </c>
      <c r="AL101" s="32">
        <v>0</v>
      </c>
      <c r="AM101" s="32">
        <v>0</v>
      </c>
      <c r="AN101" s="32">
        <v>0</v>
      </c>
      <c r="AO101" s="32">
        <v>1</v>
      </c>
      <c r="AP101" s="32">
        <v>0</v>
      </c>
      <c r="AQ101" s="32">
        <v>0</v>
      </c>
      <c r="AR101" s="34">
        <v>0</v>
      </c>
      <c r="AS101" s="35">
        <f>SUM(AF101:AR101)</f>
        <v>9</v>
      </c>
      <c r="AT101" s="32"/>
      <c r="AU101" s="33">
        <v>0</v>
      </c>
      <c r="AV101" s="32">
        <v>0</v>
      </c>
      <c r="AW101" s="32">
        <v>32</v>
      </c>
      <c r="AX101" s="32">
        <v>4</v>
      </c>
      <c r="AY101" s="32">
        <v>8</v>
      </c>
      <c r="AZ101" s="32">
        <v>0</v>
      </c>
      <c r="BA101" s="32">
        <v>1</v>
      </c>
      <c r="BB101" s="32">
        <v>0</v>
      </c>
      <c r="BC101" s="32">
        <v>1</v>
      </c>
      <c r="BD101" s="32">
        <v>0</v>
      </c>
      <c r="BE101" s="32">
        <v>0</v>
      </c>
      <c r="BF101" s="32">
        <v>0</v>
      </c>
      <c r="BG101" s="34">
        <v>0</v>
      </c>
      <c r="BH101" s="35">
        <f>SUM(AU101:BG101)</f>
        <v>46</v>
      </c>
      <c r="BI101" s="32"/>
      <c r="BJ101" s="35">
        <f>SUM(O101+AD101+AS101+BH101)</f>
        <v>75</v>
      </c>
    </row>
    <row r="102" spans="1:62" ht="15.75" customHeight="1">
      <c r="A102" s="24">
        <v>0.48958333333333298</v>
      </c>
      <c r="B102" s="36">
        <v>3</v>
      </c>
      <c r="C102" s="37">
        <v>0</v>
      </c>
      <c r="D102" s="37">
        <v>12</v>
      </c>
      <c r="E102" s="37">
        <v>0</v>
      </c>
      <c r="F102" s="37">
        <v>3</v>
      </c>
      <c r="G102" s="37">
        <v>0</v>
      </c>
      <c r="H102" s="37">
        <v>0</v>
      </c>
      <c r="I102" s="37">
        <v>0</v>
      </c>
      <c r="J102" s="37">
        <v>0</v>
      </c>
      <c r="K102" s="37">
        <v>0</v>
      </c>
      <c r="L102" s="37">
        <v>0</v>
      </c>
      <c r="M102" s="37">
        <v>0</v>
      </c>
      <c r="N102" s="38">
        <v>0</v>
      </c>
      <c r="O102" s="39">
        <f>SUM(B102:N102)</f>
        <v>18</v>
      </c>
      <c r="P102" s="32"/>
      <c r="Q102" s="36">
        <v>0</v>
      </c>
      <c r="R102" s="37">
        <v>0</v>
      </c>
      <c r="S102" s="37">
        <v>0</v>
      </c>
      <c r="T102" s="37">
        <v>0</v>
      </c>
      <c r="U102" s="37">
        <v>0</v>
      </c>
      <c r="V102" s="37">
        <v>0</v>
      </c>
      <c r="W102" s="37">
        <v>0</v>
      </c>
      <c r="X102" s="37">
        <v>0</v>
      </c>
      <c r="Y102" s="37">
        <v>0</v>
      </c>
      <c r="Z102" s="37">
        <v>0</v>
      </c>
      <c r="AA102" s="37">
        <v>0</v>
      </c>
      <c r="AB102" s="37">
        <v>0</v>
      </c>
      <c r="AC102" s="38">
        <v>0</v>
      </c>
      <c r="AD102" s="39">
        <f>SUM(Q102:AC102)</f>
        <v>0</v>
      </c>
      <c r="AE102" s="32"/>
      <c r="AF102" s="36">
        <v>0</v>
      </c>
      <c r="AG102" s="37">
        <v>0</v>
      </c>
      <c r="AH102" s="37">
        <v>8</v>
      </c>
      <c r="AI102" s="37">
        <v>0</v>
      </c>
      <c r="AJ102" s="37">
        <v>2</v>
      </c>
      <c r="AK102" s="37">
        <v>0</v>
      </c>
      <c r="AL102" s="37">
        <v>0</v>
      </c>
      <c r="AM102" s="37">
        <v>0</v>
      </c>
      <c r="AN102" s="37">
        <v>0</v>
      </c>
      <c r="AO102" s="37">
        <v>0</v>
      </c>
      <c r="AP102" s="37">
        <v>0</v>
      </c>
      <c r="AQ102" s="37">
        <v>0</v>
      </c>
      <c r="AR102" s="38">
        <v>0</v>
      </c>
      <c r="AS102" s="39">
        <f>SUM(AF102:AR102)</f>
        <v>10</v>
      </c>
      <c r="AT102" s="32"/>
      <c r="AU102" s="36">
        <v>1</v>
      </c>
      <c r="AV102" s="37">
        <v>0</v>
      </c>
      <c r="AW102" s="37">
        <v>17</v>
      </c>
      <c r="AX102" s="37">
        <v>1</v>
      </c>
      <c r="AY102" s="37">
        <v>6</v>
      </c>
      <c r="AZ102" s="37">
        <v>0</v>
      </c>
      <c r="BA102" s="37">
        <v>0</v>
      </c>
      <c r="BB102" s="37">
        <v>0</v>
      </c>
      <c r="BC102" s="37">
        <v>0</v>
      </c>
      <c r="BD102" s="37">
        <v>0</v>
      </c>
      <c r="BE102" s="37">
        <v>0</v>
      </c>
      <c r="BF102" s="37">
        <v>0</v>
      </c>
      <c r="BG102" s="38">
        <v>0</v>
      </c>
      <c r="BH102" s="39">
        <f>SUM(AU102:BG102)</f>
        <v>25</v>
      </c>
      <c r="BI102" s="32"/>
      <c r="BJ102" s="39">
        <f>SUM(O102+AD102+AS102+BH102)</f>
        <v>53</v>
      </c>
    </row>
    <row r="103" spans="1:62" ht="15.75" customHeight="1">
      <c r="A103" s="25" t="s">
        <v>21</v>
      </c>
      <c r="B103" s="40">
        <f t="shared" ref="B103:O103" si="68">SUM(B99:B102)</f>
        <v>7</v>
      </c>
      <c r="C103" s="41">
        <f t="shared" si="68"/>
        <v>0</v>
      </c>
      <c r="D103" s="41">
        <f t="shared" si="68"/>
        <v>53</v>
      </c>
      <c r="E103" s="41">
        <f t="shared" si="68"/>
        <v>1</v>
      </c>
      <c r="F103" s="41">
        <f t="shared" si="68"/>
        <v>22</v>
      </c>
      <c r="G103" s="41">
        <f t="shared" si="68"/>
        <v>1</v>
      </c>
      <c r="H103" s="41">
        <f t="shared" si="68"/>
        <v>0</v>
      </c>
      <c r="I103" s="41">
        <f t="shared" si="68"/>
        <v>4</v>
      </c>
      <c r="J103" s="41">
        <f t="shared" si="68"/>
        <v>2</v>
      </c>
      <c r="K103" s="41">
        <f t="shared" si="68"/>
        <v>0</v>
      </c>
      <c r="L103" s="41">
        <f t="shared" si="68"/>
        <v>0</v>
      </c>
      <c r="M103" s="41">
        <f t="shared" si="68"/>
        <v>0</v>
      </c>
      <c r="N103" s="42">
        <f t="shared" si="68"/>
        <v>0</v>
      </c>
      <c r="O103" s="43">
        <f t="shared" si="68"/>
        <v>90</v>
      </c>
      <c r="P103" s="32"/>
      <c r="Q103" s="40">
        <f t="shared" ref="Q103:AD103" si="69">SUM(Q99:Q102)</f>
        <v>0</v>
      </c>
      <c r="R103" s="41">
        <f t="shared" si="69"/>
        <v>0</v>
      </c>
      <c r="S103" s="41">
        <f t="shared" si="69"/>
        <v>0</v>
      </c>
      <c r="T103" s="41">
        <f t="shared" si="69"/>
        <v>0</v>
      </c>
      <c r="U103" s="41">
        <f t="shared" si="69"/>
        <v>0</v>
      </c>
      <c r="V103" s="41">
        <f t="shared" si="69"/>
        <v>0</v>
      </c>
      <c r="W103" s="41">
        <f t="shared" si="69"/>
        <v>0</v>
      </c>
      <c r="X103" s="41">
        <f t="shared" si="69"/>
        <v>0</v>
      </c>
      <c r="Y103" s="41">
        <f t="shared" si="69"/>
        <v>0</v>
      </c>
      <c r="Z103" s="41">
        <f t="shared" si="69"/>
        <v>0</v>
      </c>
      <c r="AA103" s="41">
        <f t="shared" si="69"/>
        <v>0</v>
      </c>
      <c r="AB103" s="41">
        <f t="shared" si="69"/>
        <v>0</v>
      </c>
      <c r="AC103" s="42">
        <f t="shared" si="69"/>
        <v>0</v>
      </c>
      <c r="AD103" s="43">
        <f t="shared" si="69"/>
        <v>0</v>
      </c>
      <c r="AE103" s="32"/>
      <c r="AF103" s="40">
        <f t="shared" ref="AF103:AS103" si="70">SUM(AF99:AF102)</f>
        <v>0</v>
      </c>
      <c r="AG103" s="41">
        <f t="shared" si="70"/>
        <v>0</v>
      </c>
      <c r="AH103" s="41">
        <f t="shared" si="70"/>
        <v>29</v>
      </c>
      <c r="AI103" s="41">
        <f t="shared" si="70"/>
        <v>2</v>
      </c>
      <c r="AJ103" s="41">
        <f t="shared" si="70"/>
        <v>8</v>
      </c>
      <c r="AK103" s="41">
        <f t="shared" si="70"/>
        <v>0</v>
      </c>
      <c r="AL103" s="41">
        <f t="shared" si="70"/>
        <v>0</v>
      </c>
      <c r="AM103" s="41">
        <f t="shared" si="70"/>
        <v>1</v>
      </c>
      <c r="AN103" s="41">
        <f t="shared" si="70"/>
        <v>0</v>
      </c>
      <c r="AO103" s="41">
        <f t="shared" si="70"/>
        <v>3</v>
      </c>
      <c r="AP103" s="41">
        <f t="shared" si="70"/>
        <v>0</v>
      </c>
      <c r="AQ103" s="41">
        <f t="shared" si="70"/>
        <v>0</v>
      </c>
      <c r="AR103" s="42">
        <f t="shared" si="70"/>
        <v>0</v>
      </c>
      <c r="AS103" s="43">
        <f t="shared" si="70"/>
        <v>43</v>
      </c>
      <c r="AT103" s="32"/>
      <c r="AU103" s="40">
        <f t="shared" ref="AU103:BH103" si="71">SUM(AU99:AU102)</f>
        <v>3</v>
      </c>
      <c r="AV103" s="41">
        <f t="shared" si="71"/>
        <v>0</v>
      </c>
      <c r="AW103" s="41">
        <f t="shared" si="71"/>
        <v>107</v>
      </c>
      <c r="AX103" s="41">
        <f t="shared" si="71"/>
        <v>9</v>
      </c>
      <c r="AY103" s="41">
        <f t="shared" si="71"/>
        <v>32</v>
      </c>
      <c r="AZ103" s="41">
        <f t="shared" si="71"/>
        <v>0</v>
      </c>
      <c r="BA103" s="41">
        <f t="shared" si="71"/>
        <v>1</v>
      </c>
      <c r="BB103" s="41">
        <f t="shared" si="71"/>
        <v>4</v>
      </c>
      <c r="BC103" s="41">
        <f t="shared" si="71"/>
        <v>1</v>
      </c>
      <c r="BD103" s="41">
        <f t="shared" si="71"/>
        <v>0</v>
      </c>
      <c r="BE103" s="41">
        <f t="shared" si="71"/>
        <v>0</v>
      </c>
      <c r="BF103" s="41">
        <f t="shared" si="71"/>
        <v>0</v>
      </c>
      <c r="BG103" s="42">
        <f t="shared" si="71"/>
        <v>0</v>
      </c>
      <c r="BH103" s="43">
        <f t="shared" si="71"/>
        <v>157</v>
      </c>
      <c r="BI103" s="32"/>
      <c r="BJ103" s="43">
        <f>SUM(BJ99:BJ102)</f>
        <v>290</v>
      </c>
    </row>
    <row r="104" spans="1:62" ht="15.75" customHeight="1">
      <c r="A104" s="22">
        <v>0.5</v>
      </c>
      <c r="B104" s="28">
        <v>1</v>
      </c>
      <c r="C104" s="29">
        <v>1</v>
      </c>
      <c r="D104" s="29">
        <v>11</v>
      </c>
      <c r="E104" s="29">
        <v>1</v>
      </c>
      <c r="F104" s="29">
        <v>4</v>
      </c>
      <c r="G104" s="29">
        <v>0</v>
      </c>
      <c r="H104" s="29">
        <v>0</v>
      </c>
      <c r="I104" s="29">
        <v>2</v>
      </c>
      <c r="J104" s="29">
        <v>0</v>
      </c>
      <c r="K104" s="29">
        <v>0</v>
      </c>
      <c r="L104" s="29">
        <v>0</v>
      </c>
      <c r="M104" s="29">
        <v>0</v>
      </c>
      <c r="N104" s="30">
        <v>0</v>
      </c>
      <c r="O104" s="31">
        <f>SUM(B104:N104)</f>
        <v>20</v>
      </c>
      <c r="P104" s="32"/>
      <c r="Q104" s="28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30">
        <v>0</v>
      </c>
      <c r="AD104" s="31">
        <f>SUM(Q104:AC104)</f>
        <v>0</v>
      </c>
      <c r="AE104" s="32"/>
      <c r="AF104" s="28">
        <v>1</v>
      </c>
      <c r="AG104" s="29">
        <v>0</v>
      </c>
      <c r="AH104" s="29">
        <v>11</v>
      </c>
      <c r="AI104" s="29">
        <v>0</v>
      </c>
      <c r="AJ104" s="29">
        <v>3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30">
        <v>0</v>
      </c>
      <c r="AS104" s="31">
        <f>SUM(AF104:AR104)</f>
        <v>15</v>
      </c>
      <c r="AT104" s="32"/>
      <c r="AU104" s="28">
        <v>0</v>
      </c>
      <c r="AV104" s="29">
        <v>1</v>
      </c>
      <c r="AW104" s="29">
        <v>28</v>
      </c>
      <c r="AX104" s="29">
        <v>2</v>
      </c>
      <c r="AY104" s="29">
        <v>7</v>
      </c>
      <c r="AZ104" s="29">
        <v>0</v>
      </c>
      <c r="BA104" s="29">
        <v>0</v>
      </c>
      <c r="BB104" s="29">
        <v>0</v>
      </c>
      <c r="BC104" s="29">
        <v>0</v>
      </c>
      <c r="BD104" s="29">
        <v>0</v>
      </c>
      <c r="BE104" s="29">
        <v>0</v>
      </c>
      <c r="BF104" s="29">
        <v>0</v>
      </c>
      <c r="BG104" s="30">
        <v>0</v>
      </c>
      <c r="BH104" s="31">
        <f>SUM(AU104:BG104)</f>
        <v>38</v>
      </c>
      <c r="BI104" s="32"/>
      <c r="BJ104" s="31">
        <f>SUM(O104+AD104+AS104+BH104)</f>
        <v>73</v>
      </c>
    </row>
    <row r="105" spans="1:62" ht="15.75" customHeight="1">
      <c r="A105" s="23">
        <v>0.51041666666666696</v>
      </c>
      <c r="B105" s="33">
        <v>3</v>
      </c>
      <c r="C105" s="32">
        <v>0</v>
      </c>
      <c r="D105" s="32">
        <v>13</v>
      </c>
      <c r="E105" s="32">
        <v>0</v>
      </c>
      <c r="F105" s="32">
        <v>2</v>
      </c>
      <c r="G105" s="32">
        <v>1</v>
      </c>
      <c r="H105" s="32">
        <v>0</v>
      </c>
      <c r="I105" s="32">
        <v>2</v>
      </c>
      <c r="J105" s="32">
        <v>0</v>
      </c>
      <c r="K105" s="32">
        <v>0</v>
      </c>
      <c r="L105" s="32">
        <v>0</v>
      </c>
      <c r="M105" s="32">
        <v>0</v>
      </c>
      <c r="N105" s="34">
        <v>0</v>
      </c>
      <c r="O105" s="35">
        <f>SUM(B105:N105)</f>
        <v>21</v>
      </c>
      <c r="P105" s="32"/>
      <c r="Q105" s="33">
        <v>0</v>
      </c>
      <c r="R105" s="32">
        <v>0</v>
      </c>
      <c r="S105" s="32">
        <v>0</v>
      </c>
      <c r="T105" s="32">
        <v>0</v>
      </c>
      <c r="U105" s="32">
        <v>0</v>
      </c>
      <c r="V105" s="32">
        <v>0</v>
      </c>
      <c r="W105" s="32">
        <v>0</v>
      </c>
      <c r="X105" s="32">
        <v>0</v>
      </c>
      <c r="Y105" s="32">
        <v>0</v>
      </c>
      <c r="Z105" s="32">
        <v>0</v>
      </c>
      <c r="AA105" s="32">
        <v>0</v>
      </c>
      <c r="AB105" s="32">
        <v>0</v>
      </c>
      <c r="AC105" s="34">
        <v>0</v>
      </c>
      <c r="AD105" s="35">
        <f>SUM(Q105:AC105)</f>
        <v>0</v>
      </c>
      <c r="AE105" s="32"/>
      <c r="AF105" s="33">
        <v>0</v>
      </c>
      <c r="AG105" s="32">
        <v>0</v>
      </c>
      <c r="AH105" s="32">
        <v>7</v>
      </c>
      <c r="AI105" s="32">
        <v>0</v>
      </c>
      <c r="AJ105" s="32">
        <v>2</v>
      </c>
      <c r="AK105" s="32">
        <v>0</v>
      </c>
      <c r="AL105" s="32">
        <v>0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4">
        <v>0</v>
      </c>
      <c r="AS105" s="35">
        <f>SUM(AF105:AR105)</f>
        <v>9</v>
      </c>
      <c r="AT105" s="32"/>
      <c r="AU105" s="33">
        <v>0</v>
      </c>
      <c r="AV105" s="32">
        <v>0</v>
      </c>
      <c r="AW105" s="32">
        <v>35</v>
      </c>
      <c r="AX105" s="32">
        <v>2</v>
      </c>
      <c r="AY105" s="32">
        <v>5</v>
      </c>
      <c r="AZ105" s="32">
        <v>0</v>
      </c>
      <c r="BA105" s="32">
        <v>0</v>
      </c>
      <c r="BB105" s="32">
        <v>0</v>
      </c>
      <c r="BC105" s="32">
        <v>0</v>
      </c>
      <c r="BD105" s="32">
        <v>0</v>
      </c>
      <c r="BE105" s="32">
        <v>0</v>
      </c>
      <c r="BF105" s="32">
        <v>0</v>
      </c>
      <c r="BG105" s="34">
        <v>0</v>
      </c>
      <c r="BH105" s="35">
        <f>SUM(AU105:BG105)</f>
        <v>42</v>
      </c>
      <c r="BI105" s="32"/>
      <c r="BJ105" s="35">
        <f>SUM(O105+AD105+AS105+BH105)</f>
        <v>72</v>
      </c>
    </row>
    <row r="106" spans="1:62" ht="15.75" customHeight="1">
      <c r="A106" s="23">
        <v>0.52083333333333304</v>
      </c>
      <c r="B106" s="33">
        <v>4</v>
      </c>
      <c r="C106" s="32">
        <v>0</v>
      </c>
      <c r="D106" s="32">
        <v>6</v>
      </c>
      <c r="E106" s="32">
        <v>1</v>
      </c>
      <c r="F106" s="32">
        <v>1</v>
      </c>
      <c r="G106" s="32">
        <v>0</v>
      </c>
      <c r="H106" s="32">
        <v>0</v>
      </c>
      <c r="I106" s="32">
        <v>0</v>
      </c>
      <c r="J106" s="32">
        <v>0</v>
      </c>
      <c r="K106" s="32">
        <v>0</v>
      </c>
      <c r="L106" s="32">
        <v>0</v>
      </c>
      <c r="M106" s="32">
        <v>0</v>
      </c>
      <c r="N106" s="34">
        <v>0</v>
      </c>
      <c r="O106" s="35">
        <f>SUM(B106:N106)</f>
        <v>12</v>
      </c>
      <c r="P106" s="32"/>
      <c r="Q106" s="33">
        <v>0</v>
      </c>
      <c r="R106" s="32">
        <v>0</v>
      </c>
      <c r="S106" s="32">
        <v>0</v>
      </c>
      <c r="T106" s="32">
        <v>0</v>
      </c>
      <c r="U106" s="32">
        <v>0</v>
      </c>
      <c r="V106" s="32">
        <v>0</v>
      </c>
      <c r="W106" s="32">
        <v>0</v>
      </c>
      <c r="X106" s="32">
        <v>0</v>
      </c>
      <c r="Y106" s="32">
        <v>0</v>
      </c>
      <c r="Z106" s="32">
        <v>0</v>
      </c>
      <c r="AA106" s="32">
        <v>0</v>
      </c>
      <c r="AB106" s="32">
        <v>0</v>
      </c>
      <c r="AC106" s="34">
        <v>0</v>
      </c>
      <c r="AD106" s="35">
        <f>SUM(Q106:AC106)</f>
        <v>0</v>
      </c>
      <c r="AE106" s="32"/>
      <c r="AF106" s="33">
        <v>0</v>
      </c>
      <c r="AG106" s="32">
        <v>0</v>
      </c>
      <c r="AH106" s="32">
        <v>8</v>
      </c>
      <c r="AI106" s="32">
        <v>0</v>
      </c>
      <c r="AJ106" s="32">
        <v>3</v>
      </c>
      <c r="AK106" s="32">
        <v>0</v>
      </c>
      <c r="AL106" s="32">
        <v>0</v>
      </c>
      <c r="AM106" s="32">
        <v>0</v>
      </c>
      <c r="AN106" s="32">
        <v>0</v>
      </c>
      <c r="AO106" s="32">
        <v>0</v>
      </c>
      <c r="AP106" s="32">
        <v>0</v>
      </c>
      <c r="AQ106" s="32">
        <v>0</v>
      </c>
      <c r="AR106" s="34">
        <v>0</v>
      </c>
      <c r="AS106" s="35">
        <f>SUM(AF106:AR106)</f>
        <v>11</v>
      </c>
      <c r="AT106" s="32"/>
      <c r="AU106" s="33">
        <v>1</v>
      </c>
      <c r="AV106" s="32">
        <v>1</v>
      </c>
      <c r="AW106" s="32">
        <v>30</v>
      </c>
      <c r="AX106" s="32">
        <v>1</v>
      </c>
      <c r="AY106" s="32">
        <v>6</v>
      </c>
      <c r="AZ106" s="32">
        <v>0</v>
      </c>
      <c r="BA106" s="32">
        <v>0</v>
      </c>
      <c r="BB106" s="32">
        <v>0</v>
      </c>
      <c r="BC106" s="32">
        <v>0</v>
      </c>
      <c r="BD106" s="32">
        <v>0</v>
      </c>
      <c r="BE106" s="32">
        <v>0</v>
      </c>
      <c r="BF106" s="32">
        <v>0</v>
      </c>
      <c r="BG106" s="34">
        <v>0</v>
      </c>
      <c r="BH106" s="35">
        <f>SUM(AU106:BG106)</f>
        <v>39</v>
      </c>
      <c r="BI106" s="32"/>
      <c r="BJ106" s="35">
        <f>SUM(O106+AD106+AS106+BH106)</f>
        <v>62</v>
      </c>
    </row>
    <row r="107" spans="1:62" ht="15.75" customHeight="1">
      <c r="A107" s="24">
        <v>0.53125</v>
      </c>
      <c r="B107" s="36">
        <v>1</v>
      </c>
      <c r="C107" s="37">
        <v>2</v>
      </c>
      <c r="D107" s="37">
        <v>24</v>
      </c>
      <c r="E107" s="37">
        <v>0</v>
      </c>
      <c r="F107" s="37">
        <v>1</v>
      </c>
      <c r="G107" s="37">
        <v>0</v>
      </c>
      <c r="H107" s="37">
        <v>0</v>
      </c>
      <c r="I107" s="37">
        <v>0</v>
      </c>
      <c r="J107" s="37">
        <v>0</v>
      </c>
      <c r="K107" s="37">
        <v>0</v>
      </c>
      <c r="L107" s="37">
        <v>0</v>
      </c>
      <c r="M107" s="37">
        <v>0</v>
      </c>
      <c r="N107" s="38">
        <v>0</v>
      </c>
      <c r="O107" s="39">
        <f>SUM(B107:N107)</f>
        <v>28</v>
      </c>
      <c r="P107" s="32"/>
      <c r="Q107" s="36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7">
        <v>0</v>
      </c>
      <c r="X107" s="37">
        <v>0</v>
      </c>
      <c r="Y107" s="37">
        <v>0</v>
      </c>
      <c r="Z107" s="37">
        <v>0</v>
      </c>
      <c r="AA107" s="37">
        <v>0</v>
      </c>
      <c r="AB107" s="37">
        <v>0</v>
      </c>
      <c r="AC107" s="38">
        <v>0</v>
      </c>
      <c r="AD107" s="39">
        <f>SUM(Q107:AC107)</f>
        <v>0</v>
      </c>
      <c r="AE107" s="32"/>
      <c r="AF107" s="36">
        <v>0</v>
      </c>
      <c r="AG107" s="37">
        <v>0</v>
      </c>
      <c r="AH107" s="37">
        <v>8</v>
      </c>
      <c r="AI107" s="37">
        <v>0</v>
      </c>
      <c r="AJ107" s="37">
        <v>2</v>
      </c>
      <c r="AK107" s="37">
        <v>0</v>
      </c>
      <c r="AL107" s="37">
        <v>0</v>
      </c>
      <c r="AM107" s="37">
        <v>1</v>
      </c>
      <c r="AN107" s="37">
        <v>0</v>
      </c>
      <c r="AO107" s="37">
        <v>0</v>
      </c>
      <c r="AP107" s="37">
        <v>0</v>
      </c>
      <c r="AQ107" s="37">
        <v>0</v>
      </c>
      <c r="AR107" s="38">
        <v>0</v>
      </c>
      <c r="AS107" s="39">
        <f>SUM(AF107:AR107)</f>
        <v>11</v>
      </c>
      <c r="AT107" s="32"/>
      <c r="AU107" s="36">
        <v>3</v>
      </c>
      <c r="AV107" s="37">
        <v>0</v>
      </c>
      <c r="AW107" s="37">
        <v>21</v>
      </c>
      <c r="AX107" s="37">
        <v>4</v>
      </c>
      <c r="AY107" s="37">
        <v>2</v>
      </c>
      <c r="AZ107" s="37">
        <v>0</v>
      </c>
      <c r="BA107" s="37">
        <v>0</v>
      </c>
      <c r="BB107" s="37">
        <v>0</v>
      </c>
      <c r="BC107" s="37">
        <v>0</v>
      </c>
      <c r="BD107" s="37">
        <v>0</v>
      </c>
      <c r="BE107" s="37">
        <v>0</v>
      </c>
      <c r="BF107" s="37">
        <v>0</v>
      </c>
      <c r="BG107" s="38">
        <v>0</v>
      </c>
      <c r="BH107" s="39">
        <f>SUM(AU107:BG107)</f>
        <v>30</v>
      </c>
      <c r="BI107" s="32"/>
      <c r="BJ107" s="39">
        <f>SUM(O107+AD107+AS107+BH107)</f>
        <v>69</v>
      </c>
    </row>
    <row r="108" spans="1:62" ht="15.75" customHeight="1">
      <c r="A108" s="25" t="s">
        <v>21</v>
      </c>
      <c r="B108" s="40">
        <f t="shared" ref="B108:O108" si="72">SUM(B104:B107)</f>
        <v>9</v>
      </c>
      <c r="C108" s="41">
        <f t="shared" si="72"/>
        <v>3</v>
      </c>
      <c r="D108" s="41">
        <f t="shared" si="72"/>
        <v>54</v>
      </c>
      <c r="E108" s="41">
        <f t="shared" si="72"/>
        <v>2</v>
      </c>
      <c r="F108" s="41">
        <f t="shared" si="72"/>
        <v>8</v>
      </c>
      <c r="G108" s="41">
        <f t="shared" si="72"/>
        <v>1</v>
      </c>
      <c r="H108" s="41">
        <f t="shared" si="72"/>
        <v>0</v>
      </c>
      <c r="I108" s="41">
        <f t="shared" si="72"/>
        <v>4</v>
      </c>
      <c r="J108" s="41">
        <f t="shared" si="72"/>
        <v>0</v>
      </c>
      <c r="K108" s="41">
        <f t="shared" si="72"/>
        <v>0</v>
      </c>
      <c r="L108" s="41">
        <f t="shared" si="72"/>
        <v>0</v>
      </c>
      <c r="M108" s="41">
        <f t="shared" si="72"/>
        <v>0</v>
      </c>
      <c r="N108" s="42">
        <f t="shared" si="72"/>
        <v>0</v>
      </c>
      <c r="O108" s="43">
        <f t="shared" si="72"/>
        <v>81</v>
      </c>
      <c r="P108" s="32"/>
      <c r="Q108" s="40">
        <f t="shared" ref="Q108:AD108" si="73">SUM(Q104:Q107)</f>
        <v>0</v>
      </c>
      <c r="R108" s="41">
        <f t="shared" si="73"/>
        <v>0</v>
      </c>
      <c r="S108" s="41">
        <f t="shared" si="73"/>
        <v>0</v>
      </c>
      <c r="T108" s="41">
        <f t="shared" si="73"/>
        <v>0</v>
      </c>
      <c r="U108" s="41">
        <f t="shared" si="73"/>
        <v>0</v>
      </c>
      <c r="V108" s="41">
        <f t="shared" si="73"/>
        <v>0</v>
      </c>
      <c r="W108" s="41">
        <f t="shared" si="73"/>
        <v>0</v>
      </c>
      <c r="X108" s="41">
        <f t="shared" si="73"/>
        <v>0</v>
      </c>
      <c r="Y108" s="41">
        <f t="shared" si="73"/>
        <v>0</v>
      </c>
      <c r="Z108" s="41">
        <f t="shared" si="73"/>
        <v>0</v>
      </c>
      <c r="AA108" s="41">
        <f t="shared" si="73"/>
        <v>0</v>
      </c>
      <c r="AB108" s="41">
        <f t="shared" si="73"/>
        <v>0</v>
      </c>
      <c r="AC108" s="42">
        <f t="shared" si="73"/>
        <v>0</v>
      </c>
      <c r="AD108" s="43">
        <f t="shared" si="73"/>
        <v>0</v>
      </c>
      <c r="AE108" s="32"/>
      <c r="AF108" s="40">
        <f t="shared" ref="AF108:AS108" si="74">SUM(AF104:AF107)</f>
        <v>1</v>
      </c>
      <c r="AG108" s="41">
        <f t="shared" si="74"/>
        <v>0</v>
      </c>
      <c r="AH108" s="41">
        <f t="shared" si="74"/>
        <v>34</v>
      </c>
      <c r="AI108" s="41">
        <f t="shared" si="74"/>
        <v>0</v>
      </c>
      <c r="AJ108" s="41">
        <f t="shared" si="74"/>
        <v>10</v>
      </c>
      <c r="AK108" s="41">
        <f t="shared" si="74"/>
        <v>0</v>
      </c>
      <c r="AL108" s="41">
        <f t="shared" si="74"/>
        <v>0</v>
      </c>
      <c r="AM108" s="41">
        <f t="shared" si="74"/>
        <v>1</v>
      </c>
      <c r="AN108" s="41">
        <f t="shared" si="74"/>
        <v>0</v>
      </c>
      <c r="AO108" s="41">
        <f t="shared" si="74"/>
        <v>0</v>
      </c>
      <c r="AP108" s="41">
        <f t="shared" si="74"/>
        <v>0</v>
      </c>
      <c r="AQ108" s="41">
        <f t="shared" si="74"/>
        <v>0</v>
      </c>
      <c r="AR108" s="42">
        <f t="shared" si="74"/>
        <v>0</v>
      </c>
      <c r="AS108" s="43">
        <f t="shared" si="74"/>
        <v>46</v>
      </c>
      <c r="AT108" s="32"/>
      <c r="AU108" s="40">
        <f t="shared" ref="AU108:BH108" si="75">SUM(AU104:AU107)</f>
        <v>4</v>
      </c>
      <c r="AV108" s="41">
        <f t="shared" si="75"/>
        <v>2</v>
      </c>
      <c r="AW108" s="41">
        <f t="shared" si="75"/>
        <v>114</v>
      </c>
      <c r="AX108" s="41">
        <f t="shared" si="75"/>
        <v>9</v>
      </c>
      <c r="AY108" s="41">
        <f t="shared" si="75"/>
        <v>20</v>
      </c>
      <c r="AZ108" s="41">
        <f t="shared" si="75"/>
        <v>0</v>
      </c>
      <c r="BA108" s="41">
        <f t="shared" si="75"/>
        <v>0</v>
      </c>
      <c r="BB108" s="41">
        <f t="shared" si="75"/>
        <v>0</v>
      </c>
      <c r="BC108" s="41">
        <f t="shared" si="75"/>
        <v>0</v>
      </c>
      <c r="BD108" s="41">
        <f t="shared" si="75"/>
        <v>0</v>
      </c>
      <c r="BE108" s="41">
        <f t="shared" si="75"/>
        <v>0</v>
      </c>
      <c r="BF108" s="41">
        <f t="shared" si="75"/>
        <v>0</v>
      </c>
      <c r="BG108" s="42">
        <f t="shared" si="75"/>
        <v>0</v>
      </c>
      <c r="BH108" s="43">
        <f t="shared" si="75"/>
        <v>149</v>
      </c>
      <c r="BI108" s="32"/>
      <c r="BJ108" s="43">
        <f>SUM(BJ104:BJ107)</f>
        <v>276</v>
      </c>
    </row>
    <row r="109" spans="1:62" ht="15.75" customHeight="1">
      <c r="A109" s="22">
        <v>0.54166666666666696</v>
      </c>
      <c r="B109" s="28">
        <v>5</v>
      </c>
      <c r="C109" s="29">
        <v>0</v>
      </c>
      <c r="D109" s="29">
        <v>12</v>
      </c>
      <c r="E109" s="29">
        <v>0</v>
      </c>
      <c r="F109" s="29">
        <v>4</v>
      </c>
      <c r="G109" s="29">
        <v>0</v>
      </c>
      <c r="H109" s="29">
        <v>0</v>
      </c>
      <c r="I109" s="29">
        <v>1</v>
      </c>
      <c r="J109" s="29">
        <v>0</v>
      </c>
      <c r="K109" s="29">
        <v>0</v>
      </c>
      <c r="L109" s="29">
        <v>0</v>
      </c>
      <c r="M109" s="29">
        <v>0</v>
      </c>
      <c r="N109" s="30">
        <v>0</v>
      </c>
      <c r="O109" s="31">
        <f>SUM(B109:N109)</f>
        <v>22</v>
      </c>
      <c r="P109" s="32"/>
      <c r="Q109" s="28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29">
        <v>0</v>
      </c>
      <c r="AB109" s="29">
        <v>0</v>
      </c>
      <c r="AC109" s="30">
        <v>0</v>
      </c>
      <c r="AD109" s="31">
        <f>SUM(Q109:AC109)</f>
        <v>0</v>
      </c>
      <c r="AE109" s="32"/>
      <c r="AF109" s="28">
        <v>0</v>
      </c>
      <c r="AG109" s="29">
        <v>0</v>
      </c>
      <c r="AH109" s="29">
        <v>13</v>
      </c>
      <c r="AI109" s="29">
        <v>0</v>
      </c>
      <c r="AJ109" s="29">
        <v>1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30">
        <v>0</v>
      </c>
      <c r="AS109" s="31">
        <f>SUM(AF109:AR109)</f>
        <v>14</v>
      </c>
      <c r="AT109" s="32"/>
      <c r="AU109" s="28">
        <v>1</v>
      </c>
      <c r="AV109" s="29">
        <v>0</v>
      </c>
      <c r="AW109" s="29">
        <v>34</v>
      </c>
      <c r="AX109" s="29">
        <v>1</v>
      </c>
      <c r="AY109" s="29">
        <v>4</v>
      </c>
      <c r="AZ109" s="29">
        <v>0</v>
      </c>
      <c r="BA109" s="29">
        <v>0</v>
      </c>
      <c r="BB109" s="29">
        <v>3</v>
      </c>
      <c r="BC109" s="29">
        <v>2</v>
      </c>
      <c r="BD109" s="29">
        <v>0</v>
      </c>
      <c r="BE109" s="29">
        <v>0</v>
      </c>
      <c r="BF109" s="29">
        <v>0</v>
      </c>
      <c r="BG109" s="30">
        <v>0</v>
      </c>
      <c r="BH109" s="31">
        <f>SUM(AU109:BG109)</f>
        <v>45</v>
      </c>
      <c r="BI109" s="32"/>
      <c r="BJ109" s="31">
        <f>SUM(O109+AD109+AS109+BH109)</f>
        <v>81</v>
      </c>
    </row>
    <row r="110" spans="1:62" ht="15.75" customHeight="1">
      <c r="A110" s="23">
        <v>0.55208333333333304</v>
      </c>
      <c r="B110" s="33">
        <v>2</v>
      </c>
      <c r="C110" s="32">
        <v>1</v>
      </c>
      <c r="D110" s="32">
        <v>21</v>
      </c>
      <c r="E110" s="32">
        <v>2</v>
      </c>
      <c r="F110" s="32">
        <v>5</v>
      </c>
      <c r="G110" s="32">
        <v>1</v>
      </c>
      <c r="H110" s="32">
        <v>0</v>
      </c>
      <c r="I110" s="32">
        <v>0</v>
      </c>
      <c r="J110" s="32">
        <v>0</v>
      </c>
      <c r="K110" s="32">
        <v>0</v>
      </c>
      <c r="L110" s="32">
        <v>0</v>
      </c>
      <c r="M110" s="32">
        <v>0</v>
      </c>
      <c r="N110" s="34">
        <v>0</v>
      </c>
      <c r="O110" s="35">
        <f>SUM(B110:N110)</f>
        <v>32</v>
      </c>
      <c r="P110" s="32"/>
      <c r="Q110" s="33">
        <v>0</v>
      </c>
      <c r="R110" s="32">
        <v>0</v>
      </c>
      <c r="S110" s="32">
        <v>0</v>
      </c>
      <c r="T110" s="32">
        <v>0</v>
      </c>
      <c r="U110" s="32">
        <v>0</v>
      </c>
      <c r="V110" s="32">
        <v>0</v>
      </c>
      <c r="W110" s="32">
        <v>0</v>
      </c>
      <c r="X110" s="32">
        <v>0</v>
      </c>
      <c r="Y110" s="32">
        <v>0</v>
      </c>
      <c r="Z110" s="32">
        <v>0</v>
      </c>
      <c r="AA110" s="32">
        <v>0</v>
      </c>
      <c r="AB110" s="32">
        <v>0</v>
      </c>
      <c r="AC110" s="34">
        <v>0</v>
      </c>
      <c r="AD110" s="35">
        <f>SUM(Q110:AC110)</f>
        <v>0</v>
      </c>
      <c r="AE110" s="32"/>
      <c r="AF110" s="33">
        <v>1</v>
      </c>
      <c r="AG110" s="32">
        <v>0</v>
      </c>
      <c r="AH110" s="32">
        <v>4</v>
      </c>
      <c r="AI110" s="32">
        <v>0</v>
      </c>
      <c r="AJ110" s="32">
        <v>4</v>
      </c>
      <c r="AK110" s="32">
        <v>0</v>
      </c>
      <c r="AL110" s="32">
        <v>0</v>
      </c>
      <c r="AM110" s="32">
        <v>0</v>
      </c>
      <c r="AN110" s="32">
        <v>0</v>
      </c>
      <c r="AO110" s="32">
        <v>2</v>
      </c>
      <c r="AP110" s="32">
        <v>0</v>
      </c>
      <c r="AQ110" s="32">
        <v>0</v>
      </c>
      <c r="AR110" s="34">
        <v>0</v>
      </c>
      <c r="AS110" s="35">
        <f>SUM(AF110:AR110)</f>
        <v>11</v>
      </c>
      <c r="AT110" s="32"/>
      <c r="AU110" s="33">
        <v>0</v>
      </c>
      <c r="AV110" s="32">
        <v>0</v>
      </c>
      <c r="AW110" s="32">
        <v>31</v>
      </c>
      <c r="AX110" s="32">
        <v>6</v>
      </c>
      <c r="AY110" s="32">
        <v>8</v>
      </c>
      <c r="AZ110" s="32">
        <v>0</v>
      </c>
      <c r="BA110" s="32">
        <v>0</v>
      </c>
      <c r="BB110" s="32">
        <v>0</v>
      </c>
      <c r="BC110" s="32">
        <v>0</v>
      </c>
      <c r="BD110" s="32">
        <v>0</v>
      </c>
      <c r="BE110" s="32">
        <v>0</v>
      </c>
      <c r="BF110" s="32">
        <v>1</v>
      </c>
      <c r="BG110" s="34">
        <v>0</v>
      </c>
      <c r="BH110" s="35">
        <f>SUM(AU110:BG110)</f>
        <v>46</v>
      </c>
      <c r="BI110" s="32"/>
      <c r="BJ110" s="35">
        <f>SUM(O110+AD110+AS110+BH110)</f>
        <v>89</v>
      </c>
    </row>
    <row r="111" spans="1:62" ht="15.75" customHeight="1">
      <c r="A111" s="23">
        <v>0.5625</v>
      </c>
      <c r="B111" s="33">
        <v>3</v>
      </c>
      <c r="C111" s="32">
        <v>0</v>
      </c>
      <c r="D111" s="32">
        <v>13</v>
      </c>
      <c r="E111" s="32">
        <v>0</v>
      </c>
      <c r="F111" s="32">
        <v>5</v>
      </c>
      <c r="G111" s="32">
        <v>0</v>
      </c>
      <c r="H111" s="32">
        <v>0</v>
      </c>
      <c r="I111" s="32">
        <v>0</v>
      </c>
      <c r="J111" s="32">
        <v>0</v>
      </c>
      <c r="K111" s="32">
        <v>0</v>
      </c>
      <c r="L111" s="32">
        <v>0</v>
      </c>
      <c r="M111" s="32">
        <v>0</v>
      </c>
      <c r="N111" s="34">
        <v>0</v>
      </c>
      <c r="O111" s="35">
        <f>SUM(B111:N111)</f>
        <v>21</v>
      </c>
      <c r="P111" s="32"/>
      <c r="Q111" s="33">
        <v>0</v>
      </c>
      <c r="R111" s="32">
        <v>0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2">
        <v>0</v>
      </c>
      <c r="Y111" s="32">
        <v>0</v>
      </c>
      <c r="Z111" s="32">
        <v>0</v>
      </c>
      <c r="AA111" s="32">
        <v>0</v>
      </c>
      <c r="AB111" s="32">
        <v>0</v>
      </c>
      <c r="AC111" s="34">
        <v>0</v>
      </c>
      <c r="AD111" s="35">
        <f>SUM(Q111:AC111)</f>
        <v>0</v>
      </c>
      <c r="AE111" s="32"/>
      <c r="AF111" s="33">
        <v>0</v>
      </c>
      <c r="AG111" s="32">
        <v>0</v>
      </c>
      <c r="AH111" s="32">
        <v>6</v>
      </c>
      <c r="AI111" s="32">
        <v>2</v>
      </c>
      <c r="AJ111" s="32">
        <v>3</v>
      </c>
      <c r="AK111" s="32">
        <v>0</v>
      </c>
      <c r="AL111" s="32">
        <v>0</v>
      </c>
      <c r="AM111" s="32">
        <v>0</v>
      </c>
      <c r="AN111" s="32">
        <v>0</v>
      </c>
      <c r="AO111" s="32">
        <v>1</v>
      </c>
      <c r="AP111" s="32">
        <v>0</v>
      </c>
      <c r="AQ111" s="32">
        <v>0</v>
      </c>
      <c r="AR111" s="34">
        <v>0</v>
      </c>
      <c r="AS111" s="35">
        <f>SUM(AF111:AR111)</f>
        <v>12</v>
      </c>
      <c r="AT111" s="32"/>
      <c r="AU111" s="33">
        <v>2</v>
      </c>
      <c r="AV111" s="32">
        <v>0</v>
      </c>
      <c r="AW111" s="32">
        <v>33</v>
      </c>
      <c r="AX111" s="32">
        <v>2</v>
      </c>
      <c r="AY111" s="32">
        <v>5</v>
      </c>
      <c r="AZ111" s="32">
        <v>0</v>
      </c>
      <c r="BA111" s="32">
        <v>0</v>
      </c>
      <c r="BB111" s="32">
        <v>1</v>
      </c>
      <c r="BC111" s="32">
        <v>0</v>
      </c>
      <c r="BD111" s="32">
        <v>0</v>
      </c>
      <c r="BE111" s="32">
        <v>0</v>
      </c>
      <c r="BF111" s="32">
        <v>0</v>
      </c>
      <c r="BG111" s="34">
        <v>0</v>
      </c>
      <c r="BH111" s="35">
        <f>SUM(AU111:BG111)</f>
        <v>43</v>
      </c>
      <c r="BI111" s="32"/>
      <c r="BJ111" s="35">
        <f>SUM(O111+AD111+AS111+BH111)</f>
        <v>76</v>
      </c>
    </row>
    <row r="112" spans="1:62" ht="15.75" customHeight="1">
      <c r="A112" s="24">
        <v>0.57291666666666696</v>
      </c>
      <c r="B112" s="36">
        <v>5</v>
      </c>
      <c r="C112" s="37">
        <v>1</v>
      </c>
      <c r="D112" s="37">
        <v>20</v>
      </c>
      <c r="E112" s="37">
        <v>2</v>
      </c>
      <c r="F112" s="37">
        <v>6</v>
      </c>
      <c r="G112" s="37">
        <v>0</v>
      </c>
      <c r="H112" s="37">
        <v>0</v>
      </c>
      <c r="I112" s="37">
        <v>0</v>
      </c>
      <c r="J112" s="37">
        <v>1</v>
      </c>
      <c r="K112" s="37">
        <v>0</v>
      </c>
      <c r="L112" s="37">
        <v>0</v>
      </c>
      <c r="M112" s="37">
        <v>0</v>
      </c>
      <c r="N112" s="38">
        <v>0</v>
      </c>
      <c r="O112" s="39">
        <f>SUM(B112:N112)</f>
        <v>35</v>
      </c>
      <c r="P112" s="32"/>
      <c r="Q112" s="36">
        <v>0</v>
      </c>
      <c r="R112" s="37">
        <v>0</v>
      </c>
      <c r="S112" s="37">
        <v>0</v>
      </c>
      <c r="T112" s="37">
        <v>0</v>
      </c>
      <c r="U112" s="37">
        <v>0</v>
      </c>
      <c r="V112" s="37">
        <v>0</v>
      </c>
      <c r="W112" s="37">
        <v>0</v>
      </c>
      <c r="X112" s="37">
        <v>0</v>
      </c>
      <c r="Y112" s="37">
        <v>0</v>
      </c>
      <c r="Z112" s="37">
        <v>0</v>
      </c>
      <c r="AA112" s="37">
        <v>0</v>
      </c>
      <c r="AB112" s="37">
        <v>0</v>
      </c>
      <c r="AC112" s="38">
        <v>0</v>
      </c>
      <c r="AD112" s="39">
        <f>SUM(Q112:AC112)</f>
        <v>0</v>
      </c>
      <c r="AE112" s="32"/>
      <c r="AF112" s="36">
        <v>0</v>
      </c>
      <c r="AG112" s="37">
        <v>0</v>
      </c>
      <c r="AH112" s="37">
        <v>10</v>
      </c>
      <c r="AI112" s="37">
        <v>0</v>
      </c>
      <c r="AJ112" s="37">
        <v>3</v>
      </c>
      <c r="AK112" s="37">
        <v>0</v>
      </c>
      <c r="AL112" s="37">
        <v>0</v>
      </c>
      <c r="AM112" s="37">
        <v>0</v>
      </c>
      <c r="AN112" s="37">
        <v>0</v>
      </c>
      <c r="AO112" s="37">
        <v>0</v>
      </c>
      <c r="AP112" s="37">
        <v>0</v>
      </c>
      <c r="AQ112" s="37">
        <v>0</v>
      </c>
      <c r="AR112" s="38">
        <v>0</v>
      </c>
      <c r="AS112" s="39">
        <f>SUM(AF112:AR112)</f>
        <v>13</v>
      </c>
      <c r="AT112" s="32"/>
      <c r="AU112" s="36">
        <v>1</v>
      </c>
      <c r="AV112" s="37">
        <v>0</v>
      </c>
      <c r="AW112" s="37">
        <v>37</v>
      </c>
      <c r="AX112" s="37">
        <v>2</v>
      </c>
      <c r="AY112" s="37">
        <v>9</v>
      </c>
      <c r="AZ112" s="37">
        <v>0</v>
      </c>
      <c r="BA112" s="37">
        <v>0</v>
      </c>
      <c r="BB112" s="37">
        <v>1</v>
      </c>
      <c r="BC112" s="37">
        <v>0</v>
      </c>
      <c r="BD112" s="37">
        <v>0</v>
      </c>
      <c r="BE112" s="37">
        <v>0</v>
      </c>
      <c r="BF112" s="37">
        <v>0</v>
      </c>
      <c r="BG112" s="38">
        <v>0</v>
      </c>
      <c r="BH112" s="39">
        <f>SUM(AU112:BG112)</f>
        <v>50</v>
      </c>
      <c r="BI112" s="32"/>
      <c r="BJ112" s="39">
        <f>SUM(O112+AD112+AS112+BH112)</f>
        <v>98</v>
      </c>
    </row>
    <row r="113" spans="1:62" ht="15.75" customHeight="1">
      <c r="A113" s="25" t="s">
        <v>21</v>
      </c>
      <c r="B113" s="40">
        <f t="shared" ref="B113:O113" si="76">SUM(B109:B112)</f>
        <v>15</v>
      </c>
      <c r="C113" s="41">
        <f t="shared" si="76"/>
        <v>2</v>
      </c>
      <c r="D113" s="41">
        <f t="shared" si="76"/>
        <v>66</v>
      </c>
      <c r="E113" s="41">
        <f t="shared" si="76"/>
        <v>4</v>
      </c>
      <c r="F113" s="41">
        <f t="shared" si="76"/>
        <v>20</v>
      </c>
      <c r="G113" s="41">
        <f t="shared" si="76"/>
        <v>1</v>
      </c>
      <c r="H113" s="41">
        <f t="shared" si="76"/>
        <v>0</v>
      </c>
      <c r="I113" s="41">
        <f t="shared" si="76"/>
        <v>1</v>
      </c>
      <c r="J113" s="41">
        <f t="shared" si="76"/>
        <v>1</v>
      </c>
      <c r="K113" s="41">
        <f t="shared" si="76"/>
        <v>0</v>
      </c>
      <c r="L113" s="41">
        <f t="shared" si="76"/>
        <v>0</v>
      </c>
      <c r="M113" s="41">
        <f t="shared" si="76"/>
        <v>0</v>
      </c>
      <c r="N113" s="42">
        <f t="shared" si="76"/>
        <v>0</v>
      </c>
      <c r="O113" s="43">
        <f t="shared" si="76"/>
        <v>110</v>
      </c>
      <c r="P113" s="32"/>
      <c r="Q113" s="40">
        <f t="shared" ref="Q113:AD113" si="77">SUM(Q109:Q112)</f>
        <v>0</v>
      </c>
      <c r="R113" s="41">
        <f t="shared" si="77"/>
        <v>0</v>
      </c>
      <c r="S113" s="41">
        <f t="shared" si="77"/>
        <v>0</v>
      </c>
      <c r="T113" s="41">
        <f t="shared" si="77"/>
        <v>0</v>
      </c>
      <c r="U113" s="41">
        <f t="shared" si="77"/>
        <v>0</v>
      </c>
      <c r="V113" s="41">
        <f t="shared" si="77"/>
        <v>0</v>
      </c>
      <c r="W113" s="41">
        <f t="shared" si="77"/>
        <v>0</v>
      </c>
      <c r="X113" s="41">
        <f t="shared" si="77"/>
        <v>0</v>
      </c>
      <c r="Y113" s="41">
        <f t="shared" si="77"/>
        <v>0</v>
      </c>
      <c r="Z113" s="41">
        <f t="shared" si="77"/>
        <v>0</v>
      </c>
      <c r="AA113" s="41">
        <f t="shared" si="77"/>
        <v>0</v>
      </c>
      <c r="AB113" s="41">
        <f t="shared" si="77"/>
        <v>0</v>
      </c>
      <c r="AC113" s="42">
        <f t="shared" si="77"/>
        <v>0</v>
      </c>
      <c r="AD113" s="43">
        <f t="shared" si="77"/>
        <v>0</v>
      </c>
      <c r="AE113" s="32"/>
      <c r="AF113" s="40">
        <f t="shared" ref="AF113:AS113" si="78">SUM(AF109:AF112)</f>
        <v>1</v>
      </c>
      <c r="AG113" s="41">
        <f t="shared" si="78"/>
        <v>0</v>
      </c>
      <c r="AH113" s="41">
        <f t="shared" si="78"/>
        <v>33</v>
      </c>
      <c r="AI113" s="41">
        <f t="shared" si="78"/>
        <v>2</v>
      </c>
      <c r="AJ113" s="41">
        <f t="shared" si="78"/>
        <v>11</v>
      </c>
      <c r="AK113" s="41">
        <f t="shared" si="78"/>
        <v>0</v>
      </c>
      <c r="AL113" s="41">
        <f t="shared" si="78"/>
        <v>0</v>
      </c>
      <c r="AM113" s="41">
        <f t="shared" si="78"/>
        <v>0</v>
      </c>
      <c r="AN113" s="41">
        <f t="shared" si="78"/>
        <v>0</v>
      </c>
      <c r="AO113" s="41">
        <f t="shared" si="78"/>
        <v>3</v>
      </c>
      <c r="AP113" s="41">
        <f t="shared" si="78"/>
        <v>0</v>
      </c>
      <c r="AQ113" s="41">
        <f t="shared" si="78"/>
        <v>0</v>
      </c>
      <c r="AR113" s="42">
        <f t="shared" si="78"/>
        <v>0</v>
      </c>
      <c r="AS113" s="43">
        <f t="shared" si="78"/>
        <v>50</v>
      </c>
      <c r="AT113" s="32"/>
      <c r="AU113" s="40">
        <f t="shared" ref="AU113:BH113" si="79">SUM(AU109:AU112)</f>
        <v>4</v>
      </c>
      <c r="AV113" s="41">
        <f t="shared" si="79"/>
        <v>0</v>
      </c>
      <c r="AW113" s="41">
        <f t="shared" si="79"/>
        <v>135</v>
      </c>
      <c r="AX113" s="41">
        <f t="shared" si="79"/>
        <v>11</v>
      </c>
      <c r="AY113" s="41">
        <f t="shared" si="79"/>
        <v>26</v>
      </c>
      <c r="AZ113" s="41">
        <f t="shared" si="79"/>
        <v>0</v>
      </c>
      <c r="BA113" s="41">
        <f t="shared" si="79"/>
        <v>0</v>
      </c>
      <c r="BB113" s="41">
        <f t="shared" si="79"/>
        <v>5</v>
      </c>
      <c r="BC113" s="41">
        <f t="shared" si="79"/>
        <v>2</v>
      </c>
      <c r="BD113" s="41">
        <f t="shared" si="79"/>
        <v>0</v>
      </c>
      <c r="BE113" s="41">
        <f t="shared" si="79"/>
        <v>0</v>
      </c>
      <c r="BF113" s="41">
        <f t="shared" si="79"/>
        <v>1</v>
      </c>
      <c r="BG113" s="42">
        <f t="shared" si="79"/>
        <v>0</v>
      </c>
      <c r="BH113" s="43">
        <f t="shared" si="79"/>
        <v>184</v>
      </c>
      <c r="BI113" s="32"/>
      <c r="BJ113" s="43">
        <f>SUM(BJ109:BJ112)</f>
        <v>344</v>
      </c>
    </row>
    <row r="114" spans="1:62" ht="15.75" customHeight="1">
      <c r="A114" s="22">
        <v>0.58333333333333304</v>
      </c>
      <c r="B114" s="28">
        <v>0</v>
      </c>
      <c r="C114" s="29">
        <v>2</v>
      </c>
      <c r="D114" s="29">
        <v>10</v>
      </c>
      <c r="E114" s="29">
        <v>0</v>
      </c>
      <c r="F114" s="29">
        <v>5</v>
      </c>
      <c r="G114" s="29">
        <v>0</v>
      </c>
      <c r="H114" s="29">
        <v>1</v>
      </c>
      <c r="I114" s="29">
        <v>0</v>
      </c>
      <c r="J114" s="29">
        <v>1</v>
      </c>
      <c r="K114" s="29">
        <v>0</v>
      </c>
      <c r="L114" s="29">
        <v>0</v>
      </c>
      <c r="M114" s="29">
        <v>0</v>
      </c>
      <c r="N114" s="30">
        <v>0</v>
      </c>
      <c r="O114" s="31">
        <f>SUM(B114:N114)</f>
        <v>19</v>
      </c>
      <c r="P114" s="32"/>
      <c r="Q114" s="28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0</v>
      </c>
      <c r="AC114" s="30">
        <v>0</v>
      </c>
      <c r="AD114" s="31">
        <f>SUM(Q114:AC114)</f>
        <v>0</v>
      </c>
      <c r="AE114" s="32"/>
      <c r="AF114" s="28">
        <v>0</v>
      </c>
      <c r="AG114" s="29">
        <v>0</v>
      </c>
      <c r="AH114" s="29">
        <v>10</v>
      </c>
      <c r="AI114" s="29">
        <v>0</v>
      </c>
      <c r="AJ114" s="29">
        <v>2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30">
        <v>0</v>
      </c>
      <c r="AS114" s="31">
        <f>SUM(AF114:AR114)</f>
        <v>12</v>
      </c>
      <c r="AT114" s="32"/>
      <c r="AU114" s="28">
        <v>0</v>
      </c>
      <c r="AV114" s="29">
        <v>0</v>
      </c>
      <c r="AW114" s="29">
        <v>25</v>
      </c>
      <c r="AX114" s="29">
        <v>5</v>
      </c>
      <c r="AY114" s="29">
        <v>8</v>
      </c>
      <c r="AZ114" s="29">
        <v>0</v>
      </c>
      <c r="BA114" s="29">
        <v>1</v>
      </c>
      <c r="BB114" s="29">
        <v>0</v>
      </c>
      <c r="BC114" s="29">
        <v>0</v>
      </c>
      <c r="BD114" s="29">
        <v>0</v>
      </c>
      <c r="BE114" s="29">
        <v>0</v>
      </c>
      <c r="BF114" s="29">
        <v>0</v>
      </c>
      <c r="BG114" s="30">
        <v>0</v>
      </c>
      <c r="BH114" s="31">
        <f>SUM(AU114:BG114)</f>
        <v>39</v>
      </c>
      <c r="BI114" s="32"/>
      <c r="BJ114" s="31">
        <f>SUM(O114+AD114+AS114+BH114)</f>
        <v>70</v>
      </c>
    </row>
    <row r="115" spans="1:62" ht="15.75" customHeight="1">
      <c r="A115" s="23">
        <v>0.59375</v>
      </c>
      <c r="B115" s="33">
        <v>1</v>
      </c>
      <c r="C115" s="32">
        <v>0</v>
      </c>
      <c r="D115" s="32">
        <v>19</v>
      </c>
      <c r="E115" s="32">
        <v>1</v>
      </c>
      <c r="F115" s="32">
        <v>3</v>
      </c>
      <c r="G115" s="32">
        <v>1</v>
      </c>
      <c r="H115" s="32">
        <v>0</v>
      </c>
      <c r="I115" s="32">
        <v>0</v>
      </c>
      <c r="J115" s="32">
        <v>2</v>
      </c>
      <c r="K115" s="32">
        <v>0</v>
      </c>
      <c r="L115" s="32">
        <v>0</v>
      </c>
      <c r="M115" s="32">
        <v>0</v>
      </c>
      <c r="N115" s="34">
        <v>0</v>
      </c>
      <c r="O115" s="35">
        <f>SUM(B115:N115)</f>
        <v>27</v>
      </c>
      <c r="P115" s="32"/>
      <c r="Q115" s="33">
        <v>0</v>
      </c>
      <c r="R115" s="32">
        <v>0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32">
        <v>0</v>
      </c>
      <c r="Z115" s="32">
        <v>0</v>
      </c>
      <c r="AA115" s="32">
        <v>0</v>
      </c>
      <c r="AB115" s="32">
        <v>0</v>
      </c>
      <c r="AC115" s="34">
        <v>0</v>
      </c>
      <c r="AD115" s="35">
        <f>SUM(Q115:AC115)</f>
        <v>0</v>
      </c>
      <c r="AE115" s="32"/>
      <c r="AF115" s="33">
        <v>0</v>
      </c>
      <c r="AG115" s="32">
        <v>0</v>
      </c>
      <c r="AH115" s="32">
        <v>8</v>
      </c>
      <c r="AI115" s="32">
        <v>0</v>
      </c>
      <c r="AJ115" s="32">
        <v>1</v>
      </c>
      <c r="AK115" s="32">
        <v>0</v>
      </c>
      <c r="AL115" s="32">
        <v>0</v>
      </c>
      <c r="AM115" s="32">
        <v>0</v>
      </c>
      <c r="AN115" s="32">
        <v>0</v>
      </c>
      <c r="AO115" s="32">
        <v>0</v>
      </c>
      <c r="AP115" s="32">
        <v>0</v>
      </c>
      <c r="AQ115" s="32">
        <v>0</v>
      </c>
      <c r="AR115" s="34">
        <v>0</v>
      </c>
      <c r="AS115" s="35">
        <f>SUM(AF115:AR115)</f>
        <v>9</v>
      </c>
      <c r="AT115" s="32"/>
      <c r="AU115" s="33">
        <v>1</v>
      </c>
      <c r="AV115" s="32">
        <v>0</v>
      </c>
      <c r="AW115" s="32">
        <v>19</v>
      </c>
      <c r="AX115" s="32">
        <v>3</v>
      </c>
      <c r="AY115" s="32">
        <v>6</v>
      </c>
      <c r="AZ115" s="32">
        <v>0</v>
      </c>
      <c r="BA115" s="32">
        <v>1</v>
      </c>
      <c r="BB115" s="32">
        <v>0</v>
      </c>
      <c r="BC115" s="32">
        <v>0</v>
      </c>
      <c r="BD115" s="32">
        <v>0</v>
      </c>
      <c r="BE115" s="32">
        <v>1</v>
      </c>
      <c r="BF115" s="32">
        <v>0</v>
      </c>
      <c r="BG115" s="34">
        <v>0</v>
      </c>
      <c r="BH115" s="35">
        <f>SUM(AU115:BG115)</f>
        <v>31</v>
      </c>
      <c r="BI115" s="32"/>
      <c r="BJ115" s="35">
        <f>SUM(O115+AD115+AS115+BH115)</f>
        <v>67</v>
      </c>
    </row>
    <row r="116" spans="1:62" ht="15.75" customHeight="1">
      <c r="A116" s="23">
        <v>0.60416666666666696</v>
      </c>
      <c r="B116" s="33">
        <v>0</v>
      </c>
      <c r="C116" s="32">
        <v>0</v>
      </c>
      <c r="D116" s="32">
        <v>20</v>
      </c>
      <c r="E116" s="32">
        <v>1</v>
      </c>
      <c r="F116" s="32">
        <v>4</v>
      </c>
      <c r="G116" s="32">
        <v>0</v>
      </c>
      <c r="H116" s="32">
        <v>0</v>
      </c>
      <c r="I116" s="32">
        <v>0</v>
      </c>
      <c r="J116" s="32">
        <v>0</v>
      </c>
      <c r="K116" s="32">
        <v>0</v>
      </c>
      <c r="L116" s="32">
        <v>0</v>
      </c>
      <c r="M116" s="32">
        <v>0</v>
      </c>
      <c r="N116" s="34">
        <v>0</v>
      </c>
      <c r="O116" s="35">
        <f>SUM(B116:N116)</f>
        <v>25</v>
      </c>
      <c r="P116" s="32"/>
      <c r="Q116" s="33">
        <v>0</v>
      </c>
      <c r="R116" s="32">
        <v>0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2">
        <v>0</v>
      </c>
      <c r="Y116" s="32">
        <v>0</v>
      </c>
      <c r="Z116" s="32">
        <v>0</v>
      </c>
      <c r="AA116" s="32">
        <v>0</v>
      </c>
      <c r="AB116" s="32">
        <v>0</v>
      </c>
      <c r="AC116" s="34">
        <v>0</v>
      </c>
      <c r="AD116" s="35">
        <f>SUM(Q116:AC116)</f>
        <v>0</v>
      </c>
      <c r="AE116" s="32"/>
      <c r="AF116" s="33">
        <v>0</v>
      </c>
      <c r="AG116" s="32">
        <v>0</v>
      </c>
      <c r="AH116" s="32">
        <v>5</v>
      </c>
      <c r="AI116" s="32">
        <v>0</v>
      </c>
      <c r="AJ116" s="32">
        <v>3</v>
      </c>
      <c r="AK116" s="32">
        <v>0</v>
      </c>
      <c r="AL116" s="32">
        <v>1</v>
      </c>
      <c r="AM116" s="32">
        <v>0</v>
      </c>
      <c r="AN116" s="32">
        <v>0</v>
      </c>
      <c r="AO116" s="32">
        <v>0</v>
      </c>
      <c r="AP116" s="32">
        <v>0</v>
      </c>
      <c r="AQ116" s="32">
        <v>0</v>
      </c>
      <c r="AR116" s="34">
        <v>0</v>
      </c>
      <c r="AS116" s="35">
        <f>SUM(AF116:AR116)</f>
        <v>9</v>
      </c>
      <c r="AT116" s="32"/>
      <c r="AU116" s="33">
        <v>0</v>
      </c>
      <c r="AV116" s="32">
        <v>1</v>
      </c>
      <c r="AW116" s="32">
        <v>39</v>
      </c>
      <c r="AX116" s="32">
        <v>4</v>
      </c>
      <c r="AY116" s="32">
        <v>5</v>
      </c>
      <c r="AZ116" s="32">
        <v>0</v>
      </c>
      <c r="BA116" s="32">
        <v>1</v>
      </c>
      <c r="BB116" s="32">
        <v>0</v>
      </c>
      <c r="BC116" s="32">
        <v>0</v>
      </c>
      <c r="BD116" s="32">
        <v>0</v>
      </c>
      <c r="BE116" s="32">
        <v>0</v>
      </c>
      <c r="BF116" s="32">
        <v>0</v>
      </c>
      <c r="BG116" s="34">
        <v>0</v>
      </c>
      <c r="BH116" s="35">
        <f>SUM(AU116:BG116)</f>
        <v>50</v>
      </c>
      <c r="BI116" s="32"/>
      <c r="BJ116" s="35">
        <f>SUM(O116+AD116+AS116+BH116)</f>
        <v>84</v>
      </c>
    </row>
    <row r="117" spans="1:62" ht="15.75" customHeight="1">
      <c r="A117" s="24">
        <v>0.61458333333333304</v>
      </c>
      <c r="B117" s="36">
        <v>1</v>
      </c>
      <c r="C117" s="37">
        <v>0</v>
      </c>
      <c r="D117" s="37">
        <v>15</v>
      </c>
      <c r="E117" s="37">
        <v>2</v>
      </c>
      <c r="F117" s="37">
        <v>4</v>
      </c>
      <c r="G117" s="37">
        <v>0</v>
      </c>
      <c r="H117" s="37">
        <v>0</v>
      </c>
      <c r="I117" s="37">
        <v>0</v>
      </c>
      <c r="J117" s="37">
        <v>0</v>
      </c>
      <c r="K117" s="37">
        <v>0</v>
      </c>
      <c r="L117" s="37">
        <v>0</v>
      </c>
      <c r="M117" s="37">
        <v>0</v>
      </c>
      <c r="N117" s="38">
        <v>0</v>
      </c>
      <c r="O117" s="39">
        <f>SUM(B117:N117)</f>
        <v>22</v>
      </c>
      <c r="P117" s="32"/>
      <c r="Q117" s="36">
        <v>0</v>
      </c>
      <c r="R117" s="37">
        <v>0</v>
      </c>
      <c r="S117" s="37">
        <v>0</v>
      </c>
      <c r="T117" s="37">
        <v>0</v>
      </c>
      <c r="U117" s="37">
        <v>0</v>
      </c>
      <c r="V117" s="37">
        <v>0</v>
      </c>
      <c r="W117" s="37">
        <v>0</v>
      </c>
      <c r="X117" s="37">
        <v>0</v>
      </c>
      <c r="Y117" s="37">
        <v>0</v>
      </c>
      <c r="Z117" s="37">
        <v>0</v>
      </c>
      <c r="AA117" s="37">
        <v>0</v>
      </c>
      <c r="AB117" s="37">
        <v>0</v>
      </c>
      <c r="AC117" s="38">
        <v>0</v>
      </c>
      <c r="AD117" s="39">
        <f>SUM(Q117:AC117)</f>
        <v>0</v>
      </c>
      <c r="AE117" s="32"/>
      <c r="AF117" s="36">
        <v>0</v>
      </c>
      <c r="AG117" s="37">
        <v>1</v>
      </c>
      <c r="AH117" s="37">
        <v>12</v>
      </c>
      <c r="AI117" s="37">
        <v>1</v>
      </c>
      <c r="AJ117" s="37">
        <v>7</v>
      </c>
      <c r="AK117" s="37">
        <v>0</v>
      </c>
      <c r="AL117" s="37">
        <v>0</v>
      </c>
      <c r="AM117" s="37">
        <v>1</v>
      </c>
      <c r="AN117" s="37">
        <v>0</v>
      </c>
      <c r="AO117" s="37">
        <v>0</v>
      </c>
      <c r="AP117" s="37">
        <v>0</v>
      </c>
      <c r="AQ117" s="37">
        <v>0</v>
      </c>
      <c r="AR117" s="38">
        <v>0</v>
      </c>
      <c r="AS117" s="39">
        <f>SUM(AF117:AR117)</f>
        <v>22</v>
      </c>
      <c r="AT117" s="32"/>
      <c r="AU117" s="36">
        <v>1</v>
      </c>
      <c r="AV117" s="37">
        <v>0</v>
      </c>
      <c r="AW117" s="37">
        <v>39</v>
      </c>
      <c r="AX117" s="37">
        <v>6</v>
      </c>
      <c r="AY117" s="37">
        <v>3</v>
      </c>
      <c r="AZ117" s="37">
        <v>0</v>
      </c>
      <c r="BA117" s="37">
        <v>1</v>
      </c>
      <c r="BB117" s="37">
        <v>0</v>
      </c>
      <c r="BC117" s="37">
        <v>0</v>
      </c>
      <c r="BD117" s="37">
        <v>0</v>
      </c>
      <c r="BE117" s="37">
        <v>0</v>
      </c>
      <c r="BF117" s="37">
        <v>0</v>
      </c>
      <c r="BG117" s="38">
        <v>0</v>
      </c>
      <c r="BH117" s="39">
        <f>SUM(AU117:BG117)</f>
        <v>50</v>
      </c>
      <c r="BI117" s="32"/>
      <c r="BJ117" s="39">
        <f>SUM(O117+AD117+AS117+BH117)</f>
        <v>94</v>
      </c>
    </row>
    <row r="118" spans="1:62" ht="15.75" customHeight="1">
      <c r="A118" s="25" t="s">
        <v>21</v>
      </c>
      <c r="B118" s="40">
        <f t="shared" ref="B118:O118" si="80">SUM(B114:B117)</f>
        <v>2</v>
      </c>
      <c r="C118" s="41">
        <f t="shared" si="80"/>
        <v>2</v>
      </c>
      <c r="D118" s="41">
        <f t="shared" si="80"/>
        <v>64</v>
      </c>
      <c r="E118" s="41">
        <f t="shared" si="80"/>
        <v>4</v>
      </c>
      <c r="F118" s="41">
        <f t="shared" si="80"/>
        <v>16</v>
      </c>
      <c r="G118" s="41">
        <f t="shared" si="80"/>
        <v>1</v>
      </c>
      <c r="H118" s="41">
        <f t="shared" si="80"/>
        <v>1</v>
      </c>
      <c r="I118" s="41">
        <f t="shared" si="80"/>
        <v>0</v>
      </c>
      <c r="J118" s="41">
        <f t="shared" si="80"/>
        <v>3</v>
      </c>
      <c r="K118" s="41">
        <f t="shared" si="80"/>
        <v>0</v>
      </c>
      <c r="L118" s="41">
        <f t="shared" si="80"/>
        <v>0</v>
      </c>
      <c r="M118" s="41">
        <f t="shared" si="80"/>
        <v>0</v>
      </c>
      <c r="N118" s="42">
        <f t="shared" si="80"/>
        <v>0</v>
      </c>
      <c r="O118" s="43">
        <f t="shared" si="80"/>
        <v>93</v>
      </c>
      <c r="P118" s="32"/>
      <c r="Q118" s="40">
        <f t="shared" ref="Q118:AD118" si="81">SUM(Q114:Q117)</f>
        <v>0</v>
      </c>
      <c r="R118" s="41">
        <f t="shared" si="81"/>
        <v>0</v>
      </c>
      <c r="S118" s="41">
        <f t="shared" si="81"/>
        <v>0</v>
      </c>
      <c r="T118" s="41">
        <f t="shared" si="81"/>
        <v>0</v>
      </c>
      <c r="U118" s="41">
        <f t="shared" si="81"/>
        <v>0</v>
      </c>
      <c r="V118" s="41">
        <f t="shared" si="81"/>
        <v>0</v>
      </c>
      <c r="W118" s="41">
        <f t="shared" si="81"/>
        <v>0</v>
      </c>
      <c r="X118" s="41">
        <f t="shared" si="81"/>
        <v>0</v>
      </c>
      <c r="Y118" s="41">
        <f t="shared" si="81"/>
        <v>0</v>
      </c>
      <c r="Z118" s="41">
        <f t="shared" si="81"/>
        <v>0</v>
      </c>
      <c r="AA118" s="41">
        <f t="shared" si="81"/>
        <v>0</v>
      </c>
      <c r="AB118" s="41">
        <f t="shared" si="81"/>
        <v>0</v>
      </c>
      <c r="AC118" s="42">
        <f t="shared" si="81"/>
        <v>0</v>
      </c>
      <c r="AD118" s="43">
        <f t="shared" si="81"/>
        <v>0</v>
      </c>
      <c r="AE118" s="32"/>
      <c r="AF118" s="40">
        <f t="shared" ref="AF118:AS118" si="82">SUM(AF114:AF117)</f>
        <v>0</v>
      </c>
      <c r="AG118" s="41">
        <f t="shared" si="82"/>
        <v>1</v>
      </c>
      <c r="AH118" s="41">
        <f t="shared" si="82"/>
        <v>35</v>
      </c>
      <c r="AI118" s="41">
        <f t="shared" si="82"/>
        <v>1</v>
      </c>
      <c r="AJ118" s="41">
        <f t="shared" si="82"/>
        <v>13</v>
      </c>
      <c r="AK118" s="41">
        <f t="shared" si="82"/>
        <v>0</v>
      </c>
      <c r="AL118" s="41">
        <f t="shared" si="82"/>
        <v>1</v>
      </c>
      <c r="AM118" s="41">
        <f t="shared" si="82"/>
        <v>1</v>
      </c>
      <c r="AN118" s="41">
        <f t="shared" si="82"/>
        <v>0</v>
      </c>
      <c r="AO118" s="41">
        <f t="shared" si="82"/>
        <v>0</v>
      </c>
      <c r="AP118" s="41">
        <f t="shared" si="82"/>
        <v>0</v>
      </c>
      <c r="AQ118" s="41">
        <f t="shared" si="82"/>
        <v>0</v>
      </c>
      <c r="AR118" s="42">
        <f t="shared" si="82"/>
        <v>0</v>
      </c>
      <c r="AS118" s="43">
        <f t="shared" si="82"/>
        <v>52</v>
      </c>
      <c r="AT118" s="32"/>
      <c r="AU118" s="40">
        <f t="shared" ref="AU118:BH118" si="83">SUM(AU114:AU117)</f>
        <v>2</v>
      </c>
      <c r="AV118" s="41">
        <f t="shared" si="83"/>
        <v>1</v>
      </c>
      <c r="AW118" s="41">
        <f t="shared" si="83"/>
        <v>122</v>
      </c>
      <c r="AX118" s="41">
        <f t="shared" si="83"/>
        <v>18</v>
      </c>
      <c r="AY118" s="41">
        <f t="shared" si="83"/>
        <v>22</v>
      </c>
      <c r="AZ118" s="41">
        <f t="shared" si="83"/>
        <v>0</v>
      </c>
      <c r="BA118" s="41">
        <f t="shared" si="83"/>
        <v>4</v>
      </c>
      <c r="BB118" s="41">
        <f t="shared" si="83"/>
        <v>0</v>
      </c>
      <c r="BC118" s="41">
        <f t="shared" si="83"/>
        <v>0</v>
      </c>
      <c r="BD118" s="41">
        <f t="shared" si="83"/>
        <v>0</v>
      </c>
      <c r="BE118" s="41">
        <f t="shared" si="83"/>
        <v>1</v>
      </c>
      <c r="BF118" s="41">
        <f t="shared" si="83"/>
        <v>0</v>
      </c>
      <c r="BG118" s="42">
        <f t="shared" si="83"/>
        <v>0</v>
      </c>
      <c r="BH118" s="43">
        <f t="shared" si="83"/>
        <v>170</v>
      </c>
      <c r="BI118" s="32"/>
      <c r="BJ118" s="43">
        <f>SUM(BJ114:BJ117)</f>
        <v>315</v>
      </c>
    </row>
    <row r="119" spans="1:62" ht="15.75" customHeight="1">
      <c r="A119" s="22">
        <v>0.625</v>
      </c>
      <c r="B119" s="28">
        <v>6</v>
      </c>
      <c r="C119" s="29">
        <v>0</v>
      </c>
      <c r="D119" s="29">
        <v>19</v>
      </c>
      <c r="E119" s="29">
        <v>0</v>
      </c>
      <c r="F119" s="29">
        <v>7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30">
        <v>0</v>
      </c>
      <c r="O119" s="31">
        <f>SUM(B119:N119)</f>
        <v>32</v>
      </c>
      <c r="P119" s="32"/>
      <c r="Q119" s="28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30">
        <v>0</v>
      </c>
      <c r="AD119" s="31">
        <f>SUM(Q119:AC119)</f>
        <v>0</v>
      </c>
      <c r="AE119" s="32"/>
      <c r="AF119" s="28">
        <v>0</v>
      </c>
      <c r="AG119" s="29">
        <v>0</v>
      </c>
      <c r="AH119" s="29">
        <v>6</v>
      </c>
      <c r="AI119" s="29">
        <v>1</v>
      </c>
      <c r="AJ119" s="29">
        <v>2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30">
        <v>0</v>
      </c>
      <c r="AS119" s="31">
        <f>SUM(AF119:AR119)</f>
        <v>9</v>
      </c>
      <c r="AT119" s="32"/>
      <c r="AU119" s="28">
        <v>2</v>
      </c>
      <c r="AV119" s="29">
        <v>0</v>
      </c>
      <c r="AW119" s="29">
        <v>34</v>
      </c>
      <c r="AX119" s="29">
        <v>3</v>
      </c>
      <c r="AY119" s="29">
        <v>9</v>
      </c>
      <c r="AZ119" s="29">
        <v>0</v>
      </c>
      <c r="BA119" s="29">
        <v>0</v>
      </c>
      <c r="BB119" s="29">
        <v>0</v>
      </c>
      <c r="BC119" s="29">
        <v>0</v>
      </c>
      <c r="BD119" s="29">
        <v>0</v>
      </c>
      <c r="BE119" s="29">
        <v>0</v>
      </c>
      <c r="BF119" s="29">
        <v>0</v>
      </c>
      <c r="BG119" s="30">
        <v>0</v>
      </c>
      <c r="BH119" s="31">
        <f>SUM(AU119:BG119)</f>
        <v>48</v>
      </c>
      <c r="BI119" s="32"/>
      <c r="BJ119" s="31">
        <f>SUM(O119+AD119+AS119+BH119)</f>
        <v>89</v>
      </c>
    </row>
    <row r="120" spans="1:62" ht="15.75" customHeight="1">
      <c r="A120" s="23">
        <v>0.63541666666666696</v>
      </c>
      <c r="B120" s="33">
        <v>3</v>
      </c>
      <c r="C120" s="32">
        <v>0</v>
      </c>
      <c r="D120" s="32">
        <v>11</v>
      </c>
      <c r="E120" s="32">
        <v>0</v>
      </c>
      <c r="F120" s="32">
        <v>7</v>
      </c>
      <c r="G120" s="32">
        <v>1</v>
      </c>
      <c r="H120" s="32">
        <v>0</v>
      </c>
      <c r="I120" s="32">
        <v>1</v>
      </c>
      <c r="J120" s="32">
        <v>0</v>
      </c>
      <c r="K120" s="32">
        <v>0</v>
      </c>
      <c r="L120" s="32">
        <v>0</v>
      </c>
      <c r="M120" s="32">
        <v>0</v>
      </c>
      <c r="N120" s="34">
        <v>0</v>
      </c>
      <c r="O120" s="35">
        <f>SUM(B120:N120)</f>
        <v>23</v>
      </c>
      <c r="P120" s="32"/>
      <c r="Q120" s="33">
        <v>0</v>
      </c>
      <c r="R120" s="32">
        <v>0</v>
      </c>
      <c r="S120" s="32">
        <v>0</v>
      </c>
      <c r="T120" s="32">
        <v>0</v>
      </c>
      <c r="U120" s="32">
        <v>0</v>
      </c>
      <c r="V120" s="32">
        <v>0</v>
      </c>
      <c r="W120" s="32">
        <v>0</v>
      </c>
      <c r="X120" s="32">
        <v>0</v>
      </c>
      <c r="Y120" s="32">
        <v>0</v>
      </c>
      <c r="Z120" s="32">
        <v>0</v>
      </c>
      <c r="AA120" s="32">
        <v>0</v>
      </c>
      <c r="AB120" s="32">
        <v>0</v>
      </c>
      <c r="AC120" s="34">
        <v>0</v>
      </c>
      <c r="AD120" s="35">
        <f>SUM(Q120:AC120)</f>
        <v>0</v>
      </c>
      <c r="AE120" s="32"/>
      <c r="AF120" s="33">
        <v>0</v>
      </c>
      <c r="AG120" s="32">
        <v>0</v>
      </c>
      <c r="AH120" s="32">
        <v>12</v>
      </c>
      <c r="AI120" s="32">
        <v>2</v>
      </c>
      <c r="AJ120" s="32">
        <v>5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4">
        <v>0</v>
      </c>
      <c r="AS120" s="35">
        <f>SUM(AF120:AR120)</f>
        <v>19</v>
      </c>
      <c r="AT120" s="32"/>
      <c r="AU120" s="33">
        <v>1</v>
      </c>
      <c r="AV120" s="32">
        <v>0</v>
      </c>
      <c r="AW120" s="32">
        <v>37</v>
      </c>
      <c r="AX120" s="32">
        <v>5</v>
      </c>
      <c r="AY120" s="32">
        <v>6</v>
      </c>
      <c r="AZ120" s="32">
        <v>0</v>
      </c>
      <c r="BA120" s="32">
        <v>0</v>
      </c>
      <c r="BB120" s="32">
        <v>0</v>
      </c>
      <c r="BC120" s="32">
        <v>0</v>
      </c>
      <c r="BD120" s="32">
        <v>0</v>
      </c>
      <c r="BE120" s="32">
        <v>0</v>
      </c>
      <c r="BF120" s="32">
        <v>0</v>
      </c>
      <c r="BG120" s="34">
        <v>0</v>
      </c>
      <c r="BH120" s="35">
        <f>SUM(AU120:BG120)</f>
        <v>49</v>
      </c>
      <c r="BI120" s="32"/>
      <c r="BJ120" s="35">
        <f>SUM(O120+AD120+AS120+BH120)</f>
        <v>91</v>
      </c>
    </row>
    <row r="121" spans="1:62" ht="15.75" customHeight="1">
      <c r="A121" s="23">
        <v>0.64583333333333304</v>
      </c>
      <c r="B121" s="33">
        <v>2</v>
      </c>
      <c r="C121" s="32">
        <v>1</v>
      </c>
      <c r="D121" s="32">
        <v>13</v>
      </c>
      <c r="E121" s="32">
        <v>0</v>
      </c>
      <c r="F121" s="32">
        <v>2</v>
      </c>
      <c r="G121" s="32">
        <v>0</v>
      </c>
      <c r="H121" s="32">
        <v>0</v>
      </c>
      <c r="I121" s="32">
        <v>0</v>
      </c>
      <c r="J121" s="32">
        <v>0</v>
      </c>
      <c r="K121" s="32">
        <v>0</v>
      </c>
      <c r="L121" s="32">
        <v>0</v>
      </c>
      <c r="M121" s="32">
        <v>0</v>
      </c>
      <c r="N121" s="34">
        <v>0</v>
      </c>
      <c r="O121" s="35">
        <f>SUM(B121:N121)</f>
        <v>18</v>
      </c>
      <c r="P121" s="32"/>
      <c r="Q121" s="33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2">
        <v>0</v>
      </c>
      <c r="X121" s="32">
        <v>0</v>
      </c>
      <c r="Y121" s="32">
        <v>0</v>
      </c>
      <c r="Z121" s="32">
        <v>0</v>
      </c>
      <c r="AA121" s="32">
        <v>0</v>
      </c>
      <c r="AB121" s="32">
        <v>0</v>
      </c>
      <c r="AC121" s="34">
        <v>0</v>
      </c>
      <c r="AD121" s="35">
        <f>SUM(Q121:AC121)</f>
        <v>0</v>
      </c>
      <c r="AE121" s="32"/>
      <c r="AF121" s="33">
        <v>0</v>
      </c>
      <c r="AG121" s="32">
        <v>0</v>
      </c>
      <c r="AH121" s="32">
        <v>6</v>
      </c>
      <c r="AI121" s="32">
        <v>2</v>
      </c>
      <c r="AJ121" s="32">
        <v>2</v>
      </c>
      <c r="AK121" s="32">
        <v>0</v>
      </c>
      <c r="AL121" s="32">
        <v>0</v>
      </c>
      <c r="AM121" s="32">
        <v>0</v>
      </c>
      <c r="AN121" s="32">
        <v>0</v>
      </c>
      <c r="AO121" s="32">
        <v>0</v>
      </c>
      <c r="AP121" s="32">
        <v>0</v>
      </c>
      <c r="AQ121" s="32">
        <v>0</v>
      </c>
      <c r="AR121" s="34">
        <v>0</v>
      </c>
      <c r="AS121" s="35">
        <f>SUM(AF121:AR121)</f>
        <v>10</v>
      </c>
      <c r="AT121" s="32"/>
      <c r="AU121" s="33">
        <v>1</v>
      </c>
      <c r="AV121" s="32">
        <v>0</v>
      </c>
      <c r="AW121" s="32">
        <v>36</v>
      </c>
      <c r="AX121" s="32">
        <v>4</v>
      </c>
      <c r="AY121" s="32">
        <v>4</v>
      </c>
      <c r="AZ121" s="32">
        <v>0</v>
      </c>
      <c r="BA121" s="32">
        <v>0</v>
      </c>
      <c r="BB121" s="32">
        <v>0</v>
      </c>
      <c r="BC121" s="32">
        <v>0</v>
      </c>
      <c r="BD121" s="32">
        <v>0</v>
      </c>
      <c r="BE121" s="32">
        <v>0</v>
      </c>
      <c r="BF121" s="32">
        <v>0</v>
      </c>
      <c r="BG121" s="34">
        <v>0</v>
      </c>
      <c r="BH121" s="35">
        <f>SUM(AU121:BG121)</f>
        <v>45</v>
      </c>
      <c r="BI121" s="32"/>
      <c r="BJ121" s="35">
        <f>SUM(O121+AD121+AS121+BH121)</f>
        <v>73</v>
      </c>
    </row>
    <row r="122" spans="1:62" ht="15.75" customHeight="1">
      <c r="A122" s="24">
        <v>0.65625</v>
      </c>
      <c r="B122" s="36">
        <v>3</v>
      </c>
      <c r="C122" s="37">
        <v>1</v>
      </c>
      <c r="D122" s="37">
        <v>18</v>
      </c>
      <c r="E122" s="37">
        <v>0</v>
      </c>
      <c r="F122" s="37">
        <v>3</v>
      </c>
      <c r="G122" s="37">
        <v>0</v>
      </c>
      <c r="H122" s="37">
        <v>0</v>
      </c>
      <c r="I122" s="37">
        <v>0</v>
      </c>
      <c r="J122" s="37">
        <v>0</v>
      </c>
      <c r="K122" s="37">
        <v>0</v>
      </c>
      <c r="L122" s="37">
        <v>0</v>
      </c>
      <c r="M122" s="37">
        <v>0</v>
      </c>
      <c r="N122" s="38">
        <v>0</v>
      </c>
      <c r="O122" s="39">
        <f>SUM(B122:N122)</f>
        <v>25</v>
      </c>
      <c r="P122" s="32"/>
      <c r="Q122" s="36">
        <v>0</v>
      </c>
      <c r="R122" s="37">
        <v>0</v>
      </c>
      <c r="S122" s="37">
        <v>0</v>
      </c>
      <c r="T122" s="37">
        <v>0</v>
      </c>
      <c r="U122" s="37">
        <v>0</v>
      </c>
      <c r="V122" s="37">
        <v>0</v>
      </c>
      <c r="W122" s="37">
        <v>0</v>
      </c>
      <c r="X122" s="37">
        <v>0</v>
      </c>
      <c r="Y122" s="37">
        <v>0</v>
      </c>
      <c r="Z122" s="37">
        <v>0</v>
      </c>
      <c r="AA122" s="37">
        <v>0</v>
      </c>
      <c r="AB122" s="37">
        <v>0</v>
      </c>
      <c r="AC122" s="38">
        <v>0</v>
      </c>
      <c r="AD122" s="39">
        <f>SUM(Q122:AC122)</f>
        <v>0</v>
      </c>
      <c r="AE122" s="32"/>
      <c r="AF122" s="36">
        <v>0</v>
      </c>
      <c r="AG122" s="37">
        <v>0</v>
      </c>
      <c r="AH122" s="37">
        <v>8</v>
      </c>
      <c r="AI122" s="37">
        <v>0</v>
      </c>
      <c r="AJ122" s="37">
        <v>1</v>
      </c>
      <c r="AK122" s="37">
        <v>0</v>
      </c>
      <c r="AL122" s="37">
        <v>0</v>
      </c>
      <c r="AM122" s="37">
        <v>0</v>
      </c>
      <c r="AN122" s="37">
        <v>0</v>
      </c>
      <c r="AO122" s="37">
        <v>0</v>
      </c>
      <c r="AP122" s="37">
        <v>0</v>
      </c>
      <c r="AQ122" s="37">
        <v>0</v>
      </c>
      <c r="AR122" s="38">
        <v>0</v>
      </c>
      <c r="AS122" s="39">
        <f>SUM(AF122:AR122)</f>
        <v>9</v>
      </c>
      <c r="AT122" s="32"/>
      <c r="AU122" s="36">
        <v>0</v>
      </c>
      <c r="AV122" s="37">
        <v>0</v>
      </c>
      <c r="AW122" s="37">
        <v>36</v>
      </c>
      <c r="AX122" s="37">
        <v>2</v>
      </c>
      <c r="AY122" s="37">
        <v>5</v>
      </c>
      <c r="AZ122" s="37">
        <v>0</v>
      </c>
      <c r="BA122" s="37">
        <v>1</v>
      </c>
      <c r="BB122" s="37">
        <v>2</v>
      </c>
      <c r="BC122" s="37">
        <v>0</v>
      </c>
      <c r="BD122" s="37">
        <v>0</v>
      </c>
      <c r="BE122" s="37">
        <v>0</v>
      </c>
      <c r="BF122" s="37">
        <v>0</v>
      </c>
      <c r="BG122" s="38">
        <v>0</v>
      </c>
      <c r="BH122" s="39">
        <f>SUM(AU122:BG122)</f>
        <v>46</v>
      </c>
      <c r="BI122" s="32"/>
      <c r="BJ122" s="39">
        <f>SUM(O122+AD122+AS122+BH122)</f>
        <v>80</v>
      </c>
    </row>
    <row r="123" spans="1:62" ht="15.75" customHeight="1">
      <c r="A123" s="25" t="s">
        <v>21</v>
      </c>
      <c r="B123" s="40">
        <f t="shared" ref="B123:O123" si="84">SUM(B119:B122)</f>
        <v>14</v>
      </c>
      <c r="C123" s="41">
        <f t="shared" si="84"/>
        <v>2</v>
      </c>
      <c r="D123" s="41">
        <f t="shared" si="84"/>
        <v>61</v>
      </c>
      <c r="E123" s="41">
        <f t="shared" si="84"/>
        <v>0</v>
      </c>
      <c r="F123" s="41">
        <f t="shared" si="84"/>
        <v>19</v>
      </c>
      <c r="G123" s="41">
        <f t="shared" si="84"/>
        <v>1</v>
      </c>
      <c r="H123" s="41">
        <f t="shared" si="84"/>
        <v>0</v>
      </c>
      <c r="I123" s="41">
        <f t="shared" si="84"/>
        <v>1</v>
      </c>
      <c r="J123" s="41">
        <f t="shared" si="84"/>
        <v>0</v>
      </c>
      <c r="K123" s="41">
        <f t="shared" si="84"/>
        <v>0</v>
      </c>
      <c r="L123" s="41">
        <f t="shared" si="84"/>
        <v>0</v>
      </c>
      <c r="M123" s="41">
        <f t="shared" si="84"/>
        <v>0</v>
      </c>
      <c r="N123" s="42">
        <f t="shared" si="84"/>
        <v>0</v>
      </c>
      <c r="O123" s="43">
        <f t="shared" si="84"/>
        <v>98</v>
      </c>
      <c r="P123" s="32"/>
      <c r="Q123" s="40">
        <f t="shared" ref="Q123:AD123" si="85">SUM(Q119:Q122)</f>
        <v>0</v>
      </c>
      <c r="R123" s="41">
        <f t="shared" si="85"/>
        <v>0</v>
      </c>
      <c r="S123" s="41">
        <f t="shared" si="85"/>
        <v>0</v>
      </c>
      <c r="T123" s="41">
        <f t="shared" si="85"/>
        <v>0</v>
      </c>
      <c r="U123" s="41">
        <f t="shared" si="85"/>
        <v>0</v>
      </c>
      <c r="V123" s="41">
        <f t="shared" si="85"/>
        <v>0</v>
      </c>
      <c r="W123" s="41">
        <f t="shared" si="85"/>
        <v>0</v>
      </c>
      <c r="X123" s="41">
        <f t="shared" si="85"/>
        <v>0</v>
      </c>
      <c r="Y123" s="41">
        <f t="shared" si="85"/>
        <v>0</v>
      </c>
      <c r="Z123" s="41">
        <f t="shared" si="85"/>
        <v>0</v>
      </c>
      <c r="AA123" s="41">
        <f t="shared" si="85"/>
        <v>0</v>
      </c>
      <c r="AB123" s="41">
        <f t="shared" si="85"/>
        <v>0</v>
      </c>
      <c r="AC123" s="42">
        <f t="shared" si="85"/>
        <v>0</v>
      </c>
      <c r="AD123" s="43">
        <f t="shared" si="85"/>
        <v>0</v>
      </c>
      <c r="AE123" s="32"/>
      <c r="AF123" s="40">
        <f t="shared" ref="AF123:AS123" si="86">SUM(AF119:AF122)</f>
        <v>0</v>
      </c>
      <c r="AG123" s="41">
        <f t="shared" si="86"/>
        <v>0</v>
      </c>
      <c r="AH123" s="41">
        <f t="shared" si="86"/>
        <v>32</v>
      </c>
      <c r="AI123" s="41">
        <f t="shared" si="86"/>
        <v>5</v>
      </c>
      <c r="AJ123" s="41">
        <f t="shared" si="86"/>
        <v>10</v>
      </c>
      <c r="AK123" s="41">
        <f t="shared" si="86"/>
        <v>0</v>
      </c>
      <c r="AL123" s="41">
        <f t="shared" si="86"/>
        <v>0</v>
      </c>
      <c r="AM123" s="41">
        <f t="shared" si="86"/>
        <v>0</v>
      </c>
      <c r="AN123" s="41">
        <f t="shared" si="86"/>
        <v>0</v>
      </c>
      <c r="AO123" s="41">
        <f t="shared" si="86"/>
        <v>0</v>
      </c>
      <c r="AP123" s="41">
        <f t="shared" si="86"/>
        <v>0</v>
      </c>
      <c r="AQ123" s="41">
        <f t="shared" si="86"/>
        <v>0</v>
      </c>
      <c r="AR123" s="42">
        <f t="shared" si="86"/>
        <v>0</v>
      </c>
      <c r="AS123" s="43">
        <f t="shared" si="86"/>
        <v>47</v>
      </c>
      <c r="AT123" s="32"/>
      <c r="AU123" s="40">
        <f t="shared" ref="AU123:BH123" si="87">SUM(AU119:AU122)</f>
        <v>4</v>
      </c>
      <c r="AV123" s="41">
        <f t="shared" si="87"/>
        <v>0</v>
      </c>
      <c r="AW123" s="41">
        <f t="shared" si="87"/>
        <v>143</v>
      </c>
      <c r="AX123" s="41">
        <f t="shared" si="87"/>
        <v>14</v>
      </c>
      <c r="AY123" s="41">
        <f t="shared" si="87"/>
        <v>24</v>
      </c>
      <c r="AZ123" s="41">
        <f t="shared" si="87"/>
        <v>0</v>
      </c>
      <c r="BA123" s="41">
        <f t="shared" si="87"/>
        <v>1</v>
      </c>
      <c r="BB123" s="41">
        <f t="shared" si="87"/>
        <v>2</v>
      </c>
      <c r="BC123" s="41">
        <f t="shared" si="87"/>
        <v>0</v>
      </c>
      <c r="BD123" s="41">
        <f t="shared" si="87"/>
        <v>0</v>
      </c>
      <c r="BE123" s="41">
        <f t="shared" si="87"/>
        <v>0</v>
      </c>
      <c r="BF123" s="41">
        <f t="shared" si="87"/>
        <v>0</v>
      </c>
      <c r="BG123" s="42">
        <f t="shared" si="87"/>
        <v>0</v>
      </c>
      <c r="BH123" s="43">
        <f t="shared" si="87"/>
        <v>188</v>
      </c>
      <c r="BI123" s="32"/>
      <c r="BJ123" s="43">
        <f>SUM(BJ119:BJ122)</f>
        <v>333</v>
      </c>
    </row>
    <row r="124" spans="1:62" ht="15.75" customHeight="1">
      <c r="A124" s="22">
        <v>0.66666666666666696</v>
      </c>
      <c r="B124" s="28">
        <v>4</v>
      </c>
      <c r="C124" s="29">
        <v>0</v>
      </c>
      <c r="D124" s="29">
        <v>17</v>
      </c>
      <c r="E124" s="29">
        <v>2</v>
      </c>
      <c r="F124" s="29">
        <v>1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30">
        <v>0</v>
      </c>
      <c r="O124" s="31">
        <f>SUM(B124:N124)</f>
        <v>24</v>
      </c>
      <c r="P124" s="32"/>
      <c r="Q124" s="28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30">
        <v>0</v>
      </c>
      <c r="AD124" s="31">
        <f>SUM(Q124:AC124)</f>
        <v>0</v>
      </c>
      <c r="AE124" s="32"/>
      <c r="AF124" s="28">
        <v>0</v>
      </c>
      <c r="AG124" s="29">
        <v>0</v>
      </c>
      <c r="AH124" s="29">
        <v>9</v>
      </c>
      <c r="AI124" s="29">
        <v>0</v>
      </c>
      <c r="AJ124" s="29">
        <v>5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30">
        <v>0</v>
      </c>
      <c r="AS124" s="31">
        <f>SUM(AF124:AR124)</f>
        <v>14</v>
      </c>
      <c r="AT124" s="32"/>
      <c r="AU124" s="28">
        <v>3</v>
      </c>
      <c r="AV124" s="29">
        <v>0</v>
      </c>
      <c r="AW124" s="29">
        <v>33</v>
      </c>
      <c r="AX124" s="29">
        <v>6</v>
      </c>
      <c r="AY124" s="29">
        <v>4</v>
      </c>
      <c r="AZ124" s="29">
        <v>0</v>
      </c>
      <c r="BA124" s="29">
        <v>0</v>
      </c>
      <c r="BB124" s="29">
        <v>0</v>
      </c>
      <c r="BC124" s="29">
        <v>0</v>
      </c>
      <c r="BD124" s="29">
        <v>0</v>
      </c>
      <c r="BE124" s="29">
        <v>0</v>
      </c>
      <c r="BF124" s="29">
        <v>0</v>
      </c>
      <c r="BG124" s="30">
        <v>0</v>
      </c>
      <c r="BH124" s="31">
        <f>SUM(AU124:BG124)</f>
        <v>46</v>
      </c>
      <c r="BI124" s="32"/>
      <c r="BJ124" s="31">
        <f>SUM(O124+AD124+AS124+BH124)</f>
        <v>84</v>
      </c>
    </row>
    <row r="125" spans="1:62" ht="15.75" customHeight="1">
      <c r="A125" s="23">
        <v>0.67708333333333304</v>
      </c>
      <c r="B125" s="33">
        <v>3</v>
      </c>
      <c r="C125" s="32">
        <v>1</v>
      </c>
      <c r="D125" s="32">
        <v>18</v>
      </c>
      <c r="E125" s="32">
        <v>1</v>
      </c>
      <c r="F125" s="32">
        <v>5</v>
      </c>
      <c r="G125" s="32">
        <v>0</v>
      </c>
      <c r="H125" s="32">
        <v>0</v>
      </c>
      <c r="I125" s="32">
        <v>0</v>
      </c>
      <c r="J125" s="32">
        <v>0</v>
      </c>
      <c r="K125" s="32">
        <v>0</v>
      </c>
      <c r="L125" s="32">
        <v>0</v>
      </c>
      <c r="M125" s="32">
        <v>0</v>
      </c>
      <c r="N125" s="34">
        <v>0</v>
      </c>
      <c r="O125" s="35">
        <f>SUM(B125:N125)</f>
        <v>28</v>
      </c>
      <c r="P125" s="32"/>
      <c r="Q125" s="33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0</v>
      </c>
      <c r="Y125" s="32">
        <v>0</v>
      </c>
      <c r="Z125" s="32">
        <v>0</v>
      </c>
      <c r="AA125" s="32">
        <v>0</v>
      </c>
      <c r="AB125" s="32">
        <v>0</v>
      </c>
      <c r="AC125" s="34">
        <v>0</v>
      </c>
      <c r="AD125" s="35">
        <f>SUM(Q125:AC125)</f>
        <v>0</v>
      </c>
      <c r="AE125" s="32"/>
      <c r="AF125" s="33">
        <v>0</v>
      </c>
      <c r="AG125" s="32">
        <v>0</v>
      </c>
      <c r="AH125" s="32">
        <v>7</v>
      </c>
      <c r="AI125" s="32">
        <v>0</v>
      </c>
      <c r="AJ125" s="32">
        <v>0</v>
      </c>
      <c r="AK125" s="32">
        <v>0</v>
      </c>
      <c r="AL125" s="32">
        <v>0</v>
      </c>
      <c r="AM125" s="32">
        <v>1</v>
      </c>
      <c r="AN125" s="32">
        <v>0</v>
      </c>
      <c r="AO125" s="32">
        <v>0</v>
      </c>
      <c r="AP125" s="32">
        <v>0</v>
      </c>
      <c r="AQ125" s="32">
        <v>0</v>
      </c>
      <c r="AR125" s="34">
        <v>0</v>
      </c>
      <c r="AS125" s="35">
        <f>SUM(AF125:AR125)</f>
        <v>8</v>
      </c>
      <c r="AT125" s="32"/>
      <c r="AU125" s="33">
        <v>2</v>
      </c>
      <c r="AV125" s="32">
        <v>1</v>
      </c>
      <c r="AW125" s="32">
        <v>33</v>
      </c>
      <c r="AX125" s="32">
        <v>5</v>
      </c>
      <c r="AY125" s="32">
        <v>2</v>
      </c>
      <c r="AZ125" s="32">
        <v>0</v>
      </c>
      <c r="BA125" s="32">
        <v>0</v>
      </c>
      <c r="BB125" s="32">
        <v>0</v>
      </c>
      <c r="BC125" s="32">
        <v>0</v>
      </c>
      <c r="BD125" s="32">
        <v>0</v>
      </c>
      <c r="BE125" s="32">
        <v>0</v>
      </c>
      <c r="BF125" s="32">
        <v>0</v>
      </c>
      <c r="BG125" s="34">
        <v>0</v>
      </c>
      <c r="BH125" s="35">
        <f>SUM(AU125:BG125)</f>
        <v>43</v>
      </c>
      <c r="BI125" s="32"/>
      <c r="BJ125" s="35">
        <f>SUM(O125+AD125+AS125+BH125)</f>
        <v>79</v>
      </c>
    </row>
    <row r="126" spans="1:62" ht="15.75" customHeight="1">
      <c r="A126" s="23">
        <v>0.6875</v>
      </c>
      <c r="B126" s="33">
        <v>2</v>
      </c>
      <c r="C126" s="32">
        <v>0</v>
      </c>
      <c r="D126" s="32">
        <v>21</v>
      </c>
      <c r="E126" s="32">
        <v>1</v>
      </c>
      <c r="F126" s="32">
        <v>2</v>
      </c>
      <c r="G126" s="32">
        <v>1</v>
      </c>
      <c r="H126" s="32">
        <v>0</v>
      </c>
      <c r="I126" s="32">
        <v>0</v>
      </c>
      <c r="J126" s="32">
        <v>0</v>
      </c>
      <c r="K126" s="32">
        <v>0</v>
      </c>
      <c r="L126" s="32">
        <v>0</v>
      </c>
      <c r="M126" s="32">
        <v>0</v>
      </c>
      <c r="N126" s="34">
        <v>0</v>
      </c>
      <c r="O126" s="35">
        <f>SUM(B126:N126)</f>
        <v>27</v>
      </c>
      <c r="P126" s="32"/>
      <c r="Q126" s="33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2">
        <v>0</v>
      </c>
      <c r="X126" s="32">
        <v>0</v>
      </c>
      <c r="Y126" s="32">
        <v>0</v>
      </c>
      <c r="Z126" s="32">
        <v>0</v>
      </c>
      <c r="AA126" s="32">
        <v>0</v>
      </c>
      <c r="AB126" s="32">
        <v>0</v>
      </c>
      <c r="AC126" s="34">
        <v>0</v>
      </c>
      <c r="AD126" s="35">
        <f>SUM(Q126:AC126)</f>
        <v>0</v>
      </c>
      <c r="AE126" s="32"/>
      <c r="AF126" s="33">
        <v>1</v>
      </c>
      <c r="AG126" s="32">
        <v>1</v>
      </c>
      <c r="AH126" s="32">
        <v>10</v>
      </c>
      <c r="AI126" s="32">
        <v>0</v>
      </c>
      <c r="AJ126" s="32">
        <v>2</v>
      </c>
      <c r="AK126" s="32">
        <v>0</v>
      </c>
      <c r="AL126" s="32">
        <v>0</v>
      </c>
      <c r="AM126" s="32">
        <v>0</v>
      </c>
      <c r="AN126" s="32">
        <v>0</v>
      </c>
      <c r="AO126" s="32">
        <v>0</v>
      </c>
      <c r="AP126" s="32">
        <v>0</v>
      </c>
      <c r="AQ126" s="32">
        <v>0</v>
      </c>
      <c r="AR126" s="34">
        <v>0</v>
      </c>
      <c r="AS126" s="35">
        <f>SUM(AF126:AR126)</f>
        <v>14</v>
      </c>
      <c r="AT126" s="32"/>
      <c r="AU126" s="33">
        <v>2</v>
      </c>
      <c r="AV126" s="32">
        <v>0</v>
      </c>
      <c r="AW126" s="32">
        <v>43</v>
      </c>
      <c r="AX126" s="32">
        <v>5</v>
      </c>
      <c r="AY126" s="32">
        <v>3</v>
      </c>
      <c r="AZ126" s="32">
        <v>0</v>
      </c>
      <c r="BA126" s="32">
        <v>0</v>
      </c>
      <c r="BB126" s="32">
        <v>0</v>
      </c>
      <c r="BC126" s="32">
        <v>0</v>
      </c>
      <c r="BD126" s="32">
        <v>0</v>
      </c>
      <c r="BE126" s="32">
        <v>0</v>
      </c>
      <c r="BF126" s="32">
        <v>0</v>
      </c>
      <c r="BG126" s="34">
        <v>0</v>
      </c>
      <c r="BH126" s="35">
        <f>SUM(AU126:BG126)</f>
        <v>53</v>
      </c>
      <c r="BI126" s="32"/>
      <c r="BJ126" s="35">
        <f>SUM(O126+AD126+AS126+BH126)</f>
        <v>94</v>
      </c>
    </row>
    <row r="127" spans="1:62" ht="15.75" customHeight="1">
      <c r="A127" s="24">
        <v>0.69791666666666696</v>
      </c>
      <c r="B127" s="36">
        <v>2</v>
      </c>
      <c r="C127" s="37">
        <v>0</v>
      </c>
      <c r="D127" s="37">
        <v>16</v>
      </c>
      <c r="E127" s="37">
        <v>3</v>
      </c>
      <c r="F127" s="37">
        <v>3</v>
      </c>
      <c r="G127" s="37">
        <v>0</v>
      </c>
      <c r="H127" s="37">
        <v>0</v>
      </c>
      <c r="I127" s="37">
        <v>0</v>
      </c>
      <c r="J127" s="37">
        <v>0</v>
      </c>
      <c r="K127" s="37">
        <v>0</v>
      </c>
      <c r="L127" s="37">
        <v>0</v>
      </c>
      <c r="M127" s="37">
        <v>0</v>
      </c>
      <c r="N127" s="38">
        <v>0</v>
      </c>
      <c r="O127" s="39">
        <f>SUM(B127:N127)</f>
        <v>24</v>
      </c>
      <c r="P127" s="32"/>
      <c r="Q127" s="36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7">
        <v>0</v>
      </c>
      <c r="X127" s="37">
        <v>0</v>
      </c>
      <c r="Y127" s="37">
        <v>0</v>
      </c>
      <c r="Z127" s="37">
        <v>0</v>
      </c>
      <c r="AA127" s="37">
        <v>0</v>
      </c>
      <c r="AB127" s="37">
        <v>0</v>
      </c>
      <c r="AC127" s="38">
        <v>0</v>
      </c>
      <c r="AD127" s="39">
        <f>SUM(Q127:AC127)</f>
        <v>0</v>
      </c>
      <c r="AE127" s="32"/>
      <c r="AF127" s="36">
        <v>0</v>
      </c>
      <c r="AG127" s="37">
        <v>0</v>
      </c>
      <c r="AH127" s="37">
        <v>9</v>
      </c>
      <c r="AI127" s="37">
        <v>0</v>
      </c>
      <c r="AJ127" s="37">
        <v>1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8">
        <v>0</v>
      </c>
      <c r="AS127" s="39">
        <f>SUM(AF127:AR127)</f>
        <v>10</v>
      </c>
      <c r="AT127" s="32"/>
      <c r="AU127" s="36">
        <v>2</v>
      </c>
      <c r="AV127" s="37">
        <v>1</v>
      </c>
      <c r="AW127" s="37">
        <v>46</v>
      </c>
      <c r="AX127" s="37">
        <v>3</v>
      </c>
      <c r="AY127" s="37">
        <v>6</v>
      </c>
      <c r="AZ127" s="37">
        <v>0</v>
      </c>
      <c r="BA127" s="37">
        <v>0</v>
      </c>
      <c r="BB127" s="37">
        <v>0</v>
      </c>
      <c r="BC127" s="37">
        <v>0</v>
      </c>
      <c r="BD127" s="37">
        <v>0</v>
      </c>
      <c r="BE127" s="37">
        <v>0</v>
      </c>
      <c r="BF127" s="37">
        <v>0</v>
      </c>
      <c r="BG127" s="38">
        <v>0</v>
      </c>
      <c r="BH127" s="39">
        <f>SUM(AU127:BG127)</f>
        <v>58</v>
      </c>
      <c r="BI127" s="32"/>
      <c r="BJ127" s="39">
        <f>SUM(O127+AD127+AS127+BH127)</f>
        <v>92</v>
      </c>
    </row>
    <row r="128" spans="1:62" ht="15.75" customHeight="1">
      <c r="A128" s="25" t="s">
        <v>21</v>
      </c>
      <c r="B128" s="40">
        <f t="shared" ref="B128:O128" si="88">SUM(B124:B127)</f>
        <v>11</v>
      </c>
      <c r="C128" s="41">
        <f t="shared" si="88"/>
        <v>1</v>
      </c>
      <c r="D128" s="41">
        <f t="shared" si="88"/>
        <v>72</v>
      </c>
      <c r="E128" s="41">
        <f t="shared" si="88"/>
        <v>7</v>
      </c>
      <c r="F128" s="41">
        <f t="shared" si="88"/>
        <v>11</v>
      </c>
      <c r="G128" s="41">
        <f t="shared" si="88"/>
        <v>1</v>
      </c>
      <c r="H128" s="41">
        <f t="shared" si="88"/>
        <v>0</v>
      </c>
      <c r="I128" s="41">
        <f t="shared" si="88"/>
        <v>0</v>
      </c>
      <c r="J128" s="41">
        <f t="shared" si="88"/>
        <v>0</v>
      </c>
      <c r="K128" s="41">
        <f t="shared" si="88"/>
        <v>0</v>
      </c>
      <c r="L128" s="41">
        <f t="shared" si="88"/>
        <v>0</v>
      </c>
      <c r="M128" s="41">
        <f t="shared" si="88"/>
        <v>0</v>
      </c>
      <c r="N128" s="42">
        <f t="shared" si="88"/>
        <v>0</v>
      </c>
      <c r="O128" s="43">
        <f t="shared" si="88"/>
        <v>103</v>
      </c>
      <c r="P128" s="32"/>
      <c r="Q128" s="40">
        <f t="shared" ref="Q128:AD128" si="89">SUM(Q124:Q127)</f>
        <v>0</v>
      </c>
      <c r="R128" s="41">
        <f t="shared" si="89"/>
        <v>0</v>
      </c>
      <c r="S128" s="41">
        <f t="shared" si="89"/>
        <v>0</v>
      </c>
      <c r="T128" s="41">
        <f t="shared" si="89"/>
        <v>0</v>
      </c>
      <c r="U128" s="41">
        <f t="shared" si="89"/>
        <v>0</v>
      </c>
      <c r="V128" s="41">
        <f t="shared" si="89"/>
        <v>0</v>
      </c>
      <c r="W128" s="41">
        <f t="shared" si="89"/>
        <v>0</v>
      </c>
      <c r="X128" s="41">
        <f t="shared" si="89"/>
        <v>0</v>
      </c>
      <c r="Y128" s="41">
        <f t="shared" si="89"/>
        <v>0</v>
      </c>
      <c r="Z128" s="41">
        <f t="shared" si="89"/>
        <v>0</v>
      </c>
      <c r="AA128" s="41">
        <f t="shared" si="89"/>
        <v>0</v>
      </c>
      <c r="AB128" s="41">
        <f t="shared" si="89"/>
        <v>0</v>
      </c>
      <c r="AC128" s="42">
        <f t="shared" si="89"/>
        <v>0</v>
      </c>
      <c r="AD128" s="43">
        <f t="shared" si="89"/>
        <v>0</v>
      </c>
      <c r="AE128" s="32"/>
      <c r="AF128" s="40">
        <f t="shared" ref="AF128:AS128" si="90">SUM(AF124:AF127)</f>
        <v>1</v>
      </c>
      <c r="AG128" s="41">
        <f t="shared" si="90"/>
        <v>1</v>
      </c>
      <c r="AH128" s="41">
        <f t="shared" si="90"/>
        <v>35</v>
      </c>
      <c r="AI128" s="41">
        <f t="shared" si="90"/>
        <v>0</v>
      </c>
      <c r="AJ128" s="41">
        <f t="shared" si="90"/>
        <v>8</v>
      </c>
      <c r="AK128" s="41">
        <f t="shared" si="90"/>
        <v>0</v>
      </c>
      <c r="AL128" s="41">
        <f t="shared" si="90"/>
        <v>0</v>
      </c>
      <c r="AM128" s="41">
        <f t="shared" si="90"/>
        <v>1</v>
      </c>
      <c r="AN128" s="41">
        <f t="shared" si="90"/>
        <v>0</v>
      </c>
      <c r="AO128" s="41">
        <f t="shared" si="90"/>
        <v>0</v>
      </c>
      <c r="AP128" s="41">
        <f t="shared" si="90"/>
        <v>0</v>
      </c>
      <c r="AQ128" s="41">
        <f t="shared" si="90"/>
        <v>0</v>
      </c>
      <c r="AR128" s="42">
        <f t="shared" si="90"/>
        <v>0</v>
      </c>
      <c r="AS128" s="43">
        <f t="shared" si="90"/>
        <v>46</v>
      </c>
      <c r="AT128" s="32"/>
      <c r="AU128" s="40">
        <f t="shared" ref="AU128:BH128" si="91">SUM(AU124:AU127)</f>
        <v>9</v>
      </c>
      <c r="AV128" s="41">
        <f t="shared" si="91"/>
        <v>2</v>
      </c>
      <c r="AW128" s="41">
        <f t="shared" si="91"/>
        <v>155</v>
      </c>
      <c r="AX128" s="41">
        <f t="shared" si="91"/>
        <v>19</v>
      </c>
      <c r="AY128" s="41">
        <f t="shared" si="91"/>
        <v>15</v>
      </c>
      <c r="AZ128" s="41">
        <f t="shared" si="91"/>
        <v>0</v>
      </c>
      <c r="BA128" s="41">
        <f t="shared" si="91"/>
        <v>0</v>
      </c>
      <c r="BB128" s="41">
        <f t="shared" si="91"/>
        <v>0</v>
      </c>
      <c r="BC128" s="41">
        <f t="shared" si="91"/>
        <v>0</v>
      </c>
      <c r="BD128" s="41">
        <f t="shared" si="91"/>
        <v>0</v>
      </c>
      <c r="BE128" s="41">
        <f t="shared" si="91"/>
        <v>0</v>
      </c>
      <c r="BF128" s="41">
        <f t="shared" si="91"/>
        <v>0</v>
      </c>
      <c r="BG128" s="42">
        <f t="shared" si="91"/>
        <v>0</v>
      </c>
      <c r="BH128" s="43">
        <f t="shared" si="91"/>
        <v>200</v>
      </c>
      <c r="BI128" s="32"/>
      <c r="BJ128" s="43">
        <f>SUM(BJ124:BJ127)</f>
        <v>349</v>
      </c>
    </row>
    <row r="129" spans="1:62" ht="15.75" customHeight="1">
      <c r="A129" s="22">
        <v>0.70833333333333304</v>
      </c>
      <c r="B129" s="28">
        <v>2</v>
      </c>
      <c r="C129" s="29">
        <v>0</v>
      </c>
      <c r="D129" s="29">
        <v>21</v>
      </c>
      <c r="E129" s="29">
        <v>2</v>
      </c>
      <c r="F129" s="29">
        <v>2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30">
        <v>0</v>
      </c>
      <c r="O129" s="31">
        <f>SUM(B129:N129)</f>
        <v>27</v>
      </c>
      <c r="P129" s="32"/>
      <c r="Q129" s="28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30">
        <v>0</v>
      </c>
      <c r="AD129" s="31">
        <f>SUM(Q129:AC129)</f>
        <v>0</v>
      </c>
      <c r="AE129" s="32"/>
      <c r="AF129" s="28">
        <v>0</v>
      </c>
      <c r="AG129" s="29">
        <v>0</v>
      </c>
      <c r="AH129" s="29">
        <v>10</v>
      </c>
      <c r="AI129" s="29">
        <v>0</v>
      </c>
      <c r="AJ129" s="29">
        <v>2</v>
      </c>
      <c r="AK129" s="29">
        <v>0</v>
      </c>
      <c r="AL129" s="29">
        <v>0</v>
      </c>
      <c r="AM129" s="29">
        <v>0</v>
      </c>
      <c r="AN129" s="29">
        <v>1</v>
      </c>
      <c r="AO129" s="29">
        <v>1</v>
      </c>
      <c r="AP129" s="29">
        <v>0</v>
      </c>
      <c r="AQ129" s="29">
        <v>0</v>
      </c>
      <c r="AR129" s="30">
        <v>0</v>
      </c>
      <c r="AS129" s="31">
        <f>SUM(AF129:AR129)</f>
        <v>14</v>
      </c>
      <c r="AT129" s="32"/>
      <c r="AU129" s="28">
        <v>8</v>
      </c>
      <c r="AV129" s="29">
        <v>0</v>
      </c>
      <c r="AW129" s="29">
        <v>40</v>
      </c>
      <c r="AX129" s="29">
        <v>2</v>
      </c>
      <c r="AY129" s="29">
        <v>5</v>
      </c>
      <c r="AZ129" s="29">
        <v>0</v>
      </c>
      <c r="BA129" s="29">
        <v>0</v>
      </c>
      <c r="BB129" s="29">
        <v>0</v>
      </c>
      <c r="BC129" s="29">
        <v>0</v>
      </c>
      <c r="BD129" s="29">
        <v>0</v>
      </c>
      <c r="BE129" s="29">
        <v>0</v>
      </c>
      <c r="BF129" s="29">
        <v>0</v>
      </c>
      <c r="BG129" s="30">
        <v>0</v>
      </c>
      <c r="BH129" s="31">
        <f>SUM(AU129:BG129)</f>
        <v>55</v>
      </c>
      <c r="BI129" s="32"/>
      <c r="BJ129" s="31">
        <f>SUM(O129+AD129+AS129+BH129)</f>
        <v>96</v>
      </c>
    </row>
    <row r="130" spans="1:62" ht="15.75" customHeight="1">
      <c r="A130" s="23">
        <v>0.71875</v>
      </c>
      <c r="B130" s="33">
        <v>3</v>
      </c>
      <c r="C130" s="32">
        <v>0</v>
      </c>
      <c r="D130" s="32">
        <v>14</v>
      </c>
      <c r="E130" s="32">
        <v>1</v>
      </c>
      <c r="F130" s="32">
        <v>2</v>
      </c>
      <c r="G130" s="32">
        <v>0</v>
      </c>
      <c r="H130" s="32">
        <v>0</v>
      </c>
      <c r="I130" s="32">
        <v>0</v>
      </c>
      <c r="J130" s="32">
        <v>0</v>
      </c>
      <c r="K130" s="32">
        <v>0</v>
      </c>
      <c r="L130" s="32">
        <v>0</v>
      </c>
      <c r="M130" s="32">
        <v>0</v>
      </c>
      <c r="N130" s="34">
        <v>0</v>
      </c>
      <c r="O130" s="35">
        <f>SUM(B130:N130)</f>
        <v>20</v>
      </c>
      <c r="P130" s="32"/>
      <c r="Q130" s="33">
        <v>0</v>
      </c>
      <c r="R130" s="32">
        <v>0</v>
      </c>
      <c r="S130" s="32">
        <v>0</v>
      </c>
      <c r="T130" s="32">
        <v>0</v>
      </c>
      <c r="U130" s="32">
        <v>0</v>
      </c>
      <c r="V130" s="32">
        <v>0</v>
      </c>
      <c r="W130" s="32">
        <v>0</v>
      </c>
      <c r="X130" s="32">
        <v>0</v>
      </c>
      <c r="Y130" s="32">
        <v>0</v>
      </c>
      <c r="Z130" s="32">
        <v>0</v>
      </c>
      <c r="AA130" s="32">
        <v>0</v>
      </c>
      <c r="AB130" s="32">
        <v>0</v>
      </c>
      <c r="AC130" s="34">
        <v>0</v>
      </c>
      <c r="AD130" s="35">
        <f>SUM(Q130:AC130)</f>
        <v>0</v>
      </c>
      <c r="AE130" s="32"/>
      <c r="AF130" s="33">
        <v>1</v>
      </c>
      <c r="AG130" s="32">
        <v>0</v>
      </c>
      <c r="AH130" s="32">
        <v>12</v>
      </c>
      <c r="AI130" s="32">
        <v>1</v>
      </c>
      <c r="AJ130" s="32">
        <v>1</v>
      </c>
      <c r="AK130" s="32">
        <v>0</v>
      </c>
      <c r="AL130" s="32">
        <v>0</v>
      </c>
      <c r="AM130" s="32">
        <v>0</v>
      </c>
      <c r="AN130" s="32">
        <v>0</v>
      </c>
      <c r="AO130" s="32">
        <v>0</v>
      </c>
      <c r="AP130" s="32">
        <v>0</v>
      </c>
      <c r="AQ130" s="32">
        <v>0</v>
      </c>
      <c r="AR130" s="34">
        <v>0</v>
      </c>
      <c r="AS130" s="35">
        <f>SUM(AF130:AR130)</f>
        <v>15</v>
      </c>
      <c r="AT130" s="32"/>
      <c r="AU130" s="33">
        <v>6</v>
      </c>
      <c r="AV130" s="32">
        <v>1</v>
      </c>
      <c r="AW130" s="32">
        <v>37</v>
      </c>
      <c r="AX130" s="32">
        <v>4</v>
      </c>
      <c r="AY130" s="32">
        <v>0</v>
      </c>
      <c r="AZ130" s="32">
        <v>0</v>
      </c>
      <c r="BA130" s="32">
        <v>0</v>
      </c>
      <c r="BB130" s="32">
        <v>0</v>
      </c>
      <c r="BC130" s="32">
        <v>0</v>
      </c>
      <c r="BD130" s="32">
        <v>0</v>
      </c>
      <c r="BE130" s="32">
        <v>0</v>
      </c>
      <c r="BF130" s="32">
        <v>0</v>
      </c>
      <c r="BG130" s="34">
        <v>0</v>
      </c>
      <c r="BH130" s="35">
        <f>SUM(AU130:BG130)</f>
        <v>48</v>
      </c>
      <c r="BI130" s="32"/>
      <c r="BJ130" s="35">
        <f>SUM(O130+AD130+AS130+BH130)</f>
        <v>83</v>
      </c>
    </row>
    <row r="131" spans="1:62" ht="15.75" customHeight="1">
      <c r="A131" s="23">
        <v>0.72916666666666696</v>
      </c>
      <c r="B131" s="33">
        <v>2</v>
      </c>
      <c r="C131" s="32">
        <v>0</v>
      </c>
      <c r="D131" s="32">
        <v>13</v>
      </c>
      <c r="E131" s="32">
        <v>0</v>
      </c>
      <c r="F131" s="32">
        <v>3</v>
      </c>
      <c r="G131" s="32">
        <v>1</v>
      </c>
      <c r="H131" s="32">
        <v>0</v>
      </c>
      <c r="I131" s="32">
        <v>0</v>
      </c>
      <c r="J131" s="32">
        <v>0</v>
      </c>
      <c r="K131" s="32">
        <v>0</v>
      </c>
      <c r="L131" s="32">
        <v>0</v>
      </c>
      <c r="M131" s="32">
        <v>0</v>
      </c>
      <c r="N131" s="34">
        <v>0</v>
      </c>
      <c r="O131" s="35">
        <f>SUM(B131:N131)</f>
        <v>19</v>
      </c>
      <c r="P131" s="32"/>
      <c r="Q131" s="33">
        <v>0</v>
      </c>
      <c r="R131" s="32">
        <v>0</v>
      </c>
      <c r="S131" s="32">
        <v>0</v>
      </c>
      <c r="T131" s="32">
        <v>0</v>
      </c>
      <c r="U131" s="32">
        <v>0</v>
      </c>
      <c r="V131" s="32">
        <v>0</v>
      </c>
      <c r="W131" s="32">
        <v>0</v>
      </c>
      <c r="X131" s="32">
        <v>0</v>
      </c>
      <c r="Y131" s="32">
        <v>0</v>
      </c>
      <c r="Z131" s="32">
        <v>0</v>
      </c>
      <c r="AA131" s="32">
        <v>0</v>
      </c>
      <c r="AB131" s="32">
        <v>0</v>
      </c>
      <c r="AC131" s="34">
        <v>0</v>
      </c>
      <c r="AD131" s="35">
        <f>SUM(Q131:AC131)</f>
        <v>0</v>
      </c>
      <c r="AE131" s="32"/>
      <c r="AF131" s="33">
        <v>1</v>
      </c>
      <c r="AG131" s="32">
        <v>0</v>
      </c>
      <c r="AH131" s="32">
        <v>5</v>
      </c>
      <c r="AI131" s="32">
        <v>0</v>
      </c>
      <c r="AJ131" s="32">
        <v>2</v>
      </c>
      <c r="AK131" s="32">
        <v>0</v>
      </c>
      <c r="AL131" s="32">
        <v>0</v>
      </c>
      <c r="AM131" s="32">
        <v>0</v>
      </c>
      <c r="AN131" s="32">
        <v>0</v>
      </c>
      <c r="AO131" s="32">
        <v>0</v>
      </c>
      <c r="AP131" s="32">
        <v>0</v>
      </c>
      <c r="AQ131" s="32">
        <v>0</v>
      </c>
      <c r="AR131" s="34">
        <v>0</v>
      </c>
      <c r="AS131" s="35">
        <f>SUM(AF131:AR131)</f>
        <v>8</v>
      </c>
      <c r="AT131" s="32"/>
      <c r="AU131" s="33">
        <v>4</v>
      </c>
      <c r="AV131" s="32">
        <v>0</v>
      </c>
      <c r="AW131" s="32">
        <v>36</v>
      </c>
      <c r="AX131" s="32">
        <v>3</v>
      </c>
      <c r="AY131" s="32">
        <v>4</v>
      </c>
      <c r="AZ131" s="32">
        <v>0</v>
      </c>
      <c r="BA131" s="32">
        <v>0</v>
      </c>
      <c r="BB131" s="32">
        <v>0</v>
      </c>
      <c r="BC131" s="32">
        <v>0</v>
      </c>
      <c r="BD131" s="32">
        <v>0</v>
      </c>
      <c r="BE131" s="32">
        <v>0</v>
      </c>
      <c r="BF131" s="32">
        <v>0</v>
      </c>
      <c r="BG131" s="34">
        <v>0</v>
      </c>
      <c r="BH131" s="35">
        <f>SUM(AU131:BG131)</f>
        <v>47</v>
      </c>
      <c r="BI131" s="32"/>
      <c r="BJ131" s="35">
        <f>SUM(O131+AD131+AS131+BH131)</f>
        <v>74</v>
      </c>
    </row>
    <row r="132" spans="1:62" ht="15.75" customHeight="1">
      <c r="A132" s="24">
        <v>0.73958333333333304</v>
      </c>
      <c r="B132" s="36">
        <v>5</v>
      </c>
      <c r="C132" s="37">
        <v>0</v>
      </c>
      <c r="D132" s="37">
        <v>21</v>
      </c>
      <c r="E132" s="37">
        <v>0</v>
      </c>
      <c r="F132" s="37">
        <v>2</v>
      </c>
      <c r="G132" s="37">
        <v>0</v>
      </c>
      <c r="H132" s="37">
        <v>0</v>
      </c>
      <c r="I132" s="37">
        <v>0</v>
      </c>
      <c r="J132" s="37">
        <v>0</v>
      </c>
      <c r="K132" s="37">
        <v>0</v>
      </c>
      <c r="L132" s="37">
        <v>0</v>
      </c>
      <c r="M132" s="37">
        <v>0</v>
      </c>
      <c r="N132" s="38">
        <v>0</v>
      </c>
      <c r="O132" s="39">
        <f>SUM(B132:N132)</f>
        <v>28</v>
      </c>
      <c r="P132" s="32"/>
      <c r="Q132" s="36">
        <v>0</v>
      </c>
      <c r="R132" s="37">
        <v>0</v>
      </c>
      <c r="S132" s="37">
        <v>0</v>
      </c>
      <c r="T132" s="37">
        <v>0</v>
      </c>
      <c r="U132" s="37">
        <v>0</v>
      </c>
      <c r="V132" s="37">
        <v>0</v>
      </c>
      <c r="W132" s="37">
        <v>0</v>
      </c>
      <c r="X132" s="37">
        <v>0</v>
      </c>
      <c r="Y132" s="37">
        <v>0</v>
      </c>
      <c r="Z132" s="37">
        <v>0</v>
      </c>
      <c r="AA132" s="37">
        <v>0</v>
      </c>
      <c r="AB132" s="37">
        <v>0</v>
      </c>
      <c r="AC132" s="38">
        <v>0</v>
      </c>
      <c r="AD132" s="39">
        <f>SUM(Q132:AC132)</f>
        <v>0</v>
      </c>
      <c r="AE132" s="32"/>
      <c r="AF132" s="36">
        <v>0</v>
      </c>
      <c r="AG132" s="37">
        <v>0</v>
      </c>
      <c r="AH132" s="37">
        <v>9</v>
      </c>
      <c r="AI132" s="37">
        <v>0</v>
      </c>
      <c r="AJ132" s="37">
        <v>1</v>
      </c>
      <c r="AK132" s="37">
        <v>0</v>
      </c>
      <c r="AL132" s="37">
        <v>0</v>
      </c>
      <c r="AM132" s="37">
        <v>0</v>
      </c>
      <c r="AN132" s="37">
        <v>0</v>
      </c>
      <c r="AO132" s="37">
        <v>0</v>
      </c>
      <c r="AP132" s="37">
        <v>0</v>
      </c>
      <c r="AQ132" s="37">
        <v>0</v>
      </c>
      <c r="AR132" s="38">
        <v>0</v>
      </c>
      <c r="AS132" s="39">
        <f>SUM(AF132:AR132)</f>
        <v>10</v>
      </c>
      <c r="AT132" s="32"/>
      <c r="AU132" s="36">
        <v>0</v>
      </c>
      <c r="AV132" s="37">
        <v>0</v>
      </c>
      <c r="AW132" s="37">
        <v>46</v>
      </c>
      <c r="AX132" s="37">
        <v>1</v>
      </c>
      <c r="AY132" s="37">
        <v>2</v>
      </c>
      <c r="AZ132" s="37">
        <v>0</v>
      </c>
      <c r="BA132" s="37">
        <v>1</v>
      </c>
      <c r="BB132" s="37">
        <v>0</v>
      </c>
      <c r="BC132" s="37">
        <v>0</v>
      </c>
      <c r="BD132" s="37">
        <v>0</v>
      </c>
      <c r="BE132" s="37">
        <v>0</v>
      </c>
      <c r="BF132" s="37">
        <v>0</v>
      </c>
      <c r="BG132" s="38">
        <v>0</v>
      </c>
      <c r="BH132" s="39">
        <f>SUM(AU132:BG132)</f>
        <v>50</v>
      </c>
      <c r="BI132" s="32"/>
      <c r="BJ132" s="39">
        <f>SUM(O132+AD132+AS132+BH132)</f>
        <v>88</v>
      </c>
    </row>
    <row r="133" spans="1:62" ht="15.75" customHeight="1">
      <c r="A133" s="25" t="s">
        <v>21</v>
      </c>
      <c r="B133" s="40">
        <f t="shared" ref="B133:O133" si="92">SUM(B129:B132)</f>
        <v>12</v>
      </c>
      <c r="C133" s="41">
        <f t="shared" si="92"/>
        <v>0</v>
      </c>
      <c r="D133" s="41">
        <f t="shared" si="92"/>
        <v>69</v>
      </c>
      <c r="E133" s="41">
        <f t="shared" si="92"/>
        <v>3</v>
      </c>
      <c r="F133" s="41">
        <f t="shared" si="92"/>
        <v>9</v>
      </c>
      <c r="G133" s="41">
        <f t="shared" si="92"/>
        <v>1</v>
      </c>
      <c r="H133" s="41">
        <f t="shared" si="92"/>
        <v>0</v>
      </c>
      <c r="I133" s="41">
        <f t="shared" si="92"/>
        <v>0</v>
      </c>
      <c r="J133" s="41">
        <f t="shared" si="92"/>
        <v>0</v>
      </c>
      <c r="K133" s="41">
        <f t="shared" si="92"/>
        <v>0</v>
      </c>
      <c r="L133" s="41">
        <f t="shared" si="92"/>
        <v>0</v>
      </c>
      <c r="M133" s="41">
        <f t="shared" si="92"/>
        <v>0</v>
      </c>
      <c r="N133" s="42">
        <f t="shared" si="92"/>
        <v>0</v>
      </c>
      <c r="O133" s="43">
        <f t="shared" si="92"/>
        <v>94</v>
      </c>
      <c r="P133" s="32"/>
      <c r="Q133" s="40">
        <f t="shared" ref="Q133:AD133" si="93">SUM(Q129:Q132)</f>
        <v>0</v>
      </c>
      <c r="R133" s="41">
        <f t="shared" si="93"/>
        <v>0</v>
      </c>
      <c r="S133" s="41">
        <f t="shared" si="93"/>
        <v>0</v>
      </c>
      <c r="T133" s="41">
        <f t="shared" si="93"/>
        <v>0</v>
      </c>
      <c r="U133" s="41">
        <f t="shared" si="93"/>
        <v>0</v>
      </c>
      <c r="V133" s="41">
        <f t="shared" si="93"/>
        <v>0</v>
      </c>
      <c r="W133" s="41">
        <f t="shared" si="93"/>
        <v>0</v>
      </c>
      <c r="X133" s="41">
        <f t="shared" si="93"/>
        <v>0</v>
      </c>
      <c r="Y133" s="41">
        <f t="shared" si="93"/>
        <v>0</v>
      </c>
      <c r="Z133" s="41">
        <f t="shared" si="93"/>
        <v>0</v>
      </c>
      <c r="AA133" s="41">
        <f t="shared" si="93"/>
        <v>0</v>
      </c>
      <c r="AB133" s="41">
        <f t="shared" si="93"/>
        <v>0</v>
      </c>
      <c r="AC133" s="42">
        <f t="shared" si="93"/>
        <v>0</v>
      </c>
      <c r="AD133" s="43">
        <f t="shared" si="93"/>
        <v>0</v>
      </c>
      <c r="AE133" s="32"/>
      <c r="AF133" s="40">
        <f t="shared" ref="AF133:AS133" si="94">SUM(AF129:AF132)</f>
        <v>2</v>
      </c>
      <c r="AG133" s="41">
        <f t="shared" si="94"/>
        <v>0</v>
      </c>
      <c r="AH133" s="41">
        <f t="shared" si="94"/>
        <v>36</v>
      </c>
      <c r="AI133" s="41">
        <f t="shared" si="94"/>
        <v>1</v>
      </c>
      <c r="AJ133" s="41">
        <f t="shared" si="94"/>
        <v>6</v>
      </c>
      <c r="AK133" s="41">
        <f t="shared" si="94"/>
        <v>0</v>
      </c>
      <c r="AL133" s="41">
        <f t="shared" si="94"/>
        <v>0</v>
      </c>
      <c r="AM133" s="41">
        <f t="shared" si="94"/>
        <v>0</v>
      </c>
      <c r="AN133" s="41">
        <f t="shared" si="94"/>
        <v>1</v>
      </c>
      <c r="AO133" s="41">
        <f t="shared" si="94"/>
        <v>1</v>
      </c>
      <c r="AP133" s="41">
        <f t="shared" si="94"/>
        <v>0</v>
      </c>
      <c r="AQ133" s="41">
        <f t="shared" si="94"/>
        <v>0</v>
      </c>
      <c r="AR133" s="42">
        <f t="shared" si="94"/>
        <v>0</v>
      </c>
      <c r="AS133" s="43">
        <f t="shared" si="94"/>
        <v>47</v>
      </c>
      <c r="AT133" s="32"/>
      <c r="AU133" s="40">
        <f t="shared" ref="AU133:BH133" si="95">SUM(AU129:AU132)</f>
        <v>18</v>
      </c>
      <c r="AV133" s="41">
        <f t="shared" si="95"/>
        <v>1</v>
      </c>
      <c r="AW133" s="41">
        <f t="shared" si="95"/>
        <v>159</v>
      </c>
      <c r="AX133" s="41">
        <f t="shared" si="95"/>
        <v>10</v>
      </c>
      <c r="AY133" s="41">
        <f t="shared" si="95"/>
        <v>11</v>
      </c>
      <c r="AZ133" s="41">
        <f t="shared" si="95"/>
        <v>0</v>
      </c>
      <c r="BA133" s="41">
        <f t="shared" si="95"/>
        <v>1</v>
      </c>
      <c r="BB133" s="41">
        <f t="shared" si="95"/>
        <v>0</v>
      </c>
      <c r="BC133" s="41">
        <f t="shared" si="95"/>
        <v>0</v>
      </c>
      <c r="BD133" s="41">
        <f t="shared" si="95"/>
        <v>0</v>
      </c>
      <c r="BE133" s="41">
        <f t="shared" si="95"/>
        <v>0</v>
      </c>
      <c r="BF133" s="41">
        <f t="shared" si="95"/>
        <v>0</v>
      </c>
      <c r="BG133" s="42">
        <f t="shared" si="95"/>
        <v>0</v>
      </c>
      <c r="BH133" s="43">
        <f t="shared" si="95"/>
        <v>200</v>
      </c>
      <c r="BI133" s="32"/>
      <c r="BJ133" s="43">
        <f>SUM(BJ129:BJ132)</f>
        <v>341</v>
      </c>
    </row>
    <row r="134" spans="1:62" ht="15.75" customHeight="1">
      <c r="A134" s="22">
        <v>0.75</v>
      </c>
      <c r="B134" s="28">
        <v>1</v>
      </c>
      <c r="C134" s="29">
        <v>0</v>
      </c>
      <c r="D134" s="29">
        <v>9</v>
      </c>
      <c r="E134" s="29">
        <v>0</v>
      </c>
      <c r="F134" s="29">
        <v>2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30">
        <v>0</v>
      </c>
      <c r="O134" s="31">
        <f>SUM(B134:N134)</f>
        <v>12</v>
      </c>
      <c r="P134" s="32"/>
      <c r="Q134" s="28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30">
        <v>0</v>
      </c>
      <c r="AD134" s="31">
        <f>SUM(Q134:AC134)</f>
        <v>0</v>
      </c>
      <c r="AE134" s="32"/>
      <c r="AF134" s="28">
        <v>1</v>
      </c>
      <c r="AG134" s="29">
        <v>0</v>
      </c>
      <c r="AH134" s="29">
        <v>7</v>
      </c>
      <c r="AI134" s="29">
        <v>1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30">
        <v>0</v>
      </c>
      <c r="AS134" s="31">
        <f>SUM(AF134:AR134)</f>
        <v>9</v>
      </c>
      <c r="AT134" s="32"/>
      <c r="AU134" s="28">
        <v>2</v>
      </c>
      <c r="AV134" s="29">
        <v>0</v>
      </c>
      <c r="AW134" s="29">
        <v>37</v>
      </c>
      <c r="AX134" s="29">
        <v>1</v>
      </c>
      <c r="AY134" s="29">
        <v>3</v>
      </c>
      <c r="AZ134" s="29">
        <v>0</v>
      </c>
      <c r="BA134" s="29">
        <v>0</v>
      </c>
      <c r="BB134" s="29">
        <v>1</v>
      </c>
      <c r="BC134" s="29">
        <v>0</v>
      </c>
      <c r="BD134" s="29">
        <v>0</v>
      </c>
      <c r="BE134" s="29">
        <v>0</v>
      </c>
      <c r="BF134" s="29">
        <v>0</v>
      </c>
      <c r="BG134" s="30">
        <v>0</v>
      </c>
      <c r="BH134" s="31">
        <f>SUM(AU134:BG134)</f>
        <v>44</v>
      </c>
      <c r="BI134" s="32"/>
      <c r="BJ134" s="31">
        <f>SUM(O134+AD134+AS134+BH134)</f>
        <v>65</v>
      </c>
    </row>
    <row r="135" spans="1:62" ht="15.75" customHeight="1">
      <c r="A135" s="23">
        <v>0.76041666666666696</v>
      </c>
      <c r="B135" s="33">
        <v>4</v>
      </c>
      <c r="C135" s="32">
        <v>0</v>
      </c>
      <c r="D135" s="32">
        <v>28</v>
      </c>
      <c r="E135" s="32">
        <v>1</v>
      </c>
      <c r="F135" s="32">
        <v>0</v>
      </c>
      <c r="G135" s="32">
        <v>0</v>
      </c>
      <c r="H135" s="32">
        <v>0</v>
      </c>
      <c r="I135" s="32">
        <v>0</v>
      </c>
      <c r="J135" s="32">
        <v>0</v>
      </c>
      <c r="K135" s="32">
        <v>0</v>
      </c>
      <c r="L135" s="32">
        <v>0</v>
      </c>
      <c r="M135" s="32">
        <v>0</v>
      </c>
      <c r="N135" s="34">
        <v>0</v>
      </c>
      <c r="O135" s="35">
        <f>SUM(B135:N135)</f>
        <v>33</v>
      </c>
      <c r="P135" s="32"/>
      <c r="Q135" s="33">
        <v>0</v>
      </c>
      <c r="R135" s="32">
        <v>0</v>
      </c>
      <c r="S135" s="32">
        <v>0</v>
      </c>
      <c r="T135" s="32">
        <v>0</v>
      </c>
      <c r="U135" s="32">
        <v>0</v>
      </c>
      <c r="V135" s="32">
        <v>0</v>
      </c>
      <c r="W135" s="32">
        <v>0</v>
      </c>
      <c r="X135" s="32">
        <v>0</v>
      </c>
      <c r="Y135" s="32">
        <v>0</v>
      </c>
      <c r="Z135" s="32">
        <v>0</v>
      </c>
      <c r="AA135" s="32">
        <v>0</v>
      </c>
      <c r="AB135" s="32">
        <v>0</v>
      </c>
      <c r="AC135" s="34">
        <v>0</v>
      </c>
      <c r="AD135" s="35">
        <f>SUM(Q135:AC135)</f>
        <v>0</v>
      </c>
      <c r="AE135" s="32"/>
      <c r="AF135" s="33">
        <v>0</v>
      </c>
      <c r="AG135" s="32">
        <v>0</v>
      </c>
      <c r="AH135" s="32">
        <v>5</v>
      </c>
      <c r="AI135" s="32">
        <v>0</v>
      </c>
      <c r="AJ135" s="32">
        <v>0</v>
      </c>
      <c r="AK135" s="32">
        <v>0</v>
      </c>
      <c r="AL135" s="32">
        <v>0</v>
      </c>
      <c r="AM135" s="32">
        <v>1</v>
      </c>
      <c r="AN135" s="32">
        <v>0</v>
      </c>
      <c r="AO135" s="32">
        <v>0</v>
      </c>
      <c r="AP135" s="32">
        <v>0</v>
      </c>
      <c r="AQ135" s="32">
        <v>0</v>
      </c>
      <c r="AR135" s="34">
        <v>0</v>
      </c>
      <c r="AS135" s="35">
        <f>SUM(AF135:AR135)</f>
        <v>6</v>
      </c>
      <c r="AT135" s="32"/>
      <c r="AU135" s="33">
        <v>1</v>
      </c>
      <c r="AV135" s="32">
        <v>0</v>
      </c>
      <c r="AW135" s="32">
        <v>43</v>
      </c>
      <c r="AX135" s="32">
        <v>1</v>
      </c>
      <c r="AY135" s="32">
        <v>3</v>
      </c>
      <c r="AZ135" s="32">
        <v>0</v>
      </c>
      <c r="BA135" s="32">
        <v>0</v>
      </c>
      <c r="BB135" s="32">
        <v>0</v>
      </c>
      <c r="BC135" s="32">
        <v>0</v>
      </c>
      <c r="BD135" s="32">
        <v>0</v>
      </c>
      <c r="BE135" s="32">
        <v>0</v>
      </c>
      <c r="BF135" s="32">
        <v>0</v>
      </c>
      <c r="BG135" s="34">
        <v>0</v>
      </c>
      <c r="BH135" s="35">
        <f>SUM(AU135:BG135)</f>
        <v>48</v>
      </c>
      <c r="BI135" s="32"/>
      <c r="BJ135" s="35">
        <f>SUM(O135+AD135+AS135+BH135)</f>
        <v>87</v>
      </c>
    </row>
    <row r="136" spans="1:62" ht="15.75" customHeight="1">
      <c r="A136" s="23">
        <v>0.77083333333333304</v>
      </c>
      <c r="B136" s="33">
        <v>3</v>
      </c>
      <c r="C136" s="32">
        <v>2</v>
      </c>
      <c r="D136" s="32">
        <v>17</v>
      </c>
      <c r="E136" s="32">
        <v>0</v>
      </c>
      <c r="F136" s="32">
        <v>3</v>
      </c>
      <c r="G136" s="32">
        <v>0</v>
      </c>
      <c r="H136" s="32">
        <v>0</v>
      </c>
      <c r="I136" s="32">
        <v>0</v>
      </c>
      <c r="J136" s="32">
        <v>0</v>
      </c>
      <c r="K136" s="32">
        <v>0</v>
      </c>
      <c r="L136" s="32">
        <v>0</v>
      </c>
      <c r="M136" s="32">
        <v>0</v>
      </c>
      <c r="N136" s="34">
        <v>0</v>
      </c>
      <c r="O136" s="35">
        <f>SUM(B136:N136)</f>
        <v>25</v>
      </c>
      <c r="P136" s="32"/>
      <c r="Q136" s="33">
        <v>0</v>
      </c>
      <c r="R136" s="32">
        <v>0</v>
      </c>
      <c r="S136" s="32">
        <v>0</v>
      </c>
      <c r="T136" s="32">
        <v>0</v>
      </c>
      <c r="U136" s="32">
        <v>0</v>
      </c>
      <c r="V136" s="32">
        <v>0</v>
      </c>
      <c r="W136" s="32">
        <v>0</v>
      </c>
      <c r="X136" s="32">
        <v>0</v>
      </c>
      <c r="Y136" s="32">
        <v>0</v>
      </c>
      <c r="Z136" s="32">
        <v>0</v>
      </c>
      <c r="AA136" s="32">
        <v>0</v>
      </c>
      <c r="AB136" s="32">
        <v>0</v>
      </c>
      <c r="AC136" s="34">
        <v>0</v>
      </c>
      <c r="AD136" s="35">
        <f>SUM(Q136:AC136)</f>
        <v>0</v>
      </c>
      <c r="AE136" s="32"/>
      <c r="AF136" s="33">
        <v>1</v>
      </c>
      <c r="AG136" s="32">
        <v>0</v>
      </c>
      <c r="AH136" s="32">
        <v>6</v>
      </c>
      <c r="AI136" s="32">
        <v>0</v>
      </c>
      <c r="AJ136" s="32">
        <v>0</v>
      </c>
      <c r="AK136" s="32">
        <v>0</v>
      </c>
      <c r="AL136" s="32">
        <v>0</v>
      </c>
      <c r="AM136" s="32">
        <v>0</v>
      </c>
      <c r="AN136" s="32">
        <v>0</v>
      </c>
      <c r="AO136" s="32">
        <v>0</v>
      </c>
      <c r="AP136" s="32">
        <v>1</v>
      </c>
      <c r="AQ136" s="32">
        <v>0</v>
      </c>
      <c r="AR136" s="34">
        <v>0</v>
      </c>
      <c r="AS136" s="35">
        <f>SUM(AF136:AR136)</f>
        <v>8</v>
      </c>
      <c r="AT136" s="32"/>
      <c r="AU136" s="33">
        <v>3</v>
      </c>
      <c r="AV136" s="32">
        <v>0</v>
      </c>
      <c r="AW136" s="32">
        <v>52</v>
      </c>
      <c r="AX136" s="32">
        <v>3</v>
      </c>
      <c r="AY136" s="32">
        <v>1</v>
      </c>
      <c r="AZ136" s="32">
        <v>0</v>
      </c>
      <c r="BA136" s="32">
        <v>0</v>
      </c>
      <c r="BB136" s="32">
        <v>0</v>
      </c>
      <c r="BC136" s="32">
        <v>0</v>
      </c>
      <c r="BD136" s="32">
        <v>0</v>
      </c>
      <c r="BE136" s="32">
        <v>0</v>
      </c>
      <c r="BF136" s="32">
        <v>0</v>
      </c>
      <c r="BG136" s="34">
        <v>0</v>
      </c>
      <c r="BH136" s="35">
        <f>SUM(AU136:BG136)</f>
        <v>59</v>
      </c>
      <c r="BI136" s="32"/>
      <c r="BJ136" s="35">
        <f>SUM(O136+AD136+AS136+BH136)</f>
        <v>92</v>
      </c>
    </row>
    <row r="137" spans="1:62" ht="15.75" customHeight="1">
      <c r="A137" s="24">
        <v>0.78125</v>
      </c>
      <c r="B137" s="36">
        <v>7</v>
      </c>
      <c r="C137" s="37">
        <v>0</v>
      </c>
      <c r="D137" s="37">
        <v>17</v>
      </c>
      <c r="E137" s="37">
        <v>0</v>
      </c>
      <c r="F137" s="37">
        <v>1</v>
      </c>
      <c r="G137" s="37">
        <v>0</v>
      </c>
      <c r="H137" s="37">
        <v>0</v>
      </c>
      <c r="I137" s="37">
        <v>0</v>
      </c>
      <c r="J137" s="37">
        <v>0</v>
      </c>
      <c r="K137" s="37">
        <v>0</v>
      </c>
      <c r="L137" s="37">
        <v>0</v>
      </c>
      <c r="M137" s="37">
        <v>0</v>
      </c>
      <c r="N137" s="38">
        <v>0</v>
      </c>
      <c r="O137" s="39">
        <f>SUM(B137:N137)</f>
        <v>25</v>
      </c>
      <c r="P137" s="32"/>
      <c r="Q137" s="36">
        <v>0</v>
      </c>
      <c r="R137" s="37">
        <v>0</v>
      </c>
      <c r="S137" s="37">
        <v>0</v>
      </c>
      <c r="T137" s="37">
        <v>0</v>
      </c>
      <c r="U137" s="37">
        <v>0</v>
      </c>
      <c r="V137" s="37">
        <v>0</v>
      </c>
      <c r="W137" s="37">
        <v>0</v>
      </c>
      <c r="X137" s="37">
        <v>0</v>
      </c>
      <c r="Y137" s="37">
        <v>0</v>
      </c>
      <c r="Z137" s="37">
        <v>0</v>
      </c>
      <c r="AA137" s="37">
        <v>0</v>
      </c>
      <c r="AB137" s="37">
        <v>0</v>
      </c>
      <c r="AC137" s="38">
        <v>0</v>
      </c>
      <c r="AD137" s="39">
        <f>SUM(Q137:AC137)</f>
        <v>0</v>
      </c>
      <c r="AE137" s="32"/>
      <c r="AF137" s="36">
        <v>1</v>
      </c>
      <c r="AG137" s="37">
        <v>0</v>
      </c>
      <c r="AH137" s="37">
        <v>8</v>
      </c>
      <c r="AI137" s="37">
        <v>1</v>
      </c>
      <c r="AJ137" s="37">
        <v>0</v>
      </c>
      <c r="AK137" s="37">
        <v>0</v>
      </c>
      <c r="AL137" s="37">
        <v>0</v>
      </c>
      <c r="AM137" s="37">
        <v>1</v>
      </c>
      <c r="AN137" s="37">
        <v>0</v>
      </c>
      <c r="AO137" s="37">
        <v>0</v>
      </c>
      <c r="AP137" s="37">
        <v>0</v>
      </c>
      <c r="AQ137" s="37">
        <v>0</v>
      </c>
      <c r="AR137" s="38">
        <v>0</v>
      </c>
      <c r="AS137" s="39">
        <f>SUM(AF137:AR137)</f>
        <v>11</v>
      </c>
      <c r="AT137" s="32"/>
      <c r="AU137" s="36">
        <v>2</v>
      </c>
      <c r="AV137" s="37">
        <v>0</v>
      </c>
      <c r="AW137" s="37">
        <v>34</v>
      </c>
      <c r="AX137" s="37">
        <v>1</v>
      </c>
      <c r="AY137" s="37">
        <v>3</v>
      </c>
      <c r="AZ137" s="37">
        <v>0</v>
      </c>
      <c r="BA137" s="37">
        <v>0</v>
      </c>
      <c r="BB137" s="37">
        <v>0</v>
      </c>
      <c r="BC137" s="37">
        <v>0</v>
      </c>
      <c r="BD137" s="37">
        <v>0</v>
      </c>
      <c r="BE137" s="37">
        <v>0</v>
      </c>
      <c r="BF137" s="37">
        <v>0</v>
      </c>
      <c r="BG137" s="38">
        <v>0</v>
      </c>
      <c r="BH137" s="39">
        <f>SUM(AU137:BG137)</f>
        <v>40</v>
      </c>
      <c r="BI137" s="32"/>
      <c r="BJ137" s="39">
        <f>SUM(O137+AD137+AS137+BH137)</f>
        <v>76</v>
      </c>
    </row>
    <row r="138" spans="1:62" ht="15.75" customHeight="1">
      <c r="A138" s="25" t="s">
        <v>21</v>
      </c>
      <c r="B138" s="40">
        <f t="shared" ref="B138:O138" si="96">SUM(B134:B137)</f>
        <v>15</v>
      </c>
      <c r="C138" s="41">
        <f t="shared" si="96"/>
        <v>2</v>
      </c>
      <c r="D138" s="41">
        <f t="shared" si="96"/>
        <v>71</v>
      </c>
      <c r="E138" s="41">
        <f t="shared" si="96"/>
        <v>1</v>
      </c>
      <c r="F138" s="41">
        <f t="shared" si="96"/>
        <v>6</v>
      </c>
      <c r="G138" s="41">
        <f t="shared" si="96"/>
        <v>0</v>
      </c>
      <c r="H138" s="41">
        <f t="shared" si="96"/>
        <v>0</v>
      </c>
      <c r="I138" s="41">
        <f t="shared" si="96"/>
        <v>0</v>
      </c>
      <c r="J138" s="41">
        <f t="shared" si="96"/>
        <v>0</v>
      </c>
      <c r="K138" s="41">
        <f t="shared" si="96"/>
        <v>0</v>
      </c>
      <c r="L138" s="41">
        <f t="shared" si="96"/>
        <v>0</v>
      </c>
      <c r="M138" s="41">
        <f t="shared" si="96"/>
        <v>0</v>
      </c>
      <c r="N138" s="42">
        <f t="shared" si="96"/>
        <v>0</v>
      </c>
      <c r="O138" s="43">
        <f t="shared" si="96"/>
        <v>95</v>
      </c>
      <c r="P138" s="32"/>
      <c r="Q138" s="40">
        <f t="shared" ref="Q138:AD138" si="97">SUM(Q134:Q137)</f>
        <v>0</v>
      </c>
      <c r="R138" s="41">
        <f t="shared" si="97"/>
        <v>0</v>
      </c>
      <c r="S138" s="41">
        <f t="shared" si="97"/>
        <v>0</v>
      </c>
      <c r="T138" s="41">
        <f t="shared" si="97"/>
        <v>0</v>
      </c>
      <c r="U138" s="41">
        <f t="shared" si="97"/>
        <v>0</v>
      </c>
      <c r="V138" s="41">
        <f t="shared" si="97"/>
        <v>0</v>
      </c>
      <c r="W138" s="41">
        <f t="shared" si="97"/>
        <v>0</v>
      </c>
      <c r="X138" s="41">
        <f t="shared" si="97"/>
        <v>0</v>
      </c>
      <c r="Y138" s="41">
        <f t="shared" si="97"/>
        <v>0</v>
      </c>
      <c r="Z138" s="41">
        <f t="shared" si="97"/>
        <v>0</v>
      </c>
      <c r="AA138" s="41">
        <f t="shared" si="97"/>
        <v>0</v>
      </c>
      <c r="AB138" s="41">
        <f t="shared" si="97"/>
        <v>0</v>
      </c>
      <c r="AC138" s="42">
        <f t="shared" si="97"/>
        <v>0</v>
      </c>
      <c r="AD138" s="43">
        <f t="shared" si="97"/>
        <v>0</v>
      </c>
      <c r="AE138" s="32"/>
      <c r="AF138" s="40">
        <f t="shared" ref="AF138:AS138" si="98">SUM(AF134:AF137)</f>
        <v>3</v>
      </c>
      <c r="AG138" s="41">
        <f t="shared" si="98"/>
        <v>0</v>
      </c>
      <c r="AH138" s="41">
        <f t="shared" si="98"/>
        <v>26</v>
      </c>
      <c r="AI138" s="41">
        <f t="shared" si="98"/>
        <v>2</v>
      </c>
      <c r="AJ138" s="41">
        <f t="shared" si="98"/>
        <v>0</v>
      </c>
      <c r="AK138" s="41">
        <f t="shared" si="98"/>
        <v>0</v>
      </c>
      <c r="AL138" s="41">
        <f t="shared" si="98"/>
        <v>0</v>
      </c>
      <c r="AM138" s="41">
        <f t="shared" si="98"/>
        <v>2</v>
      </c>
      <c r="AN138" s="41">
        <f t="shared" si="98"/>
        <v>0</v>
      </c>
      <c r="AO138" s="41">
        <f t="shared" si="98"/>
        <v>0</v>
      </c>
      <c r="AP138" s="41">
        <f t="shared" si="98"/>
        <v>1</v>
      </c>
      <c r="AQ138" s="41">
        <f t="shared" si="98"/>
        <v>0</v>
      </c>
      <c r="AR138" s="42">
        <f t="shared" si="98"/>
        <v>0</v>
      </c>
      <c r="AS138" s="43">
        <f t="shared" si="98"/>
        <v>34</v>
      </c>
      <c r="AT138" s="32"/>
      <c r="AU138" s="40">
        <f t="shared" ref="AU138:BH138" si="99">SUM(AU134:AU137)</f>
        <v>8</v>
      </c>
      <c r="AV138" s="41">
        <f t="shared" si="99"/>
        <v>0</v>
      </c>
      <c r="AW138" s="41">
        <f t="shared" si="99"/>
        <v>166</v>
      </c>
      <c r="AX138" s="41">
        <f t="shared" si="99"/>
        <v>6</v>
      </c>
      <c r="AY138" s="41">
        <f t="shared" si="99"/>
        <v>10</v>
      </c>
      <c r="AZ138" s="41">
        <f t="shared" si="99"/>
        <v>0</v>
      </c>
      <c r="BA138" s="41">
        <f t="shared" si="99"/>
        <v>0</v>
      </c>
      <c r="BB138" s="41">
        <f t="shared" si="99"/>
        <v>1</v>
      </c>
      <c r="BC138" s="41">
        <f t="shared" si="99"/>
        <v>0</v>
      </c>
      <c r="BD138" s="41">
        <f t="shared" si="99"/>
        <v>0</v>
      </c>
      <c r="BE138" s="41">
        <f t="shared" si="99"/>
        <v>0</v>
      </c>
      <c r="BF138" s="41">
        <f t="shared" si="99"/>
        <v>0</v>
      </c>
      <c r="BG138" s="42">
        <f t="shared" si="99"/>
        <v>0</v>
      </c>
      <c r="BH138" s="43">
        <f t="shared" si="99"/>
        <v>191</v>
      </c>
      <c r="BI138" s="32"/>
      <c r="BJ138" s="43">
        <f>SUM(BJ134:BJ137)</f>
        <v>320</v>
      </c>
    </row>
    <row r="139" spans="1:62" ht="15.75" customHeight="1"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</row>
    <row r="140" spans="1:62" ht="15.75" customHeight="1">
      <c r="A140" s="25" t="s">
        <v>16</v>
      </c>
      <c r="B140" s="40">
        <f t="shared" ref="B140:O140" si="100">SUM(B138+B133+B128+B123+B118+B113+B108+B103+B98+B93+B88+B83)</f>
        <v>146</v>
      </c>
      <c r="C140" s="41">
        <f t="shared" si="100"/>
        <v>12</v>
      </c>
      <c r="D140" s="41">
        <f t="shared" si="100"/>
        <v>760</v>
      </c>
      <c r="E140" s="41">
        <f t="shared" si="100"/>
        <v>31</v>
      </c>
      <c r="F140" s="41">
        <f t="shared" si="100"/>
        <v>163</v>
      </c>
      <c r="G140" s="41">
        <f t="shared" si="100"/>
        <v>10</v>
      </c>
      <c r="H140" s="41">
        <f t="shared" si="100"/>
        <v>1</v>
      </c>
      <c r="I140" s="41">
        <f t="shared" si="100"/>
        <v>17</v>
      </c>
      <c r="J140" s="41">
        <f t="shared" si="100"/>
        <v>8</v>
      </c>
      <c r="K140" s="41">
        <f t="shared" si="100"/>
        <v>0</v>
      </c>
      <c r="L140" s="41">
        <f t="shared" si="100"/>
        <v>0</v>
      </c>
      <c r="M140" s="41">
        <f t="shared" si="100"/>
        <v>0</v>
      </c>
      <c r="N140" s="42">
        <f t="shared" si="100"/>
        <v>0</v>
      </c>
      <c r="O140" s="43">
        <f t="shared" si="100"/>
        <v>1148</v>
      </c>
      <c r="P140" s="32"/>
      <c r="Q140" s="40">
        <f t="shared" ref="Q140:AD140" si="101">SUM(Q138+Q133+Q128+Q123+Q118+Q113+Q108+Q103+Q98+Q93+Q88+Q83)</f>
        <v>0</v>
      </c>
      <c r="R140" s="41">
        <f t="shared" si="101"/>
        <v>0</v>
      </c>
      <c r="S140" s="41">
        <f t="shared" si="101"/>
        <v>0</v>
      </c>
      <c r="T140" s="41">
        <f t="shared" si="101"/>
        <v>0</v>
      </c>
      <c r="U140" s="41">
        <f t="shared" si="101"/>
        <v>0</v>
      </c>
      <c r="V140" s="41">
        <f t="shared" si="101"/>
        <v>0</v>
      </c>
      <c r="W140" s="41">
        <f t="shared" si="101"/>
        <v>0</v>
      </c>
      <c r="X140" s="41">
        <f t="shared" si="101"/>
        <v>0</v>
      </c>
      <c r="Y140" s="41">
        <f t="shared" si="101"/>
        <v>0</v>
      </c>
      <c r="Z140" s="41">
        <f t="shared" si="101"/>
        <v>0</v>
      </c>
      <c r="AA140" s="41">
        <f t="shared" si="101"/>
        <v>0</v>
      </c>
      <c r="AB140" s="41">
        <f t="shared" si="101"/>
        <v>0</v>
      </c>
      <c r="AC140" s="42">
        <f t="shared" si="101"/>
        <v>0</v>
      </c>
      <c r="AD140" s="43">
        <f t="shared" si="101"/>
        <v>0</v>
      </c>
      <c r="AE140" s="32"/>
      <c r="AF140" s="40">
        <f t="shared" ref="AF140:AS140" si="102">SUM(AF138+AF133+AF128+AF123+AF118+AF113+AF108+AF103+AF98+AF93+AF88+AF83)</f>
        <v>10</v>
      </c>
      <c r="AG140" s="41">
        <f t="shared" si="102"/>
        <v>4</v>
      </c>
      <c r="AH140" s="41">
        <f t="shared" si="102"/>
        <v>436</v>
      </c>
      <c r="AI140" s="41">
        <f t="shared" si="102"/>
        <v>25</v>
      </c>
      <c r="AJ140" s="41">
        <f t="shared" si="102"/>
        <v>111</v>
      </c>
      <c r="AK140" s="41">
        <f t="shared" si="102"/>
        <v>0</v>
      </c>
      <c r="AL140" s="41">
        <f t="shared" si="102"/>
        <v>2</v>
      </c>
      <c r="AM140" s="41">
        <f t="shared" si="102"/>
        <v>10</v>
      </c>
      <c r="AN140" s="41">
        <f t="shared" si="102"/>
        <v>1</v>
      </c>
      <c r="AO140" s="41">
        <f t="shared" si="102"/>
        <v>8</v>
      </c>
      <c r="AP140" s="41">
        <f t="shared" si="102"/>
        <v>1</v>
      </c>
      <c r="AQ140" s="41">
        <f t="shared" si="102"/>
        <v>0</v>
      </c>
      <c r="AR140" s="42">
        <f t="shared" si="102"/>
        <v>0</v>
      </c>
      <c r="AS140" s="43">
        <f t="shared" si="102"/>
        <v>608</v>
      </c>
      <c r="AT140" s="32"/>
      <c r="AU140" s="40">
        <f t="shared" ref="AU140:BH140" si="103">SUM(AU138+AU133+AU128+AU123+AU118+AU113+AU108+AU103+AU98+AU93+AU88+AU83)</f>
        <v>87</v>
      </c>
      <c r="AV140" s="41">
        <f t="shared" si="103"/>
        <v>13</v>
      </c>
      <c r="AW140" s="41">
        <f t="shared" si="103"/>
        <v>1577</v>
      </c>
      <c r="AX140" s="41">
        <f t="shared" si="103"/>
        <v>137</v>
      </c>
      <c r="AY140" s="41">
        <f t="shared" si="103"/>
        <v>270</v>
      </c>
      <c r="AZ140" s="41">
        <f t="shared" si="103"/>
        <v>0</v>
      </c>
      <c r="BA140" s="41">
        <f t="shared" si="103"/>
        <v>10</v>
      </c>
      <c r="BB140" s="41">
        <f t="shared" si="103"/>
        <v>28</v>
      </c>
      <c r="BC140" s="41">
        <f t="shared" si="103"/>
        <v>8</v>
      </c>
      <c r="BD140" s="41">
        <f t="shared" si="103"/>
        <v>3</v>
      </c>
      <c r="BE140" s="41">
        <f t="shared" si="103"/>
        <v>1</v>
      </c>
      <c r="BF140" s="41">
        <f t="shared" si="103"/>
        <v>1</v>
      </c>
      <c r="BG140" s="42">
        <f t="shared" si="103"/>
        <v>1</v>
      </c>
      <c r="BH140" s="43">
        <f t="shared" si="103"/>
        <v>2136</v>
      </c>
      <c r="BI140" s="32"/>
      <c r="BJ140" s="43">
        <f>SUM(BJ138+BJ133+BJ128+BJ123+BJ118+BJ113+BJ108+BJ103+BJ98+BJ93+BJ88+BJ83)</f>
        <v>3892</v>
      </c>
    </row>
    <row r="142" spans="1:62" ht="15.75" customHeight="1">
      <c r="A142" s="6" t="s">
        <v>13</v>
      </c>
      <c r="B142" s="7" t="s">
        <v>18</v>
      </c>
      <c r="C142" s="45" t="s">
        <v>32</v>
      </c>
    </row>
    <row r="143" spans="1:62" ht="15.75" customHeight="1">
      <c r="B143" s="15" t="s">
        <v>15</v>
      </c>
      <c r="C143" s="16"/>
      <c r="D143" s="16" t="s">
        <v>14</v>
      </c>
      <c r="E143" s="16" t="str">
        <f>$C$8</f>
        <v>Holyrood Road</v>
      </c>
      <c r="F143" s="16"/>
      <c r="G143" s="16"/>
      <c r="H143" s="16"/>
      <c r="I143" s="16"/>
      <c r="J143" s="16"/>
      <c r="K143" s="16"/>
      <c r="L143" s="16"/>
      <c r="M143" s="16"/>
      <c r="N143" s="17"/>
      <c r="O143" s="48" t="s">
        <v>16</v>
      </c>
      <c r="Q143" s="15" t="s">
        <v>15</v>
      </c>
      <c r="R143" s="16"/>
      <c r="S143" s="16" t="s">
        <v>17</v>
      </c>
      <c r="T143" s="16" t="str">
        <f>$C$75</f>
        <v>Pleasance</v>
      </c>
      <c r="U143" s="16"/>
      <c r="V143" s="16"/>
      <c r="W143" s="16"/>
      <c r="X143" s="16"/>
      <c r="Y143" s="16"/>
      <c r="Z143" s="16"/>
      <c r="AA143" s="16"/>
      <c r="AB143" s="16"/>
      <c r="AC143" s="17"/>
      <c r="AD143" s="48" t="s">
        <v>16</v>
      </c>
      <c r="AF143" s="15" t="s">
        <v>15</v>
      </c>
      <c r="AG143" s="16"/>
      <c r="AH143" s="16" t="s">
        <v>18</v>
      </c>
      <c r="AI143" s="16" t="str">
        <f>$C$142</f>
        <v>Cowgate</v>
      </c>
      <c r="AJ143" s="16"/>
      <c r="AK143" s="16"/>
      <c r="AL143" s="16"/>
      <c r="AM143" s="16"/>
      <c r="AN143" s="16"/>
      <c r="AO143" s="16"/>
      <c r="AP143" s="16"/>
      <c r="AQ143" s="16"/>
      <c r="AR143" s="17"/>
      <c r="AS143" s="48" t="s">
        <v>16</v>
      </c>
      <c r="AU143" s="15" t="s">
        <v>15</v>
      </c>
      <c r="AV143" s="16"/>
      <c r="AW143" s="16" t="s">
        <v>26</v>
      </c>
      <c r="AX143" s="16" t="str">
        <f>$C$209</f>
        <v>Saint Mary's Street</v>
      </c>
      <c r="AY143" s="16"/>
      <c r="AZ143" s="16"/>
      <c r="BA143" s="16"/>
      <c r="BB143" s="16"/>
      <c r="BC143" s="16"/>
      <c r="BD143" s="16"/>
      <c r="BE143" s="16"/>
      <c r="BF143" s="16"/>
      <c r="BG143" s="17"/>
      <c r="BH143" s="48" t="s">
        <v>16</v>
      </c>
      <c r="BJ143" s="49" t="s">
        <v>19</v>
      </c>
    </row>
    <row r="144" spans="1:62" s="18" customFormat="1" ht="15.75" customHeight="1">
      <c r="B144" s="19" t="str">
        <f>$B$10</f>
        <v>PC</v>
      </c>
      <c r="C144" s="20" t="str">
        <f>$C$10</f>
        <v>MC</v>
      </c>
      <c r="D144" s="20" t="str">
        <f>$D$10</f>
        <v>Car</v>
      </c>
      <c r="E144" s="20" t="str">
        <f>$E$10</f>
        <v>Hackney Cab</v>
      </c>
      <c r="F144" s="20" t="str">
        <f>$F$10</f>
        <v>LGV</v>
      </c>
      <c r="G144" s="20" t="str">
        <f>$G$10</f>
        <v>Public Bus</v>
      </c>
      <c r="H144" s="20" t="str">
        <f>$H$10</f>
        <v>Private Coach</v>
      </c>
      <c r="I144" s="20" t="str">
        <f>$I$10</f>
        <v>2 Axle Rigid</v>
      </c>
      <c r="J144" s="20" t="str">
        <f>$J$10</f>
        <v>3 Axle Rigid</v>
      </c>
      <c r="K144" s="20" t="str">
        <f>$K$10</f>
        <v>4 and 5 Axle Rigid</v>
      </c>
      <c r="L144" s="20" t="str">
        <f>$L$10</f>
        <v>3 and 4 Axle Artic</v>
      </c>
      <c r="M144" s="20" t="str">
        <f>$M$10</f>
        <v>5 Axle Artic</v>
      </c>
      <c r="N144" s="21" t="str">
        <f>$N$10</f>
        <v>6+ Axle Artic</v>
      </c>
      <c r="O144" s="48"/>
      <c r="Q144" s="19" t="str">
        <f>$B$10</f>
        <v>PC</v>
      </c>
      <c r="R144" s="20" t="str">
        <f>$C$10</f>
        <v>MC</v>
      </c>
      <c r="S144" s="20" t="str">
        <f>$D$10</f>
        <v>Car</v>
      </c>
      <c r="T144" s="20" t="str">
        <f>$E$10</f>
        <v>Hackney Cab</v>
      </c>
      <c r="U144" s="20" t="str">
        <f>$F$10</f>
        <v>LGV</v>
      </c>
      <c r="V144" s="20" t="str">
        <f>$G$10</f>
        <v>Public Bus</v>
      </c>
      <c r="W144" s="20" t="str">
        <f>$H$10</f>
        <v>Private Coach</v>
      </c>
      <c r="X144" s="20" t="str">
        <f>$I$10</f>
        <v>2 Axle Rigid</v>
      </c>
      <c r="Y144" s="20" t="str">
        <f>$J$10</f>
        <v>3 Axle Rigid</v>
      </c>
      <c r="Z144" s="20" t="str">
        <f>$K$10</f>
        <v>4 and 5 Axle Rigid</v>
      </c>
      <c r="AA144" s="20" t="str">
        <f>$L$10</f>
        <v>3 and 4 Axle Artic</v>
      </c>
      <c r="AB144" s="20" t="str">
        <f>$M$10</f>
        <v>5 Axle Artic</v>
      </c>
      <c r="AC144" s="21" t="str">
        <f>$N$10</f>
        <v>6+ Axle Artic</v>
      </c>
      <c r="AD144" s="48"/>
      <c r="AF144" s="19" t="str">
        <f>$B$10</f>
        <v>PC</v>
      </c>
      <c r="AG144" s="20" t="str">
        <f>$C$10</f>
        <v>MC</v>
      </c>
      <c r="AH144" s="20" t="str">
        <f>$D$10</f>
        <v>Car</v>
      </c>
      <c r="AI144" s="20" t="str">
        <f>$E$10</f>
        <v>Hackney Cab</v>
      </c>
      <c r="AJ144" s="20" t="str">
        <f>$F$10</f>
        <v>LGV</v>
      </c>
      <c r="AK144" s="20" t="str">
        <f>$G$10</f>
        <v>Public Bus</v>
      </c>
      <c r="AL144" s="20" t="str">
        <f>$H$10</f>
        <v>Private Coach</v>
      </c>
      <c r="AM144" s="20" t="str">
        <f>$I$10</f>
        <v>2 Axle Rigid</v>
      </c>
      <c r="AN144" s="20" t="str">
        <f>$J$10</f>
        <v>3 Axle Rigid</v>
      </c>
      <c r="AO144" s="20" t="str">
        <f>$K$10</f>
        <v>4 and 5 Axle Rigid</v>
      </c>
      <c r="AP144" s="20" t="str">
        <f>$L$10</f>
        <v>3 and 4 Axle Artic</v>
      </c>
      <c r="AQ144" s="20" t="str">
        <f>$M$10</f>
        <v>5 Axle Artic</v>
      </c>
      <c r="AR144" s="21" t="str">
        <f>$N$10</f>
        <v>6+ Axle Artic</v>
      </c>
      <c r="AS144" s="48"/>
      <c r="AU144" s="19" t="str">
        <f>$B$10</f>
        <v>PC</v>
      </c>
      <c r="AV144" s="20" t="str">
        <f>$C$10</f>
        <v>MC</v>
      </c>
      <c r="AW144" s="20" t="str">
        <f>$D$10</f>
        <v>Car</v>
      </c>
      <c r="AX144" s="20" t="str">
        <f>$E$10</f>
        <v>Hackney Cab</v>
      </c>
      <c r="AY144" s="20" t="str">
        <f>$F$10</f>
        <v>LGV</v>
      </c>
      <c r="AZ144" s="20" t="str">
        <f>$G$10</f>
        <v>Public Bus</v>
      </c>
      <c r="BA144" s="20" t="str">
        <f>$H$10</f>
        <v>Private Coach</v>
      </c>
      <c r="BB144" s="20" t="str">
        <f>$I$10</f>
        <v>2 Axle Rigid</v>
      </c>
      <c r="BC144" s="20" t="str">
        <f>$J$10</f>
        <v>3 Axle Rigid</v>
      </c>
      <c r="BD144" s="20" t="str">
        <f>$K$10</f>
        <v>4 and 5 Axle Rigid</v>
      </c>
      <c r="BE144" s="20" t="str">
        <f>$L$10</f>
        <v>3 and 4 Axle Artic</v>
      </c>
      <c r="BF144" s="20" t="str">
        <f>$M$10</f>
        <v>5 Axle Artic</v>
      </c>
      <c r="BG144" s="21" t="str">
        <f>$N$10</f>
        <v>6+ Axle Artic</v>
      </c>
      <c r="BH144" s="48"/>
      <c r="BJ144" s="50"/>
    </row>
    <row r="146" spans="1:62" ht="15.75" customHeight="1">
      <c r="A146" s="22">
        <v>0.29166666666666702</v>
      </c>
      <c r="B146" s="28">
        <v>4</v>
      </c>
      <c r="C146" s="29">
        <v>1</v>
      </c>
      <c r="D146" s="29">
        <v>30</v>
      </c>
      <c r="E146" s="29">
        <v>0</v>
      </c>
      <c r="F146" s="29">
        <v>7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30">
        <v>0</v>
      </c>
      <c r="O146" s="31">
        <f>SUM(B146:N146)</f>
        <v>42</v>
      </c>
      <c r="P146" s="32"/>
      <c r="Q146" s="28">
        <v>0</v>
      </c>
      <c r="R146" s="29">
        <v>0</v>
      </c>
      <c r="S146" s="29">
        <v>14</v>
      </c>
      <c r="T146" s="29">
        <v>0</v>
      </c>
      <c r="U146" s="29">
        <v>1</v>
      </c>
      <c r="V146" s="29">
        <v>0</v>
      </c>
      <c r="W146" s="29">
        <v>0</v>
      </c>
      <c r="X146" s="29">
        <v>0</v>
      </c>
      <c r="Y146" s="29">
        <v>1</v>
      </c>
      <c r="Z146" s="29">
        <v>0</v>
      </c>
      <c r="AA146" s="29">
        <v>0</v>
      </c>
      <c r="AB146" s="29">
        <v>0</v>
      </c>
      <c r="AC146" s="30">
        <v>0</v>
      </c>
      <c r="AD146" s="31">
        <f>SUM(Q146:AC146)</f>
        <v>16</v>
      </c>
      <c r="AE146" s="32"/>
      <c r="AF146" s="28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30">
        <v>0</v>
      </c>
      <c r="AS146" s="31">
        <f>SUM(AF146:AR146)</f>
        <v>0</v>
      </c>
      <c r="AT146" s="32"/>
      <c r="AU146" s="28">
        <v>0</v>
      </c>
      <c r="AV146" s="29">
        <v>0</v>
      </c>
      <c r="AW146" s="29">
        <v>15</v>
      </c>
      <c r="AX146" s="29">
        <v>1</v>
      </c>
      <c r="AY146" s="29">
        <v>11</v>
      </c>
      <c r="AZ146" s="29">
        <v>0</v>
      </c>
      <c r="BA146" s="29">
        <v>0</v>
      </c>
      <c r="BB146" s="29">
        <v>2</v>
      </c>
      <c r="BC146" s="29">
        <v>0</v>
      </c>
      <c r="BD146" s="29">
        <v>0</v>
      </c>
      <c r="BE146" s="29">
        <v>0</v>
      </c>
      <c r="BF146" s="29">
        <v>0</v>
      </c>
      <c r="BG146" s="30">
        <v>0</v>
      </c>
      <c r="BH146" s="31">
        <f>SUM(AU146:BG146)</f>
        <v>29</v>
      </c>
      <c r="BI146" s="32"/>
      <c r="BJ146" s="31">
        <f>SUM(O146+AD146+AS146+BH146)</f>
        <v>87</v>
      </c>
    </row>
    <row r="147" spans="1:62" ht="15.75" customHeight="1">
      <c r="A147" s="23">
        <v>0.30208333333333298</v>
      </c>
      <c r="B147" s="33">
        <v>2</v>
      </c>
      <c r="C147" s="32">
        <v>2</v>
      </c>
      <c r="D147" s="32">
        <v>24</v>
      </c>
      <c r="E147" s="32">
        <v>0</v>
      </c>
      <c r="F147" s="32">
        <v>7</v>
      </c>
      <c r="G147" s="32">
        <v>0</v>
      </c>
      <c r="H147" s="32">
        <v>0</v>
      </c>
      <c r="I147" s="32">
        <v>0</v>
      </c>
      <c r="J147" s="32">
        <v>1</v>
      </c>
      <c r="K147" s="32">
        <v>0</v>
      </c>
      <c r="L147" s="32">
        <v>0</v>
      </c>
      <c r="M147" s="32">
        <v>0</v>
      </c>
      <c r="N147" s="34">
        <v>0</v>
      </c>
      <c r="O147" s="35">
        <f>SUM(B147:N147)</f>
        <v>36</v>
      </c>
      <c r="P147" s="32"/>
      <c r="Q147" s="33">
        <v>2</v>
      </c>
      <c r="R147" s="32">
        <v>0</v>
      </c>
      <c r="S147" s="32">
        <v>13</v>
      </c>
      <c r="T147" s="32">
        <v>1</v>
      </c>
      <c r="U147" s="32">
        <v>3</v>
      </c>
      <c r="V147" s="32">
        <v>0</v>
      </c>
      <c r="W147" s="32">
        <v>0</v>
      </c>
      <c r="X147" s="32">
        <v>1</v>
      </c>
      <c r="Y147" s="32">
        <v>0</v>
      </c>
      <c r="Z147" s="32">
        <v>0</v>
      </c>
      <c r="AA147" s="32">
        <v>0</v>
      </c>
      <c r="AB147" s="32">
        <v>0</v>
      </c>
      <c r="AC147" s="34">
        <v>0</v>
      </c>
      <c r="AD147" s="35">
        <f>SUM(Q147:AC147)</f>
        <v>20</v>
      </c>
      <c r="AE147" s="32"/>
      <c r="AF147" s="33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4">
        <v>0</v>
      </c>
      <c r="AS147" s="35">
        <f>SUM(AF147:AR147)</f>
        <v>0</v>
      </c>
      <c r="AT147" s="32"/>
      <c r="AU147" s="33">
        <v>0</v>
      </c>
      <c r="AV147" s="32">
        <v>0</v>
      </c>
      <c r="AW147" s="32">
        <v>15</v>
      </c>
      <c r="AX147" s="32">
        <v>1</v>
      </c>
      <c r="AY147" s="32">
        <v>10</v>
      </c>
      <c r="AZ147" s="32">
        <v>0</v>
      </c>
      <c r="BA147" s="32">
        <v>0</v>
      </c>
      <c r="BB147" s="32">
        <v>2</v>
      </c>
      <c r="BC147" s="32">
        <v>0</v>
      </c>
      <c r="BD147" s="32">
        <v>0</v>
      </c>
      <c r="BE147" s="32">
        <v>0</v>
      </c>
      <c r="BF147" s="32">
        <v>0</v>
      </c>
      <c r="BG147" s="34">
        <v>0</v>
      </c>
      <c r="BH147" s="35">
        <f>SUM(AU147:BG147)</f>
        <v>28</v>
      </c>
      <c r="BI147" s="32"/>
      <c r="BJ147" s="35">
        <f>SUM(O147+AD147+AS147+BH147)</f>
        <v>84</v>
      </c>
    </row>
    <row r="148" spans="1:62" ht="15.75" customHeight="1">
      <c r="A148" s="23">
        <v>0.3125</v>
      </c>
      <c r="B148" s="33">
        <v>2</v>
      </c>
      <c r="C148" s="32">
        <v>1</v>
      </c>
      <c r="D148" s="32">
        <v>39</v>
      </c>
      <c r="E148" s="32">
        <v>1</v>
      </c>
      <c r="F148" s="32">
        <v>6</v>
      </c>
      <c r="G148" s="32">
        <v>0</v>
      </c>
      <c r="H148" s="32">
        <v>0</v>
      </c>
      <c r="I148" s="32">
        <v>0</v>
      </c>
      <c r="J148" s="32">
        <v>0</v>
      </c>
      <c r="K148" s="32">
        <v>0</v>
      </c>
      <c r="L148" s="32">
        <v>0</v>
      </c>
      <c r="M148" s="32">
        <v>0</v>
      </c>
      <c r="N148" s="34">
        <v>0</v>
      </c>
      <c r="O148" s="35">
        <f>SUM(B148:N148)</f>
        <v>49</v>
      </c>
      <c r="P148" s="32"/>
      <c r="Q148" s="33">
        <v>0</v>
      </c>
      <c r="R148" s="32">
        <v>0</v>
      </c>
      <c r="S148" s="32">
        <v>22</v>
      </c>
      <c r="T148" s="32">
        <v>1</v>
      </c>
      <c r="U148" s="32">
        <v>2</v>
      </c>
      <c r="V148" s="32">
        <v>0</v>
      </c>
      <c r="W148" s="32">
        <v>0</v>
      </c>
      <c r="X148" s="32">
        <v>0</v>
      </c>
      <c r="Y148" s="32">
        <v>0</v>
      </c>
      <c r="Z148" s="32">
        <v>0</v>
      </c>
      <c r="AA148" s="32">
        <v>0</v>
      </c>
      <c r="AB148" s="32">
        <v>0</v>
      </c>
      <c r="AC148" s="34">
        <v>0</v>
      </c>
      <c r="AD148" s="35">
        <f>SUM(Q148:AC148)</f>
        <v>25</v>
      </c>
      <c r="AE148" s="32"/>
      <c r="AF148" s="33">
        <v>0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0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4">
        <v>0</v>
      </c>
      <c r="AS148" s="35">
        <f>SUM(AF148:AR148)</f>
        <v>0</v>
      </c>
      <c r="AT148" s="32"/>
      <c r="AU148" s="33">
        <v>1</v>
      </c>
      <c r="AV148" s="32">
        <v>0</v>
      </c>
      <c r="AW148" s="32">
        <v>17</v>
      </c>
      <c r="AX148" s="32">
        <v>0</v>
      </c>
      <c r="AY148" s="32">
        <v>12</v>
      </c>
      <c r="AZ148" s="32">
        <v>0</v>
      </c>
      <c r="BA148" s="32">
        <v>1</v>
      </c>
      <c r="BB148" s="32">
        <v>5</v>
      </c>
      <c r="BC148" s="32">
        <v>1</v>
      </c>
      <c r="BD148" s="32">
        <v>0</v>
      </c>
      <c r="BE148" s="32">
        <v>0</v>
      </c>
      <c r="BF148" s="32">
        <v>0</v>
      </c>
      <c r="BG148" s="34">
        <v>0</v>
      </c>
      <c r="BH148" s="35">
        <f>SUM(AU148:BG148)</f>
        <v>37</v>
      </c>
      <c r="BI148" s="32"/>
      <c r="BJ148" s="35">
        <f>SUM(O148+AD148+AS148+BH148)</f>
        <v>111</v>
      </c>
    </row>
    <row r="149" spans="1:62" ht="15.75" customHeight="1">
      <c r="A149" s="24">
        <v>0.32291666666666702</v>
      </c>
      <c r="B149" s="36">
        <v>2</v>
      </c>
      <c r="C149" s="37">
        <v>0</v>
      </c>
      <c r="D149" s="37">
        <v>39</v>
      </c>
      <c r="E149" s="37">
        <v>2</v>
      </c>
      <c r="F149" s="37">
        <v>13</v>
      </c>
      <c r="G149" s="37">
        <v>0</v>
      </c>
      <c r="H149" s="37">
        <v>0</v>
      </c>
      <c r="I149" s="37">
        <v>2</v>
      </c>
      <c r="J149" s="37">
        <v>1</v>
      </c>
      <c r="K149" s="37">
        <v>0</v>
      </c>
      <c r="L149" s="37">
        <v>0</v>
      </c>
      <c r="M149" s="37">
        <v>0</v>
      </c>
      <c r="N149" s="38">
        <v>0</v>
      </c>
      <c r="O149" s="39">
        <f>SUM(B149:N149)</f>
        <v>59</v>
      </c>
      <c r="P149" s="32"/>
      <c r="Q149" s="36">
        <v>0</v>
      </c>
      <c r="R149" s="37">
        <v>0</v>
      </c>
      <c r="S149" s="37">
        <v>16</v>
      </c>
      <c r="T149" s="37">
        <v>0</v>
      </c>
      <c r="U149" s="37">
        <v>5</v>
      </c>
      <c r="V149" s="37">
        <v>0</v>
      </c>
      <c r="W149" s="37">
        <v>0</v>
      </c>
      <c r="X149" s="37">
        <v>0</v>
      </c>
      <c r="Y149" s="37">
        <v>0</v>
      </c>
      <c r="Z149" s="37">
        <v>0</v>
      </c>
      <c r="AA149" s="37">
        <v>0</v>
      </c>
      <c r="AB149" s="37">
        <v>0</v>
      </c>
      <c r="AC149" s="38">
        <v>0</v>
      </c>
      <c r="AD149" s="39">
        <f>SUM(Q149:AC149)</f>
        <v>21</v>
      </c>
      <c r="AE149" s="32"/>
      <c r="AF149" s="36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8">
        <v>0</v>
      </c>
      <c r="AS149" s="39">
        <f>SUM(AF149:AR149)</f>
        <v>0</v>
      </c>
      <c r="AT149" s="32"/>
      <c r="AU149" s="36">
        <v>1</v>
      </c>
      <c r="AV149" s="37">
        <v>0</v>
      </c>
      <c r="AW149" s="37">
        <v>12</v>
      </c>
      <c r="AX149" s="37">
        <v>1</v>
      </c>
      <c r="AY149" s="37">
        <v>4</v>
      </c>
      <c r="AZ149" s="37">
        <v>0</v>
      </c>
      <c r="BA149" s="37">
        <v>0</v>
      </c>
      <c r="BB149" s="37">
        <v>2</v>
      </c>
      <c r="BC149" s="37">
        <v>0</v>
      </c>
      <c r="BD149" s="37">
        <v>0</v>
      </c>
      <c r="BE149" s="37">
        <v>0</v>
      </c>
      <c r="BF149" s="37">
        <v>0</v>
      </c>
      <c r="BG149" s="38">
        <v>0</v>
      </c>
      <c r="BH149" s="39">
        <f>SUM(AU149:BG149)</f>
        <v>20</v>
      </c>
      <c r="BI149" s="32"/>
      <c r="BJ149" s="39">
        <f>SUM(O149+AD149+AS149+BH149)</f>
        <v>100</v>
      </c>
    </row>
    <row r="150" spans="1:62" ht="15.75" customHeight="1">
      <c r="A150" s="25" t="s">
        <v>21</v>
      </c>
      <c r="B150" s="40">
        <f t="shared" ref="B150:O150" si="104">SUM(B146:B149)</f>
        <v>10</v>
      </c>
      <c r="C150" s="41">
        <f t="shared" si="104"/>
        <v>4</v>
      </c>
      <c r="D150" s="41">
        <f t="shared" si="104"/>
        <v>132</v>
      </c>
      <c r="E150" s="41">
        <f t="shared" si="104"/>
        <v>3</v>
      </c>
      <c r="F150" s="41">
        <f t="shared" si="104"/>
        <v>33</v>
      </c>
      <c r="G150" s="41">
        <f t="shared" si="104"/>
        <v>0</v>
      </c>
      <c r="H150" s="41">
        <f t="shared" si="104"/>
        <v>0</v>
      </c>
      <c r="I150" s="41">
        <f t="shared" si="104"/>
        <v>2</v>
      </c>
      <c r="J150" s="41">
        <f t="shared" si="104"/>
        <v>2</v>
      </c>
      <c r="K150" s="41">
        <f t="shared" si="104"/>
        <v>0</v>
      </c>
      <c r="L150" s="41">
        <f t="shared" si="104"/>
        <v>0</v>
      </c>
      <c r="M150" s="41">
        <f t="shared" si="104"/>
        <v>0</v>
      </c>
      <c r="N150" s="42">
        <f t="shared" si="104"/>
        <v>0</v>
      </c>
      <c r="O150" s="43">
        <f t="shared" si="104"/>
        <v>186</v>
      </c>
      <c r="P150" s="32"/>
      <c r="Q150" s="40">
        <f t="shared" ref="Q150:AD150" si="105">SUM(Q146:Q149)</f>
        <v>2</v>
      </c>
      <c r="R150" s="41">
        <f t="shared" si="105"/>
        <v>0</v>
      </c>
      <c r="S150" s="41">
        <f t="shared" si="105"/>
        <v>65</v>
      </c>
      <c r="T150" s="41">
        <f t="shared" si="105"/>
        <v>2</v>
      </c>
      <c r="U150" s="41">
        <f t="shared" si="105"/>
        <v>11</v>
      </c>
      <c r="V150" s="41">
        <f t="shared" si="105"/>
        <v>0</v>
      </c>
      <c r="W150" s="41">
        <f t="shared" si="105"/>
        <v>0</v>
      </c>
      <c r="X150" s="41">
        <f t="shared" si="105"/>
        <v>1</v>
      </c>
      <c r="Y150" s="41">
        <f t="shared" si="105"/>
        <v>1</v>
      </c>
      <c r="Z150" s="41">
        <f t="shared" si="105"/>
        <v>0</v>
      </c>
      <c r="AA150" s="41">
        <f t="shared" si="105"/>
        <v>0</v>
      </c>
      <c r="AB150" s="41">
        <f t="shared" si="105"/>
        <v>0</v>
      </c>
      <c r="AC150" s="42">
        <f t="shared" si="105"/>
        <v>0</v>
      </c>
      <c r="AD150" s="43">
        <f t="shared" si="105"/>
        <v>82</v>
      </c>
      <c r="AE150" s="32"/>
      <c r="AF150" s="40">
        <f t="shared" ref="AF150:AS150" si="106">SUM(AF146:AF149)</f>
        <v>0</v>
      </c>
      <c r="AG150" s="41">
        <f t="shared" si="106"/>
        <v>0</v>
      </c>
      <c r="AH150" s="41">
        <f t="shared" si="106"/>
        <v>0</v>
      </c>
      <c r="AI150" s="41">
        <f t="shared" si="106"/>
        <v>0</v>
      </c>
      <c r="AJ150" s="41">
        <f t="shared" si="106"/>
        <v>0</v>
      </c>
      <c r="AK150" s="41">
        <f t="shared" si="106"/>
        <v>0</v>
      </c>
      <c r="AL150" s="41">
        <f t="shared" si="106"/>
        <v>0</v>
      </c>
      <c r="AM150" s="41">
        <f t="shared" si="106"/>
        <v>0</v>
      </c>
      <c r="AN150" s="41">
        <f t="shared" si="106"/>
        <v>0</v>
      </c>
      <c r="AO150" s="41">
        <f t="shared" si="106"/>
        <v>0</v>
      </c>
      <c r="AP150" s="41">
        <f t="shared" si="106"/>
        <v>0</v>
      </c>
      <c r="AQ150" s="41">
        <f t="shared" si="106"/>
        <v>0</v>
      </c>
      <c r="AR150" s="42">
        <f t="shared" si="106"/>
        <v>0</v>
      </c>
      <c r="AS150" s="43">
        <f t="shared" si="106"/>
        <v>0</v>
      </c>
      <c r="AT150" s="32"/>
      <c r="AU150" s="40">
        <f t="shared" ref="AU150:BH150" si="107">SUM(AU146:AU149)</f>
        <v>2</v>
      </c>
      <c r="AV150" s="41">
        <f t="shared" si="107"/>
        <v>0</v>
      </c>
      <c r="AW150" s="41">
        <f t="shared" si="107"/>
        <v>59</v>
      </c>
      <c r="AX150" s="41">
        <f t="shared" si="107"/>
        <v>3</v>
      </c>
      <c r="AY150" s="41">
        <f t="shared" si="107"/>
        <v>37</v>
      </c>
      <c r="AZ150" s="41">
        <f t="shared" si="107"/>
        <v>0</v>
      </c>
      <c r="BA150" s="41">
        <f t="shared" si="107"/>
        <v>1</v>
      </c>
      <c r="BB150" s="41">
        <f t="shared" si="107"/>
        <v>11</v>
      </c>
      <c r="BC150" s="41">
        <f t="shared" si="107"/>
        <v>1</v>
      </c>
      <c r="BD150" s="41">
        <f t="shared" si="107"/>
        <v>0</v>
      </c>
      <c r="BE150" s="41">
        <f t="shared" si="107"/>
        <v>0</v>
      </c>
      <c r="BF150" s="41">
        <f t="shared" si="107"/>
        <v>0</v>
      </c>
      <c r="BG150" s="42">
        <f t="shared" si="107"/>
        <v>0</v>
      </c>
      <c r="BH150" s="43">
        <f t="shared" si="107"/>
        <v>114</v>
      </c>
      <c r="BI150" s="32"/>
      <c r="BJ150" s="43">
        <f>SUM(BJ146:BJ149)</f>
        <v>382</v>
      </c>
    </row>
    <row r="151" spans="1:62" ht="15.75" customHeight="1">
      <c r="A151" s="22">
        <v>0.33333333333333298</v>
      </c>
      <c r="B151" s="28">
        <v>6</v>
      </c>
      <c r="C151" s="29">
        <v>1</v>
      </c>
      <c r="D151" s="29">
        <v>42</v>
      </c>
      <c r="E151" s="29">
        <v>1</v>
      </c>
      <c r="F151" s="29">
        <v>10</v>
      </c>
      <c r="G151" s="29">
        <v>0</v>
      </c>
      <c r="H151" s="29">
        <v>0</v>
      </c>
      <c r="I151" s="29">
        <v>2</v>
      </c>
      <c r="J151" s="29">
        <v>0</v>
      </c>
      <c r="K151" s="29">
        <v>0</v>
      </c>
      <c r="L151" s="29">
        <v>0</v>
      </c>
      <c r="M151" s="29">
        <v>0</v>
      </c>
      <c r="N151" s="30">
        <v>0</v>
      </c>
      <c r="O151" s="31">
        <f>SUM(B151:N151)</f>
        <v>62</v>
      </c>
      <c r="P151" s="32"/>
      <c r="Q151" s="28">
        <v>0</v>
      </c>
      <c r="R151" s="29">
        <v>0</v>
      </c>
      <c r="S151" s="29">
        <v>11</v>
      </c>
      <c r="T151" s="29">
        <v>0</v>
      </c>
      <c r="U151" s="29">
        <v>7</v>
      </c>
      <c r="V151" s="29">
        <v>0</v>
      </c>
      <c r="W151" s="29">
        <v>0</v>
      </c>
      <c r="X151" s="29">
        <v>0</v>
      </c>
      <c r="Y151" s="29">
        <v>1</v>
      </c>
      <c r="Z151" s="29">
        <v>0</v>
      </c>
      <c r="AA151" s="29">
        <v>0</v>
      </c>
      <c r="AB151" s="29">
        <v>0</v>
      </c>
      <c r="AC151" s="30">
        <v>0</v>
      </c>
      <c r="AD151" s="31">
        <f>SUM(Q151:AC151)</f>
        <v>19</v>
      </c>
      <c r="AE151" s="32"/>
      <c r="AF151" s="28">
        <v>0</v>
      </c>
      <c r="AG151" s="29">
        <v>0</v>
      </c>
      <c r="AH151" s="29">
        <v>0</v>
      </c>
      <c r="AI151" s="29">
        <v>0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0</v>
      </c>
      <c r="AP151" s="29">
        <v>0</v>
      </c>
      <c r="AQ151" s="29">
        <v>0</v>
      </c>
      <c r="AR151" s="30">
        <v>0</v>
      </c>
      <c r="AS151" s="31">
        <f>SUM(AF151:AR151)</f>
        <v>0</v>
      </c>
      <c r="AT151" s="32"/>
      <c r="AU151" s="28">
        <v>1</v>
      </c>
      <c r="AV151" s="29">
        <v>0</v>
      </c>
      <c r="AW151" s="29">
        <v>14</v>
      </c>
      <c r="AX151" s="29">
        <v>0</v>
      </c>
      <c r="AY151" s="29">
        <v>9</v>
      </c>
      <c r="AZ151" s="29">
        <v>0</v>
      </c>
      <c r="BA151" s="29">
        <v>0</v>
      </c>
      <c r="BB151" s="29">
        <v>1</v>
      </c>
      <c r="BC151" s="29">
        <v>0</v>
      </c>
      <c r="BD151" s="29">
        <v>0</v>
      </c>
      <c r="BE151" s="29">
        <v>0</v>
      </c>
      <c r="BF151" s="29">
        <v>0</v>
      </c>
      <c r="BG151" s="30">
        <v>0</v>
      </c>
      <c r="BH151" s="31">
        <f>SUM(AU151:BG151)</f>
        <v>25</v>
      </c>
      <c r="BI151" s="32"/>
      <c r="BJ151" s="31">
        <f>SUM(O151+AD151+AS151+BH151)</f>
        <v>106</v>
      </c>
    </row>
    <row r="152" spans="1:62" ht="15.75" customHeight="1">
      <c r="A152" s="23">
        <v>0.34375</v>
      </c>
      <c r="B152" s="33">
        <v>4</v>
      </c>
      <c r="C152" s="32">
        <v>0</v>
      </c>
      <c r="D152" s="32">
        <v>64</v>
      </c>
      <c r="E152" s="32">
        <v>1</v>
      </c>
      <c r="F152" s="32">
        <v>7</v>
      </c>
      <c r="G152" s="32">
        <v>0</v>
      </c>
      <c r="H152" s="32">
        <v>0</v>
      </c>
      <c r="I152" s="32">
        <v>3</v>
      </c>
      <c r="J152" s="32">
        <v>1</v>
      </c>
      <c r="K152" s="32">
        <v>0</v>
      </c>
      <c r="L152" s="32">
        <v>0</v>
      </c>
      <c r="M152" s="32">
        <v>0</v>
      </c>
      <c r="N152" s="34">
        <v>0</v>
      </c>
      <c r="O152" s="35">
        <f>SUM(B152:N152)</f>
        <v>80</v>
      </c>
      <c r="P152" s="32"/>
      <c r="Q152" s="33">
        <v>0</v>
      </c>
      <c r="R152" s="32">
        <v>0</v>
      </c>
      <c r="S152" s="32">
        <v>17</v>
      </c>
      <c r="T152" s="32">
        <v>2</v>
      </c>
      <c r="U152" s="32">
        <v>1</v>
      </c>
      <c r="V152" s="32">
        <v>0</v>
      </c>
      <c r="W152" s="32">
        <v>0</v>
      </c>
      <c r="X152" s="32">
        <v>1</v>
      </c>
      <c r="Y152" s="32">
        <v>0</v>
      </c>
      <c r="Z152" s="32">
        <v>0</v>
      </c>
      <c r="AA152" s="32">
        <v>0</v>
      </c>
      <c r="AB152" s="32">
        <v>0</v>
      </c>
      <c r="AC152" s="34">
        <v>0</v>
      </c>
      <c r="AD152" s="35">
        <f>SUM(Q152:AC152)</f>
        <v>21</v>
      </c>
      <c r="AE152" s="32"/>
      <c r="AF152" s="33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4">
        <v>0</v>
      </c>
      <c r="AS152" s="35">
        <f>SUM(AF152:AR152)</f>
        <v>0</v>
      </c>
      <c r="AT152" s="32"/>
      <c r="AU152" s="33">
        <v>0</v>
      </c>
      <c r="AV152" s="32">
        <v>0</v>
      </c>
      <c r="AW152" s="32">
        <v>14</v>
      </c>
      <c r="AX152" s="32">
        <v>0</v>
      </c>
      <c r="AY152" s="32">
        <v>6</v>
      </c>
      <c r="AZ152" s="32">
        <v>0</v>
      </c>
      <c r="BA152" s="32">
        <v>0</v>
      </c>
      <c r="BB152" s="32">
        <v>0</v>
      </c>
      <c r="BC152" s="32">
        <v>0</v>
      </c>
      <c r="BD152" s="32">
        <v>0</v>
      </c>
      <c r="BE152" s="32">
        <v>0</v>
      </c>
      <c r="BF152" s="32">
        <v>0</v>
      </c>
      <c r="BG152" s="34">
        <v>0</v>
      </c>
      <c r="BH152" s="35">
        <f>SUM(AU152:BG152)</f>
        <v>20</v>
      </c>
      <c r="BI152" s="32"/>
      <c r="BJ152" s="35">
        <f>SUM(O152+AD152+AS152+BH152)</f>
        <v>121</v>
      </c>
    </row>
    <row r="153" spans="1:62" ht="15.75" customHeight="1">
      <c r="A153" s="23">
        <v>0.35416666666666702</v>
      </c>
      <c r="B153" s="33">
        <v>5</v>
      </c>
      <c r="C153" s="32">
        <v>0</v>
      </c>
      <c r="D153" s="32">
        <v>41</v>
      </c>
      <c r="E153" s="32">
        <v>2</v>
      </c>
      <c r="F153" s="32">
        <v>8</v>
      </c>
      <c r="G153" s="32">
        <v>0</v>
      </c>
      <c r="H153" s="32">
        <v>1</v>
      </c>
      <c r="I153" s="32">
        <v>5</v>
      </c>
      <c r="J153" s="32">
        <v>0</v>
      </c>
      <c r="K153" s="32">
        <v>1</v>
      </c>
      <c r="L153" s="32">
        <v>0</v>
      </c>
      <c r="M153" s="32">
        <v>0</v>
      </c>
      <c r="N153" s="34">
        <v>0</v>
      </c>
      <c r="O153" s="35">
        <f>SUM(B153:N153)</f>
        <v>63</v>
      </c>
      <c r="P153" s="32"/>
      <c r="Q153" s="33">
        <v>2</v>
      </c>
      <c r="R153" s="32">
        <v>0</v>
      </c>
      <c r="S153" s="32">
        <v>15</v>
      </c>
      <c r="T153" s="32">
        <v>2</v>
      </c>
      <c r="U153" s="32">
        <v>5</v>
      </c>
      <c r="V153" s="32">
        <v>0</v>
      </c>
      <c r="W153" s="32">
        <v>0</v>
      </c>
      <c r="X153" s="32">
        <v>0</v>
      </c>
      <c r="Y153" s="32">
        <v>0</v>
      </c>
      <c r="Z153" s="32">
        <v>0</v>
      </c>
      <c r="AA153" s="32">
        <v>0</v>
      </c>
      <c r="AB153" s="32">
        <v>0</v>
      </c>
      <c r="AC153" s="34">
        <v>0</v>
      </c>
      <c r="AD153" s="35">
        <f>SUM(Q153:AC153)</f>
        <v>24</v>
      </c>
      <c r="AE153" s="32"/>
      <c r="AF153" s="33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4">
        <v>0</v>
      </c>
      <c r="AS153" s="35">
        <f>SUM(AF153:AR153)</f>
        <v>0</v>
      </c>
      <c r="AT153" s="32"/>
      <c r="AU153" s="33">
        <v>0</v>
      </c>
      <c r="AV153" s="32">
        <v>2</v>
      </c>
      <c r="AW153" s="32">
        <v>10</v>
      </c>
      <c r="AX153" s="32">
        <v>3</v>
      </c>
      <c r="AY153" s="32">
        <v>4</v>
      </c>
      <c r="AZ153" s="32">
        <v>0</v>
      </c>
      <c r="BA153" s="32">
        <v>1</v>
      </c>
      <c r="BB153" s="32">
        <v>2</v>
      </c>
      <c r="BC153" s="32">
        <v>0</v>
      </c>
      <c r="BD153" s="32">
        <v>0</v>
      </c>
      <c r="BE153" s="32">
        <v>0</v>
      </c>
      <c r="BF153" s="32">
        <v>0</v>
      </c>
      <c r="BG153" s="34">
        <v>0</v>
      </c>
      <c r="BH153" s="35">
        <f>SUM(AU153:BG153)</f>
        <v>22</v>
      </c>
      <c r="BI153" s="32"/>
      <c r="BJ153" s="35">
        <f>SUM(O153+AD153+AS153+BH153)</f>
        <v>109</v>
      </c>
    </row>
    <row r="154" spans="1:62" ht="15.75" customHeight="1">
      <c r="A154" s="24">
        <v>0.36458333333333298</v>
      </c>
      <c r="B154" s="36">
        <v>11</v>
      </c>
      <c r="C154" s="37">
        <v>1</v>
      </c>
      <c r="D154" s="37">
        <v>41</v>
      </c>
      <c r="E154" s="37">
        <v>1</v>
      </c>
      <c r="F154" s="37">
        <v>8</v>
      </c>
      <c r="G154" s="37">
        <v>0</v>
      </c>
      <c r="H154" s="37">
        <v>0</v>
      </c>
      <c r="I154" s="37">
        <v>6</v>
      </c>
      <c r="J154" s="37">
        <v>0</v>
      </c>
      <c r="K154" s="37">
        <v>0</v>
      </c>
      <c r="L154" s="37">
        <v>0</v>
      </c>
      <c r="M154" s="37">
        <v>0</v>
      </c>
      <c r="N154" s="38">
        <v>0</v>
      </c>
      <c r="O154" s="39">
        <f>SUM(B154:N154)</f>
        <v>68</v>
      </c>
      <c r="P154" s="32"/>
      <c r="Q154" s="36">
        <v>0</v>
      </c>
      <c r="R154" s="37">
        <v>0</v>
      </c>
      <c r="S154" s="37">
        <v>15</v>
      </c>
      <c r="T154" s="37">
        <v>0</v>
      </c>
      <c r="U154" s="37">
        <v>7</v>
      </c>
      <c r="V154" s="37">
        <v>0</v>
      </c>
      <c r="W154" s="37">
        <v>0</v>
      </c>
      <c r="X154" s="37">
        <v>1</v>
      </c>
      <c r="Y154" s="37">
        <v>0</v>
      </c>
      <c r="Z154" s="37">
        <v>0</v>
      </c>
      <c r="AA154" s="37">
        <v>0</v>
      </c>
      <c r="AB154" s="37">
        <v>0</v>
      </c>
      <c r="AC154" s="38">
        <v>0</v>
      </c>
      <c r="AD154" s="39">
        <f>SUM(Q154:AC154)</f>
        <v>23</v>
      </c>
      <c r="AE154" s="32"/>
      <c r="AF154" s="36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0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8">
        <v>0</v>
      </c>
      <c r="AS154" s="39">
        <f>SUM(AF154:AR154)</f>
        <v>0</v>
      </c>
      <c r="AT154" s="32"/>
      <c r="AU154" s="36">
        <v>1</v>
      </c>
      <c r="AV154" s="37">
        <v>1</v>
      </c>
      <c r="AW154" s="37">
        <v>14</v>
      </c>
      <c r="AX154" s="37">
        <v>1</v>
      </c>
      <c r="AY154" s="37">
        <v>6</v>
      </c>
      <c r="AZ154" s="37">
        <v>0</v>
      </c>
      <c r="BA154" s="37">
        <v>0</v>
      </c>
      <c r="BB154" s="37">
        <v>0</v>
      </c>
      <c r="BC154" s="37">
        <v>0</v>
      </c>
      <c r="BD154" s="37">
        <v>0</v>
      </c>
      <c r="BE154" s="37">
        <v>0</v>
      </c>
      <c r="BF154" s="37">
        <v>0</v>
      </c>
      <c r="BG154" s="38">
        <v>0</v>
      </c>
      <c r="BH154" s="39">
        <f>SUM(AU154:BG154)</f>
        <v>23</v>
      </c>
      <c r="BI154" s="32"/>
      <c r="BJ154" s="39">
        <f>SUM(O154+AD154+AS154+BH154)</f>
        <v>114</v>
      </c>
    </row>
    <row r="155" spans="1:62" ht="15.75" customHeight="1">
      <c r="A155" s="25" t="s">
        <v>21</v>
      </c>
      <c r="B155" s="40">
        <f t="shared" ref="B155:O155" si="108">SUM(B151:B154)</f>
        <v>26</v>
      </c>
      <c r="C155" s="41">
        <f t="shared" si="108"/>
        <v>2</v>
      </c>
      <c r="D155" s="41">
        <f t="shared" si="108"/>
        <v>188</v>
      </c>
      <c r="E155" s="41">
        <f t="shared" si="108"/>
        <v>5</v>
      </c>
      <c r="F155" s="41">
        <f t="shared" si="108"/>
        <v>33</v>
      </c>
      <c r="G155" s="41">
        <f t="shared" si="108"/>
        <v>0</v>
      </c>
      <c r="H155" s="41">
        <f t="shared" si="108"/>
        <v>1</v>
      </c>
      <c r="I155" s="41">
        <f t="shared" si="108"/>
        <v>16</v>
      </c>
      <c r="J155" s="41">
        <f t="shared" si="108"/>
        <v>1</v>
      </c>
      <c r="K155" s="41">
        <f t="shared" si="108"/>
        <v>1</v>
      </c>
      <c r="L155" s="41">
        <f t="shared" si="108"/>
        <v>0</v>
      </c>
      <c r="M155" s="41">
        <f t="shared" si="108"/>
        <v>0</v>
      </c>
      <c r="N155" s="42">
        <f t="shared" si="108"/>
        <v>0</v>
      </c>
      <c r="O155" s="43">
        <f t="shared" si="108"/>
        <v>273</v>
      </c>
      <c r="P155" s="32"/>
      <c r="Q155" s="40">
        <f t="shared" ref="Q155:AD155" si="109">SUM(Q151:Q154)</f>
        <v>2</v>
      </c>
      <c r="R155" s="41">
        <f t="shared" si="109"/>
        <v>0</v>
      </c>
      <c r="S155" s="41">
        <f t="shared" si="109"/>
        <v>58</v>
      </c>
      <c r="T155" s="41">
        <f t="shared" si="109"/>
        <v>4</v>
      </c>
      <c r="U155" s="41">
        <f t="shared" si="109"/>
        <v>20</v>
      </c>
      <c r="V155" s="41">
        <f t="shared" si="109"/>
        <v>0</v>
      </c>
      <c r="W155" s="41">
        <f t="shared" si="109"/>
        <v>0</v>
      </c>
      <c r="X155" s="41">
        <f t="shared" si="109"/>
        <v>2</v>
      </c>
      <c r="Y155" s="41">
        <f t="shared" si="109"/>
        <v>1</v>
      </c>
      <c r="Z155" s="41">
        <f t="shared" si="109"/>
        <v>0</v>
      </c>
      <c r="AA155" s="41">
        <f t="shared" si="109"/>
        <v>0</v>
      </c>
      <c r="AB155" s="41">
        <f t="shared" si="109"/>
        <v>0</v>
      </c>
      <c r="AC155" s="42">
        <f t="shared" si="109"/>
        <v>0</v>
      </c>
      <c r="AD155" s="43">
        <f t="shared" si="109"/>
        <v>87</v>
      </c>
      <c r="AE155" s="32"/>
      <c r="AF155" s="40">
        <f t="shared" ref="AF155:AS155" si="110">SUM(AF151:AF154)</f>
        <v>0</v>
      </c>
      <c r="AG155" s="41">
        <f t="shared" si="110"/>
        <v>0</v>
      </c>
      <c r="AH155" s="41">
        <f t="shared" si="110"/>
        <v>0</v>
      </c>
      <c r="AI155" s="41">
        <f t="shared" si="110"/>
        <v>0</v>
      </c>
      <c r="AJ155" s="41">
        <f t="shared" si="110"/>
        <v>0</v>
      </c>
      <c r="AK155" s="41">
        <f t="shared" si="110"/>
        <v>0</v>
      </c>
      <c r="AL155" s="41">
        <f t="shared" si="110"/>
        <v>0</v>
      </c>
      <c r="AM155" s="41">
        <f t="shared" si="110"/>
        <v>0</v>
      </c>
      <c r="AN155" s="41">
        <f t="shared" si="110"/>
        <v>0</v>
      </c>
      <c r="AO155" s="41">
        <f t="shared" si="110"/>
        <v>0</v>
      </c>
      <c r="AP155" s="41">
        <f t="shared" si="110"/>
        <v>0</v>
      </c>
      <c r="AQ155" s="41">
        <f t="shared" si="110"/>
        <v>0</v>
      </c>
      <c r="AR155" s="42">
        <f t="shared" si="110"/>
        <v>0</v>
      </c>
      <c r="AS155" s="43">
        <f t="shared" si="110"/>
        <v>0</v>
      </c>
      <c r="AT155" s="32"/>
      <c r="AU155" s="40">
        <f t="shared" ref="AU155:BH155" si="111">SUM(AU151:AU154)</f>
        <v>2</v>
      </c>
      <c r="AV155" s="41">
        <f t="shared" si="111"/>
        <v>3</v>
      </c>
      <c r="AW155" s="41">
        <f t="shared" si="111"/>
        <v>52</v>
      </c>
      <c r="AX155" s="41">
        <f t="shared" si="111"/>
        <v>4</v>
      </c>
      <c r="AY155" s="41">
        <f t="shared" si="111"/>
        <v>25</v>
      </c>
      <c r="AZ155" s="41">
        <f t="shared" si="111"/>
        <v>0</v>
      </c>
      <c r="BA155" s="41">
        <f t="shared" si="111"/>
        <v>1</v>
      </c>
      <c r="BB155" s="41">
        <f t="shared" si="111"/>
        <v>3</v>
      </c>
      <c r="BC155" s="41">
        <f t="shared" si="111"/>
        <v>0</v>
      </c>
      <c r="BD155" s="41">
        <f t="shared" si="111"/>
        <v>0</v>
      </c>
      <c r="BE155" s="41">
        <f t="shared" si="111"/>
        <v>0</v>
      </c>
      <c r="BF155" s="41">
        <f t="shared" si="111"/>
        <v>0</v>
      </c>
      <c r="BG155" s="42">
        <f t="shared" si="111"/>
        <v>0</v>
      </c>
      <c r="BH155" s="43">
        <f t="shared" si="111"/>
        <v>90</v>
      </c>
      <c r="BI155" s="32"/>
      <c r="BJ155" s="43">
        <f>SUM(BJ151:BJ154)</f>
        <v>450</v>
      </c>
    </row>
    <row r="156" spans="1:62" ht="15.75" customHeight="1">
      <c r="A156" s="22">
        <v>0.375</v>
      </c>
      <c r="B156" s="28">
        <v>4</v>
      </c>
      <c r="C156" s="29">
        <v>0</v>
      </c>
      <c r="D156" s="29">
        <v>28</v>
      </c>
      <c r="E156" s="29">
        <v>3</v>
      </c>
      <c r="F156" s="29">
        <v>10</v>
      </c>
      <c r="G156" s="29">
        <v>0</v>
      </c>
      <c r="H156" s="29">
        <v>1</v>
      </c>
      <c r="I156" s="29">
        <v>1</v>
      </c>
      <c r="J156" s="29">
        <v>0</v>
      </c>
      <c r="K156" s="29">
        <v>0</v>
      </c>
      <c r="L156" s="29">
        <v>1</v>
      </c>
      <c r="M156" s="29">
        <v>0</v>
      </c>
      <c r="N156" s="30">
        <v>0</v>
      </c>
      <c r="O156" s="31">
        <f>SUM(B156:N156)</f>
        <v>48</v>
      </c>
      <c r="P156" s="32"/>
      <c r="Q156" s="28">
        <v>0</v>
      </c>
      <c r="R156" s="29">
        <v>0</v>
      </c>
      <c r="S156" s="29">
        <v>16</v>
      </c>
      <c r="T156" s="29">
        <v>1</v>
      </c>
      <c r="U156" s="29">
        <v>3</v>
      </c>
      <c r="V156" s="29">
        <v>0</v>
      </c>
      <c r="W156" s="29">
        <v>0</v>
      </c>
      <c r="X156" s="29">
        <v>1</v>
      </c>
      <c r="Y156" s="29">
        <v>0</v>
      </c>
      <c r="Z156" s="29">
        <v>0</v>
      </c>
      <c r="AA156" s="29">
        <v>0</v>
      </c>
      <c r="AB156" s="29">
        <v>0</v>
      </c>
      <c r="AC156" s="30">
        <v>0</v>
      </c>
      <c r="AD156" s="31">
        <f>SUM(Q156:AC156)</f>
        <v>21</v>
      </c>
      <c r="AE156" s="32"/>
      <c r="AF156" s="28">
        <v>0</v>
      </c>
      <c r="AG156" s="29">
        <v>0</v>
      </c>
      <c r="AH156" s="29">
        <v>0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30">
        <v>0</v>
      </c>
      <c r="AS156" s="31">
        <f>SUM(AF156:AR156)</f>
        <v>0</v>
      </c>
      <c r="AT156" s="32"/>
      <c r="AU156" s="28">
        <v>0</v>
      </c>
      <c r="AV156" s="29">
        <v>1</v>
      </c>
      <c r="AW156" s="29">
        <v>14</v>
      </c>
      <c r="AX156" s="29">
        <v>1</v>
      </c>
      <c r="AY156" s="29">
        <v>8</v>
      </c>
      <c r="AZ156" s="29">
        <v>0</v>
      </c>
      <c r="BA156" s="29">
        <v>1</v>
      </c>
      <c r="BB156" s="29">
        <v>1</v>
      </c>
      <c r="BC156" s="29">
        <v>1</v>
      </c>
      <c r="BD156" s="29">
        <v>0</v>
      </c>
      <c r="BE156" s="29">
        <v>0</v>
      </c>
      <c r="BF156" s="29">
        <v>0</v>
      </c>
      <c r="BG156" s="30">
        <v>0</v>
      </c>
      <c r="BH156" s="31">
        <f>SUM(AU156:BG156)</f>
        <v>27</v>
      </c>
      <c r="BI156" s="32"/>
      <c r="BJ156" s="31">
        <f>SUM(O156+AD156+AS156+BH156)</f>
        <v>96</v>
      </c>
    </row>
    <row r="157" spans="1:62" ht="15.75" customHeight="1">
      <c r="A157" s="23">
        <v>0.38541666666666702</v>
      </c>
      <c r="B157" s="33">
        <v>2</v>
      </c>
      <c r="C157" s="32">
        <v>1</v>
      </c>
      <c r="D157" s="32">
        <v>40</v>
      </c>
      <c r="E157" s="32">
        <v>2</v>
      </c>
      <c r="F157" s="32">
        <v>10</v>
      </c>
      <c r="G157" s="32">
        <v>0</v>
      </c>
      <c r="H157" s="32">
        <v>0</v>
      </c>
      <c r="I157" s="32">
        <v>3</v>
      </c>
      <c r="J157" s="32">
        <v>0</v>
      </c>
      <c r="K157" s="32">
        <v>0</v>
      </c>
      <c r="L157" s="32">
        <v>0</v>
      </c>
      <c r="M157" s="32">
        <v>0</v>
      </c>
      <c r="N157" s="34">
        <v>0</v>
      </c>
      <c r="O157" s="35">
        <f>SUM(B157:N157)</f>
        <v>58</v>
      </c>
      <c r="P157" s="32"/>
      <c r="Q157" s="33">
        <v>0</v>
      </c>
      <c r="R157" s="32">
        <v>0</v>
      </c>
      <c r="S157" s="32">
        <v>15</v>
      </c>
      <c r="T157" s="32">
        <v>1</v>
      </c>
      <c r="U157" s="32">
        <v>6</v>
      </c>
      <c r="V157" s="32">
        <v>0</v>
      </c>
      <c r="W157" s="32">
        <v>0</v>
      </c>
      <c r="X157" s="32">
        <v>0</v>
      </c>
      <c r="Y157" s="32">
        <v>0</v>
      </c>
      <c r="Z157" s="32">
        <v>0</v>
      </c>
      <c r="AA157" s="32">
        <v>0</v>
      </c>
      <c r="AB157" s="32">
        <v>0</v>
      </c>
      <c r="AC157" s="34">
        <v>0</v>
      </c>
      <c r="AD157" s="35">
        <f>SUM(Q157:AC157)</f>
        <v>22</v>
      </c>
      <c r="AE157" s="32"/>
      <c r="AF157" s="33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0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4">
        <v>0</v>
      </c>
      <c r="AS157" s="35">
        <f>SUM(AF157:AR157)</f>
        <v>0</v>
      </c>
      <c r="AT157" s="32"/>
      <c r="AU157" s="33">
        <v>1</v>
      </c>
      <c r="AV157" s="32">
        <v>1</v>
      </c>
      <c r="AW157" s="32">
        <v>21</v>
      </c>
      <c r="AX157" s="32">
        <v>3</v>
      </c>
      <c r="AY157" s="32">
        <v>15</v>
      </c>
      <c r="AZ157" s="32">
        <v>0</v>
      </c>
      <c r="BA157" s="32">
        <v>0</v>
      </c>
      <c r="BB157" s="32">
        <v>4</v>
      </c>
      <c r="BC157" s="32">
        <v>0</v>
      </c>
      <c r="BD157" s="32">
        <v>0</v>
      </c>
      <c r="BE157" s="32">
        <v>0</v>
      </c>
      <c r="BF157" s="32">
        <v>0</v>
      </c>
      <c r="BG157" s="34">
        <v>0</v>
      </c>
      <c r="BH157" s="35">
        <f>SUM(AU157:BG157)</f>
        <v>45</v>
      </c>
      <c r="BI157" s="32"/>
      <c r="BJ157" s="35">
        <f>SUM(O157+AD157+AS157+BH157)</f>
        <v>125</v>
      </c>
    </row>
    <row r="158" spans="1:62" ht="15.75" customHeight="1">
      <c r="A158" s="23">
        <v>0.39583333333333298</v>
      </c>
      <c r="B158" s="33">
        <v>6</v>
      </c>
      <c r="C158" s="32">
        <v>1</v>
      </c>
      <c r="D158" s="32">
        <v>38</v>
      </c>
      <c r="E158" s="32">
        <v>3</v>
      </c>
      <c r="F158" s="32">
        <v>11</v>
      </c>
      <c r="G158" s="32">
        <v>0</v>
      </c>
      <c r="H158" s="32">
        <v>0</v>
      </c>
      <c r="I158" s="32">
        <v>2</v>
      </c>
      <c r="J158" s="32">
        <v>0</v>
      </c>
      <c r="K158" s="32">
        <v>0</v>
      </c>
      <c r="L158" s="32">
        <v>0</v>
      </c>
      <c r="M158" s="32">
        <v>0</v>
      </c>
      <c r="N158" s="34">
        <v>0</v>
      </c>
      <c r="O158" s="35">
        <f>SUM(B158:N158)</f>
        <v>61</v>
      </c>
      <c r="P158" s="32"/>
      <c r="Q158" s="33">
        <v>0</v>
      </c>
      <c r="R158" s="32">
        <v>0</v>
      </c>
      <c r="S158" s="32">
        <v>18</v>
      </c>
      <c r="T158" s="32">
        <v>0</v>
      </c>
      <c r="U158" s="32">
        <v>4</v>
      </c>
      <c r="V158" s="32">
        <v>0</v>
      </c>
      <c r="W158" s="32">
        <v>0</v>
      </c>
      <c r="X158" s="32">
        <v>0</v>
      </c>
      <c r="Y158" s="32">
        <v>0</v>
      </c>
      <c r="Z158" s="32">
        <v>2</v>
      </c>
      <c r="AA158" s="32">
        <v>0</v>
      </c>
      <c r="AB158" s="32">
        <v>0</v>
      </c>
      <c r="AC158" s="34">
        <v>0</v>
      </c>
      <c r="AD158" s="35">
        <f>SUM(Q158:AC158)</f>
        <v>24</v>
      </c>
      <c r="AE158" s="32"/>
      <c r="AF158" s="33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4">
        <v>0</v>
      </c>
      <c r="AS158" s="35">
        <f>SUM(AF158:AR158)</f>
        <v>0</v>
      </c>
      <c r="AT158" s="32"/>
      <c r="AU158" s="33">
        <v>0</v>
      </c>
      <c r="AV158" s="32">
        <v>0</v>
      </c>
      <c r="AW158" s="32">
        <v>12</v>
      </c>
      <c r="AX158" s="32">
        <v>2</v>
      </c>
      <c r="AY158" s="32">
        <v>12</v>
      </c>
      <c r="AZ158" s="32">
        <v>0</v>
      </c>
      <c r="BA158" s="32">
        <v>1</v>
      </c>
      <c r="BB158" s="32">
        <v>3</v>
      </c>
      <c r="BC158" s="32">
        <v>0</v>
      </c>
      <c r="BD158" s="32">
        <v>0</v>
      </c>
      <c r="BE158" s="32">
        <v>0</v>
      </c>
      <c r="BF158" s="32">
        <v>0</v>
      </c>
      <c r="BG158" s="34">
        <v>0</v>
      </c>
      <c r="BH158" s="35">
        <f>SUM(AU158:BG158)</f>
        <v>30</v>
      </c>
      <c r="BI158" s="32"/>
      <c r="BJ158" s="35">
        <f>SUM(O158+AD158+AS158+BH158)</f>
        <v>115</v>
      </c>
    </row>
    <row r="159" spans="1:62" ht="15.75" customHeight="1">
      <c r="A159" s="24">
        <v>0.40625</v>
      </c>
      <c r="B159" s="36">
        <v>2</v>
      </c>
      <c r="C159" s="37">
        <v>1</v>
      </c>
      <c r="D159" s="37">
        <v>36</v>
      </c>
      <c r="E159" s="37">
        <v>3</v>
      </c>
      <c r="F159" s="37">
        <v>11</v>
      </c>
      <c r="G159" s="37">
        <v>0</v>
      </c>
      <c r="H159" s="37">
        <v>0</v>
      </c>
      <c r="I159" s="37">
        <v>1</v>
      </c>
      <c r="J159" s="37">
        <v>0</v>
      </c>
      <c r="K159" s="37">
        <v>0</v>
      </c>
      <c r="L159" s="37">
        <v>0</v>
      </c>
      <c r="M159" s="37">
        <v>0</v>
      </c>
      <c r="N159" s="38">
        <v>0</v>
      </c>
      <c r="O159" s="39">
        <f>SUM(B159:N159)</f>
        <v>54</v>
      </c>
      <c r="P159" s="32"/>
      <c r="Q159" s="36">
        <v>0</v>
      </c>
      <c r="R159" s="37">
        <v>1</v>
      </c>
      <c r="S159" s="37">
        <v>18</v>
      </c>
      <c r="T159" s="37">
        <v>2</v>
      </c>
      <c r="U159" s="37">
        <v>1</v>
      </c>
      <c r="V159" s="37">
        <v>0</v>
      </c>
      <c r="W159" s="37">
        <v>0</v>
      </c>
      <c r="X159" s="37">
        <v>0</v>
      </c>
      <c r="Y159" s="37">
        <v>0</v>
      </c>
      <c r="Z159" s="37">
        <v>1</v>
      </c>
      <c r="AA159" s="37">
        <v>0</v>
      </c>
      <c r="AB159" s="37">
        <v>0</v>
      </c>
      <c r="AC159" s="38">
        <v>0</v>
      </c>
      <c r="AD159" s="39">
        <f>SUM(Q159:AC159)</f>
        <v>23</v>
      </c>
      <c r="AE159" s="32"/>
      <c r="AF159" s="36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8">
        <v>0</v>
      </c>
      <c r="AS159" s="39">
        <f>SUM(AF159:AR159)</f>
        <v>0</v>
      </c>
      <c r="AT159" s="32"/>
      <c r="AU159" s="36">
        <v>0</v>
      </c>
      <c r="AV159" s="37">
        <v>0</v>
      </c>
      <c r="AW159" s="37">
        <v>16</v>
      </c>
      <c r="AX159" s="37">
        <v>3</v>
      </c>
      <c r="AY159" s="37">
        <v>8</v>
      </c>
      <c r="AZ159" s="37">
        <v>0</v>
      </c>
      <c r="BA159" s="37">
        <v>0</v>
      </c>
      <c r="BB159" s="37">
        <v>2</v>
      </c>
      <c r="BC159" s="37">
        <v>0</v>
      </c>
      <c r="BD159" s="37">
        <v>0</v>
      </c>
      <c r="BE159" s="37">
        <v>0</v>
      </c>
      <c r="BF159" s="37">
        <v>0</v>
      </c>
      <c r="BG159" s="38">
        <v>0</v>
      </c>
      <c r="BH159" s="39">
        <f>SUM(AU159:BG159)</f>
        <v>29</v>
      </c>
      <c r="BI159" s="32"/>
      <c r="BJ159" s="39">
        <f>SUM(O159+AD159+AS159+BH159)</f>
        <v>106</v>
      </c>
    </row>
    <row r="160" spans="1:62" ht="15.75" customHeight="1">
      <c r="A160" s="25" t="s">
        <v>21</v>
      </c>
      <c r="B160" s="40">
        <f t="shared" ref="B160:O160" si="112">SUM(B156:B159)</f>
        <v>14</v>
      </c>
      <c r="C160" s="41">
        <f t="shared" si="112"/>
        <v>3</v>
      </c>
      <c r="D160" s="41">
        <f t="shared" si="112"/>
        <v>142</v>
      </c>
      <c r="E160" s="41">
        <f t="shared" si="112"/>
        <v>11</v>
      </c>
      <c r="F160" s="41">
        <f t="shared" si="112"/>
        <v>42</v>
      </c>
      <c r="G160" s="41">
        <f t="shared" si="112"/>
        <v>0</v>
      </c>
      <c r="H160" s="41">
        <f t="shared" si="112"/>
        <v>1</v>
      </c>
      <c r="I160" s="41">
        <f t="shared" si="112"/>
        <v>7</v>
      </c>
      <c r="J160" s="41">
        <f t="shared" si="112"/>
        <v>0</v>
      </c>
      <c r="K160" s="41">
        <f t="shared" si="112"/>
        <v>0</v>
      </c>
      <c r="L160" s="41">
        <f t="shared" si="112"/>
        <v>1</v>
      </c>
      <c r="M160" s="41">
        <f t="shared" si="112"/>
        <v>0</v>
      </c>
      <c r="N160" s="42">
        <f t="shared" si="112"/>
        <v>0</v>
      </c>
      <c r="O160" s="43">
        <f t="shared" si="112"/>
        <v>221</v>
      </c>
      <c r="P160" s="32"/>
      <c r="Q160" s="40">
        <f t="shared" ref="Q160:AD160" si="113">SUM(Q156:Q159)</f>
        <v>0</v>
      </c>
      <c r="R160" s="41">
        <f t="shared" si="113"/>
        <v>1</v>
      </c>
      <c r="S160" s="41">
        <f t="shared" si="113"/>
        <v>67</v>
      </c>
      <c r="T160" s="41">
        <f t="shared" si="113"/>
        <v>4</v>
      </c>
      <c r="U160" s="41">
        <f t="shared" si="113"/>
        <v>14</v>
      </c>
      <c r="V160" s="41">
        <f t="shared" si="113"/>
        <v>0</v>
      </c>
      <c r="W160" s="41">
        <f t="shared" si="113"/>
        <v>0</v>
      </c>
      <c r="X160" s="41">
        <f t="shared" si="113"/>
        <v>1</v>
      </c>
      <c r="Y160" s="41">
        <f t="shared" si="113"/>
        <v>0</v>
      </c>
      <c r="Z160" s="41">
        <f t="shared" si="113"/>
        <v>3</v>
      </c>
      <c r="AA160" s="41">
        <f t="shared" si="113"/>
        <v>0</v>
      </c>
      <c r="AB160" s="41">
        <f t="shared" si="113"/>
        <v>0</v>
      </c>
      <c r="AC160" s="42">
        <f t="shared" si="113"/>
        <v>0</v>
      </c>
      <c r="AD160" s="43">
        <f t="shared" si="113"/>
        <v>90</v>
      </c>
      <c r="AE160" s="32"/>
      <c r="AF160" s="40">
        <f t="shared" ref="AF160:AS160" si="114">SUM(AF156:AF159)</f>
        <v>0</v>
      </c>
      <c r="AG160" s="41">
        <f t="shared" si="114"/>
        <v>0</v>
      </c>
      <c r="AH160" s="41">
        <f t="shared" si="114"/>
        <v>0</v>
      </c>
      <c r="AI160" s="41">
        <f t="shared" si="114"/>
        <v>0</v>
      </c>
      <c r="AJ160" s="41">
        <f t="shared" si="114"/>
        <v>0</v>
      </c>
      <c r="AK160" s="41">
        <f t="shared" si="114"/>
        <v>0</v>
      </c>
      <c r="AL160" s="41">
        <f t="shared" si="114"/>
        <v>0</v>
      </c>
      <c r="AM160" s="41">
        <f t="shared" si="114"/>
        <v>0</v>
      </c>
      <c r="AN160" s="41">
        <f t="shared" si="114"/>
        <v>0</v>
      </c>
      <c r="AO160" s="41">
        <f t="shared" si="114"/>
        <v>0</v>
      </c>
      <c r="AP160" s="41">
        <f t="shared" si="114"/>
        <v>0</v>
      </c>
      <c r="AQ160" s="41">
        <f t="shared" si="114"/>
        <v>0</v>
      </c>
      <c r="AR160" s="42">
        <f t="shared" si="114"/>
        <v>0</v>
      </c>
      <c r="AS160" s="43">
        <f t="shared" si="114"/>
        <v>0</v>
      </c>
      <c r="AT160" s="32"/>
      <c r="AU160" s="40">
        <f t="shared" ref="AU160:BH160" si="115">SUM(AU156:AU159)</f>
        <v>1</v>
      </c>
      <c r="AV160" s="41">
        <f t="shared" si="115"/>
        <v>2</v>
      </c>
      <c r="AW160" s="41">
        <f t="shared" si="115"/>
        <v>63</v>
      </c>
      <c r="AX160" s="41">
        <f t="shared" si="115"/>
        <v>9</v>
      </c>
      <c r="AY160" s="41">
        <f t="shared" si="115"/>
        <v>43</v>
      </c>
      <c r="AZ160" s="41">
        <f t="shared" si="115"/>
        <v>0</v>
      </c>
      <c r="BA160" s="41">
        <f t="shared" si="115"/>
        <v>2</v>
      </c>
      <c r="BB160" s="41">
        <f t="shared" si="115"/>
        <v>10</v>
      </c>
      <c r="BC160" s="41">
        <f t="shared" si="115"/>
        <v>1</v>
      </c>
      <c r="BD160" s="41">
        <f t="shared" si="115"/>
        <v>0</v>
      </c>
      <c r="BE160" s="41">
        <f t="shared" si="115"/>
        <v>0</v>
      </c>
      <c r="BF160" s="41">
        <f t="shared" si="115"/>
        <v>0</v>
      </c>
      <c r="BG160" s="42">
        <f t="shared" si="115"/>
        <v>0</v>
      </c>
      <c r="BH160" s="43">
        <f t="shared" si="115"/>
        <v>131</v>
      </c>
      <c r="BI160" s="32"/>
      <c r="BJ160" s="43">
        <f>SUM(BJ156:BJ159)</f>
        <v>442</v>
      </c>
    </row>
    <row r="161" spans="1:62" ht="15.75" customHeight="1">
      <c r="A161" s="22">
        <v>0.41666666666666702</v>
      </c>
      <c r="B161" s="28">
        <v>2</v>
      </c>
      <c r="C161" s="29">
        <v>0</v>
      </c>
      <c r="D161" s="29">
        <v>42</v>
      </c>
      <c r="E161" s="29">
        <v>3</v>
      </c>
      <c r="F161" s="29">
        <v>9</v>
      </c>
      <c r="G161" s="29">
        <v>0</v>
      </c>
      <c r="H161" s="29">
        <v>2</v>
      </c>
      <c r="I161" s="29">
        <v>0</v>
      </c>
      <c r="J161" s="29">
        <v>0</v>
      </c>
      <c r="K161" s="29">
        <v>0</v>
      </c>
      <c r="L161" s="29">
        <v>1</v>
      </c>
      <c r="M161" s="29">
        <v>0</v>
      </c>
      <c r="N161" s="30">
        <v>0</v>
      </c>
      <c r="O161" s="31">
        <f>SUM(B161:N161)</f>
        <v>59</v>
      </c>
      <c r="P161" s="32"/>
      <c r="Q161" s="28">
        <v>0</v>
      </c>
      <c r="R161" s="29">
        <v>0</v>
      </c>
      <c r="S161" s="29">
        <v>20</v>
      </c>
      <c r="T161" s="29">
        <v>1</v>
      </c>
      <c r="U161" s="29">
        <v>2</v>
      </c>
      <c r="V161" s="29">
        <v>0</v>
      </c>
      <c r="W161" s="29">
        <v>0</v>
      </c>
      <c r="X161" s="29">
        <v>2</v>
      </c>
      <c r="Y161" s="29">
        <v>0</v>
      </c>
      <c r="Z161" s="29">
        <v>0</v>
      </c>
      <c r="AA161" s="29">
        <v>0</v>
      </c>
      <c r="AB161" s="29">
        <v>0</v>
      </c>
      <c r="AC161" s="30">
        <v>0</v>
      </c>
      <c r="AD161" s="31">
        <f>SUM(Q161:AC161)</f>
        <v>25</v>
      </c>
      <c r="AE161" s="32"/>
      <c r="AF161" s="28">
        <v>0</v>
      </c>
      <c r="AG161" s="29">
        <v>0</v>
      </c>
      <c r="AH161" s="29">
        <v>0</v>
      </c>
      <c r="AI161" s="29">
        <v>0</v>
      </c>
      <c r="AJ161" s="29">
        <v>0</v>
      </c>
      <c r="AK161" s="29">
        <v>0</v>
      </c>
      <c r="AL161" s="29">
        <v>0</v>
      </c>
      <c r="AM161" s="29">
        <v>0</v>
      </c>
      <c r="AN161" s="29">
        <v>0</v>
      </c>
      <c r="AO161" s="29">
        <v>0</v>
      </c>
      <c r="AP161" s="29">
        <v>0</v>
      </c>
      <c r="AQ161" s="29">
        <v>0</v>
      </c>
      <c r="AR161" s="30">
        <v>0</v>
      </c>
      <c r="AS161" s="31">
        <f>SUM(AF161:AR161)</f>
        <v>0</v>
      </c>
      <c r="AT161" s="32"/>
      <c r="AU161" s="28">
        <v>0</v>
      </c>
      <c r="AV161" s="29">
        <v>0</v>
      </c>
      <c r="AW161" s="29">
        <v>18</v>
      </c>
      <c r="AX161" s="29">
        <v>2</v>
      </c>
      <c r="AY161" s="29">
        <v>9</v>
      </c>
      <c r="AZ161" s="29">
        <v>0</v>
      </c>
      <c r="BA161" s="29">
        <v>1</v>
      </c>
      <c r="BB161" s="29">
        <v>0</v>
      </c>
      <c r="BC161" s="29">
        <v>0</v>
      </c>
      <c r="BD161" s="29">
        <v>0</v>
      </c>
      <c r="BE161" s="29">
        <v>0</v>
      </c>
      <c r="BF161" s="29">
        <v>0</v>
      </c>
      <c r="BG161" s="30">
        <v>0</v>
      </c>
      <c r="BH161" s="31">
        <f>SUM(AU161:BG161)</f>
        <v>30</v>
      </c>
      <c r="BI161" s="32"/>
      <c r="BJ161" s="31">
        <f>SUM(O161+AD161+AS161+BH161)</f>
        <v>114</v>
      </c>
    </row>
    <row r="162" spans="1:62" ht="15.75" customHeight="1">
      <c r="A162" s="23">
        <v>0.42708333333333298</v>
      </c>
      <c r="B162" s="33">
        <v>3</v>
      </c>
      <c r="C162" s="32">
        <v>0</v>
      </c>
      <c r="D162" s="32">
        <v>33</v>
      </c>
      <c r="E162" s="32">
        <v>3</v>
      </c>
      <c r="F162" s="32">
        <v>8</v>
      </c>
      <c r="G162" s="32">
        <v>0</v>
      </c>
      <c r="H162" s="32">
        <v>0</v>
      </c>
      <c r="I162" s="32">
        <v>3</v>
      </c>
      <c r="J162" s="32">
        <v>0</v>
      </c>
      <c r="K162" s="32">
        <v>1</v>
      </c>
      <c r="L162" s="32">
        <v>0</v>
      </c>
      <c r="M162" s="32">
        <v>0</v>
      </c>
      <c r="N162" s="34">
        <v>0</v>
      </c>
      <c r="O162" s="35">
        <f>SUM(B162:N162)</f>
        <v>51</v>
      </c>
      <c r="P162" s="32"/>
      <c r="Q162" s="33">
        <v>0</v>
      </c>
      <c r="R162" s="32">
        <v>0</v>
      </c>
      <c r="S162" s="32">
        <v>9</v>
      </c>
      <c r="T162" s="32">
        <v>1</v>
      </c>
      <c r="U162" s="32">
        <v>2</v>
      </c>
      <c r="V162" s="32">
        <v>0</v>
      </c>
      <c r="W162" s="32">
        <v>0</v>
      </c>
      <c r="X162" s="32">
        <v>1</v>
      </c>
      <c r="Y162" s="32">
        <v>1</v>
      </c>
      <c r="Z162" s="32">
        <v>0</v>
      </c>
      <c r="AA162" s="32">
        <v>0</v>
      </c>
      <c r="AB162" s="32">
        <v>0</v>
      </c>
      <c r="AC162" s="34">
        <v>0</v>
      </c>
      <c r="AD162" s="35">
        <f>SUM(Q162:AC162)</f>
        <v>14</v>
      </c>
      <c r="AE162" s="32"/>
      <c r="AF162" s="33">
        <v>0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0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4">
        <v>0</v>
      </c>
      <c r="AS162" s="35">
        <f>SUM(AF162:AR162)</f>
        <v>0</v>
      </c>
      <c r="AT162" s="32"/>
      <c r="AU162" s="33">
        <v>0</v>
      </c>
      <c r="AV162" s="32">
        <v>2</v>
      </c>
      <c r="AW162" s="32">
        <v>16</v>
      </c>
      <c r="AX162" s="32">
        <v>2</v>
      </c>
      <c r="AY162" s="32">
        <v>5</v>
      </c>
      <c r="AZ162" s="32">
        <v>0</v>
      </c>
      <c r="BA162" s="32">
        <v>0</v>
      </c>
      <c r="BB162" s="32">
        <v>1</v>
      </c>
      <c r="BC162" s="32">
        <v>0</v>
      </c>
      <c r="BD162" s="32">
        <v>0</v>
      </c>
      <c r="BE162" s="32">
        <v>0</v>
      </c>
      <c r="BF162" s="32">
        <v>0</v>
      </c>
      <c r="BG162" s="34">
        <v>0</v>
      </c>
      <c r="BH162" s="35">
        <f>SUM(AU162:BG162)</f>
        <v>26</v>
      </c>
      <c r="BI162" s="32"/>
      <c r="BJ162" s="35">
        <f>SUM(O162+AD162+AS162+BH162)</f>
        <v>91</v>
      </c>
    </row>
    <row r="163" spans="1:62" ht="15.75" customHeight="1">
      <c r="A163" s="23">
        <v>0.4375</v>
      </c>
      <c r="B163" s="33">
        <v>1</v>
      </c>
      <c r="C163" s="32">
        <v>0</v>
      </c>
      <c r="D163" s="32">
        <v>31</v>
      </c>
      <c r="E163" s="32">
        <v>2</v>
      </c>
      <c r="F163" s="32">
        <v>6</v>
      </c>
      <c r="G163" s="32">
        <v>0</v>
      </c>
      <c r="H163" s="32">
        <v>2</v>
      </c>
      <c r="I163" s="32">
        <v>2</v>
      </c>
      <c r="J163" s="32">
        <v>1</v>
      </c>
      <c r="K163" s="32">
        <v>0</v>
      </c>
      <c r="L163" s="32">
        <v>0</v>
      </c>
      <c r="M163" s="32">
        <v>0</v>
      </c>
      <c r="N163" s="34">
        <v>0</v>
      </c>
      <c r="O163" s="35">
        <f>SUM(B163:N163)</f>
        <v>45</v>
      </c>
      <c r="P163" s="32"/>
      <c r="Q163" s="33">
        <v>0</v>
      </c>
      <c r="R163" s="32">
        <v>1</v>
      </c>
      <c r="S163" s="32">
        <v>15</v>
      </c>
      <c r="T163" s="32">
        <v>1</v>
      </c>
      <c r="U163" s="32">
        <v>5</v>
      </c>
      <c r="V163" s="32">
        <v>0</v>
      </c>
      <c r="W163" s="32">
        <v>0</v>
      </c>
      <c r="X163" s="32">
        <v>2</v>
      </c>
      <c r="Y163" s="32">
        <v>0</v>
      </c>
      <c r="Z163" s="32">
        <v>0</v>
      </c>
      <c r="AA163" s="32">
        <v>0</v>
      </c>
      <c r="AB163" s="32">
        <v>0</v>
      </c>
      <c r="AC163" s="34">
        <v>0</v>
      </c>
      <c r="AD163" s="35">
        <f>SUM(Q163:AC163)</f>
        <v>24</v>
      </c>
      <c r="AE163" s="32"/>
      <c r="AF163" s="33">
        <v>0</v>
      </c>
      <c r="AG163" s="32">
        <v>0</v>
      </c>
      <c r="AH163" s="32">
        <v>0</v>
      </c>
      <c r="AI163" s="32">
        <v>0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4">
        <v>0</v>
      </c>
      <c r="AS163" s="35">
        <f>SUM(AF163:AR163)</f>
        <v>0</v>
      </c>
      <c r="AT163" s="32"/>
      <c r="AU163" s="33">
        <v>1</v>
      </c>
      <c r="AV163" s="32">
        <v>0</v>
      </c>
      <c r="AW163" s="32">
        <v>15</v>
      </c>
      <c r="AX163" s="32">
        <v>0</v>
      </c>
      <c r="AY163" s="32">
        <v>9</v>
      </c>
      <c r="AZ163" s="32">
        <v>0</v>
      </c>
      <c r="BA163" s="32">
        <v>2</v>
      </c>
      <c r="BB163" s="32">
        <v>0</v>
      </c>
      <c r="BC163" s="32">
        <v>1</v>
      </c>
      <c r="BD163" s="32">
        <v>0</v>
      </c>
      <c r="BE163" s="32">
        <v>0</v>
      </c>
      <c r="BF163" s="32">
        <v>0</v>
      </c>
      <c r="BG163" s="34">
        <v>0</v>
      </c>
      <c r="BH163" s="35">
        <f>SUM(AU163:BG163)</f>
        <v>28</v>
      </c>
      <c r="BI163" s="32"/>
      <c r="BJ163" s="35">
        <f>SUM(O163+AD163+AS163+BH163)</f>
        <v>97</v>
      </c>
    </row>
    <row r="164" spans="1:62" ht="15.75" customHeight="1">
      <c r="A164" s="24">
        <v>0.44791666666666702</v>
      </c>
      <c r="B164" s="36">
        <v>1</v>
      </c>
      <c r="C164" s="37">
        <v>1</v>
      </c>
      <c r="D164" s="37">
        <v>37</v>
      </c>
      <c r="E164" s="37">
        <v>3</v>
      </c>
      <c r="F164" s="37">
        <v>5</v>
      </c>
      <c r="G164" s="37">
        <v>0</v>
      </c>
      <c r="H164" s="37">
        <v>0</v>
      </c>
      <c r="I164" s="37">
        <v>1</v>
      </c>
      <c r="J164" s="37">
        <v>0</v>
      </c>
      <c r="K164" s="37">
        <v>0</v>
      </c>
      <c r="L164" s="37">
        <v>0</v>
      </c>
      <c r="M164" s="37">
        <v>0</v>
      </c>
      <c r="N164" s="38">
        <v>0</v>
      </c>
      <c r="O164" s="39">
        <f>SUM(B164:N164)</f>
        <v>48</v>
      </c>
      <c r="P164" s="32"/>
      <c r="Q164" s="36">
        <v>0</v>
      </c>
      <c r="R164" s="37">
        <v>0</v>
      </c>
      <c r="S164" s="37">
        <v>18</v>
      </c>
      <c r="T164" s="37">
        <v>0</v>
      </c>
      <c r="U164" s="37">
        <v>3</v>
      </c>
      <c r="V164" s="37">
        <v>0</v>
      </c>
      <c r="W164" s="37">
        <v>0</v>
      </c>
      <c r="X164" s="37">
        <v>2</v>
      </c>
      <c r="Y164" s="37">
        <v>0</v>
      </c>
      <c r="Z164" s="37">
        <v>0</v>
      </c>
      <c r="AA164" s="37">
        <v>0</v>
      </c>
      <c r="AB164" s="37">
        <v>0</v>
      </c>
      <c r="AC164" s="38">
        <v>0</v>
      </c>
      <c r="AD164" s="39">
        <f>SUM(Q164:AC164)</f>
        <v>23</v>
      </c>
      <c r="AE164" s="32"/>
      <c r="AF164" s="36">
        <v>0</v>
      </c>
      <c r="AG164" s="37">
        <v>0</v>
      </c>
      <c r="AH164" s="37">
        <v>0</v>
      </c>
      <c r="AI164" s="37">
        <v>0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8">
        <v>0</v>
      </c>
      <c r="AS164" s="39">
        <f>SUM(AF164:AR164)</f>
        <v>0</v>
      </c>
      <c r="AT164" s="32"/>
      <c r="AU164" s="36">
        <v>0</v>
      </c>
      <c r="AV164" s="37">
        <v>1</v>
      </c>
      <c r="AW164" s="37">
        <v>21</v>
      </c>
      <c r="AX164" s="37">
        <v>0</v>
      </c>
      <c r="AY164" s="37">
        <v>13</v>
      </c>
      <c r="AZ164" s="37">
        <v>0</v>
      </c>
      <c r="BA164" s="37">
        <v>1</v>
      </c>
      <c r="BB164" s="37">
        <v>1</v>
      </c>
      <c r="BC164" s="37">
        <v>1</v>
      </c>
      <c r="BD164" s="37">
        <v>0</v>
      </c>
      <c r="BE164" s="37">
        <v>0</v>
      </c>
      <c r="BF164" s="37">
        <v>0</v>
      </c>
      <c r="BG164" s="38">
        <v>0</v>
      </c>
      <c r="BH164" s="39">
        <f>SUM(AU164:BG164)</f>
        <v>38</v>
      </c>
      <c r="BI164" s="32"/>
      <c r="BJ164" s="39">
        <f>SUM(O164+AD164+AS164+BH164)</f>
        <v>109</v>
      </c>
    </row>
    <row r="165" spans="1:62" ht="15.75" customHeight="1">
      <c r="A165" s="25" t="s">
        <v>21</v>
      </c>
      <c r="B165" s="40">
        <f t="shared" ref="B165:O165" si="116">SUM(B161:B164)</f>
        <v>7</v>
      </c>
      <c r="C165" s="41">
        <f t="shared" si="116"/>
        <v>1</v>
      </c>
      <c r="D165" s="41">
        <f t="shared" si="116"/>
        <v>143</v>
      </c>
      <c r="E165" s="41">
        <f t="shared" si="116"/>
        <v>11</v>
      </c>
      <c r="F165" s="41">
        <f t="shared" si="116"/>
        <v>28</v>
      </c>
      <c r="G165" s="41">
        <f t="shared" si="116"/>
        <v>0</v>
      </c>
      <c r="H165" s="41">
        <f t="shared" si="116"/>
        <v>4</v>
      </c>
      <c r="I165" s="41">
        <f t="shared" si="116"/>
        <v>6</v>
      </c>
      <c r="J165" s="41">
        <f t="shared" si="116"/>
        <v>1</v>
      </c>
      <c r="K165" s="41">
        <f t="shared" si="116"/>
        <v>1</v>
      </c>
      <c r="L165" s="41">
        <f t="shared" si="116"/>
        <v>1</v>
      </c>
      <c r="M165" s="41">
        <f t="shared" si="116"/>
        <v>0</v>
      </c>
      <c r="N165" s="42">
        <f t="shared" si="116"/>
        <v>0</v>
      </c>
      <c r="O165" s="43">
        <f t="shared" si="116"/>
        <v>203</v>
      </c>
      <c r="P165" s="32"/>
      <c r="Q165" s="40">
        <f t="shared" ref="Q165:AD165" si="117">SUM(Q161:Q164)</f>
        <v>0</v>
      </c>
      <c r="R165" s="41">
        <f t="shared" si="117"/>
        <v>1</v>
      </c>
      <c r="S165" s="41">
        <f t="shared" si="117"/>
        <v>62</v>
      </c>
      <c r="T165" s="41">
        <f t="shared" si="117"/>
        <v>3</v>
      </c>
      <c r="U165" s="41">
        <f t="shared" si="117"/>
        <v>12</v>
      </c>
      <c r="V165" s="41">
        <f t="shared" si="117"/>
        <v>0</v>
      </c>
      <c r="W165" s="41">
        <f t="shared" si="117"/>
        <v>0</v>
      </c>
      <c r="X165" s="41">
        <f t="shared" si="117"/>
        <v>7</v>
      </c>
      <c r="Y165" s="41">
        <f t="shared" si="117"/>
        <v>1</v>
      </c>
      <c r="Z165" s="41">
        <f t="shared" si="117"/>
        <v>0</v>
      </c>
      <c r="AA165" s="41">
        <f t="shared" si="117"/>
        <v>0</v>
      </c>
      <c r="AB165" s="41">
        <f t="shared" si="117"/>
        <v>0</v>
      </c>
      <c r="AC165" s="42">
        <f t="shared" si="117"/>
        <v>0</v>
      </c>
      <c r="AD165" s="43">
        <f t="shared" si="117"/>
        <v>86</v>
      </c>
      <c r="AE165" s="32"/>
      <c r="AF165" s="40">
        <f t="shared" ref="AF165:AS165" si="118">SUM(AF161:AF164)</f>
        <v>0</v>
      </c>
      <c r="AG165" s="41">
        <f t="shared" si="118"/>
        <v>0</v>
      </c>
      <c r="AH165" s="41">
        <f t="shared" si="118"/>
        <v>0</v>
      </c>
      <c r="AI165" s="41">
        <f t="shared" si="118"/>
        <v>0</v>
      </c>
      <c r="AJ165" s="41">
        <f t="shared" si="118"/>
        <v>0</v>
      </c>
      <c r="AK165" s="41">
        <f t="shared" si="118"/>
        <v>0</v>
      </c>
      <c r="AL165" s="41">
        <f t="shared" si="118"/>
        <v>0</v>
      </c>
      <c r="AM165" s="41">
        <f t="shared" si="118"/>
        <v>0</v>
      </c>
      <c r="AN165" s="41">
        <f t="shared" si="118"/>
        <v>0</v>
      </c>
      <c r="AO165" s="41">
        <f t="shared" si="118"/>
        <v>0</v>
      </c>
      <c r="AP165" s="41">
        <f t="shared" si="118"/>
        <v>0</v>
      </c>
      <c r="AQ165" s="41">
        <f t="shared" si="118"/>
        <v>0</v>
      </c>
      <c r="AR165" s="42">
        <f t="shared" si="118"/>
        <v>0</v>
      </c>
      <c r="AS165" s="43">
        <f t="shared" si="118"/>
        <v>0</v>
      </c>
      <c r="AT165" s="32"/>
      <c r="AU165" s="40">
        <f t="shared" ref="AU165:BH165" si="119">SUM(AU161:AU164)</f>
        <v>1</v>
      </c>
      <c r="AV165" s="41">
        <f t="shared" si="119"/>
        <v>3</v>
      </c>
      <c r="AW165" s="41">
        <f t="shared" si="119"/>
        <v>70</v>
      </c>
      <c r="AX165" s="41">
        <f t="shared" si="119"/>
        <v>4</v>
      </c>
      <c r="AY165" s="41">
        <f t="shared" si="119"/>
        <v>36</v>
      </c>
      <c r="AZ165" s="41">
        <f t="shared" si="119"/>
        <v>0</v>
      </c>
      <c r="BA165" s="41">
        <f t="shared" si="119"/>
        <v>4</v>
      </c>
      <c r="BB165" s="41">
        <f t="shared" si="119"/>
        <v>2</v>
      </c>
      <c r="BC165" s="41">
        <f t="shared" si="119"/>
        <v>2</v>
      </c>
      <c r="BD165" s="41">
        <f t="shared" si="119"/>
        <v>0</v>
      </c>
      <c r="BE165" s="41">
        <f t="shared" si="119"/>
        <v>0</v>
      </c>
      <c r="BF165" s="41">
        <f t="shared" si="119"/>
        <v>0</v>
      </c>
      <c r="BG165" s="42">
        <f t="shared" si="119"/>
        <v>0</v>
      </c>
      <c r="BH165" s="43">
        <f t="shared" si="119"/>
        <v>122</v>
      </c>
      <c r="BI165" s="32"/>
      <c r="BJ165" s="43">
        <f>SUM(BJ161:BJ164)</f>
        <v>411</v>
      </c>
    </row>
    <row r="166" spans="1:62" ht="15.75" customHeight="1">
      <c r="A166" s="22">
        <v>0.45833333333333298</v>
      </c>
      <c r="B166" s="28">
        <v>2</v>
      </c>
      <c r="C166" s="29">
        <v>1</v>
      </c>
      <c r="D166" s="29">
        <v>31</v>
      </c>
      <c r="E166" s="29">
        <v>2</v>
      </c>
      <c r="F166" s="29">
        <v>11</v>
      </c>
      <c r="G166" s="29">
        <v>0</v>
      </c>
      <c r="H166" s="29">
        <v>0</v>
      </c>
      <c r="I166" s="29">
        <v>3</v>
      </c>
      <c r="J166" s="29">
        <v>0</v>
      </c>
      <c r="K166" s="29">
        <v>0</v>
      </c>
      <c r="L166" s="29">
        <v>0</v>
      </c>
      <c r="M166" s="29">
        <v>0</v>
      </c>
      <c r="N166" s="30">
        <v>0</v>
      </c>
      <c r="O166" s="31">
        <f>SUM(B166:N166)</f>
        <v>50</v>
      </c>
      <c r="P166" s="32"/>
      <c r="Q166" s="28">
        <v>0</v>
      </c>
      <c r="R166" s="29">
        <v>0</v>
      </c>
      <c r="S166" s="29">
        <v>14</v>
      </c>
      <c r="T166" s="29">
        <v>0</v>
      </c>
      <c r="U166" s="29">
        <v>1</v>
      </c>
      <c r="V166" s="29">
        <v>0</v>
      </c>
      <c r="W166" s="29">
        <v>1</v>
      </c>
      <c r="X166" s="29">
        <v>0</v>
      </c>
      <c r="Y166" s="29">
        <v>0</v>
      </c>
      <c r="Z166" s="29">
        <v>2</v>
      </c>
      <c r="AA166" s="29">
        <v>0</v>
      </c>
      <c r="AB166" s="29">
        <v>0</v>
      </c>
      <c r="AC166" s="30">
        <v>0</v>
      </c>
      <c r="AD166" s="31">
        <f>SUM(Q166:AC166)</f>
        <v>18</v>
      </c>
      <c r="AE166" s="32"/>
      <c r="AF166" s="28">
        <v>0</v>
      </c>
      <c r="AG166" s="29">
        <v>0</v>
      </c>
      <c r="AH166" s="29">
        <v>0</v>
      </c>
      <c r="AI166" s="29">
        <v>0</v>
      </c>
      <c r="AJ166" s="29">
        <v>0</v>
      </c>
      <c r="AK166" s="29">
        <v>0</v>
      </c>
      <c r="AL166" s="29">
        <v>0</v>
      </c>
      <c r="AM166" s="29">
        <v>0</v>
      </c>
      <c r="AN166" s="29">
        <v>0</v>
      </c>
      <c r="AO166" s="29">
        <v>0</v>
      </c>
      <c r="AP166" s="29">
        <v>0</v>
      </c>
      <c r="AQ166" s="29">
        <v>0</v>
      </c>
      <c r="AR166" s="30">
        <v>0</v>
      </c>
      <c r="AS166" s="31">
        <f>SUM(AF166:AR166)</f>
        <v>0</v>
      </c>
      <c r="AT166" s="32"/>
      <c r="AU166" s="28">
        <v>0</v>
      </c>
      <c r="AV166" s="29">
        <v>1</v>
      </c>
      <c r="AW166" s="29">
        <v>18</v>
      </c>
      <c r="AX166" s="29">
        <v>1</v>
      </c>
      <c r="AY166" s="29">
        <v>6</v>
      </c>
      <c r="AZ166" s="29">
        <v>0</v>
      </c>
      <c r="BA166" s="29">
        <v>1</v>
      </c>
      <c r="BB166" s="29">
        <v>1</v>
      </c>
      <c r="BC166" s="29">
        <v>0</v>
      </c>
      <c r="BD166" s="29">
        <v>0</v>
      </c>
      <c r="BE166" s="29">
        <v>0</v>
      </c>
      <c r="BF166" s="29">
        <v>0</v>
      </c>
      <c r="BG166" s="30">
        <v>0</v>
      </c>
      <c r="BH166" s="31">
        <f>SUM(AU166:BG166)</f>
        <v>28</v>
      </c>
      <c r="BI166" s="32"/>
      <c r="BJ166" s="31">
        <f>SUM(O166+AD166+AS166+BH166)</f>
        <v>96</v>
      </c>
    </row>
    <row r="167" spans="1:62" ht="15.75" customHeight="1">
      <c r="A167" s="23">
        <v>0.46875</v>
      </c>
      <c r="B167" s="33">
        <v>3</v>
      </c>
      <c r="C167" s="32">
        <v>0</v>
      </c>
      <c r="D167" s="32">
        <v>30</v>
      </c>
      <c r="E167" s="32">
        <v>1</v>
      </c>
      <c r="F167" s="32">
        <v>9</v>
      </c>
      <c r="G167" s="32">
        <v>0</v>
      </c>
      <c r="H167" s="32">
        <v>2</v>
      </c>
      <c r="I167" s="32">
        <v>3</v>
      </c>
      <c r="J167" s="32">
        <v>1</v>
      </c>
      <c r="K167" s="32">
        <v>0</v>
      </c>
      <c r="L167" s="32">
        <v>0</v>
      </c>
      <c r="M167" s="32">
        <v>0</v>
      </c>
      <c r="N167" s="34">
        <v>0</v>
      </c>
      <c r="O167" s="35">
        <f>SUM(B167:N167)</f>
        <v>49</v>
      </c>
      <c r="P167" s="32"/>
      <c r="Q167" s="33">
        <v>0</v>
      </c>
      <c r="R167" s="32">
        <v>0</v>
      </c>
      <c r="S167" s="32">
        <v>7</v>
      </c>
      <c r="T167" s="32">
        <v>1</v>
      </c>
      <c r="U167" s="32">
        <v>7</v>
      </c>
      <c r="V167" s="32">
        <v>0</v>
      </c>
      <c r="W167" s="32">
        <v>0</v>
      </c>
      <c r="X167" s="32">
        <v>1</v>
      </c>
      <c r="Y167" s="32">
        <v>1</v>
      </c>
      <c r="Z167" s="32">
        <v>0</v>
      </c>
      <c r="AA167" s="32">
        <v>0</v>
      </c>
      <c r="AB167" s="32">
        <v>0</v>
      </c>
      <c r="AC167" s="34">
        <v>0</v>
      </c>
      <c r="AD167" s="35">
        <f>SUM(Q167:AC167)</f>
        <v>17</v>
      </c>
      <c r="AE167" s="32"/>
      <c r="AF167" s="33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4">
        <v>0</v>
      </c>
      <c r="AS167" s="35">
        <f>SUM(AF167:AR167)</f>
        <v>0</v>
      </c>
      <c r="AT167" s="32"/>
      <c r="AU167" s="33">
        <v>0</v>
      </c>
      <c r="AV167" s="32">
        <v>0</v>
      </c>
      <c r="AW167" s="32">
        <v>14</v>
      </c>
      <c r="AX167" s="32">
        <v>5</v>
      </c>
      <c r="AY167" s="32">
        <v>7</v>
      </c>
      <c r="AZ167" s="32">
        <v>0</v>
      </c>
      <c r="BA167" s="32">
        <v>0</v>
      </c>
      <c r="BB167" s="32">
        <v>4</v>
      </c>
      <c r="BC167" s="32">
        <v>0</v>
      </c>
      <c r="BD167" s="32">
        <v>0</v>
      </c>
      <c r="BE167" s="32">
        <v>0</v>
      </c>
      <c r="BF167" s="32">
        <v>0</v>
      </c>
      <c r="BG167" s="34">
        <v>0</v>
      </c>
      <c r="BH167" s="35">
        <f>SUM(AU167:BG167)</f>
        <v>30</v>
      </c>
      <c r="BI167" s="32"/>
      <c r="BJ167" s="35">
        <f>SUM(O167+AD167+AS167+BH167)</f>
        <v>96</v>
      </c>
    </row>
    <row r="168" spans="1:62" ht="15.75" customHeight="1">
      <c r="A168" s="23">
        <v>0.47916666666666702</v>
      </c>
      <c r="B168" s="33">
        <v>4</v>
      </c>
      <c r="C168" s="32">
        <v>2</v>
      </c>
      <c r="D168" s="32">
        <v>26</v>
      </c>
      <c r="E168" s="32">
        <v>5</v>
      </c>
      <c r="F168" s="32">
        <v>19</v>
      </c>
      <c r="G168" s="32">
        <v>0</v>
      </c>
      <c r="H168" s="32">
        <v>0</v>
      </c>
      <c r="I168" s="32">
        <v>3</v>
      </c>
      <c r="J168" s="32">
        <v>0</v>
      </c>
      <c r="K168" s="32">
        <v>0</v>
      </c>
      <c r="L168" s="32">
        <v>0</v>
      </c>
      <c r="M168" s="32">
        <v>0</v>
      </c>
      <c r="N168" s="34">
        <v>0</v>
      </c>
      <c r="O168" s="35">
        <f>SUM(B168:N168)</f>
        <v>59</v>
      </c>
      <c r="P168" s="32"/>
      <c r="Q168" s="33">
        <v>0</v>
      </c>
      <c r="R168" s="32">
        <v>0</v>
      </c>
      <c r="S168" s="32">
        <v>12</v>
      </c>
      <c r="T168" s="32">
        <v>0</v>
      </c>
      <c r="U168" s="32">
        <v>7</v>
      </c>
      <c r="V168" s="32">
        <v>0</v>
      </c>
      <c r="W168" s="32">
        <v>0</v>
      </c>
      <c r="X168" s="32">
        <v>0</v>
      </c>
      <c r="Y168" s="32">
        <v>0</v>
      </c>
      <c r="Z168" s="32">
        <v>0</v>
      </c>
      <c r="AA168" s="32">
        <v>0</v>
      </c>
      <c r="AB168" s="32">
        <v>0</v>
      </c>
      <c r="AC168" s="34">
        <v>0</v>
      </c>
      <c r="AD168" s="35">
        <f>SUM(Q168:AC168)</f>
        <v>19</v>
      </c>
      <c r="AE168" s="32"/>
      <c r="AF168" s="33">
        <v>0</v>
      </c>
      <c r="AG168" s="32">
        <v>0</v>
      </c>
      <c r="AH168" s="32">
        <v>0</v>
      </c>
      <c r="AI168" s="32">
        <v>0</v>
      </c>
      <c r="AJ168" s="32">
        <v>0</v>
      </c>
      <c r="AK168" s="32">
        <v>0</v>
      </c>
      <c r="AL168" s="32">
        <v>0</v>
      </c>
      <c r="AM168" s="32">
        <v>0</v>
      </c>
      <c r="AN168" s="32">
        <v>0</v>
      </c>
      <c r="AO168" s="32">
        <v>0</v>
      </c>
      <c r="AP168" s="32">
        <v>0</v>
      </c>
      <c r="AQ168" s="32">
        <v>0</v>
      </c>
      <c r="AR168" s="34">
        <v>0</v>
      </c>
      <c r="AS168" s="35">
        <f>SUM(AF168:AR168)</f>
        <v>0</v>
      </c>
      <c r="AT168" s="32"/>
      <c r="AU168" s="33">
        <v>0</v>
      </c>
      <c r="AV168" s="32">
        <v>0</v>
      </c>
      <c r="AW168" s="32">
        <v>13</v>
      </c>
      <c r="AX168" s="32">
        <v>1</v>
      </c>
      <c r="AY168" s="32">
        <v>9</v>
      </c>
      <c r="AZ168" s="32">
        <v>0</v>
      </c>
      <c r="BA168" s="32">
        <v>0</v>
      </c>
      <c r="BB168" s="32">
        <v>0</v>
      </c>
      <c r="BC168" s="32">
        <v>0</v>
      </c>
      <c r="BD168" s="32">
        <v>0</v>
      </c>
      <c r="BE168" s="32">
        <v>0</v>
      </c>
      <c r="BF168" s="32">
        <v>0</v>
      </c>
      <c r="BG168" s="34">
        <v>0</v>
      </c>
      <c r="BH168" s="35">
        <f>SUM(AU168:BG168)</f>
        <v>23</v>
      </c>
      <c r="BI168" s="32"/>
      <c r="BJ168" s="35">
        <f>SUM(O168+AD168+AS168+BH168)</f>
        <v>101</v>
      </c>
    </row>
    <row r="169" spans="1:62" ht="15.75" customHeight="1">
      <c r="A169" s="24">
        <v>0.48958333333333298</v>
      </c>
      <c r="B169" s="36">
        <v>2</v>
      </c>
      <c r="C169" s="37">
        <v>0</v>
      </c>
      <c r="D169" s="37">
        <v>33</v>
      </c>
      <c r="E169" s="37">
        <v>2</v>
      </c>
      <c r="F169" s="37">
        <v>9</v>
      </c>
      <c r="G169" s="37">
        <v>0</v>
      </c>
      <c r="H169" s="37">
        <v>2</v>
      </c>
      <c r="I169" s="37">
        <v>1</v>
      </c>
      <c r="J169" s="37">
        <v>0</v>
      </c>
      <c r="K169" s="37">
        <v>0</v>
      </c>
      <c r="L169" s="37">
        <v>0</v>
      </c>
      <c r="M169" s="37">
        <v>0</v>
      </c>
      <c r="N169" s="38">
        <v>0</v>
      </c>
      <c r="O169" s="39">
        <f>SUM(B169:N169)</f>
        <v>49</v>
      </c>
      <c r="P169" s="32"/>
      <c r="Q169" s="36">
        <v>0</v>
      </c>
      <c r="R169" s="37">
        <v>0</v>
      </c>
      <c r="S169" s="37">
        <v>10</v>
      </c>
      <c r="T169" s="37">
        <v>1</v>
      </c>
      <c r="U169" s="37">
        <v>3</v>
      </c>
      <c r="V169" s="37">
        <v>0</v>
      </c>
      <c r="W169" s="37">
        <v>0</v>
      </c>
      <c r="X169" s="37">
        <v>1</v>
      </c>
      <c r="Y169" s="37">
        <v>0</v>
      </c>
      <c r="Z169" s="37">
        <v>0</v>
      </c>
      <c r="AA169" s="37">
        <v>0</v>
      </c>
      <c r="AB169" s="37">
        <v>0</v>
      </c>
      <c r="AC169" s="38">
        <v>0</v>
      </c>
      <c r="AD169" s="39">
        <f>SUM(Q169:AC169)</f>
        <v>15</v>
      </c>
      <c r="AE169" s="32"/>
      <c r="AF169" s="36">
        <v>0</v>
      </c>
      <c r="AG169" s="37">
        <v>0</v>
      </c>
      <c r="AH169" s="37">
        <v>0</v>
      </c>
      <c r="AI169" s="37">
        <v>0</v>
      </c>
      <c r="AJ169" s="37">
        <v>0</v>
      </c>
      <c r="AK169" s="37">
        <v>0</v>
      </c>
      <c r="AL169" s="37">
        <v>0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8">
        <v>0</v>
      </c>
      <c r="AS169" s="39">
        <f>SUM(AF169:AR169)</f>
        <v>0</v>
      </c>
      <c r="AT169" s="32"/>
      <c r="AU169" s="36">
        <v>1</v>
      </c>
      <c r="AV169" s="37">
        <v>0</v>
      </c>
      <c r="AW169" s="37">
        <v>22</v>
      </c>
      <c r="AX169" s="37">
        <v>1</v>
      </c>
      <c r="AY169" s="37">
        <v>10</v>
      </c>
      <c r="AZ169" s="37">
        <v>0</v>
      </c>
      <c r="BA169" s="37">
        <v>0</v>
      </c>
      <c r="BB169" s="37">
        <v>2</v>
      </c>
      <c r="BC169" s="37">
        <v>0</v>
      </c>
      <c r="BD169" s="37">
        <v>0</v>
      </c>
      <c r="BE169" s="37">
        <v>0</v>
      </c>
      <c r="BF169" s="37">
        <v>0</v>
      </c>
      <c r="BG169" s="38">
        <v>0</v>
      </c>
      <c r="BH169" s="39">
        <f>SUM(AU169:BG169)</f>
        <v>36</v>
      </c>
      <c r="BI169" s="32"/>
      <c r="BJ169" s="39">
        <f>SUM(O169+AD169+AS169+BH169)</f>
        <v>100</v>
      </c>
    </row>
    <row r="170" spans="1:62" ht="15.75" customHeight="1">
      <c r="A170" s="25" t="s">
        <v>21</v>
      </c>
      <c r="B170" s="40">
        <f t="shared" ref="B170:O170" si="120">SUM(B166:B169)</f>
        <v>11</v>
      </c>
      <c r="C170" s="41">
        <f t="shared" si="120"/>
        <v>3</v>
      </c>
      <c r="D170" s="41">
        <f t="shared" si="120"/>
        <v>120</v>
      </c>
      <c r="E170" s="41">
        <f t="shared" si="120"/>
        <v>10</v>
      </c>
      <c r="F170" s="41">
        <f t="shared" si="120"/>
        <v>48</v>
      </c>
      <c r="G170" s="41">
        <f t="shared" si="120"/>
        <v>0</v>
      </c>
      <c r="H170" s="41">
        <f t="shared" si="120"/>
        <v>4</v>
      </c>
      <c r="I170" s="41">
        <f t="shared" si="120"/>
        <v>10</v>
      </c>
      <c r="J170" s="41">
        <f t="shared" si="120"/>
        <v>1</v>
      </c>
      <c r="K170" s="41">
        <f t="shared" si="120"/>
        <v>0</v>
      </c>
      <c r="L170" s="41">
        <f t="shared" si="120"/>
        <v>0</v>
      </c>
      <c r="M170" s="41">
        <f t="shared" si="120"/>
        <v>0</v>
      </c>
      <c r="N170" s="42">
        <f t="shared" si="120"/>
        <v>0</v>
      </c>
      <c r="O170" s="43">
        <f t="shared" si="120"/>
        <v>207</v>
      </c>
      <c r="P170" s="32"/>
      <c r="Q170" s="40">
        <f t="shared" ref="Q170:AD170" si="121">SUM(Q166:Q169)</f>
        <v>0</v>
      </c>
      <c r="R170" s="41">
        <f t="shared" si="121"/>
        <v>0</v>
      </c>
      <c r="S170" s="41">
        <f t="shared" si="121"/>
        <v>43</v>
      </c>
      <c r="T170" s="41">
        <f t="shared" si="121"/>
        <v>2</v>
      </c>
      <c r="U170" s="41">
        <f t="shared" si="121"/>
        <v>18</v>
      </c>
      <c r="V170" s="41">
        <f t="shared" si="121"/>
        <v>0</v>
      </c>
      <c r="W170" s="41">
        <f t="shared" si="121"/>
        <v>1</v>
      </c>
      <c r="X170" s="41">
        <f t="shared" si="121"/>
        <v>2</v>
      </c>
      <c r="Y170" s="41">
        <f t="shared" si="121"/>
        <v>1</v>
      </c>
      <c r="Z170" s="41">
        <f t="shared" si="121"/>
        <v>2</v>
      </c>
      <c r="AA170" s="41">
        <f t="shared" si="121"/>
        <v>0</v>
      </c>
      <c r="AB170" s="41">
        <f t="shared" si="121"/>
        <v>0</v>
      </c>
      <c r="AC170" s="42">
        <f t="shared" si="121"/>
        <v>0</v>
      </c>
      <c r="AD170" s="43">
        <f t="shared" si="121"/>
        <v>69</v>
      </c>
      <c r="AE170" s="32"/>
      <c r="AF170" s="40">
        <f t="shared" ref="AF170:AS170" si="122">SUM(AF166:AF169)</f>
        <v>0</v>
      </c>
      <c r="AG170" s="41">
        <f t="shared" si="122"/>
        <v>0</v>
      </c>
      <c r="AH170" s="41">
        <f t="shared" si="122"/>
        <v>0</v>
      </c>
      <c r="AI170" s="41">
        <f t="shared" si="122"/>
        <v>0</v>
      </c>
      <c r="AJ170" s="41">
        <f t="shared" si="122"/>
        <v>0</v>
      </c>
      <c r="AK170" s="41">
        <f t="shared" si="122"/>
        <v>0</v>
      </c>
      <c r="AL170" s="41">
        <f t="shared" si="122"/>
        <v>0</v>
      </c>
      <c r="AM170" s="41">
        <f t="shared" si="122"/>
        <v>0</v>
      </c>
      <c r="AN170" s="41">
        <f t="shared" si="122"/>
        <v>0</v>
      </c>
      <c r="AO170" s="41">
        <f t="shared" si="122"/>
        <v>0</v>
      </c>
      <c r="AP170" s="41">
        <f t="shared" si="122"/>
        <v>0</v>
      </c>
      <c r="AQ170" s="41">
        <f t="shared" si="122"/>
        <v>0</v>
      </c>
      <c r="AR170" s="42">
        <f t="shared" si="122"/>
        <v>0</v>
      </c>
      <c r="AS170" s="43">
        <f t="shared" si="122"/>
        <v>0</v>
      </c>
      <c r="AT170" s="32"/>
      <c r="AU170" s="40">
        <f t="shared" ref="AU170:BH170" si="123">SUM(AU166:AU169)</f>
        <v>1</v>
      </c>
      <c r="AV170" s="41">
        <f t="shared" si="123"/>
        <v>1</v>
      </c>
      <c r="AW170" s="41">
        <f t="shared" si="123"/>
        <v>67</v>
      </c>
      <c r="AX170" s="41">
        <f t="shared" si="123"/>
        <v>8</v>
      </c>
      <c r="AY170" s="41">
        <f t="shared" si="123"/>
        <v>32</v>
      </c>
      <c r="AZ170" s="41">
        <f t="shared" si="123"/>
        <v>0</v>
      </c>
      <c r="BA170" s="41">
        <f t="shared" si="123"/>
        <v>1</v>
      </c>
      <c r="BB170" s="41">
        <f t="shared" si="123"/>
        <v>7</v>
      </c>
      <c r="BC170" s="41">
        <f t="shared" si="123"/>
        <v>0</v>
      </c>
      <c r="BD170" s="41">
        <f t="shared" si="123"/>
        <v>0</v>
      </c>
      <c r="BE170" s="41">
        <f t="shared" si="123"/>
        <v>0</v>
      </c>
      <c r="BF170" s="41">
        <f t="shared" si="123"/>
        <v>0</v>
      </c>
      <c r="BG170" s="42">
        <f t="shared" si="123"/>
        <v>0</v>
      </c>
      <c r="BH170" s="43">
        <f t="shared" si="123"/>
        <v>117</v>
      </c>
      <c r="BI170" s="32"/>
      <c r="BJ170" s="43">
        <f>SUM(BJ166:BJ169)</f>
        <v>393</v>
      </c>
    </row>
    <row r="171" spans="1:62" ht="15.75" customHeight="1">
      <c r="A171" s="22">
        <v>0.5</v>
      </c>
      <c r="B171" s="28">
        <v>2</v>
      </c>
      <c r="C171" s="29">
        <v>2</v>
      </c>
      <c r="D171" s="29">
        <v>25</v>
      </c>
      <c r="E171" s="29">
        <v>2</v>
      </c>
      <c r="F171" s="29">
        <v>9</v>
      </c>
      <c r="G171" s="29">
        <v>0</v>
      </c>
      <c r="H171" s="29">
        <v>3</v>
      </c>
      <c r="I171" s="29">
        <v>1</v>
      </c>
      <c r="J171" s="29">
        <v>0</v>
      </c>
      <c r="K171" s="29">
        <v>0</v>
      </c>
      <c r="L171" s="29">
        <v>0</v>
      </c>
      <c r="M171" s="29">
        <v>0</v>
      </c>
      <c r="N171" s="30">
        <v>0</v>
      </c>
      <c r="O171" s="31">
        <f>SUM(B171:N171)</f>
        <v>44</v>
      </c>
      <c r="P171" s="32"/>
      <c r="Q171" s="28">
        <v>0</v>
      </c>
      <c r="R171" s="29">
        <v>2</v>
      </c>
      <c r="S171" s="29">
        <v>20</v>
      </c>
      <c r="T171" s="29">
        <v>0</v>
      </c>
      <c r="U171" s="29">
        <v>4</v>
      </c>
      <c r="V171" s="29">
        <v>0</v>
      </c>
      <c r="W171" s="29">
        <v>0</v>
      </c>
      <c r="X171" s="29">
        <v>1</v>
      </c>
      <c r="Y171" s="29">
        <v>0</v>
      </c>
      <c r="Z171" s="29">
        <v>0</v>
      </c>
      <c r="AA171" s="29">
        <v>0</v>
      </c>
      <c r="AB171" s="29">
        <v>0</v>
      </c>
      <c r="AC171" s="30">
        <v>0</v>
      </c>
      <c r="AD171" s="31">
        <f>SUM(Q171:AC171)</f>
        <v>27</v>
      </c>
      <c r="AE171" s="32"/>
      <c r="AF171" s="28">
        <v>0</v>
      </c>
      <c r="AG171" s="29">
        <v>0</v>
      </c>
      <c r="AH171" s="29">
        <v>0</v>
      </c>
      <c r="AI171" s="29">
        <v>0</v>
      </c>
      <c r="AJ171" s="29">
        <v>0</v>
      </c>
      <c r="AK171" s="29">
        <v>0</v>
      </c>
      <c r="AL171" s="29">
        <v>0</v>
      </c>
      <c r="AM171" s="29">
        <v>0</v>
      </c>
      <c r="AN171" s="29">
        <v>0</v>
      </c>
      <c r="AO171" s="29">
        <v>0</v>
      </c>
      <c r="AP171" s="29">
        <v>0</v>
      </c>
      <c r="AQ171" s="29">
        <v>0</v>
      </c>
      <c r="AR171" s="30">
        <v>0</v>
      </c>
      <c r="AS171" s="31">
        <f>SUM(AF171:AR171)</f>
        <v>0</v>
      </c>
      <c r="AT171" s="32"/>
      <c r="AU171" s="28">
        <v>0</v>
      </c>
      <c r="AV171" s="29">
        <v>0</v>
      </c>
      <c r="AW171" s="29">
        <v>17</v>
      </c>
      <c r="AX171" s="29">
        <v>0</v>
      </c>
      <c r="AY171" s="29">
        <v>3</v>
      </c>
      <c r="AZ171" s="29">
        <v>0</v>
      </c>
      <c r="BA171" s="29">
        <v>0</v>
      </c>
      <c r="BB171" s="29">
        <v>2</v>
      </c>
      <c r="BC171" s="29">
        <v>0</v>
      </c>
      <c r="BD171" s="29">
        <v>0</v>
      </c>
      <c r="BE171" s="29">
        <v>0</v>
      </c>
      <c r="BF171" s="29">
        <v>0</v>
      </c>
      <c r="BG171" s="30">
        <v>0</v>
      </c>
      <c r="BH171" s="31">
        <f>SUM(AU171:BG171)</f>
        <v>22</v>
      </c>
      <c r="BI171" s="32"/>
      <c r="BJ171" s="31">
        <f>SUM(O171+AD171+AS171+BH171)</f>
        <v>93</v>
      </c>
    </row>
    <row r="172" spans="1:62" ht="15.75" customHeight="1">
      <c r="A172" s="23">
        <v>0.51041666666666696</v>
      </c>
      <c r="B172" s="33">
        <v>3</v>
      </c>
      <c r="C172" s="32">
        <v>1</v>
      </c>
      <c r="D172" s="32">
        <v>37</v>
      </c>
      <c r="E172" s="32">
        <v>0</v>
      </c>
      <c r="F172" s="32">
        <v>3</v>
      </c>
      <c r="G172" s="32">
        <v>0</v>
      </c>
      <c r="H172" s="32">
        <v>0</v>
      </c>
      <c r="I172" s="32">
        <v>0</v>
      </c>
      <c r="J172" s="32">
        <v>0</v>
      </c>
      <c r="K172" s="32">
        <v>0</v>
      </c>
      <c r="L172" s="32">
        <v>0</v>
      </c>
      <c r="M172" s="32">
        <v>0</v>
      </c>
      <c r="N172" s="34">
        <v>0</v>
      </c>
      <c r="O172" s="35">
        <f>SUM(B172:N172)</f>
        <v>44</v>
      </c>
      <c r="P172" s="32"/>
      <c r="Q172" s="33">
        <v>0</v>
      </c>
      <c r="R172" s="32">
        <v>0</v>
      </c>
      <c r="S172" s="32">
        <v>19</v>
      </c>
      <c r="T172" s="32">
        <v>1</v>
      </c>
      <c r="U172" s="32">
        <v>4</v>
      </c>
      <c r="V172" s="32">
        <v>0</v>
      </c>
      <c r="W172" s="32">
        <v>0</v>
      </c>
      <c r="X172" s="32">
        <v>1</v>
      </c>
      <c r="Y172" s="32">
        <v>0</v>
      </c>
      <c r="Z172" s="32">
        <v>1</v>
      </c>
      <c r="AA172" s="32">
        <v>0</v>
      </c>
      <c r="AB172" s="32">
        <v>0</v>
      </c>
      <c r="AC172" s="34">
        <v>0</v>
      </c>
      <c r="AD172" s="35">
        <f>SUM(Q172:AC172)</f>
        <v>26</v>
      </c>
      <c r="AE172" s="32"/>
      <c r="AF172" s="33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4">
        <v>0</v>
      </c>
      <c r="AS172" s="35">
        <f>SUM(AF172:AR172)</f>
        <v>0</v>
      </c>
      <c r="AT172" s="32"/>
      <c r="AU172" s="33">
        <v>0</v>
      </c>
      <c r="AV172" s="32">
        <v>0</v>
      </c>
      <c r="AW172" s="32">
        <v>20</v>
      </c>
      <c r="AX172" s="32">
        <v>0</v>
      </c>
      <c r="AY172" s="32">
        <v>6</v>
      </c>
      <c r="AZ172" s="32">
        <v>0</v>
      </c>
      <c r="BA172" s="32">
        <v>1</v>
      </c>
      <c r="BB172" s="32">
        <v>0</v>
      </c>
      <c r="BC172" s="32">
        <v>1</v>
      </c>
      <c r="BD172" s="32">
        <v>0</v>
      </c>
      <c r="BE172" s="32">
        <v>0</v>
      </c>
      <c r="BF172" s="32">
        <v>0</v>
      </c>
      <c r="BG172" s="34">
        <v>0</v>
      </c>
      <c r="BH172" s="35">
        <f>SUM(AU172:BG172)</f>
        <v>28</v>
      </c>
      <c r="BI172" s="32"/>
      <c r="BJ172" s="35">
        <f>SUM(O172+AD172+AS172+BH172)</f>
        <v>98</v>
      </c>
    </row>
    <row r="173" spans="1:62" ht="15.75" customHeight="1">
      <c r="A173" s="23">
        <v>0.52083333333333304</v>
      </c>
      <c r="B173" s="33">
        <v>2</v>
      </c>
      <c r="C173" s="32">
        <v>0</v>
      </c>
      <c r="D173" s="32">
        <v>51</v>
      </c>
      <c r="E173" s="32">
        <v>0</v>
      </c>
      <c r="F173" s="32">
        <v>10</v>
      </c>
      <c r="G173" s="32">
        <v>0</v>
      </c>
      <c r="H173" s="32">
        <v>0</v>
      </c>
      <c r="I173" s="32">
        <v>0</v>
      </c>
      <c r="J173" s="32">
        <v>0</v>
      </c>
      <c r="K173" s="32">
        <v>0</v>
      </c>
      <c r="L173" s="32">
        <v>0</v>
      </c>
      <c r="M173" s="32">
        <v>0</v>
      </c>
      <c r="N173" s="34">
        <v>0</v>
      </c>
      <c r="O173" s="35">
        <f>SUM(B173:N173)</f>
        <v>63</v>
      </c>
      <c r="P173" s="32"/>
      <c r="Q173" s="33">
        <v>2</v>
      </c>
      <c r="R173" s="32">
        <v>0</v>
      </c>
      <c r="S173" s="32">
        <v>12</v>
      </c>
      <c r="T173" s="32">
        <v>1</v>
      </c>
      <c r="U173" s="32">
        <v>3</v>
      </c>
      <c r="V173" s="32">
        <v>0</v>
      </c>
      <c r="W173" s="32">
        <v>0</v>
      </c>
      <c r="X173" s="32">
        <v>1</v>
      </c>
      <c r="Y173" s="32">
        <v>0</v>
      </c>
      <c r="Z173" s="32">
        <v>0</v>
      </c>
      <c r="AA173" s="32">
        <v>0</v>
      </c>
      <c r="AB173" s="32">
        <v>0</v>
      </c>
      <c r="AC173" s="34">
        <v>0</v>
      </c>
      <c r="AD173" s="35">
        <f>SUM(Q173:AC173)</f>
        <v>19</v>
      </c>
      <c r="AE173" s="32"/>
      <c r="AF173" s="33">
        <v>0</v>
      </c>
      <c r="AG173" s="32">
        <v>0</v>
      </c>
      <c r="AH173" s="32">
        <v>0</v>
      </c>
      <c r="AI173" s="32">
        <v>0</v>
      </c>
      <c r="AJ173" s="32">
        <v>0</v>
      </c>
      <c r="AK173" s="32">
        <v>0</v>
      </c>
      <c r="AL173" s="32">
        <v>0</v>
      </c>
      <c r="AM173" s="32">
        <v>0</v>
      </c>
      <c r="AN173" s="32">
        <v>0</v>
      </c>
      <c r="AO173" s="32">
        <v>0</v>
      </c>
      <c r="AP173" s="32">
        <v>0</v>
      </c>
      <c r="AQ173" s="32">
        <v>0</v>
      </c>
      <c r="AR173" s="34">
        <v>0</v>
      </c>
      <c r="AS173" s="35">
        <f>SUM(AF173:AR173)</f>
        <v>0</v>
      </c>
      <c r="AT173" s="32"/>
      <c r="AU173" s="33">
        <v>0</v>
      </c>
      <c r="AV173" s="32">
        <v>2</v>
      </c>
      <c r="AW173" s="32">
        <v>23</v>
      </c>
      <c r="AX173" s="32">
        <v>1</v>
      </c>
      <c r="AY173" s="32">
        <v>9</v>
      </c>
      <c r="AZ173" s="32">
        <v>0</v>
      </c>
      <c r="BA173" s="32">
        <v>0</v>
      </c>
      <c r="BB173" s="32">
        <v>0</v>
      </c>
      <c r="BC173" s="32">
        <v>1</v>
      </c>
      <c r="BD173" s="32">
        <v>0</v>
      </c>
      <c r="BE173" s="32">
        <v>0</v>
      </c>
      <c r="BF173" s="32">
        <v>0</v>
      </c>
      <c r="BG173" s="34">
        <v>0</v>
      </c>
      <c r="BH173" s="35">
        <f>SUM(AU173:BG173)</f>
        <v>36</v>
      </c>
      <c r="BI173" s="32"/>
      <c r="BJ173" s="35">
        <f>SUM(O173+AD173+AS173+BH173)</f>
        <v>118</v>
      </c>
    </row>
    <row r="174" spans="1:62" ht="15.75" customHeight="1">
      <c r="A174" s="24">
        <v>0.53125</v>
      </c>
      <c r="B174" s="36">
        <v>4</v>
      </c>
      <c r="C174" s="37">
        <v>1</v>
      </c>
      <c r="D174" s="37">
        <v>45</v>
      </c>
      <c r="E174" s="37">
        <v>3</v>
      </c>
      <c r="F174" s="37">
        <v>5</v>
      </c>
      <c r="G174" s="37">
        <v>1</v>
      </c>
      <c r="H174" s="37">
        <v>0</v>
      </c>
      <c r="I174" s="37">
        <v>1</v>
      </c>
      <c r="J174" s="37">
        <v>0</v>
      </c>
      <c r="K174" s="37">
        <v>0</v>
      </c>
      <c r="L174" s="37">
        <v>0</v>
      </c>
      <c r="M174" s="37">
        <v>0</v>
      </c>
      <c r="N174" s="38">
        <v>0</v>
      </c>
      <c r="O174" s="39">
        <f>SUM(B174:N174)</f>
        <v>60</v>
      </c>
      <c r="P174" s="32"/>
      <c r="Q174" s="36">
        <v>0</v>
      </c>
      <c r="R174" s="37">
        <v>0</v>
      </c>
      <c r="S174" s="37">
        <v>14</v>
      </c>
      <c r="T174" s="37">
        <v>1</v>
      </c>
      <c r="U174" s="37">
        <v>3</v>
      </c>
      <c r="V174" s="37">
        <v>0</v>
      </c>
      <c r="W174" s="37">
        <v>0</v>
      </c>
      <c r="X174" s="37">
        <v>0</v>
      </c>
      <c r="Y174" s="37">
        <v>0</v>
      </c>
      <c r="Z174" s="37">
        <v>1</v>
      </c>
      <c r="AA174" s="37">
        <v>0</v>
      </c>
      <c r="AB174" s="37">
        <v>0</v>
      </c>
      <c r="AC174" s="38">
        <v>0</v>
      </c>
      <c r="AD174" s="39">
        <f>SUM(Q174:AC174)</f>
        <v>19</v>
      </c>
      <c r="AE174" s="32"/>
      <c r="AF174" s="36">
        <v>0</v>
      </c>
      <c r="AG174" s="37">
        <v>0</v>
      </c>
      <c r="AH174" s="37">
        <v>0</v>
      </c>
      <c r="AI174" s="37">
        <v>0</v>
      </c>
      <c r="AJ174" s="37">
        <v>0</v>
      </c>
      <c r="AK174" s="37">
        <v>0</v>
      </c>
      <c r="AL174" s="37">
        <v>0</v>
      </c>
      <c r="AM174" s="37">
        <v>0</v>
      </c>
      <c r="AN174" s="37">
        <v>0</v>
      </c>
      <c r="AO174" s="37">
        <v>0</v>
      </c>
      <c r="AP174" s="37">
        <v>0</v>
      </c>
      <c r="AQ174" s="37">
        <v>0</v>
      </c>
      <c r="AR174" s="38">
        <v>0</v>
      </c>
      <c r="AS174" s="39">
        <f>SUM(AF174:AR174)</f>
        <v>0</v>
      </c>
      <c r="AT174" s="32"/>
      <c r="AU174" s="36">
        <v>5</v>
      </c>
      <c r="AV174" s="37">
        <v>0</v>
      </c>
      <c r="AW174" s="37">
        <v>26</v>
      </c>
      <c r="AX174" s="37">
        <v>0</v>
      </c>
      <c r="AY174" s="37">
        <v>6</v>
      </c>
      <c r="AZ174" s="37">
        <v>0</v>
      </c>
      <c r="BA174" s="37">
        <v>0</v>
      </c>
      <c r="BB174" s="37">
        <v>1</v>
      </c>
      <c r="BC174" s="37">
        <v>0</v>
      </c>
      <c r="BD174" s="37">
        <v>1</v>
      </c>
      <c r="BE174" s="37">
        <v>0</v>
      </c>
      <c r="BF174" s="37">
        <v>0</v>
      </c>
      <c r="BG174" s="38">
        <v>0</v>
      </c>
      <c r="BH174" s="39">
        <f>SUM(AU174:BG174)</f>
        <v>39</v>
      </c>
      <c r="BI174" s="32"/>
      <c r="BJ174" s="39">
        <f>SUM(O174+AD174+AS174+BH174)</f>
        <v>118</v>
      </c>
    </row>
    <row r="175" spans="1:62" ht="15.75" customHeight="1">
      <c r="A175" s="25" t="s">
        <v>21</v>
      </c>
      <c r="B175" s="40">
        <f t="shared" ref="B175:O175" si="124">SUM(B171:B174)</f>
        <v>11</v>
      </c>
      <c r="C175" s="41">
        <f t="shared" si="124"/>
        <v>4</v>
      </c>
      <c r="D175" s="41">
        <f t="shared" si="124"/>
        <v>158</v>
      </c>
      <c r="E175" s="41">
        <f t="shared" si="124"/>
        <v>5</v>
      </c>
      <c r="F175" s="41">
        <f t="shared" si="124"/>
        <v>27</v>
      </c>
      <c r="G175" s="41">
        <f t="shared" si="124"/>
        <v>1</v>
      </c>
      <c r="H175" s="41">
        <f t="shared" si="124"/>
        <v>3</v>
      </c>
      <c r="I175" s="41">
        <f t="shared" si="124"/>
        <v>2</v>
      </c>
      <c r="J175" s="41">
        <f t="shared" si="124"/>
        <v>0</v>
      </c>
      <c r="K175" s="41">
        <f t="shared" si="124"/>
        <v>0</v>
      </c>
      <c r="L175" s="41">
        <f t="shared" si="124"/>
        <v>0</v>
      </c>
      <c r="M175" s="41">
        <f t="shared" si="124"/>
        <v>0</v>
      </c>
      <c r="N175" s="42">
        <f t="shared" si="124"/>
        <v>0</v>
      </c>
      <c r="O175" s="43">
        <f t="shared" si="124"/>
        <v>211</v>
      </c>
      <c r="P175" s="32"/>
      <c r="Q175" s="40">
        <f t="shared" ref="Q175:AD175" si="125">SUM(Q171:Q174)</f>
        <v>2</v>
      </c>
      <c r="R175" s="41">
        <f t="shared" si="125"/>
        <v>2</v>
      </c>
      <c r="S175" s="41">
        <f t="shared" si="125"/>
        <v>65</v>
      </c>
      <c r="T175" s="41">
        <f t="shared" si="125"/>
        <v>3</v>
      </c>
      <c r="U175" s="41">
        <f t="shared" si="125"/>
        <v>14</v>
      </c>
      <c r="V175" s="41">
        <f t="shared" si="125"/>
        <v>0</v>
      </c>
      <c r="W175" s="41">
        <f t="shared" si="125"/>
        <v>0</v>
      </c>
      <c r="X175" s="41">
        <f t="shared" si="125"/>
        <v>3</v>
      </c>
      <c r="Y175" s="41">
        <f t="shared" si="125"/>
        <v>0</v>
      </c>
      <c r="Z175" s="41">
        <f t="shared" si="125"/>
        <v>2</v>
      </c>
      <c r="AA175" s="41">
        <f t="shared" si="125"/>
        <v>0</v>
      </c>
      <c r="AB175" s="41">
        <f t="shared" si="125"/>
        <v>0</v>
      </c>
      <c r="AC175" s="42">
        <f t="shared" si="125"/>
        <v>0</v>
      </c>
      <c r="AD175" s="43">
        <f t="shared" si="125"/>
        <v>91</v>
      </c>
      <c r="AE175" s="32"/>
      <c r="AF175" s="40">
        <f t="shared" ref="AF175:AS175" si="126">SUM(AF171:AF174)</f>
        <v>0</v>
      </c>
      <c r="AG175" s="41">
        <f t="shared" si="126"/>
        <v>0</v>
      </c>
      <c r="AH175" s="41">
        <f t="shared" si="126"/>
        <v>0</v>
      </c>
      <c r="AI175" s="41">
        <f t="shared" si="126"/>
        <v>0</v>
      </c>
      <c r="AJ175" s="41">
        <f t="shared" si="126"/>
        <v>0</v>
      </c>
      <c r="AK175" s="41">
        <f t="shared" si="126"/>
        <v>0</v>
      </c>
      <c r="AL175" s="41">
        <f t="shared" si="126"/>
        <v>0</v>
      </c>
      <c r="AM175" s="41">
        <f t="shared" si="126"/>
        <v>0</v>
      </c>
      <c r="AN175" s="41">
        <f t="shared" si="126"/>
        <v>0</v>
      </c>
      <c r="AO175" s="41">
        <f t="shared" si="126"/>
        <v>0</v>
      </c>
      <c r="AP175" s="41">
        <f t="shared" si="126"/>
        <v>0</v>
      </c>
      <c r="AQ175" s="41">
        <f t="shared" si="126"/>
        <v>0</v>
      </c>
      <c r="AR175" s="42">
        <f t="shared" si="126"/>
        <v>0</v>
      </c>
      <c r="AS175" s="43">
        <f t="shared" si="126"/>
        <v>0</v>
      </c>
      <c r="AT175" s="32"/>
      <c r="AU175" s="40">
        <f t="shared" ref="AU175:BH175" si="127">SUM(AU171:AU174)</f>
        <v>5</v>
      </c>
      <c r="AV175" s="41">
        <f t="shared" si="127"/>
        <v>2</v>
      </c>
      <c r="AW175" s="41">
        <f t="shared" si="127"/>
        <v>86</v>
      </c>
      <c r="AX175" s="41">
        <f t="shared" si="127"/>
        <v>1</v>
      </c>
      <c r="AY175" s="41">
        <f t="shared" si="127"/>
        <v>24</v>
      </c>
      <c r="AZ175" s="41">
        <f t="shared" si="127"/>
        <v>0</v>
      </c>
      <c r="BA175" s="41">
        <f t="shared" si="127"/>
        <v>1</v>
      </c>
      <c r="BB175" s="41">
        <f t="shared" si="127"/>
        <v>3</v>
      </c>
      <c r="BC175" s="41">
        <f t="shared" si="127"/>
        <v>2</v>
      </c>
      <c r="BD175" s="41">
        <f t="shared" si="127"/>
        <v>1</v>
      </c>
      <c r="BE175" s="41">
        <f t="shared" si="127"/>
        <v>0</v>
      </c>
      <c r="BF175" s="41">
        <f t="shared" si="127"/>
        <v>0</v>
      </c>
      <c r="BG175" s="42">
        <f t="shared" si="127"/>
        <v>0</v>
      </c>
      <c r="BH175" s="43">
        <f t="shared" si="127"/>
        <v>125</v>
      </c>
      <c r="BI175" s="32"/>
      <c r="BJ175" s="43">
        <f>SUM(BJ171:BJ174)</f>
        <v>427</v>
      </c>
    </row>
    <row r="176" spans="1:62" ht="15.75" customHeight="1">
      <c r="A176" s="22">
        <v>0.54166666666666696</v>
      </c>
      <c r="B176" s="28">
        <v>4</v>
      </c>
      <c r="C176" s="29">
        <v>2</v>
      </c>
      <c r="D176" s="29">
        <v>39</v>
      </c>
      <c r="E176" s="29">
        <v>1</v>
      </c>
      <c r="F176" s="29">
        <v>9</v>
      </c>
      <c r="G176" s="29">
        <v>0</v>
      </c>
      <c r="H176" s="29">
        <v>0</v>
      </c>
      <c r="I176" s="29">
        <v>1</v>
      </c>
      <c r="J176" s="29">
        <v>0</v>
      </c>
      <c r="K176" s="29">
        <v>0</v>
      </c>
      <c r="L176" s="29">
        <v>0</v>
      </c>
      <c r="M176" s="29">
        <v>0</v>
      </c>
      <c r="N176" s="30">
        <v>0</v>
      </c>
      <c r="O176" s="31">
        <f>SUM(B176:N176)</f>
        <v>56</v>
      </c>
      <c r="P176" s="32"/>
      <c r="Q176" s="28">
        <v>0</v>
      </c>
      <c r="R176" s="29">
        <v>0</v>
      </c>
      <c r="S176" s="29">
        <v>16</v>
      </c>
      <c r="T176" s="29">
        <v>1</v>
      </c>
      <c r="U176" s="29">
        <v>3</v>
      </c>
      <c r="V176" s="29">
        <v>0</v>
      </c>
      <c r="W176" s="29">
        <v>0</v>
      </c>
      <c r="X176" s="29">
        <v>0</v>
      </c>
      <c r="Y176" s="29">
        <v>0</v>
      </c>
      <c r="Z176" s="29">
        <v>1</v>
      </c>
      <c r="AA176" s="29">
        <v>0</v>
      </c>
      <c r="AB176" s="29">
        <v>0</v>
      </c>
      <c r="AC176" s="30">
        <v>0</v>
      </c>
      <c r="AD176" s="31">
        <f>SUM(Q176:AC176)</f>
        <v>21</v>
      </c>
      <c r="AE176" s="32"/>
      <c r="AF176" s="28">
        <v>0</v>
      </c>
      <c r="AG176" s="29">
        <v>0</v>
      </c>
      <c r="AH176" s="29">
        <v>0</v>
      </c>
      <c r="AI176" s="29">
        <v>0</v>
      </c>
      <c r="AJ176" s="29">
        <v>0</v>
      </c>
      <c r="AK176" s="29">
        <v>0</v>
      </c>
      <c r="AL176" s="29">
        <v>0</v>
      </c>
      <c r="AM176" s="29">
        <v>0</v>
      </c>
      <c r="AN176" s="29">
        <v>0</v>
      </c>
      <c r="AO176" s="29">
        <v>0</v>
      </c>
      <c r="AP176" s="29">
        <v>0</v>
      </c>
      <c r="AQ176" s="29">
        <v>0</v>
      </c>
      <c r="AR176" s="30">
        <v>0</v>
      </c>
      <c r="AS176" s="31">
        <f>SUM(AF176:AR176)</f>
        <v>0</v>
      </c>
      <c r="AT176" s="32"/>
      <c r="AU176" s="28">
        <v>0</v>
      </c>
      <c r="AV176" s="29">
        <v>0</v>
      </c>
      <c r="AW176" s="29">
        <v>17</v>
      </c>
      <c r="AX176" s="29">
        <v>2</v>
      </c>
      <c r="AY176" s="29">
        <v>8</v>
      </c>
      <c r="AZ176" s="29">
        <v>0</v>
      </c>
      <c r="BA176" s="29">
        <v>0</v>
      </c>
      <c r="BB176" s="29">
        <v>1</v>
      </c>
      <c r="BC176" s="29">
        <v>0</v>
      </c>
      <c r="BD176" s="29">
        <v>0</v>
      </c>
      <c r="BE176" s="29">
        <v>0</v>
      </c>
      <c r="BF176" s="29">
        <v>0</v>
      </c>
      <c r="BG176" s="30">
        <v>0</v>
      </c>
      <c r="BH176" s="31">
        <f>SUM(AU176:BG176)</f>
        <v>28</v>
      </c>
      <c r="BI176" s="32"/>
      <c r="BJ176" s="31">
        <f>SUM(O176+AD176+AS176+BH176)</f>
        <v>105</v>
      </c>
    </row>
    <row r="177" spans="1:62" ht="15.75" customHeight="1">
      <c r="A177" s="23">
        <v>0.55208333333333304</v>
      </c>
      <c r="B177" s="33">
        <v>5</v>
      </c>
      <c r="C177" s="32">
        <v>4</v>
      </c>
      <c r="D177" s="32">
        <v>36</v>
      </c>
      <c r="E177" s="32">
        <v>1</v>
      </c>
      <c r="F177" s="32">
        <v>8</v>
      </c>
      <c r="G177" s="32">
        <v>1</v>
      </c>
      <c r="H177" s="32">
        <v>1</v>
      </c>
      <c r="I177" s="32">
        <v>0</v>
      </c>
      <c r="J177" s="32">
        <v>0</v>
      </c>
      <c r="K177" s="32">
        <v>0</v>
      </c>
      <c r="L177" s="32">
        <v>0</v>
      </c>
      <c r="M177" s="32">
        <v>0</v>
      </c>
      <c r="N177" s="34">
        <v>0</v>
      </c>
      <c r="O177" s="35">
        <f>SUM(B177:N177)</f>
        <v>56</v>
      </c>
      <c r="P177" s="32"/>
      <c r="Q177" s="33">
        <v>1</v>
      </c>
      <c r="R177" s="32">
        <v>0</v>
      </c>
      <c r="S177" s="32">
        <v>8</v>
      </c>
      <c r="T177" s="32">
        <v>0</v>
      </c>
      <c r="U177" s="32">
        <v>1</v>
      </c>
      <c r="V177" s="32">
        <v>0</v>
      </c>
      <c r="W177" s="32">
        <v>0</v>
      </c>
      <c r="X177" s="32">
        <v>0</v>
      </c>
      <c r="Y177" s="32">
        <v>0</v>
      </c>
      <c r="Z177" s="32">
        <v>0</v>
      </c>
      <c r="AA177" s="32">
        <v>0</v>
      </c>
      <c r="AB177" s="32">
        <v>0</v>
      </c>
      <c r="AC177" s="34">
        <v>0</v>
      </c>
      <c r="AD177" s="35">
        <f>SUM(Q177:AC177)</f>
        <v>10</v>
      </c>
      <c r="AE177" s="32"/>
      <c r="AF177" s="33">
        <v>0</v>
      </c>
      <c r="AG177" s="32">
        <v>0</v>
      </c>
      <c r="AH177" s="32">
        <v>0</v>
      </c>
      <c r="AI177" s="32">
        <v>0</v>
      </c>
      <c r="AJ177" s="32">
        <v>0</v>
      </c>
      <c r="AK177" s="32">
        <v>0</v>
      </c>
      <c r="AL177" s="32">
        <v>0</v>
      </c>
      <c r="AM177" s="32">
        <v>0</v>
      </c>
      <c r="AN177" s="32">
        <v>0</v>
      </c>
      <c r="AO177" s="32">
        <v>0</v>
      </c>
      <c r="AP177" s="32">
        <v>0</v>
      </c>
      <c r="AQ177" s="32">
        <v>0</v>
      </c>
      <c r="AR177" s="34">
        <v>0</v>
      </c>
      <c r="AS177" s="35">
        <f>SUM(AF177:AR177)</f>
        <v>0</v>
      </c>
      <c r="AT177" s="32"/>
      <c r="AU177" s="33">
        <v>0</v>
      </c>
      <c r="AV177" s="32">
        <v>0</v>
      </c>
      <c r="AW177" s="32">
        <v>29</v>
      </c>
      <c r="AX177" s="32">
        <v>1</v>
      </c>
      <c r="AY177" s="32">
        <v>7</v>
      </c>
      <c r="AZ177" s="32">
        <v>0</v>
      </c>
      <c r="BA177" s="32">
        <v>0</v>
      </c>
      <c r="BB177" s="32">
        <v>0</v>
      </c>
      <c r="BC177" s="32">
        <v>0</v>
      </c>
      <c r="BD177" s="32">
        <v>0</v>
      </c>
      <c r="BE177" s="32">
        <v>0</v>
      </c>
      <c r="BF177" s="32">
        <v>0</v>
      </c>
      <c r="BG177" s="34">
        <v>0</v>
      </c>
      <c r="BH177" s="35">
        <f>SUM(AU177:BG177)</f>
        <v>37</v>
      </c>
      <c r="BI177" s="32"/>
      <c r="BJ177" s="35">
        <f>SUM(O177+AD177+AS177+BH177)</f>
        <v>103</v>
      </c>
    </row>
    <row r="178" spans="1:62" ht="15.75" customHeight="1">
      <c r="A178" s="23">
        <v>0.5625</v>
      </c>
      <c r="B178" s="33">
        <v>3</v>
      </c>
      <c r="C178" s="32">
        <v>1</v>
      </c>
      <c r="D178" s="32">
        <v>35</v>
      </c>
      <c r="E178" s="32">
        <v>6</v>
      </c>
      <c r="F178" s="32">
        <v>3</v>
      </c>
      <c r="G178" s="32">
        <v>0</v>
      </c>
      <c r="H178" s="32">
        <v>0</v>
      </c>
      <c r="I178" s="32">
        <v>1</v>
      </c>
      <c r="J178" s="32">
        <v>0</v>
      </c>
      <c r="K178" s="32">
        <v>0</v>
      </c>
      <c r="L178" s="32">
        <v>0</v>
      </c>
      <c r="M178" s="32">
        <v>0</v>
      </c>
      <c r="N178" s="34">
        <v>0</v>
      </c>
      <c r="O178" s="35">
        <f>SUM(B178:N178)</f>
        <v>49</v>
      </c>
      <c r="P178" s="32"/>
      <c r="Q178" s="33">
        <v>0</v>
      </c>
      <c r="R178" s="32">
        <v>0</v>
      </c>
      <c r="S178" s="32">
        <v>11</v>
      </c>
      <c r="T178" s="32">
        <v>0</v>
      </c>
      <c r="U178" s="32">
        <v>3</v>
      </c>
      <c r="V178" s="32">
        <v>0</v>
      </c>
      <c r="W178" s="32">
        <v>0</v>
      </c>
      <c r="X178" s="32">
        <v>0</v>
      </c>
      <c r="Y178" s="32">
        <v>0</v>
      </c>
      <c r="Z178" s="32">
        <v>0</v>
      </c>
      <c r="AA178" s="32">
        <v>0</v>
      </c>
      <c r="AB178" s="32">
        <v>0</v>
      </c>
      <c r="AC178" s="34">
        <v>0</v>
      </c>
      <c r="AD178" s="35">
        <f>SUM(Q178:AC178)</f>
        <v>14</v>
      </c>
      <c r="AE178" s="32"/>
      <c r="AF178" s="33">
        <v>0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v>0</v>
      </c>
      <c r="AM178" s="32">
        <v>0</v>
      </c>
      <c r="AN178" s="32">
        <v>0</v>
      </c>
      <c r="AO178" s="32">
        <v>0</v>
      </c>
      <c r="AP178" s="32">
        <v>0</v>
      </c>
      <c r="AQ178" s="32">
        <v>0</v>
      </c>
      <c r="AR178" s="34">
        <v>0</v>
      </c>
      <c r="AS178" s="35">
        <f>SUM(AF178:AR178)</f>
        <v>0</v>
      </c>
      <c r="AT178" s="32"/>
      <c r="AU178" s="33">
        <v>1</v>
      </c>
      <c r="AV178" s="32">
        <v>0</v>
      </c>
      <c r="AW178" s="32">
        <v>20</v>
      </c>
      <c r="AX178" s="32">
        <v>2</v>
      </c>
      <c r="AY178" s="32">
        <v>5</v>
      </c>
      <c r="AZ178" s="32">
        <v>0</v>
      </c>
      <c r="BA178" s="32">
        <v>1</v>
      </c>
      <c r="BB178" s="32">
        <v>0</v>
      </c>
      <c r="BC178" s="32">
        <v>0</v>
      </c>
      <c r="BD178" s="32">
        <v>0</v>
      </c>
      <c r="BE178" s="32">
        <v>0</v>
      </c>
      <c r="BF178" s="32">
        <v>0</v>
      </c>
      <c r="BG178" s="34">
        <v>0</v>
      </c>
      <c r="BH178" s="35">
        <f>SUM(AU178:BG178)</f>
        <v>29</v>
      </c>
      <c r="BI178" s="32"/>
      <c r="BJ178" s="35">
        <f>SUM(O178+AD178+AS178+BH178)</f>
        <v>92</v>
      </c>
    </row>
    <row r="179" spans="1:62" ht="15.75" customHeight="1">
      <c r="A179" s="24">
        <v>0.57291666666666696</v>
      </c>
      <c r="B179" s="36">
        <v>4</v>
      </c>
      <c r="C179" s="37">
        <v>2</v>
      </c>
      <c r="D179" s="37">
        <v>32</v>
      </c>
      <c r="E179" s="37">
        <v>2</v>
      </c>
      <c r="F179" s="37">
        <v>7</v>
      </c>
      <c r="G179" s="37">
        <v>0</v>
      </c>
      <c r="H179" s="37">
        <v>0</v>
      </c>
      <c r="I179" s="37">
        <v>1</v>
      </c>
      <c r="J179" s="37">
        <v>1</v>
      </c>
      <c r="K179" s="37">
        <v>0</v>
      </c>
      <c r="L179" s="37">
        <v>0</v>
      </c>
      <c r="M179" s="37">
        <v>0</v>
      </c>
      <c r="N179" s="38">
        <v>0</v>
      </c>
      <c r="O179" s="39">
        <f>SUM(B179:N179)</f>
        <v>49</v>
      </c>
      <c r="P179" s="32"/>
      <c r="Q179" s="36">
        <v>1</v>
      </c>
      <c r="R179" s="37">
        <v>0</v>
      </c>
      <c r="S179" s="37">
        <v>7</v>
      </c>
      <c r="T179" s="37">
        <v>0</v>
      </c>
      <c r="U179" s="37">
        <v>2</v>
      </c>
      <c r="V179" s="37">
        <v>0</v>
      </c>
      <c r="W179" s="37">
        <v>0</v>
      </c>
      <c r="X179" s="37">
        <v>0</v>
      </c>
      <c r="Y179" s="37">
        <v>0</v>
      </c>
      <c r="Z179" s="37">
        <v>0</v>
      </c>
      <c r="AA179" s="37">
        <v>0</v>
      </c>
      <c r="AB179" s="37">
        <v>0</v>
      </c>
      <c r="AC179" s="38">
        <v>0</v>
      </c>
      <c r="AD179" s="39">
        <f>SUM(Q179:AC179)</f>
        <v>10</v>
      </c>
      <c r="AE179" s="32"/>
      <c r="AF179" s="36">
        <v>0</v>
      </c>
      <c r="AG179" s="37">
        <v>0</v>
      </c>
      <c r="AH179" s="37">
        <v>0</v>
      </c>
      <c r="AI179" s="37">
        <v>0</v>
      </c>
      <c r="AJ179" s="37">
        <v>0</v>
      </c>
      <c r="AK179" s="37">
        <v>0</v>
      </c>
      <c r="AL179" s="37">
        <v>0</v>
      </c>
      <c r="AM179" s="37">
        <v>0</v>
      </c>
      <c r="AN179" s="37">
        <v>0</v>
      </c>
      <c r="AO179" s="37">
        <v>0</v>
      </c>
      <c r="AP179" s="37">
        <v>0</v>
      </c>
      <c r="AQ179" s="37">
        <v>0</v>
      </c>
      <c r="AR179" s="38">
        <v>0</v>
      </c>
      <c r="AS179" s="39">
        <f>SUM(AF179:AR179)</f>
        <v>0</v>
      </c>
      <c r="AT179" s="32"/>
      <c r="AU179" s="36">
        <v>0</v>
      </c>
      <c r="AV179" s="37">
        <v>1</v>
      </c>
      <c r="AW179" s="37">
        <v>26</v>
      </c>
      <c r="AX179" s="37">
        <v>1</v>
      </c>
      <c r="AY179" s="37">
        <v>5</v>
      </c>
      <c r="AZ179" s="37">
        <v>0</v>
      </c>
      <c r="BA179" s="37">
        <v>0</v>
      </c>
      <c r="BB179" s="37">
        <v>0</v>
      </c>
      <c r="BC179" s="37">
        <v>0</v>
      </c>
      <c r="BD179" s="37">
        <v>0</v>
      </c>
      <c r="BE179" s="37">
        <v>0</v>
      </c>
      <c r="BF179" s="37">
        <v>0</v>
      </c>
      <c r="BG179" s="38">
        <v>0</v>
      </c>
      <c r="BH179" s="39">
        <f>SUM(AU179:BG179)</f>
        <v>33</v>
      </c>
      <c r="BI179" s="32"/>
      <c r="BJ179" s="39">
        <f>SUM(O179+AD179+AS179+BH179)</f>
        <v>92</v>
      </c>
    </row>
    <row r="180" spans="1:62" ht="15.75" customHeight="1">
      <c r="A180" s="25" t="s">
        <v>21</v>
      </c>
      <c r="B180" s="40">
        <f t="shared" ref="B180:O180" si="128">SUM(B176:B179)</f>
        <v>16</v>
      </c>
      <c r="C180" s="41">
        <f t="shared" si="128"/>
        <v>9</v>
      </c>
      <c r="D180" s="41">
        <f t="shared" si="128"/>
        <v>142</v>
      </c>
      <c r="E180" s="41">
        <f t="shared" si="128"/>
        <v>10</v>
      </c>
      <c r="F180" s="41">
        <f t="shared" si="128"/>
        <v>27</v>
      </c>
      <c r="G180" s="41">
        <f t="shared" si="128"/>
        <v>1</v>
      </c>
      <c r="H180" s="41">
        <f t="shared" si="128"/>
        <v>1</v>
      </c>
      <c r="I180" s="41">
        <f t="shared" si="128"/>
        <v>3</v>
      </c>
      <c r="J180" s="41">
        <f t="shared" si="128"/>
        <v>1</v>
      </c>
      <c r="K180" s="41">
        <f t="shared" si="128"/>
        <v>0</v>
      </c>
      <c r="L180" s="41">
        <f t="shared" si="128"/>
        <v>0</v>
      </c>
      <c r="M180" s="41">
        <f t="shared" si="128"/>
        <v>0</v>
      </c>
      <c r="N180" s="42">
        <f t="shared" si="128"/>
        <v>0</v>
      </c>
      <c r="O180" s="43">
        <f t="shared" si="128"/>
        <v>210</v>
      </c>
      <c r="P180" s="32"/>
      <c r="Q180" s="40">
        <f t="shared" ref="Q180:AD180" si="129">SUM(Q176:Q179)</f>
        <v>2</v>
      </c>
      <c r="R180" s="41">
        <f t="shared" si="129"/>
        <v>0</v>
      </c>
      <c r="S180" s="41">
        <f t="shared" si="129"/>
        <v>42</v>
      </c>
      <c r="T180" s="41">
        <f t="shared" si="129"/>
        <v>1</v>
      </c>
      <c r="U180" s="41">
        <f t="shared" si="129"/>
        <v>9</v>
      </c>
      <c r="V180" s="41">
        <f t="shared" si="129"/>
        <v>0</v>
      </c>
      <c r="W180" s="41">
        <f t="shared" si="129"/>
        <v>0</v>
      </c>
      <c r="X180" s="41">
        <f t="shared" si="129"/>
        <v>0</v>
      </c>
      <c r="Y180" s="41">
        <f t="shared" si="129"/>
        <v>0</v>
      </c>
      <c r="Z180" s="41">
        <f t="shared" si="129"/>
        <v>1</v>
      </c>
      <c r="AA180" s="41">
        <f t="shared" si="129"/>
        <v>0</v>
      </c>
      <c r="AB180" s="41">
        <f t="shared" si="129"/>
        <v>0</v>
      </c>
      <c r="AC180" s="42">
        <f t="shared" si="129"/>
        <v>0</v>
      </c>
      <c r="AD180" s="43">
        <f t="shared" si="129"/>
        <v>55</v>
      </c>
      <c r="AE180" s="32"/>
      <c r="AF180" s="40">
        <f t="shared" ref="AF180:AS180" si="130">SUM(AF176:AF179)</f>
        <v>0</v>
      </c>
      <c r="AG180" s="41">
        <f t="shared" si="130"/>
        <v>0</v>
      </c>
      <c r="AH180" s="41">
        <f t="shared" si="130"/>
        <v>0</v>
      </c>
      <c r="AI180" s="41">
        <f t="shared" si="130"/>
        <v>0</v>
      </c>
      <c r="AJ180" s="41">
        <f t="shared" si="130"/>
        <v>0</v>
      </c>
      <c r="AK180" s="41">
        <f t="shared" si="130"/>
        <v>0</v>
      </c>
      <c r="AL180" s="41">
        <f t="shared" si="130"/>
        <v>0</v>
      </c>
      <c r="AM180" s="41">
        <f t="shared" si="130"/>
        <v>0</v>
      </c>
      <c r="AN180" s="41">
        <f t="shared" si="130"/>
        <v>0</v>
      </c>
      <c r="AO180" s="41">
        <f t="shared" si="130"/>
        <v>0</v>
      </c>
      <c r="AP180" s="41">
        <f t="shared" si="130"/>
        <v>0</v>
      </c>
      <c r="AQ180" s="41">
        <f t="shared" si="130"/>
        <v>0</v>
      </c>
      <c r="AR180" s="42">
        <f t="shared" si="130"/>
        <v>0</v>
      </c>
      <c r="AS180" s="43">
        <f t="shared" si="130"/>
        <v>0</v>
      </c>
      <c r="AT180" s="32"/>
      <c r="AU180" s="40">
        <f t="shared" ref="AU180:BH180" si="131">SUM(AU176:AU179)</f>
        <v>1</v>
      </c>
      <c r="AV180" s="41">
        <f t="shared" si="131"/>
        <v>1</v>
      </c>
      <c r="AW180" s="41">
        <f t="shared" si="131"/>
        <v>92</v>
      </c>
      <c r="AX180" s="41">
        <f t="shared" si="131"/>
        <v>6</v>
      </c>
      <c r="AY180" s="41">
        <f t="shared" si="131"/>
        <v>25</v>
      </c>
      <c r="AZ180" s="41">
        <f t="shared" si="131"/>
        <v>0</v>
      </c>
      <c r="BA180" s="41">
        <f t="shared" si="131"/>
        <v>1</v>
      </c>
      <c r="BB180" s="41">
        <f t="shared" si="131"/>
        <v>1</v>
      </c>
      <c r="BC180" s="41">
        <f t="shared" si="131"/>
        <v>0</v>
      </c>
      <c r="BD180" s="41">
        <f t="shared" si="131"/>
        <v>0</v>
      </c>
      <c r="BE180" s="41">
        <f t="shared" si="131"/>
        <v>0</v>
      </c>
      <c r="BF180" s="41">
        <f t="shared" si="131"/>
        <v>0</v>
      </c>
      <c r="BG180" s="42">
        <f t="shared" si="131"/>
        <v>0</v>
      </c>
      <c r="BH180" s="43">
        <f t="shared" si="131"/>
        <v>127</v>
      </c>
      <c r="BI180" s="32"/>
      <c r="BJ180" s="43">
        <f>SUM(BJ176:BJ179)</f>
        <v>392</v>
      </c>
    </row>
    <row r="181" spans="1:62" ht="15.75" customHeight="1">
      <c r="A181" s="22">
        <v>0.58333333333333304</v>
      </c>
      <c r="B181" s="28">
        <v>5</v>
      </c>
      <c r="C181" s="29">
        <v>1</v>
      </c>
      <c r="D181" s="29">
        <v>47</v>
      </c>
      <c r="E181" s="29">
        <v>0</v>
      </c>
      <c r="F181" s="29">
        <v>4</v>
      </c>
      <c r="G181" s="29">
        <v>0</v>
      </c>
      <c r="H181" s="29">
        <v>0</v>
      </c>
      <c r="I181" s="29">
        <v>1</v>
      </c>
      <c r="J181" s="29">
        <v>0</v>
      </c>
      <c r="K181" s="29">
        <v>0</v>
      </c>
      <c r="L181" s="29">
        <v>0</v>
      </c>
      <c r="M181" s="29">
        <v>0</v>
      </c>
      <c r="N181" s="30">
        <v>0</v>
      </c>
      <c r="O181" s="31">
        <f>SUM(B181:N181)</f>
        <v>58</v>
      </c>
      <c r="P181" s="32"/>
      <c r="Q181" s="28">
        <v>0</v>
      </c>
      <c r="R181" s="29">
        <v>0</v>
      </c>
      <c r="S181" s="29">
        <v>10</v>
      </c>
      <c r="T181" s="29">
        <v>0</v>
      </c>
      <c r="U181" s="29">
        <v>2</v>
      </c>
      <c r="V181" s="29">
        <v>0</v>
      </c>
      <c r="W181" s="29">
        <v>0</v>
      </c>
      <c r="X181" s="29">
        <v>2</v>
      </c>
      <c r="Y181" s="29">
        <v>0</v>
      </c>
      <c r="Z181" s="29">
        <v>0</v>
      </c>
      <c r="AA181" s="29">
        <v>0</v>
      </c>
      <c r="AB181" s="29">
        <v>0</v>
      </c>
      <c r="AC181" s="30">
        <v>0</v>
      </c>
      <c r="AD181" s="31">
        <f>SUM(Q181:AC181)</f>
        <v>14</v>
      </c>
      <c r="AE181" s="32"/>
      <c r="AF181" s="28">
        <v>0</v>
      </c>
      <c r="AG181" s="29">
        <v>0</v>
      </c>
      <c r="AH181" s="29">
        <v>0</v>
      </c>
      <c r="AI181" s="29">
        <v>0</v>
      </c>
      <c r="AJ181" s="29">
        <v>0</v>
      </c>
      <c r="AK181" s="29">
        <v>0</v>
      </c>
      <c r="AL181" s="29">
        <v>0</v>
      </c>
      <c r="AM181" s="29">
        <v>0</v>
      </c>
      <c r="AN181" s="29">
        <v>0</v>
      </c>
      <c r="AO181" s="29">
        <v>0</v>
      </c>
      <c r="AP181" s="29">
        <v>0</v>
      </c>
      <c r="AQ181" s="29">
        <v>0</v>
      </c>
      <c r="AR181" s="30">
        <v>0</v>
      </c>
      <c r="AS181" s="31">
        <f>SUM(AF181:AR181)</f>
        <v>0</v>
      </c>
      <c r="AT181" s="32"/>
      <c r="AU181" s="28">
        <v>1</v>
      </c>
      <c r="AV181" s="29">
        <v>0</v>
      </c>
      <c r="AW181" s="29">
        <v>18</v>
      </c>
      <c r="AX181" s="29">
        <v>2</v>
      </c>
      <c r="AY181" s="29">
        <v>7</v>
      </c>
      <c r="AZ181" s="29">
        <v>0</v>
      </c>
      <c r="BA181" s="29">
        <v>1</v>
      </c>
      <c r="BB181" s="29">
        <v>0</v>
      </c>
      <c r="BC181" s="29">
        <v>0</v>
      </c>
      <c r="BD181" s="29">
        <v>0</v>
      </c>
      <c r="BE181" s="29">
        <v>0</v>
      </c>
      <c r="BF181" s="29">
        <v>0</v>
      </c>
      <c r="BG181" s="30">
        <v>0</v>
      </c>
      <c r="BH181" s="31">
        <f>SUM(AU181:BG181)</f>
        <v>29</v>
      </c>
      <c r="BI181" s="32"/>
      <c r="BJ181" s="31">
        <f>SUM(O181+AD181+AS181+BH181)</f>
        <v>101</v>
      </c>
    </row>
    <row r="182" spans="1:62" ht="15.75" customHeight="1">
      <c r="A182" s="23">
        <v>0.59375</v>
      </c>
      <c r="B182" s="33">
        <v>2</v>
      </c>
      <c r="C182" s="32">
        <v>3</v>
      </c>
      <c r="D182" s="32">
        <v>42</v>
      </c>
      <c r="E182" s="32">
        <v>2</v>
      </c>
      <c r="F182" s="32">
        <v>4</v>
      </c>
      <c r="G182" s="32">
        <v>0</v>
      </c>
      <c r="H182" s="32">
        <v>1</v>
      </c>
      <c r="I182" s="32">
        <v>0</v>
      </c>
      <c r="J182" s="32">
        <v>0</v>
      </c>
      <c r="K182" s="32">
        <v>2</v>
      </c>
      <c r="L182" s="32">
        <v>0</v>
      </c>
      <c r="M182" s="32">
        <v>0</v>
      </c>
      <c r="N182" s="34">
        <v>0</v>
      </c>
      <c r="O182" s="35">
        <f>SUM(B182:N182)</f>
        <v>56</v>
      </c>
      <c r="P182" s="32"/>
      <c r="Q182" s="33">
        <v>0</v>
      </c>
      <c r="R182" s="32">
        <v>1</v>
      </c>
      <c r="S182" s="32">
        <v>14</v>
      </c>
      <c r="T182" s="32">
        <v>0</v>
      </c>
      <c r="U182" s="32">
        <v>2</v>
      </c>
      <c r="V182" s="32">
        <v>0</v>
      </c>
      <c r="W182" s="32">
        <v>0</v>
      </c>
      <c r="X182" s="32">
        <v>0</v>
      </c>
      <c r="Y182" s="32">
        <v>0</v>
      </c>
      <c r="Z182" s="32">
        <v>0</v>
      </c>
      <c r="AA182" s="32">
        <v>0</v>
      </c>
      <c r="AB182" s="32">
        <v>0</v>
      </c>
      <c r="AC182" s="34">
        <v>0</v>
      </c>
      <c r="AD182" s="35">
        <f>SUM(Q182:AC182)</f>
        <v>17</v>
      </c>
      <c r="AE182" s="32"/>
      <c r="AF182" s="33">
        <v>0</v>
      </c>
      <c r="AG182" s="32">
        <v>0</v>
      </c>
      <c r="AH182" s="32">
        <v>0</v>
      </c>
      <c r="AI182" s="32">
        <v>0</v>
      </c>
      <c r="AJ182" s="32">
        <v>0</v>
      </c>
      <c r="AK182" s="32">
        <v>0</v>
      </c>
      <c r="AL182" s="32">
        <v>0</v>
      </c>
      <c r="AM182" s="32">
        <v>0</v>
      </c>
      <c r="AN182" s="32">
        <v>0</v>
      </c>
      <c r="AO182" s="32">
        <v>0</v>
      </c>
      <c r="AP182" s="32">
        <v>0</v>
      </c>
      <c r="AQ182" s="32">
        <v>0</v>
      </c>
      <c r="AR182" s="34">
        <v>0</v>
      </c>
      <c r="AS182" s="35">
        <f>SUM(AF182:AR182)</f>
        <v>0</v>
      </c>
      <c r="AT182" s="32"/>
      <c r="AU182" s="33">
        <v>0</v>
      </c>
      <c r="AV182" s="32">
        <v>0</v>
      </c>
      <c r="AW182" s="32">
        <v>13</v>
      </c>
      <c r="AX182" s="32">
        <v>3</v>
      </c>
      <c r="AY182" s="32">
        <v>5</v>
      </c>
      <c r="AZ182" s="32">
        <v>0</v>
      </c>
      <c r="BA182" s="32">
        <v>0</v>
      </c>
      <c r="BB182" s="32">
        <v>1</v>
      </c>
      <c r="BC182" s="32">
        <v>0</v>
      </c>
      <c r="BD182" s="32">
        <v>0</v>
      </c>
      <c r="BE182" s="32">
        <v>0</v>
      </c>
      <c r="BF182" s="32">
        <v>0</v>
      </c>
      <c r="BG182" s="34">
        <v>0</v>
      </c>
      <c r="BH182" s="35">
        <f>SUM(AU182:BG182)</f>
        <v>22</v>
      </c>
      <c r="BI182" s="32"/>
      <c r="BJ182" s="35">
        <f>SUM(O182+AD182+AS182+BH182)</f>
        <v>95</v>
      </c>
    </row>
    <row r="183" spans="1:62" ht="15.75" customHeight="1">
      <c r="A183" s="23">
        <v>0.60416666666666696</v>
      </c>
      <c r="B183" s="33">
        <v>4</v>
      </c>
      <c r="C183" s="32">
        <v>2</v>
      </c>
      <c r="D183" s="32">
        <v>49</v>
      </c>
      <c r="E183" s="32">
        <v>1</v>
      </c>
      <c r="F183" s="32">
        <v>6</v>
      </c>
      <c r="G183" s="32">
        <v>0</v>
      </c>
      <c r="H183" s="32">
        <v>0</v>
      </c>
      <c r="I183" s="32">
        <v>0</v>
      </c>
      <c r="J183" s="32">
        <v>0</v>
      </c>
      <c r="K183" s="32">
        <v>0</v>
      </c>
      <c r="L183" s="32">
        <v>0</v>
      </c>
      <c r="M183" s="32">
        <v>0</v>
      </c>
      <c r="N183" s="34">
        <v>0</v>
      </c>
      <c r="O183" s="35">
        <f>SUM(B183:N183)</f>
        <v>62</v>
      </c>
      <c r="P183" s="32"/>
      <c r="Q183" s="33">
        <v>0</v>
      </c>
      <c r="R183" s="32">
        <v>0</v>
      </c>
      <c r="S183" s="32">
        <v>10</v>
      </c>
      <c r="T183" s="32">
        <v>2</v>
      </c>
      <c r="U183" s="32">
        <v>2</v>
      </c>
      <c r="V183" s="32">
        <v>0</v>
      </c>
      <c r="W183" s="32">
        <v>0</v>
      </c>
      <c r="X183" s="32">
        <v>1</v>
      </c>
      <c r="Y183" s="32">
        <v>0</v>
      </c>
      <c r="Z183" s="32">
        <v>0</v>
      </c>
      <c r="AA183" s="32">
        <v>0</v>
      </c>
      <c r="AB183" s="32">
        <v>0</v>
      </c>
      <c r="AC183" s="34">
        <v>0</v>
      </c>
      <c r="AD183" s="35">
        <f>SUM(Q183:AC183)</f>
        <v>15</v>
      </c>
      <c r="AE183" s="32"/>
      <c r="AF183" s="33">
        <v>0</v>
      </c>
      <c r="AG183" s="32">
        <v>0</v>
      </c>
      <c r="AH183" s="32">
        <v>0</v>
      </c>
      <c r="AI183" s="32">
        <v>0</v>
      </c>
      <c r="AJ183" s="32">
        <v>0</v>
      </c>
      <c r="AK183" s="32">
        <v>0</v>
      </c>
      <c r="AL183" s="32">
        <v>0</v>
      </c>
      <c r="AM183" s="32">
        <v>0</v>
      </c>
      <c r="AN183" s="32">
        <v>0</v>
      </c>
      <c r="AO183" s="32">
        <v>0</v>
      </c>
      <c r="AP183" s="32">
        <v>0</v>
      </c>
      <c r="AQ183" s="32">
        <v>0</v>
      </c>
      <c r="AR183" s="34">
        <v>0</v>
      </c>
      <c r="AS183" s="35">
        <f>SUM(AF183:AR183)</f>
        <v>0</v>
      </c>
      <c r="AT183" s="32"/>
      <c r="AU183" s="33">
        <v>0</v>
      </c>
      <c r="AV183" s="32">
        <v>0</v>
      </c>
      <c r="AW183" s="32">
        <v>20</v>
      </c>
      <c r="AX183" s="32">
        <v>3</v>
      </c>
      <c r="AY183" s="32">
        <v>12</v>
      </c>
      <c r="AZ183" s="32">
        <v>0</v>
      </c>
      <c r="BA183" s="32">
        <v>0</v>
      </c>
      <c r="BB183" s="32">
        <v>0</v>
      </c>
      <c r="BC183" s="32">
        <v>0</v>
      </c>
      <c r="BD183" s="32">
        <v>0</v>
      </c>
      <c r="BE183" s="32">
        <v>0</v>
      </c>
      <c r="BF183" s="32">
        <v>0</v>
      </c>
      <c r="BG183" s="34">
        <v>0</v>
      </c>
      <c r="BH183" s="35">
        <f>SUM(AU183:BG183)</f>
        <v>35</v>
      </c>
      <c r="BI183" s="32"/>
      <c r="BJ183" s="35">
        <f>SUM(O183+AD183+AS183+BH183)</f>
        <v>112</v>
      </c>
    </row>
    <row r="184" spans="1:62" ht="15.75" customHeight="1">
      <c r="A184" s="24">
        <v>0.61458333333333304</v>
      </c>
      <c r="B184" s="36">
        <v>5</v>
      </c>
      <c r="C184" s="37">
        <v>0</v>
      </c>
      <c r="D184" s="37">
        <v>38</v>
      </c>
      <c r="E184" s="37">
        <v>3</v>
      </c>
      <c r="F184" s="37">
        <v>11</v>
      </c>
      <c r="G184" s="37">
        <v>0</v>
      </c>
      <c r="H184" s="37">
        <v>0</v>
      </c>
      <c r="I184" s="37">
        <v>1</v>
      </c>
      <c r="J184" s="37">
        <v>0</v>
      </c>
      <c r="K184" s="37">
        <v>0</v>
      </c>
      <c r="L184" s="37">
        <v>0</v>
      </c>
      <c r="M184" s="37">
        <v>0</v>
      </c>
      <c r="N184" s="38">
        <v>0</v>
      </c>
      <c r="O184" s="39">
        <f>SUM(B184:N184)</f>
        <v>58</v>
      </c>
      <c r="P184" s="32"/>
      <c r="Q184" s="36">
        <v>1</v>
      </c>
      <c r="R184" s="37">
        <v>0</v>
      </c>
      <c r="S184" s="37">
        <v>7</v>
      </c>
      <c r="T184" s="37">
        <v>0</v>
      </c>
      <c r="U184" s="37">
        <v>4</v>
      </c>
      <c r="V184" s="37">
        <v>0</v>
      </c>
      <c r="W184" s="37">
        <v>0</v>
      </c>
      <c r="X184" s="37">
        <v>0</v>
      </c>
      <c r="Y184" s="37">
        <v>0</v>
      </c>
      <c r="Z184" s="37">
        <v>0</v>
      </c>
      <c r="AA184" s="37">
        <v>0</v>
      </c>
      <c r="AB184" s="37">
        <v>0</v>
      </c>
      <c r="AC184" s="38">
        <v>0</v>
      </c>
      <c r="AD184" s="39">
        <f>SUM(Q184:AC184)</f>
        <v>12</v>
      </c>
      <c r="AE184" s="32"/>
      <c r="AF184" s="36">
        <v>0</v>
      </c>
      <c r="AG184" s="37">
        <v>0</v>
      </c>
      <c r="AH184" s="37">
        <v>0</v>
      </c>
      <c r="AI184" s="37">
        <v>0</v>
      </c>
      <c r="AJ184" s="37">
        <v>0</v>
      </c>
      <c r="AK184" s="37">
        <v>0</v>
      </c>
      <c r="AL184" s="37">
        <v>0</v>
      </c>
      <c r="AM184" s="37">
        <v>0</v>
      </c>
      <c r="AN184" s="37">
        <v>0</v>
      </c>
      <c r="AO184" s="37">
        <v>0</v>
      </c>
      <c r="AP184" s="37">
        <v>0</v>
      </c>
      <c r="AQ184" s="37">
        <v>0</v>
      </c>
      <c r="AR184" s="38">
        <v>0</v>
      </c>
      <c r="AS184" s="39">
        <f>SUM(AF184:AR184)</f>
        <v>0</v>
      </c>
      <c r="AT184" s="32"/>
      <c r="AU184" s="36">
        <v>0</v>
      </c>
      <c r="AV184" s="37">
        <v>0</v>
      </c>
      <c r="AW184" s="37">
        <v>10</v>
      </c>
      <c r="AX184" s="37">
        <v>1</v>
      </c>
      <c r="AY184" s="37">
        <v>6</v>
      </c>
      <c r="AZ184" s="37">
        <v>0</v>
      </c>
      <c r="BA184" s="37">
        <v>0</v>
      </c>
      <c r="BB184" s="37">
        <v>2</v>
      </c>
      <c r="BC184" s="37">
        <v>0</v>
      </c>
      <c r="BD184" s="37">
        <v>0</v>
      </c>
      <c r="BE184" s="37">
        <v>0</v>
      </c>
      <c r="BF184" s="37">
        <v>0</v>
      </c>
      <c r="BG184" s="38">
        <v>0</v>
      </c>
      <c r="BH184" s="39">
        <f>SUM(AU184:BG184)</f>
        <v>19</v>
      </c>
      <c r="BI184" s="32"/>
      <c r="BJ184" s="39">
        <f>SUM(O184+AD184+AS184+BH184)</f>
        <v>89</v>
      </c>
    </row>
    <row r="185" spans="1:62" ht="15.75" customHeight="1">
      <c r="A185" s="25" t="s">
        <v>21</v>
      </c>
      <c r="B185" s="40">
        <f t="shared" ref="B185:O185" si="132">SUM(B181:B184)</f>
        <v>16</v>
      </c>
      <c r="C185" s="41">
        <f t="shared" si="132"/>
        <v>6</v>
      </c>
      <c r="D185" s="41">
        <f t="shared" si="132"/>
        <v>176</v>
      </c>
      <c r="E185" s="41">
        <f t="shared" si="132"/>
        <v>6</v>
      </c>
      <c r="F185" s="41">
        <f t="shared" si="132"/>
        <v>25</v>
      </c>
      <c r="G185" s="41">
        <f t="shared" si="132"/>
        <v>0</v>
      </c>
      <c r="H185" s="41">
        <f t="shared" si="132"/>
        <v>1</v>
      </c>
      <c r="I185" s="41">
        <f t="shared" si="132"/>
        <v>2</v>
      </c>
      <c r="J185" s="41">
        <f t="shared" si="132"/>
        <v>0</v>
      </c>
      <c r="K185" s="41">
        <f t="shared" si="132"/>
        <v>2</v>
      </c>
      <c r="L185" s="41">
        <f t="shared" si="132"/>
        <v>0</v>
      </c>
      <c r="M185" s="41">
        <f t="shared" si="132"/>
        <v>0</v>
      </c>
      <c r="N185" s="42">
        <f t="shared" si="132"/>
        <v>0</v>
      </c>
      <c r="O185" s="43">
        <f t="shared" si="132"/>
        <v>234</v>
      </c>
      <c r="P185" s="32"/>
      <c r="Q185" s="40">
        <f t="shared" ref="Q185:AD185" si="133">SUM(Q181:Q184)</f>
        <v>1</v>
      </c>
      <c r="R185" s="41">
        <f t="shared" si="133"/>
        <v>1</v>
      </c>
      <c r="S185" s="41">
        <f t="shared" si="133"/>
        <v>41</v>
      </c>
      <c r="T185" s="41">
        <f t="shared" si="133"/>
        <v>2</v>
      </c>
      <c r="U185" s="41">
        <f t="shared" si="133"/>
        <v>10</v>
      </c>
      <c r="V185" s="41">
        <f t="shared" si="133"/>
        <v>0</v>
      </c>
      <c r="W185" s="41">
        <f t="shared" si="133"/>
        <v>0</v>
      </c>
      <c r="X185" s="41">
        <f t="shared" si="133"/>
        <v>3</v>
      </c>
      <c r="Y185" s="41">
        <f t="shared" si="133"/>
        <v>0</v>
      </c>
      <c r="Z185" s="41">
        <f t="shared" si="133"/>
        <v>0</v>
      </c>
      <c r="AA185" s="41">
        <f t="shared" si="133"/>
        <v>0</v>
      </c>
      <c r="AB185" s="41">
        <f t="shared" si="133"/>
        <v>0</v>
      </c>
      <c r="AC185" s="42">
        <f t="shared" si="133"/>
        <v>0</v>
      </c>
      <c r="AD185" s="43">
        <f t="shared" si="133"/>
        <v>58</v>
      </c>
      <c r="AE185" s="32"/>
      <c r="AF185" s="40">
        <f t="shared" ref="AF185:AS185" si="134">SUM(AF181:AF184)</f>
        <v>0</v>
      </c>
      <c r="AG185" s="41">
        <f t="shared" si="134"/>
        <v>0</v>
      </c>
      <c r="AH185" s="41">
        <f t="shared" si="134"/>
        <v>0</v>
      </c>
      <c r="AI185" s="41">
        <f t="shared" si="134"/>
        <v>0</v>
      </c>
      <c r="AJ185" s="41">
        <f t="shared" si="134"/>
        <v>0</v>
      </c>
      <c r="AK185" s="41">
        <f t="shared" si="134"/>
        <v>0</v>
      </c>
      <c r="AL185" s="41">
        <f t="shared" si="134"/>
        <v>0</v>
      </c>
      <c r="AM185" s="41">
        <f t="shared" si="134"/>
        <v>0</v>
      </c>
      <c r="AN185" s="41">
        <f t="shared" si="134"/>
        <v>0</v>
      </c>
      <c r="AO185" s="41">
        <f t="shared" si="134"/>
        <v>0</v>
      </c>
      <c r="AP185" s="41">
        <f t="shared" si="134"/>
        <v>0</v>
      </c>
      <c r="AQ185" s="41">
        <f t="shared" si="134"/>
        <v>0</v>
      </c>
      <c r="AR185" s="42">
        <f t="shared" si="134"/>
        <v>0</v>
      </c>
      <c r="AS185" s="43">
        <f t="shared" si="134"/>
        <v>0</v>
      </c>
      <c r="AT185" s="32"/>
      <c r="AU185" s="40">
        <f t="shared" ref="AU185:BH185" si="135">SUM(AU181:AU184)</f>
        <v>1</v>
      </c>
      <c r="AV185" s="41">
        <f t="shared" si="135"/>
        <v>0</v>
      </c>
      <c r="AW185" s="41">
        <f t="shared" si="135"/>
        <v>61</v>
      </c>
      <c r="AX185" s="41">
        <f t="shared" si="135"/>
        <v>9</v>
      </c>
      <c r="AY185" s="41">
        <f t="shared" si="135"/>
        <v>30</v>
      </c>
      <c r="AZ185" s="41">
        <f t="shared" si="135"/>
        <v>0</v>
      </c>
      <c r="BA185" s="41">
        <f t="shared" si="135"/>
        <v>1</v>
      </c>
      <c r="BB185" s="41">
        <f t="shared" si="135"/>
        <v>3</v>
      </c>
      <c r="BC185" s="41">
        <f t="shared" si="135"/>
        <v>0</v>
      </c>
      <c r="BD185" s="41">
        <f t="shared" si="135"/>
        <v>0</v>
      </c>
      <c r="BE185" s="41">
        <f t="shared" si="135"/>
        <v>0</v>
      </c>
      <c r="BF185" s="41">
        <f t="shared" si="135"/>
        <v>0</v>
      </c>
      <c r="BG185" s="42">
        <f t="shared" si="135"/>
        <v>0</v>
      </c>
      <c r="BH185" s="43">
        <f t="shared" si="135"/>
        <v>105</v>
      </c>
      <c r="BI185" s="32"/>
      <c r="BJ185" s="43">
        <f>SUM(BJ181:BJ184)</f>
        <v>397</v>
      </c>
    </row>
    <row r="186" spans="1:62" ht="15.75" customHeight="1">
      <c r="A186" s="22">
        <v>0.625</v>
      </c>
      <c r="B186" s="28">
        <v>2</v>
      </c>
      <c r="C186" s="29">
        <v>0</v>
      </c>
      <c r="D186" s="29">
        <v>33</v>
      </c>
      <c r="E186" s="29">
        <v>0</v>
      </c>
      <c r="F186" s="29">
        <v>5</v>
      </c>
      <c r="G186" s="29">
        <v>0</v>
      </c>
      <c r="H186" s="29">
        <v>0</v>
      </c>
      <c r="I186" s="29">
        <v>0</v>
      </c>
      <c r="J186" s="29">
        <v>0</v>
      </c>
      <c r="K186" s="29">
        <v>0</v>
      </c>
      <c r="L186" s="29">
        <v>0</v>
      </c>
      <c r="M186" s="29">
        <v>0</v>
      </c>
      <c r="N186" s="30">
        <v>0</v>
      </c>
      <c r="O186" s="31">
        <f>SUM(B186:N186)</f>
        <v>40</v>
      </c>
      <c r="P186" s="32"/>
      <c r="Q186" s="28">
        <v>1</v>
      </c>
      <c r="R186" s="29">
        <v>0</v>
      </c>
      <c r="S186" s="29">
        <v>16</v>
      </c>
      <c r="T186" s="29">
        <v>0</v>
      </c>
      <c r="U186" s="29">
        <v>3</v>
      </c>
      <c r="V186" s="29">
        <v>0</v>
      </c>
      <c r="W186" s="29">
        <v>0</v>
      </c>
      <c r="X186" s="29">
        <v>0</v>
      </c>
      <c r="Y186" s="29">
        <v>0</v>
      </c>
      <c r="Z186" s="29">
        <v>0</v>
      </c>
      <c r="AA186" s="29">
        <v>0</v>
      </c>
      <c r="AB186" s="29">
        <v>0</v>
      </c>
      <c r="AC186" s="30">
        <v>0</v>
      </c>
      <c r="AD186" s="31">
        <f>SUM(Q186:AC186)</f>
        <v>20</v>
      </c>
      <c r="AE186" s="32"/>
      <c r="AF186" s="28">
        <v>0</v>
      </c>
      <c r="AG186" s="29">
        <v>0</v>
      </c>
      <c r="AH186" s="29">
        <v>0</v>
      </c>
      <c r="AI186" s="29">
        <v>0</v>
      </c>
      <c r="AJ186" s="29">
        <v>0</v>
      </c>
      <c r="AK186" s="29">
        <v>0</v>
      </c>
      <c r="AL186" s="29">
        <v>0</v>
      </c>
      <c r="AM186" s="29">
        <v>0</v>
      </c>
      <c r="AN186" s="29">
        <v>0</v>
      </c>
      <c r="AO186" s="29">
        <v>0</v>
      </c>
      <c r="AP186" s="29">
        <v>0</v>
      </c>
      <c r="AQ186" s="29">
        <v>0</v>
      </c>
      <c r="AR186" s="30">
        <v>0</v>
      </c>
      <c r="AS186" s="31">
        <f>SUM(AF186:AR186)</f>
        <v>0</v>
      </c>
      <c r="AT186" s="32"/>
      <c r="AU186" s="28">
        <v>0</v>
      </c>
      <c r="AV186" s="29">
        <v>1</v>
      </c>
      <c r="AW186" s="29">
        <v>10</v>
      </c>
      <c r="AX186" s="29">
        <v>0</v>
      </c>
      <c r="AY186" s="29">
        <v>4</v>
      </c>
      <c r="AZ186" s="29">
        <v>0</v>
      </c>
      <c r="BA186" s="29">
        <v>0</v>
      </c>
      <c r="BB186" s="29">
        <v>0</v>
      </c>
      <c r="BC186" s="29">
        <v>0</v>
      </c>
      <c r="BD186" s="29">
        <v>0</v>
      </c>
      <c r="BE186" s="29">
        <v>0</v>
      </c>
      <c r="BF186" s="29">
        <v>0</v>
      </c>
      <c r="BG186" s="30">
        <v>0</v>
      </c>
      <c r="BH186" s="31">
        <f>SUM(AU186:BG186)</f>
        <v>15</v>
      </c>
      <c r="BI186" s="32"/>
      <c r="BJ186" s="31">
        <f>SUM(O186+AD186+AS186+BH186)</f>
        <v>75</v>
      </c>
    </row>
    <row r="187" spans="1:62" ht="15.75" customHeight="1">
      <c r="A187" s="23">
        <v>0.63541666666666696</v>
      </c>
      <c r="B187" s="33">
        <v>6</v>
      </c>
      <c r="C187" s="32">
        <v>1</v>
      </c>
      <c r="D187" s="32">
        <v>45</v>
      </c>
      <c r="E187" s="32">
        <v>1</v>
      </c>
      <c r="F187" s="32">
        <v>5</v>
      </c>
      <c r="G187" s="32">
        <v>0</v>
      </c>
      <c r="H187" s="32">
        <v>1</v>
      </c>
      <c r="I187" s="32">
        <v>1</v>
      </c>
      <c r="J187" s="32">
        <v>0</v>
      </c>
      <c r="K187" s="32">
        <v>0</v>
      </c>
      <c r="L187" s="32">
        <v>0</v>
      </c>
      <c r="M187" s="32">
        <v>0</v>
      </c>
      <c r="N187" s="34">
        <v>0</v>
      </c>
      <c r="O187" s="35">
        <f>SUM(B187:N187)</f>
        <v>60</v>
      </c>
      <c r="P187" s="32"/>
      <c r="Q187" s="33">
        <v>0</v>
      </c>
      <c r="R187" s="32">
        <v>1</v>
      </c>
      <c r="S187" s="32">
        <v>18</v>
      </c>
      <c r="T187" s="32">
        <v>0</v>
      </c>
      <c r="U187" s="32">
        <v>5</v>
      </c>
      <c r="V187" s="32">
        <v>0</v>
      </c>
      <c r="W187" s="32">
        <v>0</v>
      </c>
      <c r="X187" s="32">
        <v>0</v>
      </c>
      <c r="Y187" s="32">
        <v>0</v>
      </c>
      <c r="Z187" s="32">
        <v>0</v>
      </c>
      <c r="AA187" s="32">
        <v>0</v>
      </c>
      <c r="AB187" s="32">
        <v>0</v>
      </c>
      <c r="AC187" s="34">
        <v>0</v>
      </c>
      <c r="AD187" s="35">
        <f>SUM(Q187:AC187)</f>
        <v>24</v>
      </c>
      <c r="AE187" s="32"/>
      <c r="AF187" s="33">
        <v>0</v>
      </c>
      <c r="AG187" s="32">
        <v>0</v>
      </c>
      <c r="AH187" s="32">
        <v>0</v>
      </c>
      <c r="AI187" s="32">
        <v>0</v>
      </c>
      <c r="AJ187" s="32">
        <v>0</v>
      </c>
      <c r="AK187" s="32">
        <v>0</v>
      </c>
      <c r="AL187" s="32">
        <v>0</v>
      </c>
      <c r="AM187" s="32">
        <v>0</v>
      </c>
      <c r="AN187" s="32">
        <v>0</v>
      </c>
      <c r="AO187" s="32">
        <v>0</v>
      </c>
      <c r="AP187" s="32">
        <v>0</v>
      </c>
      <c r="AQ187" s="32">
        <v>0</v>
      </c>
      <c r="AR187" s="34">
        <v>0</v>
      </c>
      <c r="AS187" s="35">
        <f>SUM(AF187:AR187)</f>
        <v>0</v>
      </c>
      <c r="AT187" s="32"/>
      <c r="AU187" s="33">
        <v>0</v>
      </c>
      <c r="AV187" s="32">
        <v>0</v>
      </c>
      <c r="AW187" s="32">
        <v>15</v>
      </c>
      <c r="AX187" s="32">
        <v>2</v>
      </c>
      <c r="AY187" s="32">
        <v>9</v>
      </c>
      <c r="AZ187" s="32">
        <v>0</v>
      </c>
      <c r="BA187" s="32">
        <v>0</v>
      </c>
      <c r="BB187" s="32">
        <v>0</v>
      </c>
      <c r="BC187" s="32">
        <v>0</v>
      </c>
      <c r="BD187" s="32">
        <v>0</v>
      </c>
      <c r="BE187" s="32">
        <v>0</v>
      </c>
      <c r="BF187" s="32">
        <v>0</v>
      </c>
      <c r="BG187" s="34">
        <v>0</v>
      </c>
      <c r="BH187" s="35">
        <f>SUM(AU187:BG187)</f>
        <v>26</v>
      </c>
      <c r="BI187" s="32"/>
      <c r="BJ187" s="35">
        <f>SUM(O187+AD187+AS187+BH187)</f>
        <v>110</v>
      </c>
    </row>
    <row r="188" spans="1:62" ht="15.75" customHeight="1">
      <c r="A188" s="23">
        <v>0.64583333333333304</v>
      </c>
      <c r="B188" s="33">
        <v>4</v>
      </c>
      <c r="C188" s="32">
        <v>0</v>
      </c>
      <c r="D188" s="32">
        <v>60</v>
      </c>
      <c r="E188" s="32">
        <v>2</v>
      </c>
      <c r="F188" s="32">
        <v>7</v>
      </c>
      <c r="G188" s="32">
        <v>0</v>
      </c>
      <c r="H188" s="32">
        <v>0</v>
      </c>
      <c r="I188" s="32">
        <v>0</v>
      </c>
      <c r="J188" s="32">
        <v>0</v>
      </c>
      <c r="K188" s="32">
        <v>0</v>
      </c>
      <c r="L188" s="32">
        <v>0</v>
      </c>
      <c r="M188" s="32">
        <v>0</v>
      </c>
      <c r="N188" s="34">
        <v>0</v>
      </c>
      <c r="O188" s="35">
        <f>SUM(B188:N188)</f>
        <v>73</v>
      </c>
      <c r="P188" s="32"/>
      <c r="Q188" s="33">
        <v>0</v>
      </c>
      <c r="R188" s="32">
        <v>0</v>
      </c>
      <c r="S188" s="32">
        <v>14</v>
      </c>
      <c r="T188" s="32">
        <v>0</v>
      </c>
      <c r="U188" s="32">
        <v>5</v>
      </c>
      <c r="V188" s="32">
        <v>0</v>
      </c>
      <c r="W188" s="32">
        <v>1</v>
      </c>
      <c r="X188" s="32">
        <v>0</v>
      </c>
      <c r="Y188" s="32">
        <v>0</v>
      </c>
      <c r="Z188" s="32">
        <v>0</v>
      </c>
      <c r="AA188" s="32">
        <v>0</v>
      </c>
      <c r="AB188" s="32">
        <v>0</v>
      </c>
      <c r="AC188" s="34">
        <v>0</v>
      </c>
      <c r="AD188" s="35">
        <f>SUM(Q188:AC188)</f>
        <v>20</v>
      </c>
      <c r="AE188" s="32"/>
      <c r="AF188" s="33">
        <v>0</v>
      </c>
      <c r="AG188" s="32">
        <v>0</v>
      </c>
      <c r="AH188" s="32">
        <v>0</v>
      </c>
      <c r="AI188" s="32">
        <v>0</v>
      </c>
      <c r="AJ188" s="32">
        <v>0</v>
      </c>
      <c r="AK188" s="32">
        <v>0</v>
      </c>
      <c r="AL188" s="32">
        <v>0</v>
      </c>
      <c r="AM188" s="32">
        <v>0</v>
      </c>
      <c r="AN188" s="32">
        <v>0</v>
      </c>
      <c r="AO188" s="32">
        <v>0</v>
      </c>
      <c r="AP188" s="32">
        <v>0</v>
      </c>
      <c r="AQ188" s="32">
        <v>0</v>
      </c>
      <c r="AR188" s="34">
        <v>0</v>
      </c>
      <c r="AS188" s="35">
        <f>SUM(AF188:AR188)</f>
        <v>0</v>
      </c>
      <c r="AT188" s="32"/>
      <c r="AU188" s="33">
        <v>0</v>
      </c>
      <c r="AV188" s="32">
        <v>0</v>
      </c>
      <c r="AW188" s="32">
        <v>35</v>
      </c>
      <c r="AX188" s="32">
        <v>3</v>
      </c>
      <c r="AY188" s="32">
        <v>1</v>
      </c>
      <c r="AZ188" s="32">
        <v>0</v>
      </c>
      <c r="BA188" s="32">
        <v>0</v>
      </c>
      <c r="BB188" s="32">
        <v>1</v>
      </c>
      <c r="BC188" s="32">
        <v>0</v>
      </c>
      <c r="BD188" s="32">
        <v>0</v>
      </c>
      <c r="BE188" s="32">
        <v>0</v>
      </c>
      <c r="BF188" s="32">
        <v>0</v>
      </c>
      <c r="BG188" s="34">
        <v>0</v>
      </c>
      <c r="BH188" s="35">
        <f>SUM(AU188:BG188)</f>
        <v>40</v>
      </c>
      <c r="BI188" s="32"/>
      <c r="BJ188" s="35">
        <f>SUM(O188+AD188+AS188+BH188)</f>
        <v>133</v>
      </c>
    </row>
    <row r="189" spans="1:62" ht="15.75" customHeight="1">
      <c r="A189" s="24">
        <v>0.65625</v>
      </c>
      <c r="B189" s="36">
        <v>2</v>
      </c>
      <c r="C189" s="37">
        <v>3</v>
      </c>
      <c r="D189" s="37">
        <v>51</v>
      </c>
      <c r="E189" s="37">
        <v>3</v>
      </c>
      <c r="F189" s="37">
        <v>8</v>
      </c>
      <c r="G189" s="37">
        <v>1</v>
      </c>
      <c r="H189" s="37">
        <v>2</v>
      </c>
      <c r="I189" s="37">
        <v>1</v>
      </c>
      <c r="J189" s="37">
        <v>0</v>
      </c>
      <c r="K189" s="37">
        <v>0</v>
      </c>
      <c r="L189" s="37">
        <v>0</v>
      </c>
      <c r="M189" s="37">
        <v>0</v>
      </c>
      <c r="N189" s="38">
        <v>0</v>
      </c>
      <c r="O189" s="39">
        <f>SUM(B189:N189)</f>
        <v>71</v>
      </c>
      <c r="P189" s="32"/>
      <c r="Q189" s="36">
        <v>0</v>
      </c>
      <c r="R189" s="37">
        <v>0</v>
      </c>
      <c r="S189" s="37">
        <v>15</v>
      </c>
      <c r="T189" s="37">
        <v>0</v>
      </c>
      <c r="U189" s="37">
        <v>4</v>
      </c>
      <c r="V189" s="37">
        <v>0</v>
      </c>
      <c r="W189" s="37">
        <v>0</v>
      </c>
      <c r="X189" s="37">
        <v>1</v>
      </c>
      <c r="Y189" s="37">
        <v>0</v>
      </c>
      <c r="Z189" s="37">
        <v>0</v>
      </c>
      <c r="AA189" s="37">
        <v>0</v>
      </c>
      <c r="AB189" s="37">
        <v>0</v>
      </c>
      <c r="AC189" s="38">
        <v>0</v>
      </c>
      <c r="AD189" s="39">
        <f>SUM(Q189:AC189)</f>
        <v>20</v>
      </c>
      <c r="AE189" s="32"/>
      <c r="AF189" s="36">
        <v>0</v>
      </c>
      <c r="AG189" s="37">
        <v>0</v>
      </c>
      <c r="AH189" s="37">
        <v>0</v>
      </c>
      <c r="AI189" s="37">
        <v>0</v>
      </c>
      <c r="AJ189" s="37">
        <v>0</v>
      </c>
      <c r="AK189" s="37">
        <v>0</v>
      </c>
      <c r="AL189" s="37">
        <v>0</v>
      </c>
      <c r="AM189" s="37">
        <v>0</v>
      </c>
      <c r="AN189" s="37">
        <v>0</v>
      </c>
      <c r="AO189" s="37">
        <v>0</v>
      </c>
      <c r="AP189" s="37">
        <v>0</v>
      </c>
      <c r="AQ189" s="37">
        <v>0</v>
      </c>
      <c r="AR189" s="38">
        <v>0</v>
      </c>
      <c r="AS189" s="39">
        <f>SUM(AF189:AR189)</f>
        <v>0</v>
      </c>
      <c r="AT189" s="32"/>
      <c r="AU189" s="36">
        <v>1</v>
      </c>
      <c r="AV189" s="37">
        <v>1</v>
      </c>
      <c r="AW189" s="37">
        <v>32</v>
      </c>
      <c r="AX189" s="37">
        <v>2</v>
      </c>
      <c r="AY189" s="37">
        <v>4</v>
      </c>
      <c r="AZ189" s="37">
        <v>0</v>
      </c>
      <c r="BA189" s="37">
        <v>0</v>
      </c>
      <c r="BB189" s="37">
        <v>1</v>
      </c>
      <c r="BC189" s="37">
        <v>0</v>
      </c>
      <c r="BD189" s="37">
        <v>0</v>
      </c>
      <c r="BE189" s="37">
        <v>0</v>
      </c>
      <c r="BF189" s="37">
        <v>0</v>
      </c>
      <c r="BG189" s="38">
        <v>0</v>
      </c>
      <c r="BH189" s="39">
        <f>SUM(AU189:BG189)</f>
        <v>41</v>
      </c>
      <c r="BI189" s="32"/>
      <c r="BJ189" s="39">
        <f>SUM(O189+AD189+AS189+BH189)</f>
        <v>132</v>
      </c>
    </row>
    <row r="190" spans="1:62" ht="15.75" customHeight="1">
      <c r="A190" s="25" t="s">
        <v>21</v>
      </c>
      <c r="B190" s="40">
        <f t="shared" ref="B190:O190" si="136">SUM(B186:B189)</f>
        <v>14</v>
      </c>
      <c r="C190" s="41">
        <f t="shared" si="136"/>
        <v>4</v>
      </c>
      <c r="D190" s="41">
        <f t="shared" si="136"/>
        <v>189</v>
      </c>
      <c r="E190" s="41">
        <f t="shared" si="136"/>
        <v>6</v>
      </c>
      <c r="F190" s="41">
        <f t="shared" si="136"/>
        <v>25</v>
      </c>
      <c r="G190" s="41">
        <f t="shared" si="136"/>
        <v>1</v>
      </c>
      <c r="H190" s="41">
        <f t="shared" si="136"/>
        <v>3</v>
      </c>
      <c r="I190" s="41">
        <f t="shared" si="136"/>
        <v>2</v>
      </c>
      <c r="J190" s="41">
        <f t="shared" si="136"/>
        <v>0</v>
      </c>
      <c r="K190" s="41">
        <f t="shared" si="136"/>
        <v>0</v>
      </c>
      <c r="L190" s="41">
        <f t="shared" si="136"/>
        <v>0</v>
      </c>
      <c r="M190" s="41">
        <f t="shared" si="136"/>
        <v>0</v>
      </c>
      <c r="N190" s="42">
        <f t="shared" si="136"/>
        <v>0</v>
      </c>
      <c r="O190" s="43">
        <f t="shared" si="136"/>
        <v>244</v>
      </c>
      <c r="P190" s="32"/>
      <c r="Q190" s="40">
        <f t="shared" ref="Q190:AD190" si="137">SUM(Q186:Q189)</f>
        <v>1</v>
      </c>
      <c r="R190" s="41">
        <f t="shared" si="137"/>
        <v>1</v>
      </c>
      <c r="S190" s="41">
        <f t="shared" si="137"/>
        <v>63</v>
      </c>
      <c r="T190" s="41">
        <f t="shared" si="137"/>
        <v>0</v>
      </c>
      <c r="U190" s="41">
        <f t="shared" si="137"/>
        <v>17</v>
      </c>
      <c r="V190" s="41">
        <f t="shared" si="137"/>
        <v>0</v>
      </c>
      <c r="W190" s="41">
        <f t="shared" si="137"/>
        <v>1</v>
      </c>
      <c r="X190" s="41">
        <f t="shared" si="137"/>
        <v>1</v>
      </c>
      <c r="Y190" s="41">
        <f t="shared" si="137"/>
        <v>0</v>
      </c>
      <c r="Z190" s="41">
        <f t="shared" si="137"/>
        <v>0</v>
      </c>
      <c r="AA190" s="41">
        <f t="shared" si="137"/>
        <v>0</v>
      </c>
      <c r="AB190" s="41">
        <f t="shared" si="137"/>
        <v>0</v>
      </c>
      <c r="AC190" s="42">
        <f t="shared" si="137"/>
        <v>0</v>
      </c>
      <c r="AD190" s="43">
        <f t="shared" si="137"/>
        <v>84</v>
      </c>
      <c r="AE190" s="32"/>
      <c r="AF190" s="40">
        <f t="shared" ref="AF190:AS190" si="138">SUM(AF186:AF189)</f>
        <v>0</v>
      </c>
      <c r="AG190" s="41">
        <f t="shared" si="138"/>
        <v>0</v>
      </c>
      <c r="AH190" s="41">
        <f t="shared" si="138"/>
        <v>0</v>
      </c>
      <c r="AI190" s="41">
        <f t="shared" si="138"/>
        <v>0</v>
      </c>
      <c r="AJ190" s="41">
        <f t="shared" si="138"/>
        <v>0</v>
      </c>
      <c r="AK190" s="41">
        <f t="shared" si="138"/>
        <v>0</v>
      </c>
      <c r="AL190" s="41">
        <f t="shared" si="138"/>
        <v>0</v>
      </c>
      <c r="AM190" s="41">
        <f t="shared" si="138"/>
        <v>0</v>
      </c>
      <c r="AN190" s="41">
        <f t="shared" si="138"/>
        <v>0</v>
      </c>
      <c r="AO190" s="41">
        <f t="shared" si="138"/>
        <v>0</v>
      </c>
      <c r="AP190" s="41">
        <f t="shared" si="138"/>
        <v>0</v>
      </c>
      <c r="AQ190" s="41">
        <f t="shared" si="138"/>
        <v>0</v>
      </c>
      <c r="AR190" s="42">
        <f t="shared" si="138"/>
        <v>0</v>
      </c>
      <c r="AS190" s="43">
        <f t="shared" si="138"/>
        <v>0</v>
      </c>
      <c r="AT190" s="32"/>
      <c r="AU190" s="40">
        <f t="shared" ref="AU190:BH190" si="139">SUM(AU186:AU189)</f>
        <v>1</v>
      </c>
      <c r="AV190" s="41">
        <f t="shared" si="139"/>
        <v>2</v>
      </c>
      <c r="AW190" s="41">
        <f t="shared" si="139"/>
        <v>92</v>
      </c>
      <c r="AX190" s="41">
        <f t="shared" si="139"/>
        <v>7</v>
      </c>
      <c r="AY190" s="41">
        <f t="shared" si="139"/>
        <v>18</v>
      </c>
      <c r="AZ190" s="41">
        <f t="shared" si="139"/>
        <v>0</v>
      </c>
      <c r="BA190" s="41">
        <f t="shared" si="139"/>
        <v>0</v>
      </c>
      <c r="BB190" s="41">
        <f t="shared" si="139"/>
        <v>2</v>
      </c>
      <c r="BC190" s="41">
        <f t="shared" si="139"/>
        <v>0</v>
      </c>
      <c r="BD190" s="41">
        <f t="shared" si="139"/>
        <v>0</v>
      </c>
      <c r="BE190" s="41">
        <f t="shared" si="139"/>
        <v>0</v>
      </c>
      <c r="BF190" s="41">
        <f t="shared" si="139"/>
        <v>0</v>
      </c>
      <c r="BG190" s="42">
        <f t="shared" si="139"/>
        <v>0</v>
      </c>
      <c r="BH190" s="43">
        <f t="shared" si="139"/>
        <v>122</v>
      </c>
      <c r="BI190" s="32"/>
      <c r="BJ190" s="43">
        <f>SUM(BJ186:BJ189)</f>
        <v>450</v>
      </c>
    </row>
    <row r="191" spans="1:62" ht="15.75" customHeight="1">
      <c r="A191" s="22">
        <v>0.66666666666666696</v>
      </c>
      <c r="B191" s="28">
        <v>4</v>
      </c>
      <c r="C191" s="29">
        <v>1</v>
      </c>
      <c r="D191" s="29">
        <v>59</v>
      </c>
      <c r="E191" s="29">
        <v>2</v>
      </c>
      <c r="F191" s="29">
        <v>5</v>
      </c>
      <c r="G191" s="29">
        <v>0</v>
      </c>
      <c r="H191" s="29">
        <v>0</v>
      </c>
      <c r="I191" s="29">
        <v>0</v>
      </c>
      <c r="J191" s="29">
        <v>0</v>
      </c>
      <c r="K191" s="29">
        <v>0</v>
      </c>
      <c r="L191" s="29">
        <v>0</v>
      </c>
      <c r="M191" s="29">
        <v>0</v>
      </c>
      <c r="N191" s="30">
        <v>0</v>
      </c>
      <c r="O191" s="31">
        <f>SUM(B191:N191)</f>
        <v>71</v>
      </c>
      <c r="P191" s="32"/>
      <c r="Q191" s="28">
        <v>0</v>
      </c>
      <c r="R191" s="29">
        <v>1</v>
      </c>
      <c r="S191" s="29">
        <v>22</v>
      </c>
      <c r="T191" s="29">
        <v>0</v>
      </c>
      <c r="U191" s="29">
        <v>2</v>
      </c>
      <c r="V191" s="29">
        <v>0</v>
      </c>
      <c r="W191" s="29">
        <v>0</v>
      </c>
      <c r="X191" s="29">
        <v>0</v>
      </c>
      <c r="Y191" s="29">
        <v>0</v>
      </c>
      <c r="Z191" s="29">
        <v>0</v>
      </c>
      <c r="AA191" s="29">
        <v>0</v>
      </c>
      <c r="AB191" s="29">
        <v>0</v>
      </c>
      <c r="AC191" s="30">
        <v>0</v>
      </c>
      <c r="AD191" s="31">
        <f>SUM(Q191:AC191)</f>
        <v>25</v>
      </c>
      <c r="AE191" s="32"/>
      <c r="AF191" s="28">
        <v>0</v>
      </c>
      <c r="AG191" s="29">
        <v>0</v>
      </c>
      <c r="AH191" s="29">
        <v>0</v>
      </c>
      <c r="AI191" s="29">
        <v>0</v>
      </c>
      <c r="AJ191" s="29">
        <v>0</v>
      </c>
      <c r="AK191" s="29">
        <v>0</v>
      </c>
      <c r="AL191" s="29">
        <v>0</v>
      </c>
      <c r="AM191" s="29">
        <v>0</v>
      </c>
      <c r="AN191" s="29">
        <v>0</v>
      </c>
      <c r="AO191" s="29">
        <v>0</v>
      </c>
      <c r="AP191" s="29">
        <v>0</v>
      </c>
      <c r="AQ191" s="29">
        <v>0</v>
      </c>
      <c r="AR191" s="30">
        <v>0</v>
      </c>
      <c r="AS191" s="31">
        <f>SUM(AF191:AR191)</f>
        <v>0</v>
      </c>
      <c r="AT191" s="32"/>
      <c r="AU191" s="28">
        <v>1</v>
      </c>
      <c r="AV191" s="29">
        <v>0</v>
      </c>
      <c r="AW191" s="29">
        <v>24</v>
      </c>
      <c r="AX191" s="29">
        <v>2</v>
      </c>
      <c r="AY191" s="29">
        <v>4</v>
      </c>
      <c r="AZ191" s="29">
        <v>0</v>
      </c>
      <c r="BA191" s="29">
        <v>0</v>
      </c>
      <c r="BB191" s="29">
        <v>0</v>
      </c>
      <c r="BC191" s="29">
        <v>0</v>
      </c>
      <c r="BD191" s="29">
        <v>0</v>
      </c>
      <c r="BE191" s="29">
        <v>0</v>
      </c>
      <c r="BF191" s="29">
        <v>0</v>
      </c>
      <c r="BG191" s="30">
        <v>0</v>
      </c>
      <c r="BH191" s="31">
        <f>SUM(AU191:BG191)</f>
        <v>31</v>
      </c>
      <c r="BI191" s="32"/>
      <c r="BJ191" s="31">
        <f>SUM(O191+AD191+AS191+BH191)</f>
        <v>127</v>
      </c>
    </row>
    <row r="192" spans="1:62" ht="15.75" customHeight="1">
      <c r="A192" s="23">
        <v>0.67708333333333304</v>
      </c>
      <c r="B192" s="33">
        <v>5</v>
      </c>
      <c r="C192" s="32">
        <v>1</v>
      </c>
      <c r="D192" s="32">
        <v>62</v>
      </c>
      <c r="E192" s="32">
        <v>1</v>
      </c>
      <c r="F192" s="32">
        <v>3</v>
      </c>
      <c r="G192" s="32">
        <v>0</v>
      </c>
      <c r="H192" s="32">
        <v>2</v>
      </c>
      <c r="I192" s="32">
        <v>0</v>
      </c>
      <c r="J192" s="32">
        <v>0</v>
      </c>
      <c r="K192" s="32">
        <v>0</v>
      </c>
      <c r="L192" s="32">
        <v>0</v>
      </c>
      <c r="M192" s="32">
        <v>0</v>
      </c>
      <c r="N192" s="34">
        <v>0</v>
      </c>
      <c r="O192" s="35">
        <f>SUM(B192:N192)</f>
        <v>74</v>
      </c>
      <c r="P192" s="32"/>
      <c r="Q192" s="33">
        <v>0</v>
      </c>
      <c r="R192" s="32">
        <v>1</v>
      </c>
      <c r="S192" s="32">
        <v>20</v>
      </c>
      <c r="T192" s="32">
        <v>0</v>
      </c>
      <c r="U192" s="32">
        <v>2</v>
      </c>
      <c r="V192" s="32">
        <v>0</v>
      </c>
      <c r="W192" s="32">
        <v>0</v>
      </c>
      <c r="X192" s="32">
        <v>0</v>
      </c>
      <c r="Y192" s="32">
        <v>0</v>
      </c>
      <c r="Z192" s="32">
        <v>0</v>
      </c>
      <c r="AA192" s="32">
        <v>0</v>
      </c>
      <c r="AB192" s="32">
        <v>0</v>
      </c>
      <c r="AC192" s="34">
        <v>0</v>
      </c>
      <c r="AD192" s="35">
        <f>SUM(Q192:AC192)</f>
        <v>23</v>
      </c>
      <c r="AE192" s="32"/>
      <c r="AF192" s="33">
        <v>0</v>
      </c>
      <c r="AG192" s="32">
        <v>0</v>
      </c>
      <c r="AH192" s="32">
        <v>0</v>
      </c>
      <c r="AI192" s="32">
        <v>0</v>
      </c>
      <c r="AJ192" s="32">
        <v>0</v>
      </c>
      <c r="AK192" s="32">
        <v>0</v>
      </c>
      <c r="AL192" s="32">
        <v>0</v>
      </c>
      <c r="AM192" s="32">
        <v>0</v>
      </c>
      <c r="AN192" s="32">
        <v>0</v>
      </c>
      <c r="AO192" s="32">
        <v>0</v>
      </c>
      <c r="AP192" s="32">
        <v>0</v>
      </c>
      <c r="AQ192" s="32">
        <v>0</v>
      </c>
      <c r="AR192" s="34">
        <v>0</v>
      </c>
      <c r="AS192" s="35">
        <f>SUM(AF192:AR192)</f>
        <v>0</v>
      </c>
      <c r="AT192" s="32"/>
      <c r="AU192" s="33">
        <v>0</v>
      </c>
      <c r="AV192" s="32">
        <v>0</v>
      </c>
      <c r="AW192" s="32">
        <v>24</v>
      </c>
      <c r="AX192" s="32">
        <v>4</v>
      </c>
      <c r="AY192" s="32">
        <v>2</v>
      </c>
      <c r="AZ192" s="32">
        <v>0</v>
      </c>
      <c r="BA192" s="32">
        <v>0</v>
      </c>
      <c r="BB192" s="32">
        <v>1</v>
      </c>
      <c r="BC192" s="32">
        <v>0</v>
      </c>
      <c r="BD192" s="32">
        <v>0</v>
      </c>
      <c r="BE192" s="32">
        <v>0</v>
      </c>
      <c r="BF192" s="32">
        <v>0</v>
      </c>
      <c r="BG192" s="34">
        <v>0</v>
      </c>
      <c r="BH192" s="35">
        <f>SUM(AU192:BG192)</f>
        <v>31</v>
      </c>
      <c r="BI192" s="32"/>
      <c r="BJ192" s="35">
        <f>SUM(O192+AD192+AS192+BH192)</f>
        <v>128</v>
      </c>
    </row>
    <row r="193" spans="1:62" ht="15.75" customHeight="1">
      <c r="A193" s="23">
        <v>0.6875</v>
      </c>
      <c r="B193" s="33">
        <v>11</v>
      </c>
      <c r="C193" s="32">
        <v>1</v>
      </c>
      <c r="D193" s="32">
        <v>63</v>
      </c>
      <c r="E193" s="32">
        <v>2</v>
      </c>
      <c r="F193" s="32">
        <v>8</v>
      </c>
      <c r="G193" s="32">
        <v>0</v>
      </c>
      <c r="H193" s="32">
        <v>0</v>
      </c>
      <c r="I193" s="32">
        <v>1</v>
      </c>
      <c r="J193" s="32">
        <v>0</v>
      </c>
      <c r="K193" s="32">
        <v>0</v>
      </c>
      <c r="L193" s="32">
        <v>0</v>
      </c>
      <c r="M193" s="32">
        <v>0</v>
      </c>
      <c r="N193" s="34">
        <v>0</v>
      </c>
      <c r="O193" s="35">
        <f>SUM(B193:N193)</f>
        <v>86</v>
      </c>
      <c r="P193" s="32"/>
      <c r="Q193" s="33">
        <v>0</v>
      </c>
      <c r="R193" s="32">
        <v>0</v>
      </c>
      <c r="S193" s="32">
        <v>21</v>
      </c>
      <c r="T193" s="32">
        <v>0</v>
      </c>
      <c r="U193" s="32">
        <v>7</v>
      </c>
      <c r="V193" s="32">
        <v>0</v>
      </c>
      <c r="W193" s="32">
        <v>0</v>
      </c>
      <c r="X193" s="32">
        <v>0</v>
      </c>
      <c r="Y193" s="32">
        <v>0</v>
      </c>
      <c r="Z193" s="32">
        <v>0</v>
      </c>
      <c r="AA193" s="32">
        <v>0</v>
      </c>
      <c r="AB193" s="32">
        <v>0</v>
      </c>
      <c r="AC193" s="34">
        <v>0</v>
      </c>
      <c r="AD193" s="35">
        <f>SUM(Q193:AC193)</f>
        <v>28</v>
      </c>
      <c r="AE193" s="32"/>
      <c r="AF193" s="33">
        <v>0</v>
      </c>
      <c r="AG193" s="32">
        <v>0</v>
      </c>
      <c r="AH193" s="32">
        <v>0</v>
      </c>
      <c r="AI193" s="32">
        <v>0</v>
      </c>
      <c r="AJ193" s="32">
        <v>0</v>
      </c>
      <c r="AK193" s="32">
        <v>0</v>
      </c>
      <c r="AL193" s="32">
        <v>0</v>
      </c>
      <c r="AM193" s="32">
        <v>0</v>
      </c>
      <c r="AN193" s="32">
        <v>0</v>
      </c>
      <c r="AO193" s="32">
        <v>0</v>
      </c>
      <c r="AP193" s="32">
        <v>0</v>
      </c>
      <c r="AQ193" s="32">
        <v>0</v>
      </c>
      <c r="AR193" s="34">
        <v>0</v>
      </c>
      <c r="AS193" s="35">
        <f>SUM(AF193:AR193)</f>
        <v>0</v>
      </c>
      <c r="AT193" s="32"/>
      <c r="AU193" s="33">
        <v>0</v>
      </c>
      <c r="AV193" s="32">
        <v>0</v>
      </c>
      <c r="AW193" s="32">
        <v>19</v>
      </c>
      <c r="AX193" s="32">
        <v>2</v>
      </c>
      <c r="AY193" s="32">
        <v>5</v>
      </c>
      <c r="AZ193" s="32">
        <v>0</v>
      </c>
      <c r="BA193" s="32">
        <v>0</v>
      </c>
      <c r="BB193" s="32">
        <v>0</v>
      </c>
      <c r="BC193" s="32">
        <v>0</v>
      </c>
      <c r="BD193" s="32">
        <v>0</v>
      </c>
      <c r="BE193" s="32">
        <v>0</v>
      </c>
      <c r="BF193" s="32">
        <v>0</v>
      </c>
      <c r="BG193" s="34">
        <v>0</v>
      </c>
      <c r="BH193" s="35">
        <f>SUM(AU193:BG193)</f>
        <v>26</v>
      </c>
      <c r="BI193" s="32"/>
      <c r="BJ193" s="35">
        <f>SUM(O193+AD193+AS193+BH193)</f>
        <v>140</v>
      </c>
    </row>
    <row r="194" spans="1:62" ht="15.75" customHeight="1">
      <c r="A194" s="24">
        <v>0.69791666666666696</v>
      </c>
      <c r="B194" s="36">
        <v>5</v>
      </c>
      <c r="C194" s="37">
        <v>1</v>
      </c>
      <c r="D194" s="37">
        <v>56</v>
      </c>
      <c r="E194" s="37">
        <v>3</v>
      </c>
      <c r="F194" s="37">
        <v>2</v>
      </c>
      <c r="G194" s="37">
        <v>0</v>
      </c>
      <c r="H194" s="37">
        <v>0</v>
      </c>
      <c r="I194" s="37">
        <v>0</v>
      </c>
      <c r="J194" s="37">
        <v>0</v>
      </c>
      <c r="K194" s="37">
        <v>0</v>
      </c>
      <c r="L194" s="37">
        <v>0</v>
      </c>
      <c r="M194" s="37">
        <v>0</v>
      </c>
      <c r="N194" s="38">
        <v>0</v>
      </c>
      <c r="O194" s="39">
        <f>SUM(B194:N194)</f>
        <v>67</v>
      </c>
      <c r="P194" s="32"/>
      <c r="Q194" s="36">
        <v>0</v>
      </c>
      <c r="R194" s="37">
        <v>0</v>
      </c>
      <c r="S194" s="37">
        <v>24</v>
      </c>
      <c r="T194" s="37">
        <v>0</v>
      </c>
      <c r="U194" s="37">
        <v>4</v>
      </c>
      <c r="V194" s="37">
        <v>0</v>
      </c>
      <c r="W194" s="37">
        <v>0</v>
      </c>
      <c r="X194" s="37">
        <v>0</v>
      </c>
      <c r="Y194" s="37">
        <v>0</v>
      </c>
      <c r="Z194" s="37">
        <v>0</v>
      </c>
      <c r="AA194" s="37">
        <v>0</v>
      </c>
      <c r="AB194" s="37">
        <v>0</v>
      </c>
      <c r="AC194" s="38">
        <v>0</v>
      </c>
      <c r="AD194" s="39">
        <f>SUM(Q194:AC194)</f>
        <v>28</v>
      </c>
      <c r="AE194" s="32"/>
      <c r="AF194" s="36">
        <v>0</v>
      </c>
      <c r="AG194" s="37">
        <v>0</v>
      </c>
      <c r="AH194" s="37">
        <v>0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8">
        <v>0</v>
      </c>
      <c r="AS194" s="39">
        <f>SUM(AF194:AR194)</f>
        <v>0</v>
      </c>
      <c r="AT194" s="32"/>
      <c r="AU194" s="36">
        <v>0</v>
      </c>
      <c r="AV194" s="37">
        <v>0</v>
      </c>
      <c r="AW194" s="37">
        <v>23</v>
      </c>
      <c r="AX194" s="37">
        <v>1</v>
      </c>
      <c r="AY194" s="37">
        <v>4</v>
      </c>
      <c r="AZ194" s="37">
        <v>0</v>
      </c>
      <c r="BA194" s="37">
        <v>0</v>
      </c>
      <c r="BB194" s="37">
        <v>0</v>
      </c>
      <c r="BC194" s="37">
        <v>0</v>
      </c>
      <c r="BD194" s="37">
        <v>0</v>
      </c>
      <c r="BE194" s="37">
        <v>0</v>
      </c>
      <c r="BF194" s="37">
        <v>0</v>
      </c>
      <c r="BG194" s="38">
        <v>0</v>
      </c>
      <c r="BH194" s="39">
        <f>SUM(AU194:BG194)</f>
        <v>28</v>
      </c>
      <c r="BI194" s="32"/>
      <c r="BJ194" s="39">
        <f>SUM(O194+AD194+AS194+BH194)</f>
        <v>123</v>
      </c>
    </row>
    <row r="195" spans="1:62" ht="15.75" customHeight="1">
      <c r="A195" s="25" t="s">
        <v>21</v>
      </c>
      <c r="B195" s="40">
        <f t="shared" ref="B195:O195" si="140">SUM(B191:B194)</f>
        <v>25</v>
      </c>
      <c r="C195" s="41">
        <f t="shared" si="140"/>
        <v>4</v>
      </c>
      <c r="D195" s="41">
        <f t="shared" si="140"/>
        <v>240</v>
      </c>
      <c r="E195" s="41">
        <f t="shared" si="140"/>
        <v>8</v>
      </c>
      <c r="F195" s="41">
        <f t="shared" si="140"/>
        <v>18</v>
      </c>
      <c r="G195" s="41">
        <f t="shared" si="140"/>
        <v>0</v>
      </c>
      <c r="H195" s="41">
        <f t="shared" si="140"/>
        <v>2</v>
      </c>
      <c r="I195" s="41">
        <f t="shared" si="140"/>
        <v>1</v>
      </c>
      <c r="J195" s="41">
        <f t="shared" si="140"/>
        <v>0</v>
      </c>
      <c r="K195" s="41">
        <f t="shared" si="140"/>
        <v>0</v>
      </c>
      <c r="L195" s="41">
        <f t="shared" si="140"/>
        <v>0</v>
      </c>
      <c r="M195" s="41">
        <f t="shared" si="140"/>
        <v>0</v>
      </c>
      <c r="N195" s="42">
        <f t="shared" si="140"/>
        <v>0</v>
      </c>
      <c r="O195" s="43">
        <f t="shared" si="140"/>
        <v>298</v>
      </c>
      <c r="P195" s="32"/>
      <c r="Q195" s="40">
        <f t="shared" ref="Q195:AD195" si="141">SUM(Q191:Q194)</f>
        <v>0</v>
      </c>
      <c r="R195" s="41">
        <f t="shared" si="141"/>
        <v>2</v>
      </c>
      <c r="S195" s="41">
        <f t="shared" si="141"/>
        <v>87</v>
      </c>
      <c r="T195" s="41">
        <f t="shared" si="141"/>
        <v>0</v>
      </c>
      <c r="U195" s="41">
        <f t="shared" si="141"/>
        <v>15</v>
      </c>
      <c r="V195" s="41">
        <f t="shared" si="141"/>
        <v>0</v>
      </c>
      <c r="W195" s="41">
        <f t="shared" si="141"/>
        <v>0</v>
      </c>
      <c r="X195" s="41">
        <f t="shared" si="141"/>
        <v>0</v>
      </c>
      <c r="Y195" s="41">
        <f t="shared" si="141"/>
        <v>0</v>
      </c>
      <c r="Z195" s="41">
        <f t="shared" si="141"/>
        <v>0</v>
      </c>
      <c r="AA195" s="41">
        <f t="shared" si="141"/>
        <v>0</v>
      </c>
      <c r="AB195" s="41">
        <f t="shared" si="141"/>
        <v>0</v>
      </c>
      <c r="AC195" s="42">
        <f t="shared" si="141"/>
        <v>0</v>
      </c>
      <c r="AD195" s="43">
        <f t="shared" si="141"/>
        <v>104</v>
      </c>
      <c r="AE195" s="32"/>
      <c r="AF195" s="40">
        <f t="shared" ref="AF195:AS195" si="142">SUM(AF191:AF194)</f>
        <v>0</v>
      </c>
      <c r="AG195" s="41">
        <f t="shared" si="142"/>
        <v>0</v>
      </c>
      <c r="AH195" s="41">
        <f t="shared" si="142"/>
        <v>0</v>
      </c>
      <c r="AI195" s="41">
        <f t="shared" si="142"/>
        <v>0</v>
      </c>
      <c r="AJ195" s="41">
        <f t="shared" si="142"/>
        <v>0</v>
      </c>
      <c r="AK195" s="41">
        <f t="shared" si="142"/>
        <v>0</v>
      </c>
      <c r="AL195" s="41">
        <f t="shared" si="142"/>
        <v>0</v>
      </c>
      <c r="AM195" s="41">
        <f t="shared" si="142"/>
        <v>0</v>
      </c>
      <c r="AN195" s="41">
        <f t="shared" si="142"/>
        <v>0</v>
      </c>
      <c r="AO195" s="41">
        <f t="shared" si="142"/>
        <v>0</v>
      </c>
      <c r="AP195" s="41">
        <f t="shared" si="142"/>
        <v>0</v>
      </c>
      <c r="AQ195" s="41">
        <f t="shared" si="142"/>
        <v>0</v>
      </c>
      <c r="AR195" s="42">
        <f t="shared" si="142"/>
        <v>0</v>
      </c>
      <c r="AS195" s="43">
        <f t="shared" si="142"/>
        <v>0</v>
      </c>
      <c r="AT195" s="32"/>
      <c r="AU195" s="40">
        <f t="shared" ref="AU195:BH195" si="143">SUM(AU191:AU194)</f>
        <v>1</v>
      </c>
      <c r="AV195" s="41">
        <f t="shared" si="143"/>
        <v>0</v>
      </c>
      <c r="AW195" s="41">
        <f t="shared" si="143"/>
        <v>90</v>
      </c>
      <c r="AX195" s="41">
        <f t="shared" si="143"/>
        <v>9</v>
      </c>
      <c r="AY195" s="41">
        <f t="shared" si="143"/>
        <v>15</v>
      </c>
      <c r="AZ195" s="41">
        <f t="shared" si="143"/>
        <v>0</v>
      </c>
      <c r="BA195" s="41">
        <f t="shared" si="143"/>
        <v>0</v>
      </c>
      <c r="BB195" s="41">
        <f t="shared" si="143"/>
        <v>1</v>
      </c>
      <c r="BC195" s="41">
        <f t="shared" si="143"/>
        <v>0</v>
      </c>
      <c r="BD195" s="41">
        <f t="shared" si="143"/>
        <v>0</v>
      </c>
      <c r="BE195" s="41">
        <f t="shared" si="143"/>
        <v>0</v>
      </c>
      <c r="BF195" s="41">
        <f t="shared" si="143"/>
        <v>0</v>
      </c>
      <c r="BG195" s="42">
        <f t="shared" si="143"/>
        <v>0</v>
      </c>
      <c r="BH195" s="43">
        <f t="shared" si="143"/>
        <v>116</v>
      </c>
      <c r="BI195" s="32"/>
      <c r="BJ195" s="43">
        <f>SUM(BJ191:BJ194)</f>
        <v>518</v>
      </c>
    </row>
    <row r="196" spans="1:62" ht="15.75" customHeight="1">
      <c r="A196" s="22">
        <v>0.70833333333333304</v>
      </c>
      <c r="B196" s="28">
        <v>14</v>
      </c>
      <c r="C196" s="29">
        <v>1</v>
      </c>
      <c r="D196" s="29">
        <v>69</v>
      </c>
      <c r="E196" s="29">
        <v>3</v>
      </c>
      <c r="F196" s="29">
        <v>1</v>
      </c>
      <c r="G196" s="29">
        <v>0</v>
      </c>
      <c r="H196" s="29">
        <v>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30">
        <v>0</v>
      </c>
      <c r="O196" s="31">
        <f>SUM(B196:N196)</f>
        <v>88</v>
      </c>
      <c r="P196" s="32"/>
      <c r="Q196" s="28">
        <v>2</v>
      </c>
      <c r="R196" s="29">
        <v>0</v>
      </c>
      <c r="S196" s="29">
        <v>22</v>
      </c>
      <c r="T196" s="29">
        <v>0</v>
      </c>
      <c r="U196" s="29">
        <v>3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29">
        <v>0</v>
      </c>
      <c r="AB196" s="29">
        <v>0</v>
      </c>
      <c r="AC196" s="30">
        <v>0</v>
      </c>
      <c r="AD196" s="31">
        <f>SUM(Q196:AC196)</f>
        <v>27</v>
      </c>
      <c r="AE196" s="32"/>
      <c r="AF196" s="28">
        <v>0</v>
      </c>
      <c r="AG196" s="29">
        <v>0</v>
      </c>
      <c r="AH196" s="29">
        <v>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30">
        <v>0</v>
      </c>
      <c r="AS196" s="31">
        <f>SUM(AF196:AR196)</f>
        <v>0</v>
      </c>
      <c r="AT196" s="32"/>
      <c r="AU196" s="28">
        <v>0</v>
      </c>
      <c r="AV196" s="29">
        <v>0</v>
      </c>
      <c r="AW196" s="29">
        <v>20</v>
      </c>
      <c r="AX196" s="29">
        <v>3</v>
      </c>
      <c r="AY196" s="29">
        <v>1</v>
      </c>
      <c r="AZ196" s="29">
        <v>0</v>
      </c>
      <c r="BA196" s="29">
        <v>0</v>
      </c>
      <c r="BB196" s="29">
        <v>0</v>
      </c>
      <c r="BC196" s="29">
        <v>0</v>
      </c>
      <c r="BD196" s="29">
        <v>0</v>
      </c>
      <c r="BE196" s="29">
        <v>0</v>
      </c>
      <c r="BF196" s="29">
        <v>0</v>
      </c>
      <c r="BG196" s="30">
        <v>0</v>
      </c>
      <c r="BH196" s="31">
        <f>SUM(AU196:BG196)</f>
        <v>24</v>
      </c>
      <c r="BI196" s="32"/>
      <c r="BJ196" s="31">
        <f>SUM(O196+AD196+AS196+BH196)</f>
        <v>139</v>
      </c>
    </row>
    <row r="197" spans="1:62" ht="15.75" customHeight="1">
      <c r="A197" s="23">
        <v>0.71875</v>
      </c>
      <c r="B197" s="33">
        <v>12</v>
      </c>
      <c r="C197" s="32">
        <v>2</v>
      </c>
      <c r="D197" s="32">
        <v>69</v>
      </c>
      <c r="E197" s="32">
        <v>5</v>
      </c>
      <c r="F197" s="32">
        <v>2</v>
      </c>
      <c r="G197" s="32">
        <v>0</v>
      </c>
      <c r="H197" s="32">
        <v>0</v>
      </c>
      <c r="I197" s="32">
        <v>0</v>
      </c>
      <c r="J197" s="32">
        <v>0</v>
      </c>
      <c r="K197" s="32">
        <v>0</v>
      </c>
      <c r="L197" s="32">
        <v>0</v>
      </c>
      <c r="M197" s="32">
        <v>0</v>
      </c>
      <c r="N197" s="34">
        <v>0</v>
      </c>
      <c r="O197" s="35">
        <f>SUM(B197:N197)</f>
        <v>90</v>
      </c>
      <c r="P197" s="32"/>
      <c r="Q197" s="33">
        <v>0</v>
      </c>
      <c r="R197" s="32">
        <v>1</v>
      </c>
      <c r="S197" s="32">
        <v>26</v>
      </c>
      <c r="T197" s="32">
        <v>0</v>
      </c>
      <c r="U197" s="32">
        <v>2</v>
      </c>
      <c r="V197" s="32">
        <v>0</v>
      </c>
      <c r="W197" s="32">
        <v>0</v>
      </c>
      <c r="X197" s="32">
        <v>1</v>
      </c>
      <c r="Y197" s="32">
        <v>0</v>
      </c>
      <c r="Z197" s="32">
        <v>0</v>
      </c>
      <c r="AA197" s="32">
        <v>0</v>
      </c>
      <c r="AB197" s="32">
        <v>0</v>
      </c>
      <c r="AC197" s="34">
        <v>0</v>
      </c>
      <c r="AD197" s="35">
        <f>SUM(Q197:AC197)</f>
        <v>30</v>
      </c>
      <c r="AE197" s="32"/>
      <c r="AF197" s="33">
        <v>0</v>
      </c>
      <c r="AG197" s="32">
        <v>0</v>
      </c>
      <c r="AH197" s="32">
        <v>0</v>
      </c>
      <c r="AI197" s="32">
        <v>0</v>
      </c>
      <c r="AJ197" s="32">
        <v>0</v>
      </c>
      <c r="AK197" s="32">
        <v>0</v>
      </c>
      <c r="AL197" s="32">
        <v>0</v>
      </c>
      <c r="AM197" s="32">
        <v>0</v>
      </c>
      <c r="AN197" s="32">
        <v>0</v>
      </c>
      <c r="AO197" s="32">
        <v>0</v>
      </c>
      <c r="AP197" s="32">
        <v>0</v>
      </c>
      <c r="AQ197" s="32">
        <v>0</v>
      </c>
      <c r="AR197" s="34">
        <v>0</v>
      </c>
      <c r="AS197" s="35">
        <f>SUM(AF197:AR197)</f>
        <v>0</v>
      </c>
      <c r="AT197" s="32"/>
      <c r="AU197" s="33">
        <v>1</v>
      </c>
      <c r="AV197" s="32">
        <v>0</v>
      </c>
      <c r="AW197" s="32">
        <v>30</v>
      </c>
      <c r="AX197" s="32">
        <v>3</v>
      </c>
      <c r="AY197" s="32">
        <v>3</v>
      </c>
      <c r="AZ197" s="32">
        <v>0</v>
      </c>
      <c r="BA197" s="32">
        <v>0</v>
      </c>
      <c r="BB197" s="32">
        <v>0</v>
      </c>
      <c r="BC197" s="32">
        <v>0</v>
      </c>
      <c r="BD197" s="32">
        <v>0</v>
      </c>
      <c r="BE197" s="32">
        <v>0</v>
      </c>
      <c r="BF197" s="32">
        <v>0</v>
      </c>
      <c r="BG197" s="34">
        <v>0</v>
      </c>
      <c r="BH197" s="35">
        <f>SUM(AU197:BG197)</f>
        <v>37</v>
      </c>
      <c r="BI197" s="32"/>
      <c r="BJ197" s="35">
        <f>SUM(O197+AD197+AS197+BH197)</f>
        <v>157</v>
      </c>
    </row>
    <row r="198" spans="1:62" ht="15.75" customHeight="1">
      <c r="A198" s="23">
        <v>0.72916666666666696</v>
      </c>
      <c r="B198" s="33">
        <v>17</v>
      </c>
      <c r="C198" s="32">
        <v>2</v>
      </c>
      <c r="D198" s="32">
        <v>65</v>
      </c>
      <c r="E198" s="32">
        <v>1</v>
      </c>
      <c r="F198" s="32">
        <v>4</v>
      </c>
      <c r="G198" s="32">
        <v>0</v>
      </c>
      <c r="H198" s="32">
        <v>0</v>
      </c>
      <c r="I198" s="32">
        <v>0</v>
      </c>
      <c r="J198" s="32">
        <v>0</v>
      </c>
      <c r="K198" s="32">
        <v>0</v>
      </c>
      <c r="L198" s="32">
        <v>0</v>
      </c>
      <c r="M198" s="32">
        <v>0</v>
      </c>
      <c r="N198" s="34">
        <v>0</v>
      </c>
      <c r="O198" s="35">
        <f>SUM(B198:N198)</f>
        <v>89</v>
      </c>
      <c r="P198" s="32"/>
      <c r="Q198" s="33">
        <v>0</v>
      </c>
      <c r="R198" s="32">
        <v>0</v>
      </c>
      <c r="S198" s="32">
        <v>24</v>
      </c>
      <c r="T198" s="32">
        <v>0</v>
      </c>
      <c r="U198" s="32">
        <v>0</v>
      </c>
      <c r="V198" s="32">
        <v>0</v>
      </c>
      <c r="W198" s="32">
        <v>0</v>
      </c>
      <c r="X198" s="32">
        <v>0</v>
      </c>
      <c r="Y198" s="32">
        <v>0</v>
      </c>
      <c r="Z198" s="32">
        <v>0</v>
      </c>
      <c r="AA198" s="32">
        <v>0</v>
      </c>
      <c r="AB198" s="32">
        <v>0</v>
      </c>
      <c r="AC198" s="34">
        <v>0</v>
      </c>
      <c r="AD198" s="35">
        <f>SUM(Q198:AC198)</f>
        <v>24</v>
      </c>
      <c r="AE198" s="32"/>
      <c r="AF198" s="33">
        <v>0</v>
      </c>
      <c r="AG198" s="32">
        <v>0</v>
      </c>
      <c r="AH198" s="32">
        <v>0</v>
      </c>
      <c r="AI198" s="32">
        <v>0</v>
      </c>
      <c r="AJ198" s="32">
        <v>0</v>
      </c>
      <c r="AK198" s="32">
        <v>0</v>
      </c>
      <c r="AL198" s="32">
        <v>0</v>
      </c>
      <c r="AM198" s="32">
        <v>0</v>
      </c>
      <c r="AN198" s="32">
        <v>0</v>
      </c>
      <c r="AO198" s="32">
        <v>0</v>
      </c>
      <c r="AP198" s="32">
        <v>0</v>
      </c>
      <c r="AQ198" s="32">
        <v>0</v>
      </c>
      <c r="AR198" s="34">
        <v>0</v>
      </c>
      <c r="AS198" s="35">
        <f>SUM(AF198:AR198)</f>
        <v>0</v>
      </c>
      <c r="AT198" s="32"/>
      <c r="AU198" s="33">
        <v>0</v>
      </c>
      <c r="AV198" s="32">
        <v>0</v>
      </c>
      <c r="AW198" s="32">
        <v>18</v>
      </c>
      <c r="AX198" s="32">
        <v>2</v>
      </c>
      <c r="AY198" s="32">
        <v>1</v>
      </c>
      <c r="AZ198" s="32">
        <v>0</v>
      </c>
      <c r="BA198" s="32">
        <v>0</v>
      </c>
      <c r="BB198" s="32">
        <v>0</v>
      </c>
      <c r="BC198" s="32">
        <v>0</v>
      </c>
      <c r="BD198" s="32">
        <v>0</v>
      </c>
      <c r="BE198" s="32">
        <v>0</v>
      </c>
      <c r="BF198" s="32">
        <v>0</v>
      </c>
      <c r="BG198" s="34">
        <v>0</v>
      </c>
      <c r="BH198" s="35">
        <f>SUM(AU198:BG198)</f>
        <v>21</v>
      </c>
      <c r="BI198" s="32"/>
      <c r="BJ198" s="35">
        <f>SUM(O198+AD198+AS198+BH198)</f>
        <v>134</v>
      </c>
    </row>
    <row r="199" spans="1:62" ht="15.75" customHeight="1">
      <c r="A199" s="24">
        <v>0.73958333333333304</v>
      </c>
      <c r="B199" s="36">
        <v>16</v>
      </c>
      <c r="C199" s="37">
        <v>0</v>
      </c>
      <c r="D199" s="37">
        <v>36</v>
      </c>
      <c r="E199" s="37">
        <v>1</v>
      </c>
      <c r="F199" s="37">
        <v>3</v>
      </c>
      <c r="G199" s="37">
        <v>0</v>
      </c>
      <c r="H199" s="37">
        <v>0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8">
        <v>0</v>
      </c>
      <c r="O199" s="39">
        <f>SUM(B199:N199)</f>
        <v>56</v>
      </c>
      <c r="P199" s="32"/>
      <c r="Q199" s="36">
        <v>0</v>
      </c>
      <c r="R199" s="37">
        <v>0</v>
      </c>
      <c r="S199" s="37">
        <v>29</v>
      </c>
      <c r="T199" s="37">
        <v>1</v>
      </c>
      <c r="U199" s="37">
        <v>2</v>
      </c>
      <c r="V199" s="37">
        <v>0</v>
      </c>
      <c r="W199" s="37">
        <v>0</v>
      </c>
      <c r="X199" s="37">
        <v>0</v>
      </c>
      <c r="Y199" s="37">
        <v>0</v>
      </c>
      <c r="Z199" s="37">
        <v>0</v>
      </c>
      <c r="AA199" s="37">
        <v>0</v>
      </c>
      <c r="AB199" s="37">
        <v>0</v>
      </c>
      <c r="AC199" s="38">
        <v>0</v>
      </c>
      <c r="AD199" s="39">
        <f>SUM(Q199:AC199)</f>
        <v>32</v>
      </c>
      <c r="AE199" s="32"/>
      <c r="AF199" s="36">
        <v>0</v>
      </c>
      <c r="AG199" s="37">
        <v>0</v>
      </c>
      <c r="AH199" s="37">
        <v>0</v>
      </c>
      <c r="AI199" s="37">
        <v>0</v>
      </c>
      <c r="AJ199" s="37">
        <v>0</v>
      </c>
      <c r="AK199" s="37">
        <v>0</v>
      </c>
      <c r="AL199" s="37">
        <v>0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8">
        <v>0</v>
      </c>
      <c r="AS199" s="39">
        <f>SUM(AF199:AR199)</f>
        <v>0</v>
      </c>
      <c r="AT199" s="32"/>
      <c r="AU199" s="36">
        <v>0</v>
      </c>
      <c r="AV199" s="37">
        <v>0</v>
      </c>
      <c r="AW199" s="37">
        <v>25</v>
      </c>
      <c r="AX199" s="37">
        <v>4</v>
      </c>
      <c r="AY199" s="37">
        <v>1</v>
      </c>
      <c r="AZ199" s="37">
        <v>0</v>
      </c>
      <c r="BA199" s="37">
        <v>2</v>
      </c>
      <c r="BB199" s="37">
        <v>0</v>
      </c>
      <c r="BC199" s="37">
        <v>0</v>
      </c>
      <c r="BD199" s="37">
        <v>0</v>
      </c>
      <c r="BE199" s="37">
        <v>0</v>
      </c>
      <c r="BF199" s="37">
        <v>0</v>
      </c>
      <c r="BG199" s="38">
        <v>0</v>
      </c>
      <c r="BH199" s="39">
        <f>SUM(AU199:BG199)</f>
        <v>32</v>
      </c>
      <c r="BI199" s="32"/>
      <c r="BJ199" s="39">
        <f>SUM(O199+AD199+AS199+BH199)</f>
        <v>120</v>
      </c>
    </row>
    <row r="200" spans="1:62" ht="15.75" customHeight="1">
      <c r="A200" s="25" t="s">
        <v>21</v>
      </c>
      <c r="B200" s="40">
        <f t="shared" ref="B200:O200" si="144">SUM(B196:B199)</f>
        <v>59</v>
      </c>
      <c r="C200" s="41">
        <f t="shared" si="144"/>
        <v>5</v>
      </c>
      <c r="D200" s="41">
        <f t="shared" si="144"/>
        <v>239</v>
      </c>
      <c r="E200" s="41">
        <f t="shared" si="144"/>
        <v>10</v>
      </c>
      <c r="F200" s="41">
        <f t="shared" si="144"/>
        <v>10</v>
      </c>
      <c r="G200" s="41">
        <f t="shared" si="144"/>
        <v>0</v>
      </c>
      <c r="H200" s="41">
        <f t="shared" si="144"/>
        <v>0</v>
      </c>
      <c r="I200" s="41">
        <f t="shared" si="144"/>
        <v>0</v>
      </c>
      <c r="J200" s="41">
        <f t="shared" si="144"/>
        <v>0</v>
      </c>
      <c r="K200" s="41">
        <f t="shared" si="144"/>
        <v>0</v>
      </c>
      <c r="L200" s="41">
        <f t="shared" si="144"/>
        <v>0</v>
      </c>
      <c r="M200" s="41">
        <f t="shared" si="144"/>
        <v>0</v>
      </c>
      <c r="N200" s="42">
        <f t="shared" si="144"/>
        <v>0</v>
      </c>
      <c r="O200" s="43">
        <f t="shared" si="144"/>
        <v>323</v>
      </c>
      <c r="P200" s="32"/>
      <c r="Q200" s="40">
        <f t="shared" ref="Q200:AD200" si="145">SUM(Q196:Q199)</f>
        <v>2</v>
      </c>
      <c r="R200" s="41">
        <f t="shared" si="145"/>
        <v>1</v>
      </c>
      <c r="S200" s="41">
        <f t="shared" si="145"/>
        <v>101</v>
      </c>
      <c r="T200" s="41">
        <f t="shared" si="145"/>
        <v>1</v>
      </c>
      <c r="U200" s="41">
        <f t="shared" si="145"/>
        <v>7</v>
      </c>
      <c r="V200" s="41">
        <f t="shared" si="145"/>
        <v>0</v>
      </c>
      <c r="W200" s="41">
        <f t="shared" si="145"/>
        <v>0</v>
      </c>
      <c r="X200" s="41">
        <f t="shared" si="145"/>
        <v>1</v>
      </c>
      <c r="Y200" s="41">
        <f t="shared" si="145"/>
        <v>0</v>
      </c>
      <c r="Z200" s="41">
        <f t="shared" si="145"/>
        <v>0</v>
      </c>
      <c r="AA200" s="41">
        <f t="shared" si="145"/>
        <v>0</v>
      </c>
      <c r="AB200" s="41">
        <f t="shared" si="145"/>
        <v>0</v>
      </c>
      <c r="AC200" s="42">
        <f t="shared" si="145"/>
        <v>0</v>
      </c>
      <c r="AD200" s="43">
        <f t="shared" si="145"/>
        <v>113</v>
      </c>
      <c r="AE200" s="32"/>
      <c r="AF200" s="40">
        <f t="shared" ref="AF200:AS200" si="146">SUM(AF196:AF199)</f>
        <v>0</v>
      </c>
      <c r="AG200" s="41">
        <f t="shared" si="146"/>
        <v>0</v>
      </c>
      <c r="AH200" s="41">
        <f t="shared" si="146"/>
        <v>0</v>
      </c>
      <c r="AI200" s="41">
        <f t="shared" si="146"/>
        <v>0</v>
      </c>
      <c r="AJ200" s="41">
        <f t="shared" si="146"/>
        <v>0</v>
      </c>
      <c r="AK200" s="41">
        <f t="shared" si="146"/>
        <v>0</v>
      </c>
      <c r="AL200" s="41">
        <f t="shared" si="146"/>
        <v>0</v>
      </c>
      <c r="AM200" s="41">
        <f t="shared" si="146"/>
        <v>0</v>
      </c>
      <c r="AN200" s="41">
        <f t="shared" si="146"/>
        <v>0</v>
      </c>
      <c r="AO200" s="41">
        <f t="shared" si="146"/>
        <v>0</v>
      </c>
      <c r="AP200" s="41">
        <f t="shared" si="146"/>
        <v>0</v>
      </c>
      <c r="AQ200" s="41">
        <f t="shared" si="146"/>
        <v>0</v>
      </c>
      <c r="AR200" s="42">
        <f t="shared" si="146"/>
        <v>0</v>
      </c>
      <c r="AS200" s="43">
        <f t="shared" si="146"/>
        <v>0</v>
      </c>
      <c r="AT200" s="32"/>
      <c r="AU200" s="40">
        <f t="shared" ref="AU200:BH200" si="147">SUM(AU196:AU199)</f>
        <v>1</v>
      </c>
      <c r="AV200" s="41">
        <f t="shared" si="147"/>
        <v>0</v>
      </c>
      <c r="AW200" s="41">
        <f t="shared" si="147"/>
        <v>93</v>
      </c>
      <c r="AX200" s="41">
        <f t="shared" si="147"/>
        <v>12</v>
      </c>
      <c r="AY200" s="41">
        <f t="shared" si="147"/>
        <v>6</v>
      </c>
      <c r="AZ200" s="41">
        <f t="shared" si="147"/>
        <v>0</v>
      </c>
      <c r="BA200" s="41">
        <f t="shared" si="147"/>
        <v>2</v>
      </c>
      <c r="BB200" s="41">
        <f t="shared" si="147"/>
        <v>0</v>
      </c>
      <c r="BC200" s="41">
        <f t="shared" si="147"/>
        <v>0</v>
      </c>
      <c r="BD200" s="41">
        <f t="shared" si="147"/>
        <v>0</v>
      </c>
      <c r="BE200" s="41">
        <f t="shared" si="147"/>
        <v>0</v>
      </c>
      <c r="BF200" s="41">
        <f t="shared" si="147"/>
        <v>0</v>
      </c>
      <c r="BG200" s="42">
        <f t="shared" si="147"/>
        <v>0</v>
      </c>
      <c r="BH200" s="43">
        <f t="shared" si="147"/>
        <v>114</v>
      </c>
      <c r="BI200" s="32"/>
      <c r="BJ200" s="43">
        <f>SUM(BJ196:BJ199)</f>
        <v>550</v>
      </c>
    </row>
    <row r="201" spans="1:62" ht="15.75" customHeight="1">
      <c r="A201" s="22">
        <v>0.75</v>
      </c>
      <c r="B201" s="28">
        <v>12</v>
      </c>
      <c r="C201" s="29">
        <v>4</v>
      </c>
      <c r="D201" s="29">
        <v>44</v>
      </c>
      <c r="E201" s="29">
        <v>0</v>
      </c>
      <c r="F201" s="29">
        <v>4</v>
      </c>
      <c r="G201" s="29">
        <v>0</v>
      </c>
      <c r="H201" s="29">
        <v>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30">
        <v>0</v>
      </c>
      <c r="O201" s="31">
        <f>SUM(B201:N201)</f>
        <v>64</v>
      </c>
      <c r="P201" s="32"/>
      <c r="Q201" s="28">
        <v>0</v>
      </c>
      <c r="R201" s="29">
        <v>0</v>
      </c>
      <c r="S201" s="29">
        <v>18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29">
        <v>0</v>
      </c>
      <c r="AB201" s="29">
        <v>0</v>
      </c>
      <c r="AC201" s="30">
        <v>0</v>
      </c>
      <c r="AD201" s="31">
        <f>SUM(Q201:AC201)</f>
        <v>18</v>
      </c>
      <c r="AE201" s="32"/>
      <c r="AF201" s="28">
        <v>0</v>
      </c>
      <c r="AG201" s="29">
        <v>0</v>
      </c>
      <c r="AH201" s="29">
        <v>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30">
        <v>0</v>
      </c>
      <c r="AS201" s="31">
        <f>SUM(AF201:AR201)</f>
        <v>0</v>
      </c>
      <c r="AT201" s="32"/>
      <c r="AU201" s="28">
        <v>2</v>
      </c>
      <c r="AV201" s="29">
        <v>0</v>
      </c>
      <c r="AW201" s="29">
        <v>30</v>
      </c>
      <c r="AX201" s="29">
        <v>1</v>
      </c>
      <c r="AY201" s="29">
        <v>0</v>
      </c>
      <c r="AZ201" s="29">
        <v>0</v>
      </c>
      <c r="BA201" s="29">
        <v>1</v>
      </c>
      <c r="BB201" s="29">
        <v>0</v>
      </c>
      <c r="BC201" s="29">
        <v>0</v>
      </c>
      <c r="BD201" s="29">
        <v>0</v>
      </c>
      <c r="BE201" s="29">
        <v>0</v>
      </c>
      <c r="BF201" s="29">
        <v>0</v>
      </c>
      <c r="BG201" s="30">
        <v>0</v>
      </c>
      <c r="BH201" s="31">
        <f>SUM(AU201:BG201)</f>
        <v>34</v>
      </c>
      <c r="BI201" s="32"/>
      <c r="BJ201" s="31">
        <f>SUM(O201+AD201+AS201+BH201)</f>
        <v>116</v>
      </c>
    </row>
    <row r="202" spans="1:62" ht="15.75" customHeight="1">
      <c r="A202" s="23">
        <v>0.76041666666666696</v>
      </c>
      <c r="B202" s="33">
        <v>7</v>
      </c>
      <c r="C202" s="32">
        <v>1</v>
      </c>
      <c r="D202" s="32">
        <v>51</v>
      </c>
      <c r="E202" s="32">
        <v>0</v>
      </c>
      <c r="F202" s="32">
        <v>6</v>
      </c>
      <c r="G202" s="32">
        <v>0</v>
      </c>
      <c r="H202" s="32">
        <v>1</v>
      </c>
      <c r="I202" s="32">
        <v>0</v>
      </c>
      <c r="J202" s="32">
        <v>0</v>
      </c>
      <c r="K202" s="32">
        <v>0</v>
      </c>
      <c r="L202" s="32">
        <v>0</v>
      </c>
      <c r="M202" s="32">
        <v>0</v>
      </c>
      <c r="N202" s="34">
        <v>0</v>
      </c>
      <c r="O202" s="35">
        <f>SUM(B202:N202)</f>
        <v>66</v>
      </c>
      <c r="P202" s="32"/>
      <c r="Q202" s="33">
        <v>0</v>
      </c>
      <c r="R202" s="32">
        <v>0</v>
      </c>
      <c r="S202" s="32">
        <v>22</v>
      </c>
      <c r="T202" s="32">
        <v>0</v>
      </c>
      <c r="U202" s="32">
        <v>0</v>
      </c>
      <c r="V202" s="32">
        <v>0</v>
      </c>
      <c r="W202" s="32">
        <v>0</v>
      </c>
      <c r="X202" s="32">
        <v>0</v>
      </c>
      <c r="Y202" s="32">
        <v>0</v>
      </c>
      <c r="Z202" s="32">
        <v>0</v>
      </c>
      <c r="AA202" s="32">
        <v>0</v>
      </c>
      <c r="AB202" s="32">
        <v>0</v>
      </c>
      <c r="AC202" s="34">
        <v>0</v>
      </c>
      <c r="AD202" s="35">
        <f>SUM(Q202:AC202)</f>
        <v>22</v>
      </c>
      <c r="AE202" s="32"/>
      <c r="AF202" s="33">
        <v>0</v>
      </c>
      <c r="AG202" s="32">
        <v>0</v>
      </c>
      <c r="AH202" s="32">
        <v>0</v>
      </c>
      <c r="AI202" s="32">
        <v>0</v>
      </c>
      <c r="AJ202" s="32">
        <v>0</v>
      </c>
      <c r="AK202" s="32">
        <v>0</v>
      </c>
      <c r="AL202" s="32">
        <v>0</v>
      </c>
      <c r="AM202" s="32">
        <v>0</v>
      </c>
      <c r="AN202" s="32">
        <v>0</v>
      </c>
      <c r="AO202" s="32">
        <v>0</v>
      </c>
      <c r="AP202" s="32">
        <v>0</v>
      </c>
      <c r="AQ202" s="32">
        <v>0</v>
      </c>
      <c r="AR202" s="34">
        <v>0</v>
      </c>
      <c r="AS202" s="35">
        <f>SUM(AF202:AR202)</f>
        <v>0</v>
      </c>
      <c r="AT202" s="32"/>
      <c r="AU202" s="33">
        <v>1</v>
      </c>
      <c r="AV202" s="32">
        <v>0</v>
      </c>
      <c r="AW202" s="32">
        <v>28</v>
      </c>
      <c r="AX202" s="32">
        <v>0</v>
      </c>
      <c r="AY202" s="32">
        <v>2</v>
      </c>
      <c r="AZ202" s="32">
        <v>0</v>
      </c>
      <c r="BA202" s="32">
        <v>0</v>
      </c>
      <c r="BB202" s="32">
        <v>0</v>
      </c>
      <c r="BC202" s="32">
        <v>0</v>
      </c>
      <c r="BD202" s="32">
        <v>0</v>
      </c>
      <c r="BE202" s="32">
        <v>0</v>
      </c>
      <c r="BF202" s="32">
        <v>0</v>
      </c>
      <c r="BG202" s="34">
        <v>0</v>
      </c>
      <c r="BH202" s="35">
        <f>SUM(AU202:BG202)</f>
        <v>31</v>
      </c>
      <c r="BI202" s="32"/>
      <c r="BJ202" s="35">
        <f>SUM(O202+AD202+AS202+BH202)</f>
        <v>119</v>
      </c>
    </row>
    <row r="203" spans="1:62" ht="15.75" customHeight="1">
      <c r="A203" s="23">
        <v>0.77083333333333304</v>
      </c>
      <c r="B203" s="33">
        <v>4</v>
      </c>
      <c r="C203" s="32">
        <v>0</v>
      </c>
      <c r="D203" s="32">
        <v>45</v>
      </c>
      <c r="E203" s="32">
        <v>0</v>
      </c>
      <c r="F203" s="32">
        <v>4</v>
      </c>
      <c r="G203" s="32">
        <v>0</v>
      </c>
      <c r="H203" s="32">
        <v>1</v>
      </c>
      <c r="I203" s="32">
        <v>0</v>
      </c>
      <c r="J203" s="32">
        <v>0</v>
      </c>
      <c r="K203" s="32">
        <v>0</v>
      </c>
      <c r="L203" s="32">
        <v>0</v>
      </c>
      <c r="M203" s="32">
        <v>0</v>
      </c>
      <c r="N203" s="34">
        <v>0</v>
      </c>
      <c r="O203" s="35">
        <f>SUM(B203:N203)</f>
        <v>54</v>
      </c>
      <c r="P203" s="32"/>
      <c r="Q203" s="33">
        <v>1</v>
      </c>
      <c r="R203" s="32">
        <v>0</v>
      </c>
      <c r="S203" s="32">
        <v>16</v>
      </c>
      <c r="T203" s="32">
        <v>0</v>
      </c>
      <c r="U203" s="32">
        <v>0</v>
      </c>
      <c r="V203" s="32">
        <v>0</v>
      </c>
      <c r="W203" s="32">
        <v>0</v>
      </c>
      <c r="X203" s="32">
        <v>0</v>
      </c>
      <c r="Y203" s="32">
        <v>0</v>
      </c>
      <c r="Z203" s="32">
        <v>0</v>
      </c>
      <c r="AA203" s="32">
        <v>0</v>
      </c>
      <c r="AB203" s="32">
        <v>0</v>
      </c>
      <c r="AC203" s="34">
        <v>0</v>
      </c>
      <c r="AD203" s="35">
        <f>SUM(Q203:AC203)</f>
        <v>17</v>
      </c>
      <c r="AE203" s="32"/>
      <c r="AF203" s="33">
        <v>0</v>
      </c>
      <c r="AG203" s="32">
        <v>0</v>
      </c>
      <c r="AH203" s="32">
        <v>0</v>
      </c>
      <c r="AI203" s="32">
        <v>0</v>
      </c>
      <c r="AJ203" s="32">
        <v>0</v>
      </c>
      <c r="AK203" s="32">
        <v>0</v>
      </c>
      <c r="AL203" s="32">
        <v>0</v>
      </c>
      <c r="AM203" s="32">
        <v>0</v>
      </c>
      <c r="AN203" s="32">
        <v>0</v>
      </c>
      <c r="AO203" s="32">
        <v>0</v>
      </c>
      <c r="AP203" s="32">
        <v>0</v>
      </c>
      <c r="AQ203" s="32">
        <v>0</v>
      </c>
      <c r="AR203" s="34">
        <v>0</v>
      </c>
      <c r="AS203" s="35">
        <f>SUM(AF203:AR203)</f>
        <v>0</v>
      </c>
      <c r="AT203" s="32"/>
      <c r="AU203" s="33">
        <v>1</v>
      </c>
      <c r="AV203" s="32">
        <v>0</v>
      </c>
      <c r="AW203" s="32">
        <v>18</v>
      </c>
      <c r="AX203" s="32">
        <v>0</v>
      </c>
      <c r="AY203" s="32">
        <v>2</v>
      </c>
      <c r="AZ203" s="32">
        <v>0</v>
      </c>
      <c r="BA203" s="32">
        <v>0</v>
      </c>
      <c r="BB203" s="32">
        <v>0</v>
      </c>
      <c r="BC203" s="32">
        <v>0</v>
      </c>
      <c r="BD203" s="32">
        <v>0</v>
      </c>
      <c r="BE203" s="32">
        <v>0</v>
      </c>
      <c r="BF203" s="32">
        <v>0</v>
      </c>
      <c r="BG203" s="34">
        <v>0</v>
      </c>
      <c r="BH203" s="35">
        <f>SUM(AU203:BG203)</f>
        <v>21</v>
      </c>
      <c r="BI203" s="32"/>
      <c r="BJ203" s="35">
        <f>SUM(O203+AD203+AS203+BH203)</f>
        <v>92</v>
      </c>
    </row>
    <row r="204" spans="1:62" ht="15.75" customHeight="1">
      <c r="A204" s="24">
        <v>0.78125</v>
      </c>
      <c r="B204" s="36">
        <v>3</v>
      </c>
      <c r="C204" s="37">
        <v>0</v>
      </c>
      <c r="D204" s="37">
        <v>48</v>
      </c>
      <c r="E204" s="37">
        <v>2</v>
      </c>
      <c r="F204" s="37">
        <v>3</v>
      </c>
      <c r="G204" s="37">
        <v>0</v>
      </c>
      <c r="H204" s="37">
        <v>0</v>
      </c>
      <c r="I204" s="37">
        <v>1</v>
      </c>
      <c r="J204" s="37">
        <v>0</v>
      </c>
      <c r="K204" s="37">
        <v>0</v>
      </c>
      <c r="L204" s="37">
        <v>0</v>
      </c>
      <c r="M204" s="37">
        <v>0</v>
      </c>
      <c r="N204" s="38">
        <v>0</v>
      </c>
      <c r="O204" s="39">
        <f>SUM(B204:N204)</f>
        <v>57</v>
      </c>
      <c r="P204" s="32"/>
      <c r="Q204" s="36">
        <v>1</v>
      </c>
      <c r="R204" s="37">
        <v>1</v>
      </c>
      <c r="S204" s="37">
        <v>9</v>
      </c>
      <c r="T204" s="37">
        <v>0</v>
      </c>
      <c r="U204" s="37">
        <v>0</v>
      </c>
      <c r="V204" s="37">
        <v>0</v>
      </c>
      <c r="W204" s="37">
        <v>0</v>
      </c>
      <c r="X204" s="37">
        <v>0</v>
      </c>
      <c r="Y204" s="37">
        <v>0</v>
      </c>
      <c r="Z204" s="37">
        <v>0</v>
      </c>
      <c r="AA204" s="37">
        <v>0</v>
      </c>
      <c r="AB204" s="37">
        <v>0</v>
      </c>
      <c r="AC204" s="38">
        <v>0</v>
      </c>
      <c r="AD204" s="39">
        <f>SUM(Q204:AC204)</f>
        <v>11</v>
      </c>
      <c r="AE204" s="32"/>
      <c r="AF204" s="36">
        <v>0</v>
      </c>
      <c r="AG204" s="37">
        <v>0</v>
      </c>
      <c r="AH204" s="37">
        <v>0</v>
      </c>
      <c r="AI204" s="37">
        <v>0</v>
      </c>
      <c r="AJ204" s="37">
        <v>0</v>
      </c>
      <c r="AK204" s="37">
        <v>0</v>
      </c>
      <c r="AL204" s="37">
        <v>0</v>
      </c>
      <c r="AM204" s="37">
        <v>0</v>
      </c>
      <c r="AN204" s="37">
        <v>0</v>
      </c>
      <c r="AO204" s="37">
        <v>0</v>
      </c>
      <c r="AP204" s="37">
        <v>0</v>
      </c>
      <c r="AQ204" s="37">
        <v>0</v>
      </c>
      <c r="AR204" s="38">
        <v>0</v>
      </c>
      <c r="AS204" s="39">
        <f>SUM(AF204:AR204)</f>
        <v>0</v>
      </c>
      <c r="AT204" s="32"/>
      <c r="AU204" s="36">
        <v>0</v>
      </c>
      <c r="AV204" s="37">
        <v>1</v>
      </c>
      <c r="AW204" s="37">
        <v>15</v>
      </c>
      <c r="AX204" s="37">
        <v>0</v>
      </c>
      <c r="AY204" s="37">
        <v>1</v>
      </c>
      <c r="AZ204" s="37">
        <v>0</v>
      </c>
      <c r="BA204" s="37">
        <v>0</v>
      </c>
      <c r="BB204" s="37">
        <v>0</v>
      </c>
      <c r="BC204" s="37">
        <v>0</v>
      </c>
      <c r="BD204" s="37">
        <v>0</v>
      </c>
      <c r="BE204" s="37">
        <v>0</v>
      </c>
      <c r="BF204" s="37">
        <v>0</v>
      </c>
      <c r="BG204" s="38">
        <v>0</v>
      </c>
      <c r="BH204" s="39">
        <f>SUM(AU204:BG204)</f>
        <v>17</v>
      </c>
      <c r="BI204" s="32"/>
      <c r="BJ204" s="39">
        <f>SUM(O204+AD204+AS204+BH204)</f>
        <v>85</v>
      </c>
    </row>
    <row r="205" spans="1:62" ht="15.75" customHeight="1">
      <c r="A205" s="25" t="s">
        <v>21</v>
      </c>
      <c r="B205" s="40">
        <f t="shared" ref="B205:O205" si="148">SUM(B201:B204)</f>
        <v>26</v>
      </c>
      <c r="C205" s="41">
        <f t="shared" si="148"/>
        <v>5</v>
      </c>
      <c r="D205" s="41">
        <f t="shared" si="148"/>
        <v>188</v>
      </c>
      <c r="E205" s="41">
        <f t="shared" si="148"/>
        <v>2</v>
      </c>
      <c r="F205" s="41">
        <f t="shared" si="148"/>
        <v>17</v>
      </c>
      <c r="G205" s="41">
        <f t="shared" si="148"/>
        <v>0</v>
      </c>
      <c r="H205" s="41">
        <f t="shared" si="148"/>
        <v>2</v>
      </c>
      <c r="I205" s="41">
        <f t="shared" si="148"/>
        <v>1</v>
      </c>
      <c r="J205" s="41">
        <f t="shared" si="148"/>
        <v>0</v>
      </c>
      <c r="K205" s="41">
        <f t="shared" si="148"/>
        <v>0</v>
      </c>
      <c r="L205" s="41">
        <f t="shared" si="148"/>
        <v>0</v>
      </c>
      <c r="M205" s="41">
        <f t="shared" si="148"/>
        <v>0</v>
      </c>
      <c r="N205" s="42">
        <f t="shared" si="148"/>
        <v>0</v>
      </c>
      <c r="O205" s="43">
        <f t="shared" si="148"/>
        <v>241</v>
      </c>
      <c r="P205" s="32"/>
      <c r="Q205" s="40">
        <f t="shared" ref="Q205:AD205" si="149">SUM(Q201:Q204)</f>
        <v>2</v>
      </c>
      <c r="R205" s="41">
        <f t="shared" si="149"/>
        <v>1</v>
      </c>
      <c r="S205" s="41">
        <f t="shared" si="149"/>
        <v>65</v>
      </c>
      <c r="T205" s="41">
        <f t="shared" si="149"/>
        <v>0</v>
      </c>
      <c r="U205" s="41">
        <f t="shared" si="149"/>
        <v>0</v>
      </c>
      <c r="V205" s="41">
        <f t="shared" si="149"/>
        <v>0</v>
      </c>
      <c r="W205" s="41">
        <f t="shared" si="149"/>
        <v>0</v>
      </c>
      <c r="X205" s="41">
        <f t="shared" si="149"/>
        <v>0</v>
      </c>
      <c r="Y205" s="41">
        <f t="shared" si="149"/>
        <v>0</v>
      </c>
      <c r="Z205" s="41">
        <f t="shared" si="149"/>
        <v>0</v>
      </c>
      <c r="AA205" s="41">
        <f t="shared" si="149"/>
        <v>0</v>
      </c>
      <c r="AB205" s="41">
        <f t="shared" si="149"/>
        <v>0</v>
      </c>
      <c r="AC205" s="42">
        <f t="shared" si="149"/>
        <v>0</v>
      </c>
      <c r="AD205" s="43">
        <f t="shared" si="149"/>
        <v>68</v>
      </c>
      <c r="AE205" s="32"/>
      <c r="AF205" s="40">
        <f t="shared" ref="AF205:AS205" si="150">SUM(AF201:AF204)</f>
        <v>0</v>
      </c>
      <c r="AG205" s="41">
        <f t="shared" si="150"/>
        <v>0</v>
      </c>
      <c r="AH205" s="41">
        <f t="shared" si="150"/>
        <v>0</v>
      </c>
      <c r="AI205" s="41">
        <f t="shared" si="150"/>
        <v>0</v>
      </c>
      <c r="AJ205" s="41">
        <f t="shared" si="150"/>
        <v>0</v>
      </c>
      <c r="AK205" s="41">
        <f t="shared" si="150"/>
        <v>0</v>
      </c>
      <c r="AL205" s="41">
        <f t="shared" si="150"/>
        <v>0</v>
      </c>
      <c r="AM205" s="41">
        <f t="shared" si="150"/>
        <v>0</v>
      </c>
      <c r="AN205" s="41">
        <f t="shared" si="150"/>
        <v>0</v>
      </c>
      <c r="AO205" s="41">
        <f t="shared" si="150"/>
        <v>0</v>
      </c>
      <c r="AP205" s="41">
        <f t="shared" si="150"/>
        <v>0</v>
      </c>
      <c r="AQ205" s="41">
        <f t="shared" si="150"/>
        <v>0</v>
      </c>
      <c r="AR205" s="42">
        <f t="shared" si="150"/>
        <v>0</v>
      </c>
      <c r="AS205" s="43">
        <f t="shared" si="150"/>
        <v>0</v>
      </c>
      <c r="AT205" s="32"/>
      <c r="AU205" s="40">
        <f t="shared" ref="AU205:BH205" si="151">SUM(AU201:AU204)</f>
        <v>4</v>
      </c>
      <c r="AV205" s="41">
        <f t="shared" si="151"/>
        <v>1</v>
      </c>
      <c r="AW205" s="41">
        <f t="shared" si="151"/>
        <v>91</v>
      </c>
      <c r="AX205" s="41">
        <f t="shared" si="151"/>
        <v>1</v>
      </c>
      <c r="AY205" s="41">
        <f t="shared" si="151"/>
        <v>5</v>
      </c>
      <c r="AZ205" s="41">
        <f t="shared" si="151"/>
        <v>0</v>
      </c>
      <c r="BA205" s="41">
        <f t="shared" si="151"/>
        <v>1</v>
      </c>
      <c r="BB205" s="41">
        <f t="shared" si="151"/>
        <v>0</v>
      </c>
      <c r="BC205" s="41">
        <f t="shared" si="151"/>
        <v>0</v>
      </c>
      <c r="BD205" s="41">
        <f t="shared" si="151"/>
        <v>0</v>
      </c>
      <c r="BE205" s="41">
        <f t="shared" si="151"/>
        <v>0</v>
      </c>
      <c r="BF205" s="41">
        <f t="shared" si="151"/>
        <v>0</v>
      </c>
      <c r="BG205" s="42">
        <f t="shared" si="151"/>
        <v>0</v>
      </c>
      <c r="BH205" s="43">
        <f t="shared" si="151"/>
        <v>103</v>
      </c>
      <c r="BI205" s="32"/>
      <c r="BJ205" s="43">
        <f>SUM(BJ201:BJ204)</f>
        <v>412</v>
      </c>
    </row>
    <row r="206" spans="1:62" ht="15.75" customHeight="1"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  <c r="AV206" s="32"/>
      <c r="AW206" s="32"/>
      <c r="AX206" s="32"/>
      <c r="AY206" s="32"/>
      <c r="AZ206" s="32"/>
      <c r="BA206" s="32"/>
      <c r="BB206" s="32"/>
      <c r="BC206" s="32"/>
      <c r="BD206" s="32"/>
      <c r="BE206" s="32"/>
      <c r="BF206" s="32"/>
      <c r="BG206" s="32"/>
      <c r="BH206" s="32"/>
      <c r="BI206" s="32"/>
      <c r="BJ206" s="32"/>
    </row>
    <row r="207" spans="1:62" ht="15.75" customHeight="1">
      <c r="A207" s="25" t="s">
        <v>16</v>
      </c>
      <c r="B207" s="40">
        <f t="shared" ref="B207:O207" si="152">SUM(B205+B200+B195+B190+B185+B180+B175+B170+B165+B160+B155+B150)</f>
        <v>235</v>
      </c>
      <c r="C207" s="41">
        <f t="shared" si="152"/>
        <v>50</v>
      </c>
      <c r="D207" s="41">
        <f t="shared" si="152"/>
        <v>2057</v>
      </c>
      <c r="E207" s="41">
        <f t="shared" si="152"/>
        <v>87</v>
      </c>
      <c r="F207" s="41">
        <f t="shared" si="152"/>
        <v>333</v>
      </c>
      <c r="G207" s="41">
        <f t="shared" si="152"/>
        <v>3</v>
      </c>
      <c r="H207" s="41">
        <f t="shared" si="152"/>
        <v>22</v>
      </c>
      <c r="I207" s="41">
        <f t="shared" si="152"/>
        <v>52</v>
      </c>
      <c r="J207" s="41">
        <f t="shared" si="152"/>
        <v>6</v>
      </c>
      <c r="K207" s="41">
        <f t="shared" si="152"/>
        <v>4</v>
      </c>
      <c r="L207" s="41">
        <f t="shared" si="152"/>
        <v>2</v>
      </c>
      <c r="M207" s="41">
        <f t="shared" si="152"/>
        <v>0</v>
      </c>
      <c r="N207" s="42">
        <f t="shared" si="152"/>
        <v>0</v>
      </c>
      <c r="O207" s="43">
        <f t="shared" si="152"/>
        <v>2851</v>
      </c>
      <c r="P207" s="32"/>
      <c r="Q207" s="40">
        <f t="shared" ref="Q207:AD207" si="153">SUM(Q205+Q200+Q195+Q190+Q185+Q180+Q175+Q170+Q165+Q160+Q155+Q150)</f>
        <v>14</v>
      </c>
      <c r="R207" s="41">
        <f t="shared" si="153"/>
        <v>10</v>
      </c>
      <c r="S207" s="41">
        <f t="shared" si="153"/>
        <v>759</v>
      </c>
      <c r="T207" s="41">
        <f t="shared" si="153"/>
        <v>22</v>
      </c>
      <c r="U207" s="41">
        <f t="shared" si="153"/>
        <v>147</v>
      </c>
      <c r="V207" s="41">
        <f t="shared" si="153"/>
        <v>0</v>
      </c>
      <c r="W207" s="41">
        <f t="shared" si="153"/>
        <v>2</v>
      </c>
      <c r="X207" s="41">
        <f t="shared" si="153"/>
        <v>21</v>
      </c>
      <c r="Y207" s="41">
        <f t="shared" si="153"/>
        <v>4</v>
      </c>
      <c r="Z207" s="41">
        <f t="shared" si="153"/>
        <v>8</v>
      </c>
      <c r="AA207" s="41">
        <f t="shared" si="153"/>
        <v>0</v>
      </c>
      <c r="AB207" s="41">
        <f t="shared" si="153"/>
        <v>0</v>
      </c>
      <c r="AC207" s="42">
        <f t="shared" si="153"/>
        <v>0</v>
      </c>
      <c r="AD207" s="43">
        <f t="shared" si="153"/>
        <v>987</v>
      </c>
      <c r="AE207" s="32"/>
      <c r="AF207" s="40">
        <f t="shared" ref="AF207:AS207" si="154">SUM(AF205+AF200+AF195+AF190+AF185+AF180+AF175+AF170+AF165+AF160+AF155+AF150)</f>
        <v>0</v>
      </c>
      <c r="AG207" s="41">
        <f t="shared" si="154"/>
        <v>0</v>
      </c>
      <c r="AH207" s="41">
        <f t="shared" si="154"/>
        <v>0</v>
      </c>
      <c r="AI207" s="41">
        <f t="shared" si="154"/>
        <v>0</v>
      </c>
      <c r="AJ207" s="41">
        <f t="shared" si="154"/>
        <v>0</v>
      </c>
      <c r="AK207" s="41">
        <f t="shared" si="154"/>
        <v>0</v>
      </c>
      <c r="AL207" s="41">
        <f t="shared" si="154"/>
        <v>0</v>
      </c>
      <c r="AM207" s="41">
        <f t="shared" si="154"/>
        <v>0</v>
      </c>
      <c r="AN207" s="41">
        <f t="shared" si="154"/>
        <v>0</v>
      </c>
      <c r="AO207" s="41">
        <f t="shared" si="154"/>
        <v>0</v>
      </c>
      <c r="AP207" s="41">
        <f t="shared" si="154"/>
        <v>0</v>
      </c>
      <c r="AQ207" s="41">
        <f t="shared" si="154"/>
        <v>0</v>
      </c>
      <c r="AR207" s="42">
        <f t="shared" si="154"/>
        <v>0</v>
      </c>
      <c r="AS207" s="43">
        <f t="shared" si="154"/>
        <v>0</v>
      </c>
      <c r="AT207" s="32"/>
      <c r="AU207" s="40">
        <f t="shared" ref="AU207:BH207" si="155">SUM(AU205+AU200+AU195+AU190+AU185+AU180+AU175+AU170+AU165+AU160+AU155+AU150)</f>
        <v>21</v>
      </c>
      <c r="AV207" s="41">
        <f t="shared" si="155"/>
        <v>15</v>
      </c>
      <c r="AW207" s="41">
        <f t="shared" si="155"/>
        <v>916</v>
      </c>
      <c r="AX207" s="41">
        <f t="shared" si="155"/>
        <v>73</v>
      </c>
      <c r="AY207" s="41">
        <f t="shared" si="155"/>
        <v>296</v>
      </c>
      <c r="AZ207" s="41">
        <f t="shared" si="155"/>
        <v>0</v>
      </c>
      <c r="BA207" s="41">
        <f t="shared" si="155"/>
        <v>15</v>
      </c>
      <c r="BB207" s="41">
        <f t="shared" si="155"/>
        <v>43</v>
      </c>
      <c r="BC207" s="41">
        <f t="shared" si="155"/>
        <v>6</v>
      </c>
      <c r="BD207" s="41">
        <f t="shared" si="155"/>
        <v>1</v>
      </c>
      <c r="BE207" s="41">
        <f t="shared" si="155"/>
        <v>0</v>
      </c>
      <c r="BF207" s="41">
        <f t="shared" si="155"/>
        <v>0</v>
      </c>
      <c r="BG207" s="42">
        <f t="shared" si="155"/>
        <v>0</v>
      </c>
      <c r="BH207" s="43">
        <f t="shared" si="155"/>
        <v>1386</v>
      </c>
      <c r="BI207" s="32"/>
      <c r="BJ207" s="43">
        <f>SUM(BJ205+BJ200+BJ195+BJ190+BJ185+BJ180+BJ175+BJ170+BJ165+BJ160+BJ155+BJ150)</f>
        <v>5224</v>
      </c>
    </row>
    <row r="209" spans="1:62" ht="15.75" customHeight="1">
      <c r="A209" s="6" t="s">
        <v>13</v>
      </c>
      <c r="B209" s="7" t="s">
        <v>26</v>
      </c>
      <c r="C209" s="45" t="s">
        <v>33</v>
      </c>
    </row>
    <row r="210" spans="1:62" ht="15.75" customHeight="1">
      <c r="B210" s="15" t="s">
        <v>15</v>
      </c>
      <c r="C210" s="16"/>
      <c r="D210" s="16" t="s">
        <v>14</v>
      </c>
      <c r="E210" s="16" t="str">
        <f>$C$8</f>
        <v>Holyrood Road</v>
      </c>
      <c r="F210" s="16"/>
      <c r="G210" s="16"/>
      <c r="H210" s="16"/>
      <c r="I210" s="16"/>
      <c r="J210" s="16"/>
      <c r="K210" s="16"/>
      <c r="L210" s="16"/>
      <c r="M210" s="16"/>
      <c r="N210" s="17"/>
      <c r="O210" s="48" t="s">
        <v>16</v>
      </c>
      <c r="Q210" s="15" t="s">
        <v>15</v>
      </c>
      <c r="R210" s="16"/>
      <c r="S210" s="16" t="s">
        <v>17</v>
      </c>
      <c r="T210" s="16" t="str">
        <f>$C$75</f>
        <v>Pleasance</v>
      </c>
      <c r="U210" s="16"/>
      <c r="V210" s="16"/>
      <c r="W210" s="16"/>
      <c r="X210" s="16"/>
      <c r="Y210" s="16"/>
      <c r="Z210" s="16"/>
      <c r="AA210" s="16"/>
      <c r="AB210" s="16"/>
      <c r="AC210" s="17"/>
      <c r="AD210" s="48" t="s">
        <v>16</v>
      </c>
      <c r="AF210" s="15" t="s">
        <v>15</v>
      </c>
      <c r="AG210" s="16"/>
      <c r="AH210" s="16" t="s">
        <v>18</v>
      </c>
      <c r="AI210" s="16" t="str">
        <f>$C$142</f>
        <v>Cowgate</v>
      </c>
      <c r="AJ210" s="16"/>
      <c r="AK210" s="16"/>
      <c r="AL210" s="16"/>
      <c r="AM210" s="16"/>
      <c r="AN210" s="16"/>
      <c r="AO210" s="16"/>
      <c r="AP210" s="16"/>
      <c r="AQ210" s="16"/>
      <c r="AR210" s="17"/>
      <c r="AS210" s="48" t="s">
        <v>16</v>
      </c>
      <c r="AU210" s="15" t="s">
        <v>15</v>
      </c>
      <c r="AV210" s="16"/>
      <c r="AW210" s="16" t="s">
        <v>26</v>
      </c>
      <c r="AX210" s="16" t="str">
        <f>$C$209</f>
        <v>Saint Mary's Street</v>
      </c>
      <c r="AY210" s="16"/>
      <c r="AZ210" s="16"/>
      <c r="BA210" s="16"/>
      <c r="BB210" s="16"/>
      <c r="BC210" s="16"/>
      <c r="BD210" s="16"/>
      <c r="BE210" s="16"/>
      <c r="BF210" s="16"/>
      <c r="BG210" s="17"/>
      <c r="BH210" s="48" t="s">
        <v>16</v>
      </c>
      <c r="BJ210" s="49" t="s">
        <v>19</v>
      </c>
    </row>
    <row r="211" spans="1:62" s="18" customFormat="1" ht="15.75" customHeight="1">
      <c r="B211" s="19" t="str">
        <f>$B$10</f>
        <v>PC</v>
      </c>
      <c r="C211" s="20" t="str">
        <f>$C$10</f>
        <v>MC</v>
      </c>
      <c r="D211" s="20" t="str">
        <f>$D$10</f>
        <v>Car</v>
      </c>
      <c r="E211" s="20" t="str">
        <f>$E$10</f>
        <v>Hackney Cab</v>
      </c>
      <c r="F211" s="20" t="str">
        <f>$F$10</f>
        <v>LGV</v>
      </c>
      <c r="G211" s="20" t="str">
        <f>$G$10</f>
        <v>Public Bus</v>
      </c>
      <c r="H211" s="20" t="str">
        <f>$H$10</f>
        <v>Private Coach</v>
      </c>
      <c r="I211" s="20" t="str">
        <f>$I$10</f>
        <v>2 Axle Rigid</v>
      </c>
      <c r="J211" s="20" t="str">
        <f>$J$10</f>
        <v>3 Axle Rigid</v>
      </c>
      <c r="K211" s="20" t="str">
        <f>$K$10</f>
        <v>4 and 5 Axle Rigid</v>
      </c>
      <c r="L211" s="20" t="str">
        <f>$L$10</f>
        <v>3 and 4 Axle Artic</v>
      </c>
      <c r="M211" s="20" t="str">
        <f>$M$10</f>
        <v>5 Axle Artic</v>
      </c>
      <c r="N211" s="21" t="str">
        <f>$N$10</f>
        <v>6+ Axle Artic</v>
      </c>
      <c r="O211" s="48"/>
      <c r="Q211" s="19" t="str">
        <f>$B$10</f>
        <v>PC</v>
      </c>
      <c r="R211" s="20" t="str">
        <f>$C$10</f>
        <v>MC</v>
      </c>
      <c r="S211" s="20" t="str">
        <f>$D$10</f>
        <v>Car</v>
      </c>
      <c r="T211" s="20" t="str">
        <f>$E$10</f>
        <v>Hackney Cab</v>
      </c>
      <c r="U211" s="20" t="str">
        <f>$F$10</f>
        <v>LGV</v>
      </c>
      <c r="V211" s="20" t="str">
        <f>$G$10</f>
        <v>Public Bus</v>
      </c>
      <c r="W211" s="20" t="str">
        <f>$H$10</f>
        <v>Private Coach</v>
      </c>
      <c r="X211" s="20" t="str">
        <f>$I$10</f>
        <v>2 Axle Rigid</v>
      </c>
      <c r="Y211" s="20" t="str">
        <f>$J$10</f>
        <v>3 Axle Rigid</v>
      </c>
      <c r="Z211" s="20" t="str">
        <f>$K$10</f>
        <v>4 and 5 Axle Rigid</v>
      </c>
      <c r="AA211" s="20" t="str">
        <f>$L$10</f>
        <v>3 and 4 Axle Artic</v>
      </c>
      <c r="AB211" s="20" t="str">
        <f>$M$10</f>
        <v>5 Axle Artic</v>
      </c>
      <c r="AC211" s="21" t="str">
        <f>$N$10</f>
        <v>6+ Axle Artic</v>
      </c>
      <c r="AD211" s="48"/>
      <c r="AF211" s="19" t="str">
        <f>$B$10</f>
        <v>PC</v>
      </c>
      <c r="AG211" s="20" t="str">
        <f>$C$10</f>
        <v>MC</v>
      </c>
      <c r="AH211" s="20" t="str">
        <f>$D$10</f>
        <v>Car</v>
      </c>
      <c r="AI211" s="20" t="str">
        <f>$E$10</f>
        <v>Hackney Cab</v>
      </c>
      <c r="AJ211" s="20" t="str">
        <f>$F$10</f>
        <v>LGV</v>
      </c>
      <c r="AK211" s="20" t="str">
        <f>$G$10</f>
        <v>Public Bus</v>
      </c>
      <c r="AL211" s="20" t="str">
        <f>$H$10</f>
        <v>Private Coach</v>
      </c>
      <c r="AM211" s="20" t="str">
        <f>$I$10</f>
        <v>2 Axle Rigid</v>
      </c>
      <c r="AN211" s="20" t="str">
        <f>$J$10</f>
        <v>3 Axle Rigid</v>
      </c>
      <c r="AO211" s="20" t="str">
        <f>$K$10</f>
        <v>4 and 5 Axle Rigid</v>
      </c>
      <c r="AP211" s="20" t="str">
        <f>$L$10</f>
        <v>3 and 4 Axle Artic</v>
      </c>
      <c r="AQ211" s="20" t="str">
        <f>$M$10</f>
        <v>5 Axle Artic</v>
      </c>
      <c r="AR211" s="21" t="str">
        <f>$N$10</f>
        <v>6+ Axle Artic</v>
      </c>
      <c r="AS211" s="48"/>
      <c r="AU211" s="19" t="str">
        <f>$B$10</f>
        <v>PC</v>
      </c>
      <c r="AV211" s="20" t="str">
        <f>$C$10</f>
        <v>MC</v>
      </c>
      <c r="AW211" s="20" t="str">
        <f>$D$10</f>
        <v>Car</v>
      </c>
      <c r="AX211" s="20" t="str">
        <f>$E$10</f>
        <v>Hackney Cab</v>
      </c>
      <c r="AY211" s="20" t="str">
        <f>$F$10</f>
        <v>LGV</v>
      </c>
      <c r="AZ211" s="20" t="str">
        <f>$G$10</f>
        <v>Public Bus</v>
      </c>
      <c r="BA211" s="20" t="str">
        <f>$H$10</f>
        <v>Private Coach</v>
      </c>
      <c r="BB211" s="20" t="str">
        <f>$I$10</f>
        <v>2 Axle Rigid</v>
      </c>
      <c r="BC211" s="20" t="str">
        <f>$J$10</f>
        <v>3 Axle Rigid</v>
      </c>
      <c r="BD211" s="20" t="str">
        <f>$K$10</f>
        <v>4 and 5 Axle Rigid</v>
      </c>
      <c r="BE211" s="20" t="str">
        <f>$L$10</f>
        <v>3 and 4 Axle Artic</v>
      </c>
      <c r="BF211" s="20" t="str">
        <f>$M$10</f>
        <v>5 Axle Artic</v>
      </c>
      <c r="BG211" s="21" t="str">
        <f>$N$10</f>
        <v>6+ Axle Artic</v>
      </c>
      <c r="BH211" s="48"/>
      <c r="BJ211" s="50"/>
    </row>
    <row r="213" spans="1:62" ht="15.75" customHeight="1">
      <c r="A213" s="22">
        <v>0.29166666666666702</v>
      </c>
      <c r="B213" s="28">
        <v>0</v>
      </c>
      <c r="C213" s="29">
        <v>0</v>
      </c>
      <c r="D213" s="29">
        <v>0</v>
      </c>
      <c r="E213" s="29">
        <v>0</v>
      </c>
      <c r="F213" s="29">
        <v>0</v>
      </c>
      <c r="G213" s="29">
        <v>0</v>
      </c>
      <c r="H213" s="29">
        <v>0</v>
      </c>
      <c r="I213" s="29">
        <v>0</v>
      </c>
      <c r="J213" s="29">
        <v>0</v>
      </c>
      <c r="K213" s="29">
        <v>0</v>
      </c>
      <c r="L213" s="29">
        <v>0</v>
      </c>
      <c r="M213" s="29">
        <v>0</v>
      </c>
      <c r="N213" s="30">
        <v>0</v>
      </c>
      <c r="O213" s="31">
        <f>SUM(B213:N213)</f>
        <v>0</v>
      </c>
      <c r="P213" s="32"/>
      <c r="Q213" s="28">
        <v>1</v>
      </c>
      <c r="R213" s="29">
        <v>0</v>
      </c>
      <c r="S213" s="29">
        <v>15</v>
      </c>
      <c r="T213" s="29">
        <v>2</v>
      </c>
      <c r="U213" s="29">
        <v>1</v>
      </c>
      <c r="V213" s="29">
        <v>0</v>
      </c>
      <c r="W213" s="29">
        <v>0</v>
      </c>
      <c r="X213" s="29">
        <v>0</v>
      </c>
      <c r="Y213" s="29">
        <v>0</v>
      </c>
      <c r="Z213" s="29">
        <v>0</v>
      </c>
      <c r="AA213" s="29">
        <v>0</v>
      </c>
      <c r="AB213" s="29">
        <v>0</v>
      </c>
      <c r="AC213" s="30">
        <v>0</v>
      </c>
      <c r="AD213" s="31">
        <f>SUM(Q213:AC213)</f>
        <v>19</v>
      </c>
      <c r="AE213" s="32"/>
      <c r="AF213" s="28">
        <v>0</v>
      </c>
      <c r="AG213" s="29">
        <v>0</v>
      </c>
      <c r="AH213" s="29">
        <v>17</v>
      </c>
      <c r="AI213" s="29">
        <v>0</v>
      </c>
      <c r="AJ213" s="29">
        <v>7</v>
      </c>
      <c r="AK213" s="29">
        <v>0</v>
      </c>
      <c r="AL213" s="29">
        <v>0</v>
      </c>
      <c r="AM213" s="29">
        <v>1</v>
      </c>
      <c r="AN213" s="29">
        <v>0</v>
      </c>
      <c r="AO213" s="29">
        <v>0</v>
      </c>
      <c r="AP213" s="29">
        <v>0</v>
      </c>
      <c r="AQ213" s="29">
        <v>0</v>
      </c>
      <c r="AR213" s="30">
        <v>0</v>
      </c>
      <c r="AS213" s="31">
        <f>SUM(AF213:AR213)</f>
        <v>25</v>
      </c>
      <c r="AT213" s="32"/>
      <c r="AU213" s="28">
        <v>0</v>
      </c>
      <c r="AV213" s="29">
        <v>0</v>
      </c>
      <c r="AW213" s="29">
        <v>0</v>
      </c>
      <c r="AX213" s="29">
        <v>0</v>
      </c>
      <c r="AY213" s="29">
        <v>0</v>
      </c>
      <c r="AZ213" s="29">
        <v>0</v>
      </c>
      <c r="BA213" s="29">
        <v>0</v>
      </c>
      <c r="BB213" s="29">
        <v>0</v>
      </c>
      <c r="BC213" s="29">
        <v>0</v>
      </c>
      <c r="BD213" s="29">
        <v>0</v>
      </c>
      <c r="BE213" s="29">
        <v>0</v>
      </c>
      <c r="BF213" s="29">
        <v>0</v>
      </c>
      <c r="BG213" s="30">
        <v>0</v>
      </c>
      <c r="BH213" s="31">
        <f>SUM(AU213:BG213)</f>
        <v>0</v>
      </c>
      <c r="BI213" s="32"/>
      <c r="BJ213" s="31">
        <f>SUM(O213+AD213+AS213+BH213)</f>
        <v>44</v>
      </c>
    </row>
    <row r="214" spans="1:62" ht="15.75" customHeight="1">
      <c r="A214" s="23">
        <v>0.30208333333333298</v>
      </c>
      <c r="B214" s="33">
        <v>0</v>
      </c>
      <c r="C214" s="32">
        <v>0</v>
      </c>
      <c r="D214" s="32">
        <v>3</v>
      </c>
      <c r="E214" s="32">
        <v>1</v>
      </c>
      <c r="F214" s="32">
        <v>0</v>
      </c>
      <c r="G214" s="32">
        <v>0</v>
      </c>
      <c r="H214" s="32">
        <v>0</v>
      </c>
      <c r="I214" s="32">
        <v>0</v>
      </c>
      <c r="J214" s="32">
        <v>0</v>
      </c>
      <c r="K214" s="32">
        <v>0</v>
      </c>
      <c r="L214" s="32">
        <v>0</v>
      </c>
      <c r="M214" s="32">
        <v>0</v>
      </c>
      <c r="N214" s="34">
        <v>0</v>
      </c>
      <c r="O214" s="35">
        <f>SUM(B214:N214)</f>
        <v>4</v>
      </c>
      <c r="P214" s="32"/>
      <c r="Q214" s="33">
        <v>0</v>
      </c>
      <c r="R214" s="32">
        <v>1</v>
      </c>
      <c r="S214" s="32">
        <v>27</v>
      </c>
      <c r="T214" s="32">
        <v>1</v>
      </c>
      <c r="U214" s="32">
        <v>3</v>
      </c>
      <c r="V214" s="32">
        <v>0</v>
      </c>
      <c r="W214" s="32">
        <v>0</v>
      </c>
      <c r="X214" s="32">
        <v>0</v>
      </c>
      <c r="Y214" s="32">
        <v>1</v>
      </c>
      <c r="Z214" s="32">
        <v>0</v>
      </c>
      <c r="AA214" s="32">
        <v>0</v>
      </c>
      <c r="AB214" s="32">
        <v>0</v>
      </c>
      <c r="AC214" s="34">
        <v>0</v>
      </c>
      <c r="AD214" s="35">
        <f>SUM(Q214:AC214)</f>
        <v>33</v>
      </c>
      <c r="AE214" s="32"/>
      <c r="AF214" s="33">
        <v>1</v>
      </c>
      <c r="AG214" s="32">
        <v>0</v>
      </c>
      <c r="AH214" s="32">
        <v>12</v>
      </c>
      <c r="AI214" s="32">
        <v>1</v>
      </c>
      <c r="AJ214" s="32">
        <v>6</v>
      </c>
      <c r="AK214" s="32">
        <v>0</v>
      </c>
      <c r="AL214" s="32">
        <v>0</v>
      </c>
      <c r="AM214" s="32">
        <v>1</v>
      </c>
      <c r="AN214" s="32">
        <v>0</v>
      </c>
      <c r="AO214" s="32">
        <v>0</v>
      </c>
      <c r="AP214" s="32">
        <v>0</v>
      </c>
      <c r="AQ214" s="32">
        <v>0</v>
      </c>
      <c r="AR214" s="34">
        <v>0</v>
      </c>
      <c r="AS214" s="35">
        <f>SUM(AF214:AR214)</f>
        <v>21</v>
      </c>
      <c r="AT214" s="32"/>
      <c r="AU214" s="33">
        <v>0</v>
      </c>
      <c r="AV214" s="32">
        <v>0</v>
      </c>
      <c r="AW214" s="32">
        <v>0</v>
      </c>
      <c r="AX214" s="32">
        <v>0</v>
      </c>
      <c r="AY214" s="32">
        <v>0</v>
      </c>
      <c r="AZ214" s="32">
        <v>0</v>
      </c>
      <c r="BA214" s="32">
        <v>0</v>
      </c>
      <c r="BB214" s="32">
        <v>0</v>
      </c>
      <c r="BC214" s="32">
        <v>0</v>
      </c>
      <c r="BD214" s="32">
        <v>0</v>
      </c>
      <c r="BE214" s="32">
        <v>0</v>
      </c>
      <c r="BF214" s="32">
        <v>0</v>
      </c>
      <c r="BG214" s="34">
        <v>0</v>
      </c>
      <c r="BH214" s="35">
        <f>SUM(AU214:BG214)</f>
        <v>0</v>
      </c>
      <c r="BI214" s="32"/>
      <c r="BJ214" s="35">
        <f>SUM(O214+AD214+AS214+BH214)</f>
        <v>58</v>
      </c>
    </row>
    <row r="215" spans="1:62" ht="15.75" customHeight="1">
      <c r="A215" s="23">
        <v>0.3125</v>
      </c>
      <c r="B215" s="33">
        <v>0</v>
      </c>
      <c r="C215" s="32">
        <v>0</v>
      </c>
      <c r="D215" s="32">
        <v>2</v>
      </c>
      <c r="E215" s="32">
        <v>0</v>
      </c>
      <c r="F215" s="32">
        <v>0</v>
      </c>
      <c r="G215" s="32">
        <v>0</v>
      </c>
      <c r="H215" s="32">
        <v>0</v>
      </c>
      <c r="I215" s="32">
        <v>1</v>
      </c>
      <c r="J215" s="32">
        <v>1</v>
      </c>
      <c r="K215" s="32">
        <v>0</v>
      </c>
      <c r="L215" s="32">
        <v>0</v>
      </c>
      <c r="M215" s="32">
        <v>0</v>
      </c>
      <c r="N215" s="34">
        <v>0</v>
      </c>
      <c r="O215" s="35">
        <f>SUM(B215:N215)</f>
        <v>4</v>
      </c>
      <c r="P215" s="32"/>
      <c r="Q215" s="33">
        <v>1</v>
      </c>
      <c r="R215" s="32">
        <v>1</v>
      </c>
      <c r="S215" s="32">
        <v>35</v>
      </c>
      <c r="T215" s="32">
        <v>3</v>
      </c>
      <c r="U215" s="32">
        <v>5</v>
      </c>
      <c r="V215" s="32">
        <v>0</v>
      </c>
      <c r="W215" s="32">
        <v>0</v>
      </c>
      <c r="X215" s="32">
        <v>1</v>
      </c>
      <c r="Y215" s="32">
        <v>0</v>
      </c>
      <c r="Z215" s="32">
        <v>0</v>
      </c>
      <c r="AA215" s="32">
        <v>0</v>
      </c>
      <c r="AB215" s="32">
        <v>0</v>
      </c>
      <c r="AC215" s="34">
        <v>0</v>
      </c>
      <c r="AD215" s="35">
        <f>SUM(Q215:AC215)</f>
        <v>46</v>
      </c>
      <c r="AE215" s="32"/>
      <c r="AF215" s="33">
        <v>0</v>
      </c>
      <c r="AG215" s="32">
        <v>0</v>
      </c>
      <c r="AH215" s="32">
        <v>16</v>
      </c>
      <c r="AI215" s="32">
        <v>1</v>
      </c>
      <c r="AJ215" s="32">
        <v>4</v>
      </c>
      <c r="AK215" s="32">
        <v>0</v>
      </c>
      <c r="AL215" s="32">
        <v>0</v>
      </c>
      <c r="AM215" s="32">
        <v>0</v>
      </c>
      <c r="AN215" s="32">
        <v>0</v>
      </c>
      <c r="AO215" s="32">
        <v>0</v>
      </c>
      <c r="AP215" s="32">
        <v>0</v>
      </c>
      <c r="AQ215" s="32">
        <v>0</v>
      </c>
      <c r="AR215" s="34">
        <v>0</v>
      </c>
      <c r="AS215" s="35">
        <f>SUM(AF215:AR215)</f>
        <v>21</v>
      </c>
      <c r="AT215" s="32"/>
      <c r="AU215" s="33">
        <v>0</v>
      </c>
      <c r="AV215" s="32">
        <v>0</v>
      </c>
      <c r="AW215" s="32">
        <v>0</v>
      </c>
      <c r="AX215" s="32">
        <v>0</v>
      </c>
      <c r="AY215" s="32">
        <v>0</v>
      </c>
      <c r="AZ215" s="32">
        <v>0</v>
      </c>
      <c r="BA215" s="32">
        <v>0</v>
      </c>
      <c r="BB215" s="32">
        <v>0</v>
      </c>
      <c r="BC215" s="32">
        <v>0</v>
      </c>
      <c r="BD215" s="32">
        <v>0</v>
      </c>
      <c r="BE215" s="32">
        <v>0</v>
      </c>
      <c r="BF215" s="32">
        <v>0</v>
      </c>
      <c r="BG215" s="34">
        <v>0</v>
      </c>
      <c r="BH215" s="35">
        <f>SUM(AU215:BG215)</f>
        <v>0</v>
      </c>
      <c r="BI215" s="32"/>
      <c r="BJ215" s="35">
        <f>SUM(O215+AD215+AS215+BH215)</f>
        <v>71</v>
      </c>
    </row>
    <row r="216" spans="1:62" ht="15.75" customHeight="1">
      <c r="A216" s="24">
        <v>0.32291666666666702</v>
      </c>
      <c r="B216" s="36">
        <v>0</v>
      </c>
      <c r="C216" s="37">
        <v>0</v>
      </c>
      <c r="D216" s="37">
        <v>2</v>
      </c>
      <c r="E216" s="37">
        <v>0</v>
      </c>
      <c r="F216" s="37">
        <v>2</v>
      </c>
      <c r="G216" s="37">
        <v>0</v>
      </c>
      <c r="H216" s="37">
        <v>0</v>
      </c>
      <c r="I216" s="37">
        <v>0</v>
      </c>
      <c r="J216" s="37">
        <v>0</v>
      </c>
      <c r="K216" s="37">
        <v>0</v>
      </c>
      <c r="L216" s="37">
        <v>0</v>
      </c>
      <c r="M216" s="37">
        <v>0</v>
      </c>
      <c r="N216" s="38">
        <v>0</v>
      </c>
      <c r="O216" s="39">
        <f>SUM(B216:N216)</f>
        <v>4</v>
      </c>
      <c r="P216" s="32"/>
      <c r="Q216" s="36">
        <v>0</v>
      </c>
      <c r="R216" s="37">
        <v>0</v>
      </c>
      <c r="S216" s="37">
        <v>22</v>
      </c>
      <c r="T216" s="37">
        <v>4</v>
      </c>
      <c r="U216" s="37">
        <v>4</v>
      </c>
      <c r="V216" s="37">
        <v>0</v>
      </c>
      <c r="W216" s="37">
        <v>0</v>
      </c>
      <c r="X216" s="37">
        <v>1</v>
      </c>
      <c r="Y216" s="37">
        <v>1</v>
      </c>
      <c r="Z216" s="37">
        <v>0</v>
      </c>
      <c r="AA216" s="37">
        <v>0</v>
      </c>
      <c r="AB216" s="37">
        <v>0</v>
      </c>
      <c r="AC216" s="38">
        <v>0</v>
      </c>
      <c r="AD216" s="39">
        <f>SUM(Q216:AC216)</f>
        <v>32</v>
      </c>
      <c r="AE216" s="32"/>
      <c r="AF216" s="36">
        <v>0</v>
      </c>
      <c r="AG216" s="37">
        <v>0</v>
      </c>
      <c r="AH216" s="37">
        <v>23</v>
      </c>
      <c r="AI216" s="37">
        <v>0</v>
      </c>
      <c r="AJ216" s="37">
        <v>5</v>
      </c>
      <c r="AK216" s="37">
        <v>0</v>
      </c>
      <c r="AL216" s="37">
        <v>1</v>
      </c>
      <c r="AM216" s="37">
        <v>0</v>
      </c>
      <c r="AN216" s="37">
        <v>1</v>
      </c>
      <c r="AO216" s="37">
        <v>0</v>
      </c>
      <c r="AP216" s="37">
        <v>0</v>
      </c>
      <c r="AQ216" s="37">
        <v>0</v>
      </c>
      <c r="AR216" s="38">
        <v>0</v>
      </c>
      <c r="AS216" s="39">
        <f>SUM(AF216:AR216)</f>
        <v>30</v>
      </c>
      <c r="AT216" s="32"/>
      <c r="AU216" s="36">
        <v>0</v>
      </c>
      <c r="AV216" s="37">
        <v>0</v>
      </c>
      <c r="AW216" s="37">
        <v>0</v>
      </c>
      <c r="AX216" s="37">
        <v>0</v>
      </c>
      <c r="AY216" s="37">
        <v>0</v>
      </c>
      <c r="AZ216" s="37">
        <v>0</v>
      </c>
      <c r="BA216" s="37">
        <v>0</v>
      </c>
      <c r="BB216" s="37">
        <v>0</v>
      </c>
      <c r="BC216" s="37">
        <v>0</v>
      </c>
      <c r="BD216" s="37">
        <v>0</v>
      </c>
      <c r="BE216" s="37">
        <v>0</v>
      </c>
      <c r="BF216" s="37">
        <v>0</v>
      </c>
      <c r="BG216" s="38">
        <v>0</v>
      </c>
      <c r="BH216" s="39">
        <f>SUM(AU216:BG216)</f>
        <v>0</v>
      </c>
      <c r="BI216" s="32"/>
      <c r="BJ216" s="39">
        <f>SUM(O216+AD216+AS216+BH216)</f>
        <v>66</v>
      </c>
    </row>
    <row r="217" spans="1:62" ht="15.75" customHeight="1">
      <c r="A217" s="25" t="s">
        <v>21</v>
      </c>
      <c r="B217" s="40">
        <f t="shared" ref="B217:O217" si="156">SUM(B213:B216)</f>
        <v>0</v>
      </c>
      <c r="C217" s="41">
        <f t="shared" si="156"/>
        <v>0</v>
      </c>
      <c r="D217" s="41">
        <f t="shared" si="156"/>
        <v>7</v>
      </c>
      <c r="E217" s="41">
        <f t="shared" si="156"/>
        <v>1</v>
      </c>
      <c r="F217" s="41">
        <f t="shared" si="156"/>
        <v>2</v>
      </c>
      <c r="G217" s="41">
        <f t="shared" si="156"/>
        <v>0</v>
      </c>
      <c r="H217" s="41">
        <f t="shared" si="156"/>
        <v>0</v>
      </c>
      <c r="I217" s="41">
        <f t="shared" si="156"/>
        <v>1</v>
      </c>
      <c r="J217" s="41">
        <f t="shared" si="156"/>
        <v>1</v>
      </c>
      <c r="K217" s="41">
        <f t="shared" si="156"/>
        <v>0</v>
      </c>
      <c r="L217" s="41">
        <f t="shared" si="156"/>
        <v>0</v>
      </c>
      <c r="M217" s="41">
        <f t="shared" si="156"/>
        <v>0</v>
      </c>
      <c r="N217" s="42">
        <f t="shared" si="156"/>
        <v>0</v>
      </c>
      <c r="O217" s="43">
        <f t="shared" si="156"/>
        <v>12</v>
      </c>
      <c r="P217" s="32"/>
      <c r="Q217" s="40">
        <f t="shared" ref="Q217:AD217" si="157">SUM(Q213:Q216)</f>
        <v>2</v>
      </c>
      <c r="R217" s="41">
        <f t="shared" si="157"/>
        <v>2</v>
      </c>
      <c r="S217" s="41">
        <f t="shared" si="157"/>
        <v>99</v>
      </c>
      <c r="T217" s="41">
        <f t="shared" si="157"/>
        <v>10</v>
      </c>
      <c r="U217" s="41">
        <f t="shared" si="157"/>
        <v>13</v>
      </c>
      <c r="V217" s="41">
        <f t="shared" si="157"/>
        <v>0</v>
      </c>
      <c r="W217" s="41">
        <f t="shared" si="157"/>
        <v>0</v>
      </c>
      <c r="X217" s="41">
        <f t="shared" si="157"/>
        <v>2</v>
      </c>
      <c r="Y217" s="41">
        <f t="shared" si="157"/>
        <v>2</v>
      </c>
      <c r="Z217" s="41">
        <f t="shared" si="157"/>
        <v>0</v>
      </c>
      <c r="AA217" s="41">
        <f t="shared" si="157"/>
        <v>0</v>
      </c>
      <c r="AB217" s="41">
        <f t="shared" si="157"/>
        <v>0</v>
      </c>
      <c r="AC217" s="42">
        <f t="shared" si="157"/>
        <v>0</v>
      </c>
      <c r="AD217" s="43">
        <f t="shared" si="157"/>
        <v>130</v>
      </c>
      <c r="AE217" s="32"/>
      <c r="AF217" s="40">
        <f t="shared" ref="AF217:AS217" si="158">SUM(AF213:AF216)</f>
        <v>1</v>
      </c>
      <c r="AG217" s="41">
        <f t="shared" si="158"/>
        <v>0</v>
      </c>
      <c r="AH217" s="41">
        <f t="shared" si="158"/>
        <v>68</v>
      </c>
      <c r="AI217" s="41">
        <f t="shared" si="158"/>
        <v>2</v>
      </c>
      <c r="AJ217" s="41">
        <f t="shared" si="158"/>
        <v>22</v>
      </c>
      <c r="AK217" s="41">
        <f t="shared" si="158"/>
        <v>0</v>
      </c>
      <c r="AL217" s="41">
        <f t="shared" si="158"/>
        <v>1</v>
      </c>
      <c r="AM217" s="41">
        <f t="shared" si="158"/>
        <v>2</v>
      </c>
      <c r="AN217" s="41">
        <f t="shared" si="158"/>
        <v>1</v>
      </c>
      <c r="AO217" s="41">
        <f t="shared" si="158"/>
        <v>0</v>
      </c>
      <c r="AP217" s="41">
        <f t="shared" si="158"/>
        <v>0</v>
      </c>
      <c r="AQ217" s="41">
        <f t="shared" si="158"/>
        <v>0</v>
      </c>
      <c r="AR217" s="42">
        <f t="shared" si="158"/>
        <v>0</v>
      </c>
      <c r="AS217" s="43">
        <f t="shared" si="158"/>
        <v>97</v>
      </c>
      <c r="AT217" s="32"/>
      <c r="AU217" s="40">
        <f t="shared" ref="AU217:BH217" si="159">SUM(AU213:AU216)</f>
        <v>0</v>
      </c>
      <c r="AV217" s="41">
        <f t="shared" si="159"/>
        <v>0</v>
      </c>
      <c r="AW217" s="41">
        <f t="shared" si="159"/>
        <v>0</v>
      </c>
      <c r="AX217" s="41">
        <f t="shared" si="159"/>
        <v>0</v>
      </c>
      <c r="AY217" s="41">
        <f t="shared" si="159"/>
        <v>0</v>
      </c>
      <c r="AZ217" s="41">
        <f t="shared" si="159"/>
        <v>0</v>
      </c>
      <c r="BA217" s="41">
        <f t="shared" si="159"/>
        <v>0</v>
      </c>
      <c r="BB217" s="41">
        <f t="shared" si="159"/>
        <v>0</v>
      </c>
      <c r="BC217" s="41">
        <f t="shared" si="159"/>
        <v>0</v>
      </c>
      <c r="BD217" s="41">
        <f t="shared" si="159"/>
        <v>0</v>
      </c>
      <c r="BE217" s="41">
        <f t="shared" si="159"/>
        <v>0</v>
      </c>
      <c r="BF217" s="41">
        <f t="shared" si="159"/>
        <v>0</v>
      </c>
      <c r="BG217" s="42">
        <f t="shared" si="159"/>
        <v>0</v>
      </c>
      <c r="BH217" s="43">
        <f t="shared" si="159"/>
        <v>0</v>
      </c>
      <c r="BI217" s="32"/>
      <c r="BJ217" s="43">
        <f>SUM(BJ213:BJ216)</f>
        <v>239</v>
      </c>
    </row>
    <row r="218" spans="1:62" ht="15.75" customHeight="1">
      <c r="A218" s="22">
        <v>0.33333333333333298</v>
      </c>
      <c r="B218" s="28">
        <v>0</v>
      </c>
      <c r="C218" s="29">
        <v>1</v>
      </c>
      <c r="D218" s="29">
        <v>4</v>
      </c>
      <c r="E218" s="29">
        <v>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30">
        <v>0</v>
      </c>
      <c r="O218" s="31">
        <f>SUM(B218:N218)</f>
        <v>5</v>
      </c>
      <c r="P218" s="32"/>
      <c r="Q218" s="28">
        <v>2</v>
      </c>
      <c r="R218" s="29">
        <v>0</v>
      </c>
      <c r="S218" s="29">
        <v>20</v>
      </c>
      <c r="T218" s="29">
        <v>5</v>
      </c>
      <c r="U218" s="29">
        <v>9</v>
      </c>
      <c r="V218" s="29">
        <v>0</v>
      </c>
      <c r="W218" s="29">
        <v>0</v>
      </c>
      <c r="X218" s="29">
        <v>2</v>
      </c>
      <c r="Y218" s="29">
        <v>0</v>
      </c>
      <c r="Z218" s="29">
        <v>0</v>
      </c>
      <c r="AA218" s="29">
        <v>0</v>
      </c>
      <c r="AB218" s="29">
        <v>0</v>
      </c>
      <c r="AC218" s="30">
        <v>0</v>
      </c>
      <c r="AD218" s="31">
        <f>SUM(Q218:AC218)</f>
        <v>38</v>
      </c>
      <c r="AE218" s="32"/>
      <c r="AF218" s="28">
        <v>0</v>
      </c>
      <c r="AG218" s="29">
        <v>0</v>
      </c>
      <c r="AH218" s="29">
        <v>36</v>
      </c>
      <c r="AI218" s="29">
        <v>1</v>
      </c>
      <c r="AJ218" s="29">
        <v>6</v>
      </c>
      <c r="AK218" s="29">
        <v>0</v>
      </c>
      <c r="AL218" s="29">
        <v>0</v>
      </c>
      <c r="AM218" s="29">
        <v>1</v>
      </c>
      <c r="AN218" s="29">
        <v>0</v>
      </c>
      <c r="AO218" s="29">
        <v>0</v>
      </c>
      <c r="AP218" s="29">
        <v>0</v>
      </c>
      <c r="AQ218" s="29">
        <v>0</v>
      </c>
      <c r="AR218" s="30">
        <v>0</v>
      </c>
      <c r="AS218" s="31">
        <f>SUM(AF218:AR218)</f>
        <v>44</v>
      </c>
      <c r="AT218" s="32"/>
      <c r="AU218" s="28">
        <v>0</v>
      </c>
      <c r="AV218" s="29">
        <v>0</v>
      </c>
      <c r="AW218" s="29">
        <v>0</v>
      </c>
      <c r="AX218" s="29">
        <v>0</v>
      </c>
      <c r="AY218" s="29">
        <v>0</v>
      </c>
      <c r="AZ218" s="29">
        <v>0</v>
      </c>
      <c r="BA218" s="29">
        <v>0</v>
      </c>
      <c r="BB218" s="29">
        <v>0</v>
      </c>
      <c r="BC218" s="29">
        <v>0</v>
      </c>
      <c r="BD218" s="29">
        <v>0</v>
      </c>
      <c r="BE218" s="29">
        <v>0</v>
      </c>
      <c r="BF218" s="29">
        <v>0</v>
      </c>
      <c r="BG218" s="30">
        <v>0</v>
      </c>
      <c r="BH218" s="31">
        <f>SUM(AU218:BG218)</f>
        <v>0</v>
      </c>
      <c r="BI218" s="32"/>
      <c r="BJ218" s="31">
        <f>SUM(O218+AD218+AS218+BH218)</f>
        <v>87</v>
      </c>
    </row>
    <row r="219" spans="1:62" ht="15.75" customHeight="1">
      <c r="A219" s="23">
        <v>0.34375</v>
      </c>
      <c r="B219" s="33">
        <v>0</v>
      </c>
      <c r="C219" s="32">
        <v>0</v>
      </c>
      <c r="D219" s="32">
        <v>4</v>
      </c>
      <c r="E219" s="32">
        <v>1</v>
      </c>
      <c r="F219" s="32">
        <v>0</v>
      </c>
      <c r="G219" s="32">
        <v>0</v>
      </c>
      <c r="H219" s="32">
        <v>0</v>
      </c>
      <c r="I219" s="32">
        <v>0</v>
      </c>
      <c r="J219" s="32">
        <v>0</v>
      </c>
      <c r="K219" s="32">
        <v>0</v>
      </c>
      <c r="L219" s="32">
        <v>0</v>
      </c>
      <c r="M219" s="32">
        <v>0</v>
      </c>
      <c r="N219" s="34">
        <v>0</v>
      </c>
      <c r="O219" s="35">
        <f>SUM(B219:N219)</f>
        <v>5</v>
      </c>
      <c r="P219" s="32"/>
      <c r="Q219" s="33">
        <v>3</v>
      </c>
      <c r="R219" s="32">
        <v>0</v>
      </c>
      <c r="S219" s="32">
        <v>32</v>
      </c>
      <c r="T219" s="32">
        <v>4</v>
      </c>
      <c r="U219" s="32">
        <v>5</v>
      </c>
      <c r="V219" s="32">
        <v>0</v>
      </c>
      <c r="W219" s="32">
        <v>1</v>
      </c>
      <c r="X219" s="32">
        <v>1</v>
      </c>
      <c r="Y219" s="32">
        <v>1</v>
      </c>
      <c r="Z219" s="32">
        <v>0</v>
      </c>
      <c r="AA219" s="32">
        <v>0</v>
      </c>
      <c r="AB219" s="32">
        <v>0</v>
      </c>
      <c r="AC219" s="34">
        <v>0</v>
      </c>
      <c r="AD219" s="35">
        <f>SUM(Q219:AC219)</f>
        <v>47</v>
      </c>
      <c r="AE219" s="32"/>
      <c r="AF219" s="33">
        <v>0</v>
      </c>
      <c r="AG219" s="32">
        <v>0</v>
      </c>
      <c r="AH219" s="32">
        <v>28</v>
      </c>
      <c r="AI219" s="32">
        <v>1</v>
      </c>
      <c r="AJ219" s="32">
        <v>8</v>
      </c>
      <c r="AK219" s="32">
        <v>0</v>
      </c>
      <c r="AL219" s="32">
        <v>0</v>
      </c>
      <c r="AM219" s="32">
        <v>1</v>
      </c>
      <c r="AN219" s="32">
        <v>1</v>
      </c>
      <c r="AO219" s="32">
        <v>0</v>
      </c>
      <c r="AP219" s="32">
        <v>0</v>
      </c>
      <c r="AQ219" s="32">
        <v>0</v>
      </c>
      <c r="AR219" s="34">
        <v>0</v>
      </c>
      <c r="AS219" s="35">
        <f>SUM(AF219:AR219)</f>
        <v>39</v>
      </c>
      <c r="AT219" s="32"/>
      <c r="AU219" s="33">
        <v>0</v>
      </c>
      <c r="AV219" s="32">
        <v>0</v>
      </c>
      <c r="AW219" s="32">
        <v>0</v>
      </c>
      <c r="AX219" s="32">
        <v>0</v>
      </c>
      <c r="AY219" s="32">
        <v>0</v>
      </c>
      <c r="AZ219" s="32">
        <v>0</v>
      </c>
      <c r="BA219" s="32">
        <v>0</v>
      </c>
      <c r="BB219" s="32">
        <v>0</v>
      </c>
      <c r="BC219" s="32">
        <v>0</v>
      </c>
      <c r="BD219" s="32">
        <v>0</v>
      </c>
      <c r="BE219" s="32">
        <v>0</v>
      </c>
      <c r="BF219" s="32">
        <v>0</v>
      </c>
      <c r="BG219" s="34">
        <v>0</v>
      </c>
      <c r="BH219" s="35">
        <f>SUM(AU219:BG219)</f>
        <v>0</v>
      </c>
      <c r="BI219" s="32"/>
      <c r="BJ219" s="35">
        <f>SUM(O219+AD219+AS219+BH219)</f>
        <v>91</v>
      </c>
    </row>
    <row r="220" spans="1:62" ht="15.75" customHeight="1">
      <c r="A220" s="23">
        <v>0.35416666666666702</v>
      </c>
      <c r="B220" s="33">
        <v>0</v>
      </c>
      <c r="C220" s="32">
        <v>1</v>
      </c>
      <c r="D220" s="32">
        <v>4</v>
      </c>
      <c r="E220" s="32">
        <v>0</v>
      </c>
      <c r="F220" s="32">
        <v>3</v>
      </c>
      <c r="G220" s="32">
        <v>0</v>
      </c>
      <c r="H220" s="32">
        <v>0</v>
      </c>
      <c r="I220" s="32">
        <v>0</v>
      </c>
      <c r="J220" s="32">
        <v>0</v>
      </c>
      <c r="K220" s="32">
        <v>0</v>
      </c>
      <c r="L220" s="32">
        <v>0</v>
      </c>
      <c r="M220" s="32">
        <v>0</v>
      </c>
      <c r="N220" s="34">
        <v>0</v>
      </c>
      <c r="O220" s="35">
        <f>SUM(B220:N220)</f>
        <v>8</v>
      </c>
      <c r="P220" s="32"/>
      <c r="Q220" s="33">
        <v>1</v>
      </c>
      <c r="R220" s="32">
        <v>0</v>
      </c>
      <c r="S220" s="32">
        <v>30</v>
      </c>
      <c r="T220" s="32">
        <v>8</v>
      </c>
      <c r="U220" s="32">
        <v>5</v>
      </c>
      <c r="V220" s="32">
        <v>0</v>
      </c>
      <c r="W220" s="32">
        <v>0</v>
      </c>
      <c r="X220" s="32">
        <v>2</v>
      </c>
      <c r="Y220" s="32">
        <v>0</v>
      </c>
      <c r="Z220" s="32">
        <v>0</v>
      </c>
      <c r="AA220" s="32">
        <v>0</v>
      </c>
      <c r="AB220" s="32">
        <v>0</v>
      </c>
      <c r="AC220" s="34">
        <v>0</v>
      </c>
      <c r="AD220" s="35">
        <f>SUM(Q220:AC220)</f>
        <v>46</v>
      </c>
      <c r="AE220" s="32"/>
      <c r="AF220" s="33">
        <v>0</v>
      </c>
      <c r="AG220" s="32">
        <v>0</v>
      </c>
      <c r="AH220" s="32">
        <v>14</v>
      </c>
      <c r="AI220" s="32">
        <v>2</v>
      </c>
      <c r="AJ220" s="32">
        <v>13</v>
      </c>
      <c r="AK220" s="32">
        <v>0</v>
      </c>
      <c r="AL220" s="32">
        <v>0</v>
      </c>
      <c r="AM220" s="32">
        <v>1</v>
      </c>
      <c r="AN220" s="32">
        <v>0</v>
      </c>
      <c r="AO220" s="32">
        <v>0</v>
      </c>
      <c r="AP220" s="32">
        <v>0</v>
      </c>
      <c r="AQ220" s="32">
        <v>0</v>
      </c>
      <c r="AR220" s="34">
        <v>0</v>
      </c>
      <c r="AS220" s="35">
        <f>SUM(AF220:AR220)</f>
        <v>30</v>
      </c>
      <c r="AT220" s="32"/>
      <c r="AU220" s="33">
        <v>0</v>
      </c>
      <c r="AV220" s="32">
        <v>0</v>
      </c>
      <c r="AW220" s="32">
        <v>0</v>
      </c>
      <c r="AX220" s="32">
        <v>0</v>
      </c>
      <c r="AY220" s="32">
        <v>0</v>
      </c>
      <c r="AZ220" s="32">
        <v>0</v>
      </c>
      <c r="BA220" s="32">
        <v>0</v>
      </c>
      <c r="BB220" s="32">
        <v>0</v>
      </c>
      <c r="BC220" s="32">
        <v>0</v>
      </c>
      <c r="BD220" s="32">
        <v>0</v>
      </c>
      <c r="BE220" s="32">
        <v>0</v>
      </c>
      <c r="BF220" s="32">
        <v>0</v>
      </c>
      <c r="BG220" s="34">
        <v>0</v>
      </c>
      <c r="BH220" s="35">
        <f>SUM(AU220:BG220)</f>
        <v>0</v>
      </c>
      <c r="BI220" s="32"/>
      <c r="BJ220" s="35">
        <f>SUM(O220+AD220+AS220+BH220)</f>
        <v>84</v>
      </c>
    </row>
    <row r="221" spans="1:62" ht="15.75" customHeight="1">
      <c r="A221" s="24">
        <v>0.36458333333333298</v>
      </c>
      <c r="B221" s="36">
        <v>1</v>
      </c>
      <c r="C221" s="37">
        <v>0</v>
      </c>
      <c r="D221" s="37">
        <v>3</v>
      </c>
      <c r="E221" s="37">
        <v>0</v>
      </c>
      <c r="F221" s="37">
        <v>0</v>
      </c>
      <c r="G221" s="37">
        <v>0</v>
      </c>
      <c r="H221" s="37">
        <v>0</v>
      </c>
      <c r="I221" s="37">
        <v>1</v>
      </c>
      <c r="J221" s="37">
        <v>0</v>
      </c>
      <c r="K221" s="37">
        <v>0</v>
      </c>
      <c r="L221" s="37">
        <v>0</v>
      </c>
      <c r="M221" s="37">
        <v>0</v>
      </c>
      <c r="N221" s="38">
        <v>0</v>
      </c>
      <c r="O221" s="39">
        <f>SUM(B221:N221)</f>
        <v>5</v>
      </c>
      <c r="P221" s="32"/>
      <c r="Q221" s="36">
        <v>2</v>
      </c>
      <c r="R221" s="37">
        <v>0</v>
      </c>
      <c r="S221" s="37">
        <v>30</v>
      </c>
      <c r="T221" s="37">
        <v>5</v>
      </c>
      <c r="U221" s="37">
        <v>5</v>
      </c>
      <c r="V221" s="37">
        <v>0</v>
      </c>
      <c r="W221" s="37">
        <v>1</v>
      </c>
      <c r="X221" s="37">
        <v>1</v>
      </c>
      <c r="Y221" s="37">
        <v>0</v>
      </c>
      <c r="Z221" s="37">
        <v>0</v>
      </c>
      <c r="AA221" s="37">
        <v>0</v>
      </c>
      <c r="AB221" s="37">
        <v>0</v>
      </c>
      <c r="AC221" s="38">
        <v>0</v>
      </c>
      <c r="AD221" s="39">
        <f>SUM(Q221:AC221)</f>
        <v>44</v>
      </c>
      <c r="AE221" s="32"/>
      <c r="AF221" s="36">
        <v>0</v>
      </c>
      <c r="AG221" s="37">
        <v>1</v>
      </c>
      <c r="AH221" s="37">
        <v>27</v>
      </c>
      <c r="AI221" s="37">
        <v>0</v>
      </c>
      <c r="AJ221" s="37">
        <v>8</v>
      </c>
      <c r="AK221" s="37">
        <v>0</v>
      </c>
      <c r="AL221" s="37">
        <v>0</v>
      </c>
      <c r="AM221" s="37">
        <v>0</v>
      </c>
      <c r="AN221" s="37">
        <v>0</v>
      </c>
      <c r="AO221" s="37">
        <v>0</v>
      </c>
      <c r="AP221" s="37">
        <v>0</v>
      </c>
      <c r="AQ221" s="37">
        <v>0</v>
      </c>
      <c r="AR221" s="38">
        <v>0</v>
      </c>
      <c r="AS221" s="39">
        <f>SUM(AF221:AR221)</f>
        <v>36</v>
      </c>
      <c r="AT221" s="32"/>
      <c r="AU221" s="36">
        <v>0</v>
      </c>
      <c r="AV221" s="37">
        <v>0</v>
      </c>
      <c r="AW221" s="37">
        <v>0</v>
      </c>
      <c r="AX221" s="37">
        <v>0</v>
      </c>
      <c r="AY221" s="37">
        <v>0</v>
      </c>
      <c r="AZ221" s="37">
        <v>0</v>
      </c>
      <c r="BA221" s="37">
        <v>0</v>
      </c>
      <c r="BB221" s="37">
        <v>0</v>
      </c>
      <c r="BC221" s="37">
        <v>0</v>
      </c>
      <c r="BD221" s="37">
        <v>0</v>
      </c>
      <c r="BE221" s="37">
        <v>0</v>
      </c>
      <c r="BF221" s="37">
        <v>0</v>
      </c>
      <c r="BG221" s="38">
        <v>0</v>
      </c>
      <c r="BH221" s="39">
        <f>SUM(AU221:BG221)</f>
        <v>0</v>
      </c>
      <c r="BI221" s="32"/>
      <c r="BJ221" s="39">
        <f>SUM(O221+AD221+AS221+BH221)</f>
        <v>85</v>
      </c>
    </row>
    <row r="222" spans="1:62" ht="15.75" customHeight="1">
      <c r="A222" s="25" t="s">
        <v>21</v>
      </c>
      <c r="B222" s="40">
        <f t="shared" ref="B222:O222" si="160">SUM(B218:B221)</f>
        <v>1</v>
      </c>
      <c r="C222" s="41">
        <f t="shared" si="160"/>
        <v>2</v>
      </c>
      <c r="D222" s="41">
        <f t="shared" si="160"/>
        <v>15</v>
      </c>
      <c r="E222" s="41">
        <f t="shared" si="160"/>
        <v>1</v>
      </c>
      <c r="F222" s="41">
        <f t="shared" si="160"/>
        <v>3</v>
      </c>
      <c r="G222" s="41">
        <f t="shared" si="160"/>
        <v>0</v>
      </c>
      <c r="H222" s="41">
        <f t="shared" si="160"/>
        <v>0</v>
      </c>
      <c r="I222" s="41">
        <f t="shared" si="160"/>
        <v>1</v>
      </c>
      <c r="J222" s="41">
        <f t="shared" si="160"/>
        <v>0</v>
      </c>
      <c r="K222" s="41">
        <f t="shared" si="160"/>
        <v>0</v>
      </c>
      <c r="L222" s="41">
        <f t="shared" si="160"/>
        <v>0</v>
      </c>
      <c r="M222" s="41">
        <f t="shared" si="160"/>
        <v>0</v>
      </c>
      <c r="N222" s="42">
        <f t="shared" si="160"/>
        <v>0</v>
      </c>
      <c r="O222" s="43">
        <f t="shared" si="160"/>
        <v>23</v>
      </c>
      <c r="P222" s="32"/>
      <c r="Q222" s="40">
        <f t="shared" ref="Q222:AD222" si="161">SUM(Q218:Q221)</f>
        <v>8</v>
      </c>
      <c r="R222" s="41">
        <f t="shared" si="161"/>
        <v>0</v>
      </c>
      <c r="S222" s="41">
        <f t="shared" si="161"/>
        <v>112</v>
      </c>
      <c r="T222" s="41">
        <f t="shared" si="161"/>
        <v>22</v>
      </c>
      <c r="U222" s="41">
        <f t="shared" si="161"/>
        <v>24</v>
      </c>
      <c r="V222" s="41">
        <f t="shared" si="161"/>
        <v>0</v>
      </c>
      <c r="W222" s="41">
        <f t="shared" si="161"/>
        <v>2</v>
      </c>
      <c r="X222" s="41">
        <f t="shared" si="161"/>
        <v>6</v>
      </c>
      <c r="Y222" s="41">
        <f t="shared" si="161"/>
        <v>1</v>
      </c>
      <c r="Z222" s="41">
        <f t="shared" si="161"/>
        <v>0</v>
      </c>
      <c r="AA222" s="41">
        <f t="shared" si="161"/>
        <v>0</v>
      </c>
      <c r="AB222" s="41">
        <f t="shared" si="161"/>
        <v>0</v>
      </c>
      <c r="AC222" s="42">
        <f t="shared" si="161"/>
        <v>0</v>
      </c>
      <c r="AD222" s="43">
        <f t="shared" si="161"/>
        <v>175</v>
      </c>
      <c r="AE222" s="32"/>
      <c r="AF222" s="40">
        <f t="shared" ref="AF222:AS222" si="162">SUM(AF218:AF221)</f>
        <v>0</v>
      </c>
      <c r="AG222" s="41">
        <f t="shared" si="162"/>
        <v>1</v>
      </c>
      <c r="AH222" s="41">
        <f t="shared" si="162"/>
        <v>105</v>
      </c>
      <c r="AI222" s="41">
        <f t="shared" si="162"/>
        <v>4</v>
      </c>
      <c r="AJ222" s="41">
        <f t="shared" si="162"/>
        <v>35</v>
      </c>
      <c r="AK222" s="41">
        <f t="shared" si="162"/>
        <v>0</v>
      </c>
      <c r="AL222" s="41">
        <f t="shared" si="162"/>
        <v>0</v>
      </c>
      <c r="AM222" s="41">
        <f t="shared" si="162"/>
        <v>3</v>
      </c>
      <c r="AN222" s="41">
        <f t="shared" si="162"/>
        <v>1</v>
      </c>
      <c r="AO222" s="41">
        <f t="shared" si="162"/>
        <v>0</v>
      </c>
      <c r="AP222" s="41">
        <f t="shared" si="162"/>
        <v>0</v>
      </c>
      <c r="AQ222" s="41">
        <f t="shared" si="162"/>
        <v>0</v>
      </c>
      <c r="AR222" s="42">
        <f t="shared" si="162"/>
        <v>0</v>
      </c>
      <c r="AS222" s="43">
        <f t="shared" si="162"/>
        <v>149</v>
      </c>
      <c r="AT222" s="32"/>
      <c r="AU222" s="40">
        <f t="shared" ref="AU222:BH222" si="163">SUM(AU218:AU221)</f>
        <v>0</v>
      </c>
      <c r="AV222" s="41">
        <f t="shared" si="163"/>
        <v>0</v>
      </c>
      <c r="AW222" s="41">
        <f t="shared" si="163"/>
        <v>0</v>
      </c>
      <c r="AX222" s="41">
        <f t="shared" si="163"/>
        <v>0</v>
      </c>
      <c r="AY222" s="41">
        <f t="shared" si="163"/>
        <v>0</v>
      </c>
      <c r="AZ222" s="41">
        <f t="shared" si="163"/>
        <v>0</v>
      </c>
      <c r="BA222" s="41">
        <f t="shared" si="163"/>
        <v>0</v>
      </c>
      <c r="BB222" s="41">
        <f t="shared" si="163"/>
        <v>0</v>
      </c>
      <c r="BC222" s="41">
        <f t="shared" si="163"/>
        <v>0</v>
      </c>
      <c r="BD222" s="41">
        <f t="shared" si="163"/>
        <v>0</v>
      </c>
      <c r="BE222" s="41">
        <f t="shared" si="163"/>
        <v>0</v>
      </c>
      <c r="BF222" s="41">
        <f t="shared" si="163"/>
        <v>0</v>
      </c>
      <c r="BG222" s="42">
        <f t="shared" si="163"/>
        <v>0</v>
      </c>
      <c r="BH222" s="43">
        <f t="shared" si="163"/>
        <v>0</v>
      </c>
      <c r="BI222" s="32"/>
      <c r="BJ222" s="43">
        <f>SUM(BJ218:BJ221)</f>
        <v>347</v>
      </c>
    </row>
    <row r="223" spans="1:62" ht="15.75" customHeight="1">
      <c r="A223" s="22">
        <v>0.375</v>
      </c>
      <c r="B223" s="28">
        <v>0</v>
      </c>
      <c r="C223" s="29">
        <v>0</v>
      </c>
      <c r="D223" s="29">
        <v>3</v>
      </c>
      <c r="E223" s="29">
        <v>1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30">
        <v>0</v>
      </c>
      <c r="O223" s="31">
        <f>SUM(B223:N223)</f>
        <v>4</v>
      </c>
      <c r="P223" s="32"/>
      <c r="Q223" s="28">
        <v>1</v>
      </c>
      <c r="R223" s="29">
        <v>0</v>
      </c>
      <c r="S223" s="29">
        <v>23</v>
      </c>
      <c r="T223" s="29">
        <v>2</v>
      </c>
      <c r="U223" s="29">
        <v>6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29">
        <v>0</v>
      </c>
      <c r="AB223" s="29">
        <v>0</v>
      </c>
      <c r="AC223" s="30">
        <v>0</v>
      </c>
      <c r="AD223" s="31">
        <f>SUM(Q223:AC223)</f>
        <v>32</v>
      </c>
      <c r="AE223" s="32"/>
      <c r="AF223" s="28">
        <v>0</v>
      </c>
      <c r="AG223" s="29">
        <v>0</v>
      </c>
      <c r="AH223" s="29">
        <v>23</v>
      </c>
      <c r="AI223" s="29">
        <v>2</v>
      </c>
      <c r="AJ223" s="29">
        <v>5</v>
      </c>
      <c r="AK223" s="29">
        <v>0</v>
      </c>
      <c r="AL223" s="29">
        <v>0</v>
      </c>
      <c r="AM223" s="29">
        <v>1</v>
      </c>
      <c r="AN223" s="29">
        <v>0</v>
      </c>
      <c r="AO223" s="29">
        <v>0</v>
      </c>
      <c r="AP223" s="29">
        <v>0</v>
      </c>
      <c r="AQ223" s="29">
        <v>0</v>
      </c>
      <c r="AR223" s="30">
        <v>0</v>
      </c>
      <c r="AS223" s="31">
        <f>SUM(AF223:AR223)</f>
        <v>31</v>
      </c>
      <c r="AT223" s="32"/>
      <c r="AU223" s="28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29">
        <v>0</v>
      </c>
      <c r="BB223" s="29">
        <v>0</v>
      </c>
      <c r="BC223" s="29">
        <v>0</v>
      </c>
      <c r="BD223" s="29">
        <v>0</v>
      </c>
      <c r="BE223" s="29">
        <v>0</v>
      </c>
      <c r="BF223" s="29">
        <v>0</v>
      </c>
      <c r="BG223" s="30">
        <v>0</v>
      </c>
      <c r="BH223" s="31">
        <f>SUM(AU223:BG223)</f>
        <v>0</v>
      </c>
      <c r="BI223" s="32"/>
      <c r="BJ223" s="31">
        <f>SUM(O223+AD223+AS223+BH223)</f>
        <v>67</v>
      </c>
    </row>
    <row r="224" spans="1:62" ht="15.75" customHeight="1">
      <c r="A224" s="23">
        <v>0.38541666666666702</v>
      </c>
      <c r="B224" s="33">
        <v>0</v>
      </c>
      <c r="C224" s="32">
        <v>0</v>
      </c>
      <c r="D224" s="32">
        <v>4</v>
      </c>
      <c r="E224" s="32">
        <v>0</v>
      </c>
      <c r="F224" s="32">
        <v>1</v>
      </c>
      <c r="G224" s="32">
        <v>0</v>
      </c>
      <c r="H224" s="32">
        <v>0</v>
      </c>
      <c r="I224" s="32">
        <v>0</v>
      </c>
      <c r="J224" s="32">
        <v>1</v>
      </c>
      <c r="K224" s="32">
        <v>0</v>
      </c>
      <c r="L224" s="32">
        <v>0</v>
      </c>
      <c r="M224" s="32">
        <v>0</v>
      </c>
      <c r="N224" s="34">
        <v>0</v>
      </c>
      <c r="O224" s="35">
        <f>SUM(B224:N224)</f>
        <v>6</v>
      </c>
      <c r="P224" s="32"/>
      <c r="Q224" s="33">
        <v>1</v>
      </c>
      <c r="R224" s="32">
        <v>0</v>
      </c>
      <c r="S224" s="32">
        <v>27</v>
      </c>
      <c r="T224" s="32">
        <v>5</v>
      </c>
      <c r="U224" s="32">
        <v>7</v>
      </c>
      <c r="V224" s="32">
        <v>0</v>
      </c>
      <c r="W224" s="32">
        <v>0</v>
      </c>
      <c r="X224" s="32">
        <v>1</v>
      </c>
      <c r="Y224" s="32">
        <v>0</v>
      </c>
      <c r="Z224" s="32">
        <v>0</v>
      </c>
      <c r="AA224" s="32">
        <v>0</v>
      </c>
      <c r="AB224" s="32">
        <v>0</v>
      </c>
      <c r="AC224" s="34">
        <v>0</v>
      </c>
      <c r="AD224" s="35">
        <f>SUM(Q224:AC224)</f>
        <v>41</v>
      </c>
      <c r="AE224" s="32"/>
      <c r="AF224" s="33">
        <v>1</v>
      </c>
      <c r="AG224" s="32">
        <v>0</v>
      </c>
      <c r="AH224" s="32">
        <v>17</v>
      </c>
      <c r="AI224" s="32">
        <v>1</v>
      </c>
      <c r="AJ224" s="32">
        <v>5</v>
      </c>
      <c r="AK224" s="32">
        <v>0</v>
      </c>
      <c r="AL224" s="32">
        <v>0</v>
      </c>
      <c r="AM224" s="32">
        <v>0</v>
      </c>
      <c r="AN224" s="32">
        <v>1</v>
      </c>
      <c r="AO224" s="32">
        <v>0</v>
      </c>
      <c r="AP224" s="32">
        <v>0</v>
      </c>
      <c r="AQ224" s="32">
        <v>0</v>
      </c>
      <c r="AR224" s="34">
        <v>0</v>
      </c>
      <c r="AS224" s="35">
        <f>SUM(AF224:AR224)</f>
        <v>25</v>
      </c>
      <c r="AT224" s="32"/>
      <c r="AU224" s="33">
        <v>0</v>
      </c>
      <c r="AV224" s="32">
        <v>0</v>
      </c>
      <c r="AW224" s="32">
        <v>0</v>
      </c>
      <c r="AX224" s="32">
        <v>0</v>
      </c>
      <c r="AY224" s="32">
        <v>0</v>
      </c>
      <c r="AZ224" s="32">
        <v>0</v>
      </c>
      <c r="BA224" s="32">
        <v>0</v>
      </c>
      <c r="BB224" s="32">
        <v>0</v>
      </c>
      <c r="BC224" s="32">
        <v>0</v>
      </c>
      <c r="BD224" s="32">
        <v>0</v>
      </c>
      <c r="BE224" s="32">
        <v>0</v>
      </c>
      <c r="BF224" s="32">
        <v>0</v>
      </c>
      <c r="BG224" s="34">
        <v>0</v>
      </c>
      <c r="BH224" s="35">
        <f>SUM(AU224:BG224)</f>
        <v>0</v>
      </c>
      <c r="BI224" s="32"/>
      <c r="BJ224" s="35">
        <f>SUM(O224+AD224+AS224+BH224)</f>
        <v>72</v>
      </c>
    </row>
    <row r="225" spans="1:62" ht="15.75" customHeight="1">
      <c r="A225" s="23">
        <v>0.39583333333333298</v>
      </c>
      <c r="B225" s="33">
        <v>0</v>
      </c>
      <c r="C225" s="32">
        <v>0</v>
      </c>
      <c r="D225" s="32">
        <v>3</v>
      </c>
      <c r="E225" s="32">
        <v>1</v>
      </c>
      <c r="F225" s="32">
        <v>1</v>
      </c>
      <c r="G225" s="32">
        <v>0</v>
      </c>
      <c r="H225" s="32">
        <v>0</v>
      </c>
      <c r="I225" s="32">
        <v>0</v>
      </c>
      <c r="J225" s="32">
        <v>0</v>
      </c>
      <c r="K225" s="32">
        <v>0</v>
      </c>
      <c r="L225" s="32">
        <v>0</v>
      </c>
      <c r="M225" s="32">
        <v>0</v>
      </c>
      <c r="N225" s="34">
        <v>0</v>
      </c>
      <c r="O225" s="35">
        <f>SUM(B225:N225)</f>
        <v>5</v>
      </c>
      <c r="P225" s="32"/>
      <c r="Q225" s="33">
        <v>4</v>
      </c>
      <c r="R225" s="32">
        <v>0</v>
      </c>
      <c r="S225" s="32">
        <v>25</v>
      </c>
      <c r="T225" s="32">
        <v>5</v>
      </c>
      <c r="U225" s="32">
        <v>6</v>
      </c>
      <c r="V225" s="32">
        <v>0</v>
      </c>
      <c r="W225" s="32">
        <v>2</v>
      </c>
      <c r="X225" s="32">
        <v>2</v>
      </c>
      <c r="Y225" s="32">
        <v>0</v>
      </c>
      <c r="Z225" s="32">
        <v>0</v>
      </c>
      <c r="AA225" s="32">
        <v>0</v>
      </c>
      <c r="AB225" s="32">
        <v>0</v>
      </c>
      <c r="AC225" s="34">
        <v>0</v>
      </c>
      <c r="AD225" s="35">
        <f>SUM(Q225:AC225)</f>
        <v>44</v>
      </c>
      <c r="AE225" s="32"/>
      <c r="AF225" s="33">
        <v>0</v>
      </c>
      <c r="AG225" s="32">
        <v>0</v>
      </c>
      <c r="AH225" s="32">
        <v>14</v>
      </c>
      <c r="AI225" s="32">
        <v>1</v>
      </c>
      <c r="AJ225" s="32">
        <v>8</v>
      </c>
      <c r="AK225" s="32">
        <v>0</v>
      </c>
      <c r="AL225" s="32">
        <v>0</v>
      </c>
      <c r="AM225" s="32">
        <v>0</v>
      </c>
      <c r="AN225" s="32">
        <v>1</v>
      </c>
      <c r="AO225" s="32">
        <v>0</v>
      </c>
      <c r="AP225" s="32">
        <v>0</v>
      </c>
      <c r="AQ225" s="32">
        <v>0</v>
      </c>
      <c r="AR225" s="34">
        <v>0</v>
      </c>
      <c r="AS225" s="35">
        <f>SUM(AF225:AR225)</f>
        <v>24</v>
      </c>
      <c r="AT225" s="32"/>
      <c r="AU225" s="33">
        <v>0</v>
      </c>
      <c r="AV225" s="32">
        <v>0</v>
      </c>
      <c r="AW225" s="32">
        <v>0</v>
      </c>
      <c r="AX225" s="32">
        <v>0</v>
      </c>
      <c r="AY225" s="32">
        <v>0</v>
      </c>
      <c r="AZ225" s="32">
        <v>0</v>
      </c>
      <c r="BA225" s="32">
        <v>0</v>
      </c>
      <c r="BB225" s="32">
        <v>0</v>
      </c>
      <c r="BC225" s="32">
        <v>0</v>
      </c>
      <c r="BD225" s="32">
        <v>0</v>
      </c>
      <c r="BE225" s="32">
        <v>0</v>
      </c>
      <c r="BF225" s="32">
        <v>0</v>
      </c>
      <c r="BG225" s="34">
        <v>0</v>
      </c>
      <c r="BH225" s="35">
        <f>SUM(AU225:BG225)</f>
        <v>0</v>
      </c>
      <c r="BI225" s="32"/>
      <c r="BJ225" s="35">
        <f>SUM(O225+AD225+AS225+BH225)</f>
        <v>73</v>
      </c>
    </row>
    <row r="226" spans="1:62" ht="15.75" customHeight="1">
      <c r="A226" s="24">
        <v>0.40625</v>
      </c>
      <c r="B226" s="36">
        <v>0</v>
      </c>
      <c r="C226" s="37">
        <v>0</v>
      </c>
      <c r="D226" s="37">
        <v>7</v>
      </c>
      <c r="E226" s="37">
        <v>0</v>
      </c>
      <c r="F226" s="37">
        <v>2</v>
      </c>
      <c r="G226" s="37">
        <v>0</v>
      </c>
      <c r="H226" s="37">
        <v>1</v>
      </c>
      <c r="I226" s="37">
        <v>0</v>
      </c>
      <c r="J226" s="37">
        <v>0</v>
      </c>
      <c r="K226" s="37">
        <v>0</v>
      </c>
      <c r="L226" s="37">
        <v>0</v>
      </c>
      <c r="M226" s="37">
        <v>0</v>
      </c>
      <c r="N226" s="38">
        <v>0</v>
      </c>
      <c r="O226" s="39">
        <f>SUM(B226:N226)</f>
        <v>10</v>
      </c>
      <c r="P226" s="32"/>
      <c r="Q226" s="36">
        <v>0</v>
      </c>
      <c r="R226" s="37">
        <v>0</v>
      </c>
      <c r="S226" s="37">
        <v>23</v>
      </c>
      <c r="T226" s="37">
        <v>4</v>
      </c>
      <c r="U226" s="37">
        <v>6</v>
      </c>
      <c r="V226" s="37">
        <v>0</v>
      </c>
      <c r="W226" s="37">
        <v>0</v>
      </c>
      <c r="X226" s="37">
        <v>0</v>
      </c>
      <c r="Y226" s="37">
        <v>0</v>
      </c>
      <c r="Z226" s="37">
        <v>0</v>
      </c>
      <c r="AA226" s="37">
        <v>0</v>
      </c>
      <c r="AB226" s="37">
        <v>0</v>
      </c>
      <c r="AC226" s="38">
        <v>0</v>
      </c>
      <c r="AD226" s="39">
        <f>SUM(Q226:AC226)</f>
        <v>33</v>
      </c>
      <c r="AE226" s="32"/>
      <c r="AF226" s="36">
        <v>1</v>
      </c>
      <c r="AG226" s="37">
        <v>0</v>
      </c>
      <c r="AH226" s="37">
        <v>12</v>
      </c>
      <c r="AI226" s="37">
        <v>0</v>
      </c>
      <c r="AJ226" s="37">
        <v>4</v>
      </c>
      <c r="AK226" s="37">
        <v>0</v>
      </c>
      <c r="AL226" s="37">
        <v>0</v>
      </c>
      <c r="AM226" s="37">
        <v>0</v>
      </c>
      <c r="AN226" s="37">
        <v>0</v>
      </c>
      <c r="AO226" s="37">
        <v>0</v>
      </c>
      <c r="AP226" s="37">
        <v>0</v>
      </c>
      <c r="AQ226" s="37">
        <v>0</v>
      </c>
      <c r="AR226" s="38">
        <v>0</v>
      </c>
      <c r="AS226" s="39">
        <f>SUM(AF226:AR226)</f>
        <v>17</v>
      </c>
      <c r="AT226" s="32"/>
      <c r="AU226" s="36">
        <v>0</v>
      </c>
      <c r="AV226" s="37">
        <v>0</v>
      </c>
      <c r="AW226" s="37">
        <v>0</v>
      </c>
      <c r="AX226" s="37">
        <v>0</v>
      </c>
      <c r="AY226" s="37">
        <v>0</v>
      </c>
      <c r="AZ226" s="37">
        <v>0</v>
      </c>
      <c r="BA226" s="37">
        <v>0</v>
      </c>
      <c r="BB226" s="37">
        <v>0</v>
      </c>
      <c r="BC226" s="37">
        <v>0</v>
      </c>
      <c r="BD226" s="37">
        <v>0</v>
      </c>
      <c r="BE226" s="37">
        <v>0</v>
      </c>
      <c r="BF226" s="37">
        <v>0</v>
      </c>
      <c r="BG226" s="38">
        <v>0</v>
      </c>
      <c r="BH226" s="39">
        <f>SUM(AU226:BG226)</f>
        <v>0</v>
      </c>
      <c r="BI226" s="32"/>
      <c r="BJ226" s="39">
        <f>SUM(O226+AD226+AS226+BH226)</f>
        <v>60</v>
      </c>
    </row>
    <row r="227" spans="1:62" ht="15.75" customHeight="1">
      <c r="A227" s="25" t="s">
        <v>21</v>
      </c>
      <c r="B227" s="40">
        <f t="shared" ref="B227:O227" si="164">SUM(B223:B226)</f>
        <v>0</v>
      </c>
      <c r="C227" s="41">
        <f t="shared" si="164"/>
        <v>0</v>
      </c>
      <c r="D227" s="41">
        <f t="shared" si="164"/>
        <v>17</v>
      </c>
      <c r="E227" s="41">
        <f t="shared" si="164"/>
        <v>2</v>
      </c>
      <c r="F227" s="41">
        <f t="shared" si="164"/>
        <v>4</v>
      </c>
      <c r="G227" s="41">
        <f t="shared" si="164"/>
        <v>0</v>
      </c>
      <c r="H227" s="41">
        <f t="shared" si="164"/>
        <v>1</v>
      </c>
      <c r="I227" s="41">
        <f t="shared" si="164"/>
        <v>0</v>
      </c>
      <c r="J227" s="41">
        <f t="shared" si="164"/>
        <v>1</v>
      </c>
      <c r="K227" s="41">
        <f t="shared" si="164"/>
        <v>0</v>
      </c>
      <c r="L227" s="41">
        <f t="shared" si="164"/>
        <v>0</v>
      </c>
      <c r="M227" s="41">
        <f t="shared" si="164"/>
        <v>0</v>
      </c>
      <c r="N227" s="42">
        <f t="shared" si="164"/>
        <v>0</v>
      </c>
      <c r="O227" s="43">
        <f t="shared" si="164"/>
        <v>25</v>
      </c>
      <c r="P227" s="32"/>
      <c r="Q227" s="40">
        <f t="shared" ref="Q227:AD227" si="165">SUM(Q223:Q226)</f>
        <v>6</v>
      </c>
      <c r="R227" s="41">
        <f t="shared" si="165"/>
        <v>0</v>
      </c>
      <c r="S227" s="41">
        <f t="shared" si="165"/>
        <v>98</v>
      </c>
      <c r="T227" s="41">
        <f t="shared" si="165"/>
        <v>16</v>
      </c>
      <c r="U227" s="41">
        <f t="shared" si="165"/>
        <v>25</v>
      </c>
      <c r="V227" s="41">
        <f t="shared" si="165"/>
        <v>0</v>
      </c>
      <c r="W227" s="41">
        <f t="shared" si="165"/>
        <v>2</v>
      </c>
      <c r="X227" s="41">
        <f t="shared" si="165"/>
        <v>3</v>
      </c>
      <c r="Y227" s="41">
        <f t="shared" si="165"/>
        <v>0</v>
      </c>
      <c r="Z227" s="41">
        <f t="shared" si="165"/>
        <v>0</v>
      </c>
      <c r="AA227" s="41">
        <f t="shared" si="165"/>
        <v>0</v>
      </c>
      <c r="AB227" s="41">
        <f t="shared" si="165"/>
        <v>0</v>
      </c>
      <c r="AC227" s="42">
        <f t="shared" si="165"/>
        <v>0</v>
      </c>
      <c r="AD227" s="43">
        <f t="shared" si="165"/>
        <v>150</v>
      </c>
      <c r="AE227" s="32"/>
      <c r="AF227" s="40">
        <f t="shared" ref="AF227:AS227" si="166">SUM(AF223:AF226)</f>
        <v>2</v>
      </c>
      <c r="AG227" s="41">
        <f t="shared" si="166"/>
        <v>0</v>
      </c>
      <c r="AH227" s="41">
        <f t="shared" si="166"/>
        <v>66</v>
      </c>
      <c r="AI227" s="41">
        <f t="shared" si="166"/>
        <v>4</v>
      </c>
      <c r="AJ227" s="41">
        <f t="shared" si="166"/>
        <v>22</v>
      </c>
      <c r="AK227" s="41">
        <f t="shared" si="166"/>
        <v>0</v>
      </c>
      <c r="AL227" s="41">
        <f t="shared" si="166"/>
        <v>0</v>
      </c>
      <c r="AM227" s="41">
        <f t="shared" si="166"/>
        <v>1</v>
      </c>
      <c r="AN227" s="41">
        <f t="shared" si="166"/>
        <v>2</v>
      </c>
      <c r="AO227" s="41">
        <f t="shared" si="166"/>
        <v>0</v>
      </c>
      <c r="AP227" s="41">
        <f t="shared" si="166"/>
        <v>0</v>
      </c>
      <c r="AQ227" s="41">
        <f t="shared" si="166"/>
        <v>0</v>
      </c>
      <c r="AR227" s="42">
        <f t="shared" si="166"/>
        <v>0</v>
      </c>
      <c r="AS227" s="43">
        <f t="shared" si="166"/>
        <v>97</v>
      </c>
      <c r="AT227" s="32"/>
      <c r="AU227" s="40">
        <f t="shared" ref="AU227:BH227" si="167">SUM(AU223:AU226)</f>
        <v>0</v>
      </c>
      <c r="AV227" s="41">
        <f t="shared" si="167"/>
        <v>0</v>
      </c>
      <c r="AW227" s="41">
        <f t="shared" si="167"/>
        <v>0</v>
      </c>
      <c r="AX227" s="41">
        <f t="shared" si="167"/>
        <v>0</v>
      </c>
      <c r="AY227" s="41">
        <f t="shared" si="167"/>
        <v>0</v>
      </c>
      <c r="AZ227" s="41">
        <f t="shared" si="167"/>
        <v>0</v>
      </c>
      <c r="BA227" s="41">
        <f t="shared" si="167"/>
        <v>0</v>
      </c>
      <c r="BB227" s="41">
        <f t="shared" si="167"/>
        <v>0</v>
      </c>
      <c r="BC227" s="41">
        <f t="shared" si="167"/>
        <v>0</v>
      </c>
      <c r="BD227" s="41">
        <f t="shared" si="167"/>
        <v>0</v>
      </c>
      <c r="BE227" s="41">
        <f t="shared" si="167"/>
        <v>0</v>
      </c>
      <c r="BF227" s="41">
        <f t="shared" si="167"/>
        <v>0</v>
      </c>
      <c r="BG227" s="42">
        <f t="shared" si="167"/>
        <v>0</v>
      </c>
      <c r="BH227" s="43">
        <f t="shared" si="167"/>
        <v>0</v>
      </c>
      <c r="BI227" s="32"/>
      <c r="BJ227" s="43">
        <f>SUM(BJ223:BJ226)</f>
        <v>272</v>
      </c>
    </row>
    <row r="228" spans="1:62" ht="15.75" customHeight="1">
      <c r="A228" s="22">
        <v>0.41666666666666702</v>
      </c>
      <c r="B228" s="28">
        <v>0</v>
      </c>
      <c r="C228" s="29">
        <v>0</v>
      </c>
      <c r="D228" s="29">
        <v>9</v>
      </c>
      <c r="E228" s="29">
        <v>0</v>
      </c>
      <c r="F228" s="29">
        <v>2</v>
      </c>
      <c r="G228" s="29">
        <v>0</v>
      </c>
      <c r="H228" s="29">
        <v>1</v>
      </c>
      <c r="I228" s="29">
        <v>1</v>
      </c>
      <c r="J228" s="29">
        <v>0</v>
      </c>
      <c r="K228" s="29">
        <v>0</v>
      </c>
      <c r="L228" s="29">
        <v>0</v>
      </c>
      <c r="M228" s="29">
        <v>0</v>
      </c>
      <c r="N228" s="30">
        <v>0</v>
      </c>
      <c r="O228" s="31">
        <f>SUM(B228:N228)</f>
        <v>13</v>
      </c>
      <c r="P228" s="32"/>
      <c r="Q228" s="28">
        <v>1</v>
      </c>
      <c r="R228" s="29">
        <v>0</v>
      </c>
      <c r="S228" s="29">
        <v>15</v>
      </c>
      <c r="T228" s="29">
        <v>2</v>
      </c>
      <c r="U228" s="29">
        <v>10</v>
      </c>
      <c r="V228" s="29">
        <v>0</v>
      </c>
      <c r="W228" s="29">
        <v>1</v>
      </c>
      <c r="X228" s="29">
        <v>1</v>
      </c>
      <c r="Y228" s="29">
        <v>0</v>
      </c>
      <c r="Z228" s="29">
        <v>0</v>
      </c>
      <c r="AA228" s="29">
        <v>0</v>
      </c>
      <c r="AB228" s="29">
        <v>0</v>
      </c>
      <c r="AC228" s="30">
        <v>0</v>
      </c>
      <c r="AD228" s="31">
        <f>SUM(Q228:AC228)</f>
        <v>30</v>
      </c>
      <c r="AE228" s="32"/>
      <c r="AF228" s="28">
        <v>0</v>
      </c>
      <c r="AG228" s="29">
        <v>0</v>
      </c>
      <c r="AH228" s="29">
        <v>19</v>
      </c>
      <c r="AI228" s="29">
        <v>4</v>
      </c>
      <c r="AJ228" s="29">
        <v>5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30">
        <v>0</v>
      </c>
      <c r="AS228" s="31">
        <f>SUM(AF228:AR228)</f>
        <v>28</v>
      </c>
      <c r="AT228" s="32"/>
      <c r="AU228" s="28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29">
        <v>0</v>
      </c>
      <c r="BB228" s="29">
        <v>0</v>
      </c>
      <c r="BC228" s="29">
        <v>0</v>
      </c>
      <c r="BD228" s="29">
        <v>0</v>
      </c>
      <c r="BE228" s="29">
        <v>0</v>
      </c>
      <c r="BF228" s="29">
        <v>0</v>
      </c>
      <c r="BG228" s="30">
        <v>0</v>
      </c>
      <c r="BH228" s="31">
        <f>SUM(AU228:BG228)</f>
        <v>0</v>
      </c>
      <c r="BI228" s="32"/>
      <c r="BJ228" s="31">
        <f>SUM(O228+AD228+AS228+BH228)</f>
        <v>71</v>
      </c>
    </row>
    <row r="229" spans="1:62" ht="15.75" customHeight="1">
      <c r="A229" s="23">
        <v>0.42708333333333298</v>
      </c>
      <c r="B229" s="33">
        <v>0</v>
      </c>
      <c r="C229" s="32">
        <v>0</v>
      </c>
      <c r="D229" s="32">
        <v>3</v>
      </c>
      <c r="E229" s="32">
        <v>0</v>
      </c>
      <c r="F229" s="32">
        <v>1</v>
      </c>
      <c r="G229" s="32">
        <v>0</v>
      </c>
      <c r="H229" s="32">
        <v>0</v>
      </c>
      <c r="I229" s="32">
        <v>0</v>
      </c>
      <c r="J229" s="32">
        <v>0</v>
      </c>
      <c r="K229" s="32">
        <v>0</v>
      </c>
      <c r="L229" s="32">
        <v>0</v>
      </c>
      <c r="M229" s="32">
        <v>0</v>
      </c>
      <c r="N229" s="34">
        <v>0</v>
      </c>
      <c r="O229" s="35">
        <f>SUM(B229:N229)</f>
        <v>4</v>
      </c>
      <c r="P229" s="32"/>
      <c r="Q229" s="33">
        <v>0</v>
      </c>
      <c r="R229" s="32">
        <v>0</v>
      </c>
      <c r="S229" s="32">
        <v>20</v>
      </c>
      <c r="T229" s="32">
        <v>5</v>
      </c>
      <c r="U229" s="32">
        <v>7</v>
      </c>
      <c r="V229" s="32">
        <v>0</v>
      </c>
      <c r="W229" s="32">
        <v>0</v>
      </c>
      <c r="X229" s="32">
        <v>2</v>
      </c>
      <c r="Y229" s="32">
        <v>0</v>
      </c>
      <c r="Z229" s="32">
        <v>0</v>
      </c>
      <c r="AA229" s="32">
        <v>0</v>
      </c>
      <c r="AB229" s="32">
        <v>0</v>
      </c>
      <c r="AC229" s="34">
        <v>0</v>
      </c>
      <c r="AD229" s="35">
        <f>SUM(Q229:AC229)</f>
        <v>34</v>
      </c>
      <c r="AE229" s="32"/>
      <c r="AF229" s="33">
        <v>0</v>
      </c>
      <c r="AG229" s="32">
        <v>0</v>
      </c>
      <c r="AH229" s="32">
        <v>11</v>
      </c>
      <c r="AI229" s="32">
        <v>2</v>
      </c>
      <c r="AJ229" s="32">
        <v>8</v>
      </c>
      <c r="AK229" s="32">
        <v>0</v>
      </c>
      <c r="AL229" s="32">
        <v>0</v>
      </c>
      <c r="AM229" s="32">
        <v>0</v>
      </c>
      <c r="AN229" s="32">
        <v>0</v>
      </c>
      <c r="AO229" s="32">
        <v>0</v>
      </c>
      <c r="AP229" s="32">
        <v>0</v>
      </c>
      <c r="AQ229" s="32">
        <v>0</v>
      </c>
      <c r="AR229" s="34">
        <v>0</v>
      </c>
      <c r="AS229" s="35">
        <f>SUM(AF229:AR229)</f>
        <v>21</v>
      </c>
      <c r="AT229" s="32"/>
      <c r="AU229" s="33">
        <v>0</v>
      </c>
      <c r="AV229" s="32">
        <v>0</v>
      </c>
      <c r="AW229" s="32">
        <v>0</v>
      </c>
      <c r="AX229" s="32">
        <v>0</v>
      </c>
      <c r="AY229" s="32">
        <v>0</v>
      </c>
      <c r="AZ229" s="32">
        <v>0</v>
      </c>
      <c r="BA229" s="32">
        <v>0</v>
      </c>
      <c r="BB229" s="32">
        <v>0</v>
      </c>
      <c r="BC229" s="32">
        <v>0</v>
      </c>
      <c r="BD229" s="32">
        <v>0</v>
      </c>
      <c r="BE229" s="32">
        <v>0</v>
      </c>
      <c r="BF229" s="32">
        <v>0</v>
      </c>
      <c r="BG229" s="34">
        <v>0</v>
      </c>
      <c r="BH229" s="35">
        <f>SUM(AU229:BG229)</f>
        <v>0</v>
      </c>
      <c r="BI229" s="32"/>
      <c r="BJ229" s="35">
        <f>SUM(O229+AD229+AS229+BH229)</f>
        <v>59</v>
      </c>
    </row>
    <row r="230" spans="1:62" ht="15.75" customHeight="1">
      <c r="A230" s="23">
        <v>0.4375</v>
      </c>
      <c r="B230" s="33">
        <v>2</v>
      </c>
      <c r="C230" s="32">
        <v>0</v>
      </c>
      <c r="D230" s="32">
        <v>4</v>
      </c>
      <c r="E230" s="32">
        <v>0</v>
      </c>
      <c r="F230" s="32">
        <v>0</v>
      </c>
      <c r="G230" s="32">
        <v>0</v>
      </c>
      <c r="H230" s="32">
        <v>0</v>
      </c>
      <c r="I230" s="32">
        <v>0</v>
      </c>
      <c r="J230" s="32">
        <v>0</v>
      </c>
      <c r="K230" s="32">
        <v>0</v>
      </c>
      <c r="L230" s="32">
        <v>0</v>
      </c>
      <c r="M230" s="32">
        <v>0</v>
      </c>
      <c r="N230" s="34">
        <v>0</v>
      </c>
      <c r="O230" s="35">
        <f>SUM(B230:N230)</f>
        <v>6</v>
      </c>
      <c r="P230" s="32"/>
      <c r="Q230" s="33">
        <v>1</v>
      </c>
      <c r="R230" s="32">
        <v>1</v>
      </c>
      <c r="S230" s="32">
        <v>25</v>
      </c>
      <c r="T230" s="32">
        <v>3</v>
      </c>
      <c r="U230" s="32">
        <v>9</v>
      </c>
      <c r="V230" s="32">
        <v>0</v>
      </c>
      <c r="W230" s="32">
        <v>0</v>
      </c>
      <c r="X230" s="32">
        <v>2</v>
      </c>
      <c r="Y230" s="32">
        <v>0</v>
      </c>
      <c r="Z230" s="32">
        <v>0</v>
      </c>
      <c r="AA230" s="32">
        <v>0</v>
      </c>
      <c r="AB230" s="32">
        <v>0</v>
      </c>
      <c r="AC230" s="34">
        <v>0</v>
      </c>
      <c r="AD230" s="35">
        <f>SUM(Q230:AC230)</f>
        <v>41</v>
      </c>
      <c r="AE230" s="32"/>
      <c r="AF230" s="33">
        <v>0</v>
      </c>
      <c r="AG230" s="32">
        <v>0</v>
      </c>
      <c r="AH230" s="32">
        <v>22</v>
      </c>
      <c r="AI230" s="32">
        <v>2</v>
      </c>
      <c r="AJ230" s="32">
        <v>5</v>
      </c>
      <c r="AK230" s="32">
        <v>0</v>
      </c>
      <c r="AL230" s="32">
        <v>0</v>
      </c>
      <c r="AM230" s="32">
        <v>0</v>
      </c>
      <c r="AN230" s="32">
        <v>0</v>
      </c>
      <c r="AO230" s="32">
        <v>0</v>
      </c>
      <c r="AP230" s="32">
        <v>0</v>
      </c>
      <c r="AQ230" s="32">
        <v>0</v>
      </c>
      <c r="AR230" s="34">
        <v>0</v>
      </c>
      <c r="AS230" s="35">
        <f>SUM(AF230:AR230)</f>
        <v>29</v>
      </c>
      <c r="AT230" s="32"/>
      <c r="AU230" s="33">
        <v>0</v>
      </c>
      <c r="AV230" s="32">
        <v>0</v>
      </c>
      <c r="AW230" s="32">
        <v>0</v>
      </c>
      <c r="AX230" s="32">
        <v>0</v>
      </c>
      <c r="AY230" s="32">
        <v>0</v>
      </c>
      <c r="AZ230" s="32">
        <v>0</v>
      </c>
      <c r="BA230" s="32">
        <v>0</v>
      </c>
      <c r="BB230" s="32">
        <v>0</v>
      </c>
      <c r="BC230" s="32">
        <v>0</v>
      </c>
      <c r="BD230" s="32">
        <v>0</v>
      </c>
      <c r="BE230" s="32">
        <v>0</v>
      </c>
      <c r="BF230" s="32">
        <v>0</v>
      </c>
      <c r="BG230" s="34">
        <v>0</v>
      </c>
      <c r="BH230" s="35">
        <f>SUM(AU230:BG230)</f>
        <v>0</v>
      </c>
      <c r="BI230" s="32"/>
      <c r="BJ230" s="35">
        <f>SUM(O230+AD230+AS230+BH230)</f>
        <v>76</v>
      </c>
    </row>
    <row r="231" spans="1:62" ht="15.75" customHeight="1">
      <c r="A231" s="24">
        <v>0.44791666666666702</v>
      </c>
      <c r="B231" s="36">
        <v>0</v>
      </c>
      <c r="C231" s="37">
        <v>0</v>
      </c>
      <c r="D231" s="37">
        <v>1</v>
      </c>
      <c r="E231" s="37">
        <v>0</v>
      </c>
      <c r="F231" s="37">
        <v>1</v>
      </c>
      <c r="G231" s="37">
        <v>0</v>
      </c>
      <c r="H231" s="37">
        <v>0</v>
      </c>
      <c r="I231" s="37">
        <v>0</v>
      </c>
      <c r="J231" s="37">
        <v>0</v>
      </c>
      <c r="K231" s="37">
        <v>0</v>
      </c>
      <c r="L231" s="37">
        <v>0</v>
      </c>
      <c r="M231" s="37">
        <v>0</v>
      </c>
      <c r="N231" s="38">
        <v>0</v>
      </c>
      <c r="O231" s="39">
        <f>SUM(B231:N231)</f>
        <v>2</v>
      </c>
      <c r="P231" s="32"/>
      <c r="Q231" s="36">
        <v>1</v>
      </c>
      <c r="R231" s="37">
        <v>0</v>
      </c>
      <c r="S231" s="37">
        <v>11</v>
      </c>
      <c r="T231" s="37">
        <v>1</v>
      </c>
      <c r="U231" s="37">
        <v>6</v>
      </c>
      <c r="V231" s="37">
        <v>0</v>
      </c>
      <c r="W231" s="37">
        <v>1</v>
      </c>
      <c r="X231" s="37">
        <v>0</v>
      </c>
      <c r="Y231" s="37">
        <v>0</v>
      </c>
      <c r="Z231" s="37">
        <v>0</v>
      </c>
      <c r="AA231" s="37">
        <v>0</v>
      </c>
      <c r="AB231" s="37">
        <v>0</v>
      </c>
      <c r="AC231" s="38">
        <v>0</v>
      </c>
      <c r="AD231" s="39">
        <f>SUM(Q231:AC231)</f>
        <v>20</v>
      </c>
      <c r="AE231" s="32"/>
      <c r="AF231" s="36">
        <v>0</v>
      </c>
      <c r="AG231" s="37">
        <v>0</v>
      </c>
      <c r="AH231" s="37">
        <v>14</v>
      </c>
      <c r="AI231" s="37">
        <v>1</v>
      </c>
      <c r="AJ231" s="37">
        <v>1</v>
      </c>
      <c r="AK231" s="37">
        <v>0</v>
      </c>
      <c r="AL231" s="37">
        <v>0</v>
      </c>
      <c r="AM231" s="37">
        <v>0</v>
      </c>
      <c r="AN231" s="37">
        <v>0</v>
      </c>
      <c r="AO231" s="37">
        <v>0</v>
      </c>
      <c r="AP231" s="37">
        <v>0</v>
      </c>
      <c r="AQ231" s="37">
        <v>0</v>
      </c>
      <c r="AR231" s="38">
        <v>0</v>
      </c>
      <c r="AS231" s="39">
        <f>SUM(AF231:AR231)</f>
        <v>16</v>
      </c>
      <c r="AT231" s="32"/>
      <c r="AU231" s="36">
        <v>0</v>
      </c>
      <c r="AV231" s="37">
        <v>0</v>
      </c>
      <c r="AW231" s="37">
        <v>0</v>
      </c>
      <c r="AX231" s="37">
        <v>0</v>
      </c>
      <c r="AY231" s="37">
        <v>0</v>
      </c>
      <c r="AZ231" s="37">
        <v>0</v>
      </c>
      <c r="BA231" s="37">
        <v>0</v>
      </c>
      <c r="BB231" s="37">
        <v>0</v>
      </c>
      <c r="BC231" s="37">
        <v>0</v>
      </c>
      <c r="BD231" s="37">
        <v>0</v>
      </c>
      <c r="BE231" s="37">
        <v>0</v>
      </c>
      <c r="BF231" s="37">
        <v>0</v>
      </c>
      <c r="BG231" s="38">
        <v>0</v>
      </c>
      <c r="BH231" s="39">
        <f>SUM(AU231:BG231)</f>
        <v>0</v>
      </c>
      <c r="BI231" s="32"/>
      <c r="BJ231" s="39">
        <f>SUM(O231+AD231+AS231+BH231)</f>
        <v>38</v>
      </c>
    </row>
    <row r="232" spans="1:62" ht="15.75" customHeight="1">
      <c r="A232" s="25" t="s">
        <v>21</v>
      </c>
      <c r="B232" s="40">
        <f t="shared" ref="B232:O232" si="168">SUM(B228:B231)</f>
        <v>2</v>
      </c>
      <c r="C232" s="41">
        <f t="shared" si="168"/>
        <v>0</v>
      </c>
      <c r="D232" s="41">
        <f t="shared" si="168"/>
        <v>17</v>
      </c>
      <c r="E232" s="41">
        <f t="shared" si="168"/>
        <v>0</v>
      </c>
      <c r="F232" s="41">
        <f t="shared" si="168"/>
        <v>4</v>
      </c>
      <c r="G232" s="41">
        <f t="shared" si="168"/>
        <v>0</v>
      </c>
      <c r="H232" s="41">
        <f t="shared" si="168"/>
        <v>1</v>
      </c>
      <c r="I232" s="41">
        <f t="shared" si="168"/>
        <v>1</v>
      </c>
      <c r="J232" s="41">
        <f t="shared" si="168"/>
        <v>0</v>
      </c>
      <c r="K232" s="41">
        <f t="shared" si="168"/>
        <v>0</v>
      </c>
      <c r="L232" s="41">
        <f t="shared" si="168"/>
        <v>0</v>
      </c>
      <c r="M232" s="41">
        <f t="shared" si="168"/>
        <v>0</v>
      </c>
      <c r="N232" s="42">
        <f t="shared" si="168"/>
        <v>0</v>
      </c>
      <c r="O232" s="43">
        <f t="shared" si="168"/>
        <v>25</v>
      </c>
      <c r="P232" s="32"/>
      <c r="Q232" s="40">
        <f t="shared" ref="Q232:AD232" si="169">SUM(Q228:Q231)</f>
        <v>3</v>
      </c>
      <c r="R232" s="41">
        <f t="shared" si="169"/>
        <v>1</v>
      </c>
      <c r="S232" s="41">
        <f t="shared" si="169"/>
        <v>71</v>
      </c>
      <c r="T232" s="41">
        <f t="shared" si="169"/>
        <v>11</v>
      </c>
      <c r="U232" s="41">
        <f t="shared" si="169"/>
        <v>32</v>
      </c>
      <c r="V232" s="41">
        <f t="shared" si="169"/>
        <v>0</v>
      </c>
      <c r="W232" s="41">
        <f t="shared" si="169"/>
        <v>2</v>
      </c>
      <c r="X232" s="41">
        <f t="shared" si="169"/>
        <v>5</v>
      </c>
      <c r="Y232" s="41">
        <f t="shared" si="169"/>
        <v>0</v>
      </c>
      <c r="Z232" s="41">
        <f t="shared" si="169"/>
        <v>0</v>
      </c>
      <c r="AA232" s="41">
        <f t="shared" si="169"/>
        <v>0</v>
      </c>
      <c r="AB232" s="41">
        <f t="shared" si="169"/>
        <v>0</v>
      </c>
      <c r="AC232" s="42">
        <f t="shared" si="169"/>
        <v>0</v>
      </c>
      <c r="AD232" s="43">
        <f t="shared" si="169"/>
        <v>125</v>
      </c>
      <c r="AE232" s="32"/>
      <c r="AF232" s="40">
        <f t="shared" ref="AF232:AS232" si="170">SUM(AF228:AF231)</f>
        <v>0</v>
      </c>
      <c r="AG232" s="41">
        <f t="shared" si="170"/>
        <v>0</v>
      </c>
      <c r="AH232" s="41">
        <f t="shared" si="170"/>
        <v>66</v>
      </c>
      <c r="AI232" s="41">
        <f t="shared" si="170"/>
        <v>9</v>
      </c>
      <c r="AJ232" s="41">
        <f t="shared" si="170"/>
        <v>19</v>
      </c>
      <c r="AK232" s="41">
        <f t="shared" si="170"/>
        <v>0</v>
      </c>
      <c r="AL232" s="41">
        <f t="shared" si="170"/>
        <v>0</v>
      </c>
      <c r="AM232" s="41">
        <f t="shared" si="170"/>
        <v>0</v>
      </c>
      <c r="AN232" s="41">
        <f t="shared" si="170"/>
        <v>0</v>
      </c>
      <c r="AO232" s="41">
        <f t="shared" si="170"/>
        <v>0</v>
      </c>
      <c r="AP232" s="41">
        <f t="shared" si="170"/>
        <v>0</v>
      </c>
      <c r="AQ232" s="41">
        <f t="shared" si="170"/>
        <v>0</v>
      </c>
      <c r="AR232" s="42">
        <f t="shared" si="170"/>
        <v>0</v>
      </c>
      <c r="AS232" s="43">
        <f t="shared" si="170"/>
        <v>94</v>
      </c>
      <c r="AT232" s="32"/>
      <c r="AU232" s="40">
        <f t="shared" ref="AU232:BH232" si="171">SUM(AU228:AU231)</f>
        <v>0</v>
      </c>
      <c r="AV232" s="41">
        <f t="shared" si="171"/>
        <v>0</v>
      </c>
      <c r="AW232" s="41">
        <f t="shared" si="171"/>
        <v>0</v>
      </c>
      <c r="AX232" s="41">
        <f t="shared" si="171"/>
        <v>0</v>
      </c>
      <c r="AY232" s="41">
        <f t="shared" si="171"/>
        <v>0</v>
      </c>
      <c r="AZ232" s="41">
        <f t="shared" si="171"/>
        <v>0</v>
      </c>
      <c r="BA232" s="41">
        <f t="shared" si="171"/>
        <v>0</v>
      </c>
      <c r="BB232" s="41">
        <f t="shared" si="171"/>
        <v>0</v>
      </c>
      <c r="BC232" s="41">
        <f t="shared" si="171"/>
        <v>0</v>
      </c>
      <c r="BD232" s="41">
        <f t="shared" si="171"/>
        <v>0</v>
      </c>
      <c r="BE232" s="41">
        <f t="shared" si="171"/>
        <v>0</v>
      </c>
      <c r="BF232" s="41">
        <f t="shared" si="171"/>
        <v>0</v>
      </c>
      <c r="BG232" s="42">
        <f t="shared" si="171"/>
        <v>0</v>
      </c>
      <c r="BH232" s="43">
        <f t="shared" si="171"/>
        <v>0</v>
      </c>
      <c r="BI232" s="32"/>
      <c r="BJ232" s="43">
        <f>SUM(BJ228:BJ231)</f>
        <v>244</v>
      </c>
    </row>
    <row r="233" spans="1:62" ht="15.75" customHeight="1">
      <c r="A233" s="22">
        <v>0.45833333333333298</v>
      </c>
      <c r="B233" s="28">
        <v>0</v>
      </c>
      <c r="C233" s="29">
        <v>0</v>
      </c>
      <c r="D233" s="29">
        <v>3</v>
      </c>
      <c r="E233" s="29">
        <v>0</v>
      </c>
      <c r="F233" s="29">
        <v>6</v>
      </c>
      <c r="G233" s="29">
        <v>0</v>
      </c>
      <c r="H233" s="29">
        <v>0</v>
      </c>
      <c r="I233" s="29">
        <v>0</v>
      </c>
      <c r="J233" s="29">
        <v>0</v>
      </c>
      <c r="K233" s="29">
        <v>0</v>
      </c>
      <c r="L233" s="29">
        <v>0</v>
      </c>
      <c r="M233" s="29">
        <v>0</v>
      </c>
      <c r="N233" s="30">
        <v>0</v>
      </c>
      <c r="O233" s="31">
        <f>SUM(B233:N233)</f>
        <v>9</v>
      </c>
      <c r="P233" s="32"/>
      <c r="Q233" s="28">
        <v>1</v>
      </c>
      <c r="R233" s="29">
        <v>0</v>
      </c>
      <c r="S233" s="29">
        <v>17</v>
      </c>
      <c r="T233" s="29">
        <v>2</v>
      </c>
      <c r="U233" s="29">
        <v>5</v>
      </c>
      <c r="V233" s="29">
        <v>0</v>
      </c>
      <c r="W233" s="29">
        <v>0</v>
      </c>
      <c r="X233" s="29">
        <v>0</v>
      </c>
      <c r="Y233" s="29">
        <v>0</v>
      </c>
      <c r="Z233" s="29">
        <v>0</v>
      </c>
      <c r="AA233" s="29">
        <v>0</v>
      </c>
      <c r="AB233" s="29">
        <v>0</v>
      </c>
      <c r="AC233" s="30">
        <v>0</v>
      </c>
      <c r="AD233" s="31">
        <f>SUM(Q233:AC233)</f>
        <v>25</v>
      </c>
      <c r="AE233" s="32"/>
      <c r="AF233" s="28">
        <v>0</v>
      </c>
      <c r="AG233" s="29">
        <v>0</v>
      </c>
      <c r="AH233" s="29">
        <v>18</v>
      </c>
      <c r="AI233" s="29">
        <v>1</v>
      </c>
      <c r="AJ233" s="29">
        <v>6</v>
      </c>
      <c r="AK233" s="29">
        <v>0</v>
      </c>
      <c r="AL233" s="29">
        <v>0</v>
      </c>
      <c r="AM233" s="29">
        <v>1</v>
      </c>
      <c r="AN233" s="29">
        <v>0</v>
      </c>
      <c r="AO233" s="29">
        <v>0</v>
      </c>
      <c r="AP233" s="29">
        <v>0</v>
      </c>
      <c r="AQ233" s="29">
        <v>0</v>
      </c>
      <c r="AR233" s="30">
        <v>0</v>
      </c>
      <c r="AS233" s="31">
        <f>SUM(AF233:AR233)</f>
        <v>26</v>
      </c>
      <c r="AT233" s="32"/>
      <c r="AU233" s="28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29">
        <v>0</v>
      </c>
      <c r="BB233" s="29">
        <v>0</v>
      </c>
      <c r="BC233" s="29">
        <v>0</v>
      </c>
      <c r="BD233" s="29">
        <v>0</v>
      </c>
      <c r="BE233" s="29">
        <v>0</v>
      </c>
      <c r="BF233" s="29">
        <v>0</v>
      </c>
      <c r="BG233" s="30">
        <v>0</v>
      </c>
      <c r="BH233" s="31">
        <f>SUM(AU233:BG233)</f>
        <v>0</v>
      </c>
      <c r="BI233" s="32"/>
      <c r="BJ233" s="31">
        <f>SUM(O233+AD233+AS233+BH233)</f>
        <v>60</v>
      </c>
    </row>
    <row r="234" spans="1:62" ht="15.75" customHeight="1">
      <c r="A234" s="23">
        <v>0.46875</v>
      </c>
      <c r="B234" s="33">
        <v>0</v>
      </c>
      <c r="C234" s="32">
        <v>0</v>
      </c>
      <c r="D234" s="32">
        <v>2</v>
      </c>
      <c r="E234" s="32">
        <v>0</v>
      </c>
      <c r="F234" s="32">
        <v>1</v>
      </c>
      <c r="G234" s="32">
        <v>0</v>
      </c>
      <c r="H234" s="32">
        <v>0</v>
      </c>
      <c r="I234" s="32">
        <v>0</v>
      </c>
      <c r="J234" s="32">
        <v>0</v>
      </c>
      <c r="K234" s="32">
        <v>0</v>
      </c>
      <c r="L234" s="32">
        <v>0</v>
      </c>
      <c r="M234" s="32">
        <v>0</v>
      </c>
      <c r="N234" s="34">
        <v>0</v>
      </c>
      <c r="O234" s="35">
        <f>SUM(B234:N234)</f>
        <v>3</v>
      </c>
      <c r="P234" s="32"/>
      <c r="Q234" s="33">
        <v>0</v>
      </c>
      <c r="R234" s="32">
        <v>0</v>
      </c>
      <c r="S234" s="32">
        <v>28</v>
      </c>
      <c r="T234" s="32">
        <v>3</v>
      </c>
      <c r="U234" s="32">
        <v>8</v>
      </c>
      <c r="V234" s="32">
        <v>0</v>
      </c>
      <c r="W234" s="32">
        <v>0</v>
      </c>
      <c r="X234" s="32">
        <v>0</v>
      </c>
      <c r="Y234" s="32">
        <v>1</v>
      </c>
      <c r="Z234" s="32">
        <v>0</v>
      </c>
      <c r="AA234" s="32">
        <v>0</v>
      </c>
      <c r="AB234" s="32">
        <v>0</v>
      </c>
      <c r="AC234" s="34">
        <v>0</v>
      </c>
      <c r="AD234" s="35">
        <f>SUM(Q234:AC234)</f>
        <v>40</v>
      </c>
      <c r="AE234" s="32"/>
      <c r="AF234" s="33">
        <v>1</v>
      </c>
      <c r="AG234" s="32">
        <v>0</v>
      </c>
      <c r="AH234" s="32">
        <v>15</v>
      </c>
      <c r="AI234" s="32">
        <v>3</v>
      </c>
      <c r="AJ234" s="32">
        <v>4</v>
      </c>
      <c r="AK234" s="32">
        <v>0</v>
      </c>
      <c r="AL234" s="32">
        <v>0</v>
      </c>
      <c r="AM234" s="32">
        <v>0</v>
      </c>
      <c r="AN234" s="32">
        <v>0</v>
      </c>
      <c r="AO234" s="32">
        <v>0</v>
      </c>
      <c r="AP234" s="32">
        <v>0</v>
      </c>
      <c r="AQ234" s="32">
        <v>0</v>
      </c>
      <c r="AR234" s="34">
        <v>0</v>
      </c>
      <c r="AS234" s="35">
        <f>SUM(AF234:AR234)</f>
        <v>23</v>
      </c>
      <c r="AT234" s="32"/>
      <c r="AU234" s="33">
        <v>0</v>
      </c>
      <c r="AV234" s="32">
        <v>0</v>
      </c>
      <c r="AW234" s="32">
        <v>0</v>
      </c>
      <c r="AX234" s="32">
        <v>0</v>
      </c>
      <c r="AY234" s="32">
        <v>0</v>
      </c>
      <c r="AZ234" s="32">
        <v>0</v>
      </c>
      <c r="BA234" s="32">
        <v>0</v>
      </c>
      <c r="BB234" s="32">
        <v>0</v>
      </c>
      <c r="BC234" s="32">
        <v>0</v>
      </c>
      <c r="BD234" s="32">
        <v>0</v>
      </c>
      <c r="BE234" s="32">
        <v>0</v>
      </c>
      <c r="BF234" s="32">
        <v>0</v>
      </c>
      <c r="BG234" s="34">
        <v>0</v>
      </c>
      <c r="BH234" s="35">
        <f>SUM(AU234:BG234)</f>
        <v>0</v>
      </c>
      <c r="BI234" s="32"/>
      <c r="BJ234" s="35">
        <f>SUM(O234+AD234+AS234+BH234)</f>
        <v>66</v>
      </c>
    </row>
    <row r="235" spans="1:62" ht="15.75" customHeight="1">
      <c r="A235" s="23">
        <v>0.47916666666666702</v>
      </c>
      <c r="B235" s="33">
        <v>0</v>
      </c>
      <c r="C235" s="32">
        <v>0</v>
      </c>
      <c r="D235" s="32">
        <v>1</v>
      </c>
      <c r="E235" s="32">
        <v>1</v>
      </c>
      <c r="F235" s="32">
        <v>1</v>
      </c>
      <c r="G235" s="32">
        <v>0</v>
      </c>
      <c r="H235" s="32">
        <v>0</v>
      </c>
      <c r="I235" s="32">
        <v>0</v>
      </c>
      <c r="J235" s="32">
        <v>0</v>
      </c>
      <c r="K235" s="32">
        <v>0</v>
      </c>
      <c r="L235" s="32">
        <v>0</v>
      </c>
      <c r="M235" s="32">
        <v>0</v>
      </c>
      <c r="N235" s="34">
        <v>0</v>
      </c>
      <c r="O235" s="35">
        <f>SUM(B235:N235)</f>
        <v>3</v>
      </c>
      <c r="P235" s="32"/>
      <c r="Q235" s="33">
        <v>1</v>
      </c>
      <c r="R235" s="32">
        <v>0</v>
      </c>
      <c r="S235" s="32">
        <v>25</v>
      </c>
      <c r="T235" s="32">
        <v>2</v>
      </c>
      <c r="U235" s="32">
        <v>8</v>
      </c>
      <c r="V235" s="32">
        <v>0</v>
      </c>
      <c r="W235" s="32">
        <v>1</v>
      </c>
      <c r="X235" s="32">
        <v>1</v>
      </c>
      <c r="Y235" s="32">
        <v>0</v>
      </c>
      <c r="Z235" s="32">
        <v>0</v>
      </c>
      <c r="AA235" s="32">
        <v>0</v>
      </c>
      <c r="AB235" s="32">
        <v>0</v>
      </c>
      <c r="AC235" s="34">
        <v>0</v>
      </c>
      <c r="AD235" s="35">
        <f>SUM(Q235:AC235)</f>
        <v>38</v>
      </c>
      <c r="AE235" s="32"/>
      <c r="AF235" s="33">
        <v>0</v>
      </c>
      <c r="AG235" s="32">
        <v>0</v>
      </c>
      <c r="AH235" s="32">
        <v>16</v>
      </c>
      <c r="AI235" s="32">
        <v>3</v>
      </c>
      <c r="AJ235" s="32">
        <v>4</v>
      </c>
      <c r="AK235" s="32">
        <v>0</v>
      </c>
      <c r="AL235" s="32">
        <v>0</v>
      </c>
      <c r="AM235" s="32">
        <v>0</v>
      </c>
      <c r="AN235" s="32">
        <v>2</v>
      </c>
      <c r="AO235" s="32">
        <v>0</v>
      </c>
      <c r="AP235" s="32">
        <v>0</v>
      </c>
      <c r="AQ235" s="32">
        <v>0</v>
      </c>
      <c r="AR235" s="34">
        <v>0</v>
      </c>
      <c r="AS235" s="35">
        <f>SUM(AF235:AR235)</f>
        <v>25</v>
      </c>
      <c r="AT235" s="32"/>
      <c r="AU235" s="33">
        <v>0</v>
      </c>
      <c r="AV235" s="32">
        <v>0</v>
      </c>
      <c r="AW235" s="32">
        <v>0</v>
      </c>
      <c r="AX235" s="32">
        <v>0</v>
      </c>
      <c r="AY235" s="32">
        <v>0</v>
      </c>
      <c r="AZ235" s="32">
        <v>0</v>
      </c>
      <c r="BA235" s="32">
        <v>0</v>
      </c>
      <c r="BB235" s="32">
        <v>0</v>
      </c>
      <c r="BC235" s="32">
        <v>0</v>
      </c>
      <c r="BD235" s="32">
        <v>0</v>
      </c>
      <c r="BE235" s="32">
        <v>0</v>
      </c>
      <c r="BF235" s="32">
        <v>0</v>
      </c>
      <c r="BG235" s="34">
        <v>0</v>
      </c>
      <c r="BH235" s="35">
        <f>SUM(AU235:BG235)</f>
        <v>0</v>
      </c>
      <c r="BI235" s="32"/>
      <c r="BJ235" s="35">
        <f>SUM(O235+AD235+AS235+BH235)</f>
        <v>66</v>
      </c>
    </row>
    <row r="236" spans="1:62" ht="15.75" customHeight="1">
      <c r="A236" s="24">
        <v>0.48958333333333298</v>
      </c>
      <c r="B236" s="36">
        <v>1</v>
      </c>
      <c r="C236" s="37">
        <v>0</v>
      </c>
      <c r="D236" s="37">
        <v>3</v>
      </c>
      <c r="E236" s="37">
        <v>1</v>
      </c>
      <c r="F236" s="37">
        <v>0</v>
      </c>
      <c r="G236" s="37">
        <v>0</v>
      </c>
      <c r="H236" s="37">
        <v>0</v>
      </c>
      <c r="I236" s="37">
        <v>1</v>
      </c>
      <c r="J236" s="37">
        <v>0</v>
      </c>
      <c r="K236" s="37">
        <v>0</v>
      </c>
      <c r="L236" s="37">
        <v>0</v>
      </c>
      <c r="M236" s="37">
        <v>0</v>
      </c>
      <c r="N236" s="38">
        <v>0</v>
      </c>
      <c r="O236" s="39">
        <f>SUM(B236:N236)</f>
        <v>6</v>
      </c>
      <c r="P236" s="32"/>
      <c r="Q236" s="36">
        <v>0</v>
      </c>
      <c r="R236" s="37">
        <v>0</v>
      </c>
      <c r="S236" s="37">
        <v>24</v>
      </c>
      <c r="T236" s="37">
        <v>1</v>
      </c>
      <c r="U236" s="37">
        <v>6</v>
      </c>
      <c r="V236" s="37">
        <v>0</v>
      </c>
      <c r="W236" s="37">
        <v>0</v>
      </c>
      <c r="X236" s="37">
        <v>0</v>
      </c>
      <c r="Y236" s="37">
        <v>0</v>
      </c>
      <c r="Z236" s="37">
        <v>0</v>
      </c>
      <c r="AA236" s="37">
        <v>0</v>
      </c>
      <c r="AB236" s="37">
        <v>0</v>
      </c>
      <c r="AC236" s="38">
        <v>0</v>
      </c>
      <c r="AD236" s="39">
        <f>SUM(Q236:AC236)</f>
        <v>31</v>
      </c>
      <c r="AE236" s="32"/>
      <c r="AF236" s="36">
        <v>0</v>
      </c>
      <c r="AG236" s="37">
        <v>0</v>
      </c>
      <c r="AH236" s="37">
        <v>12</v>
      </c>
      <c r="AI236" s="37">
        <v>2</v>
      </c>
      <c r="AJ236" s="37">
        <v>1</v>
      </c>
      <c r="AK236" s="37">
        <v>0</v>
      </c>
      <c r="AL236" s="37">
        <v>0</v>
      </c>
      <c r="AM236" s="37">
        <v>0</v>
      </c>
      <c r="AN236" s="37">
        <v>0</v>
      </c>
      <c r="AO236" s="37">
        <v>0</v>
      </c>
      <c r="AP236" s="37">
        <v>0</v>
      </c>
      <c r="AQ236" s="37">
        <v>0</v>
      </c>
      <c r="AR236" s="38">
        <v>0</v>
      </c>
      <c r="AS236" s="39">
        <f>SUM(AF236:AR236)</f>
        <v>15</v>
      </c>
      <c r="AT236" s="32"/>
      <c r="AU236" s="36">
        <v>0</v>
      </c>
      <c r="AV236" s="37">
        <v>0</v>
      </c>
      <c r="AW236" s="37">
        <v>0</v>
      </c>
      <c r="AX236" s="37">
        <v>0</v>
      </c>
      <c r="AY236" s="37">
        <v>0</v>
      </c>
      <c r="AZ236" s="37">
        <v>0</v>
      </c>
      <c r="BA236" s="37">
        <v>0</v>
      </c>
      <c r="BB236" s="37">
        <v>0</v>
      </c>
      <c r="BC236" s="37">
        <v>0</v>
      </c>
      <c r="BD236" s="37">
        <v>0</v>
      </c>
      <c r="BE236" s="37">
        <v>0</v>
      </c>
      <c r="BF236" s="37">
        <v>0</v>
      </c>
      <c r="BG236" s="38">
        <v>0</v>
      </c>
      <c r="BH236" s="39">
        <f>SUM(AU236:BG236)</f>
        <v>0</v>
      </c>
      <c r="BI236" s="32"/>
      <c r="BJ236" s="39">
        <f>SUM(O236+AD236+AS236+BH236)</f>
        <v>52</v>
      </c>
    </row>
    <row r="237" spans="1:62" ht="15.75" customHeight="1">
      <c r="A237" s="25" t="s">
        <v>21</v>
      </c>
      <c r="B237" s="40">
        <f t="shared" ref="B237:O237" si="172">SUM(B233:B236)</f>
        <v>1</v>
      </c>
      <c r="C237" s="41">
        <f t="shared" si="172"/>
        <v>0</v>
      </c>
      <c r="D237" s="41">
        <f t="shared" si="172"/>
        <v>9</v>
      </c>
      <c r="E237" s="41">
        <f t="shared" si="172"/>
        <v>2</v>
      </c>
      <c r="F237" s="41">
        <f t="shared" si="172"/>
        <v>8</v>
      </c>
      <c r="G237" s="41">
        <f t="shared" si="172"/>
        <v>0</v>
      </c>
      <c r="H237" s="41">
        <f t="shared" si="172"/>
        <v>0</v>
      </c>
      <c r="I237" s="41">
        <f t="shared" si="172"/>
        <v>1</v>
      </c>
      <c r="J237" s="41">
        <f t="shared" si="172"/>
        <v>0</v>
      </c>
      <c r="K237" s="41">
        <f t="shared" si="172"/>
        <v>0</v>
      </c>
      <c r="L237" s="41">
        <f t="shared" si="172"/>
        <v>0</v>
      </c>
      <c r="M237" s="41">
        <f t="shared" si="172"/>
        <v>0</v>
      </c>
      <c r="N237" s="42">
        <f t="shared" si="172"/>
        <v>0</v>
      </c>
      <c r="O237" s="43">
        <f t="shared" si="172"/>
        <v>21</v>
      </c>
      <c r="P237" s="32"/>
      <c r="Q237" s="40">
        <f t="shared" ref="Q237:AD237" si="173">SUM(Q233:Q236)</f>
        <v>2</v>
      </c>
      <c r="R237" s="41">
        <f t="shared" si="173"/>
        <v>0</v>
      </c>
      <c r="S237" s="41">
        <f t="shared" si="173"/>
        <v>94</v>
      </c>
      <c r="T237" s="41">
        <f t="shared" si="173"/>
        <v>8</v>
      </c>
      <c r="U237" s="41">
        <f t="shared" si="173"/>
        <v>27</v>
      </c>
      <c r="V237" s="41">
        <f t="shared" si="173"/>
        <v>0</v>
      </c>
      <c r="W237" s="41">
        <f t="shared" si="173"/>
        <v>1</v>
      </c>
      <c r="X237" s="41">
        <f t="shared" si="173"/>
        <v>1</v>
      </c>
      <c r="Y237" s="41">
        <f t="shared" si="173"/>
        <v>1</v>
      </c>
      <c r="Z237" s="41">
        <f t="shared" si="173"/>
        <v>0</v>
      </c>
      <c r="AA237" s="41">
        <f t="shared" si="173"/>
        <v>0</v>
      </c>
      <c r="AB237" s="41">
        <f t="shared" si="173"/>
        <v>0</v>
      </c>
      <c r="AC237" s="42">
        <f t="shared" si="173"/>
        <v>0</v>
      </c>
      <c r="AD237" s="43">
        <f t="shared" si="173"/>
        <v>134</v>
      </c>
      <c r="AE237" s="32"/>
      <c r="AF237" s="40">
        <f t="shared" ref="AF237:AS237" si="174">SUM(AF233:AF236)</f>
        <v>1</v>
      </c>
      <c r="AG237" s="41">
        <f t="shared" si="174"/>
        <v>0</v>
      </c>
      <c r="AH237" s="41">
        <f t="shared" si="174"/>
        <v>61</v>
      </c>
      <c r="AI237" s="41">
        <f t="shared" si="174"/>
        <v>9</v>
      </c>
      <c r="AJ237" s="41">
        <f t="shared" si="174"/>
        <v>15</v>
      </c>
      <c r="AK237" s="41">
        <f t="shared" si="174"/>
        <v>0</v>
      </c>
      <c r="AL237" s="41">
        <f t="shared" si="174"/>
        <v>0</v>
      </c>
      <c r="AM237" s="41">
        <f t="shared" si="174"/>
        <v>1</v>
      </c>
      <c r="AN237" s="41">
        <f t="shared" si="174"/>
        <v>2</v>
      </c>
      <c r="AO237" s="41">
        <f t="shared" si="174"/>
        <v>0</v>
      </c>
      <c r="AP237" s="41">
        <f t="shared" si="174"/>
        <v>0</v>
      </c>
      <c r="AQ237" s="41">
        <f t="shared" si="174"/>
        <v>0</v>
      </c>
      <c r="AR237" s="42">
        <f t="shared" si="174"/>
        <v>0</v>
      </c>
      <c r="AS237" s="43">
        <f t="shared" si="174"/>
        <v>89</v>
      </c>
      <c r="AT237" s="32"/>
      <c r="AU237" s="40">
        <f t="shared" ref="AU237:BH237" si="175">SUM(AU233:AU236)</f>
        <v>0</v>
      </c>
      <c r="AV237" s="41">
        <f t="shared" si="175"/>
        <v>0</v>
      </c>
      <c r="AW237" s="41">
        <f t="shared" si="175"/>
        <v>0</v>
      </c>
      <c r="AX237" s="41">
        <f t="shared" si="175"/>
        <v>0</v>
      </c>
      <c r="AY237" s="41">
        <f t="shared" si="175"/>
        <v>0</v>
      </c>
      <c r="AZ237" s="41">
        <f t="shared" si="175"/>
        <v>0</v>
      </c>
      <c r="BA237" s="41">
        <f t="shared" si="175"/>
        <v>0</v>
      </c>
      <c r="BB237" s="41">
        <f t="shared" si="175"/>
        <v>0</v>
      </c>
      <c r="BC237" s="41">
        <f t="shared" si="175"/>
        <v>0</v>
      </c>
      <c r="BD237" s="41">
        <f t="shared" si="175"/>
        <v>0</v>
      </c>
      <c r="BE237" s="41">
        <f t="shared" si="175"/>
        <v>0</v>
      </c>
      <c r="BF237" s="41">
        <f t="shared" si="175"/>
        <v>0</v>
      </c>
      <c r="BG237" s="42">
        <f t="shared" si="175"/>
        <v>0</v>
      </c>
      <c r="BH237" s="43">
        <f t="shared" si="175"/>
        <v>0</v>
      </c>
      <c r="BI237" s="32"/>
      <c r="BJ237" s="43">
        <f>SUM(BJ233:BJ236)</f>
        <v>244</v>
      </c>
    </row>
    <row r="238" spans="1:62" ht="15.75" customHeight="1">
      <c r="A238" s="22">
        <v>0.5</v>
      </c>
      <c r="B238" s="28">
        <v>0</v>
      </c>
      <c r="C238" s="29">
        <v>0</v>
      </c>
      <c r="D238" s="29">
        <v>4</v>
      </c>
      <c r="E238" s="29">
        <v>0</v>
      </c>
      <c r="F238" s="29">
        <v>0</v>
      </c>
      <c r="G238" s="29">
        <v>0</v>
      </c>
      <c r="H238" s="29">
        <v>0</v>
      </c>
      <c r="I238" s="29">
        <v>1</v>
      </c>
      <c r="J238" s="29">
        <v>0</v>
      </c>
      <c r="K238" s="29">
        <v>0</v>
      </c>
      <c r="L238" s="29">
        <v>0</v>
      </c>
      <c r="M238" s="29">
        <v>0</v>
      </c>
      <c r="N238" s="30">
        <v>0</v>
      </c>
      <c r="O238" s="31">
        <f>SUM(B238:N238)</f>
        <v>5</v>
      </c>
      <c r="P238" s="32"/>
      <c r="Q238" s="28">
        <v>1</v>
      </c>
      <c r="R238" s="29">
        <v>0</v>
      </c>
      <c r="S238" s="29">
        <v>24</v>
      </c>
      <c r="T238" s="29">
        <v>2</v>
      </c>
      <c r="U238" s="29">
        <v>3</v>
      </c>
      <c r="V238" s="29">
        <v>1</v>
      </c>
      <c r="W238" s="29">
        <v>1</v>
      </c>
      <c r="X238" s="29">
        <v>0</v>
      </c>
      <c r="Y238" s="29">
        <v>0</v>
      </c>
      <c r="Z238" s="29">
        <v>0</v>
      </c>
      <c r="AA238" s="29">
        <v>0</v>
      </c>
      <c r="AB238" s="29">
        <v>0</v>
      </c>
      <c r="AC238" s="30">
        <v>0</v>
      </c>
      <c r="AD238" s="31">
        <f>SUM(Q238:AC238)</f>
        <v>32</v>
      </c>
      <c r="AE238" s="32"/>
      <c r="AF238" s="28">
        <v>0</v>
      </c>
      <c r="AG238" s="29">
        <v>0</v>
      </c>
      <c r="AH238" s="29">
        <v>12</v>
      </c>
      <c r="AI238" s="29">
        <v>1</v>
      </c>
      <c r="AJ238" s="29">
        <v>7</v>
      </c>
      <c r="AK238" s="29">
        <v>0</v>
      </c>
      <c r="AL238" s="29">
        <v>1</v>
      </c>
      <c r="AM238" s="29">
        <v>1</v>
      </c>
      <c r="AN238" s="29">
        <v>0</v>
      </c>
      <c r="AO238" s="29">
        <v>0</v>
      </c>
      <c r="AP238" s="29">
        <v>0</v>
      </c>
      <c r="AQ238" s="29">
        <v>0</v>
      </c>
      <c r="AR238" s="30">
        <v>0</v>
      </c>
      <c r="AS238" s="31">
        <f>SUM(AF238:AR238)</f>
        <v>22</v>
      </c>
      <c r="AT238" s="32"/>
      <c r="AU238" s="28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29">
        <v>0</v>
      </c>
      <c r="BB238" s="29">
        <v>0</v>
      </c>
      <c r="BC238" s="29">
        <v>0</v>
      </c>
      <c r="BD238" s="29">
        <v>0</v>
      </c>
      <c r="BE238" s="29">
        <v>0</v>
      </c>
      <c r="BF238" s="29">
        <v>0</v>
      </c>
      <c r="BG238" s="30">
        <v>0</v>
      </c>
      <c r="BH238" s="31">
        <f>SUM(AU238:BG238)</f>
        <v>0</v>
      </c>
      <c r="BI238" s="32"/>
      <c r="BJ238" s="31">
        <f>SUM(O238+AD238+AS238+BH238)</f>
        <v>59</v>
      </c>
    </row>
    <row r="239" spans="1:62" ht="15.75" customHeight="1">
      <c r="A239" s="23">
        <v>0.51041666666666696</v>
      </c>
      <c r="B239" s="33">
        <v>1</v>
      </c>
      <c r="C239" s="32">
        <v>0</v>
      </c>
      <c r="D239" s="32">
        <v>5</v>
      </c>
      <c r="E239" s="32">
        <v>0</v>
      </c>
      <c r="F239" s="32">
        <v>1</v>
      </c>
      <c r="G239" s="32">
        <v>0</v>
      </c>
      <c r="H239" s="32">
        <v>0</v>
      </c>
      <c r="I239" s="32">
        <v>0</v>
      </c>
      <c r="J239" s="32">
        <v>0</v>
      </c>
      <c r="K239" s="32">
        <v>0</v>
      </c>
      <c r="L239" s="32">
        <v>0</v>
      </c>
      <c r="M239" s="32">
        <v>0</v>
      </c>
      <c r="N239" s="34">
        <v>0</v>
      </c>
      <c r="O239" s="35">
        <f>SUM(B239:N239)</f>
        <v>7</v>
      </c>
      <c r="P239" s="32"/>
      <c r="Q239" s="33">
        <v>1</v>
      </c>
      <c r="R239" s="32">
        <v>0</v>
      </c>
      <c r="S239" s="32">
        <v>30</v>
      </c>
      <c r="T239" s="32">
        <v>1</v>
      </c>
      <c r="U239" s="32">
        <v>4</v>
      </c>
      <c r="V239" s="32">
        <v>0</v>
      </c>
      <c r="W239" s="32">
        <v>0</v>
      </c>
      <c r="X239" s="32">
        <v>0</v>
      </c>
      <c r="Y239" s="32">
        <v>0</v>
      </c>
      <c r="Z239" s="32">
        <v>0</v>
      </c>
      <c r="AA239" s="32">
        <v>0</v>
      </c>
      <c r="AB239" s="32">
        <v>0</v>
      </c>
      <c r="AC239" s="34">
        <v>0</v>
      </c>
      <c r="AD239" s="35">
        <f>SUM(Q239:AC239)</f>
        <v>36</v>
      </c>
      <c r="AE239" s="32"/>
      <c r="AF239" s="33">
        <v>0</v>
      </c>
      <c r="AG239" s="32">
        <v>0</v>
      </c>
      <c r="AH239" s="32">
        <v>16</v>
      </c>
      <c r="AI239" s="32">
        <v>1</v>
      </c>
      <c r="AJ239" s="32">
        <v>5</v>
      </c>
      <c r="AK239" s="32">
        <v>0</v>
      </c>
      <c r="AL239" s="32">
        <v>1</v>
      </c>
      <c r="AM239" s="32">
        <v>0</v>
      </c>
      <c r="AN239" s="32">
        <v>0</v>
      </c>
      <c r="AO239" s="32">
        <v>0</v>
      </c>
      <c r="AP239" s="32">
        <v>0</v>
      </c>
      <c r="AQ239" s="32">
        <v>0</v>
      </c>
      <c r="AR239" s="34">
        <v>0</v>
      </c>
      <c r="AS239" s="35">
        <f>SUM(AF239:AR239)</f>
        <v>23</v>
      </c>
      <c r="AT239" s="32"/>
      <c r="AU239" s="33">
        <v>0</v>
      </c>
      <c r="AV239" s="32">
        <v>0</v>
      </c>
      <c r="AW239" s="32">
        <v>0</v>
      </c>
      <c r="AX239" s="32">
        <v>0</v>
      </c>
      <c r="AY239" s="32">
        <v>0</v>
      </c>
      <c r="AZ239" s="32">
        <v>0</v>
      </c>
      <c r="BA239" s="32">
        <v>0</v>
      </c>
      <c r="BB239" s="32">
        <v>0</v>
      </c>
      <c r="BC239" s="32">
        <v>0</v>
      </c>
      <c r="BD239" s="32">
        <v>0</v>
      </c>
      <c r="BE239" s="32">
        <v>0</v>
      </c>
      <c r="BF239" s="32">
        <v>0</v>
      </c>
      <c r="BG239" s="34">
        <v>0</v>
      </c>
      <c r="BH239" s="35">
        <f>SUM(AU239:BG239)</f>
        <v>0</v>
      </c>
      <c r="BI239" s="32"/>
      <c r="BJ239" s="35">
        <f>SUM(O239+AD239+AS239+BH239)</f>
        <v>66</v>
      </c>
    </row>
    <row r="240" spans="1:62" ht="15.75" customHeight="1">
      <c r="A240" s="23">
        <v>0.52083333333333304</v>
      </c>
      <c r="B240" s="33">
        <v>0</v>
      </c>
      <c r="C240" s="32">
        <v>0</v>
      </c>
      <c r="D240" s="32">
        <v>2</v>
      </c>
      <c r="E240" s="32">
        <v>0</v>
      </c>
      <c r="F240" s="32">
        <v>0</v>
      </c>
      <c r="G240" s="32">
        <v>0</v>
      </c>
      <c r="H240" s="32">
        <v>0</v>
      </c>
      <c r="I240" s="32">
        <v>0</v>
      </c>
      <c r="J240" s="32">
        <v>0</v>
      </c>
      <c r="K240" s="32">
        <v>0</v>
      </c>
      <c r="L240" s="32">
        <v>0</v>
      </c>
      <c r="M240" s="32">
        <v>0</v>
      </c>
      <c r="N240" s="34">
        <v>0</v>
      </c>
      <c r="O240" s="35">
        <f>SUM(B240:N240)</f>
        <v>2</v>
      </c>
      <c r="P240" s="32"/>
      <c r="Q240" s="33">
        <v>0</v>
      </c>
      <c r="R240" s="32">
        <v>0</v>
      </c>
      <c r="S240" s="32">
        <v>25</v>
      </c>
      <c r="T240" s="32">
        <v>1</v>
      </c>
      <c r="U240" s="32">
        <v>9</v>
      </c>
      <c r="V240" s="32">
        <v>0</v>
      </c>
      <c r="W240" s="32">
        <v>1</v>
      </c>
      <c r="X240" s="32">
        <v>1</v>
      </c>
      <c r="Y240" s="32">
        <v>0</v>
      </c>
      <c r="Z240" s="32">
        <v>0</v>
      </c>
      <c r="AA240" s="32">
        <v>0</v>
      </c>
      <c r="AB240" s="32">
        <v>0</v>
      </c>
      <c r="AC240" s="34">
        <v>0</v>
      </c>
      <c r="AD240" s="35">
        <f>SUM(Q240:AC240)</f>
        <v>37</v>
      </c>
      <c r="AE240" s="32"/>
      <c r="AF240" s="33">
        <v>0</v>
      </c>
      <c r="AG240" s="32">
        <v>0</v>
      </c>
      <c r="AH240" s="32">
        <v>10</v>
      </c>
      <c r="AI240" s="32">
        <v>1</v>
      </c>
      <c r="AJ240" s="32">
        <v>5</v>
      </c>
      <c r="AK240" s="32">
        <v>0</v>
      </c>
      <c r="AL240" s="32">
        <v>0</v>
      </c>
      <c r="AM240" s="32">
        <v>0</v>
      </c>
      <c r="AN240" s="32">
        <v>0</v>
      </c>
      <c r="AO240" s="32">
        <v>0</v>
      </c>
      <c r="AP240" s="32">
        <v>0</v>
      </c>
      <c r="AQ240" s="32">
        <v>0</v>
      </c>
      <c r="AR240" s="34">
        <v>0</v>
      </c>
      <c r="AS240" s="35">
        <f>SUM(AF240:AR240)</f>
        <v>16</v>
      </c>
      <c r="AT240" s="32"/>
      <c r="AU240" s="33">
        <v>0</v>
      </c>
      <c r="AV240" s="32">
        <v>0</v>
      </c>
      <c r="AW240" s="32">
        <v>0</v>
      </c>
      <c r="AX240" s="32">
        <v>0</v>
      </c>
      <c r="AY240" s="32">
        <v>0</v>
      </c>
      <c r="AZ240" s="32">
        <v>0</v>
      </c>
      <c r="BA240" s="32">
        <v>0</v>
      </c>
      <c r="BB240" s="32">
        <v>0</v>
      </c>
      <c r="BC240" s="32">
        <v>0</v>
      </c>
      <c r="BD240" s="32">
        <v>0</v>
      </c>
      <c r="BE240" s="32">
        <v>0</v>
      </c>
      <c r="BF240" s="32">
        <v>0</v>
      </c>
      <c r="BG240" s="34">
        <v>0</v>
      </c>
      <c r="BH240" s="35">
        <f>SUM(AU240:BG240)</f>
        <v>0</v>
      </c>
      <c r="BI240" s="32"/>
      <c r="BJ240" s="35">
        <f>SUM(O240+AD240+AS240+BH240)</f>
        <v>55</v>
      </c>
    </row>
    <row r="241" spans="1:62" ht="15.75" customHeight="1">
      <c r="A241" s="24">
        <v>0.53125</v>
      </c>
      <c r="B241" s="36">
        <v>0</v>
      </c>
      <c r="C241" s="37">
        <v>0</v>
      </c>
      <c r="D241" s="37">
        <v>3</v>
      </c>
      <c r="E241" s="37">
        <v>0</v>
      </c>
      <c r="F241" s="37">
        <v>2</v>
      </c>
      <c r="G241" s="37">
        <v>0</v>
      </c>
      <c r="H241" s="37">
        <v>0</v>
      </c>
      <c r="I241" s="37">
        <v>0</v>
      </c>
      <c r="J241" s="37">
        <v>0</v>
      </c>
      <c r="K241" s="37">
        <v>0</v>
      </c>
      <c r="L241" s="37">
        <v>0</v>
      </c>
      <c r="M241" s="37">
        <v>0</v>
      </c>
      <c r="N241" s="38">
        <v>0</v>
      </c>
      <c r="O241" s="39">
        <f>SUM(B241:N241)</f>
        <v>5</v>
      </c>
      <c r="P241" s="32"/>
      <c r="Q241" s="36">
        <v>2</v>
      </c>
      <c r="R241" s="37">
        <v>0</v>
      </c>
      <c r="S241" s="37">
        <v>26</v>
      </c>
      <c r="T241" s="37">
        <v>1</v>
      </c>
      <c r="U241" s="37">
        <v>3</v>
      </c>
      <c r="V241" s="37">
        <v>0</v>
      </c>
      <c r="W241" s="37">
        <v>0</v>
      </c>
      <c r="X241" s="37">
        <v>2</v>
      </c>
      <c r="Y241" s="37">
        <v>0</v>
      </c>
      <c r="Z241" s="37">
        <v>0</v>
      </c>
      <c r="AA241" s="37">
        <v>0</v>
      </c>
      <c r="AB241" s="37">
        <v>0</v>
      </c>
      <c r="AC241" s="38">
        <v>0</v>
      </c>
      <c r="AD241" s="39">
        <f>SUM(Q241:AC241)</f>
        <v>34</v>
      </c>
      <c r="AE241" s="32"/>
      <c r="AF241" s="36">
        <v>0</v>
      </c>
      <c r="AG241" s="37">
        <v>0</v>
      </c>
      <c r="AH241" s="37">
        <v>19</v>
      </c>
      <c r="AI241" s="37">
        <v>2</v>
      </c>
      <c r="AJ241" s="37">
        <v>6</v>
      </c>
      <c r="AK241" s="37">
        <v>0</v>
      </c>
      <c r="AL241" s="37">
        <v>0</v>
      </c>
      <c r="AM241" s="37">
        <v>0</v>
      </c>
      <c r="AN241" s="37">
        <v>0</v>
      </c>
      <c r="AO241" s="37">
        <v>0</v>
      </c>
      <c r="AP241" s="37">
        <v>0</v>
      </c>
      <c r="AQ241" s="37">
        <v>0</v>
      </c>
      <c r="AR241" s="38">
        <v>0</v>
      </c>
      <c r="AS241" s="39">
        <f>SUM(AF241:AR241)</f>
        <v>27</v>
      </c>
      <c r="AT241" s="32"/>
      <c r="AU241" s="36">
        <v>0</v>
      </c>
      <c r="AV241" s="37">
        <v>0</v>
      </c>
      <c r="AW241" s="37">
        <v>0</v>
      </c>
      <c r="AX241" s="37">
        <v>0</v>
      </c>
      <c r="AY241" s="37">
        <v>0</v>
      </c>
      <c r="AZ241" s="37">
        <v>0</v>
      </c>
      <c r="BA241" s="37">
        <v>0</v>
      </c>
      <c r="BB241" s="37">
        <v>0</v>
      </c>
      <c r="BC241" s="37">
        <v>0</v>
      </c>
      <c r="BD241" s="37">
        <v>0</v>
      </c>
      <c r="BE241" s="37">
        <v>0</v>
      </c>
      <c r="BF241" s="37">
        <v>0</v>
      </c>
      <c r="BG241" s="38">
        <v>0</v>
      </c>
      <c r="BH241" s="39">
        <f>SUM(AU241:BG241)</f>
        <v>0</v>
      </c>
      <c r="BI241" s="32"/>
      <c r="BJ241" s="39">
        <f>SUM(O241+AD241+AS241+BH241)</f>
        <v>66</v>
      </c>
    </row>
    <row r="242" spans="1:62" ht="15.75" customHeight="1">
      <c r="A242" s="25" t="s">
        <v>21</v>
      </c>
      <c r="B242" s="40">
        <f t="shared" ref="B242:O242" si="176">SUM(B238:B241)</f>
        <v>1</v>
      </c>
      <c r="C242" s="41">
        <f t="shared" si="176"/>
        <v>0</v>
      </c>
      <c r="D242" s="41">
        <f t="shared" si="176"/>
        <v>14</v>
      </c>
      <c r="E242" s="41">
        <f t="shared" si="176"/>
        <v>0</v>
      </c>
      <c r="F242" s="41">
        <f t="shared" si="176"/>
        <v>3</v>
      </c>
      <c r="G242" s="41">
        <f t="shared" si="176"/>
        <v>0</v>
      </c>
      <c r="H242" s="41">
        <f t="shared" si="176"/>
        <v>0</v>
      </c>
      <c r="I242" s="41">
        <f t="shared" si="176"/>
        <v>1</v>
      </c>
      <c r="J242" s="41">
        <f t="shared" si="176"/>
        <v>0</v>
      </c>
      <c r="K242" s="41">
        <f t="shared" si="176"/>
        <v>0</v>
      </c>
      <c r="L242" s="41">
        <f t="shared" si="176"/>
        <v>0</v>
      </c>
      <c r="M242" s="41">
        <f t="shared" si="176"/>
        <v>0</v>
      </c>
      <c r="N242" s="42">
        <f t="shared" si="176"/>
        <v>0</v>
      </c>
      <c r="O242" s="43">
        <f t="shared" si="176"/>
        <v>19</v>
      </c>
      <c r="P242" s="32"/>
      <c r="Q242" s="40">
        <f t="shared" ref="Q242:AD242" si="177">SUM(Q238:Q241)</f>
        <v>4</v>
      </c>
      <c r="R242" s="41">
        <f t="shared" si="177"/>
        <v>0</v>
      </c>
      <c r="S242" s="41">
        <f t="shared" si="177"/>
        <v>105</v>
      </c>
      <c r="T242" s="41">
        <f t="shared" si="177"/>
        <v>5</v>
      </c>
      <c r="U242" s="41">
        <f t="shared" si="177"/>
        <v>19</v>
      </c>
      <c r="V242" s="41">
        <f t="shared" si="177"/>
        <v>1</v>
      </c>
      <c r="W242" s="41">
        <f t="shared" si="177"/>
        <v>2</v>
      </c>
      <c r="X242" s="41">
        <f t="shared" si="177"/>
        <v>3</v>
      </c>
      <c r="Y242" s="41">
        <f t="shared" si="177"/>
        <v>0</v>
      </c>
      <c r="Z242" s="41">
        <f t="shared" si="177"/>
        <v>0</v>
      </c>
      <c r="AA242" s="41">
        <f t="shared" si="177"/>
        <v>0</v>
      </c>
      <c r="AB242" s="41">
        <f t="shared" si="177"/>
        <v>0</v>
      </c>
      <c r="AC242" s="42">
        <f t="shared" si="177"/>
        <v>0</v>
      </c>
      <c r="AD242" s="43">
        <f t="shared" si="177"/>
        <v>139</v>
      </c>
      <c r="AE242" s="32"/>
      <c r="AF242" s="40">
        <f t="shared" ref="AF242:AS242" si="178">SUM(AF238:AF241)</f>
        <v>0</v>
      </c>
      <c r="AG242" s="41">
        <f t="shared" si="178"/>
        <v>0</v>
      </c>
      <c r="AH242" s="41">
        <f t="shared" si="178"/>
        <v>57</v>
      </c>
      <c r="AI242" s="41">
        <f t="shared" si="178"/>
        <v>5</v>
      </c>
      <c r="AJ242" s="41">
        <f t="shared" si="178"/>
        <v>23</v>
      </c>
      <c r="AK242" s="41">
        <f t="shared" si="178"/>
        <v>0</v>
      </c>
      <c r="AL242" s="41">
        <f t="shared" si="178"/>
        <v>2</v>
      </c>
      <c r="AM242" s="41">
        <f t="shared" si="178"/>
        <v>1</v>
      </c>
      <c r="AN242" s="41">
        <f t="shared" si="178"/>
        <v>0</v>
      </c>
      <c r="AO242" s="41">
        <f t="shared" si="178"/>
        <v>0</v>
      </c>
      <c r="AP242" s="41">
        <f t="shared" si="178"/>
        <v>0</v>
      </c>
      <c r="AQ242" s="41">
        <f t="shared" si="178"/>
        <v>0</v>
      </c>
      <c r="AR242" s="42">
        <f t="shared" si="178"/>
        <v>0</v>
      </c>
      <c r="AS242" s="43">
        <f t="shared" si="178"/>
        <v>88</v>
      </c>
      <c r="AT242" s="32"/>
      <c r="AU242" s="40">
        <f t="shared" ref="AU242:BH242" si="179">SUM(AU238:AU241)</f>
        <v>0</v>
      </c>
      <c r="AV242" s="41">
        <f t="shared" si="179"/>
        <v>0</v>
      </c>
      <c r="AW242" s="41">
        <f t="shared" si="179"/>
        <v>0</v>
      </c>
      <c r="AX242" s="41">
        <f t="shared" si="179"/>
        <v>0</v>
      </c>
      <c r="AY242" s="41">
        <f t="shared" si="179"/>
        <v>0</v>
      </c>
      <c r="AZ242" s="41">
        <f t="shared" si="179"/>
        <v>0</v>
      </c>
      <c r="BA242" s="41">
        <f t="shared" si="179"/>
        <v>0</v>
      </c>
      <c r="BB242" s="41">
        <f t="shared" si="179"/>
        <v>0</v>
      </c>
      <c r="BC242" s="41">
        <f t="shared" si="179"/>
        <v>0</v>
      </c>
      <c r="BD242" s="41">
        <f t="shared" si="179"/>
        <v>0</v>
      </c>
      <c r="BE242" s="41">
        <f t="shared" si="179"/>
        <v>0</v>
      </c>
      <c r="BF242" s="41">
        <f t="shared" si="179"/>
        <v>0</v>
      </c>
      <c r="BG242" s="42">
        <f t="shared" si="179"/>
        <v>0</v>
      </c>
      <c r="BH242" s="43">
        <f t="shared" si="179"/>
        <v>0</v>
      </c>
      <c r="BI242" s="32"/>
      <c r="BJ242" s="43">
        <f>SUM(BJ238:BJ241)</f>
        <v>246</v>
      </c>
    </row>
    <row r="243" spans="1:62" ht="15.75" customHeight="1">
      <c r="A243" s="22">
        <v>0.54166666666666696</v>
      </c>
      <c r="B243" s="28">
        <v>1</v>
      </c>
      <c r="C243" s="29">
        <v>0</v>
      </c>
      <c r="D243" s="29">
        <v>2</v>
      </c>
      <c r="E243" s="29">
        <v>0</v>
      </c>
      <c r="F243" s="29">
        <v>2</v>
      </c>
      <c r="G243" s="29">
        <v>0</v>
      </c>
      <c r="H243" s="29">
        <v>0</v>
      </c>
      <c r="I243" s="29">
        <v>1</v>
      </c>
      <c r="J243" s="29">
        <v>0</v>
      </c>
      <c r="K243" s="29">
        <v>0</v>
      </c>
      <c r="L243" s="29">
        <v>0</v>
      </c>
      <c r="M243" s="29">
        <v>0</v>
      </c>
      <c r="N243" s="30">
        <v>0</v>
      </c>
      <c r="O243" s="31">
        <f>SUM(B243:N243)</f>
        <v>6</v>
      </c>
      <c r="P243" s="32"/>
      <c r="Q243" s="28">
        <v>0</v>
      </c>
      <c r="R243" s="29">
        <v>0</v>
      </c>
      <c r="S243" s="29">
        <v>17</v>
      </c>
      <c r="T243" s="29">
        <v>0</v>
      </c>
      <c r="U243" s="29">
        <v>7</v>
      </c>
      <c r="V243" s="29">
        <v>0</v>
      </c>
      <c r="W243" s="29">
        <v>0</v>
      </c>
      <c r="X243" s="29">
        <v>1</v>
      </c>
      <c r="Y243" s="29">
        <v>0</v>
      </c>
      <c r="Z243" s="29">
        <v>0</v>
      </c>
      <c r="AA243" s="29">
        <v>0</v>
      </c>
      <c r="AB243" s="29">
        <v>0</v>
      </c>
      <c r="AC243" s="30">
        <v>0</v>
      </c>
      <c r="AD243" s="31">
        <f>SUM(Q243:AC243)</f>
        <v>25</v>
      </c>
      <c r="AE243" s="32"/>
      <c r="AF243" s="28">
        <v>0</v>
      </c>
      <c r="AG243" s="29">
        <v>0</v>
      </c>
      <c r="AH243" s="29">
        <v>9</v>
      </c>
      <c r="AI243" s="29">
        <v>0</v>
      </c>
      <c r="AJ243" s="29">
        <v>6</v>
      </c>
      <c r="AK243" s="29">
        <v>0</v>
      </c>
      <c r="AL243" s="29">
        <v>0</v>
      </c>
      <c r="AM243" s="29">
        <v>0</v>
      </c>
      <c r="AN243" s="29">
        <v>0</v>
      </c>
      <c r="AO243" s="29">
        <v>0</v>
      </c>
      <c r="AP243" s="29">
        <v>0</v>
      </c>
      <c r="AQ243" s="29">
        <v>0</v>
      </c>
      <c r="AR243" s="30">
        <v>0</v>
      </c>
      <c r="AS243" s="31">
        <f>SUM(AF243:AR243)</f>
        <v>15</v>
      </c>
      <c r="AT243" s="32"/>
      <c r="AU243" s="28">
        <v>0</v>
      </c>
      <c r="AV243" s="29">
        <v>0</v>
      </c>
      <c r="AW243" s="29">
        <v>0</v>
      </c>
      <c r="AX243" s="29">
        <v>0</v>
      </c>
      <c r="AY243" s="29">
        <v>0</v>
      </c>
      <c r="AZ243" s="29">
        <v>0</v>
      </c>
      <c r="BA243" s="29">
        <v>0</v>
      </c>
      <c r="BB243" s="29">
        <v>0</v>
      </c>
      <c r="BC243" s="29">
        <v>0</v>
      </c>
      <c r="BD243" s="29">
        <v>0</v>
      </c>
      <c r="BE243" s="29">
        <v>0</v>
      </c>
      <c r="BF243" s="29">
        <v>0</v>
      </c>
      <c r="BG243" s="30">
        <v>0</v>
      </c>
      <c r="BH243" s="31">
        <f>SUM(AU243:BG243)</f>
        <v>0</v>
      </c>
      <c r="BI243" s="32"/>
      <c r="BJ243" s="31">
        <f>SUM(O243+AD243+AS243+BH243)</f>
        <v>46</v>
      </c>
    </row>
    <row r="244" spans="1:62" ht="15.75" customHeight="1">
      <c r="A244" s="23">
        <v>0.55208333333333304</v>
      </c>
      <c r="B244" s="33">
        <v>1</v>
      </c>
      <c r="C244" s="32">
        <v>0</v>
      </c>
      <c r="D244" s="32">
        <v>2</v>
      </c>
      <c r="E244" s="32">
        <v>0</v>
      </c>
      <c r="F244" s="32">
        <v>0</v>
      </c>
      <c r="G244" s="32">
        <v>0</v>
      </c>
      <c r="H244" s="32">
        <v>1</v>
      </c>
      <c r="I244" s="32">
        <v>0</v>
      </c>
      <c r="J244" s="32">
        <v>0</v>
      </c>
      <c r="K244" s="32">
        <v>0</v>
      </c>
      <c r="L244" s="32">
        <v>0</v>
      </c>
      <c r="M244" s="32">
        <v>0</v>
      </c>
      <c r="N244" s="34">
        <v>0</v>
      </c>
      <c r="O244" s="35">
        <f>SUM(B244:N244)</f>
        <v>4</v>
      </c>
      <c r="P244" s="32"/>
      <c r="Q244" s="33">
        <v>0</v>
      </c>
      <c r="R244" s="32">
        <v>0</v>
      </c>
      <c r="S244" s="32">
        <v>21</v>
      </c>
      <c r="T244" s="32">
        <v>4</v>
      </c>
      <c r="U244" s="32">
        <v>4</v>
      </c>
      <c r="V244" s="32">
        <v>0</v>
      </c>
      <c r="W244" s="32">
        <v>0</v>
      </c>
      <c r="X244" s="32">
        <v>1</v>
      </c>
      <c r="Y244" s="32">
        <v>0</v>
      </c>
      <c r="Z244" s="32">
        <v>0</v>
      </c>
      <c r="AA244" s="32">
        <v>0</v>
      </c>
      <c r="AB244" s="32">
        <v>0</v>
      </c>
      <c r="AC244" s="34">
        <v>0</v>
      </c>
      <c r="AD244" s="35">
        <f>SUM(Q244:AC244)</f>
        <v>30</v>
      </c>
      <c r="AE244" s="32"/>
      <c r="AF244" s="33">
        <v>0</v>
      </c>
      <c r="AG244" s="32">
        <v>0</v>
      </c>
      <c r="AH244" s="32">
        <v>16</v>
      </c>
      <c r="AI244" s="32">
        <v>1</v>
      </c>
      <c r="AJ244" s="32">
        <v>3</v>
      </c>
      <c r="AK244" s="32">
        <v>0</v>
      </c>
      <c r="AL244" s="32">
        <v>0</v>
      </c>
      <c r="AM244" s="32">
        <v>2</v>
      </c>
      <c r="AN244" s="32">
        <v>0</v>
      </c>
      <c r="AO244" s="32">
        <v>0</v>
      </c>
      <c r="AP244" s="32">
        <v>0</v>
      </c>
      <c r="AQ244" s="32">
        <v>0</v>
      </c>
      <c r="AR244" s="34">
        <v>0</v>
      </c>
      <c r="AS244" s="35">
        <f>SUM(AF244:AR244)</f>
        <v>22</v>
      </c>
      <c r="AT244" s="32"/>
      <c r="AU244" s="33">
        <v>0</v>
      </c>
      <c r="AV244" s="32">
        <v>0</v>
      </c>
      <c r="AW244" s="32">
        <v>0</v>
      </c>
      <c r="AX244" s="32">
        <v>0</v>
      </c>
      <c r="AY244" s="32">
        <v>0</v>
      </c>
      <c r="AZ244" s="32">
        <v>0</v>
      </c>
      <c r="BA244" s="32">
        <v>0</v>
      </c>
      <c r="BB244" s="32">
        <v>0</v>
      </c>
      <c r="BC244" s="32">
        <v>0</v>
      </c>
      <c r="BD244" s="32">
        <v>0</v>
      </c>
      <c r="BE244" s="32">
        <v>0</v>
      </c>
      <c r="BF244" s="32">
        <v>0</v>
      </c>
      <c r="BG244" s="34">
        <v>0</v>
      </c>
      <c r="BH244" s="35">
        <f>SUM(AU244:BG244)</f>
        <v>0</v>
      </c>
      <c r="BI244" s="32"/>
      <c r="BJ244" s="35">
        <f>SUM(O244+AD244+AS244+BH244)</f>
        <v>56</v>
      </c>
    </row>
    <row r="245" spans="1:62" ht="15.75" customHeight="1">
      <c r="A245" s="23">
        <v>0.5625</v>
      </c>
      <c r="B245" s="33">
        <v>0</v>
      </c>
      <c r="C245" s="32">
        <v>0</v>
      </c>
      <c r="D245" s="32">
        <v>2</v>
      </c>
      <c r="E245" s="32">
        <v>1</v>
      </c>
      <c r="F245" s="32">
        <v>1</v>
      </c>
      <c r="G245" s="32">
        <v>0</v>
      </c>
      <c r="H245" s="32">
        <v>0</v>
      </c>
      <c r="I245" s="32">
        <v>0</v>
      </c>
      <c r="J245" s="32">
        <v>0</v>
      </c>
      <c r="K245" s="32">
        <v>0</v>
      </c>
      <c r="L245" s="32">
        <v>0</v>
      </c>
      <c r="M245" s="32">
        <v>0</v>
      </c>
      <c r="N245" s="34">
        <v>0</v>
      </c>
      <c r="O245" s="35">
        <f>SUM(B245:N245)</f>
        <v>4</v>
      </c>
      <c r="P245" s="32"/>
      <c r="Q245" s="33">
        <v>1</v>
      </c>
      <c r="R245" s="32">
        <v>0</v>
      </c>
      <c r="S245" s="32">
        <v>22</v>
      </c>
      <c r="T245" s="32">
        <v>3</v>
      </c>
      <c r="U245" s="32">
        <v>7</v>
      </c>
      <c r="V245" s="32">
        <v>0</v>
      </c>
      <c r="W245" s="32">
        <v>1</v>
      </c>
      <c r="X245" s="32">
        <v>0</v>
      </c>
      <c r="Y245" s="32">
        <v>0</v>
      </c>
      <c r="Z245" s="32">
        <v>0</v>
      </c>
      <c r="AA245" s="32">
        <v>0</v>
      </c>
      <c r="AB245" s="32">
        <v>0</v>
      </c>
      <c r="AC245" s="34">
        <v>0</v>
      </c>
      <c r="AD245" s="35">
        <f>SUM(Q245:AC245)</f>
        <v>34</v>
      </c>
      <c r="AE245" s="32"/>
      <c r="AF245" s="33">
        <v>0</v>
      </c>
      <c r="AG245" s="32">
        <v>0</v>
      </c>
      <c r="AH245" s="32">
        <v>12</v>
      </c>
      <c r="AI245" s="32">
        <v>2</v>
      </c>
      <c r="AJ245" s="32">
        <v>5</v>
      </c>
      <c r="AK245" s="32">
        <v>0</v>
      </c>
      <c r="AL245" s="32">
        <v>0</v>
      </c>
      <c r="AM245" s="32">
        <v>1</v>
      </c>
      <c r="AN245" s="32">
        <v>0</v>
      </c>
      <c r="AO245" s="32">
        <v>0</v>
      </c>
      <c r="AP245" s="32">
        <v>0</v>
      </c>
      <c r="AQ245" s="32">
        <v>0</v>
      </c>
      <c r="AR245" s="34">
        <v>0</v>
      </c>
      <c r="AS245" s="35">
        <f>SUM(AF245:AR245)</f>
        <v>20</v>
      </c>
      <c r="AT245" s="32"/>
      <c r="AU245" s="33">
        <v>0</v>
      </c>
      <c r="AV245" s="32">
        <v>0</v>
      </c>
      <c r="AW245" s="32">
        <v>0</v>
      </c>
      <c r="AX245" s="32">
        <v>0</v>
      </c>
      <c r="AY245" s="32">
        <v>0</v>
      </c>
      <c r="AZ245" s="32">
        <v>0</v>
      </c>
      <c r="BA245" s="32">
        <v>0</v>
      </c>
      <c r="BB245" s="32">
        <v>0</v>
      </c>
      <c r="BC245" s="32">
        <v>0</v>
      </c>
      <c r="BD245" s="32">
        <v>0</v>
      </c>
      <c r="BE245" s="32">
        <v>0</v>
      </c>
      <c r="BF245" s="32">
        <v>0</v>
      </c>
      <c r="BG245" s="34">
        <v>0</v>
      </c>
      <c r="BH245" s="35">
        <f>SUM(AU245:BG245)</f>
        <v>0</v>
      </c>
      <c r="BI245" s="32"/>
      <c r="BJ245" s="35">
        <f>SUM(O245+AD245+AS245+BH245)</f>
        <v>58</v>
      </c>
    </row>
    <row r="246" spans="1:62" ht="15.75" customHeight="1">
      <c r="A246" s="24">
        <v>0.57291666666666696</v>
      </c>
      <c r="B246" s="36">
        <v>0</v>
      </c>
      <c r="C246" s="37">
        <v>0</v>
      </c>
      <c r="D246" s="37">
        <v>2</v>
      </c>
      <c r="E246" s="37">
        <v>1</v>
      </c>
      <c r="F246" s="37">
        <v>4</v>
      </c>
      <c r="G246" s="37">
        <v>0</v>
      </c>
      <c r="H246" s="37">
        <v>1</v>
      </c>
      <c r="I246" s="37">
        <v>0</v>
      </c>
      <c r="J246" s="37">
        <v>0</v>
      </c>
      <c r="K246" s="37">
        <v>0</v>
      </c>
      <c r="L246" s="37">
        <v>0</v>
      </c>
      <c r="M246" s="37">
        <v>0</v>
      </c>
      <c r="N246" s="38">
        <v>0</v>
      </c>
      <c r="O246" s="39">
        <f>SUM(B246:N246)</f>
        <v>8</v>
      </c>
      <c r="P246" s="32"/>
      <c r="Q246" s="36">
        <v>0</v>
      </c>
      <c r="R246" s="37">
        <v>0</v>
      </c>
      <c r="S246" s="37">
        <v>25</v>
      </c>
      <c r="T246" s="37">
        <v>3</v>
      </c>
      <c r="U246" s="37">
        <v>4</v>
      </c>
      <c r="V246" s="37">
        <v>0</v>
      </c>
      <c r="W246" s="37">
        <v>0</v>
      </c>
      <c r="X246" s="37">
        <v>0</v>
      </c>
      <c r="Y246" s="37">
        <v>0</v>
      </c>
      <c r="Z246" s="37">
        <v>0</v>
      </c>
      <c r="AA246" s="37">
        <v>0</v>
      </c>
      <c r="AB246" s="37">
        <v>0</v>
      </c>
      <c r="AC246" s="38">
        <v>0</v>
      </c>
      <c r="AD246" s="39">
        <f>SUM(Q246:AC246)</f>
        <v>32</v>
      </c>
      <c r="AE246" s="32"/>
      <c r="AF246" s="36">
        <v>0</v>
      </c>
      <c r="AG246" s="37">
        <v>0</v>
      </c>
      <c r="AH246" s="37">
        <v>13</v>
      </c>
      <c r="AI246" s="37">
        <v>1</v>
      </c>
      <c r="AJ246" s="37">
        <v>2</v>
      </c>
      <c r="AK246" s="37">
        <v>0</v>
      </c>
      <c r="AL246" s="37">
        <v>0</v>
      </c>
      <c r="AM246" s="37">
        <v>0</v>
      </c>
      <c r="AN246" s="37">
        <v>0</v>
      </c>
      <c r="AO246" s="37">
        <v>0</v>
      </c>
      <c r="AP246" s="37">
        <v>0</v>
      </c>
      <c r="AQ246" s="37">
        <v>0</v>
      </c>
      <c r="AR246" s="38">
        <v>0</v>
      </c>
      <c r="AS246" s="39">
        <f>SUM(AF246:AR246)</f>
        <v>16</v>
      </c>
      <c r="AT246" s="32"/>
      <c r="AU246" s="36">
        <v>0</v>
      </c>
      <c r="AV246" s="37">
        <v>0</v>
      </c>
      <c r="AW246" s="37">
        <v>0</v>
      </c>
      <c r="AX246" s="37">
        <v>0</v>
      </c>
      <c r="AY246" s="37">
        <v>0</v>
      </c>
      <c r="AZ246" s="37">
        <v>0</v>
      </c>
      <c r="BA246" s="37">
        <v>0</v>
      </c>
      <c r="BB246" s="37">
        <v>0</v>
      </c>
      <c r="BC246" s="37">
        <v>0</v>
      </c>
      <c r="BD246" s="37">
        <v>0</v>
      </c>
      <c r="BE246" s="37">
        <v>0</v>
      </c>
      <c r="BF246" s="37">
        <v>0</v>
      </c>
      <c r="BG246" s="38">
        <v>0</v>
      </c>
      <c r="BH246" s="39">
        <f>SUM(AU246:BG246)</f>
        <v>0</v>
      </c>
      <c r="BI246" s="32"/>
      <c r="BJ246" s="39">
        <f>SUM(O246+AD246+AS246+BH246)</f>
        <v>56</v>
      </c>
    </row>
    <row r="247" spans="1:62" ht="15.75" customHeight="1">
      <c r="A247" s="25" t="s">
        <v>21</v>
      </c>
      <c r="B247" s="40">
        <f t="shared" ref="B247:O247" si="180">SUM(B243:B246)</f>
        <v>2</v>
      </c>
      <c r="C247" s="41">
        <f t="shared" si="180"/>
        <v>0</v>
      </c>
      <c r="D247" s="41">
        <f t="shared" si="180"/>
        <v>8</v>
      </c>
      <c r="E247" s="41">
        <f t="shared" si="180"/>
        <v>2</v>
      </c>
      <c r="F247" s="41">
        <f t="shared" si="180"/>
        <v>7</v>
      </c>
      <c r="G247" s="41">
        <f t="shared" si="180"/>
        <v>0</v>
      </c>
      <c r="H247" s="41">
        <f t="shared" si="180"/>
        <v>2</v>
      </c>
      <c r="I247" s="41">
        <f t="shared" si="180"/>
        <v>1</v>
      </c>
      <c r="J247" s="41">
        <f t="shared" si="180"/>
        <v>0</v>
      </c>
      <c r="K247" s="41">
        <f t="shared" si="180"/>
        <v>0</v>
      </c>
      <c r="L247" s="41">
        <f t="shared" si="180"/>
        <v>0</v>
      </c>
      <c r="M247" s="41">
        <f t="shared" si="180"/>
        <v>0</v>
      </c>
      <c r="N247" s="42">
        <f t="shared" si="180"/>
        <v>0</v>
      </c>
      <c r="O247" s="43">
        <f t="shared" si="180"/>
        <v>22</v>
      </c>
      <c r="P247" s="32"/>
      <c r="Q247" s="40">
        <f t="shared" ref="Q247:AD247" si="181">SUM(Q243:Q246)</f>
        <v>1</v>
      </c>
      <c r="R247" s="41">
        <f t="shared" si="181"/>
        <v>0</v>
      </c>
      <c r="S247" s="41">
        <f t="shared" si="181"/>
        <v>85</v>
      </c>
      <c r="T247" s="41">
        <f t="shared" si="181"/>
        <v>10</v>
      </c>
      <c r="U247" s="41">
        <f t="shared" si="181"/>
        <v>22</v>
      </c>
      <c r="V247" s="41">
        <f t="shared" si="181"/>
        <v>0</v>
      </c>
      <c r="W247" s="41">
        <f t="shared" si="181"/>
        <v>1</v>
      </c>
      <c r="X247" s="41">
        <f t="shared" si="181"/>
        <v>2</v>
      </c>
      <c r="Y247" s="41">
        <f t="shared" si="181"/>
        <v>0</v>
      </c>
      <c r="Z247" s="41">
        <f t="shared" si="181"/>
        <v>0</v>
      </c>
      <c r="AA247" s="41">
        <f t="shared" si="181"/>
        <v>0</v>
      </c>
      <c r="AB247" s="41">
        <f t="shared" si="181"/>
        <v>0</v>
      </c>
      <c r="AC247" s="42">
        <f t="shared" si="181"/>
        <v>0</v>
      </c>
      <c r="AD247" s="43">
        <f t="shared" si="181"/>
        <v>121</v>
      </c>
      <c r="AE247" s="32"/>
      <c r="AF247" s="40">
        <f t="shared" ref="AF247:AS247" si="182">SUM(AF243:AF246)</f>
        <v>0</v>
      </c>
      <c r="AG247" s="41">
        <f t="shared" si="182"/>
        <v>0</v>
      </c>
      <c r="AH247" s="41">
        <f t="shared" si="182"/>
        <v>50</v>
      </c>
      <c r="AI247" s="41">
        <f t="shared" si="182"/>
        <v>4</v>
      </c>
      <c r="AJ247" s="41">
        <f t="shared" si="182"/>
        <v>16</v>
      </c>
      <c r="AK247" s="41">
        <f t="shared" si="182"/>
        <v>0</v>
      </c>
      <c r="AL247" s="41">
        <f t="shared" si="182"/>
        <v>0</v>
      </c>
      <c r="AM247" s="41">
        <f t="shared" si="182"/>
        <v>3</v>
      </c>
      <c r="AN247" s="41">
        <f t="shared" si="182"/>
        <v>0</v>
      </c>
      <c r="AO247" s="41">
        <f t="shared" si="182"/>
        <v>0</v>
      </c>
      <c r="AP247" s="41">
        <f t="shared" si="182"/>
        <v>0</v>
      </c>
      <c r="AQ247" s="41">
        <f t="shared" si="182"/>
        <v>0</v>
      </c>
      <c r="AR247" s="42">
        <f t="shared" si="182"/>
        <v>0</v>
      </c>
      <c r="AS247" s="43">
        <f t="shared" si="182"/>
        <v>73</v>
      </c>
      <c r="AT247" s="32"/>
      <c r="AU247" s="40">
        <f t="shared" ref="AU247:BH247" si="183">SUM(AU243:AU246)</f>
        <v>0</v>
      </c>
      <c r="AV247" s="41">
        <f t="shared" si="183"/>
        <v>0</v>
      </c>
      <c r="AW247" s="41">
        <f t="shared" si="183"/>
        <v>0</v>
      </c>
      <c r="AX247" s="41">
        <f t="shared" si="183"/>
        <v>0</v>
      </c>
      <c r="AY247" s="41">
        <f t="shared" si="183"/>
        <v>0</v>
      </c>
      <c r="AZ247" s="41">
        <f t="shared" si="183"/>
        <v>0</v>
      </c>
      <c r="BA247" s="41">
        <f t="shared" si="183"/>
        <v>0</v>
      </c>
      <c r="BB247" s="41">
        <f t="shared" si="183"/>
        <v>0</v>
      </c>
      <c r="BC247" s="41">
        <f t="shared" si="183"/>
        <v>0</v>
      </c>
      <c r="BD247" s="41">
        <f t="shared" si="183"/>
        <v>0</v>
      </c>
      <c r="BE247" s="41">
        <f t="shared" si="183"/>
        <v>0</v>
      </c>
      <c r="BF247" s="41">
        <f t="shared" si="183"/>
        <v>0</v>
      </c>
      <c r="BG247" s="42">
        <f t="shared" si="183"/>
        <v>0</v>
      </c>
      <c r="BH247" s="43">
        <f t="shared" si="183"/>
        <v>0</v>
      </c>
      <c r="BI247" s="32"/>
      <c r="BJ247" s="43">
        <f>SUM(BJ243:BJ246)</f>
        <v>216</v>
      </c>
    </row>
    <row r="248" spans="1:62" ht="15.75" customHeight="1">
      <c r="A248" s="22">
        <v>0.58333333333333304</v>
      </c>
      <c r="B248" s="28">
        <v>0</v>
      </c>
      <c r="C248" s="29">
        <v>0</v>
      </c>
      <c r="D248" s="29">
        <v>5</v>
      </c>
      <c r="E248" s="29">
        <v>1</v>
      </c>
      <c r="F248" s="29">
        <v>0</v>
      </c>
      <c r="G248" s="29">
        <v>0</v>
      </c>
      <c r="H248" s="29">
        <v>0</v>
      </c>
      <c r="I248" s="29">
        <v>0</v>
      </c>
      <c r="J248" s="29">
        <v>0</v>
      </c>
      <c r="K248" s="29">
        <v>0</v>
      </c>
      <c r="L248" s="29">
        <v>0</v>
      </c>
      <c r="M248" s="29">
        <v>0</v>
      </c>
      <c r="N248" s="30">
        <v>0</v>
      </c>
      <c r="O248" s="31">
        <f>SUM(B248:N248)</f>
        <v>6</v>
      </c>
      <c r="P248" s="32"/>
      <c r="Q248" s="28">
        <v>0</v>
      </c>
      <c r="R248" s="29">
        <v>0</v>
      </c>
      <c r="S248" s="29">
        <v>25</v>
      </c>
      <c r="T248" s="29">
        <v>4</v>
      </c>
      <c r="U248" s="29">
        <v>9</v>
      </c>
      <c r="V248" s="29">
        <v>0</v>
      </c>
      <c r="W248" s="29">
        <v>1</v>
      </c>
      <c r="X248" s="29">
        <v>1</v>
      </c>
      <c r="Y248" s="29">
        <v>0</v>
      </c>
      <c r="Z248" s="29">
        <v>0</v>
      </c>
      <c r="AA248" s="29">
        <v>0</v>
      </c>
      <c r="AB248" s="29">
        <v>0</v>
      </c>
      <c r="AC248" s="30">
        <v>0</v>
      </c>
      <c r="AD248" s="31">
        <f>SUM(Q248:AC248)</f>
        <v>40</v>
      </c>
      <c r="AE248" s="32"/>
      <c r="AF248" s="28">
        <v>0</v>
      </c>
      <c r="AG248" s="29">
        <v>1</v>
      </c>
      <c r="AH248" s="29">
        <v>8</v>
      </c>
      <c r="AI248" s="29">
        <v>1</v>
      </c>
      <c r="AJ248" s="29">
        <v>5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30">
        <v>0</v>
      </c>
      <c r="AS248" s="31">
        <f>SUM(AF248:AR248)</f>
        <v>15</v>
      </c>
      <c r="AT248" s="32"/>
      <c r="AU248" s="28">
        <v>0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29">
        <v>0</v>
      </c>
      <c r="BB248" s="29">
        <v>0</v>
      </c>
      <c r="BC248" s="29">
        <v>0</v>
      </c>
      <c r="BD248" s="29">
        <v>0</v>
      </c>
      <c r="BE248" s="29">
        <v>0</v>
      </c>
      <c r="BF248" s="29">
        <v>0</v>
      </c>
      <c r="BG248" s="30">
        <v>0</v>
      </c>
      <c r="BH248" s="31">
        <f>SUM(AU248:BG248)</f>
        <v>0</v>
      </c>
      <c r="BI248" s="32"/>
      <c r="BJ248" s="31">
        <f>SUM(O248+AD248+AS248+BH248)</f>
        <v>61</v>
      </c>
    </row>
    <row r="249" spans="1:62" ht="15.75" customHeight="1">
      <c r="A249" s="23">
        <v>0.59375</v>
      </c>
      <c r="B249" s="33">
        <v>0</v>
      </c>
      <c r="C249" s="32">
        <v>0</v>
      </c>
      <c r="D249" s="32">
        <v>4</v>
      </c>
      <c r="E249" s="32">
        <v>0</v>
      </c>
      <c r="F249" s="32">
        <v>0</v>
      </c>
      <c r="G249" s="32">
        <v>0</v>
      </c>
      <c r="H249" s="32">
        <v>0</v>
      </c>
      <c r="I249" s="32">
        <v>0</v>
      </c>
      <c r="J249" s="32">
        <v>0</v>
      </c>
      <c r="K249" s="32">
        <v>0</v>
      </c>
      <c r="L249" s="32">
        <v>0</v>
      </c>
      <c r="M249" s="32">
        <v>0</v>
      </c>
      <c r="N249" s="34">
        <v>0</v>
      </c>
      <c r="O249" s="35">
        <f>SUM(B249:N249)</f>
        <v>4</v>
      </c>
      <c r="P249" s="32"/>
      <c r="Q249" s="33">
        <v>1</v>
      </c>
      <c r="R249" s="32">
        <v>0</v>
      </c>
      <c r="S249" s="32">
        <v>19</v>
      </c>
      <c r="T249" s="32">
        <v>0</v>
      </c>
      <c r="U249" s="32">
        <v>8</v>
      </c>
      <c r="V249" s="32">
        <v>0</v>
      </c>
      <c r="W249" s="32">
        <v>0</v>
      </c>
      <c r="X249" s="32">
        <v>0</v>
      </c>
      <c r="Y249" s="32">
        <v>0</v>
      </c>
      <c r="Z249" s="32">
        <v>0</v>
      </c>
      <c r="AA249" s="32">
        <v>0</v>
      </c>
      <c r="AB249" s="32">
        <v>0</v>
      </c>
      <c r="AC249" s="34">
        <v>0</v>
      </c>
      <c r="AD249" s="35">
        <f>SUM(Q249:AC249)</f>
        <v>28</v>
      </c>
      <c r="AE249" s="32"/>
      <c r="AF249" s="33">
        <v>0</v>
      </c>
      <c r="AG249" s="32">
        <v>0</v>
      </c>
      <c r="AH249" s="32">
        <v>17</v>
      </c>
      <c r="AI249" s="32">
        <v>2</v>
      </c>
      <c r="AJ249" s="32">
        <v>1</v>
      </c>
      <c r="AK249" s="32">
        <v>0</v>
      </c>
      <c r="AL249" s="32">
        <v>0</v>
      </c>
      <c r="AM249" s="32">
        <v>1</v>
      </c>
      <c r="AN249" s="32">
        <v>0</v>
      </c>
      <c r="AO249" s="32">
        <v>0</v>
      </c>
      <c r="AP249" s="32">
        <v>0</v>
      </c>
      <c r="AQ249" s="32">
        <v>0</v>
      </c>
      <c r="AR249" s="34">
        <v>0</v>
      </c>
      <c r="AS249" s="35">
        <f>SUM(AF249:AR249)</f>
        <v>21</v>
      </c>
      <c r="AT249" s="32"/>
      <c r="AU249" s="33">
        <v>0</v>
      </c>
      <c r="AV249" s="32">
        <v>0</v>
      </c>
      <c r="AW249" s="32">
        <v>0</v>
      </c>
      <c r="AX249" s="32">
        <v>0</v>
      </c>
      <c r="AY249" s="32">
        <v>0</v>
      </c>
      <c r="AZ249" s="32">
        <v>0</v>
      </c>
      <c r="BA249" s="32">
        <v>0</v>
      </c>
      <c r="BB249" s="32">
        <v>0</v>
      </c>
      <c r="BC249" s="32">
        <v>0</v>
      </c>
      <c r="BD249" s="32">
        <v>0</v>
      </c>
      <c r="BE249" s="32">
        <v>0</v>
      </c>
      <c r="BF249" s="32">
        <v>0</v>
      </c>
      <c r="BG249" s="34">
        <v>0</v>
      </c>
      <c r="BH249" s="35">
        <f>SUM(AU249:BG249)</f>
        <v>0</v>
      </c>
      <c r="BI249" s="32"/>
      <c r="BJ249" s="35">
        <f>SUM(O249+AD249+AS249+BH249)</f>
        <v>53</v>
      </c>
    </row>
    <row r="250" spans="1:62" ht="15.75" customHeight="1">
      <c r="A250" s="23">
        <v>0.60416666666666696</v>
      </c>
      <c r="B250" s="33">
        <v>1</v>
      </c>
      <c r="C250" s="32">
        <v>0</v>
      </c>
      <c r="D250" s="32">
        <v>3</v>
      </c>
      <c r="E250" s="32">
        <v>0</v>
      </c>
      <c r="F250" s="32">
        <v>2</v>
      </c>
      <c r="G250" s="32">
        <v>0</v>
      </c>
      <c r="H250" s="32">
        <v>0</v>
      </c>
      <c r="I250" s="32">
        <v>1</v>
      </c>
      <c r="J250" s="32">
        <v>0</v>
      </c>
      <c r="K250" s="32">
        <v>0</v>
      </c>
      <c r="L250" s="32">
        <v>0</v>
      </c>
      <c r="M250" s="32">
        <v>0</v>
      </c>
      <c r="N250" s="34">
        <v>0</v>
      </c>
      <c r="O250" s="35">
        <f>SUM(B250:N250)</f>
        <v>7</v>
      </c>
      <c r="P250" s="32"/>
      <c r="Q250" s="33">
        <v>2</v>
      </c>
      <c r="R250" s="32">
        <v>0</v>
      </c>
      <c r="S250" s="32">
        <v>29</v>
      </c>
      <c r="T250" s="32">
        <v>3</v>
      </c>
      <c r="U250" s="32">
        <v>0</v>
      </c>
      <c r="V250" s="32">
        <v>0</v>
      </c>
      <c r="W250" s="32">
        <v>0</v>
      </c>
      <c r="X250" s="32">
        <v>2</v>
      </c>
      <c r="Y250" s="32">
        <v>0</v>
      </c>
      <c r="Z250" s="32">
        <v>0</v>
      </c>
      <c r="AA250" s="32">
        <v>0</v>
      </c>
      <c r="AB250" s="32">
        <v>0</v>
      </c>
      <c r="AC250" s="34">
        <v>0</v>
      </c>
      <c r="AD250" s="35">
        <f>SUM(Q250:AC250)</f>
        <v>36</v>
      </c>
      <c r="AE250" s="32"/>
      <c r="AF250" s="33">
        <v>1</v>
      </c>
      <c r="AG250" s="32">
        <v>0</v>
      </c>
      <c r="AH250" s="32">
        <v>17</v>
      </c>
      <c r="AI250" s="32">
        <v>3</v>
      </c>
      <c r="AJ250" s="32">
        <v>6</v>
      </c>
      <c r="AK250" s="32">
        <v>0</v>
      </c>
      <c r="AL250" s="32">
        <v>0</v>
      </c>
      <c r="AM250" s="32">
        <v>1</v>
      </c>
      <c r="AN250" s="32">
        <v>0</v>
      </c>
      <c r="AO250" s="32">
        <v>0</v>
      </c>
      <c r="AP250" s="32">
        <v>0</v>
      </c>
      <c r="AQ250" s="32">
        <v>0</v>
      </c>
      <c r="AR250" s="34">
        <v>0</v>
      </c>
      <c r="AS250" s="35">
        <f>SUM(AF250:AR250)</f>
        <v>28</v>
      </c>
      <c r="AT250" s="32"/>
      <c r="AU250" s="33">
        <v>0</v>
      </c>
      <c r="AV250" s="32">
        <v>0</v>
      </c>
      <c r="AW250" s="32">
        <v>0</v>
      </c>
      <c r="AX250" s="32">
        <v>0</v>
      </c>
      <c r="AY250" s="32">
        <v>0</v>
      </c>
      <c r="AZ250" s="32">
        <v>0</v>
      </c>
      <c r="BA250" s="32">
        <v>0</v>
      </c>
      <c r="BB250" s="32">
        <v>0</v>
      </c>
      <c r="BC250" s="32">
        <v>0</v>
      </c>
      <c r="BD250" s="32">
        <v>0</v>
      </c>
      <c r="BE250" s="32">
        <v>0</v>
      </c>
      <c r="BF250" s="32">
        <v>0</v>
      </c>
      <c r="BG250" s="34">
        <v>0</v>
      </c>
      <c r="BH250" s="35">
        <f>SUM(AU250:BG250)</f>
        <v>0</v>
      </c>
      <c r="BI250" s="32"/>
      <c r="BJ250" s="35">
        <f>SUM(O250+AD250+AS250+BH250)</f>
        <v>71</v>
      </c>
    </row>
    <row r="251" spans="1:62" ht="15.75" customHeight="1">
      <c r="A251" s="24">
        <v>0.61458333333333304</v>
      </c>
      <c r="B251" s="36">
        <v>0</v>
      </c>
      <c r="C251" s="37">
        <v>0</v>
      </c>
      <c r="D251" s="37">
        <v>0</v>
      </c>
      <c r="E251" s="37">
        <v>1</v>
      </c>
      <c r="F251" s="37">
        <v>1</v>
      </c>
      <c r="G251" s="37">
        <v>0</v>
      </c>
      <c r="H251" s="37">
        <v>0</v>
      </c>
      <c r="I251" s="37">
        <v>0</v>
      </c>
      <c r="J251" s="37">
        <v>0</v>
      </c>
      <c r="K251" s="37">
        <v>0</v>
      </c>
      <c r="L251" s="37">
        <v>0</v>
      </c>
      <c r="M251" s="37">
        <v>0</v>
      </c>
      <c r="N251" s="38">
        <v>0</v>
      </c>
      <c r="O251" s="39">
        <f>SUM(B251:N251)</f>
        <v>2</v>
      </c>
      <c r="P251" s="32"/>
      <c r="Q251" s="36">
        <v>1</v>
      </c>
      <c r="R251" s="37">
        <v>0</v>
      </c>
      <c r="S251" s="37">
        <v>30</v>
      </c>
      <c r="T251" s="37">
        <v>3</v>
      </c>
      <c r="U251" s="37">
        <v>6</v>
      </c>
      <c r="V251" s="37">
        <v>0</v>
      </c>
      <c r="W251" s="37">
        <v>0</v>
      </c>
      <c r="X251" s="37">
        <v>2</v>
      </c>
      <c r="Y251" s="37">
        <v>0</v>
      </c>
      <c r="Z251" s="37">
        <v>0</v>
      </c>
      <c r="AA251" s="37">
        <v>1</v>
      </c>
      <c r="AB251" s="37">
        <v>0</v>
      </c>
      <c r="AC251" s="38">
        <v>0</v>
      </c>
      <c r="AD251" s="39">
        <f>SUM(Q251:AC251)</f>
        <v>43</v>
      </c>
      <c r="AE251" s="32"/>
      <c r="AF251" s="36">
        <v>2</v>
      </c>
      <c r="AG251" s="37">
        <v>1</v>
      </c>
      <c r="AH251" s="37">
        <v>14</v>
      </c>
      <c r="AI251" s="37">
        <v>1</v>
      </c>
      <c r="AJ251" s="37">
        <v>3</v>
      </c>
      <c r="AK251" s="37">
        <v>0</v>
      </c>
      <c r="AL251" s="37">
        <v>0</v>
      </c>
      <c r="AM251" s="37">
        <v>1</v>
      </c>
      <c r="AN251" s="37">
        <v>0</v>
      </c>
      <c r="AO251" s="37">
        <v>0</v>
      </c>
      <c r="AP251" s="37">
        <v>0</v>
      </c>
      <c r="AQ251" s="37">
        <v>0</v>
      </c>
      <c r="AR251" s="38">
        <v>0</v>
      </c>
      <c r="AS251" s="39">
        <f>SUM(AF251:AR251)</f>
        <v>22</v>
      </c>
      <c r="AT251" s="32"/>
      <c r="AU251" s="36">
        <v>0</v>
      </c>
      <c r="AV251" s="37">
        <v>0</v>
      </c>
      <c r="AW251" s="37">
        <v>0</v>
      </c>
      <c r="AX251" s="37">
        <v>0</v>
      </c>
      <c r="AY251" s="37">
        <v>0</v>
      </c>
      <c r="AZ251" s="37">
        <v>0</v>
      </c>
      <c r="BA251" s="37">
        <v>0</v>
      </c>
      <c r="BB251" s="37">
        <v>0</v>
      </c>
      <c r="BC251" s="37">
        <v>0</v>
      </c>
      <c r="BD251" s="37">
        <v>0</v>
      </c>
      <c r="BE251" s="37">
        <v>0</v>
      </c>
      <c r="BF251" s="37">
        <v>0</v>
      </c>
      <c r="BG251" s="38">
        <v>0</v>
      </c>
      <c r="BH251" s="39">
        <f>SUM(AU251:BG251)</f>
        <v>0</v>
      </c>
      <c r="BI251" s="32"/>
      <c r="BJ251" s="39">
        <f>SUM(O251+AD251+AS251+BH251)</f>
        <v>67</v>
      </c>
    </row>
    <row r="252" spans="1:62" ht="15.75" customHeight="1">
      <c r="A252" s="25" t="s">
        <v>21</v>
      </c>
      <c r="B252" s="40">
        <f t="shared" ref="B252:O252" si="184">SUM(B248:B251)</f>
        <v>1</v>
      </c>
      <c r="C252" s="41">
        <f t="shared" si="184"/>
        <v>0</v>
      </c>
      <c r="D252" s="41">
        <f t="shared" si="184"/>
        <v>12</v>
      </c>
      <c r="E252" s="41">
        <f t="shared" si="184"/>
        <v>2</v>
      </c>
      <c r="F252" s="41">
        <f t="shared" si="184"/>
        <v>3</v>
      </c>
      <c r="G252" s="41">
        <f t="shared" si="184"/>
        <v>0</v>
      </c>
      <c r="H252" s="41">
        <f t="shared" si="184"/>
        <v>0</v>
      </c>
      <c r="I252" s="41">
        <f t="shared" si="184"/>
        <v>1</v>
      </c>
      <c r="J252" s="41">
        <f t="shared" si="184"/>
        <v>0</v>
      </c>
      <c r="K252" s="41">
        <f t="shared" si="184"/>
        <v>0</v>
      </c>
      <c r="L252" s="41">
        <f t="shared" si="184"/>
        <v>0</v>
      </c>
      <c r="M252" s="41">
        <f t="shared" si="184"/>
        <v>0</v>
      </c>
      <c r="N252" s="42">
        <f t="shared" si="184"/>
        <v>0</v>
      </c>
      <c r="O252" s="43">
        <f t="shared" si="184"/>
        <v>19</v>
      </c>
      <c r="P252" s="32"/>
      <c r="Q252" s="40">
        <f t="shared" ref="Q252:AD252" si="185">SUM(Q248:Q251)</f>
        <v>4</v>
      </c>
      <c r="R252" s="41">
        <f t="shared" si="185"/>
        <v>0</v>
      </c>
      <c r="S252" s="41">
        <f t="shared" si="185"/>
        <v>103</v>
      </c>
      <c r="T252" s="41">
        <f t="shared" si="185"/>
        <v>10</v>
      </c>
      <c r="U252" s="41">
        <f t="shared" si="185"/>
        <v>23</v>
      </c>
      <c r="V252" s="41">
        <f t="shared" si="185"/>
        <v>0</v>
      </c>
      <c r="W252" s="41">
        <f t="shared" si="185"/>
        <v>1</v>
      </c>
      <c r="X252" s="41">
        <f t="shared" si="185"/>
        <v>5</v>
      </c>
      <c r="Y252" s="41">
        <f t="shared" si="185"/>
        <v>0</v>
      </c>
      <c r="Z252" s="41">
        <f t="shared" si="185"/>
        <v>0</v>
      </c>
      <c r="AA252" s="41">
        <f t="shared" si="185"/>
        <v>1</v>
      </c>
      <c r="AB252" s="41">
        <f t="shared" si="185"/>
        <v>0</v>
      </c>
      <c r="AC252" s="42">
        <f t="shared" si="185"/>
        <v>0</v>
      </c>
      <c r="AD252" s="43">
        <f t="shared" si="185"/>
        <v>147</v>
      </c>
      <c r="AE252" s="32"/>
      <c r="AF252" s="40">
        <f t="shared" ref="AF252:AS252" si="186">SUM(AF248:AF251)</f>
        <v>3</v>
      </c>
      <c r="AG252" s="41">
        <f t="shared" si="186"/>
        <v>2</v>
      </c>
      <c r="AH252" s="41">
        <f t="shared" si="186"/>
        <v>56</v>
      </c>
      <c r="AI252" s="41">
        <f t="shared" si="186"/>
        <v>7</v>
      </c>
      <c r="AJ252" s="41">
        <f t="shared" si="186"/>
        <v>15</v>
      </c>
      <c r="AK252" s="41">
        <f t="shared" si="186"/>
        <v>0</v>
      </c>
      <c r="AL252" s="41">
        <f t="shared" si="186"/>
        <v>0</v>
      </c>
      <c r="AM252" s="41">
        <f t="shared" si="186"/>
        <v>3</v>
      </c>
      <c r="AN252" s="41">
        <f t="shared" si="186"/>
        <v>0</v>
      </c>
      <c r="AO252" s="41">
        <f t="shared" si="186"/>
        <v>0</v>
      </c>
      <c r="AP252" s="41">
        <f t="shared" si="186"/>
        <v>0</v>
      </c>
      <c r="AQ252" s="41">
        <f t="shared" si="186"/>
        <v>0</v>
      </c>
      <c r="AR252" s="42">
        <f t="shared" si="186"/>
        <v>0</v>
      </c>
      <c r="AS252" s="43">
        <f t="shared" si="186"/>
        <v>86</v>
      </c>
      <c r="AT252" s="32"/>
      <c r="AU252" s="40">
        <f t="shared" ref="AU252:BH252" si="187">SUM(AU248:AU251)</f>
        <v>0</v>
      </c>
      <c r="AV252" s="41">
        <f t="shared" si="187"/>
        <v>0</v>
      </c>
      <c r="AW252" s="41">
        <f t="shared" si="187"/>
        <v>0</v>
      </c>
      <c r="AX252" s="41">
        <f t="shared" si="187"/>
        <v>0</v>
      </c>
      <c r="AY252" s="41">
        <f t="shared" si="187"/>
        <v>0</v>
      </c>
      <c r="AZ252" s="41">
        <f t="shared" si="187"/>
        <v>0</v>
      </c>
      <c r="BA252" s="41">
        <f t="shared" si="187"/>
        <v>0</v>
      </c>
      <c r="BB252" s="41">
        <f t="shared" si="187"/>
        <v>0</v>
      </c>
      <c r="BC252" s="41">
        <f t="shared" si="187"/>
        <v>0</v>
      </c>
      <c r="BD252" s="41">
        <f t="shared" si="187"/>
        <v>0</v>
      </c>
      <c r="BE252" s="41">
        <f t="shared" si="187"/>
        <v>0</v>
      </c>
      <c r="BF252" s="41">
        <f t="shared" si="187"/>
        <v>0</v>
      </c>
      <c r="BG252" s="42">
        <f t="shared" si="187"/>
        <v>0</v>
      </c>
      <c r="BH252" s="43">
        <f t="shared" si="187"/>
        <v>0</v>
      </c>
      <c r="BI252" s="32"/>
      <c r="BJ252" s="43">
        <f>SUM(BJ248:BJ251)</f>
        <v>252</v>
      </c>
    </row>
    <row r="253" spans="1:62" ht="15.75" customHeight="1">
      <c r="A253" s="22">
        <v>0.625</v>
      </c>
      <c r="B253" s="28">
        <v>0</v>
      </c>
      <c r="C253" s="29">
        <v>0</v>
      </c>
      <c r="D253" s="29">
        <v>0</v>
      </c>
      <c r="E253" s="29">
        <v>0</v>
      </c>
      <c r="F253" s="29">
        <v>0</v>
      </c>
      <c r="G253" s="29">
        <v>0</v>
      </c>
      <c r="H253" s="29">
        <v>0</v>
      </c>
      <c r="I253" s="29">
        <v>0</v>
      </c>
      <c r="J253" s="29">
        <v>0</v>
      </c>
      <c r="K253" s="29">
        <v>0</v>
      </c>
      <c r="L253" s="29">
        <v>0</v>
      </c>
      <c r="M253" s="29">
        <v>0</v>
      </c>
      <c r="N253" s="30">
        <v>0</v>
      </c>
      <c r="O253" s="31">
        <f>SUM(B253:N253)</f>
        <v>0</v>
      </c>
      <c r="P253" s="32"/>
      <c r="Q253" s="28">
        <v>1</v>
      </c>
      <c r="R253" s="29">
        <v>0</v>
      </c>
      <c r="S253" s="29">
        <v>32</v>
      </c>
      <c r="T253" s="29">
        <v>3</v>
      </c>
      <c r="U253" s="29">
        <v>8</v>
      </c>
      <c r="V253" s="29">
        <v>0</v>
      </c>
      <c r="W253" s="29">
        <v>0</v>
      </c>
      <c r="X253" s="29">
        <v>1</v>
      </c>
      <c r="Y253" s="29">
        <v>0</v>
      </c>
      <c r="Z253" s="29">
        <v>0</v>
      </c>
      <c r="AA253" s="29">
        <v>0</v>
      </c>
      <c r="AB253" s="29">
        <v>0</v>
      </c>
      <c r="AC253" s="30">
        <v>0</v>
      </c>
      <c r="AD253" s="31">
        <f>SUM(Q253:AC253)</f>
        <v>45</v>
      </c>
      <c r="AE253" s="32"/>
      <c r="AF253" s="28">
        <v>0</v>
      </c>
      <c r="AG253" s="29">
        <v>0</v>
      </c>
      <c r="AH253" s="29">
        <v>10</v>
      </c>
      <c r="AI253" s="29">
        <v>1</v>
      </c>
      <c r="AJ253" s="29">
        <v>17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30">
        <v>0</v>
      </c>
      <c r="AS253" s="31">
        <f>SUM(AF253:AR253)</f>
        <v>28</v>
      </c>
      <c r="AT253" s="32"/>
      <c r="AU253" s="28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29">
        <v>0</v>
      </c>
      <c r="BB253" s="29">
        <v>0</v>
      </c>
      <c r="BC253" s="29">
        <v>0</v>
      </c>
      <c r="BD253" s="29">
        <v>0</v>
      </c>
      <c r="BE253" s="29">
        <v>0</v>
      </c>
      <c r="BF253" s="29">
        <v>0</v>
      </c>
      <c r="BG253" s="30">
        <v>0</v>
      </c>
      <c r="BH253" s="31">
        <f>SUM(AU253:BG253)</f>
        <v>0</v>
      </c>
      <c r="BI253" s="32"/>
      <c r="BJ253" s="31">
        <f>SUM(O253+AD253+AS253+BH253)</f>
        <v>73</v>
      </c>
    </row>
    <row r="254" spans="1:62" ht="15.75" customHeight="1">
      <c r="A254" s="23">
        <v>0.63541666666666696</v>
      </c>
      <c r="B254" s="33">
        <v>0</v>
      </c>
      <c r="C254" s="32">
        <v>1</v>
      </c>
      <c r="D254" s="32">
        <v>3</v>
      </c>
      <c r="E254" s="32">
        <v>1</v>
      </c>
      <c r="F254" s="32">
        <v>2</v>
      </c>
      <c r="G254" s="32">
        <v>0</v>
      </c>
      <c r="H254" s="32">
        <v>0</v>
      </c>
      <c r="I254" s="32">
        <v>0</v>
      </c>
      <c r="J254" s="32">
        <v>0</v>
      </c>
      <c r="K254" s="32">
        <v>0</v>
      </c>
      <c r="L254" s="32">
        <v>0</v>
      </c>
      <c r="M254" s="32">
        <v>0</v>
      </c>
      <c r="N254" s="34">
        <v>0</v>
      </c>
      <c r="O254" s="35">
        <f>SUM(B254:N254)</f>
        <v>7</v>
      </c>
      <c r="P254" s="32"/>
      <c r="Q254" s="33">
        <v>2</v>
      </c>
      <c r="R254" s="32">
        <v>1</v>
      </c>
      <c r="S254" s="32">
        <v>32</v>
      </c>
      <c r="T254" s="32">
        <v>6</v>
      </c>
      <c r="U254" s="32">
        <v>5</v>
      </c>
      <c r="V254" s="32">
        <v>0</v>
      </c>
      <c r="W254" s="32">
        <v>0</v>
      </c>
      <c r="X254" s="32">
        <v>1</v>
      </c>
      <c r="Y254" s="32">
        <v>0</v>
      </c>
      <c r="Z254" s="32">
        <v>0</v>
      </c>
      <c r="AA254" s="32">
        <v>0</v>
      </c>
      <c r="AB254" s="32">
        <v>0</v>
      </c>
      <c r="AC254" s="34">
        <v>0</v>
      </c>
      <c r="AD254" s="35">
        <f>SUM(Q254:AC254)</f>
        <v>47</v>
      </c>
      <c r="AE254" s="32"/>
      <c r="AF254" s="33">
        <v>0</v>
      </c>
      <c r="AG254" s="32">
        <v>0</v>
      </c>
      <c r="AH254" s="32">
        <v>11</v>
      </c>
      <c r="AI254" s="32">
        <v>3</v>
      </c>
      <c r="AJ254" s="32">
        <v>3</v>
      </c>
      <c r="AK254" s="32">
        <v>0</v>
      </c>
      <c r="AL254" s="32">
        <v>0</v>
      </c>
      <c r="AM254" s="32">
        <v>0</v>
      </c>
      <c r="AN254" s="32">
        <v>0</v>
      </c>
      <c r="AO254" s="32">
        <v>0</v>
      </c>
      <c r="AP254" s="32">
        <v>0</v>
      </c>
      <c r="AQ254" s="32">
        <v>0</v>
      </c>
      <c r="AR254" s="34">
        <v>0</v>
      </c>
      <c r="AS254" s="35">
        <f>SUM(AF254:AR254)</f>
        <v>17</v>
      </c>
      <c r="AT254" s="32"/>
      <c r="AU254" s="33">
        <v>0</v>
      </c>
      <c r="AV254" s="32">
        <v>0</v>
      </c>
      <c r="AW254" s="32">
        <v>0</v>
      </c>
      <c r="AX254" s="32">
        <v>0</v>
      </c>
      <c r="AY254" s="32">
        <v>0</v>
      </c>
      <c r="AZ254" s="32">
        <v>0</v>
      </c>
      <c r="BA254" s="32">
        <v>0</v>
      </c>
      <c r="BB254" s="32">
        <v>0</v>
      </c>
      <c r="BC254" s="32">
        <v>0</v>
      </c>
      <c r="BD254" s="32">
        <v>0</v>
      </c>
      <c r="BE254" s="32">
        <v>0</v>
      </c>
      <c r="BF254" s="32">
        <v>0</v>
      </c>
      <c r="BG254" s="34">
        <v>0</v>
      </c>
      <c r="BH254" s="35">
        <f>SUM(AU254:BG254)</f>
        <v>0</v>
      </c>
      <c r="BI254" s="32"/>
      <c r="BJ254" s="35">
        <f>SUM(O254+AD254+AS254+BH254)</f>
        <v>71</v>
      </c>
    </row>
    <row r="255" spans="1:62" ht="15.75" customHeight="1">
      <c r="A255" s="23">
        <v>0.64583333333333304</v>
      </c>
      <c r="B255" s="33">
        <v>0</v>
      </c>
      <c r="C255" s="32">
        <v>0</v>
      </c>
      <c r="D255" s="32">
        <v>5</v>
      </c>
      <c r="E255" s="32">
        <v>1</v>
      </c>
      <c r="F255" s="32">
        <v>3</v>
      </c>
      <c r="G255" s="32">
        <v>0</v>
      </c>
      <c r="H255" s="32">
        <v>0</v>
      </c>
      <c r="I255" s="32">
        <v>0</v>
      </c>
      <c r="J255" s="32">
        <v>0</v>
      </c>
      <c r="K255" s="32">
        <v>0</v>
      </c>
      <c r="L255" s="32">
        <v>0</v>
      </c>
      <c r="M255" s="32">
        <v>0</v>
      </c>
      <c r="N255" s="34">
        <v>0</v>
      </c>
      <c r="O255" s="35">
        <f>SUM(B255:N255)</f>
        <v>9</v>
      </c>
      <c r="P255" s="32"/>
      <c r="Q255" s="33">
        <v>2</v>
      </c>
      <c r="R255" s="32">
        <v>0</v>
      </c>
      <c r="S255" s="32">
        <v>41</v>
      </c>
      <c r="T255" s="32">
        <v>2</v>
      </c>
      <c r="U255" s="32">
        <v>3</v>
      </c>
      <c r="V255" s="32">
        <v>0</v>
      </c>
      <c r="W255" s="32">
        <v>0</v>
      </c>
      <c r="X255" s="32">
        <v>0</v>
      </c>
      <c r="Y255" s="32">
        <v>0</v>
      </c>
      <c r="Z255" s="32">
        <v>0</v>
      </c>
      <c r="AA255" s="32">
        <v>0</v>
      </c>
      <c r="AB255" s="32">
        <v>0</v>
      </c>
      <c r="AC255" s="34">
        <v>0</v>
      </c>
      <c r="AD255" s="35">
        <f>SUM(Q255:AC255)</f>
        <v>48</v>
      </c>
      <c r="AE255" s="32"/>
      <c r="AF255" s="33">
        <v>0</v>
      </c>
      <c r="AG255" s="32">
        <v>0</v>
      </c>
      <c r="AH255" s="32">
        <v>15</v>
      </c>
      <c r="AI255" s="32">
        <v>3</v>
      </c>
      <c r="AJ255" s="32">
        <v>10</v>
      </c>
      <c r="AK255" s="32">
        <v>0</v>
      </c>
      <c r="AL255" s="32">
        <v>1</v>
      </c>
      <c r="AM255" s="32">
        <v>0</v>
      </c>
      <c r="AN255" s="32">
        <v>0</v>
      </c>
      <c r="AO255" s="32">
        <v>0</v>
      </c>
      <c r="AP255" s="32">
        <v>0</v>
      </c>
      <c r="AQ255" s="32">
        <v>0</v>
      </c>
      <c r="AR255" s="34">
        <v>0</v>
      </c>
      <c r="AS255" s="35">
        <f>SUM(AF255:AR255)</f>
        <v>29</v>
      </c>
      <c r="AT255" s="32"/>
      <c r="AU255" s="33">
        <v>0</v>
      </c>
      <c r="AV255" s="32">
        <v>0</v>
      </c>
      <c r="AW255" s="32">
        <v>0</v>
      </c>
      <c r="AX255" s="32">
        <v>0</v>
      </c>
      <c r="AY255" s="32">
        <v>0</v>
      </c>
      <c r="AZ255" s="32">
        <v>0</v>
      </c>
      <c r="BA255" s="32">
        <v>0</v>
      </c>
      <c r="BB255" s="32">
        <v>0</v>
      </c>
      <c r="BC255" s="32">
        <v>0</v>
      </c>
      <c r="BD255" s="32">
        <v>0</v>
      </c>
      <c r="BE255" s="32">
        <v>0</v>
      </c>
      <c r="BF255" s="32">
        <v>0</v>
      </c>
      <c r="BG255" s="34">
        <v>0</v>
      </c>
      <c r="BH255" s="35">
        <f>SUM(AU255:BG255)</f>
        <v>0</v>
      </c>
      <c r="BI255" s="32"/>
      <c r="BJ255" s="35">
        <f>SUM(O255+AD255+AS255+BH255)</f>
        <v>86</v>
      </c>
    </row>
    <row r="256" spans="1:62" ht="15.75" customHeight="1">
      <c r="A256" s="24">
        <v>0.65625</v>
      </c>
      <c r="B256" s="36">
        <v>0</v>
      </c>
      <c r="C256" s="37">
        <v>0</v>
      </c>
      <c r="D256" s="37">
        <v>3</v>
      </c>
      <c r="E256" s="37">
        <v>0</v>
      </c>
      <c r="F256" s="37">
        <v>1</v>
      </c>
      <c r="G256" s="37">
        <v>0</v>
      </c>
      <c r="H256" s="37">
        <v>0</v>
      </c>
      <c r="I256" s="37">
        <v>0</v>
      </c>
      <c r="J256" s="37">
        <v>0</v>
      </c>
      <c r="K256" s="37">
        <v>0</v>
      </c>
      <c r="L256" s="37">
        <v>0</v>
      </c>
      <c r="M256" s="37">
        <v>0</v>
      </c>
      <c r="N256" s="38">
        <v>0</v>
      </c>
      <c r="O256" s="39">
        <f>SUM(B256:N256)</f>
        <v>4</v>
      </c>
      <c r="P256" s="32"/>
      <c r="Q256" s="36">
        <v>1</v>
      </c>
      <c r="R256" s="37">
        <v>0</v>
      </c>
      <c r="S256" s="37">
        <v>28</v>
      </c>
      <c r="T256" s="37">
        <v>3</v>
      </c>
      <c r="U256" s="37">
        <v>6</v>
      </c>
      <c r="V256" s="37">
        <v>0</v>
      </c>
      <c r="W256" s="37">
        <v>0</v>
      </c>
      <c r="X256" s="37">
        <v>0</v>
      </c>
      <c r="Y256" s="37">
        <v>0</v>
      </c>
      <c r="Z256" s="37">
        <v>0</v>
      </c>
      <c r="AA256" s="37">
        <v>0</v>
      </c>
      <c r="AB256" s="37">
        <v>0</v>
      </c>
      <c r="AC256" s="38">
        <v>0</v>
      </c>
      <c r="AD256" s="39">
        <f>SUM(Q256:AC256)</f>
        <v>38</v>
      </c>
      <c r="AE256" s="32"/>
      <c r="AF256" s="36">
        <v>1</v>
      </c>
      <c r="AG256" s="37">
        <v>1</v>
      </c>
      <c r="AH256" s="37">
        <v>12</v>
      </c>
      <c r="AI256" s="37">
        <v>1</v>
      </c>
      <c r="AJ256" s="37">
        <v>1</v>
      </c>
      <c r="AK256" s="37">
        <v>0</v>
      </c>
      <c r="AL256" s="37">
        <v>0</v>
      </c>
      <c r="AM256" s="37">
        <v>0</v>
      </c>
      <c r="AN256" s="37">
        <v>0</v>
      </c>
      <c r="AO256" s="37">
        <v>0</v>
      </c>
      <c r="AP256" s="37">
        <v>0</v>
      </c>
      <c r="AQ256" s="37">
        <v>0</v>
      </c>
      <c r="AR256" s="38">
        <v>0</v>
      </c>
      <c r="AS256" s="39">
        <f>SUM(AF256:AR256)</f>
        <v>16</v>
      </c>
      <c r="AT256" s="32"/>
      <c r="AU256" s="36">
        <v>0</v>
      </c>
      <c r="AV256" s="37">
        <v>0</v>
      </c>
      <c r="AW256" s="37">
        <v>0</v>
      </c>
      <c r="AX256" s="37">
        <v>0</v>
      </c>
      <c r="AY256" s="37">
        <v>0</v>
      </c>
      <c r="AZ256" s="37">
        <v>0</v>
      </c>
      <c r="BA256" s="37">
        <v>0</v>
      </c>
      <c r="BB256" s="37">
        <v>0</v>
      </c>
      <c r="BC256" s="37">
        <v>0</v>
      </c>
      <c r="BD256" s="37">
        <v>0</v>
      </c>
      <c r="BE256" s="37">
        <v>0</v>
      </c>
      <c r="BF256" s="37">
        <v>0</v>
      </c>
      <c r="BG256" s="38">
        <v>0</v>
      </c>
      <c r="BH256" s="39">
        <f>SUM(AU256:BG256)</f>
        <v>0</v>
      </c>
      <c r="BI256" s="32"/>
      <c r="BJ256" s="39">
        <f>SUM(O256+AD256+AS256+BH256)</f>
        <v>58</v>
      </c>
    </row>
    <row r="257" spans="1:62" ht="15.75" customHeight="1">
      <c r="A257" s="25" t="s">
        <v>21</v>
      </c>
      <c r="B257" s="40">
        <f t="shared" ref="B257:O257" si="188">SUM(B253:B256)</f>
        <v>0</v>
      </c>
      <c r="C257" s="41">
        <f t="shared" si="188"/>
        <v>1</v>
      </c>
      <c r="D257" s="41">
        <f t="shared" si="188"/>
        <v>11</v>
      </c>
      <c r="E257" s="41">
        <f t="shared" si="188"/>
        <v>2</v>
      </c>
      <c r="F257" s="41">
        <f t="shared" si="188"/>
        <v>6</v>
      </c>
      <c r="G257" s="41">
        <f t="shared" si="188"/>
        <v>0</v>
      </c>
      <c r="H257" s="41">
        <f t="shared" si="188"/>
        <v>0</v>
      </c>
      <c r="I257" s="41">
        <f t="shared" si="188"/>
        <v>0</v>
      </c>
      <c r="J257" s="41">
        <f t="shared" si="188"/>
        <v>0</v>
      </c>
      <c r="K257" s="41">
        <f t="shared" si="188"/>
        <v>0</v>
      </c>
      <c r="L257" s="41">
        <f t="shared" si="188"/>
        <v>0</v>
      </c>
      <c r="M257" s="41">
        <f t="shared" si="188"/>
        <v>0</v>
      </c>
      <c r="N257" s="42">
        <f t="shared" si="188"/>
        <v>0</v>
      </c>
      <c r="O257" s="43">
        <f t="shared" si="188"/>
        <v>20</v>
      </c>
      <c r="P257" s="32"/>
      <c r="Q257" s="40">
        <f t="shared" ref="Q257:AD257" si="189">SUM(Q253:Q256)</f>
        <v>6</v>
      </c>
      <c r="R257" s="41">
        <f t="shared" si="189"/>
        <v>1</v>
      </c>
      <c r="S257" s="41">
        <f t="shared" si="189"/>
        <v>133</v>
      </c>
      <c r="T257" s="41">
        <f t="shared" si="189"/>
        <v>14</v>
      </c>
      <c r="U257" s="41">
        <f t="shared" si="189"/>
        <v>22</v>
      </c>
      <c r="V257" s="41">
        <f t="shared" si="189"/>
        <v>0</v>
      </c>
      <c r="W257" s="41">
        <f t="shared" si="189"/>
        <v>0</v>
      </c>
      <c r="X257" s="41">
        <f t="shared" si="189"/>
        <v>2</v>
      </c>
      <c r="Y257" s="41">
        <f t="shared" si="189"/>
        <v>0</v>
      </c>
      <c r="Z257" s="41">
        <f t="shared" si="189"/>
        <v>0</v>
      </c>
      <c r="AA257" s="41">
        <f t="shared" si="189"/>
        <v>0</v>
      </c>
      <c r="AB257" s="41">
        <f t="shared" si="189"/>
        <v>0</v>
      </c>
      <c r="AC257" s="42">
        <f t="shared" si="189"/>
        <v>0</v>
      </c>
      <c r="AD257" s="43">
        <f t="shared" si="189"/>
        <v>178</v>
      </c>
      <c r="AE257" s="32"/>
      <c r="AF257" s="40">
        <f t="shared" ref="AF257:AS257" si="190">SUM(AF253:AF256)</f>
        <v>1</v>
      </c>
      <c r="AG257" s="41">
        <f t="shared" si="190"/>
        <v>1</v>
      </c>
      <c r="AH257" s="41">
        <f t="shared" si="190"/>
        <v>48</v>
      </c>
      <c r="AI257" s="41">
        <f t="shared" si="190"/>
        <v>8</v>
      </c>
      <c r="AJ257" s="41">
        <f t="shared" si="190"/>
        <v>31</v>
      </c>
      <c r="AK257" s="41">
        <f t="shared" si="190"/>
        <v>0</v>
      </c>
      <c r="AL257" s="41">
        <f t="shared" si="190"/>
        <v>1</v>
      </c>
      <c r="AM257" s="41">
        <f t="shared" si="190"/>
        <v>0</v>
      </c>
      <c r="AN257" s="41">
        <f t="shared" si="190"/>
        <v>0</v>
      </c>
      <c r="AO257" s="41">
        <f t="shared" si="190"/>
        <v>0</v>
      </c>
      <c r="AP257" s="41">
        <f t="shared" si="190"/>
        <v>0</v>
      </c>
      <c r="AQ257" s="41">
        <f t="shared" si="190"/>
        <v>0</v>
      </c>
      <c r="AR257" s="42">
        <f t="shared" si="190"/>
        <v>0</v>
      </c>
      <c r="AS257" s="43">
        <f t="shared" si="190"/>
        <v>90</v>
      </c>
      <c r="AT257" s="32"/>
      <c r="AU257" s="40">
        <f t="shared" ref="AU257:BH257" si="191">SUM(AU253:AU256)</f>
        <v>0</v>
      </c>
      <c r="AV257" s="41">
        <f t="shared" si="191"/>
        <v>0</v>
      </c>
      <c r="AW257" s="41">
        <f t="shared" si="191"/>
        <v>0</v>
      </c>
      <c r="AX257" s="41">
        <f t="shared" si="191"/>
        <v>0</v>
      </c>
      <c r="AY257" s="41">
        <f t="shared" si="191"/>
        <v>0</v>
      </c>
      <c r="AZ257" s="41">
        <f t="shared" si="191"/>
        <v>0</v>
      </c>
      <c r="BA257" s="41">
        <f t="shared" si="191"/>
        <v>0</v>
      </c>
      <c r="BB257" s="41">
        <f t="shared" si="191"/>
        <v>0</v>
      </c>
      <c r="BC257" s="41">
        <f t="shared" si="191"/>
        <v>0</v>
      </c>
      <c r="BD257" s="41">
        <f t="shared" si="191"/>
        <v>0</v>
      </c>
      <c r="BE257" s="41">
        <f t="shared" si="191"/>
        <v>0</v>
      </c>
      <c r="BF257" s="41">
        <f t="shared" si="191"/>
        <v>0</v>
      </c>
      <c r="BG257" s="42">
        <f t="shared" si="191"/>
        <v>0</v>
      </c>
      <c r="BH257" s="43">
        <f t="shared" si="191"/>
        <v>0</v>
      </c>
      <c r="BI257" s="32"/>
      <c r="BJ257" s="43">
        <f>SUM(BJ253:BJ256)</f>
        <v>288</v>
      </c>
    </row>
    <row r="258" spans="1:62" ht="15.75" customHeight="1">
      <c r="A258" s="22">
        <v>0.66666666666666696</v>
      </c>
      <c r="B258" s="28">
        <v>0</v>
      </c>
      <c r="C258" s="29">
        <v>0</v>
      </c>
      <c r="D258" s="29">
        <v>6</v>
      </c>
      <c r="E258" s="29">
        <v>0</v>
      </c>
      <c r="F258" s="29">
        <v>1</v>
      </c>
      <c r="G258" s="29">
        <v>0</v>
      </c>
      <c r="H258" s="29">
        <v>0</v>
      </c>
      <c r="I258" s="29">
        <v>0</v>
      </c>
      <c r="J258" s="29">
        <v>0</v>
      </c>
      <c r="K258" s="29">
        <v>0</v>
      </c>
      <c r="L258" s="29">
        <v>0</v>
      </c>
      <c r="M258" s="29">
        <v>0</v>
      </c>
      <c r="N258" s="30">
        <v>0</v>
      </c>
      <c r="O258" s="31">
        <f>SUM(B258:N258)</f>
        <v>7</v>
      </c>
      <c r="P258" s="32"/>
      <c r="Q258" s="28">
        <v>1</v>
      </c>
      <c r="R258" s="29">
        <v>2</v>
      </c>
      <c r="S258" s="29">
        <v>31</v>
      </c>
      <c r="T258" s="29">
        <v>2</v>
      </c>
      <c r="U258" s="29">
        <v>3</v>
      </c>
      <c r="V258" s="29">
        <v>0</v>
      </c>
      <c r="W258" s="29">
        <v>1</v>
      </c>
      <c r="X258" s="29">
        <v>1</v>
      </c>
      <c r="Y258" s="29">
        <v>0</v>
      </c>
      <c r="Z258" s="29">
        <v>0</v>
      </c>
      <c r="AA258" s="29">
        <v>0</v>
      </c>
      <c r="AB258" s="29">
        <v>0</v>
      </c>
      <c r="AC258" s="30">
        <v>0</v>
      </c>
      <c r="AD258" s="31">
        <f>SUM(Q258:AC258)</f>
        <v>41</v>
      </c>
      <c r="AE258" s="32"/>
      <c r="AF258" s="28">
        <v>0</v>
      </c>
      <c r="AG258" s="29">
        <v>1</v>
      </c>
      <c r="AH258" s="29">
        <v>11</v>
      </c>
      <c r="AI258" s="29">
        <v>2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30">
        <v>0</v>
      </c>
      <c r="AS258" s="31">
        <f>SUM(AF258:AR258)</f>
        <v>14</v>
      </c>
      <c r="AT258" s="32"/>
      <c r="AU258" s="28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29">
        <v>0</v>
      </c>
      <c r="BB258" s="29">
        <v>0</v>
      </c>
      <c r="BC258" s="29">
        <v>0</v>
      </c>
      <c r="BD258" s="29">
        <v>0</v>
      </c>
      <c r="BE258" s="29">
        <v>0</v>
      </c>
      <c r="BF258" s="29">
        <v>0</v>
      </c>
      <c r="BG258" s="30">
        <v>0</v>
      </c>
      <c r="BH258" s="31">
        <f>SUM(AU258:BG258)</f>
        <v>0</v>
      </c>
      <c r="BI258" s="32"/>
      <c r="BJ258" s="31">
        <f>SUM(O258+AD258+AS258+BH258)</f>
        <v>62</v>
      </c>
    </row>
    <row r="259" spans="1:62" ht="15.75" customHeight="1">
      <c r="A259" s="23">
        <v>0.67708333333333304</v>
      </c>
      <c r="B259" s="33">
        <v>0</v>
      </c>
      <c r="C259" s="32">
        <v>0</v>
      </c>
      <c r="D259" s="32">
        <v>4</v>
      </c>
      <c r="E259" s="32">
        <v>2</v>
      </c>
      <c r="F259" s="32">
        <v>1</v>
      </c>
      <c r="G259" s="32">
        <v>0</v>
      </c>
      <c r="H259" s="32">
        <v>0</v>
      </c>
      <c r="I259" s="32">
        <v>0</v>
      </c>
      <c r="J259" s="32">
        <v>0</v>
      </c>
      <c r="K259" s="32">
        <v>0</v>
      </c>
      <c r="L259" s="32">
        <v>0</v>
      </c>
      <c r="M259" s="32">
        <v>0</v>
      </c>
      <c r="N259" s="34">
        <v>0</v>
      </c>
      <c r="O259" s="35">
        <f>SUM(B259:N259)</f>
        <v>7</v>
      </c>
      <c r="P259" s="32"/>
      <c r="Q259" s="33">
        <v>1</v>
      </c>
      <c r="R259" s="32">
        <v>0</v>
      </c>
      <c r="S259" s="32">
        <v>44</v>
      </c>
      <c r="T259" s="32">
        <v>4</v>
      </c>
      <c r="U259" s="32">
        <v>2</v>
      </c>
      <c r="V259" s="32">
        <v>0</v>
      </c>
      <c r="W259" s="32">
        <v>0</v>
      </c>
      <c r="X259" s="32">
        <v>1</v>
      </c>
      <c r="Y259" s="32">
        <v>0</v>
      </c>
      <c r="Z259" s="32">
        <v>0</v>
      </c>
      <c r="AA259" s="32">
        <v>0</v>
      </c>
      <c r="AB259" s="32">
        <v>0</v>
      </c>
      <c r="AC259" s="34">
        <v>0</v>
      </c>
      <c r="AD259" s="35">
        <f>SUM(Q259:AC259)</f>
        <v>52</v>
      </c>
      <c r="AE259" s="32"/>
      <c r="AF259" s="33">
        <v>0</v>
      </c>
      <c r="AG259" s="32">
        <v>0</v>
      </c>
      <c r="AH259" s="32">
        <v>20</v>
      </c>
      <c r="AI259" s="32">
        <v>2</v>
      </c>
      <c r="AJ259" s="32">
        <v>5</v>
      </c>
      <c r="AK259" s="32">
        <v>0</v>
      </c>
      <c r="AL259" s="32">
        <v>0</v>
      </c>
      <c r="AM259" s="32">
        <v>0</v>
      </c>
      <c r="AN259" s="32">
        <v>0</v>
      </c>
      <c r="AO259" s="32">
        <v>0</v>
      </c>
      <c r="AP259" s="32">
        <v>0</v>
      </c>
      <c r="AQ259" s="32">
        <v>0</v>
      </c>
      <c r="AR259" s="34">
        <v>0</v>
      </c>
      <c r="AS259" s="35">
        <f>SUM(AF259:AR259)</f>
        <v>27</v>
      </c>
      <c r="AT259" s="32"/>
      <c r="AU259" s="33">
        <v>0</v>
      </c>
      <c r="AV259" s="32">
        <v>0</v>
      </c>
      <c r="AW259" s="32">
        <v>0</v>
      </c>
      <c r="AX259" s="32">
        <v>0</v>
      </c>
      <c r="AY259" s="32">
        <v>0</v>
      </c>
      <c r="AZ259" s="32">
        <v>0</v>
      </c>
      <c r="BA259" s="32">
        <v>0</v>
      </c>
      <c r="BB259" s="32">
        <v>0</v>
      </c>
      <c r="BC259" s="32">
        <v>0</v>
      </c>
      <c r="BD259" s="32">
        <v>0</v>
      </c>
      <c r="BE259" s="32">
        <v>0</v>
      </c>
      <c r="BF259" s="32">
        <v>0</v>
      </c>
      <c r="BG259" s="34">
        <v>0</v>
      </c>
      <c r="BH259" s="35">
        <f>SUM(AU259:BG259)</f>
        <v>0</v>
      </c>
      <c r="BI259" s="32"/>
      <c r="BJ259" s="35">
        <f>SUM(O259+AD259+AS259+BH259)</f>
        <v>86</v>
      </c>
    </row>
    <row r="260" spans="1:62" ht="15.75" customHeight="1">
      <c r="A260" s="23">
        <v>0.6875</v>
      </c>
      <c r="B260" s="33">
        <v>0</v>
      </c>
      <c r="C260" s="32">
        <v>0</v>
      </c>
      <c r="D260" s="32">
        <v>2</v>
      </c>
      <c r="E260" s="32">
        <v>1</v>
      </c>
      <c r="F260" s="32">
        <v>2</v>
      </c>
      <c r="G260" s="32">
        <v>0</v>
      </c>
      <c r="H260" s="32">
        <v>0</v>
      </c>
      <c r="I260" s="32">
        <v>0</v>
      </c>
      <c r="J260" s="32">
        <v>0</v>
      </c>
      <c r="K260" s="32">
        <v>0</v>
      </c>
      <c r="L260" s="32">
        <v>0</v>
      </c>
      <c r="M260" s="32">
        <v>0</v>
      </c>
      <c r="N260" s="34">
        <v>0</v>
      </c>
      <c r="O260" s="35">
        <f>SUM(B260:N260)</f>
        <v>5</v>
      </c>
      <c r="P260" s="32"/>
      <c r="Q260" s="33">
        <v>2</v>
      </c>
      <c r="R260" s="32">
        <v>1</v>
      </c>
      <c r="S260" s="32">
        <v>44</v>
      </c>
      <c r="T260" s="32">
        <v>4</v>
      </c>
      <c r="U260" s="32">
        <v>6</v>
      </c>
      <c r="V260" s="32">
        <v>0</v>
      </c>
      <c r="W260" s="32">
        <v>1</v>
      </c>
      <c r="X260" s="32">
        <v>1</v>
      </c>
      <c r="Y260" s="32">
        <v>0</v>
      </c>
      <c r="Z260" s="32">
        <v>0</v>
      </c>
      <c r="AA260" s="32">
        <v>0</v>
      </c>
      <c r="AB260" s="32">
        <v>0</v>
      </c>
      <c r="AC260" s="34">
        <v>0</v>
      </c>
      <c r="AD260" s="35">
        <f>SUM(Q260:AC260)</f>
        <v>59</v>
      </c>
      <c r="AE260" s="32"/>
      <c r="AF260" s="33">
        <v>0</v>
      </c>
      <c r="AG260" s="32">
        <v>0</v>
      </c>
      <c r="AH260" s="32">
        <v>24</v>
      </c>
      <c r="AI260" s="32">
        <v>1</v>
      </c>
      <c r="AJ260" s="32">
        <v>1</v>
      </c>
      <c r="AK260" s="32">
        <v>0</v>
      </c>
      <c r="AL260" s="32">
        <v>0</v>
      </c>
      <c r="AM260" s="32">
        <v>0</v>
      </c>
      <c r="AN260" s="32">
        <v>0</v>
      </c>
      <c r="AO260" s="32">
        <v>0</v>
      </c>
      <c r="AP260" s="32">
        <v>0</v>
      </c>
      <c r="AQ260" s="32">
        <v>0</v>
      </c>
      <c r="AR260" s="34">
        <v>0</v>
      </c>
      <c r="AS260" s="35">
        <f>SUM(AF260:AR260)</f>
        <v>26</v>
      </c>
      <c r="AT260" s="32"/>
      <c r="AU260" s="33">
        <v>0</v>
      </c>
      <c r="AV260" s="32">
        <v>0</v>
      </c>
      <c r="AW260" s="32">
        <v>0</v>
      </c>
      <c r="AX260" s="32">
        <v>0</v>
      </c>
      <c r="AY260" s="32">
        <v>0</v>
      </c>
      <c r="AZ260" s="32">
        <v>0</v>
      </c>
      <c r="BA260" s="32">
        <v>0</v>
      </c>
      <c r="BB260" s="32">
        <v>0</v>
      </c>
      <c r="BC260" s="32">
        <v>0</v>
      </c>
      <c r="BD260" s="32">
        <v>0</v>
      </c>
      <c r="BE260" s="32">
        <v>0</v>
      </c>
      <c r="BF260" s="32">
        <v>0</v>
      </c>
      <c r="BG260" s="34">
        <v>0</v>
      </c>
      <c r="BH260" s="35">
        <f>SUM(AU260:BG260)</f>
        <v>0</v>
      </c>
      <c r="BI260" s="32"/>
      <c r="BJ260" s="35">
        <f>SUM(O260+AD260+AS260+BH260)</f>
        <v>90</v>
      </c>
    </row>
    <row r="261" spans="1:62" ht="15.75" customHeight="1">
      <c r="A261" s="24">
        <v>0.69791666666666696</v>
      </c>
      <c r="B261" s="36">
        <v>0</v>
      </c>
      <c r="C261" s="37">
        <v>0</v>
      </c>
      <c r="D261" s="37">
        <v>3</v>
      </c>
      <c r="E261" s="37">
        <v>1</v>
      </c>
      <c r="F261" s="37">
        <v>2</v>
      </c>
      <c r="G261" s="37">
        <v>0</v>
      </c>
      <c r="H261" s="37">
        <v>0</v>
      </c>
      <c r="I261" s="37">
        <v>0</v>
      </c>
      <c r="J261" s="37">
        <v>0</v>
      </c>
      <c r="K261" s="37">
        <v>0</v>
      </c>
      <c r="L261" s="37">
        <v>0</v>
      </c>
      <c r="M261" s="37">
        <v>0</v>
      </c>
      <c r="N261" s="38">
        <v>0</v>
      </c>
      <c r="O261" s="39">
        <f>SUM(B261:N261)</f>
        <v>6</v>
      </c>
      <c r="P261" s="32"/>
      <c r="Q261" s="36">
        <v>4</v>
      </c>
      <c r="R261" s="37">
        <v>0</v>
      </c>
      <c r="S261" s="37">
        <v>41</v>
      </c>
      <c r="T261" s="37">
        <v>6</v>
      </c>
      <c r="U261" s="37">
        <v>1</v>
      </c>
      <c r="V261" s="37">
        <v>0</v>
      </c>
      <c r="W261" s="37">
        <v>0</v>
      </c>
      <c r="X261" s="37">
        <v>0</v>
      </c>
      <c r="Y261" s="37">
        <v>0</v>
      </c>
      <c r="Z261" s="37">
        <v>0</v>
      </c>
      <c r="AA261" s="37">
        <v>0</v>
      </c>
      <c r="AB261" s="37">
        <v>0</v>
      </c>
      <c r="AC261" s="38">
        <v>0</v>
      </c>
      <c r="AD261" s="39">
        <f>SUM(Q261:AC261)</f>
        <v>52</v>
      </c>
      <c r="AE261" s="32"/>
      <c r="AF261" s="36">
        <v>1</v>
      </c>
      <c r="AG261" s="37">
        <v>0</v>
      </c>
      <c r="AH261" s="37">
        <v>22</v>
      </c>
      <c r="AI261" s="37">
        <v>2</v>
      </c>
      <c r="AJ261" s="37">
        <v>4</v>
      </c>
      <c r="AK261" s="37">
        <v>0</v>
      </c>
      <c r="AL261" s="37">
        <v>0</v>
      </c>
      <c r="AM261" s="37">
        <v>0</v>
      </c>
      <c r="AN261" s="37">
        <v>0</v>
      </c>
      <c r="AO261" s="37">
        <v>0</v>
      </c>
      <c r="AP261" s="37">
        <v>0</v>
      </c>
      <c r="AQ261" s="37">
        <v>0</v>
      </c>
      <c r="AR261" s="38">
        <v>0</v>
      </c>
      <c r="AS261" s="39">
        <f>SUM(AF261:AR261)</f>
        <v>29</v>
      </c>
      <c r="AT261" s="32"/>
      <c r="AU261" s="36">
        <v>0</v>
      </c>
      <c r="AV261" s="37">
        <v>0</v>
      </c>
      <c r="AW261" s="37">
        <v>0</v>
      </c>
      <c r="AX261" s="37">
        <v>0</v>
      </c>
      <c r="AY261" s="37">
        <v>0</v>
      </c>
      <c r="AZ261" s="37">
        <v>0</v>
      </c>
      <c r="BA261" s="37">
        <v>0</v>
      </c>
      <c r="BB261" s="37">
        <v>0</v>
      </c>
      <c r="BC261" s="37">
        <v>0</v>
      </c>
      <c r="BD261" s="37">
        <v>0</v>
      </c>
      <c r="BE261" s="37">
        <v>0</v>
      </c>
      <c r="BF261" s="37">
        <v>0</v>
      </c>
      <c r="BG261" s="38">
        <v>0</v>
      </c>
      <c r="BH261" s="39">
        <f>SUM(AU261:BG261)</f>
        <v>0</v>
      </c>
      <c r="BI261" s="32"/>
      <c r="BJ261" s="39">
        <f>SUM(O261+AD261+AS261+BH261)</f>
        <v>87</v>
      </c>
    </row>
    <row r="262" spans="1:62" ht="15.75" customHeight="1">
      <c r="A262" s="25" t="s">
        <v>21</v>
      </c>
      <c r="B262" s="40">
        <f t="shared" ref="B262:O262" si="192">SUM(B258:B261)</f>
        <v>0</v>
      </c>
      <c r="C262" s="41">
        <f t="shared" si="192"/>
        <v>0</v>
      </c>
      <c r="D262" s="41">
        <f t="shared" si="192"/>
        <v>15</v>
      </c>
      <c r="E262" s="41">
        <f t="shared" si="192"/>
        <v>4</v>
      </c>
      <c r="F262" s="41">
        <f t="shared" si="192"/>
        <v>6</v>
      </c>
      <c r="G262" s="41">
        <f t="shared" si="192"/>
        <v>0</v>
      </c>
      <c r="H262" s="41">
        <f t="shared" si="192"/>
        <v>0</v>
      </c>
      <c r="I262" s="41">
        <f t="shared" si="192"/>
        <v>0</v>
      </c>
      <c r="J262" s="41">
        <f t="shared" si="192"/>
        <v>0</v>
      </c>
      <c r="K262" s="41">
        <f t="shared" si="192"/>
        <v>0</v>
      </c>
      <c r="L262" s="41">
        <f t="shared" si="192"/>
        <v>0</v>
      </c>
      <c r="M262" s="41">
        <f t="shared" si="192"/>
        <v>0</v>
      </c>
      <c r="N262" s="42">
        <f t="shared" si="192"/>
        <v>0</v>
      </c>
      <c r="O262" s="43">
        <f t="shared" si="192"/>
        <v>25</v>
      </c>
      <c r="P262" s="32"/>
      <c r="Q262" s="40">
        <f t="shared" ref="Q262:AD262" si="193">SUM(Q258:Q261)</f>
        <v>8</v>
      </c>
      <c r="R262" s="41">
        <f t="shared" si="193"/>
        <v>3</v>
      </c>
      <c r="S262" s="41">
        <f t="shared" si="193"/>
        <v>160</v>
      </c>
      <c r="T262" s="41">
        <f t="shared" si="193"/>
        <v>16</v>
      </c>
      <c r="U262" s="41">
        <f t="shared" si="193"/>
        <v>12</v>
      </c>
      <c r="V262" s="41">
        <f t="shared" si="193"/>
        <v>0</v>
      </c>
      <c r="W262" s="41">
        <f t="shared" si="193"/>
        <v>2</v>
      </c>
      <c r="X262" s="41">
        <f t="shared" si="193"/>
        <v>3</v>
      </c>
      <c r="Y262" s="41">
        <f t="shared" si="193"/>
        <v>0</v>
      </c>
      <c r="Z262" s="41">
        <f t="shared" si="193"/>
        <v>0</v>
      </c>
      <c r="AA262" s="41">
        <f t="shared" si="193"/>
        <v>0</v>
      </c>
      <c r="AB262" s="41">
        <f t="shared" si="193"/>
        <v>0</v>
      </c>
      <c r="AC262" s="42">
        <f t="shared" si="193"/>
        <v>0</v>
      </c>
      <c r="AD262" s="43">
        <f t="shared" si="193"/>
        <v>204</v>
      </c>
      <c r="AE262" s="32"/>
      <c r="AF262" s="40">
        <f t="shared" ref="AF262:AS262" si="194">SUM(AF258:AF261)</f>
        <v>1</v>
      </c>
      <c r="AG262" s="41">
        <f t="shared" si="194"/>
        <v>1</v>
      </c>
      <c r="AH262" s="41">
        <f t="shared" si="194"/>
        <v>77</v>
      </c>
      <c r="AI262" s="41">
        <f t="shared" si="194"/>
        <v>7</v>
      </c>
      <c r="AJ262" s="41">
        <f t="shared" si="194"/>
        <v>10</v>
      </c>
      <c r="AK262" s="41">
        <f t="shared" si="194"/>
        <v>0</v>
      </c>
      <c r="AL262" s="41">
        <f t="shared" si="194"/>
        <v>0</v>
      </c>
      <c r="AM262" s="41">
        <f t="shared" si="194"/>
        <v>0</v>
      </c>
      <c r="AN262" s="41">
        <f t="shared" si="194"/>
        <v>0</v>
      </c>
      <c r="AO262" s="41">
        <f t="shared" si="194"/>
        <v>0</v>
      </c>
      <c r="AP262" s="41">
        <f t="shared" si="194"/>
        <v>0</v>
      </c>
      <c r="AQ262" s="41">
        <f t="shared" si="194"/>
        <v>0</v>
      </c>
      <c r="AR262" s="42">
        <f t="shared" si="194"/>
        <v>0</v>
      </c>
      <c r="AS262" s="43">
        <f t="shared" si="194"/>
        <v>96</v>
      </c>
      <c r="AT262" s="32"/>
      <c r="AU262" s="40">
        <f t="shared" ref="AU262:BH262" si="195">SUM(AU258:AU261)</f>
        <v>0</v>
      </c>
      <c r="AV262" s="41">
        <f t="shared" si="195"/>
        <v>0</v>
      </c>
      <c r="AW262" s="41">
        <f t="shared" si="195"/>
        <v>0</v>
      </c>
      <c r="AX262" s="41">
        <f t="shared" si="195"/>
        <v>0</v>
      </c>
      <c r="AY262" s="41">
        <f t="shared" si="195"/>
        <v>0</v>
      </c>
      <c r="AZ262" s="41">
        <f t="shared" si="195"/>
        <v>0</v>
      </c>
      <c r="BA262" s="41">
        <f t="shared" si="195"/>
        <v>0</v>
      </c>
      <c r="BB262" s="41">
        <f t="shared" si="195"/>
        <v>0</v>
      </c>
      <c r="BC262" s="41">
        <f t="shared" si="195"/>
        <v>0</v>
      </c>
      <c r="BD262" s="41">
        <f t="shared" si="195"/>
        <v>0</v>
      </c>
      <c r="BE262" s="41">
        <f t="shared" si="195"/>
        <v>0</v>
      </c>
      <c r="BF262" s="41">
        <f t="shared" si="195"/>
        <v>0</v>
      </c>
      <c r="BG262" s="42">
        <f t="shared" si="195"/>
        <v>0</v>
      </c>
      <c r="BH262" s="43">
        <f t="shared" si="195"/>
        <v>0</v>
      </c>
      <c r="BI262" s="32"/>
      <c r="BJ262" s="43">
        <f>SUM(BJ258:BJ261)</f>
        <v>325</v>
      </c>
    </row>
    <row r="263" spans="1:62" ht="15.75" customHeight="1">
      <c r="A263" s="22">
        <v>0.70833333333333304</v>
      </c>
      <c r="B263" s="28">
        <v>0</v>
      </c>
      <c r="C263" s="29">
        <v>0</v>
      </c>
      <c r="D263" s="29">
        <v>3</v>
      </c>
      <c r="E263" s="29">
        <v>2</v>
      </c>
      <c r="F263" s="29">
        <v>0</v>
      </c>
      <c r="G263" s="29">
        <v>0</v>
      </c>
      <c r="H263" s="29">
        <v>0</v>
      </c>
      <c r="I263" s="29">
        <v>0</v>
      </c>
      <c r="J263" s="29">
        <v>0</v>
      </c>
      <c r="K263" s="29">
        <v>0</v>
      </c>
      <c r="L263" s="29">
        <v>0</v>
      </c>
      <c r="M263" s="29">
        <v>0</v>
      </c>
      <c r="N263" s="30">
        <v>0</v>
      </c>
      <c r="O263" s="31">
        <f>SUM(B263:N263)</f>
        <v>5</v>
      </c>
      <c r="P263" s="32"/>
      <c r="Q263" s="28">
        <v>4</v>
      </c>
      <c r="R263" s="29">
        <v>0</v>
      </c>
      <c r="S263" s="29">
        <v>36</v>
      </c>
      <c r="T263" s="29">
        <v>4</v>
      </c>
      <c r="U263" s="29">
        <v>2</v>
      </c>
      <c r="V263" s="29">
        <v>0</v>
      </c>
      <c r="W263" s="29">
        <v>0</v>
      </c>
      <c r="X263" s="29">
        <v>0</v>
      </c>
      <c r="Y263" s="29">
        <v>0</v>
      </c>
      <c r="Z263" s="29">
        <v>0</v>
      </c>
      <c r="AA263" s="29">
        <v>0</v>
      </c>
      <c r="AB263" s="29">
        <v>0</v>
      </c>
      <c r="AC263" s="30">
        <v>0</v>
      </c>
      <c r="AD263" s="31">
        <f>SUM(Q263:AC263)</f>
        <v>46</v>
      </c>
      <c r="AE263" s="32"/>
      <c r="AF263" s="28">
        <v>1</v>
      </c>
      <c r="AG263" s="29">
        <v>0</v>
      </c>
      <c r="AH263" s="29">
        <v>18</v>
      </c>
      <c r="AI263" s="29">
        <v>2</v>
      </c>
      <c r="AJ263" s="29">
        <v>5</v>
      </c>
      <c r="AK263" s="29">
        <v>0</v>
      </c>
      <c r="AL263" s="29">
        <v>0</v>
      </c>
      <c r="AM263" s="29">
        <v>1</v>
      </c>
      <c r="AN263" s="29">
        <v>0</v>
      </c>
      <c r="AO263" s="29">
        <v>0</v>
      </c>
      <c r="AP263" s="29">
        <v>0</v>
      </c>
      <c r="AQ263" s="29">
        <v>0</v>
      </c>
      <c r="AR263" s="30">
        <v>0</v>
      </c>
      <c r="AS263" s="31">
        <f>SUM(AF263:AR263)</f>
        <v>27</v>
      </c>
      <c r="AT263" s="32"/>
      <c r="AU263" s="28">
        <v>0</v>
      </c>
      <c r="AV263" s="29">
        <v>0</v>
      </c>
      <c r="AW263" s="29">
        <v>0</v>
      </c>
      <c r="AX263" s="29">
        <v>0</v>
      </c>
      <c r="AY263" s="29">
        <v>0</v>
      </c>
      <c r="AZ263" s="29">
        <v>0</v>
      </c>
      <c r="BA263" s="29">
        <v>0</v>
      </c>
      <c r="BB263" s="29">
        <v>0</v>
      </c>
      <c r="BC263" s="29">
        <v>0</v>
      </c>
      <c r="BD263" s="29">
        <v>0</v>
      </c>
      <c r="BE263" s="29">
        <v>0</v>
      </c>
      <c r="BF263" s="29">
        <v>0</v>
      </c>
      <c r="BG263" s="30">
        <v>0</v>
      </c>
      <c r="BH263" s="31">
        <f>SUM(AU263:BG263)</f>
        <v>0</v>
      </c>
      <c r="BI263" s="32"/>
      <c r="BJ263" s="31">
        <f>SUM(O263+AD263+AS263+BH263)</f>
        <v>78</v>
      </c>
    </row>
    <row r="264" spans="1:62" ht="15.75" customHeight="1">
      <c r="A264" s="23">
        <v>0.71875</v>
      </c>
      <c r="B264" s="33">
        <v>0</v>
      </c>
      <c r="C264" s="32">
        <v>0</v>
      </c>
      <c r="D264" s="32">
        <v>2</v>
      </c>
      <c r="E264" s="32">
        <v>1</v>
      </c>
      <c r="F264" s="32">
        <v>2</v>
      </c>
      <c r="G264" s="32">
        <v>0</v>
      </c>
      <c r="H264" s="32">
        <v>0</v>
      </c>
      <c r="I264" s="32">
        <v>0</v>
      </c>
      <c r="J264" s="32">
        <v>0</v>
      </c>
      <c r="K264" s="32">
        <v>0</v>
      </c>
      <c r="L264" s="32">
        <v>0</v>
      </c>
      <c r="M264" s="32">
        <v>0</v>
      </c>
      <c r="N264" s="34">
        <v>0</v>
      </c>
      <c r="O264" s="35">
        <f>SUM(B264:N264)</f>
        <v>5</v>
      </c>
      <c r="P264" s="32"/>
      <c r="Q264" s="33">
        <v>4</v>
      </c>
      <c r="R264" s="32">
        <v>0</v>
      </c>
      <c r="S264" s="32">
        <v>44</v>
      </c>
      <c r="T264" s="32">
        <v>2</v>
      </c>
      <c r="U264" s="32">
        <v>4</v>
      </c>
      <c r="V264" s="32">
        <v>0</v>
      </c>
      <c r="W264" s="32">
        <v>0</v>
      </c>
      <c r="X264" s="32">
        <v>0</v>
      </c>
      <c r="Y264" s="32">
        <v>0</v>
      </c>
      <c r="Z264" s="32">
        <v>0</v>
      </c>
      <c r="AA264" s="32">
        <v>0</v>
      </c>
      <c r="AB264" s="32">
        <v>0</v>
      </c>
      <c r="AC264" s="34">
        <v>0</v>
      </c>
      <c r="AD264" s="35">
        <f>SUM(Q264:AC264)</f>
        <v>54</v>
      </c>
      <c r="AE264" s="32"/>
      <c r="AF264" s="33">
        <v>0</v>
      </c>
      <c r="AG264" s="32">
        <v>0</v>
      </c>
      <c r="AH264" s="32">
        <v>19</v>
      </c>
      <c r="AI264" s="32">
        <v>1</v>
      </c>
      <c r="AJ264" s="32">
        <v>2</v>
      </c>
      <c r="AK264" s="32">
        <v>0</v>
      </c>
      <c r="AL264" s="32">
        <v>0</v>
      </c>
      <c r="AM264" s="32">
        <v>0</v>
      </c>
      <c r="AN264" s="32">
        <v>0</v>
      </c>
      <c r="AO264" s="32">
        <v>0</v>
      </c>
      <c r="AP264" s="32">
        <v>0</v>
      </c>
      <c r="AQ264" s="32">
        <v>0</v>
      </c>
      <c r="AR264" s="34">
        <v>0</v>
      </c>
      <c r="AS264" s="35">
        <f>SUM(AF264:AR264)</f>
        <v>22</v>
      </c>
      <c r="AT264" s="32"/>
      <c r="AU264" s="33">
        <v>0</v>
      </c>
      <c r="AV264" s="32">
        <v>0</v>
      </c>
      <c r="AW264" s="32">
        <v>0</v>
      </c>
      <c r="AX264" s="32">
        <v>0</v>
      </c>
      <c r="AY264" s="32">
        <v>0</v>
      </c>
      <c r="AZ264" s="32">
        <v>0</v>
      </c>
      <c r="BA264" s="32">
        <v>0</v>
      </c>
      <c r="BB264" s="32">
        <v>0</v>
      </c>
      <c r="BC264" s="32">
        <v>0</v>
      </c>
      <c r="BD264" s="32">
        <v>0</v>
      </c>
      <c r="BE264" s="32">
        <v>0</v>
      </c>
      <c r="BF264" s="32">
        <v>0</v>
      </c>
      <c r="BG264" s="34">
        <v>0</v>
      </c>
      <c r="BH264" s="35">
        <f>SUM(AU264:BG264)</f>
        <v>0</v>
      </c>
      <c r="BI264" s="32"/>
      <c r="BJ264" s="35">
        <f>SUM(O264+AD264+AS264+BH264)</f>
        <v>81</v>
      </c>
    </row>
    <row r="265" spans="1:62" ht="15.75" customHeight="1">
      <c r="A265" s="23">
        <v>0.72916666666666696</v>
      </c>
      <c r="B265" s="33">
        <v>1</v>
      </c>
      <c r="C265" s="32">
        <v>0</v>
      </c>
      <c r="D265" s="32">
        <v>4</v>
      </c>
      <c r="E265" s="32">
        <v>2</v>
      </c>
      <c r="F265" s="32">
        <v>0</v>
      </c>
      <c r="G265" s="32">
        <v>0</v>
      </c>
      <c r="H265" s="32">
        <v>0</v>
      </c>
      <c r="I265" s="32">
        <v>0</v>
      </c>
      <c r="J265" s="32">
        <v>0</v>
      </c>
      <c r="K265" s="32">
        <v>0</v>
      </c>
      <c r="L265" s="32">
        <v>0</v>
      </c>
      <c r="M265" s="32">
        <v>0</v>
      </c>
      <c r="N265" s="34">
        <v>0</v>
      </c>
      <c r="O265" s="35">
        <f>SUM(B265:N265)</f>
        <v>7</v>
      </c>
      <c r="P265" s="32"/>
      <c r="Q265" s="33">
        <v>7</v>
      </c>
      <c r="R265" s="32">
        <v>2</v>
      </c>
      <c r="S265" s="32">
        <v>37</v>
      </c>
      <c r="T265" s="32">
        <v>2</v>
      </c>
      <c r="U265" s="32">
        <v>0</v>
      </c>
      <c r="V265" s="32">
        <v>0</v>
      </c>
      <c r="W265" s="32">
        <v>0</v>
      </c>
      <c r="X265" s="32">
        <v>0</v>
      </c>
      <c r="Y265" s="32">
        <v>0</v>
      </c>
      <c r="Z265" s="32">
        <v>0</v>
      </c>
      <c r="AA265" s="32">
        <v>0</v>
      </c>
      <c r="AB265" s="32">
        <v>0</v>
      </c>
      <c r="AC265" s="34">
        <v>0</v>
      </c>
      <c r="AD265" s="35">
        <f>SUM(Q265:AC265)</f>
        <v>48</v>
      </c>
      <c r="AE265" s="32"/>
      <c r="AF265" s="33">
        <v>0</v>
      </c>
      <c r="AG265" s="32">
        <v>1</v>
      </c>
      <c r="AH265" s="32">
        <v>17</v>
      </c>
      <c r="AI265" s="32">
        <v>3</v>
      </c>
      <c r="AJ265" s="32">
        <v>2</v>
      </c>
      <c r="AK265" s="32">
        <v>0</v>
      </c>
      <c r="AL265" s="32">
        <v>0</v>
      </c>
      <c r="AM265" s="32">
        <v>0</v>
      </c>
      <c r="AN265" s="32">
        <v>0</v>
      </c>
      <c r="AO265" s="32">
        <v>0</v>
      </c>
      <c r="AP265" s="32">
        <v>0</v>
      </c>
      <c r="AQ265" s="32">
        <v>0</v>
      </c>
      <c r="AR265" s="34">
        <v>0</v>
      </c>
      <c r="AS265" s="35">
        <f>SUM(AF265:AR265)</f>
        <v>23</v>
      </c>
      <c r="AT265" s="32"/>
      <c r="AU265" s="33">
        <v>0</v>
      </c>
      <c r="AV265" s="32">
        <v>0</v>
      </c>
      <c r="AW265" s="32">
        <v>0</v>
      </c>
      <c r="AX265" s="32">
        <v>0</v>
      </c>
      <c r="AY265" s="32">
        <v>0</v>
      </c>
      <c r="AZ265" s="32">
        <v>0</v>
      </c>
      <c r="BA265" s="32">
        <v>0</v>
      </c>
      <c r="BB265" s="32">
        <v>0</v>
      </c>
      <c r="BC265" s="32">
        <v>0</v>
      </c>
      <c r="BD265" s="32">
        <v>0</v>
      </c>
      <c r="BE265" s="32">
        <v>0</v>
      </c>
      <c r="BF265" s="32">
        <v>0</v>
      </c>
      <c r="BG265" s="34">
        <v>0</v>
      </c>
      <c r="BH265" s="35">
        <f>SUM(AU265:BG265)</f>
        <v>0</v>
      </c>
      <c r="BI265" s="32"/>
      <c r="BJ265" s="35">
        <f>SUM(O265+AD265+AS265+BH265)</f>
        <v>78</v>
      </c>
    </row>
    <row r="266" spans="1:62" ht="15.75" customHeight="1">
      <c r="A266" s="24">
        <v>0.73958333333333304</v>
      </c>
      <c r="B266" s="36">
        <v>0</v>
      </c>
      <c r="C266" s="37">
        <v>0</v>
      </c>
      <c r="D266" s="37">
        <v>1</v>
      </c>
      <c r="E266" s="37">
        <v>2</v>
      </c>
      <c r="F266" s="37">
        <v>0</v>
      </c>
      <c r="G266" s="37">
        <v>0</v>
      </c>
      <c r="H266" s="37">
        <v>0</v>
      </c>
      <c r="I266" s="37">
        <v>0</v>
      </c>
      <c r="J266" s="37">
        <v>0</v>
      </c>
      <c r="K266" s="37">
        <v>0</v>
      </c>
      <c r="L266" s="37">
        <v>0</v>
      </c>
      <c r="M266" s="37">
        <v>0</v>
      </c>
      <c r="N266" s="38">
        <v>0</v>
      </c>
      <c r="O266" s="39">
        <f>SUM(B266:N266)</f>
        <v>3</v>
      </c>
      <c r="P266" s="32"/>
      <c r="Q266" s="36">
        <v>1</v>
      </c>
      <c r="R266" s="37">
        <v>1</v>
      </c>
      <c r="S266" s="37">
        <v>49</v>
      </c>
      <c r="T266" s="37">
        <v>1</v>
      </c>
      <c r="U266" s="37">
        <v>2</v>
      </c>
      <c r="V266" s="37">
        <v>0</v>
      </c>
      <c r="W266" s="37">
        <v>0</v>
      </c>
      <c r="X266" s="37">
        <v>0</v>
      </c>
      <c r="Y266" s="37">
        <v>0</v>
      </c>
      <c r="Z266" s="37">
        <v>0</v>
      </c>
      <c r="AA266" s="37">
        <v>0</v>
      </c>
      <c r="AB266" s="37">
        <v>0</v>
      </c>
      <c r="AC266" s="38">
        <v>0</v>
      </c>
      <c r="AD266" s="39">
        <f>SUM(Q266:AC266)</f>
        <v>54</v>
      </c>
      <c r="AE266" s="32"/>
      <c r="AF266" s="36">
        <v>1</v>
      </c>
      <c r="AG266" s="37">
        <v>0</v>
      </c>
      <c r="AH266" s="37">
        <v>12</v>
      </c>
      <c r="AI266" s="37">
        <v>1</v>
      </c>
      <c r="AJ266" s="37">
        <v>0</v>
      </c>
      <c r="AK266" s="37">
        <v>0</v>
      </c>
      <c r="AL266" s="37">
        <v>0</v>
      </c>
      <c r="AM266" s="37">
        <v>0</v>
      </c>
      <c r="AN266" s="37">
        <v>0</v>
      </c>
      <c r="AO266" s="37">
        <v>0</v>
      </c>
      <c r="AP266" s="37">
        <v>0</v>
      </c>
      <c r="AQ266" s="37">
        <v>0</v>
      </c>
      <c r="AR266" s="38">
        <v>0</v>
      </c>
      <c r="AS266" s="39">
        <f>SUM(AF266:AR266)</f>
        <v>14</v>
      </c>
      <c r="AT266" s="32"/>
      <c r="AU266" s="36">
        <v>0</v>
      </c>
      <c r="AV266" s="37">
        <v>0</v>
      </c>
      <c r="AW266" s="37">
        <v>0</v>
      </c>
      <c r="AX266" s="37">
        <v>0</v>
      </c>
      <c r="AY266" s="37">
        <v>0</v>
      </c>
      <c r="AZ266" s="37">
        <v>0</v>
      </c>
      <c r="BA266" s="37">
        <v>0</v>
      </c>
      <c r="BB266" s="37">
        <v>0</v>
      </c>
      <c r="BC266" s="37">
        <v>0</v>
      </c>
      <c r="BD266" s="37">
        <v>0</v>
      </c>
      <c r="BE266" s="37">
        <v>0</v>
      </c>
      <c r="BF266" s="37">
        <v>0</v>
      </c>
      <c r="BG266" s="38">
        <v>0</v>
      </c>
      <c r="BH266" s="39">
        <f>SUM(AU266:BG266)</f>
        <v>0</v>
      </c>
      <c r="BI266" s="32"/>
      <c r="BJ266" s="39">
        <f>SUM(O266+AD266+AS266+BH266)</f>
        <v>71</v>
      </c>
    </row>
    <row r="267" spans="1:62" ht="15.75" customHeight="1">
      <c r="A267" s="25" t="s">
        <v>21</v>
      </c>
      <c r="B267" s="40">
        <f t="shared" ref="B267:O267" si="196">SUM(B263:B266)</f>
        <v>1</v>
      </c>
      <c r="C267" s="41">
        <f t="shared" si="196"/>
        <v>0</v>
      </c>
      <c r="D267" s="41">
        <f t="shared" si="196"/>
        <v>10</v>
      </c>
      <c r="E267" s="41">
        <f t="shared" si="196"/>
        <v>7</v>
      </c>
      <c r="F267" s="41">
        <f t="shared" si="196"/>
        <v>2</v>
      </c>
      <c r="G267" s="41">
        <f t="shared" si="196"/>
        <v>0</v>
      </c>
      <c r="H267" s="41">
        <f t="shared" si="196"/>
        <v>0</v>
      </c>
      <c r="I267" s="41">
        <f t="shared" si="196"/>
        <v>0</v>
      </c>
      <c r="J267" s="41">
        <f t="shared" si="196"/>
        <v>0</v>
      </c>
      <c r="K267" s="41">
        <f t="shared" si="196"/>
        <v>0</v>
      </c>
      <c r="L267" s="41">
        <f t="shared" si="196"/>
        <v>0</v>
      </c>
      <c r="M267" s="41">
        <f t="shared" si="196"/>
        <v>0</v>
      </c>
      <c r="N267" s="42">
        <f t="shared" si="196"/>
        <v>0</v>
      </c>
      <c r="O267" s="43">
        <f t="shared" si="196"/>
        <v>20</v>
      </c>
      <c r="P267" s="32"/>
      <c r="Q267" s="40">
        <f t="shared" ref="Q267:AD267" si="197">SUM(Q263:Q266)</f>
        <v>16</v>
      </c>
      <c r="R267" s="41">
        <f t="shared" si="197"/>
        <v>3</v>
      </c>
      <c r="S267" s="41">
        <f t="shared" si="197"/>
        <v>166</v>
      </c>
      <c r="T267" s="41">
        <f t="shared" si="197"/>
        <v>9</v>
      </c>
      <c r="U267" s="41">
        <f t="shared" si="197"/>
        <v>8</v>
      </c>
      <c r="V267" s="41">
        <f t="shared" si="197"/>
        <v>0</v>
      </c>
      <c r="W267" s="41">
        <f t="shared" si="197"/>
        <v>0</v>
      </c>
      <c r="X267" s="41">
        <f t="shared" si="197"/>
        <v>0</v>
      </c>
      <c r="Y267" s="41">
        <f t="shared" si="197"/>
        <v>0</v>
      </c>
      <c r="Z267" s="41">
        <f t="shared" si="197"/>
        <v>0</v>
      </c>
      <c r="AA267" s="41">
        <f t="shared" si="197"/>
        <v>0</v>
      </c>
      <c r="AB267" s="41">
        <f t="shared" si="197"/>
        <v>0</v>
      </c>
      <c r="AC267" s="42">
        <f t="shared" si="197"/>
        <v>0</v>
      </c>
      <c r="AD267" s="43">
        <f t="shared" si="197"/>
        <v>202</v>
      </c>
      <c r="AE267" s="32"/>
      <c r="AF267" s="40">
        <f t="shared" ref="AF267:AS267" si="198">SUM(AF263:AF266)</f>
        <v>2</v>
      </c>
      <c r="AG267" s="41">
        <f t="shared" si="198"/>
        <v>1</v>
      </c>
      <c r="AH267" s="41">
        <f t="shared" si="198"/>
        <v>66</v>
      </c>
      <c r="AI267" s="41">
        <f t="shared" si="198"/>
        <v>7</v>
      </c>
      <c r="AJ267" s="41">
        <f t="shared" si="198"/>
        <v>9</v>
      </c>
      <c r="AK267" s="41">
        <f t="shared" si="198"/>
        <v>0</v>
      </c>
      <c r="AL267" s="41">
        <f t="shared" si="198"/>
        <v>0</v>
      </c>
      <c r="AM267" s="41">
        <f t="shared" si="198"/>
        <v>1</v>
      </c>
      <c r="AN267" s="41">
        <f t="shared" si="198"/>
        <v>0</v>
      </c>
      <c r="AO267" s="41">
        <f t="shared" si="198"/>
        <v>0</v>
      </c>
      <c r="AP267" s="41">
        <f t="shared" si="198"/>
        <v>0</v>
      </c>
      <c r="AQ267" s="41">
        <f t="shared" si="198"/>
        <v>0</v>
      </c>
      <c r="AR267" s="42">
        <f t="shared" si="198"/>
        <v>0</v>
      </c>
      <c r="AS267" s="43">
        <f t="shared" si="198"/>
        <v>86</v>
      </c>
      <c r="AT267" s="32"/>
      <c r="AU267" s="40">
        <f t="shared" ref="AU267:BH267" si="199">SUM(AU263:AU266)</f>
        <v>0</v>
      </c>
      <c r="AV267" s="41">
        <f t="shared" si="199"/>
        <v>0</v>
      </c>
      <c r="AW267" s="41">
        <f t="shared" si="199"/>
        <v>0</v>
      </c>
      <c r="AX267" s="41">
        <f t="shared" si="199"/>
        <v>0</v>
      </c>
      <c r="AY267" s="41">
        <f t="shared" si="199"/>
        <v>0</v>
      </c>
      <c r="AZ267" s="41">
        <f t="shared" si="199"/>
        <v>0</v>
      </c>
      <c r="BA267" s="41">
        <f t="shared" si="199"/>
        <v>0</v>
      </c>
      <c r="BB267" s="41">
        <f t="shared" si="199"/>
        <v>0</v>
      </c>
      <c r="BC267" s="41">
        <f t="shared" si="199"/>
        <v>0</v>
      </c>
      <c r="BD267" s="41">
        <f t="shared" si="199"/>
        <v>0</v>
      </c>
      <c r="BE267" s="41">
        <f t="shared" si="199"/>
        <v>0</v>
      </c>
      <c r="BF267" s="41">
        <f t="shared" si="199"/>
        <v>0</v>
      </c>
      <c r="BG267" s="42">
        <f t="shared" si="199"/>
        <v>0</v>
      </c>
      <c r="BH267" s="43">
        <f t="shared" si="199"/>
        <v>0</v>
      </c>
      <c r="BI267" s="32"/>
      <c r="BJ267" s="43">
        <f>SUM(BJ263:BJ266)</f>
        <v>308</v>
      </c>
    </row>
    <row r="268" spans="1:62" ht="15.75" customHeight="1">
      <c r="A268" s="22">
        <v>0.75</v>
      </c>
      <c r="B268" s="28">
        <v>0</v>
      </c>
      <c r="C268" s="29">
        <v>0</v>
      </c>
      <c r="D268" s="29">
        <v>1</v>
      </c>
      <c r="E268" s="29">
        <v>0</v>
      </c>
      <c r="F268" s="29">
        <v>0</v>
      </c>
      <c r="G268" s="29">
        <v>0</v>
      </c>
      <c r="H268" s="29">
        <v>0</v>
      </c>
      <c r="I268" s="29">
        <v>0</v>
      </c>
      <c r="J268" s="29">
        <v>0</v>
      </c>
      <c r="K268" s="29">
        <v>0</v>
      </c>
      <c r="L268" s="29">
        <v>0</v>
      </c>
      <c r="M268" s="29">
        <v>0</v>
      </c>
      <c r="N268" s="30">
        <v>0</v>
      </c>
      <c r="O268" s="31">
        <f>SUM(B268:N268)</f>
        <v>1</v>
      </c>
      <c r="P268" s="32"/>
      <c r="Q268" s="28">
        <v>2</v>
      </c>
      <c r="R268" s="29">
        <v>1</v>
      </c>
      <c r="S268" s="29">
        <v>37</v>
      </c>
      <c r="T268" s="29">
        <v>2</v>
      </c>
      <c r="U268" s="29">
        <v>0</v>
      </c>
      <c r="V268" s="29">
        <v>0</v>
      </c>
      <c r="W268" s="29">
        <v>0</v>
      </c>
      <c r="X268" s="29">
        <v>0</v>
      </c>
      <c r="Y268" s="29">
        <v>0</v>
      </c>
      <c r="Z268" s="29">
        <v>0</v>
      </c>
      <c r="AA268" s="29">
        <v>0</v>
      </c>
      <c r="AB268" s="29">
        <v>0</v>
      </c>
      <c r="AC268" s="30">
        <v>0</v>
      </c>
      <c r="AD268" s="31">
        <f>SUM(Q268:AC268)</f>
        <v>42</v>
      </c>
      <c r="AE268" s="32"/>
      <c r="AF268" s="28">
        <v>0</v>
      </c>
      <c r="AG268" s="29">
        <v>0</v>
      </c>
      <c r="AH268" s="29">
        <v>26</v>
      </c>
      <c r="AI268" s="29">
        <v>2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30">
        <v>0</v>
      </c>
      <c r="AS268" s="31">
        <f>SUM(AF268:AR268)</f>
        <v>28</v>
      </c>
      <c r="AT268" s="32"/>
      <c r="AU268" s="28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29">
        <v>0</v>
      </c>
      <c r="BB268" s="29">
        <v>0</v>
      </c>
      <c r="BC268" s="29">
        <v>0</v>
      </c>
      <c r="BD268" s="29">
        <v>0</v>
      </c>
      <c r="BE268" s="29">
        <v>0</v>
      </c>
      <c r="BF268" s="29">
        <v>0</v>
      </c>
      <c r="BG268" s="30">
        <v>0</v>
      </c>
      <c r="BH268" s="31">
        <f>SUM(AU268:BG268)</f>
        <v>0</v>
      </c>
      <c r="BI268" s="32"/>
      <c r="BJ268" s="31">
        <f>SUM(O268+AD268+AS268+BH268)</f>
        <v>71</v>
      </c>
    </row>
    <row r="269" spans="1:62" ht="15.75" customHeight="1">
      <c r="A269" s="23">
        <v>0.76041666666666696</v>
      </c>
      <c r="B269" s="33">
        <v>0</v>
      </c>
      <c r="C269" s="32">
        <v>0</v>
      </c>
      <c r="D269" s="32">
        <v>4</v>
      </c>
      <c r="E269" s="32">
        <v>0</v>
      </c>
      <c r="F269" s="32">
        <v>0</v>
      </c>
      <c r="G269" s="32">
        <v>0</v>
      </c>
      <c r="H269" s="32">
        <v>0</v>
      </c>
      <c r="I269" s="32">
        <v>0</v>
      </c>
      <c r="J269" s="32">
        <v>0</v>
      </c>
      <c r="K269" s="32">
        <v>0</v>
      </c>
      <c r="L269" s="32">
        <v>0</v>
      </c>
      <c r="M269" s="32">
        <v>0</v>
      </c>
      <c r="N269" s="34">
        <v>0</v>
      </c>
      <c r="O269" s="35">
        <f>SUM(B269:N269)</f>
        <v>4</v>
      </c>
      <c r="P269" s="32"/>
      <c r="Q269" s="33">
        <v>7</v>
      </c>
      <c r="R269" s="32">
        <v>0</v>
      </c>
      <c r="S269" s="32">
        <v>36</v>
      </c>
      <c r="T269" s="32">
        <v>5</v>
      </c>
      <c r="U269" s="32">
        <v>1</v>
      </c>
      <c r="V269" s="32">
        <v>0</v>
      </c>
      <c r="W269" s="32">
        <v>1</v>
      </c>
      <c r="X269" s="32">
        <v>0</v>
      </c>
      <c r="Y269" s="32">
        <v>0</v>
      </c>
      <c r="Z269" s="32">
        <v>0</v>
      </c>
      <c r="AA269" s="32">
        <v>0</v>
      </c>
      <c r="AB269" s="32">
        <v>0</v>
      </c>
      <c r="AC269" s="34">
        <v>0</v>
      </c>
      <c r="AD269" s="35">
        <f>SUM(Q269:AC269)</f>
        <v>50</v>
      </c>
      <c r="AE269" s="32"/>
      <c r="AF269" s="33">
        <v>1</v>
      </c>
      <c r="AG269" s="32">
        <v>0</v>
      </c>
      <c r="AH269" s="32">
        <v>9</v>
      </c>
      <c r="AI269" s="32">
        <v>2</v>
      </c>
      <c r="AJ269" s="32">
        <v>2</v>
      </c>
      <c r="AK269" s="32">
        <v>0</v>
      </c>
      <c r="AL269" s="32">
        <v>0</v>
      </c>
      <c r="AM269" s="32">
        <v>0</v>
      </c>
      <c r="AN269" s="32">
        <v>0</v>
      </c>
      <c r="AO269" s="32">
        <v>0</v>
      </c>
      <c r="AP269" s="32">
        <v>0</v>
      </c>
      <c r="AQ269" s="32">
        <v>0</v>
      </c>
      <c r="AR269" s="34">
        <v>0</v>
      </c>
      <c r="AS269" s="35">
        <f>SUM(AF269:AR269)</f>
        <v>14</v>
      </c>
      <c r="AT269" s="32"/>
      <c r="AU269" s="33">
        <v>0</v>
      </c>
      <c r="AV269" s="32">
        <v>0</v>
      </c>
      <c r="AW269" s="32">
        <v>0</v>
      </c>
      <c r="AX269" s="32">
        <v>0</v>
      </c>
      <c r="AY269" s="32">
        <v>0</v>
      </c>
      <c r="AZ269" s="32">
        <v>0</v>
      </c>
      <c r="BA269" s="32">
        <v>0</v>
      </c>
      <c r="BB269" s="32">
        <v>0</v>
      </c>
      <c r="BC269" s="32">
        <v>0</v>
      </c>
      <c r="BD269" s="32">
        <v>0</v>
      </c>
      <c r="BE269" s="32">
        <v>0</v>
      </c>
      <c r="BF269" s="32">
        <v>0</v>
      </c>
      <c r="BG269" s="34">
        <v>0</v>
      </c>
      <c r="BH269" s="35">
        <f>SUM(AU269:BG269)</f>
        <v>0</v>
      </c>
      <c r="BI269" s="32"/>
      <c r="BJ269" s="35">
        <f>SUM(O269+AD269+AS269+BH269)</f>
        <v>68</v>
      </c>
    </row>
    <row r="270" spans="1:62" ht="15.75" customHeight="1">
      <c r="A270" s="23">
        <v>0.77083333333333304</v>
      </c>
      <c r="B270" s="33">
        <v>1</v>
      </c>
      <c r="C270" s="32">
        <v>0</v>
      </c>
      <c r="D270" s="32">
        <v>7</v>
      </c>
      <c r="E270" s="32">
        <v>0</v>
      </c>
      <c r="F270" s="32">
        <v>1</v>
      </c>
      <c r="G270" s="32">
        <v>0</v>
      </c>
      <c r="H270" s="32">
        <v>0</v>
      </c>
      <c r="I270" s="32">
        <v>0</v>
      </c>
      <c r="J270" s="32">
        <v>0</v>
      </c>
      <c r="K270" s="32">
        <v>0</v>
      </c>
      <c r="L270" s="32">
        <v>0</v>
      </c>
      <c r="M270" s="32">
        <v>0</v>
      </c>
      <c r="N270" s="34">
        <v>0</v>
      </c>
      <c r="O270" s="35">
        <f>SUM(B270:N270)</f>
        <v>9</v>
      </c>
      <c r="P270" s="32"/>
      <c r="Q270" s="33">
        <v>0</v>
      </c>
      <c r="R270" s="32">
        <v>0</v>
      </c>
      <c r="S270" s="32">
        <v>44</v>
      </c>
      <c r="T270" s="32">
        <v>2</v>
      </c>
      <c r="U270" s="32">
        <v>0</v>
      </c>
      <c r="V270" s="32">
        <v>0</v>
      </c>
      <c r="W270" s="32">
        <v>0</v>
      </c>
      <c r="X270" s="32">
        <v>1</v>
      </c>
      <c r="Y270" s="32">
        <v>0</v>
      </c>
      <c r="Z270" s="32">
        <v>0</v>
      </c>
      <c r="AA270" s="32">
        <v>0</v>
      </c>
      <c r="AB270" s="32">
        <v>0</v>
      </c>
      <c r="AC270" s="34">
        <v>0</v>
      </c>
      <c r="AD270" s="35">
        <f>SUM(Q270:AC270)</f>
        <v>47</v>
      </c>
      <c r="AE270" s="32"/>
      <c r="AF270" s="33">
        <v>2</v>
      </c>
      <c r="AG270" s="32">
        <v>0</v>
      </c>
      <c r="AH270" s="32">
        <v>22</v>
      </c>
      <c r="AI270" s="32">
        <v>1</v>
      </c>
      <c r="AJ270" s="32">
        <v>0</v>
      </c>
      <c r="AK270" s="32">
        <v>0</v>
      </c>
      <c r="AL270" s="32">
        <v>0</v>
      </c>
      <c r="AM270" s="32">
        <v>0</v>
      </c>
      <c r="AN270" s="32">
        <v>0</v>
      </c>
      <c r="AO270" s="32">
        <v>0</v>
      </c>
      <c r="AP270" s="32">
        <v>0</v>
      </c>
      <c r="AQ270" s="32">
        <v>0</v>
      </c>
      <c r="AR270" s="34">
        <v>0</v>
      </c>
      <c r="AS270" s="35">
        <f>SUM(AF270:AR270)</f>
        <v>25</v>
      </c>
      <c r="AT270" s="32"/>
      <c r="AU270" s="33">
        <v>0</v>
      </c>
      <c r="AV270" s="32">
        <v>0</v>
      </c>
      <c r="AW270" s="32">
        <v>0</v>
      </c>
      <c r="AX270" s="32">
        <v>0</v>
      </c>
      <c r="AY270" s="32">
        <v>0</v>
      </c>
      <c r="AZ270" s="32">
        <v>0</v>
      </c>
      <c r="BA270" s="32">
        <v>0</v>
      </c>
      <c r="BB270" s="32">
        <v>0</v>
      </c>
      <c r="BC270" s="32">
        <v>0</v>
      </c>
      <c r="BD270" s="32">
        <v>0</v>
      </c>
      <c r="BE270" s="32">
        <v>0</v>
      </c>
      <c r="BF270" s="32">
        <v>0</v>
      </c>
      <c r="BG270" s="34">
        <v>0</v>
      </c>
      <c r="BH270" s="35">
        <f>SUM(AU270:BG270)</f>
        <v>0</v>
      </c>
      <c r="BI270" s="32"/>
      <c r="BJ270" s="35">
        <f>SUM(O270+AD270+AS270+BH270)</f>
        <v>81</v>
      </c>
    </row>
    <row r="271" spans="1:62" ht="15.75" customHeight="1">
      <c r="A271" s="24">
        <v>0.78125</v>
      </c>
      <c r="B271" s="36">
        <v>0</v>
      </c>
      <c r="C271" s="37">
        <v>0</v>
      </c>
      <c r="D271" s="37">
        <v>4</v>
      </c>
      <c r="E271" s="37">
        <v>0</v>
      </c>
      <c r="F271" s="37">
        <v>0</v>
      </c>
      <c r="G271" s="37">
        <v>0</v>
      </c>
      <c r="H271" s="37">
        <v>0</v>
      </c>
      <c r="I271" s="37">
        <v>0</v>
      </c>
      <c r="J271" s="37">
        <v>0</v>
      </c>
      <c r="K271" s="37">
        <v>0</v>
      </c>
      <c r="L271" s="37">
        <v>0</v>
      </c>
      <c r="M271" s="37">
        <v>0</v>
      </c>
      <c r="N271" s="38">
        <v>0</v>
      </c>
      <c r="O271" s="39">
        <f>SUM(B271:N271)</f>
        <v>4</v>
      </c>
      <c r="P271" s="32"/>
      <c r="Q271" s="36">
        <v>4</v>
      </c>
      <c r="R271" s="37">
        <v>0</v>
      </c>
      <c r="S271" s="37">
        <v>44</v>
      </c>
      <c r="T271" s="37">
        <v>2</v>
      </c>
      <c r="U271" s="37">
        <v>2</v>
      </c>
      <c r="V271" s="37">
        <v>0</v>
      </c>
      <c r="W271" s="37">
        <v>0</v>
      </c>
      <c r="X271" s="37">
        <v>0</v>
      </c>
      <c r="Y271" s="37">
        <v>0</v>
      </c>
      <c r="Z271" s="37">
        <v>0</v>
      </c>
      <c r="AA271" s="37">
        <v>0</v>
      </c>
      <c r="AB271" s="37">
        <v>0</v>
      </c>
      <c r="AC271" s="38">
        <v>0</v>
      </c>
      <c r="AD271" s="39">
        <f>SUM(Q271:AC271)</f>
        <v>52</v>
      </c>
      <c r="AE271" s="32"/>
      <c r="AF271" s="36">
        <v>1</v>
      </c>
      <c r="AG271" s="37">
        <v>0</v>
      </c>
      <c r="AH271" s="37">
        <v>15</v>
      </c>
      <c r="AI271" s="37">
        <v>2</v>
      </c>
      <c r="AJ271" s="37">
        <v>1</v>
      </c>
      <c r="AK271" s="37">
        <v>0</v>
      </c>
      <c r="AL271" s="37">
        <v>0</v>
      </c>
      <c r="AM271" s="37">
        <v>0</v>
      </c>
      <c r="AN271" s="37">
        <v>0</v>
      </c>
      <c r="AO271" s="37">
        <v>0</v>
      </c>
      <c r="AP271" s="37">
        <v>0</v>
      </c>
      <c r="AQ271" s="37">
        <v>0</v>
      </c>
      <c r="AR271" s="38">
        <v>0</v>
      </c>
      <c r="AS271" s="39">
        <f>SUM(AF271:AR271)</f>
        <v>19</v>
      </c>
      <c r="AT271" s="32"/>
      <c r="AU271" s="36">
        <v>0</v>
      </c>
      <c r="AV271" s="37">
        <v>0</v>
      </c>
      <c r="AW271" s="37">
        <v>0</v>
      </c>
      <c r="AX271" s="37">
        <v>0</v>
      </c>
      <c r="AY271" s="37">
        <v>0</v>
      </c>
      <c r="AZ271" s="37">
        <v>0</v>
      </c>
      <c r="BA271" s="37">
        <v>0</v>
      </c>
      <c r="BB271" s="37">
        <v>0</v>
      </c>
      <c r="BC271" s="37">
        <v>0</v>
      </c>
      <c r="BD271" s="37">
        <v>0</v>
      </c>
      <c r="BE271" s="37">
        <v>0</v>
      </c>
      <c r="BF271" s="37">
        <v>0</v>
      </c>
      <c r="BG271" s="38">
        <v>0</v>
      </c>
      <c r="BH271" s="39">
        <f>SUM(AU271:BG271)</f>
        <v>0</v>
      </c>
      <c r="BI271" s="32"/>
      <c r="BJ271" s="39">
        <f>SUM(O271+AD271+AS271+BH271)</f>
        <v>75</v>
      </c>
    </row>
    <row r="272" spans="1:62" ht="15.75" customHeight="1">
      <c r="A272" s="25" t="s">
        <v>21</v>
      </c>
      <c r="B272" s="40">
        <f t="shared" ref="B272:O272" si="200">SUM(B268:B271)</f>
        <v>1</v>
      </c>
      <c r="C272" s="41">
        <f t="shared" si="200"/>
        <v>0</v>
      </c>
      <c r="D272" s="41">
        <f t="shared" si="200"/>
        <v>16</v>
      </c>
      <c r="E272" s="41">
        <f t="shared" si="200"/>
        <v>0</v>
      </c>
      <c r="F272" s="41">
        <f t="shared" si="200"/>
        <v>1</v>
      </c>
      <c r="G272" s="41">
        <f t="shared" si="200"/>
        <v>0</v>
      </c>
      <c r="H272" s="41">
        <f t="shared" si="200"/>
        <v>0</v>
      </c>
      <c r="I272" s="41">
        <f t="shared" si="200"/>
        <v>0</v>
      </c>
      <c r="J272" s="41">
        <f t="shared" si="200"/>
        <v>0</v>
      </c>
      <c r="K272" s="41">
        <f t="shared" si="200"/>
        <v>0</v>
      </c>
      <c r="L272" s="41">
        <f t="shared" si="200"/>
        <v>0</v>
      </c>
      <c r="M272" s="41">
        <f t="shared" si="200"/>
        <v>0</v>
      </c>
      <c r="N272" s="42">
        <f t="shared" si="200"/>
        <v>0</v>
      </c>
      <c r="O272" s="43">
        <f t="shared" si="200"/>
        <v>18</v>
      </c>
      <c r="P272" s="32"/>
      <c r="Q272" s="40">
        <f t="shared" ref="Q272:AD272" si="201">SUM(Q268:Q271)</f>
        <v>13</v>
      </c>
      <c r="R272" s="41">
        <f t="shared" si="201"/>
        <v>1</v>
      </c>
      <c r="S272" s="41">
        <f t="shared" si="201"/>
        <v>161</v>
      </c>
      <c r="T272" s="41">
        <f t="shared" si="201"/>
        <v>11</v>
      </c>
      <c r="U272" s="41">
        <f t="shared" si="201"/>
        <v>3</v>
      </c>
      <c r="V272" s="41">
        <f t="shared" si="201"/>
        <v>0</v>
      </c>
      <c r="W272" s="41">
        <f t="shared" si="201"/>
        <v>1</v>
      </c>
      <c r="X272" s="41">
        <f t="shared" si="201"/>
        <v>1</v>
      </c>
      <c r="Y272" s="41">
        <f t="shared" si="201"/>
        <v>0</v>
      </c>
      <c r="Z272" s="41">
        <f t="shared" si="201"/>
        <v>0</v>
      </c>
      <c r="AA272" s="41">
        <f t="shared" si="201"/>
        <v>0</v>
      </c>
      <c r="AB272" s="41">
        <f t="shared" si="201"/>
        <v>0</v>
      </c>
      <c r="AC272" s="42">
        <f t="shared" si="201"/>
        <v>0</v>
      </c>
      <c r="AD272" s="43">
        <f t="shared" si="201"/>
        <v>191</v>
      </c>
      <c r="AE272" s="32"/>
      <c r="AF272" s="40">
        <f t="shared" ref="AF272:AS272" si="202">SUM(AF268:AF271)</f>
        <v>4</v>
      </c>
      <c r="AG272" s="41">
        <f t="shared" si="202"/>
        <v>0</v>
      </c>
      <c r="AH272" s="41">
        <f t="shared" si="202"/>
        <v>72</v>
      </c>
      <c r="AI272" s="41">
        <f t="shared" si="202"/>
        <v>7</v>
      </c>
      <c r="AJ272" s="41">
        <f t="shared" si="202"/>
        <v>3</v>
      </c>
      <c r="AK272" s="41">
        <f t="shared" si="202"/>
        <v>0</v>
      </c>
      <c r="AL272" s="41">
        <f t="shared" si="202"/>
        <v>0</v>
      </c>
      <c r="AM272" s="41">
        <f t="shared" si="202"/>
        <v>0</v>
      </c>
      <c r="AN272" s="41">
        <f t="shared" si="202"/>
        <v>0</v>
      </c>
      <c r="AO272" s="41">
        <f t="shared" si="202"/>
        <v>0</v>
      </c>
      <c r="AP272" s="41">
        <f t="shared" si="202"/>
        <v>0</v>
      </c>
      <c r="AQ272" s="41">
        <f t="shared" si="202"/>
        <v>0</v>
      </c>
      <c r="AR272" s="42">
        <f t="shared" si="202"/>
        <v>0</v>
      </c>
      <c r="AS272" s="43">
        <f t="shared" si="202"/>
        <v>86</v>
      </c>
      <c r="AT272" s="32"/>
      <c r="AU272" s="40">
        <f t="shared" ref="AU272:BH272" si="203">SUM(AU268:AU271)</f>
        <v>0</v>
      </c>
      <c r="AV272" s="41">
        <f t="shared" si="203"/>
        <v>0</v>
      </c>
      <c r="AW272" s="41">
        <f t="shared" si="203"/>
        <v>0</v>
      </c>
      <c r="AX272" s="41">
        <f t="shared" si="203"/>
        <v>0</v>
      </c>
      <c r="AY272" s="41">
        <f t="shared" si="203"/>
        <v>0</v>
      </c>
      <c r="AZ272" s="41">
        <f t="shared" si="203"/>
        <v>0</v>
      </c>
      <c r="BA272" s="41">
        <f t="shared" si="203"/>
        <v>0</v>
      </c>
      <c r="BB272" s="41">
        <f t="shared" si="203"/>
        <v>0</v>
      </c>
      <c r="BC272" s="41">
        <f t="shared" si="203"/>
        <v>0</v>
      </c>
      <c r="BD272" s="41">
        <f t="shared" si="203"/>
        <v>0</v>
      </c>
      <c r="BE272" s="41">
        <f t="shared" si="203"/>
        <v>0</v>
      </c>
      <c r="BF272" s="41">
        <f t="shared" si="203"/>
        <v>0</v>
      </c>
      <c r="BG272" s="42">
        <f t="shared" si="203"/>
        <v>0</v>
      </c>
      <c r="BH272" s="43">
        <f t="shared" si="203"/>
        <v>0</v>
      </c>
      <c r="BI272" s="32"/>
      <c r="BJ272" s="43">
        <f>SUM(BJ268:BJ271)</f>
        <v>295</v>
      </c>
    </row>
    <row r="273" spans="1:62" ht="15.75" customHeight="1"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  <c r="BA273" s="32"/>
      <c r="BB273" s="32"/>
      <c r="BC273" s="32"/>
      <c r="BD273" s="32"/>
      <c r="BE273" s="32"/>
      <c r="BF273" s="32"/>
      <c r="BG273" s="32"/>
      <c r="BH273" s="32"/>
      <c r="BI273" s="32"/>
      <c r="BJ273" s="32"/>
    </row>
    <row r="274" spans="1:62" ht="15.75" customHeight="1">
      <c r="A274" s="25" t="s">
        <v>16</v>
      </c>
      <c r="B274" s="40">
        <f t="shared" ref="B274:O274" si="204">SUM(B272+B267+B262+B257+B252+B247+B242+B237+B232+B227+B222+B217)</f>
        <v>10</v>
      </c>
      <c r="C274" s="41">
        <f t="shared" si="204"/>
        <v>3</v>
      </c>
      <c r="D274" s="41">
        <f t="shared" si="204"/>
        <v>151</v>
      </c>
      <c r="E274" s="41">
        <f t="shared" si="204"/>
        <v>23</v>
      </c>
      <c r="F274" s="41">
        <f t="shared" si="204"/>
        <v>49</v>
      </c>
      <c r="G274" s="41">
        <f t="shared" si="204"/>
        <v>0</v>
      </c>
      <c r="H274" s="41">
        <f t="shared" si="204"/>
        <v>4</v>
      </c>
      <c r="I274" s="41">
        <f t="shared" si="204"/>
        <v>7</v>
      </c>
      <c r="J274" s="41">
        <f t="shared" si="204"/>
        <v>2</v>
      </c>
      <c r="K274" s="41">
        <f t="shared" si="204"/>
        <v>0</v>
      </c>
      <c r="L274" s="41">
        <f t="shared" si="204"/>
        <v>0</v>
      </c>
      <c r="M274" s="41">
        <f t="shared" si="204"/>
        <v>0</v>
      </c>
      <c r="N274" s="42">
        <f t="shared" si="204"/>
        <v>0</v>
      </c>
      <c r="O274" s="43">
        <f t="shared" si="204"/>
        <v>249</v>
      </c>
      <c r="P274" s="32"/>
      <c r="Q274" s="40">
        <f t="shared" ref="Q274:AD274" si="205">SUM(Q272+Q267+Q262+Q257+Q252+Q247+Q242+Q237+Q232+Q227+Q222+Q217)</f>
        <v>73</v>
      </c>
      <c r="R274" s="41">
        <f t="shared" si="205"/>
        <v>11</v>
      </c>
      <c r="S274" s="41">
        <f t="shared" si="205"/>
        <v>1387</v>
      </c>
      <c r="T274" s="41">
        <f t="shared" si="205"/>
        <v>142</v>
      </c>
      <c r="U274" s="41">
        <f t="shared" si="205"/>
        <v>230</v>
      </c>
      <c r="V274" s="41">
        <f t="shared" si="205"/>
        <v>1</v>
      </c>
      <c r="W274" s="41">
        <f t="shared" si="205"/>
        <v>14</v>
      </c>
      <c r="X274" s="41">
        <f t="shared" si="205"/>
        <v>33</v>
      </c>
      <c r="Y274" s="41">
        <f t="shared" si="205"/>
        <v>4</v>
      </c>
      <c r="Z274" s="41">
        <f t="shared" si="205"/>
        <v>0</v>
      </c>
      <c r="AA274" s="41">
        <f t="shared" si="205"/>
        <v>1</v>
      </c>
      <c r="AB274" s="41">
        <f t="shared" si="205"/>
        <v>0</v>
      </c>
      <c r="AC274" s="42">
        <f t="shared" si="205"/>
        <v>0</v>
      </c>
      <c r="AD274" s="43">
        <f t="shared" si="205"/>
        <v>1896</v>
      </c>
      <c r="AE274" s="32"/>
      <c r="AF274" s="40">
        <f t="shared" ref="AF274:AS274" si="206">SUM(AF272+AF267+AF262+AF257+AF252+AF247+AF242+AF237+AF232+AF227+AF222+AF217)</f>
        <v>15</v>
      </c>
      <c r="AG274" s="41">
        <f t="shared" si="206"/>
        <v>6</v>
      </c>
      <c r="AH274" s="41">
        <f t="shared" si="206"/>
        <v>792</v>
      </c>
      <c r="AI274" s="41">
        <f t="shared" si="206"/>
        <v>73</v>
      </c>
      <c r="AJ274" s="41">
        <f t="shared" si="206"/>
        <v>220</v>
      </c>
      <c r="AK274" s="41">
        <f t="shared" si="206"/>
        <v>0</v>
      </c>
      <c r="AL274" s="41">
        <f t="shared" si="206"/>
        <v>4</v>
      </c>
      <c r="AM274" s="41">
        <f t="shared" si="206"/>
        <v>15</v>
      </c>
      <c r="AN274" s="41">
        <f t="shared" si="206"/>
        <v>6</v>
      </c>
      <c r="AO274" s="41">
        <f t="shared" si="206"/>
        <v>0</v>
      </c>
      <c r="AP274" s="41">
        <f t="shared" si="206"/>
        <v>0</v>
      </c>
      <c r="AQ274" s="41">
        <f t="shared" si="206"/>
        <v>0</v>
      </c>
      <c r="AR274" s="42">
        <f t="shared" si="206"/>
        <v>0</v>
      </c>
      <c r="AS274" s="43">
        <f t="shared" si="206"/>
        <v>1131</v>
      </c>
      <c r="AT274" s="32"/>
      <c r="AU274" s="40">
        <f t="shared" ref="AU274:BH274" si="207">SUM(AU272+AU267+AU262+AU257+AU252+AU247+AU242+AU237+AU232+AU227+AU222+AU217)</f>
        <v>0</v>
      </c>
      <c r="AV274" s="41">
        <f t="shared" si="207"/>
        <v>0</v>
      </c>
      <c r="AW274" s="41">
        <f t="shared" si="207"/>
        <v>0</v>
      </c>
      <c r="AX274" s="41">
        <f t="shared" si="207"/>
        <v>0</v>
      </c>
      <c r="AY274" s="41">
        <f t="shared" si="207"/>
        <v>0</v>
      </c>
      <c r="AZ274" s="41">
        <f t="shared" si="207"/>
        <v>0</v>
      </c>
      <c r="BA274" s="41">
        <f t="shared" si="207"/>
        <v>0</v>
      </c>
      <c r="BB274" s="41">
        <f t="shared" si="207"/>
        <v>0</v>
      </c>
      <c r="BC274" s="41">
        <f t="shared" si="207"/>
        <v>0</v>
      </c>
      <c r="BD274" s="41">
        <f t="shared" si="207"/>
        <v>0</v>
      </c>
      <c r="BE274" s="41">
        <f t="shared" si="207"/>
        <v>0</v>
      </c>
      <c r="BF274" s="41">
        <f t="shared" si="207"/>
        <v>0</v>
      </c>
      <c r="BG274" s="42">
        <f t="shared" si="207"/>
        <v>0</v>
      </c>
      <c r="BH274" s="43">
        <f t="shared" si="207"/>
        <v>0</v>
      </c>
      <c r="BI274" s="32"/>
      <c r="BJ274" s="43">
        <f>SUM(BJ272+BJ267+BJ262+BJ257+BJ252+BJ247+BJ242+BJ237+BJ232+BJ227+BJ222+BJ217)</f>
        <v>3276</v>
      </c>
    </row>
    <row r="276" spans="1:62" ht="15.75" customHeight="1">
      <c r="A276" s="7" t="s">
        <v>22</v>
      </c>
    </row>
    <row r="277" spans="1:62" ht="15.75" customHeight="1">
      <c r="B277" s="15" t="s">
        <v>13</v>
      </c>
      <c r="C277" s="16"/>
      <c r="D277" s="16" t="s">
        <v>14</v>
      </c>
      <c r="E277" s="16" t="str">
        <f>$C$8</f>
        <v>Holyrood Road</v>
      </c>
      <c r="F277" s="16"/>
      <c r="G277" s="16"/>
      <c r="H277" s="16"/>
      <c r="I277" s="16"/>
      <c r="J277" s="16"/>
      <c r="K277" s="16"/>
      <c r="L277" s="16"/>
      <c r="M277" s="16"/>
      <c r="N277" s="17"/>
      <c r="O277" s="48" t="s">
        <v>16</v>
      </c>
      <c r="Q277" s="15" t="s">
        <v>13</v>
      </c>
      <c r="R277" s="16"/>
      <c r="S277" s="16" t="s">
        <v>17</v>
      </c>
      <c r="T277" s="16" t="str">
        <f>$C$75</f>
        <v>Pleasance</v>
      </c>
      <c r="U277" s="16"/>
      <c r="V277" s="16"/>
      <c r="W277" s="16"/>
      <c r="X277" s="16"/>
      <c r="Y277" s="16"/>
      <c r="Z277" s="16"/>
      <c r="AA277" s="16"/>
      <c r="AB277" s="16"/>
      <c r="AC277" s="17"/>
      <c r="AD277" s="48" t="s">
        <v>16</v>
      </c>
      <c r="AF277" s="15" t="s">
        <v>13</v>
      </c>
      <c r="AG277" s="16"/>
      <c r="AH277" s="16" t="s">
        <v>18</v>
      </c>
      <c r="AI277" s="16" t="str">
        <f>$C$142</f>
        <v>Cowgate</v>
      </c>
      <c r="AJ277" s="16"/>
      <c r="AK277" s="16"/>
      <c r="AL277" s="16"/>
      <c r="AM277" s="16"/>
      <c r="AN277" s="16"/>
      <c r="AO277" s="16"/>
      <c r="AP277" s="16"/>
      <c r="AQ277" s="16"/>
      <c r="AR277" s="17"/>
      <c r="AS277" s="48" t="s">
        <v>16</v>
      </c>
      <c r="AU277" s="15" t="s">
        <v>13</v>
      </c>
      <c r="AV277" s="16"/>
      <c r="AW277" s="16" t="s">
        <v>26</v>
      </c>
      <c r="AX277" s="16" t="str">
        <f>$C$209</f>
        <v>Saint Mary's Street</v>
      </c>
      <c r="AY277" s="16"/>
      <c r="AZ277" s="16"/>
      <c r="BA277" s="16"/>
      <c r="BB277" s="16"/>
      <c r="BC277" s="16"/>
      <c r="BD277" s="16"/>
      <c r="BE277" s="16"/>
      <c r="BF277" s="16"/>
      <c r="BG277" s="17"/>
      <c r="BH277" s="48" t="s">
        <v>16</v>
      </c>
      <c r="BJ277" s="49" t="s">
        <v>23</v>
      </c>
    </row>
    <row r="278" spans="1:62" s="18" customFormat="1" ht="15.75" customHeight="1">
      <c r="B278" s="19" t="str">
        <f>$B$10</f>
        <v>PC</v>
      </c>
      <c r="C278" s="20" t="str">
        <f>$C$10</f>
        <v>MC</v>
      </c>
      <c r="D278" s="20" t="str">
        <f>$D$10</f>
        <v>Car</v>
      </c>
      <c r="E278" s="20" t="str">
        <f>$E$10</f>
        <v>Hackney Cab</v>
      </c>
      <c r="F278" s="20" t="str">
        <f>$F$10</f>
        <v>LGV</v>
      </c>
      <c r="G278" s="20" t="str">
        <f>$G$10</f>
        <v>Public Bus</v>
      </c>
      <c r="H278" s="20" t="str">
        <f>$H$10</f>
        <v>Private Coach</v>
      </c>
      <c r="I278" s="20" t="str">
        <f>$I$10</f>
        <v>2 Axle Rigid</v>
      </c>
      <c r="J278" s="20" t="str">
        <f>$J$10</f>
        <v>3 Axle Rigid</v>
      </c>
      <c r="K278" s="20" t="str">
        <f>$K$10</f>
        <v>4 and 5 Axle Rigid</v>
      </c>
      <c r="L278" s="20" t="str">
        <f>$L$10</f>
        <v>3 and 4 Axle Artic</v>
      </c>
      <c r="M278" s="20" t="str">
        <f>$M$10</f>
        <v>5 Axle Artic</v>
      </c>
      <c r="N278" s="21" t="str">
        <f>$N$10</f>
        <v>6+ Axle Artic</v>
      </c>
      <c r="O278" s="48"/>
      <c r="Q278" s="19" t="str">
        <f>$B$10</f>
        <v>PC</v>
      </c>
      <c r="R278" s="20" t="str">
        <f>$C$10</f>
        <v>MC</v>
      </c>
      <c r="S278" s="20" t="str">
        <f>$D$10</f>
        <v>Car</v>
      </c>
      <c r="T278" s="20" t="str">
        <f>$E$10</f>
        <v>Hackney Cab</v>
      </c>
      <c r="U278" s="20" t="str">
        <f>$F$10</f>
        <v>LGV</v>
      </c>
      <c r="V278" s="20" t="str">
        <f>$G$10</f>
        <v>Public Bus</v>
      </c>
      <c r="W278" s="20" t="str">
        <f>$H$10</f>
        <v>Private Coach</v>
      </c>
      <c r="X278" s="20" t="str">
        <f>$I$10</f>
        <v>2 Axle Rigid</v>
      </c>
      <c r="Y278" s="20" t="str">
        <f>$J$10</f>
        <v>3 Axle Rigid</v>
      </c>
      <c r="Z278" s="20" t="str">
        <f>$K$10</f>
        <v>4 and 5 Axle Rigid</v>
      </c>
      <c r="AA278" s="20" t="str">
        <f>$L$10</f>
        <v>3 and 4 Axle Artic</v>
      </c>
      <c r="AB278" s="20" t="str">
        <f>$M$10</f>
        <v>5 Axle Artic</v>
      </c>
      <c r="AC278" s="21" t="str">
        <f>$N$10</f>
        <v>6+ Axle Artic</v>
      </c>
      <c r="AD278" s="48"/>
      <c r="AF278" s="19" t="str">
        <f>$B$10</f>
        <v>PC</v>
      </c>
      <c r="AG278" s="20" t="str">
        <f>$C$10</f>
        <v>MC</v>
      </c>
      <c r="AH278" s="20" t="str">
        <f>$D$10</f>
        <v>Car</v>
      </c>
      <c r="AI278" s="20" t="str">
        <f>$E$10</f>
        <v>Hackney Cab</v>
      </c>
      <c r="AJ278" s="20" t="str">
        <f>$F$10</f>
        <v>LGV</v>
      </c>
      <c r="AK278" s="20" t="str">
        <f>$G$10</f>
        <v>Public Bus</v>
      </c>
      <c r="AL278" s="20" t="str">
        <f>$H$10</f>
        <v>Private Coach</v>
      </c>
      <c r="AM278" s="20" t="str">
        <f>$I$10</f>
        <v>2 Axle Rigid</v>
      </c>
      <c r="AN278" s="20" t="str">
        <f>$J$10</f>
        <v>3 Axle Rigid</v>
      </c>
      <c r="AO278" s="20" t="str">
        <f>$K$10</f>
        <v>4 and 5 Axle Rigid</v>
      </c>
      <c r="AP278" s="20" t="str">
        <f>$L$10</f>
        <v>3 and 4 Axle Artic</v>
      </c>
      <c r="AQ278" s="20" t="str">
        <f>$M$10</f>
        <v>5 Axle Artic</v>
      </c>
      <c r="AR278" s="21" t="str">
        <f>$N$10</f>
        <v>6+ Axle Artic</v>
      </c>
      <c r="AS278" s="48"/>
      <c r="AU278" s="19" t="str">
        <f>$B$10</f>
        <v>PC</v>
      </c>
      <c r="AV278" s="20" t="str">
        <f>$C$10</f>
        <v>MC</v>
      </c>
      <c r="AW278" s="20" t="str">
        <f>$D$10</f>
        <v>Car</v>
      </c>
      <c r="AX278" s="20" t="str">
        <f>$E$10</f>
        <v>Hackney Cab</v>
      </c>
      <c r="AY278" s="20" t="str">
        <f>$F$10</f>
        <v>LGV</v>
      </c>
      <c r="AZ278" s="20" t="str">
        <f>$G$10</f>
        <v>Public Bus</v>
      </c>
      <c r="BA278" s="20" t="str">
        <f>$H$10</f>
        <v>Private Coach</v>
      </c>
      <c r="BB278" s="20" t="str">
        <f>$I$10</f>
        <v>2 Axle Rigid</v>
      </c>
      <c r="BC278" s="20" t="str">
        <f>$J$10</f>
        <v>3 Axle Rigid</v>
      </c>
      <c r="BD278" s="20" t="str">
        <f>$K$10</f>
        <v>4 and 5 Axle Rigid</v>
      </c>
      <c r="BE278" s="20" t="str">
        <f>$L$10</f>
        <v>3 and 4 Axle Artic</v>
      </c>
      <c r="BF278" s="20" t="str">
        <f>$M$10</f>
        <v>5 Axle Artic</v>
      </c>
      <c r="BG278" s="21" t="str">
        <f>$N$10</f>
        <v>6+ Axle Artic</v>
      </c>
      <c r="BH278" s="48"/>
      <c r="BJ278" s="50"/>
    </row>
    <row r="280" spans="1:62" ht="15.75" customHeight="1">
      <c r="A280" s="22">
        <v>0.29166666666666702</v>
      </c>
      <c r="B280" s="28">
        <f t="shared" ref="B280:N283" si="208">SUM(B12+Q12+AF12+AU12)</f>
        <v>4</v>
      </c>
      <c r="C280" s="29">
        <f t="shared" si="208"/>
        <v>0</v>
      </c>
      <c r="D280" s="29">
        <f t="shared" si="208"/>
        <v>53</v>
      </c>
      <c r="E280" s="29">
        <f t="shared" si="208"/>
        <v>1</v>
      </c>
      <c r="F280" s="29">
        <f t="shared" si="208"/>
        <v>13</v>
      </c>
      <c r="G280" s="29">
        <f t="shared" si="208"/>
        <v>0</v>
      </c>
      <c r="H280" s="29">
        <f t="shared" si="208"/>
        <v>0</v>
      </c>
      <c r="I280" s="29">
        <f t="shared" si="208"/>
        <v>2</v>
      </c>
      <c r="J280" s="29">
        <f t="shared" si="208"/>
        <v>0</v>
      </c>
      <c r="K280" s="29">
        <f t="shared" si="208"/>
        <v>0</v>
      </c>
      <c r="L280" s="29">
        <f t="shared" si="208"/>
        <v>0</v>
      </c>
      <c r="M280" s="29">
        <f t="shared" si="208"/>
        <v>0</v>
      </c>
      <c r="N280" s="30">
        <f t="shared" si="208"/>
        <v>0</v>
      </c>
      <c r="O280" s="31">
        <f>SUM(B280:N280)</f>
        <v>73</v>
      </c>
      <c r="P280" s="32"/>
      <c r="Q280" s="28">
        <f t="shared" ref="Q280:AC283" si="209">SUM(B79+Q79+AF79+AU79)</f>
        <v>5</v>
      </c>
      <c r="R280" s="29">
        <f t="shared" si="209"/>
        <v>1</v>
      </c>
      <c r="S280" s="29">
        <f t="shared" si="209"/>
        <v>30</v>
      </c>
      <c r="T280" s="29">
        <f t="shared" si="209"/>
        <v>4</v>
      </c>
      <c r="U280" s="29">
        <f t="shared" si="209"/>
        <v>8</v>
      </c>
      <c r="V280" s="29">
        <f t="shared" si="209"/>
        <v>0</v>
      </c>
      <c r="W280" s="29">
        <f t="shared" si="209"/>
        <v>0</v>
      </c>
      <c r="X280" s="29">
        <f t="shared" si="209"/>
        <v>1</v>
      </c>
      <c r="Y280" s="29">
        <f t="shared" si="209"/>
        <v>2</v>
      </c>
      <c r="Z280" s="29">
        <f t="shared" si="209"/>
        <v>0</v>
      </c>
      <c r="AA280" s="29">
        <f t="shared" si="209"/>
        <v>0</v>
      </c>
      <c r="AB280" s="29">
        <f t="shared" si="209"/>
        <v>0</v>
      </c>
      <c r="AC280" s="30">
        <f t="shared" si="209"/>
        <v>0</v>
      </c>
      <c r="AD280" s="31">
        <f>SUM(Q280:AC280)</f>
        <v>51</v>
      </c>
      <c r="AE280" s="32"/>
      <c r="AF280" s="28">
        <f t="shared" ref="AF280:AR283" si="210">SUM(B146+Q146+AF146+AU146)</f>
        <v>4</v>
      </c>
      <c r="AG280" s="29">
        <f t="shared" si="210"/>
        <v>1</v>
      </c>
      <c r="AH280" s="29">
        <f t="shared" si="210"/>
        <v>59</v>
      </c>
      <c r="AI280" s="29">
        <f t="shared" si="210"/>
        <v>1</v>
      </c>
      <c r="AJ280" s="29">
        <f t="shared" si="210"/>
        <v>19</v>
      </c>
      <c r="AK280" s="29">
        <f t="shared" si="210"/>
        <v>0</v>
      </c>
      <c r="AL280" s="29">
        <f t="shared" si="210"/>
        <v>0</v>
      </c>
      <c r="AM280" s="29">
        <f t="shared" si="210"/>
        <v>2</v>
      </c>
      <c r="AN280" s="29">
        <f t="shared" si="210"/>
        <v>1</v>
      </c>
      <c r="AO280" s="29">
        <f t="shared" si="210"/>
        <v>0</v>
      </c>
      <c r="AP280" s="29">
        <f t="shared" si="210"/>
        <v>0</v>
      </c>
      <c r="AQ280" s="29">
        <f t="shared" si="210"/>
        <v>0</v>
      </c>
      <c r="AR280" s="30">
        <f t="shared" si="210"/>
        <v>0</v>
      </c>
      <c r="AS280" s="31">
        <f>SUM(AF280:AR280)</f>
        <v>87</v>
      </c>
      <c r="AT280" s="32"/>
      <c r="AU280" s="28">
        <f t="shared" ref="AU280:BG283" si="211">SUM(B213+Q213+AF213+AU213)</f>
        <v>1</v>
      </c>
      <c r="AV280" s="29">
        <f t="shared" si="211"/>
        <v>0</v>
      </c>
      <c r="AW280" s="29">
        <f t="shared" si="211"/>
        <v>32</v>
      </c>
      <c r="AX280" s="29">
        <f t="shared" si="211"/>
        <v>2</v>
      </c>
      <c r="AY280" s="29">
        <f t="shared" si="211"/>
        <v>8</v>
      </c>
      <c r="AZ280" s="29">
        <f t="shared" si="211"/>
        <v>0</v>
      </c>
      <c r="BA280" s="29">
        <f t="shared" si="211"/>
        <v>0</v>
      </c>
      <c r="BB280" s="29">
        <f t="shared" si="211"/>
        <v>1</v>
      </c>
      <c r="BC280" s="29">
        <f t="shared" si="211"/>
        <v>0</v>
      </c>
      <c r="BD280" s="29">
        <f t="shared" si="211"/>
        <v>0</v>
      </c>
      <c r="BE280" s="29">
        <f t="shared" si="211"/>
        <v>0</v>
      </c>
      <c r="BF280" s="29">
        <f t="shared" si="211"/>
        <v>0</v>
      </c>
      <c r="BG280" s="30">
        <f t="shared" si="211"/>
        <v>0</v>
      </c>
      <c r="BH280" s="31">
        <f>SUM(AU280:BG280)</f>
        <v>44</v>
      </c>
      <c r="BI280" s="32"/>
      <c r="BJ280" s="31">
        <f>SUM(O280+AD280+AS280+BH280)</f>
        <v>255</v>
      </c>
    </row>
    <row r="281" spans="1:62" ht="15.75" customHeight="1">
      <c r="A281" s="23">
        <v>0.30208333333333298</v>
      </c>
      <c r="B281" s="33">
        <f t="shared" si="208"/>
        <v>4</v>
      </c>
      <c r="C281" s="32">
        <f t="shared" si="208"/>
        <v>1</v>
      </c>
      <c r="D281" s="32">
        <f t="shared" si="208"/>
        <v>81</v>
      </c>
      <c r="E281" s="32">
        <f t="shared" si="208"/>
        <v>0</v>
      </c>
      <c r="F281" s="32">
        <f t="shared" si="208"/>
        <v>12</v>
      </c>
      <c r="G281" s="32">
        <f t="shared" si="208"/>
        <v>0</v>
      </c>
      <c r="H281" s="32">
        <f t="shared" si="208"/>
        <v>0</v>
      </c>
      <c r="I281" s="32">
        <f t="shared" si="208"/>
        <v>0</v>
      </c>
      <c r="J281" s="32">
        <f t="shared" si="208"/>
        <v>0</v>
      </c>
      <c r="K281" s="32">
        <f t="shared" si="208"/>
        <v>0</v>
      </c>
      <c r="L281" s="32">
        <f t="shared" si="208"/>
        <v>0</v>
      </c>
      <c r="M281" s="32">
        <f t="shared" si="208"/>
        <v>0</v>
      </c>
      <c r="N281" s="34">
        <f t="shared" si="208"/>
        <v>0</v>
      </c>
      <c r="O281" s="35">
        <f>SUM(B281:N281)</f>
        <v>98</v>
      </c>
      <c r="P281" s="32"/>
      <c r="Q281" s="33">
        <f t="shared" si="209"/>
        <v>0</v>
      </c>
      <c r="R281" s="32">
        <f t="shared" si="209"/>
        <v>1</v>
      </c>
      <c r="S281" s="32">
        <f t="shared" si="209"/>
        <v>42</v>
      </c>
      <c r="T281" s="32">
        <f t="shared" si="209"/>
        <v>1</v>
      </c>
      <c r="U281" s="32">
        <f t="shared" si="209"/>
        <v>10</v>
      </c>
      <c r="V281" s="32">
        <f t="shared" si="209"/>
        <v>0</v>
      </c>
      <c r="W281" s="32">
        <f t="shared" si="209"/>
        <v>0</v>
      </c>
      <c r="X281" s="32">
        <f t="shared" si="209"/>
        <v>2</v>
      </c>
      <c r="Y281" s="32">
        <f t="shared" si="209"/>
        <v>1</v>
      </c>
      <c r="Z281" s="32">
        <f t="shared" si="209"/>
        <v>0</v>
      </c>
      <c r="AA281" s="32">
        <f t="shared" si="209"/>
        <v>0</v>
      </c>
      <c r="AB281" s="32">
        <f t="shared" si="209"/>
        <v>0</v>
      </c>
      <c r="AC281" s="34">
        <f t="shared" si="209"/>
        <v>0</v>
      </c>
      <c r="AD281" s="35">
        <f>SUM(Q281:AC281)</f>
        <v>57</v>
      </c>
      <c r="AE281" s="32"/>
      <c r="AF281" s="33">
        <f t="shared" si="210"/>
        <v>4</v>
      </c>
      <c r="AG281" s="32">
        <f t="shared" si="210"/>
        <v>2</v>
      </c>
      <c r="AH281" s="32">
        <f t="shared" si="210"/>
        <v>52</v>
      </c>
      <c r="AI281" s="32">
        <f t="shared" si="210"/>
        <v>2</v>
      </c>
      <c r="AJ281" s="32">
        <f t="shared" si="210"/>
        <v>20</v>
      </c>
      <c r="AK281" s="32">
        <f t="shared" si="210"/>
        <v>0</v>
      </c>
      <c r="AL281" s="32">
        <f t="shared" si="210"/>
        <v>0</v>
      </c>
      <c r="AM281" s="32">
        <f t="shared" si="210"/>
        <v>3</v>
      </c>
      <c r="AN281" s="32">
        <f t="shared" si="210"/>
        <v>1</v>
      </c>
      <c r="AO281" s="32">
        <f t="shared" si="210"/>
        <v>0</v>
      </c>
      <c r="AP281" s="32">
        <f t="shared" si="210"/>
        <v>0</v>
      </c>
      <c r="AQ281" s="32">
        <f t="shared" si="210"/>
        <v>0</v>
      </c>
      <c r="AR281" s="34">
        <f t="shared" si="210"/>
        <v>0</v>
      </c>
      <c r="AS281" s="35">
        <f>SUM(AF281:AR281)</f>
        <v>84</v>
      </c>
      <c r="AT281" s="32"/>
      <c r="AU281" s="33">
        <f t="shared" si="211"/>
        <v>1</v>
      </c>
      <c r="AV281" s="32">
        <f t="shared" si="211"/>
        <v>1</v>
      </c>
      <c r="AW281" s="32">
        <f t="shared" si="211"/>
        <v>42</v>
      </c>
      <c r="AX281" s="32">
        <f t="shared" si="211"/>
        <v>3</v>
      </c>
      <c r="AY281" s="32">
        <f t="shared" si="211"/>
        <v>9</v>
      </c>
      <c r="AZ281" s="32">
        <f t="shared" si="211"/>
        <v>0</v>
      </c>
      <c r="BA281" s="32">
        <f t="shared" si="211"/>
        <v>0</v>
      </c>
      <c r="BB281" s="32">
        <f t="shared" si="211"/>
        <v>1</v>
      </c>
      <c r="BC281" s="32">
        <f t="shared" si="211"/>
        <v>1</v>
      </c>
      <c r="BD281" s="32">
        <f t="shared" si="211"/>
        <v>0</v>
      </c>
      <c r="BE281" s="32">
        <f t="shared" si="211"/>
        <v>0</v>
      </c>
      <c r="BF281" s="32">
        <f t="shared" si="211"/>
        <v>0</v>
      </c>
      <c r="BG281" s="34">
        <f t="shared" si="211"/>
        <v>0</v>
      </c>
      <c r="BH281" s="35">
        <f>SUM(AU281:BG281)</f>
        <v>58</v>
      </c>
      <c r="BI281" s="32"/>
      <c r="BJ281" s="35">
        <f>SUM(O281+AD281+AS281+BH281)</f>
        <v>297</v>
      </c>
    </row>
    <row r="282" spans="1:62" ht="15.75" customHeight="1">
      <c r="A282" s="23">
        <v>0.3125</v>
      </c>
      <c r="B282" s="33">
        <f t="shared" si="208"/>
        <v>5</v>
      </c>
      <c r="C282" s="32">
        <f t="shared" si="208"/>
        <v>3</v>
      </c>
      <c r="D282" s="32">
        <f t="shared" si="208"/>
        <v>87</v>
      </c>
      <c r="E282" s="32">
        <f t="shared" si="208"/>
        <v>3</v>
      </c>
      <c r="F282" s="32">
        <f t="shared" si="208"/>
        <v>9</v>
      </c>
      <c r="G282" s="32">
        <f t="shared" si="208"/>
        <v>0</v>
      </c>
      <c r="H282" s="32">
        <f t="shared" si="208"/>
        <v>0</v>
      </c>
      <c r="I282" s="32">
        <f t="shared" si="208"/>
        <v>3</v>
      </c>
      <c r="J282" s="32">
        <f t="shared" si="208"/>
        <v>0</v>
      </c>
      <c r="K282" s="32">
        <f t="shared" si="208"/>
        <v>0</v>
      </c>
      <c r="L282" s="32">
        <f t="shared" si="208"/>
        <v>0</v>
      </c>
      <c r="M282" s="32">
        <f t="shared" si="208"/>
        <v>0</v>
      </c>
      <c r="N282" s="34">
        <f t="shared" si="208"/>
        <v>0</v>
      </c>
      <c r="O282" s="35">
        <f>SUM(B282:N282)</f>
        <v>110</v>
      </c>
      <c r="P282" s="32"/>
      <c r="Q282" s="33">
        <f t="shared" si="209"/>
        <v>3</v>
      </c>
      <c r="R282" s="32">
        <f t="shared" si="209"/>
        <v>1</v>
      </c>
      <c r="S282" s="32">
        <f t="shared" si="209"/>
        <v>58</v>
      </c>
      <c r="T282" s="32">
        <f t="shared" si="209"/>
        <v>2</v>
      </c>
      <c r="U282" s="32">
        <f t="shared" si="209"/>
        <v>8</v>
      </c>
      <c r="V282" s="32">
        <f t="shared" si="209"/>
        <v>0</v>
      </c>
      <c r="W282" s="32">
        <f t="shared" si="209"/>
        <v>1</v>
      </c>
      <c r="X282" s="32">
        <f t="shared" si="209"/>
        <v>2</v>
      </c>
      <c r="Y282" s="32">
        <f t="shared" si="209"/>
        <v>0</v>
      </c>
      <c r="Z282" s="32">
        <f t="shared" si="209"/>
        <v>0</v>
      </c>
      <c r="AA282" s="32">
        <f t="shared" si="209"/>
        <v>0</v>
      </c>
      <c r="AB282" s="32">
        <f t="shared" si="209"/>
        <v>0</v>
      </c>
      <c r="AC282" s="34">
        <f t="shared" si="209"/>
        <v>0</v>
      </c>
      <c r="AD282" s="35">
        <f>SUM(Q282:AC282)</f>
        <v>75</v>
      </c>
      <c r="AE282" s="32"/>
      <c r="AF282" s="33">
        <f t="shared" si="210"/>
        <v>3</v>
      </c>
      <c r="AG282" s="32">
        <f t="shared" si="210"/>
        <v>1</v>
      </c>
      <c r="AH282" s="32">
        <f t="shared" si="210"/>
        <v>78</v>
      </c>
      <c r="AI282" s="32">
        <f t="shared" si="210"/>
        <v>2</v>
      </c>
      <c r="AJ282" s="32">
        <f t="shared" si="210"/>
        <v>20</v>
      </c>
      <c r="AK282" s="32">
        <f t="shared" si="210"/>
        <v>0</v>
      </c>
      <c r="AL282" s="32">
        <f t="shared" si="210"/>
        <v>1</v>
      </c>
      <c r="AM282" s="32">
        <f t="shared" si="210"/>
        <v>5</v>
      </c>
      <c r="AN282" s="32">
        <f t="shared" si="210"/>
        <v>1</v>
      </c>
      <c r="AO282" s="32">
        <f t="shared" si="210"/>
        <v>0</v>
      </c>
      <c r="AP282" s="32">
        <f t="shared" si="210"/>
        <v>0</v>
      </c>
      <c r="AQ282" s="32">
        <f t="shared" si="210"/>
        <v>0</v>
      </c>
      <c r="AR282" s="34">
        <f t="shared" si="210"/>
        <v>0</v>
      </c>
      <c r="AS282" s="35">
        <f>SUM(AF282:AR282)</f>
        <v>111</v>
      </c>
      <c r="AT282" s="32"/>
      <c r="AU282" s="33">
        <f t="shared" si="211"/>
        <v>1</v>
      </c>
      <c r="AV282" s="32">
        <f t="shared" si="211"/>
        <v>1</v>
      </c>
      <c r="AW282" s="32">
        <f t="shared" si="211"/>
        <v>53</v>
      </c>
      <c r="AX282" s="32">
        <f t="shared" si="211"/>
        <v>4</v>
      </c>
      <c r="AY282" s="32">
        <f t="shared" si="211"/>
        <v>9</v>
      </c>
      <c r="AZ282" s="32">
        <f t="shared" si="211"/>
        <v>0</v>
      </c>
      <c r="BA282" s="32">
        <f t="shared" si="211"/>
        <v>0</v>
      </c>
      <c r="BB282" s="32">
        <f t="shared" si="211"/>
        <v>2</v>
      </c>
      <c r="BC282" s="32">
        <f t="shared" si="211"/>
        <v>1</v>
      </c>
      <c r="BD282" s="32">
        <f t="shared" si="211"/>
        <v>0</v>
      </c>
      <c r="BE282" s="32">
        <f t="shared" si="211"/>
        <v>0</v>
      </c>
      <c r="BF282" s="32">
        <f t="shared" si="211"/>
        <v>0</v>
      </c>
      <c r="BG282" s="34">
        <f t="shared" si="211"/>
        <v>0</v>
      </c>
      <c r="BH282" s="35">
        <f>SUM(AU282:BG282)</f>
        <v>71</v>
      </c>
      <c r="BI282" s="32"/>
      <c r="BJ282" s="35">
        <f>SUM(O282+AD282+AS282+BH282)</f>
        <v>367</v>
      </c>
    </row>
    <row r="283" spans="1:62" ht="15.75" customHeight="1">
      <c r="A283" s="24">
        <v>0.32291666666666702</v>
      </c>
      <c r="B283" s="36">
        <f t="shared" si="208"/>
        <v>11</v>
      </c>
      <c r="C283" s="37">
        <f t="shared" si="208"/>
        <v>1</v>
      </c>
      <c r="D283" s="37">
        <f t="shared" si="208"/>
        <v>80</v>
      </c>
      <c r="E283" s="37">
        <f t="shared" si="208"/>
        <v>0</v>
      </c>
      <c r="F283" s="37">
        <f t="shared" si="208"/>
        <v>15</v>
      </c>
      <c r="G283" s="37">
        <f t="shared" si="208"/>
        <v>0</v>
      </c>
      <c r="H283" s="37">
        <f t="shared" si="208"/>
        <v>0</v>
      </c>
      <c r="I283" s="37">
        <f t="shared" si="208"/>
        <v>0</v>
      </c>
      <c r="J283" s="37">
        <f t="shared" si="208"/>
        <v>1</v>
      </c>
      <c r="K283" s="37">
        <f t="shared" si="208"/>
        <v>0</v>
      </c>
      <c r="L283" s="37">
        <f t="shared" si="208"/>
        <v>0</v>
      </c>
      <c r="M283" s="37">
        <f t="shared" si="208"/>
        <v>0</v>
      </c>
      <c r="N283" s="38">
        <f t="shared" si="208"/>
        <v>0</v>
      </c>
      <c r="O283" s="39">
        <f>SUM(B283:N283)</f>
        <v>108</v>
      </c>
      <c r="P283" s="32"/>
      <c r="Q283" s="36">
        <f t="shared" si="209"/>
        <v>7</v>
      </c>
      <c r="R283" s="37">
        <f t="shared" si="209"/>
        <v>0</v>
      </c>
      <c r="S283" s="37">
        <f t="shared" si="209"/>
        <v>66</v>
      </c>
      <c r="T283" s="37">
        <f t="shared" si="209"/>
        <v>7</v>
      </c>
      <c r="U283" s="37">
        <f t="shared" si="209"/>
        <v>15</v>
      </c>
      <c r="V283" s="37">
        <f t="shared" si="209"/>
        <v>0</v>
      </c>
      <c r="W283" s="37">
        <f t="shared" si="209"/>
        <v>0</v>
      </c>
      <c r="X283" s="37">
        <f t="shared" si="209"/>
        <v>3</v>
      </c>
      <c r="Y283" s="37">
        <f t="shared" si="209"/>
        <v>0</v>
      </c>
      <c r="Z283" s="37">
        <f t="shared" si="209"/>
        <v>0</v>
      </c>
      <c r="AA283" s="37">
        <f t="shared" si="209"/>
        <v>0</v>
      </c>
      <c r="AB283" s="37">
        <f t="shared" si="209"/>
        <v>0</v>
      </c>
      <c r="AC283" s="38">
        <f t="shared" si="209"/>
        <v>0</v>
      </c>
      <c r="AD283" s="39">
        <f>SUM(Q283:AC283)</f>
        <v>98</v>
      </c>
      <c r="AE283" s="32"/>
      <c r="AF283" s="36">
        <f t="shared" si="210"/>
        <v>3</v>
      </c>
      <c r="AG283" s="37">
        <f t="shared" si="210"/>
        <v>0</v>
      </c>
      <c r="AH283" s="37">
        <f t="shared" si="210"/>
        <v>67</v>
      </c>
      <c r="AI283" s="37">
        <f t="shared" si="210"/>
        <v>3</v>
      </c>
      <c r="AJ283" s="37">
        <f t="shared" si="210"/>
        <v>22</v>
      </c>
      <c r="AK283" s="37">
        <f t="shared" si="210"/>
        <v>0</v>
      </c>
      <c r="AL283" s="37">
        <f t="shared" si="210"/>
        <v>0</v>
      </c>
      <c r="AM283" s="37">
        <f t="shared" si="210"/>
        <v>4</v>
      </c>
      <c r="AN283" s="37">
        <f t="shared" si="210"/>
        <v>1</v>
      </c>
      <c r="AO283" s="37">
        <f t="shared" si="210"/>
        <v>0</v>
      </c>
      <c r="AP283" s="37">
        <f t="shared" si="210"/>
        <v>0</v>
      </c>
      <c r="AQ283" s="37">
        <f t="shared" si="210"/>
        <v>0</v>
      </c>
      <c r="AR283" s="38">
        <f t="shared" si="210"/>
        <v>0</v>
      </c>
      <c r="AS283" s="39">
        <f>SUM(AF283:AR283)</f>
        <v>100</v>
      </c>
      <c r="AT283" s="32"/>
      <c r="AU283" s="36">
        <f t="shared" si="211"/>
        <v>0</v>
      </c>
      <c r="AV283" s="37">
        <f t="shared" si="211"/>
        <v>0</v>
      </c>
      <c r="AW283" s="37">
        <f t="shared" si="211"/>
        <v>47</v>
      </c>
      <c r="AX283" s="37">
        <f t="shared" si="211"/>
        <v>4</v>
      </c>
      <c r="AY283" s="37">
        <f t="shared" si="211"/>
        <v>11</v>
      </c>
      <c r="AZ283" s="37">
        <f t="shared" si="211"/>
        <v>0</v>
      </c>
      <c r="BA283" s="37">
        <f t="shared" si="211"/>
        <v>1</v>
      </c>
      <c r="BB283" s="37">
        <f t="shared" si="211"/>
        <v>1</v>
      </c>
      <c r="BC283" s="37">
        <f t="shared" si="211"/>
        <v>2</v>
      </c>
      <c r="BD283" s="37">
        <f t="shared" si="211"/>
        <v>0</v>
      </c>
      <c r="BE283" s="37">
        <f t="shared" si="211"/>
        <v>0</v>
      </c>
      <c r="BF283" s="37">
        <f t="shared" si="211"/>
        <v>0</v>
      </c>
      <c r="BG283" s="38">
        <f t="shared" si="211"/>
        <v>0</v>
      </c>
      <c r="BH283" s="39">
        <f>SUM(AU283:BG283)</f>
        <v>66</v>
      </c>
      <c r="BI283" s="32"/>
      <c r="BJ283" s="39">
        <f>SUM(O283+AD283+AS283+BH283)</f>
        <v>372</v>
      </c>
    </row>
    <row r="284" spans="1:62" ht="15.75" customHeight="1">
      <c r="A284" s="25" t="s">
        <v>21</v>
      </c>
      <c r="B284" s="40">
        <f t="shared" ref="B284:O284" si="212">SUM(B280:B283)</f>
        <v>24</v>
      </c>
      <c r="C284" s="41">
        <f t="shared" si="212"/>
        <v>5</v>
      </c>
      <c r="D284" s="41">
        <f t="shared" si="212"/>
        <v>301</v>
      </c>
      <c r="E284" s="41">
        <f t="shared" si="212"/>
        <v>4</v>
      </c>
      <c r="F284" s="41">
        <f t="shared" si="212"/>
        <v>49</v>
      </c>
      <c r="G284" s="41">
        <f t="shared" si="212"/>
        <v>0</v>
      </c>
      <c r="H284" s="41">
        <f t="shared" si="212"/>
        <v>0</v>
      </c>
      <c r="I284" s="41">
        <f t="shared" si="212"/>
        <v>5</v>
      </c>
      <c r="J284" s="41">
        <f t="shared" si="212"/>
        <v>1</v>
      </c>
      <c r="K284" s="41">
        <f t="shared" si="212"/>
        <v>0</v>
      </c>
      <c r="L284" s="41">
        <f t="shared" si="212"/>
        <v>0</v>
      </c>
      <c r="M284" s="41">
        <f t="shared" si="212"/>
        <v>0</v>
      </c>
      <c r="N284" s="42">
        <f t="shared" si="212"/>
        <v>0</v>
      </c>
      <c r="O284" s="43">
        <f t="shared" si="212"/>
        <v>389</v>
      </c>
      <c r="P284" s="32"/>
      <c r="Q284" s="40">
        <f t="shared" ref="Q284:AD284" si="213">SUM(Q280:Q283)</f>
        <v>15</v>
      </c>
      <c r="R284" s="41">
        <f t="shared" si="213"/>
        <v>3</v>
      </c>
      <c r="S284" s="41">
        <f t="shared" si="213"/>
        <v>196</v>
      </c>
      <c r="T284" s="41">
        <f t="shared" si="213"/>
        <v>14</v>
      </c>
      <c r="U284" s="41">
        <f t="shared" si="213"/>
        <v>41</v>
      </c>
      <c r="V284" s="41">
        <f t="shared" si="213"/>
        <v>0</v>
      </c>
      <c r="W284" s="41">
        <f t="shared" si="213"/>
        <v>1</v>
      </c>
      <c r="X284" s="41">
        <f t="shared" si="213"/>
        <v>8</v>
      </c>
      <c r="Y284" s="41">
        <f t="shared" si="213"/>
        <v>3</v>
      </c>
      <c r="Z284" s="41">
        <f t="shared" si="213"/>
        <v>0</v>
      </c>
      <c r="AA284" s="41">
        <f t="shared" si="213"/>
        <v>0</v>
      </c>
      <c r="AB284" s="41">
        <f t="shared" si="213"/>
        <v>0</v>
      </c>
      <c r="AC284" s="42">
        <f t="shared" si="213"/>
        <v>0</v>
      </c>
      <c r="AD284" s="43">
        <f t="shared" si="213"/>
        <v>281</v>
      </c>
      <c r="AE284" s="32"/>
      <c r="AF284" s="40">
        <f t="shared" ref="AF284:AS284" si="214">SUM(AF280:AF283)</f>
        <v>14</v>
      </c>
      <c r="AG284" s="41">
        <f t="shared" si="214"/>
        <v>4</v>
      </c>
      <c r="AH284" s="41">
        <f t="shared" si="214"/>
        <v>256</v>
      </c>
      <c r="AI284" s="41">
        <f t="shared" si="214"/>
        <v>8</v>
      </c>
      <c r="AJ284" s="41">
        <f t="shared" si="214"/>
        <v>81</v>
      </c>
      <c r="AK284" s="41">
        <f t="shared" si="214"/>
        <v>0</v>
      </c>
      <c r="AL284" s="41">
        <f t="shared" si="214"/>
        <v>1</v>
      </c>
      <c r="AM284" s="41">
        <f t="shared" si="214"/>
        <v>14</v>
      </c>
      <c r="AN284" s="41">
        <f t="shared" si="214"/>
        <v>4</v>
      </c>
      <c r="AO284" s="41">
        <f t="shared" si="214"/>
        <v>0</v>
      </c>
      <c r="AP284" s="41">
        <f t="shared" si="214"/>
        <v>0</v>
      </c>
      <c r="AQ284" s="41">
        <f t="shared" si="214"/>
        <v>0</v>
      </c>
      <c r="AR284" s="42">
        <f t="shared" si="214"/>
        <v>0</v>
      </c>
      <c r="AS284" s="43">
        <f t="shared" si="214"/>
        <v>382</v>
      </c>
      <c r="AT284" s="32"/>
      <c r="AU284" s="40">
        <f t="shared" ref="AU284:BH284" si="215">SUM(AU280:AU283)</f>
        <v>3</v>
      </c>
      <c r="AV284" s="41">
        <f t="shared" si="215"/>
        <v>2</v>
      </c>
      <c r="AW284" s="41">
        <f t="shared" si="215"/>
        <v>174</v>
      </c>
      <c r="AX284" s="41">
        <f t="shared" si="215"/>
        <v>13</v>
      </c>
      <c r="AY284" s="41">
        <f t="shared" si="215"/>
        <v>37</v>
      </c>
      <c r="AZ284" s="41">
        <f t="shared" si="215"/>
        <v>0</v>
      </c>
      <c r="BA284" s="41">
        <f t="shared" si="215"/>
        <v>1</v>
      </c>
      <c r="BB284" s="41">
        <f t="shared" si="215"/>
        <v>5</v>
      </c>
      <c r="BC284" s="41">
        <f t="shared" si="215"/>
        <v>4</v>
      </c>
      <c r="BD284" s="41">
        <f t="shared" si="215"/>
        <v>0</v>
      </c>
      <c r="BE284" s="41">
        <f t="shared" si="215"/>
        <v>0</v>
      </c>
      <c r="BF284" s="41">
        <f t="shared" si="215"/>
        <v>0</v>
      </c>
      <c r="BG284" s="42">
        <f t="shared" si="215"/>
        <v>0</v>
      </c>
      <c r="BH284" s="43">
        <f t="shared" si="215"/>
        <v>239</v>
      </c>
      <c r="BI284" s="32"/>
      <c r="BJ284" s="43">
        <f>SUM(BJ280:BJ283)</f>
        <v>1291</v>
      </c>
    </row>
    <row r="285" spans="1:62" ht="15.75" customHeight="1">
      <c r="A285" s="22">
        <v>0.33333333333333298</v>
      </c>
      <c r="B285" s="28">
        <f t="shared" ref="B285:N288" si="216">SUM(B17+Q17+AF17+AU17)</f>
        <v>10</v>
      </c>
      <c r="C285" s="29">
        <f t="shared" si="216"/>
        <v>1</v>
      </c>
      <c r="D285" s="29">
        <f t="shared" si="216"/>
        <v>75</v>
      </c>
      <c r="E285" s="29">
        <f t="shared" si="216"/>
        <v>0</v>
      </c>
      <c r="F285" s="29">
        <f t="shared" si="216"/>
        <v>8</v>
      </c>
      <c r="G285" s="29">
        <f t="shared" si="216"/>
        <v>0</v>
      </c>
      <c r="H285" s="29">
        <f t="shared" si="216"/>
        <v>0</v>
      </c>
      <c r="I285" s="29">
        <f t="shared" si="216"/>
        <v>2</v>
      </c>
      <c r="J285" s="29">
        <f t="shared" si="216"/>
        <v>1</v>
      </c>
      <c r="K285" s="29">
        <f t="shared" si="216"/>
        <v>0</v>
      </c>
      <c r="L285" s="29">
        <f t="shared" si="216"/>
        <v>0</v>
      </c>
      <c r="M285" s="29">
        <f t="shared" si="216"/>
        <v>0</v>
      </c>
      <c r="N285" s="30">
        <f t="shared" si="216"/>
        <v>0</v>
      </c>
      <c r="O285" s="31">
        <f>SUM(B285:N285)</f>
        <v>97</v>
      </c>
      <c r="P285" s="32"/>
      <c r="Q285" s="28">
        <f t="shared" ref="Q285:AC288" si="217">SUM(B84+Q84+AF84+AU84)</f>
        <v>7</v>
      </c>
      <c r="R285" s="29">
        <f t="shared" si="217"/>
        <v>0</v>
      </c>
      <c r="S285" s="29">
        <f t="shared" si="217"/>
        <v>48</v>
      </c>
      <c r="T285" s="29">
        <f t="shared" si="217"/>
        <v>3</v>
      </c>
      <c r="U285" s="29">
        <f t="shared" si="217"/>
        <v>11</v>
      </c>
      <c r="V285" s="29">
        <f t="shared" si="217"/>
        <v>0</v>
      </c>
      <c r="W285" s="29">
        <f t="shared" si="217"/>
        <v>0</v>
      </c>
      <c r="X285" s="29">
        <f t="shared" si="217"/>
        <v>1</v>
      </c>
      <c r="Y285" s="29">
        <f t="shared" si="217"/>
        <v>1</v>
      </c>
      <c r="Z285" s="29">
        <f t="shared" si="217"/>
        <v>0</v>
      </c>
      <c r="AA285" s="29">
        <f t="shared" si="217"/>
        <v>0</v>
      </c>
      <c r="AB285" s="29">
        <f t="shared" si="217"/>
        <v>0</v>
      </c>
      <c r="AC285" s="30">
        <f t="shared" si="217"/>
        <v>0</v>
      </c>
      <c r="AD285" s="31">
        <f>SUM(Q285:AC285)</f>
        <v>71</v>
      </c>
      <c r="AE285" s="32"/>
      <c r="AF285" s="28">
        <f t="shared" ref="AF285:AR288" si="218">SUM(B151+Q151+AF151+AU151)</f>
        <v>7</v>
      </c>
      <c r="AG285" s="29">
        <f t="shared" si="218"/>
        <v>1</v>
      </c>
      <c r="AH285" s="29">
        <f t="shared" si="218"/>
        <v>67</v>
      </c>
      <c r="AI285" s="29">
        <f t="shared" si="218"/>
        <v>1</v>
      </c>
      <c r="AJ285" s="29">
        <f t="shared" si="218"/>
        <v>26</v>
      </c>
      <c r="AK285" s="29">
        <f t="shared" si="218"/>
        <v>0</v>
      </c>
      <c r="AL285" s="29">
        <f t="shared" si="218"/>
        <v>0</v>
      </c>
      <c r="AM285" s="29">
        <f t="shared" si="218"/>
        <v>3</v>
      </c>
      <c r="AN285" s="29">
        <f t="shared" si="218"/>
        <v>1</v>
      </c>
      <c r="AO285" s="29">
        <f t="shared" si="218"/>
        <v>0</v>
      </c>
      <c r="AP285" s="29">
        <f t="shared" si="218"/>
        <v>0</v>
      </c>
      <c r="AQ285" s="29">
        <f t="shared" si="218"/>
        <v>0</v>
      </c>
      <c r="AR285" s="30">
        <f t="shared" si="218"/>
        <v>0</v>
      </c>
      <c r="AS285" s="31">
        <f>SUM(AF285:AR285)</f>
        <v>106</v>
      </c>
      <c r="AT285" s="32"/>
      <c r="AU285" s="28">
        <f t="shared" ref="AU285:BG288" si="219">SUM(B218+Q218+AF218+AU218)</f>
        <v>2</v>
      </c>
      <c r="AV285" s="29">
        <f t="shared" si="219"/>
        <v>1</v>
      </c>
      <c r="AW285" s="29">
        <f t="shared" si="219"/>
        <v>60</v>
      </c>
      <c r="AX285" s="29">
        <f t="shared" si="219"/>
        <v>6</v>
      </c>
      <c r="AY285" s="29">
        <f t="shared" si="219"/>
        <v>15</v>
      </c>
      <c r="AZ285" s="29">
        <f t="shared" si="219"/>
        <v>0</v>
      </c>
      <c r="BA285" s="29">
        <f t="shared" si="219"/>
        <v>0</v>
      </c>
      <c r="BB285" s="29">
        <f t="shared" si="219"/>
        <v>3</v>
      </c>
      <c r="BC285" s="29">
        <f t="shared" si="219"/>
        <v>0</v>
      </c>
      <c r="BD285" s="29">
        <f t="shared" si="219"/>
        <v>0</v>
      </c>
      <c r="BE285" s="29">
        <f t="shared" si="219"/>
        <v>0</v>
      </c>
      <c r="BF285" s="29">
        <f t="shared" si="219"/>
        <v>0</v>
      </c>
      <c r="BG285" s="30">
        <f t="shared" si="219"/>
        <v>0</v>
      </c>
      <c r="BH285" s="31">
        <f>SUM(AU285:BG285)</f>
        <v>87</v>
      </c>
      <c r="BI285" s="32"/>
      <c r="BJ285" s="31">
        <f>SUM(O285+AD285+AS285+BH285)</f>
        <v>361</v>
      </c>
    </row>
    <row r="286" spans="1:62" ht="15.75" customHeight="1">
      <c r="A286" s="23">
        <v>0.34375</v>
      </c>
      <c r="B286" s="33">
        <f t="shared" si="216"/>
        <v>7</v>
      </c>
      <c r="C286" s="32">
        <f t="shared" si="216"/>
        <v>0</v>
      </c>
      <c r="D286" s="32">
        <f t="shared" si="216"/>
        <v>74</v>
      </c>
      <c r="E286" s="32">
        <f t="shared" si="216"/>
        <v>2</v>
      </c>
      <c r="F286" s="32">
        <f t="shared" si="216"/>
        <v>12</v>
      </c>
      <c r="G286" s="32">
        <f t="shared" si="216"/>
        <v>0</v>
      </c>
      <c r="H286" s="32">
        <f t="shared" si="216"/>
        <v>0</v>
      </c>
      <c r="I286" s="32">
        <f t="shared" si="216"/>
        <v>0</v>
      </c>
      <c r="J286" s="32">
        <f t="shared" si="216"/>
        <v>0</v>
      </c>
      <c r="K286" s="32">
        <f t="shared" si="216"/>
        <v>0</v>
      </c>
      <c r="L286" s="32">
        <f t="shared" si="216"/>
        <v>0</v>
      </c>
      <c r="M286" s="32">
        <f t="shared" si="216"/>
        <v>0</v>
      </c>
      <c r="N286" s="34">
        <f t="shared" si="216"/>
        <v>0</v>
      </c>
      <c r="O286" s="35">
        <f>SUM(B286:N286)</f>
        <v>95</v>
      </c>
      <c r="P286" s="32"/>
      <c r="Q286" s="33">
        <f t="shared" si="217"/>
        <v>9</v>
      </c>
      <c r="R286" s="32">
        <f t="shared" si="217"/>
        <v>0</v>
      </c>
      <c r="S286" s="32">
        <f t="shared" si="217"/>
        <v>55</v>
      </c>
      <c r="T286" s="32">
        <f t="shared" si="217"/>
        <v>5</v>
      </c>
      <c r="U286" s="32">
        <f t="shared" si="217"/>
        <v>12</v>
      </c>
      <c r="V286" s="32">
        <f t="shared" si="217"/>
        <v>0</v>
      </c>
      <c r="W286" s="32">
        <f t="shared" si="217"/>
        <v>0</v>
      </c>
      <c r="X286" s="32">
        <f t="shared" si="217"/>
        <v>0</v>
      </c>
      <c r="Y286" s="32">
        <f t="shared" si="217"/>
        <v>0</v>
      </c>
      <c r="Z286" s="32">
        <f t="shared" si="217"/>
        <v>1</v>
      </c>
      <c r="AA286" s="32">
        <f t="shared" si="217"/>
        <v>0</v>
      </c>
      <c r="AB286" s="32">
        <f t="shared" si="217"/>
        <v>0</v>
      </c>
      <c r="AC286" s="34">
        <f t="shared" si="217"/>
        <v>0</v>
      </c>
      <c r="AD286" s="35">
        <f>SUM(Q286:AC286)</f>
        <v>82</v>
      </c>
      <c r="AE286" s="32"/>
      <c r="AF286" s="33">
        <f t="shared" si="218"/>
        <v>4</v>
      </c>
      <c r="AG286" s="32">
        <f t="shared" si="218"/>
        <v>0</v>
      </c>
      <c r="AH286" s="32">
        <f t="shared" si="218"/>
        <v>95</v>
      </c>
      <c r="AI286" s="32">
        <f t="shared" si="218"/>
        <v>3</v>
      </c>
      <c r="AJ286" s="32">
        <f t="shared" si="218"/>
        <v>14</v>
      </c>
      <c r="AK286" s="32">
        <f t="shared" si="218"/>
        <v>0</v>
      </c>
      <c r="AL286" s="32">
        <f t="shared" si="218"/>
        <v>0</v>
      </c>
      <c r="AM286" s="32">
        <f t="shared" si="218"/>
        <v>4</v>
      </c>
      <c r="AN286" s="32">
        <f t="shared" si="218"/>
        <v>1</v>
      </c>
      <c r="AO286" s="32">
        <f t="shared" si="218"/>
        <v>0</v>
      </c>
      <c r="AP286" s="32">
        <f t="shared" si="218"/>
        <v>0</v>
      </c>
      <c r="AQ286" s="32">
        <f t="shared" si="218"/>
        <v>0</v>
      </c>
      <c r="AR286" s="34">
        <f t="shared" si="218"/>
        <v>0</v>
      </c>
      <c r="AS286" s="35">
        <f>SUM(AF286:AR286)</f>
        <v>121</v>
      </c>
      <c r="AT286" s="32"/>
      <c r="AU286" s="33">
        <f t="shared" si="219"/>
        <v>3</v>
      </c>
      <c r="AV286" s="32">
        <f t="shared" si="219"/>
        <v>0</v>
      </c>
      <c r="AW286" s="32">
        <f t="shared" si="219"/>
        <v>64</v>
      </c>
      <c r="AX286" s="32">
        <f t="shared" si="219"/>
        <v>6</v>
      </c>
      <c r="AY286" s="32">
        <f t="shared" si="219"/>
        <v>13</v>
      </c>
      <c r="AZ286" s="32">
        <f t="shared" si="219"/>
        <v>0</v>
      </c>
      <c r="BA286" s="32">
        <f t="shared" si="219"/>
        <v>1</v>
      </c>
      <c r="BB286" s="32">
        <f t="shared" si="219"/>
        <v>2</v>
      </c>
      <c r="BC286" s="32">
        <f t="shared" si="219"/>
        <v>2</v>
      </c>
      <c r="BD286" s="32">
        <f t="shared" si="219"/>
        <v>0</v>
      </c>
      <c r="BE286" s="32">
        <f t="shared" si="219"/>
        <v>0</v>
      </c>
      <c r="BF286" s="32">
        <f t="shared" si="219"/>
        <v>0</v>
      </c>
      <c r="BG286" s="34">
        <f t="shared" si="219"/>
        <v>0</v>
      </c>
      <c r="BH286" s="35">
        <f>SUM(AU286:BG286)</f>
        <v>91</v>
      </c>
      <c r="BI286" s="32"/>
      <c r="BJ286" s="35">
        <f>SUM(O286+AD286+AS286+BH286)</f>
        <v>389</v>
      </c>
    </row>
    <row r="287" spans="1:62" ht="15.75" customHeight="1">
      <c r="A287" s="23">
        <v>0.35416666666666702</v>
      </c>
      <c r="B287" s="33">
        <f t="shared" si="216"/>
        <v>18</v>
      </c>
      <c r="C287" s="32">
        <f t="shared" si="216"/>
        <v>1</v>
      </c>
      <c r="D287" s="32">
        <f t="shared" si="216"/>
        <v>75</v>
      </c>
      <c r="E287" s="32">
        <f t="shared" si="216"/>
        <v>4</v>
      </c>
      <c r="F287" s="32">
        <f t="shared" si="216"/>
        <v>5</v>
      </c>
      <c r="G287" s="32">
        <f t="shared" si="216"/>
        <v>1</v>
      </c>
      <c r="H287" s="32">
        <f t="shared" si="216"/>
        <v>0</v>
      </c>
      <c r="I287" s="32">
        <f t="shared" si="216"/>
        <v>0</v>
      </c>
      <c r="J287" s="32">
        <f t="shared" si="216"/>
        <v>0</v>
      </c>
      <c r="K287" s="32">
        <f t="shared" si="216"/>
        <v>0</v>
      </c>
      <c r="L287" s="32">
        <f t="shared" si="216"/>
        <v>0</v>
      </c>
      <c r="M287" s="32">
        <f t="shared" si="216"/>
        <v>0</v>
      </c>
      <c r="N287" s="34">
        <f t="shared" si="216"/>
        <v>0</v>
      </c>
      <c r="O287" s="35">
        <f>SUM(B287:N287)</f>
        <v>104</v>
      </c>
      <c r="P287" s="32"/>
      <c r="Q287" s="33">
        <f t="shared" si="217"/>
        <v>11</v>
      </c>
      <c r="R287" s="32">
        <f t="shared" si="217"/>
        <v>2</v>
      </c>
      <c r="S287" s="32">
        <f t="shared" si="217"/>
        <v>74</v>
      </c>
      <c r="T287" s="32">
        <f t="shared" si="217"/>
        <v>5</v>
      </c>
      <c r="U287" s="32">
        <f t="shared" si="217"/>
        <v>12</v>
      </c>
      <c r="V287" s="32">
        <f t="shared" si="217"/>
        <v>0</v>
      </c>
      <c r="W287" s="32">
        <f t="shared" si="217"/>
        <v>0</v>
      </c>
      <c r="X287" s="32">
        <f t="shared" si="217"/>
        <v>1</v>
      </c>
      <c r="Y287" s="32">
        <f t="shared" si="217"/>
        <v>0</v>
      </c>
      <c r="Z287" s="32">
        <f t="shared" si="217"/>
        <v>0</v>
      </c>
      <c r="AA287" s="32">
        <f t="shared" si="217"/>
        <v>0</v>
      </c>
      <c r="AB287" s="32">
        <f t="shared" si="217"/>
        <v>0</v>
      </c>
      <c r="AC287" s="34">
        <f t="shared" si="217"/>
        <v>1</v>
      </c>
      <c r="AD287" s="35">
        <f>SUM(Q287:AC287)</f>
        <v>106</v>
      </c>
      <c r="AE287" s="32"/>
      <c r="AF287" s="33">
        <f t="shared" si="218"/>
        <v>7</v>
      </c>
      <c r="AG287" s="32">
        <f t="shared" si="218"/>
        <v>2</v>
      </c>
      <c r="AH287" s="32">
        <f t="shared" si="218"/>
        <v>66</v>
      </c>
      <c r="AI287" s="32">
        <f t="shared" si="218"/>
        <v>7</v>
      </c>
      <c r="AJ287" s="32">
        <f t="shared" si="218"/>
        <v>17</v>
      </c>
      <c r="AK287" s="32">
        <f t="shared" si="218"/>
        <v>0</v>
      </c>
      <c r="AL287" s="32">
        <f t="shared" si="218"/>
        <v>2</v>
      </c>
      <c r="AM287" s="32">
        <f t="shared" si="218"/>
        <v>7</v>
      </c>
      <c r="AN287" s="32">
        <f t="shared" si="218"/>
        <v>0</v>
      </c>
      <c r="AO287" s="32">
        <f t="shared" si="218"/>
        <v>1</v>
      </c>
      <c r="AP287" s="32">
        <f t="shared" si="218"/>
        <v>0</v>
      </c>
      <c r="AQ287" s="32">
        <f t="shared" si="218"/>
        <v>0</v>
      </c>
      <c r="AR287" s="34">
        <f t="shared" si="218"/>
        <v>0</v>
      </c>
      <c r="AS287" s="35">
        <f>SUM(AF287:AR287)</f>
        <v>109</v>
      </c>
      <c r="AT287" s="32"/>
      <c r="AU287" s="33">
        <f t="shared" si="219"/>
        <v>1</v>
      </c>
      <c r="AV287" s="32">
        <f t="shared" si="219"/>
        <v>1</v>
      </c>
      <c r="AW287" s="32">
        <f t="shared" si="219"/>
        <v>48</v>
      </c>
      <c r="AX287" s="32">
        <f t="shared" si="219"/>
        <v>10</v>
      </c>
      <c r="AY287" s="32">
        <f t="shared" si="219"/>
        <v>21</v>
      </c>
      <c r="AZ287" s="32">
        <f t="shared" si="219"/>
        <v>0</v>
      </c>
      <c r="BA287" s="32">
        <f t="shared" si="219"/>
        <v>0</v>
      </c>
      <c r="BB287" s="32">
        <f t="shared" si="219"/>
        <v>3</v>
      </c>
      <c r="BC287" s="32">
        <f t="shared" si="219"/>
        <v>0</v>
      </c>
      <c r="BD287" s="32">
        <f t="shared" si="219"/>
        <v>0</v>
      </c>
      <c r="BE287" s="32">
        <f t="shared" si="219"/>
        <v>0</v>
      </c>
      <c r="BF287" s="32">
        <f t="shared" si="219"/>
        <v>0</v>
      </c>
      <c r="BG287" s="34">
        <f t="shared" si="219"/>
        <v>0</v>
      </c>
      <c r="BH287" s="35">
        <f>SUM(AU287:BG287)</f>
        <v>84</v>
      </c>
      <c r="BI287" s="32"/>
      <c r="BJ287" s="35">
        <f>SUM(O287+AD287+AS287+BH287)</f>
        <v>403</v>
      </c>
    </row>
    <row r="288" spans="1:62" ht="15.75" customHeight="1">
      <c r="A288" s="24">
        <v>0.36458333333333298</v>
      </c>
      <c r="B288" s="36">
        <f t="shared" si="216"/>
        <v>14</v>
      </c>
      <c r="C288" s="37">
        <f t="shared" si="216"/>
        <v>2</v>
      </c>
      <c r="D288" s="37">
        <f t="shared" si="216"/>
        <v>51</v>
      </c>
      <c r="E288" s="37">
        <f t="shared" si="216"/>
        <v>0</v>
      </c>
      <c r="F288" s="37">
        <f t="shared" si="216"/>
        <v>9</v>
      </c>
      <c r="G288" s="37">
        <f t="shared" si="216"/>
        <v>0</v>
      </c>
      <c r="H288" s="37">
        <f t="shared" si="216"/>
        <v>0</v>
      </c>
      <c r="I288" s="37">
        <f t="shared" si="216"/>
        <v>4</v>
      </c>
      <c r="J288" s="37">
        <f t="shared" si="216"/>
        <v>1</v>
      </c>
      <c r="K288" s="37">
        <f t="shared" si="216"/>
        <v>0</v>
      </c>
      <c r="L288" s="37">
        <f t="shared" si="216"/>
        <v>0</v>
      </c>
      <c r="M288" s="37">
        <f t="shared" si="216"/>
        <v>0</v>
      </c>
      <c r="N288" s="38">
        <f t="shared" si="216"/>
        <v>0</v>
      </c>
      <c r="O288" s="39">
        <f>SUM(B288:N288)</f>
        <v>81</v>
      </c>
      <c r="P288" s="32"/>
      <c r="Q288" s="36">
        <f t="shared" si="217"/>
        <v>14</v>
      </c>
      <c r="R288" s="37">
        <f t="shared" si="217"/>
        <v>0</v>
      </c>
      <c r="S288" s="37">
        <f t="shared" si="217"/>
        <v>81</v>
      </c>
      <c r="T288" s="37">
        <f t="shared" si="217"/>
        <v>2</v>
      </c>
      <c r="U288" s="37">
        <f t="shared" si="217"/>
        <v>15</v>
      </c>
      <c r="V288" s="37">
        <f t="shared" si="217"/>
        <v>1</v>
      </c>
      <c r="W288" s="37">
        <f t="shared" si="217"/>
        <v>0</v>
      </c>
      <c r="X288" s="37">
        <f t="shared" si="217"/>
        <v>1</v>
      </c>
      <c r="Y288" s="37">
        <f t="shared" si="217"/>
        <v>0</v>
      </c>
      <c r="Z288" s="37">
        <f t="shared" si="217"/>
        <v>0</v>
      </c>
      <c r="AA288" s="37">
        <f t="shared" si="217"/>
        <v>0</v>
      </c>
      <c r="AB288" s="37">
        <f t="shared" si="217"/>
        <v>0</v>
      </c>
      <c r="AC288" s="38">
        <f t="shared" si="217"/>
        <v>0</v>
      </c>
      <c r="AD288" s="39">
        <f>SUM(Q288:AC288)</f>
        <v>114</v>
      </c>
      <c r="AE288" s="32"/>
      <c r="AF288" s="36">
        <f t="shared" si="218"/>
        <v>12</v>
      </c>
      <c r="AG288" s="37">
        <f t="shared" si="218"/>
        <v>2</v>
      </c>
      <c r="AH288" s="37">
        <f t="shared" si="218"/>
        <v>70</v>
      </c>
      <c r="AI288" s="37">
        <f t="shared" si="218"/>
        <v>2</v>
      </c>
      <c r="AJ288" s="37">
        <f t="shared" si="218"/>
        <v>21</v>
      </c>
      <c r="AK288" s="37">
        <f t="shared" si="218"/>
        <v>0</v>
      </c>
      <c r="AL288" s="37">
        <f t="shared" si="218"/>
        <v>0</v>
      </c>
      <c r="AM288" s="37">
        <f t="shared" si="218"/>
        <v>7</v>
      </c>
      <c r="AN288" s="37">
        <f t="shared" si="218"/>
        <v>0</v>
      </c>
      <c r="AO288" s="37">
        <f t="shared" si="218"/>
        <v>0</v>
      </c>
      <c r="AP288" s="37">
        <f t="shared" si="218"/>
        <v>0</v>
      </c>
      <c r="AQ288" s="37">
        <f t="shared" si="218"/>
        <v>0</v>
      </c>
      <c r="AR288" s="38">
        <f t="shared" si="218"/>
        <v>0</v>
      </c>
      <c r="AS288" s="39">
        <f>SUM(AF288:AR288)</f>
        <v>114</v>
      </c>
      <c r="AT288" s="32"/>
      <c r="AU288" s="36">
        <f t="shared" si="219"/>
        <v>3</v>
      </c>
      <c r="AV288" s="37">
        <f t="shared" si="219"/>
        <v>1</v>
      </c>
      <c r="AW288" s="37">
        <f t="shared" si="219"/>
        <v>60</v>
      </c>
      <c r="AX288" s="37">
        <f t="shared" si="219"/>
        <v>5</v>
      </c>
      <c r="AY288" s="37">
        <f t="shared" si="219"/>
        <v>13</v>
      </c>
      <c r="AZ288" s="37">
        <f t="shared" si="219"/>
        <v>0</v>
      </c>
      <c r="BA288" s="37">
        <f t="shared" si="219"/>
        <v>1</v>
      </c>
      <c r="BB288" s="37">
        <f t="shared" si="219"/>
        <v>2</v>
      </c>
      <c r="BC288" s="37">
        <f t="shared" si="219"/>
        <v>0</v>
      </c>
      <c r="BD288" s="37">
        <f t="shared" si="219"/>
        <v>0</v>
      </c>
      <c r="BE288" s="37">
        <f t="shared" si="219"/>
        <v>0</v>
      </c>
      <c r="BF288" s="37">
        <f t="shared" si="219"/>
        <v>0</v>
      </c>
      <c r="BG288" s="38">
        <f t="shared" si="219"/>
        <v>0</v>
      </c>
      <c r="BH288" s="39">
        <f>SUM(AU288:BG288)</f>
        <v>85</v>
      </c>
      <c r="BI288" s="32"/>
      <c r="BJ288" s="39">
        <f>SUM(O288+AD288+AS288+BH288)</f>
        <v>394</v>
      </c>
    </row>
    <row r="289" spans="1:62" ht="15.75" customHeight="1">
      <c r="A289" s="25" t="s">
        <v>21</v>
      </c>
      <c r="B289" s="40">
        <f t="shared" ref="B289:O289" si="220">SUM(B285:B288)</f>
        <v>49</v>
      </c>
      <c r="C289" s="41">
        <f t="shared" si="220"/>
        <v>4</v>
      </c>
      <c r="D289" s="41">
        <f t="shared" si="220"/>
        <v>275</v>
      </c>
      <c r="E289" s="41">
        <f t="shared" si="220"/>
        <v>6</v>
      </c>
      <c r="F289" s="41">
        <f t="shared" si="220"/>
        <v>34</v>
      </c>
      <c r="G289" s="41">
        <f t="shared" si="220"/>
        <v>1</v>
      </c>
      <c r="H289" s="41">
        <f t="shared" si="220"/>
        <v>0</v>
      </c>
      <c r="I289" s="41">
        <f t="shared" si="220"/>
        <v>6</v>
      </c>
      <c r="J289" s="41">
        <f t="shared" si="220"/>
        <v>2</v>
      </c>
      <c r="K289" s="41">
        <f t="shared" si="220"/>
        <v>0</v>
      </c>
      <c r="L289" s="41">
        <f t="shared" si="220"/>
        <v>0</v>
      </c>
      <c r="M289" s="41">
        <f t="shared" si="220"/>
        <v>0</v>
      </c>
      <c r="N289" s="42">
        <f t="shared" si="220"/>
        <v>0</v>
      </c>
      <c r="O289" s="43">
        <f t="shared" si="220"/>
        <v>377</v>
      </c>
      <c r="P289" s="32"/>
      <c r="Q289" s="40">
        <f t="shared" ref="Q289:AD289" si="221">SUM(Q285:Q288)</f>
        <v>41</v>
      </c>
      <c r="R289" s="41">
        <f t="shared" si="221"/>
        <v>2</v>
      </c>
      <c r="S289" s="41">
        <f t="shared" si="221"/>
        <v>258</v>
      </c>
      <c r="T289" s="41">
        <f t="shared" si="221"/>
        <v>15</v>
      </c>
      <c r="U289" s="41">
        <f t="shared" si="221"/>
        <v>50</v>
      </c>
      <c r="V289" s="41">
        <f t="shared" si="221"/>
        <v>1</v>
      </c>
      <c r="W289" s="41">
        <f t="shared" si="221"/>
        <v>0</v>
      </c>
      <c r="X289" s="41">
        <f t="shared" si="221"/>
        <v>3</v>
      </c>
      <c r="Y289" s="41">
        <f t="shared" si="221"/>
        <v>1</v>
      </c>
      <c r="Z289" s="41">
        <f t="shared" si="221"/>
        <v>1</v>
      </c>
      <c r="AA289" s="41">
        <f t="shared" si="221"/>
        <v>0</v>
      </c>
      <c r="AB289" s="41">
        <f t="shared" si="221"/>
        <v>0</v>
      </c>
      <c r="AC289" s="42">
        <f t="shared" si="221"/>
        <v>1</v>
      </c>
      <c r="AD289" s="43">
        <f t="shared" si="221"/>
        <v>373</v>
      </c>
      <c r="AE289" s="32"/>
      <c r="AF289" s="40">
        <f t="shared" ref="AF289:AS289" si="222">SUM(AF285:AF288)</f>
        <v>30</v>
      </c>
      <c r="AG289" s="41">
        <f t="shared" si="222"/>
        <v>5</v>
      </c>
      <c r="AH289" s="41">
        <f t="shared" si="222"/>
        <v>298</v>
      </c>
      <c r="AI289" s="41">
        <f t="shared" si="222"/>
        <v>13</v>
      </c>
      <c r="AJ289" s="41">
        <f t="shared" si="222"/>
        <v>78</v>
      </c>
      <c r="AK289" s="41">
        <f t="shared" si="222"/>
        <v>0</v>
      </c>
      <c r="AL289" s="41">
        <f t="shared" si="222"/>
        <v>2</v>
      </c>
      <c r="AM289" s="41">
        <f t="shared" si="222"/>
        <v>21</v>
      </c>
      <c r="AN289" s="41">
        <f t="shared" si="222"/>
        <v>2</v>
      </c>
      <c r="AO289" s="41">
        <f t="shared" si="222"/>
        <v>1</v>
      </c>
      <c r="AP289" s="41">
        <f t="shared" si="222"/>
        <v>0</v>
      </c>
      <c r="AQ289" s="41">
        <f t="shared" si="222"/>
        <v>0</v>
      </c>
      <c r="AR289" s="42">
        <f t="shared" si="222"/>
        <v>0</v>
      </c>
      <c r="AS289" s="43">
        <f t="shared" si="222"/>
        <v>450</v>
      </c>
      <c r="AT289" s="32"/>
      <c r="AU289" s="40">
        <f t="shared" ref="AU289:BH289" si="223">SUM(AU285:AU288)</f>
        <v>9</v>
      </c>
      <c r="AV289" s="41">
        <f t="shared" si="223"/>
        <v>3</v>
      </c>
      <c r="AW289" s="41">
        <f t="shared" si="223"/>
        <v>232</v>
      </c>
      <c r="AX289" s="41">
        <f t="shared" si="223"/>
        <v>27</v>
      </c>
      <c r="AY289" s="41">
        <f t="shared" si="223"/>
        <v>62</v>
      </c>
      <c r="AZ289" s="41">
        <f t="shared" si="223"/>
        <v>0</v>
      </c>
      <c r="BA289" s="41">
        <f t="shared" si="223"/>
        <v>2</v>
      </c>
      <c r="BB289" s="41">
        <f t="shared" si="223"/>
        <v>10</v>
      </c>
      <c r="BC289" s="41">
        <f t="shared" si="223"/>
        <v>2</v>
      </c>
      <c r="BD289" s="41">
        <f t="shared" si="223"/>
        <v>0</v>
      </c>
      <c r="BE289" s="41">
        <f t="shared" si="223"/>
        <v>0</v>
      </c>
      <c r="BF289" s="41">
        <f t="shared" si="223"/>
        <v>0</v>
      </c>
      <c r="BG289" s="42">
        <f t="shared" si="223"/>
        <v>0</v>
      </c>
      <c r="BH289" s="43">
        <f t="shared" si="223"/>
        <v>347</v>
      </c>
      <c r="BI289" s="32"/>
      <c r="BJ289" s="43">
        <f>SUM(BJ285:BJ288)</f>
        <v>1547</v>
      </c>
    </row>
    <row r="290" spans="1:62" ht="15.75" customHeight="1">
      <c r="A290" s="22">
        <v>0.375</v>
      </c>
      <c r="B290" s="28">
        <f t="shared" ref="B290:N293" si="224">SUM(B22+Q22+AF22+AU22)</f>
        <v>5</v>
      </c>
      <c r="C290" s="29">
        <f t="shared" si="224"/>
        <v>1</v>
      </c>
      <c r="D290" s="29">
        <f t="shared" si="224"/>
        <v>70</v>
      </c>
      <c r="E290" s="29">
        <f t="shared" si="224"/>
        <v>5</v>
      </c>
      <c r="F290" s="29">
        <f t="shared" si="224"/>
        <v>6</v>
      </c>
      <c r="G290" s="29">
        <f t="shared" si="224"/>
        <v>0</v>
      </c>
      <c r="H290" s="29">
        <f t="shared" si="224"/>
        <v>0</v>
      </c>
      <c r="I290" s="29">
        <f t="shared" si="224"/>
        <v>1</v>
      </c>
      <c r="J290" s="29">
        <f t="shared" si="224"/>
        <v>1</v>
      </c>
      <c r="K290" s="29">
        <f t="shared" si="224"/>
        <v>0</v>
      </c>
      <c r="L290" s="29">
        <f t="shared" si="224"/>
        <v>0</v>
      </c>
      <c r="M290" s="29">
        <f t="shared" si="224"/>
        <v>0</v>
      </c>
      <c r="N290" s="30">
        <f t="shared" si="224"/>
        <v>0</v>
      </c>
      <c r="O290" s="31">
        <f>SUM(B290:N290)</f>
        <v>89</v>
      </c>
      <c r="P290" s="32"/>
      <c r="Q290" s="28">
        <f t="shared" ref="Q290:AC293" si="225">SUM(B89+Q89+AF89+AU89)</f>
        <v>11</v>
      </c>
      <c r="R290" s="29">
        <f t="shared" si="225"/>
        <v>0</v>
      </c>
      <c r="S290" s="29">
        <f t="shared" si="225"/>
        <v>60</v>
      </c>
      <c r="T290" s="29">
        <f t="shared" si="225"/>
        <v>6</v>
      </c>
      <c r="U290" s="29">
        <f t="shared" si="225"/>
        <v>16</v>
      </c>
      <c r="V290" s="29">
        <f t="shared" si="225"/>
        <v>0</v>
      </c>
      <c r="W290" s="29">
        <f t="shared" si="225"/>
        <v>0</v>
      </c>
      <c r="X290" s="29">
        <f t="shared" si="225"/>
        <v>2</v>
      </c>
      <c r="Y290" s="29">
        <f t="shared" si="225"/>
        <v>0</v>
      </c>
      <c r="Z290" s="29">
        <f t="shared" si="225"/>
        <v>0</v>
      </c>
      <c r="AA290" s="29">
        <f t="shared" si="225"/>
        <v>0</v>
      </c>
      <c r="AB290" s="29">
        <f t="shared" si="225"/>
        <v>0</v>
      </c>
      <c r="AC290" s="30">
        <f t="shared" si="225"/>
        <v>0</v>
      </c>
      <c r="AD290" s="31">
        <f>SUM(Q290:AC290)</f>
        <v>95</v>
      </c>
      <c r="AE290" s="32"/>
      <c r="AF290" s="28">
        <f t="shared" ref="AF290:AR293" si="226">SUM(B156+Q156+AF156+AU156)</f>
        <v>4</v>
      </c>
      <c r="AG290" s="29">
        <f t="shared" si="226"/>
        <v>1</v>
      </c>
      <c r="AH290" s="29">
        <f t="shared" si="226"/>
        <v>58</v>
      </c>
      <c r="AI290" s="29">
        <f t="shared" si="226"/>
        <v>5</v>
      </c>
      <c r="AJ290" s="29">
        <f t="shared" si="226"/>
        <v>21</v>
      </c>
      <c r="AK290" s="29">
        <f t="shared" si="226"/>
        <v>0</v>
      </c>
      <c r="AL290" s="29">
        <f t="shared" si="226"/>
        <v>2</v>
      </c>
      <c r="AM290" s="29">
        <f t="shared" si="226"/>
        <v>3</v>
      </c>
      <c r="AN290" s="29">
        <f t="shared" si="226"/>
        <v>1</v>
      </c>
      <c r="AO290" s="29">
        <f t="shared" si="226"/>
        <v>0</v>
      </c>
      <c r="AP290" s="29">
        <f t="shared" si="226"/>
        <v>1</v>
      </c>
      <c r="AQ290" s="29">
        <f t="shared" si="226"/>
        <v>0</v>
      </c>
      <c r="AR290" s="30">
        <f t="shared" si="226"/>
        <v>0</v>
      </c>
      <c r="AS290" s="31">
        <f>SUM(AF290:AR290)</f>
        <v>96</v>
      </c>
      <c r="AT290" s="32"/>
      <c r="AU290" s="28">
        <f t="shared" ref="AU290:BG293" si="227">SUM(B223+Q223+AF223+AU223)</f>
        <v>1</v>
      </c>
      <c r="AV290" s="29">
        <f t="shared" si="227"/>
        <v>0</v>
      </c>
      <c r="AW290" s="29">
        <f t="shared" si="227"/>
        <v>49</v>
      </c>
      <c r="AX290" s="29">
        <f t="shared" si="227"/>
        <v>5</v>
      </c>
      <c r="AY290" s="29">
        <f t="shared" si="227"/>
        <v>11</v>
      </c>
      <c r="AZ290" s="29">
        <f t="shared" si="227"/>
        <v>0</v>
      </c>
      <c r="BA290" s="29">
        <f t="shared" si="227"/>
        <v>0</v>
      </c>
      <c r="BB290" s="29">
        <f t="shared" si="227"/>
        <v>1</v>
      </c>
      <c r="BC290" s="29">
        <f t="shared" si="227"/>
        <v>0</v>
      </c>
      <c r="BD290" s="29">
        <f t="shared" si="227"/>
        <v>0</v>
      </c>
      <c r="BE290" s="29">
        <f t="shared" si="227"/>
        <v>0</v>
      </c>
      <c r="BF290" s="29">
        <f t="shared" si="227"/>
        <v>0</v>
      </c>
      <c r="BG290" s="30">
        <f t="shared" si="227"/>
        <v>0</v>
      </c>
      <c r="BH290" s="31">
        <f>SUM(AU290:BG290)</f>
        <v>67</v>
      </c>
      <c r="BI290" s="32"/>
      <c r="BJ290" s="31">
        <f>SUM(O290+AD290+AS290+BH290)</f>
        <v>347</v>
      </c>
    </row>
    <row r="291" spans="1:62" ht="15.75" customHeight="1">
      <c r="A291" s="23">
        <v>0.38541666666666702</v>
      </c>
      <c r="B291" s="33">
        <f t="shared" si="224"/>
        <v>5</v>
      </c>
      <c r="C291" s="32">
        <f t="shared" si="224"/>
        <v>2</v>
      </c>
      <c r="D291" s="32">
        <f t="shared" si="224"/>
        <v>63</v>
      </c>
      <c r="E291" s="32">
        <f t="shared" si="224"/>
        <v>3</v>
      </c>
      <c r="F291" s="32">
        <f t="shared" si="224"/>
        <v>8</v>
      </c>
      <c r="G291" s="32">
        <f t="shared" si="224"/>
        <v>0</v>
      </c>
      <c r="H291" s="32">
        <f t="shared" si="224"/>
        <v>0</v>
      </c>
      <c r="I291" s="32">
        <f t="shared" si="224"/>
        <v>3</v>
      </c>
      <c r="J291" s="32">
        <f t="shared" si="224"/>
        <v>0</v>
      </c>
      <c r="K291" s="32">
        <f t="shared" si="224"/>
        <v>0</v>
      </c>
      <c r="L291" s="32">
        <f t="shared" si="224"/>
        <v>0</v>
      </c>
      <c r="M291" s="32">
        <f t="shared" si="224"/>
        <v>0</v>
      </c>
      <c r="N291" s="34">
        <f t="shared" si="224"/>
        <v>0</v>
      </c>
      <c r="O291" s="35">
        <f>SUM(B291:N291)</f>
        <v>84</v>
      </c>
      <c r="P291" s="32"/>
      <c r="Q291" s="33">
        <f t="shared" si="225"/>
        <v>7</v>
      </c>
      <c r="R291" s="32">
        <f t="shared" si="225"/>
        <v>2</v>
      </c>
      <c r="S291" s="32">
        <f t="shared" si="225"/>
        <v>50</v>
      </c>
      <c r="T291" s="32">
        <f t="shared" si="225"/>
        <v>6</v>
      </c>
      <c r="U291" s="32">
        <f t="shared" si="225"/>
        <v>12</v>
      </c>
      <c r="V291" s="32">
        <f t="shared" si="225"/>
        <v>1</v>
      </c>
      <c r="W291" s="32">
        <f t="shared" si="225"/>
        <v>2</v>
      </c>
      <c r="X291" s="32">
        <f t="shared" si="225"/>
        <v>2</v>
      </c>
      <c r="Y291" s="32">
        <f t="shared" si="225"/>
        <v>0</v>
      </c>
      <c r="Z291" s="32">
        <f t="shared" si="225"/>
        <v>0</v>
      </c>
      <c r="AA291" s="32">
        <f t="shared" si="225"/>
        <v>0</v>
      </c>
      <c r="AB291" s="32">
        <f t="shared" si="225"/>
        <v>0</v>
      </c>
      <c r="AC291" s="34">
        <f t="shared" si="225"/>
        <v>0</v>
      </c>
      <c r="AD291" s="35">
        <f>SUM(Q291:AC291)</f>
        <v>82</v>
      </c>
      <c r="AE291" s="32"/>
      <c r="AF291" s="33">
        <f t="shared" si="226"/>
        <v>3</v>
      </c>
      <c r="AG291" s="32">
        <f t="shared" si="226"/>
        <v>2</v>
      </c>
      <c r="AH291" s="32">
        <f t="shared" si="226"/>
        <v>76</v>
      </c>
      <c r="AI291" s="32">
        <f t="shared" si="226"/>
        <v>6</v>
      </c>
      <c r="AJ291" s="32">
        <f t="shared" si="226"/>
        <v>31</v>
      </c>
      <c r="AK291" s="32">
        <f t="shared" si="226"/>
        <v>0</v>
      </c>
      <c r="AL291" s="32">
        <f t="shared" si="226"/>
        <v>0</v>
      </c>
      <c r="AM291" s="32">
        <f t="shared" si="226"/>
        <v>7</v>
      </c>
      <c r="AN291" s="32">
        <f t="shared" si="226"/>
        <v>0</v>
      </c>
      <c r="AO291" s="32">
        <f t="shared" si="226"/>
        <v>0</v>
      </c>
      <c r="AP291" s="32">
        <f t="shared" si="226"/>
        <v>0</v>
      </c>
      <c r="AQ291" s="32">
        <f t="shared" si="226"/>
        <v>0</v>
      </c>
      <c r="AR291" s="34">
        <f t="shared" si="226"/>
        <v>0</v>
      </c>
      <c r="AS291" s="35">
        <f>SUM(AF291:AR291)</f>
        <v>125</v>
      </c>
      <c r="AT291" s="32"/>
      <c r="AU291" s="33">
        <f t="shared" si="227"/>
        <v>2</v>
      </c>
      <c r="AV291" s="32">
        <f t="shared" si="227"/>
        <v>0</v>
      </c>
      <c r="AW291" s="32">
        <f t="shared" si="227"/>
        <v>48</v>
      </c>
      <c r="AX291" s="32">
        <f t="shared" si="227"/>
        <v>6</v>
      </c>
      <c r="AY291" s="32">
        <f t="shared" si="227"/>
        <v>13</v>
      </c>
      <c r="AZ291" s="32">
        <f t="shared" si="227"/>
        <v>0</v>
      </c>
      <c r="BA291" s="32">
        <f t="shared" si="227"/>
        <v>0</v>
      </c>
      <c r="BB291" s="32">
        <f t="shared" si="227"/>
        <v>1</v>
      </c>
      <c r="BC291" s="32">
        <f t="shared" si="227"/>
        <v>2</v>
      </c>
      <c r="BD291" s="32">
        <f t="shared" si="227"/>
        <v>0</v>
      </c>
      <c r="BE291" s="32">
        <f t="shared" si="227"/>
        <v>0</v>
      </c>
      <c r="BF291" s="32">
        <f t="shared" si="227"/>
        <v>0</v>
      </c>
      <c r="BG291" s="34">
        <f t="shared" si="227"/>
        <v>0</v>
      </c>
      <c r="BH291" s="35">
        <f>SUM(AU291:BG291)</f>
        <v>72</v>
      </c>
      <c r="BI291" s="32"/>
      <c r="BJ291" s="35">
        <f>SUM(O291+AD291+AS291+BH291)</f>
        <v>363</v>
      </c>
    </row>
    <row r="292" spans="1:62" ht="15.75" customHeight="1">
      <c r="A292" s="23">
        <v>0.39583333333333298</v>
      </c>
      <c r="B292" s="33">
        <f t="shared" si="224"/>
        <v>7</v>
      </c>
      <c r="C292" s="32">
        <f t="shared" si="224"/>
        <v>1</v>
      </c>
      <c r="D292" s="32">
        <f t="shared" si="224"/>
        <v>44</v>
      </c>
      <c r="E292" s="32">
        <f t="shared" si="224"/>
        <v>2</v>
      </c>
      <c r="F292" s="32">
        <f t="shared" si="224"/>
        <v>10</v>
      </c>
      <c r="G292" s="32">
        <f t="shared" si="224"/>
        <v>1</v>
      </c>
      <c r="H292" s="32">
        <f t="shared" si="224"/>
        <v>1</v>
      </c>
      <c r="I292" s="32">
        <f t="shared" si="224"/>
        <v>1</v>
      </c>
      <c r="J292" s="32">
        <f t="shared" si="224"/>
        <v>0</v>
      </c>
      <c r="K292" s="32">
        <f t="shared" si="224"/>
        <v>0</v>
      </c>
      <c r="L292" s="32">
        <f t="shared" si="224"/>
        <v>0</v>
      </c>
      <c r="M292" s="32">
        <f t="shared" si="224"/>
        <v>0</v>
      </c>
      <c r="N292" s="34">
        <f t="shared" si="224"/>
        <v>0</v>
      </c>
      <c r="O292" s="35">
        <f>SUM(B292:N292)</f>
        <v>67</v>
      </c>
      <c r="P292" s="32"/>
      <c r="Q292" s="33">
        <f t="shared" si="225"/>
        <v>3</v>
      </c>
      <c r="R292" s="32">
        <f t="shared" si="225"/>
        <v>1</v>
      </c>
      <c r="S292" s="32">
        <f t="shared" si="225"/>
        <v>79</v>
      </c>
      <c r="T292" s="32">
        <f t="shared" si="225"/>
        <v>2</v>
      </c>
      <c r="U292" s="32">
        <f t="shared" si="225"/>
        <v>13</v>
      </c>
      <c r="V292" s="32">
        <f t="shared" si="225"/>
        <v>0</v>
      </c>
      <c r="W292" s="32">
        <f t="shared" si="225"/>
        <v>0</v>
      </c>
      <c r="X292" s="32">
        <f t="shared" si="225"/>
        <v>4</v>
      </c>
      <c r="Y292" s="32">
        <f t="shared" si="225"/>
        <v>1</v>
      </c>
      <c r="Z292" s="32">
        <f t="shared" si="225"/>
        <v>0</v>
      </c>
      <c r="AA292" s="32">
        <f t="shared" si="225"/>
        <v>0</v>
      </c>
      <c r="AB292" s="32">
        <f t="shared" si="225"/>
        <v>0</v>
      </c>
      <c r="AC292" s="34">
        <f t="shared" si="225"/>
        <v>0</v>
      </c>
      <c r="AD292" s="35">
        <f>SUM(Q292:AC292)</f>
        <v>103</v>
      </c>
      <c r="AE292" s="32"/>
      <c r="AF292" s="33">
        <f t="shared" si="226"/>
        <v>6</v>
      </c>
      <c r="AG292" s="32">
        <f t="shared" si="226"/>
        <v>1</v>
      </c>
      <c r="AH292" s="32">
        <f t="shared" si="226"/>
        <v>68</v>
      </c>
      <c r="AI292" s="32">
        <f t="shared" si="226"/>
        <v>5</v>
      </c>
      <c r="AJ292" s="32">
        <f t="shared" si="226"/>
        <v>27</v>
      </c>
      <c r="AK292" s="32">
        <f t="shared" si="226"/>
        <v>0</v>
      </c>
      <c r="AL292" s="32">
        <f t="shared" si="226"/>
        <v>1</v>
      </c>
      <c r="AM292" s="32">
        <f t="shared" si="226"/>
        <v>5</v>
      </c>
      <c r="AN292" s="32">
        <f t="shared" si="226"/>
        <v>0</v>
      </c>
      <c r="AO292" s="32">
        <f t="shared" si="226"/>
        <v>2</v>
      </c>
      <c r="AP292" s="32">
        <f t="shared" si="226"/>
        <v>0</v>
      </c>
      <c r="AQ292" s="32">
        <f t="shared" si="226"/>
        <v>0</v>
      </c>
      <c r="AR292" s="34">
        <f t="shared" si="226"/>
        <v>0</v>
      </c>
      <c r="AS292" s="35">
        <f>SUM(AF292:AR292)</f>
        <v>115</v>
      </c>
      <c r="AT292" s="32"/>
      <c r="AU292" s="33">
        <f t="shared" si="227"/>
        <v>4</v>
      </c>
      <c r="AV292" s="32">
        <f t="shared" si="227"/>
        <v>0</v>
      </c>
      <c r="AW292" s="32">
        <f t="shared" si="227"/>
        <v>42</v>
      </c>
      <c r="AX292" s="32">
        <f t="shared" si="227"/>
        <v>7</v>
      </c>
      <c r="AY292" s="32">
        <f t="shared" si="227"/>
        <v>15</v>
      </c>
      <c r="AZ292" s="32">
        <f t="shared" si="227"/>
        <v>0</v>
      </c>
      <c r="BA292" s="32">
        <f t="shared" si="227"/>
        <v>2</v>
      </c>
      <c r="BB292" s="32">
        <f t="shared" si="227"/>
        <v>2</v>
      </c>
      <c r="BC292" s="32">
        <f t="shared" si="227"/>
        <v>1</v>
      </c>
      <c r="BD292" s="32">
        <f t="shared" si="227"/>
        <v>0</v>
      </c>
      <c r="BE292" s="32">
        <f t="shared" si="227"/>
        <v>0</v>
      </c>
      <c r="BF292" s="32">
        <f t="shared" si="227"/>
        <v>0</v>
      </c>
      <c r="BG292" s="34">
        <f t="shared" si="227"/>
        <v>0</v>
      </c>
      <c r="BH292" s="35">
        <f>SUM(AU292:BG292)</f>
        <v>73</v>
      </c>
      <c r="BI292" s="32"/>
      <c r="BJ292" s="35">
        <f>SUM(O292+AD292+AS292+BH292)</f>
        <v>358</v>
      </c>
    </row>
    <row r="293" spans="1:62" ht="15.75" customHeight="1">
      <c r="A293" s="24">
        <v>0.40625</v>
      </c>
      <c r="B293" s="36">
        <f t="shared" si="224"/>
        <v>2</v>
      </c>
      <c r="C293" s="37">
        <f t="shared" si="224"/>
        <v>1</v>
      </c>
      <c r="D293" s="37">
        <f t="shared" si="224"/>
        <v>45</v>
      </c>
      <c r="E293" s="37">
        <f t="shared" si="224"/>
        <v>1</v>
      </c>
      <c r="F293" s="37">
        <f t="shared" si="224"/>
        <v>16</v>
      </c>
      <c r="G293" s="37">
        <f t="shared" si="224"/>
        <v>0</v>
      </c>
      <c r="H293" s="37">
        <f t="shared" si="224"/>
        <v>0</v>
      </c>
      <c r="I293" s="37">
        <f t="shared" si="224"/>
        <v>2</v>
      </c>
      <c r="J293" s="37">
        <f t="shared" si="224"/>
        <v>1</v>
      </c>
      <c r="K293" s="37">
        <f t="shared" si="224"/>
        <v>0</v>
      </c>
      <c r="L293" s="37">
        <f t="shared" si="224"/>
        <v>0</v>
      </c>
      <c r="M293" s="37">
        <f t="shared" si="224"/>
        <v>0</v>
      </c>
      <c r="N293" s="38">
        <f t="shared" si="224"/>
        <v>0</v>
      </c>
      <c r="O293" s="39">
        <f>SUM(B293:N293)</f>
        <v>68</v>
      </c>
      <c r="P293" s="32"/>
      <c r="Q293" s="36">
        <f t="shared" si="225"/>
        <v>10</v>
      </c>
      <c r="R293" s="37">
        <f t="shared" si="225"/>
        <v>0</v>
      </c>
      <c r="S293" s="37">
        <f t="shared" si="225"/>
        <v>54</v>
      </c>
      <c r="T293" s="37">
        <f t="shared" si="225"/>
        <v>4</v>
      </c>
      <c r="U293" s="37">
        <f t="shared" si="225"/>
        <v>16</v>
      </c>
      <c r="V293" s="37">
        <f t="shared" si="225"/>
        <v>0</v>
      </c>
      <c r="W293" s="37">
        <f t="shared" si="225"/>
        <v>1</v>
      </c>
      <c r="X293" s="37">
        <f t="shared" si="225"/>
        <v>0</v>
      </c>
      <c r="Y293" s="37">
        <f t="shared" si="225"/>
        <v>0</v>
      </c>
      <c r="Z293" s="37">
        <f t="shared" si="225"/>
        <v>1</v>
      </c>
      <c r="AA293" s="37">
        <f t="shared" si="225"/>
        <v>0</v>
      </c>
      <c r="AB293" s="37">
        <f t="shared" si="225"/>
        <v>0</v>
      </c>
      <c r="AC293" s="38">
        <f t="shared" si="225"/>
        <v>0</v>
      </c>
      <c r="AD293" s="39">
        <f>SUM(Q293:AC293)</f>
        <v>86</v>
      </c>
      <c r="AE293" s="32"/>
      <c r="AF293" s="36">
        <f t="shared" si="226"/>
        <v>2</v>
      </c>
      <c r="AG293" s="37">
        <f t="shared" si="226"/>
        <v>2</v>
      </c>
      <c r="AH293" s="37">
        <f t="shared" si="226"/>
        <v>70</v>
      </c>
      <c r="AI293" s="37">
        <f t="shared" si="226"/>
        <v>8</v>
      </c>
      <c r="AJ293" s="37">
        <f t="shared" si="226"/>
        <v>20</v>
      </c>
      <c r="AK293" s="37">
        <f t="shared" si="226"/>
        <v>0</v>
      </c>
      <c r="AL293" s="37">
        <f t="shared" si="226"/>
        <v>0</v>
      </c>
      <c r="AM293" s="37">
        <f t="shared" si="226"/>
        <v>3</v>
      </c>
      <c r="AN293" s="37">
        <f t="shared" si="226"/>
        <v>0</v>
      </c>
      <c r="AO293" s="37">
        <f t="shared" si="226"/>
        <v>1</v>
      </c>
      <c r="AP293" s="37">
        <f t="shared" si="226"/>
        <v>0</v>
      </c>
      <c r="AQ293" s="37">
        <f t="shared" si="226"/>
        <v>0</v>
      </c>
      <c r="AR293" s="38">
        <f t="shared" si="226"/>
        <v>0</v>
      </c>
      <c r="AS293" s="39">
        <f>SUM(AF293:AR293)</f>
        <v>106</v>
      </c>
      <c r="AT293" s="32"/>
      <c r="AU293" s="36">
        <f t="shared" si="227"/>
        <v>1</v>
      </c>
      <c r="AV293" s="37">
        <f t="shared" si="227"/>
        <v>0</v>
      </c>
      <c r="AW293" s="37">
        <f t="shared" si="227"/>
        <v>42</v>
      </c>
      <c r="AX293" s="37">
        <f t="shared" si="227"/>
        <v>4</v>
      </c>
      <c r="AY293" s="37">
        <f t="shared" si="227"/>
        <v>12</v>
      </c>
      <c r="AZ293" s="37">
        <f t="shared" si="227"/>
        <v>0</v>
      </c>
      <c r="BA293" s="37">
        <f t="shared" si="227"/>
        <v>1</v>
      </c>
      <c r="BB293" s="37">
        <f t="shared" si="227"/>
        <v>0</v>
      </c>
      <c r="BC293" s="37">
        <f t="shared" si="227"/>
        <v>0</v>
      </c>
      <c r="BD293" s="37">
        <f t="shared" si="227"/>
        <v>0</v>
      </c>
      <c r="BE293" s="37">
        <f t="shared" si="227"/>
        <v>0</v>
      </c>
      <c r="BF293" s="37">
        <f t="shared" si="227"/>
        <v>0</v>
      </c>
      <c r="BG293" s="38">
        <f t="shared" si="227"/>
        <v>0</v>
      </c>
      <c r="BH293" s="39">
        <f>SUM(AU293:BG293)</f>
        <v>60</v>
      </c>
      <c r="BI293" s="32"/>
      <c r="BJ293" s="39">
        <f>SUM(O293+AD293+AS293+BH293)</f>
        <v>320</v>
      </c>
    </row>
    <row r="294" spans="1:62" ht="15.75" customHeight="1">
      <c r="A294" s="25" t="s">
        <v>21</v>
      </c>
      <c r="B294" s="40">
        <f t="shared" ref="B294:O294" si="228">SUM(B290:B293)</f>
        <v>19</v>
      </c>
      <c r="C294" s="41">
        <f t="shared" si="228"/>
        <v>5</v>
      </c>
      <c r="D294" s="41">
        <f t="shared" si="228"/>
        <v>222</v>
      </c>
      <c r="E294" s="41">
        <f t="shared" si="228"/>
        <v>11</v>
      </c>
      <c r="F294" s="41">
        <f t="shared" si="228"/>
        <v>40</v>
      </c>
      <c r="G294" s="41">
        <f t="shared" si="228"/>
        <v>1</v>
      </c>
      <c r="H294" s="41">
        <f t="shared" si="228"/>
        <v>1</v>
      </c>
      <c r="I294" s="41">
        <f t="shared" si="228"/>
        <v>7</v>
      </c>
      <c r="J294" s="41">
        <f t="shared" si="228"/>
        <v>2</v>
      </c>
      <c r="K294" s="41">
        <f t="shared" si="228"/>
        <v>0</v>
      </c>
      <c r="L294" s="41">
        <f t="shared" si="228"/>
        <v>0</v>
      </c>
      <c r="M294" s="41">
        <f t="shared" si="228"/>
        <v>0</v>
      </c>
      <c r="N294" s="42">
        <f t="shared" si="228"/>
        <v>0</v>
      </c>
      <c r="O294" s="43">
        <f t="shared" si="228"/>
        <v>308</v>
      </c>
      <c r="P294" s="32"/>
      <c r="Q294" s="40">
        <f t="shared" ref="Q294:AD294" si="229">SUM(Q290:Q293)</f>
        <v>31</v>
      </c>
      <c r="R294" s="41">
        <f t="shared" si="229"/>
        <v>3</v>
      </c>
      <c r="S294" s="41">
        <f t="shared" si="229"/>
        <v>243</v>
      </c>
      <c r="T294" s="41">
        <f t="shared" si="229"/>
        <v>18</v>
      </c>
      <c r="U294" s="41">
        <f t="shared" si="229"/>
        <v>57</v>
      </c>
      <c r="V294" s="41">
        <f t="shared" si="229"/>
        <v>1</v>
      </c>
      <c r="W294" s="41">
        <f t="shared" si="229"/>
        <v>3</v>
      </c>
      <c r="X294" s="41">
        <f t="shared" si="229"/>
        <v>8</v>
      </c>
      <c r="Y294" s="41">
        <f t="shared" si="229"/>
        <v>1</v>
      </c>
      <c r="Z294" s="41">
        <f t="shared" si="229"/>
        <v>1</v>
      </c>
      <c r="AA294" s="41">
        <f t="shared" si="229"/>
        <v>0</v>
      </c>
      <c r="AB294" s="41">
        <f t="shared" si="229"/>
        <v>0</v>
      </c>
      <c r="AC294" s="42">
        <f t="shared" si="229"/>
        <v>0</v>
      </c>
      <c r="AD294" s="43">
        <f t="shared" si="229"/>
        <v>366</v>
      </c>
      <c r="AE294" s="32"/>
      <c r="AF294" s="40">
        <f t="shared" ref="AF294:AS294" si="230">SUM(AF290:AF293)</f>
        <v>15</v>
      </c>
      <c r="AG294" s="41">
        <f t="shared" si="230"/>
        <v>6</v>
      </c>
      <c r="AH294" s="41">
        <f t="shared" si="230"/>
        <v>272</v>
      </c>
      <c r="AI294" s="41">
        <f t="shared" si="230"/>
        <v>24</v>
      </c>
      <c r="AJ294" s="41">
        <f t="shared" si="230"/>
        <v>99</v>
      </c>
      <c r="AK294" s="41">
        <f t="shared" si="230"/>
        <v>0</v>
      </c>
      <c r="AL294" s="41">
        <f t="shared" si="230"/>
        <v>3</v>
      </c>
      <c r="AM294" s="41">
        <f t="shared" si="230"/>
        <v>18</v>
      </c>
      <c r="AN294" s="41">
        <f t="shared" si="230"/>
        <v>1</v>
      </c>
      <c r="AO294" s="41">
        <f t="shared" si="230"/>
        <v>3</v>
      </c>
      <c r="AP294" s="41">
        <f t="shared" si="230"/>
        <v>1</v>
      </c>
      <c r="AQ294" s="41">
        <f t="shared" si="230"/>
        <v>0</v>
      </c>
      <c r="AR294" s="42">
        <f t="shared" si="230"/>
        <v>0</v>
      </c>
      <c r="AS294" s="43">
        <f t="shared" si="230"/>
        <v>442</v>
      </c>
      <c r="AT294" s="32"/>
      <c r="AU294" s="40">
        <f t="shared" ref="AU294:BH294" si="231">SUM(AU290:AU293)</f>
        <v>8</v>
      </c>
      <c r="AV294" s="41">
        <f t="shared" si="231"/>
        <v>0</v>
      </c>
      <c r="AW294" s="41">
        <f t="shared" si="231"/>
        <v>181</v>
      </c>
      <c r="AX294" s="41">
        <f t="shared" si="231"/>
        <v>22</v>
      </c>
      <c r="AY294" s="41">
        <f t="shared" si="231"/>
        <v>51</v>
      </c>
      <c r="AZ294" s="41">
        <f t="shared" si="231"/>
        <v>0</v>
      </c>
      <c r="BA294" s="41">
        <f t="shared" si="231"/>
        <v>3</v>
      </c>
      <c r="BB294" s="41">
        <f t="shared" si="231"/>
        <v>4</v>
      </c>
      <c r="BC294" s="41">
        <f t="shared" si="231"/>
        <v>3</v>
      </c>
      <c r="BD294" s="41">
        <f t="shared" si="231"/>
        <v>0</v>
      </c>
      <c r="BE294" s="41">
        <f t="shared" si="231"/>
        <v>0</v>
      </c>
      <c r="BF294" s="41">
        <f t="shared" si="231"/>
        <v>0</v>
      </c>
      <c r="BG294" s="42">
        <f t="shared" si="231"/>
        <v>0</v>
      </c>
      <c r="BH294" s="43">
        <f t="shared" si="231"/>
        <v>272</v>
      </c>
      <c r="BI294" s="32"/>
      <c r="BJ294" s="43">
        <f>SUM(BJ290:BJ293)</f>
        <v>1388</v>
      </c>
    </row>
    <row r="295" spans="1:62" ht="15.75" customHeight="1">
      <c r="A295" s="22">
        <v>0.41666666666666702</v>
      </c>
      <c r="B295" s="28">
        <f t="shared" ref="B295:N298" si="232">SUM(B27+Q27+AF27+AU27)</f>
        <v>6</v>
      </c>
      <c r="C295" s="29">
        <f t="shared" si="232"/>
        <v>0</v>
      </c>
      <c r="D295" s="29">
        <f t="shared" si="232"/>
        <v>49</v>
      </c>
      <c r="E295" s="29">
        <f t="shared" si="232"/>
        <v>4</v>
      </c>
      <c r="F295" s="29">
        <f t="shared" si="232"/>
        <v>11</v>
      </c>
      <c r="G295" s="29">
        <f t="shared" si="232"/>
        <v>0</v>
      </c>
      <c r="H295" s="29">
        <f t="shared" si="232"/>
        <v>0</v>
      </c>
      <c r="I295" s="29">
        <f t="shared" si="232"/>
        <v>2</v>
      </c>
      <c r="J295" s="29">
        <f t="shared" si="232"/>
        <v>0</v>
      </c>
      <c r="K295" s="29">
        <f t="shared" si="232"/>
        <v>0</v>
      </c>
      <c r="L295" s="29">
        <f t="shared" si="232"/>
        <v>0</v>
      </c>
      <c r="M295" s="29">
        <f t="shared" si="232"/>
        <v>0</v>
      </c>
      <c r="N295" s="30">
        <f t="shared" si="232"/>
        <v>0</v>
      </c>
      <c r="O295" s="31">
        <f>SUM(B295:N295)</f>
        <v>72</v>
      </c>
      <c r="P295" s="32"/>
      <c r="Q295" s="28">
        <f t="shared" ref="Q295:AC298" si="233">SUM(B94+Q94+AF94+AU94)</f>
        <v>3</v>
      </c>
      <c r="R295" s="29">
        <f t="shared" si="233"/>
        <v>0</v>
      </c>
      <c r="S295" s="29">
        <f t="shared" si="233"/>
        <v>48</v>
      </c>
      <c r="T295" s="29">
        <f t="shared" si="233"/>
        <v>6</v>
      </c>
      <c r="U295" s="29">
        <f t="shared" si="233"/>
        <v>16</v>
      </c>
      <c r="V295" s="29">
        <f t="shared" si="233"/>
        <v>0</v>
      </c>
      <c r="W295" s="29">
        <f t="shared" si="233"/>
        <v>0</v>
      </c>
      <c r="X295" s="29">
        <f t="shared" si="233"/>
        <v>0</v>
      </c>
      <c r="Y295" s="29">
        <f t="shared" si="233"/>
        <v>2</v>
      </c>
      <c r="Z295" s="29">
        <f t="shared" si="233"/>
        <v>2</v>
      </c>
      <c r="AA295" s="29">
        <f t="shared" si="233"/>
        <v>0</v>
      </c>
      <c r="AB295" s="29">
        <f t="shared" si="233"/>
        <v>0</v>
      </c>
      <c r="AC295" s="30">
        <f t="shared" si="233"/>
        <v>0</v>
      </c>
      <c r="AD295" s="31">
        <f>SUM(Q295:AC295)</f>
        <v>77</v>
      </c>
      <c r="AE295" s="32"/>
      <c r="AF295" s="28">
        <f t="shared" ref="AF295:AR298" si="234">SUM(B161+Q161+AF161+AU161)</f>
        <v>2</v>
      </c>
      <c r="AG295" s="29">
        <f t="shared" si="234"/>
        <v>0</v>
      </c>
      <c r="AH295" s="29">
        <f t="shared" si="234"/>
        <v>80</v>
      </c>
      <c r="AI295" s="29">
        <f t="shared" si="234"/>
        <v>6</v>
      </c>
      <c r="AJ295" s="29">
        <f t="shared" si="234"/>
        <v>20</v>
      </c>
      <c r="AK295" s="29">
        <f t="shared" si="234"/>
        <v>0</v>
      </c>
      <c r="AL295" s="29">
        <f t="shared" si="234"/>
        <v>3</v>
      </c>
      <c r="AM295" s="29">
        <f t="shared" si="234"/>
        <v>2</v>
      </c>
      <c r="AN295" s="29">
        <f t="shared" si="234"/>
        <v>0</v>
      </c>
      <c r="AO295" s="29">
        <f t="shared" si="234"/>
        <v>0</v>
      </c>
      <c r="AP295" s="29">
        <f t="shared" si="234"/>
        <v>1</v>
      </c>
      <c r="AQ295" s="29">
        <f t="shared" si="234"/>
        <v>0</v>
      </c>
      <c r="AR295" s="30">
        <f t="shared" si="234"/>
        <v>0</v>
      </c>
      <c r="AS295" s="31">
        <f>SUM(AF295:AR295)</f>
        <v>114</v>
      </c>
      <c r="AT295" s="32"/>
      <c r="AU295" s="28">
        <f t="shared" ref="AU295:BG298" si="235">SUM(B228+Q228+AF228+AU228)</f>
        <v>1</v>
      </c>
      <c r="AV295" s="29">
        <f t="shared" si="235"/>
        <v>0</v>
      </c>
      <c r="AW295" s="29">
        <f t="shared" si="235"/>
        <v>43</v>
      </c>
      <c r="AX295" s="29">
        <f t="shared" si="235"/>
        <v>6</v>
      </c>
      <c r="AY295" s="29">
        <f t="shared" si="235"/>
        <v>17</v>
      </c>
      <c r="AZ295" s="29">
        <f t="shared" si="235"/>
        <v>0</v>
      </c>
      <c r="BA295" s="29">
        <f t="shared" si="235"/>
        <v>2</v>
      </c>
      <c r="BB295" s="29">
        <f t="shared" si="235"/>
        <v>2</v>
      </c>
      <c r="BC295" s="29">
        <f t="shared" si="235"/>
        <v>0</v>
      </c>
      <c r="BD295" s="29">
        <f t="shared" si="235"/>
        <v>0</v>
      </c>
      <c r="BE295" s="29">
        <f t="shared" si="235"/>
        <v>0</v>
      </c>
      <c r="BF295" s="29">
        <f t="shared" si="235"/>
        <v>0</v>
      </c>
      <c r="BG295" s="30">
        <f t="shared" si="235"/>
        <v>0</v>
      </c>
      <c r="BH295" s="31">
        <f>SUM(AU295:BG295)</f>
        <v>71</v>
      </c>
      <c r="BI295" s="32"/>
      <c r="BJ295" s="31">
        <f>SUM(O295+AD295+AS295+BH295)</f>
        <v>334</v>
      </c>
    </row>
    <row r="296" spans="1:62" ht="15.75" customHeight="1">
      <c r="A296" s="23">
        <v>0.42708333333333298</v>
      </c>
      <c r="B296" s="33">
        <f t="shared" si="232"/>
        <v>3</v>
      </c>
      <c r="C296" s="32">
        <f t="shared" si="232"/>
        <v>1</v>
      </c>
      <c r="D296" s="32">
        <f t="shared" si="232"/>
        <v>40</v>
      </c>
      <c r="E296" s="32">
        <f t="shared" si="232"/>
        <v>4</v>
      </c>
      <c r="F296" s="32">
        <f t="shared" si="232"/>
        <v>10</v>
      </c>
      <c r="G296" s="32">
        <f t="shared" si="232"/>
        <v>0</v>
      </c>
      <c r="H296" s="32">
        <f t="shared" si="232"/>
        <v>1</v>
      </c>
      <c r="I296" s="32">
        <f t="shared" si="232"/>
        <v>3</v>
      </c>
      <c r="J296" s="32">
        <f t="shared" si="232"/>
        <v>0</v>
      </c>
      <c r="K296" s="32">
        <f t="shared" si="232"/>
        <v>0</v>
      </c>
      <c r="L296" s="32">
        <f t="shared" si="232"/>
        <v>0</v>
      </c>
      <c r="M296" s="32">
        <f t="shared" si="232"/>
        <v>0</v>
      </c>
      <c r="N296" s="34">
        <f t="shared" si="232"/>
        <v>0</v>
      </c>
      <c r="O296" s="35">
        <f>SUM(B296:N296)</f>
        <v>62</v>
      </c>
      <c r="P296" s="32"/>
      <c r="Q296" s="33">
        <f t="shared" si="233"/>
        <v>2</v>
      </c>
      <c r="R296" s="32">
        <f t="shared" si="233"/>
        <v>1</v>
      </c>
      <c r="S296" s="32">
        <f t="shared" si="233"/>
        <v>47</v>
      </c>
      <c r="T296" s="32">
        <f t="shared" si="233"/>
        <v>3</v>
      </c>
      <c r="U296" s="32">
        <f t="shared" si="233"/>
        <v>13</v>
      </c>
      <c r="V296" s="32">
        <f t="shared" si="233"/>
        <v>1</v>
      </c>
      <c r="W296" s="32">
        <f t="shared" si="233"/>
        <v>0</v>
      </c>
      <c r="X296" s="32">
        <f t="shared" si="233"/>
        <v>2</v>
      </c>
      <c r="Y296" s="32">
        <f t="shared" si="233"/>
        <v>0</v>
      </c>
      <c r="Z296" s="32">
        <f t="shared" si="233"/>
        <v>0</v>
      </c>
      <c r="AA296" s="32">
        <f t="shared" si="233"/>
        <v>0</v>
      </c>
      <c r="AB296" s="32">
        <f t="shared" si="233"/>
        <v>0</v>
      </c>
      <c r="AC296" s="34">
        <f t="shared" si="233"/>
        <v>0</v>
      </c>
      <c r="AD296" s="35">
        <f>SUM(Q296:AC296)</f>
        <v>69</v>
      </c>
      <c r="AE296" s="32"/>
      <c r="AF296" s="33">
        <f t="shared" si="234"/>
        <v>3</v>
      </c>
      <c r="AG296" s="32">
        <f t="shared" si="234"/>
        <v>2</v>
      </c>
      <c r="AH296" s="32">
        <f t="shared" si="234"/>
        <v>58</v>
      </c>
      <c r="AI296" s="32">
        <f t="shared" si="234"/>
        <v>6</v>
      </c>
      <c r="AJ296" s="32">
        <f t="shared" si="234"/>
        <v>15</v>
      </c>
      <c r="AK296" s="32">
        <f t="shared" si="234"/>
        <v>0</v>
      </c>
      <c r="AL296" s="32">
        <f t="shared" si="234"/>
        <v>0</v>
      </c>
      <c r="AM296" s="32">
        <f t="shared" si="234"/>
        <v>5</v>
      </c>
      <c r="AN296" s="32">
        <f t="shared" si="234"/>
        <v>1</v>
      </c>
      <c r="AO296" s="32">
        <f t="shared" si="234"/>
        <v>1</v>
      </c>
      <c r="AP296" s="32">
        <f t="shared" si="234"/>
        <v>0</v>
      </c>
      <c r="AQ296" s="32">
        <f t="shared" si="234"/>
        <v>0</v>
      </c>
      <c r="AR296" s="34">
        <f t="shared" si="234"/>
        <v>0</v>
      </c>
      <c r="AS296" s="35">
        <f>SUM(AF296:AR296)</f>
        <v>91</v>
      </c>
      <c r="AT296" s="32"/>
      <c r="AU296" s="33">
        <f t="shared" si="235"/>
        <v>0</v>
      </c>
      <c r="AV296" s="32">
        <f t="shared" si="235"/>
        <v>0</v>
      </c>
      <c r="AW296" s="32">
        <f t="shared" si="235"/>
        <v>34</v>
      </c>
      <c r="AX296" s="32">
        <f t="shared" si="235"/>
        <v>7</v>
      </c>
      <c r="AY296" s="32">
        <f t="shared" si="235"/>
        <v>16</v>
      </c>
      <c r="AZ296" s="32">
        <f t="shared" si="235"/>
        <v>0</v>
      </c>
      <c r="BA296" s="32">
        <f t="shared" si="235"/>
        <v>0</v>
      </c>
      <c r="BB296" s="32">
        <f t="shared" si="235"/>
        <v>2</v>
      </c>
      <c r="BC296" s="32">
        <f t="shared" si="235"/>
        <v>0</v>
      </c>
      <c r="BD296" s="32">
        <f t="shared" si="235"/>
        <v>0</v>
      </c>
      <c r="BE296" s="32">
        <f t="shared" si="235"/>
        <v>0</v>
      </c>
      <c r="BF296" s="32">
        <f t="shared" si="235"/>
        <v>0</v>
      </c>
      <c r="BG296" s="34">
        <f t="shared" si="235"/>
        <v>0</v>
      </c>
      <c r="BH296" s="35">
        <f>SUM(AU296:BG296)</f>
        <v>59</v>
      </c>
      <c r="BI296" s="32"/>
      <c r="BJ296" s="35">
        <f>SUM(O296+AD296+AS296+BH296)</f>
        <v>281</v>
      </c>
    </row>
    <row r="297" spans="1:62" ht="15.75" customHeight="1">
      <c r="A297" s="23">
        <v>0.4375</v>
      </c>
      <c r="B297" s="33">
        <f t="shared" si="232"/>
        <v>2</v>
      </c>
      <c r="C297" s="32">
        <f t="shared" si="232"/>
        <v>0</v>
      </c>
      <c r="D297" s="32">
        <f t="shared" si="232"/>
        <v>59</v>
      </c>
      <c r="E297" s="32">
        <f t="shared" si="232"/>
        <v>2</v>
      </c>
      <c r="F297" s="32">
        <f t="shared" si="232"/>
        <v>14</v>
      </c>
      <c r="G297" s="32">
        <f t="shared" si="232"/>
        <v>1</v>
      </c>
      <c r="H297" s="32">
        <f t="shared" si="232"/>
        <v>1</v>
      </c>
      <c r="I297" s="32">
        <f t="shared" si="232"/>
        <v>0</v>
      </c>
      <c r="J297" s="32">
        <f t="shared" si="232"/>
        <v>1</v>
      </c>
      <c r="K297" s="32">
        <f t="shared" si="232"/>
        <v>0</v>
      </c>
      <c r="L297" s="32">
        <f t="shared" si="232"/>
        <v>0</v>
      </c>
      <c r="M297" s="32">
        <f t="shared" si="232"/>
        <v>0</v>
      </c>
      <c r="N297" s="34">
        <f t="shared" si="232"/>
        <v>0</v>
      </c>
      <c r="O297" s="35">
        <f>SUM(B297:N297)</f>
        <v>80</v>
      </c>
      <c r="P297" s="32"/>
      <c r="Q297" s="33">
        <f t="shared" si="233"/>
        <v>2</v>
      </c>
      <c r="R297" s="32">
        <f t="shared" si="233"/>
        <v>0</v>
      </c>
      <c r="S297" s="32">
        <f t="shared" si="233"/>
        <v>48</v>
      </c>
      <c r="T297" s="32">
        <f t="shared" si="233"/>
        <v>3</v>
      </c>
      <c r="U297" s="32">
        <f t="shared" si="233"/>
        <v>12</v>
      </c>
      <c r="V297" s="32">
        <f t="shared" si="233"/>
        <v>0</v>
      </c>
      <c r="W297" s="32">
        <f t="shared" si="233"/>
        <v>0</v>
      </c>
      <c r="X297" s="32">
        <f t="shared" si="233"/>
        <v>2</v>
      </c>
      <c r="Y297" s="32">
        <f t="shared" si="233"/>
        <v>0</v>
      </c>
      <c r="Z297" s="32">
        <f t="shared" si="233"/>
        <v>0</v>
      </c>
      <c r="AA297" s="32">
        <f t="shared" si="233"/>
        <v>0</v>
      </c>
      <c r="AB297" s="32">
        <f t="shared" si="233"/>
        <v>0</v>
      </c>
      <c r="AC297" s="34">
        <f t="shared" si="233"/>
        <v>0</v>
      </c>
      <c r="AD297" s="35">
        <f>SUM(Q297:AC297)</f>
        <v>67</v>
      </c>
      <c r="AE297" s="32"/>
      <c r="AF297" s="33">
        <f t="shared" si="234"/>
        <v>2</v>
      </c>
      <c r="AG297" s="32">
        <f t="shared" si="234"/>
        <v>1</v>
      </c>
      <c r="AH297" s="32">
        <f t="shared" si="234"/>
        <v>61</v>
      </c>
      <c r="AI297" s="32">
        <f t="shared" si="234"/>
        <v>3</v>
      </c>
      <c r="AJ297" s="32">
        <f t="shared" si="234"/>
        <v>20</v>
      </c>
      <c r="AK297" s="32">
        <f t="shared" si="234"/>
        <v>0</v>
      </c>
      <c r="AL297" s="32">
        <f t="shared" si="234"/>
        <v>4</v>
      </c>
      <c r="AM297" s="32">
        <f t="shared" si="234"/>
        <v>4</v>
      </c>
      <c r="AN297" s="32">
        <f t="shared" si="234"/>
        <v>2</v>
      </c>
      <c r="AO297" s="32">
        <f t="shared" si="234"/>
        <v>0</v>
      </c>
      <c r="AP297" s="32">
        <f t="shared" si="234"/>
        <v>0</v>
      </c>
      <c r="AQ297" s="32">
        <f t="shared" si="234"/>
        <v>0</v>
      </c>
      <c r="AR297" s="34">
        <f t="shared" si="234"/>
        <v>0</v>
      </c>
      <c r="AS297" s="35">
        <f>SUM(AF297:AR297)</f>
        <v>97</v>
      </c>
      <c r="AT297" s="32"/>
      <c r="AU297" s="33">
        <f t="shared" si="235"/>
        <v>3</v>
      </c>
      <c r="AV297" s="32">
        <f t="shared" si="235"/>
        <v>1</v>
      </c>
      <c r="AW297" s="32">
        <f t="shared" si="235"/>
        <v>51</v>
      </c>
      <c r="AX297" s="32">
        <f t="shared" si="235"/>
        <v>5</v>
      </c>
      <c r="AY297" s="32">
        <f t="shared" si="235"/>
        <v>14</v>
      </c>
      <c r="AZ297" s="32">
        <f t="shared" si="235"/>
        <v>0</v>
      </c>
      <c r="BA297" s="32">
        <f t="shared" si="235"/>
        <v>0</v>
      </c>
      <c r="BB297" s="32">
        <f t="shared" si="235"/>
        <v>2</v>
      </c>
      <c r="BC297" s="32">
        <f t="shared" si="235"/>
        <v>0</v>
      </c>
      <c r="BD297" s="32">
        <f t="shared" si="235"/>
        <v>0</v>
      </c>
      <c r="BE297" s="32">
        <f t="shared" si="235"/>
        <v>0</v>
      </c>
      <c r="BF297" s="32">
        <f t="shared" si="235"/>
        <v>0</v>
      </c>
      <c r="BG297" s="34">
        <f t="shared" si="235"/>
        <v>0</v>
      </c>
      <c r="BH297" s="35">
        <f>SUM(AU297:BG297)</f>
        <v>76</v>
      </c>
      <c r="BI297" s="32"/>
      <c r="BJ297" s="35">
        <f>SUM(O297+AD297+AS297+BH297)</f>
        <v>320</v>
      </c>
    </row>
    <row r="298" spans="1:62" ht="15.75" customHeight="1">
      <c r="A298" s="24">
        <v>0.44791666666666702</v>
      </c>
      <c r="B298" s="36">
        <f t="shared" si="232"/>
        <v>1</v>
      </c>
      <c r="C298" s="37">
        <f t="shared" si="232"/>
        <v>1</v>
      </c>
      <c r="D298" s="37">
        <f t="shared" si="232"/>
        <v>42</v>
      </c>
      <c r="E298" s="37">
        <f t="shared" si="232"/>
        <v>3</v>
      </c>
      <c r="F298" s="37">
        <f t="shared" si="232"/>
        <v>12</v>
      </c>
      <c r="G298" s="37">
        <f t="shared" si="232"/>
        <v>0</v>
      </c>
      <c r="H298" s="37">
        <f t="shared" si="232"/>
        <v>2</v>
      </c>
      <c r="I298" s="37">
        <f t="shared" si="232"/>
        <v>1</v>
      </c>
      <c r="J298" s="37">
        <f t="shared" si="232"/>
        <v>0</v>
      </c>
      <c r="K298" s="37">
        <f t="shared" si="232"/>
        <v>0</v>
      </c>
      <c r="L298" s="37">
        <f t="shared" si="232"/>
        <v>0</v>
      </c>
      <c r="M298" s="37">
        <f t="shared" si="232"/>
        <v>0</v>
      </c>
      <c r="N298" s="38">
        <f t="shared" si="232"/>
        <v>0</v>
      </c>
      <c r="O298" s="39">
        <f>SUM(B298:N298)</f>
        <v>62</v>
      </c>
      <c r="P298" s="32"/>
      <c r="Q298" s="36">
        <f t="shared" si="233"/>
        <v>4</v>
      </c>
      <c r="R298" s="37">
        <f t="shared" si="233"/>
        <v>0</v>
      </c>
      <c r="S298" s="37">
        <f t="shared" si="233"/>
        <v>62</v>
      </c>
      <c r="T298" s="37">
        <f t="shared" si="233"/>
        <v>3</v>
      </c>
      <c r="U298" s="37">
        <f t="shared" si="233"/>
        <v>18</v>
      </c>
      <c r="V298" s="37">
        <f t="shared" si="233"/>
        <v>0</v>
      </c>
      <c r="W298" s="37">
        <f t="shared" si="233"/>
        <v>0</v>
      </c>
      <c r="X298" s="37">
        <f t="shared" si="233"/>
        <v>4</v>
      </c>
      <c r="Y298" s="37">
        <f t="shared" si="233"/>
        <v>0</v>
      </c>
      <c r="Z298" s="37">
        <f t="shared" si="233"/>
        <v>0</v>
      </c>
      <c r="AA298" s="37">
        <f t="shared" si="233"/>
        <v>0</v>
      </c>
      <c r="AB298" s="37">
        <f t="shared" si="233"/>
        <v>0</v>
      </c>
      <c r="AC298" s="38">
        <f t="shared" si="233"/>
        <v>0</v>
      </c>
      <c r="AD298" s="39">
        <f>SUM(Q298:AC298)</f>
        <v>91</v>
      </c>
      <c r="AE298" s="32"/>
      <c r="AF298" s="36">
        <f t="shared" si="234"/>
        <v>1</v>
      </c>
      <c r="AG298" s="37">
        <f t="shared" si="234"/>
        <v>2</v>
      </c>
      <c r="AH298" s="37">
        <f t="shared" si="234"/>
        <v>76</v>
      </c>
      <c r="AI298" s="37">
        <f t="shared" si="234"/>
        <v>3</v>
      </c>
      <c r="AJ298" s="37">
        <f t="shared" si="234"/>
        <v>21</v>
      </c>
      <c r="AK298" s="37">
        <f t="shared" si="234"/>
        <v>0</v>
      </c>
      <c r="AL298" s="37">
        <f t="shared" si="234"/>
        <v>1</v>
      </c>
      <c r="AM298" s="37">
        <f t="shared" si="234"/>
        <v>4</v>
      </c>
      <c r="AN298" s="37">
        <f t="shared" si="234"/>
        <v>1</v>
      </c>
      <c r="AO298" s="37">
        <f t="shared" si="234"/>
        <v>0</v>
      </c>
      <c r="AP298" s="37">
        <f t="shared" si="234"/>
        <v>0</v>
      </c>
      <c r="AQ298" s="37">
        <f t="shared" si="234"/>
        <v>0</v>
      </c>
      <c r="AR298" s="38">
        <f t="shared" si="234"/>
        <v>0</v>
      </c>
      <c r="AS298" s="39">
        <f>SUM(AF298:AR298)</f>
        <v>109</v>
      </c>
      <c r="AT298" s="32"/>
      <c r="AU298" s="36">
        <f t="shared" si="235"/>
        <v>1</v>
      </c>
      <c r="AV298" s="37">
        <f t="shared" si="235"/>
        <v>0</v>
      </c>
      <c r="AW298" s="37">
        <f t="shared" si="235"/>
        <v>26</v>
      </c>
      <c r="AX298" s="37">
        <f t="shared" si="235"/>
        <v>2</v>
      </c>
      <c r="AY298" s="37">
        <f t="shared" si="235"/>
        <v>8</v>
      </c>
      <c r="AZ298" s="37">
        <f t="shared" si="235"/>
        <v>0</v>
      </c>
      <c r="BA298" s="37">
        <f t="shared" si="235"/>
        <v>1</v>
      </c>
      <c r="BB298" s="37">
        <f t="shared" si="235"/>
        <v>0</v>
      </c>
      <c r="BC298" s="37">
        <f t="shared" si="235"/>
        <v>0</v>
      </c>
      <c r="BD298" s="37">
        <f t="shared" si="235"/>
        <v>0</v>
      </c>
      <c r="BE298" s="37">
        <f t="shared" si="235"/>
        <v>0</v>
      </c>
      <c r="BF298" s="37">
        <f t="shared" si="235"/>
        <v>0</v>
      </c>
      <c r="BG298" s="38">
        <f t="shared" si="235"/>
        <v>0</v>
      </c>
      <c r="BH298" s="39">
        <f>SUM(AU298:BG298)</f>
        <v>38</v>
      </c>
      <c r="BI298" s="32"/>
      <c r="BJ298" s="39">
        <f>SUM(O298+AD298+AS298+BH298)</f>
        <v>300</v>
      </c>
    </row>
    <row r="299" spans="1:62" ht="15.75" customHeight="1">
      <c r="A299" s="25" t="s">
        <v>21</v>
      </c>
      <c r="B299" s="40">
        <f t="shared" ref="B299:O299" si="236">SUM(B295:B298)</f>
        <v>12</v>
      </c>
      <c r="C299" s="41">
        <f t="shared" si="236"/>
        <v>2</v>
      </c>
      <c r="D299" s="41">
        <f t="shared" si="236"/>
        <v>190</v>
      </c>
      <c r="E299" s="41">
        <f t="shared" si="236"/>
        <v>13</v>
      </c>
      <c r="F299" s="41">
        <f t="shared" si="236"/>
        <v>47</v>
      </c>
      <c r="G299" s="41">
        <f t="shared" si="236"/>
        <v>1</v>
      </c>
      <c r="H299" s="41">
        <f t="shared" si="236"/>
        <v>4</v>
      </c>
      <c r="I299" s="41">
        <f t="shared" si="236"/>
        <v>6</v>
      </c>
      <c r="J299" s="41">
        <f t="shared" si="236"/>
        <v>1</v>
      </c>
      <c r="K299" s="41">
        <f t="shared" si="236"/>
        <v>0</v>
      </c>
      <c r="L299" s="41">
        <f t="shared" si="236"/>
        <v>0</v>
      </c>
      <c r="M299" s="41">
        <f t="shared" si="236"/>
        <v>0</v>
      </c>
      <c r="N299" s="42">
        <f t="shared" si="236"/>
        <v>0</v>
      </c>
      <c r="O299" s="43">
        <f t="shared" si="236"/>
        <v>276</v>
      </c>
      <c r="P299" s="32"/>
      <c r="Q299" s="40">
        <f t="shared" ref="Q299:AD299" si="237">SUM(Q295:Q298)</f>
        <v>11</v>
      </c>
      <c r="R299" s="41">
        <f t="shared" si="237"/>
        <v>1</v>
      </c>
      <c r="S299" s="41">
        <f t="shared" si="237"/>
        <v>205</v>
      </c>
      <c r="T299" s="41">
        <f t="shared" si="237"/>
        <v>15</v>
      </c>
      <c r="U299" s="41">
        <f t="shared" si="237"/>
        <v>59</v>
      </c>
      <c r="V299" s="41">
        <f t="shared" si="237"/>
        <v>1</v>
      </c>
      <c r="W299" s="41">
        <f t="shared" si="237"/>
        <v>0</v>
      </c>
      <c r="X299" s="41">
        <f t="shared" si="237"/>
        <v>8</v>
      </c>
      <c r="Y299" s="41">
        <f t="shared" si="237"/>
        <v>2</v>
      </c>
      <c r="Z299" s="41">
        <f t="shared" si="237"/>
        <v>2</v>
      </c>
      <c r="AA299" s="41">
        <f t="shared" si="237"/>
        <v>0</v>
      </c>
      <c r="AB299" s="41">
        <f t="shared" si="237"/>
        <v>0</v>
      </c>
      <c r="AC299" s="42">
        <f t="shared" si="237"/>
        <v>0</v>
      </c>
      <c r="AD299" s="43">
        <f t="shared" si="237"/>
        <v>304</v>
      </c>
      <c r="AE299" s="32"/>
      <c r="AF299" s="40">
        <f t="shared" ref="AF299:AS299" si="238">SUM(AF295:AF298)</f>
        <v>8</v>
      </c>
      <c r="AG299" s="41">
        <f t="shared" si="238"/>
        <v>5</v>
      </c>
      <c r="AH299" s="41">
        <f t="shared" si="238"/>
        <v>275</v>
      </c>
      <c r="AI299" s="41">
        <f t="shared" si="238"/>
        <v>18</v>
      </c>
      <c r="AJ299" s="41">
        <f t="shared" si="238"/>
        <v>76</v>
      </c>
      <c r="AK299" s="41">
        <f t="shared" si="238"/>
        <v>0</v>
      </c>
      <c r="AL299" s="41">
        <f t="shared" si="238"/>
        <v>8</v>
      </c>
      <c r="AM299" s="41">
        <f t="shared" si="238"/>
        <v>15</v>
      </c>
      <c r="AN299" s="41">
        <f t="shared" si="238"/>
        <v>4</v>
      </c>
      <c r="AO299" s="41">
        <f t="shared" si="238"/>
        <v>1</v>
      </c>
      <c r="AP299" s="41">
        <f t="shared" si="238"/>
        <v>1</v>
      </c>
      <c r="AQ299" s="41">
        <f t="shared" si="238"/>
        <v>0</v>
      </c>
      <c r="AR299" s="42">
        <f t="shared" si="238"/>
        <v>0</v>
      </c>
      <c r="AS299" s="43">
        <f t="shared" si="238"/>
        <v>411</v>
      </c>
      <c r="AT299" s="32"/>
      <c r="AU299" s="40">
        <f t="shared" ref="AU299:BH299" si="239">SUM(AU295:AU298)</f>
        <v>5</v>
      </c>
      <c r="AV299" s="41">
        <f t="shared" si="239"/>
        <v>1</v>
      </c>
      <c r="AW299" s="41">
        <f t="shared" si="239"/>
        <v>154</v>
      </c>
      <c r="AX299" s="41">
        <f t="shared" si="239"/>
        <v>20</v>
      </c>
      <c r="AY299" s="41">
        <f t="shared" si="239"/>
        <v>55</v>
      </c>
      <c r="AZ299" s="41">
        <f t="shared" si="239"/>
        <v>0</v>
      </c>
      <c r="BA299" s="41">
        <f t="shared" si="239"/>
        <v>3</v>
      </c>
      <c r="BB299" s="41">
        <f t="shared" si="239"/>
        <v>6</v>
      </c>
      <c r="BC299" s="41">
        <f t="shared" si="239"/>
        <v>0</v>
      </c>
      <c r="BD299" s="41">
        <f t="shared" si="239"/>
        <v>0</v>
      </c>
      <c r="BE299" s="41">
        <f t="shared" si="239"/>
        <v>0</v>
      </c>
      <c r="BF299" s="41">
        <f t="shared" si="239"/>
        <v>0</v>
      </c>
      <c r="BG299" s="42">
        <f t="shared" si="239"/>
        <v>0</v>
      </c>
      <c r="BH299" s="43">
        <f t="shared" si="239"/>
        <v>244</v>
      </c>
      <c r="BI299" s="32"/>
      <c r="BJ299" s="43">
        <f>SUM(BJ295:BJ298)</f>
        <v>1235</v>
      </c>
    </row>
    <row r="300" spans="1:62" ht="15.75" customHeight="1">
      <c r="A300" s="22">
        <v>0.45833333333333298</v>
      </c>
      <c r="B300" s="28">
        <f t="shared" ref="B300:N303" si="240">SUM(B32+Q32+AF32+AU32)</f>
        <v>3</v>
      </c>
      <c r="C300" s="29">
        <f t="shared" si="240"/>
        <v>0</v>
      </c>
      <c r="D300" s="29">
        <f t="shared" si="240"/>
        <v>27</v>
      </c>
      <c r="E300" s="29">
        <f t="shared" si="240"/>
        <v>4</v>
      </c>
      <c r="F300" s="29">
        <f t="shared" si="240"/>
        <v>17</v>
      </c>
      <c r="G300" s="29">
        <f t="shared" si="240"/>
        <v>0</v>
      </c>
      <c r="H300" s="29">
        <f t="shared" si="240"/>
        <v>0</v>
      </c>
      <c r="I300" s="29">
        <f t="shared" si="240"/>
        <v>0</v>
      </c>
      <c r="J300" s="29">
        <f t="shared" si="240"/>
        <v>0</v>
      </c>
      <c r="K300" s="29">
        <f t="shared" si="240"/>
        <v>0</v>
      </c>
      <c r="L300" s="29">
        <f t="shared" si="240"/>
        <v>0</v>
      </c>
      <c r="M300" s="29">
        <f t="shared" si="240"/>
        <v>0</v>
      </c>
      <c r="N300" s="30">
        <f t="shared" si="240"/>
        <v>0</v>
      </c>
      <c r="O300" s="31">
        <f>SUM(B300:N300)</f>
        <v>51</v>
      </c>
      <c r="P300" s="32"/>
      <c r="Q300" s="28">
        <f t="shared" ref="Q300:AC303" si="241">SUM(B99+Q99+AF99+AU99)</f>
        <v>4</v>
      </c>
      <c r="R300" s="29">
        <f t="shared" si="241"/>
        <v>0</v>
      </c>
      <c r="S300" s="29">
        <f t="shared" si="241"/>
        <v>38</v>
      </c>
      <c r="T300" s="29">
        <f t="shared" si="241"/>
        <v>6</v>
      </c>
      <c r="U300" s="29">
        <f t="shared" si="241"/>
        <v>17</v>
      </c>
      <c r="V300" s="29">
        <f t="shared" si="241"/>
        <v>0</v>
      </c>
      <c r="W300" s="29">
        <f t="shared" si="241"/>
        <v>0</v>
      </c>
      <c r="X300" s="29">
        <f t="shared" si="241"/>
        <v>2</v>
      </c>
      <c r="Y300" s="29">
        <f t="shared" si="241"/>
        <v>0</v>
      </c>
      <c r="Z300" s="29">
        <f t="shared" si="241"/>
        <v>0</v>
      </c>
      <c r="AA300" s="29">
        <f t="shared" si="241"/>
        <v>0</v>
      </c>
      <c r="AB300" s="29">
        <f t="shared" si="241"/>
        <v>0</v>
      </c>
      <c r="AC300" s="30">
        <f t="shared" si="241"/>
        <v>0</v>
      </c>
      <c r="AD300" s="31">
        <f>SUM(Q300:AC300)</f>
        <v>67</v>
      </c>
      <c r="AE300" s="32"/>
      <c r="AF300" s="28">
        <f t="shared" ref="AF300:AR303" si="242">SUM(B166+Q166+AF166+AU166)</f>
        <v>2</v>
      </c>
      <c r="AG300" s="29">
        <f t="shared" si="242"/>
        <v>2</v>
      </c>
      <c r="AH300" s="29">
        <f t="shared" si="242"/>
        <v>63</v>
      </c>
      <c r="AI300" s="29">
        <f t="shared" si="242"/>
        <v>3</v>
      </c>
      <c r="AJ300" s="29">
        <f t="shared" si="242"/>
        <v>18</v>
      </c>
      <c r="AK300" s="29">
        <f t="shared" si="242"/>
        <v>0</v>
      </c>
      <c r="AL300" s="29">
        <f t="shared" si="242"/>
        <v>2</v>
      </c>
      <c r="AM300" s="29">
        <f t="shared" si="242"/>
        <v>4</v>
      </c>
      <c r="AN300" s="29">
        <f t="shared" si="242"/>
        <v>0</v>
      </c>
      <c r="AO300" s="29">
        <f t="shared" si="242"/>
        <v>2</v>
      </c>
      <c r="AP300" s="29">
        <f t="shared" si="242"/>
        <v>0</v>
      </c>
      <c r="AQ300" s="29">
        <f t="shared" si="242"/>
        <v>0</v>
      </c>
      <c r="AR300" s="30">
        <f t="shared" si="242"/>
        <v>0</v>
      </c>
      <c r="AS300" s="31">
        <f>SUM(AF300:AR300)</f>
        <v>96</v>
      </c>
      <c r="AT300" s="32"/>
      <c r="AU300" s="28">
        <f t="shared" ref="AU300:BG303" si="243">SUM(B233+Q233+AF233+AU233)</f>
        <v>1</v>
      </c>
      <c r="AV300" s="29">
        <f t="shared" si="243"/>
        <v>0</v>
      </c>
      <c r="AW300" s="29">
        <f t="shared" si="243"/>
        <v>38</v>
      </c>
      <c r="AX300" s="29">
        <f t="shared" si="243"/>
        <v>3</v>
      </c>
      <c r="AY300" s="29">
        <f t="shared" si="243"/>
        <v>17</v>
      </c>
      <c r="AZ300" s="29">
        <f t="shared" si="243"/>
        <v>0</v>
      </c>
      <c r="BA300" s="29">
        <f t="shared" si="243"/>
        <v>0</v>
      </c>
      <c r="BB300" s="29">
        <f t="shared" si="243"/>
        <v>1</v>
      </c>
      <c r="BC300" s="29">
        <f t="shared" si="243"/>
        <v>0</v>
      </c>
      <c r="BD300" s="29">
        <f t="shared" si="243"/>
        <v>0</v>
      </c>
      <c r="BE300" s="29">
        <f t="shared" si="243"/>
        <v>0</v>
      </c>
      <c r="BF300" s="29">
        <f t="shared" si="243"/>
        <v>0</v>
      </c>
      <c r="BG300" s="30">
        <f t="shared" si="243"/>
        <v>0</v>
      </c>
      <c r="BH300" s="31">
        <f>SUM(AU300:BG300)</f>
        <v>60</v>
      </c>
      <c r="BI300" s="32"/>
      <c r="BJ300" s="31">
        <f>SUM(O300+AD300+AS300+BH300)</f>
        <v>274</v>
      </c>
    </row>
    <row r="301" spans="1:62" ht="15.75" customHeight="1">
      <c r="A301" s="23">
        <v>0.46875</v>
      </c>
      <c r="B301" s="33">
        <f t="shared" si="240"/>
        <v>7</v>
      </c>
      <c r="C301" s="32">
        <f t="shared" si="240"/>
        <v>0</v>
      </c>
      <c r="D301" s="32">
        <f t="shared" si="240"/>
        <v>35</v>
      </c>
      <c r="E301" s="32">
        <f t="shared" si="240"/>
        <v>0</v>
      </c>
      <c r="F301" s="32">
        <f t="shared" si="240"/>
        <v>15</v>
      </c>
      <c r="G301" s="32">
        <f t="shared" si="240"/>
        <v>0</v>
      </c>
      <c r="H301" s="32">
        <f t="shared" si="240"/>
        <v>0</v>
      </c>
      <c r="I301" s="32">
        <f t="shared" si="240"/>
        <v>0</v>
      </c>
      <c r="J301" s="32">
        <f t="shared" si="240"/>
        <v>0</v>
      </c>
      <c r="K301" s="32">
        <f t="shared" si="240"/>
        <v>0</v>
      </c>
      <c r="L301" s="32">
        <f t="shared" si="240"/>
        <v>1</v>
      </c>
      <c r="M301" s="32">
        <f t="shared" si="240"/>
        <v>0</v>
      </c>
      <c r="N301" s="34">
        <f t="shared" si="240"/>
        <v>0</v>
      </c>
      <c r="O301" s="35">
        <f>SUM(B301:N301)</f>
        <v>58</v>
      </c>
      <c r="P301" s="32"/>
      <c r="Q301" s="33">
        <f t="shared" si="241"/>
        <v>0</v>
      </c>
      <c r="R301" s="32">
        <f t="shared" si="241"/>
        <v>0</v>
      </c>
      <c r="S301" s="32">
        <f t="shared" si="241"/>
        <v>68</v>
      </c>
      <c r="T301" s="32">
        <f t="shared" si="241"/>
        <v>0</v>
      </c>
      <c r="U301" s="32">
        <f t="shared" si="241"/>
        <v>20</v>
      </c>
      <c r="V301" s="32">
        <f t="shared" si="241"/>
        <v>1</v>
      </c>
      <c r="W301" s="32">
        <f t="shared" si="241"/>
        <v>0</v>
      </c>
      <c r="X301" s="32">
        <f t="shared" si="241"/>
        <v>4</v>
      </c>
      <c r="Y301" s="32">
        <f t="shared" si="241"/>
        <v>0</v>
      </c>
      <c r="Z301" s="32">
        <f t="shared" si="241"/>
        <v>2</v>
      </c>
      <c r="AA301" s="32">
        <f t="shared" si="241"/>
        <v>0</v>
      </c>
      <c r="AB301" s="32">
        <f t="shared" si="241"/>
        <v>0</v>
      </c>
      <c r="AC301" s="34">
        <f t="shared" si="241"/>
        <v>0</v>
      </c>
      <c r="AD301" s="35">
        <f>SUM(Q301:AC301)</f>
        <v>95</v>
      </c>
      <c r="AE301" s="32"/>
      <c r="AF301" s="33">
        <f t="shared" si="242"/>
        <v>3</v>
      </c>
      <c r="AG301" s="32">
        <f t="shared" si="242"/>
        <v>0</v>
      </c>
      <c r="AH301" s="32">
        <f t="shared" si="242"/>
        <v>51</v>
      </c>
      <c r="AI301" s="32">
        <f t="shared" si="242"/>
        <v>7</v>
      </c>
      <c r="AJ301" s="32">
        <f t="shared" si="242"/>
        <v>23</v>
      </c>
      <c r="AK301" s="32">
        <f t="shared" si="242"/>
        <v>0</v>
      </c>
      <c r="AL301" s="32">
        <f t="shared" si="242"/>
        <v>2</v>
      </c>
      <c r="AM301" s="32">
        <f t="shared" si="242"/>
        <v>8</v>
      </c>
      <c r="AN301" s="32">
        <f t="shared" si="242"/>
        <v>2</v>
      </c>
      <c r="AO301" s="32">
        <f t="shared" si="242"/>
        <v>0</v>
      </c>
      <c r="AP301" s="32">
        <f t="shared" si="242"/>
        <v>0</v>
      </c>
      <c r="AQ301" s="32">
        <f t="shared" si="242"/>
        <v>0</v>
      </c>
      <c r="AR301" s="34">
        <f t="shared" si="242"/>
        <v>0</v>
      </c>
      <c r="AS301" s="35">
        <f>SUM(AF301:AR301)</f>
        <v>96</v>
      </c>
      <c r="AT301" s="32"/>
      <c r="AU301" s="33">
        <f t="shared" si="243"/>
        <v>1</v>
      </c>
      <c r="AV301" s="32">
        <f t="shared" si="243"/>
        <v>0</v>
      </c>
      <c r="AW301" s="32">
        <f t="shared" si="243"/>
        <v>45</v>
      </c>
      <c r="AX301" s="32">
        <f t="shared" si="243"/>
        <v>6</v>
      </c>
      <c r="AY301" s="32">
        <f t="shared" si="243"/>
        <v>13</v>
      </c>
      <c r="AZ301" s="32">
        <f t="shared" si="243"/>
        <v>0</v>
      </c>
      <c r="BA301" s="32">
        <f t="shared" si="243"/>
        <v>0</v>
      </c>
      <c r="BB301" s="32">
        <f t="shared" si="243"/>
        <v>0</v>
      </c>
      <c r="BC301" s="32">
        <f t="shared" si="243"/>
        <v>1</v>
      </c>
      <c r="BD301" s="32">
        <f t="shared" si="243"/>
        <v>0</v>
      </c>
      <c r="BE301" s="32">
        <f t="shared" si="243"/>
        <v>0</v>
      </c>
      <c r="BF301" s="32">
        <f t="shared" si="243"/>
        <v>0</v>
      </c>
      <c r="BG301" s="34">
        <f t="shared" si="243"/>
        <v>0</v>
      </c>
      <c r="BH301" s="35">
        <f>SUM(AU301:BG301)</f>
        <v>66</v>
      </c>
      <c r="BI301" s="32"/>
      <c r="BJ301" s="35">
        <f>SUM(O301+AD301+AS301+BH301)</f>
        <v>315</v>
      </c>
    </row>
    <row r="302" spans="1:62" ht="15.75" customHeight="1">
      <c r="A302" s="23">
        <v>0.47916666666666702</v>
      </c>
      <c r="B302" s="33">
        <f t="shared" si="240"/>
        <v>1</v>
      </c>
      <c r="C302" s="32">
        <f t="shared" si="240"/>
        <v>0</v>
      </c>
      <c r="D302" s="32">
        <f t="shared" si="240"/>
        <v>46</v>
      </c>
      <c r="E302" s="32">
        <f t="shared" si="240"/>
        <v>6</v>
      </c>
      <c r="F302" s="32">
        <f t="shared" si="240"/>
        <v>12</v>
      </c>
      <c r="G302" s="32">
        <f t="shared" si="240"/>
        <v>2</v>
      </c>
      <c r="H302" s="32">
        <f t="shared" si="240"/>
        <v>0</v>
      </c>
      <c r="I302" s="32">
        <f t="shared" si="240"/>
        <v>3</v>
      </c>
      <c r="J302" s="32">
        <f t="shared" si="240"/>
        <v>0</v>
      </c>
      <c r="K302" s="32">
        <f t="shared" si="240"/>
        <v>0</v>
      </c>
      <c r="L302" s="32">
        <f t="shared" si="240"/>
        <v>0</v>
      </c>
      <c r="M302" s="32">
        <f t="shared" si="240"/>
        <v>0</v>
      </c>
      <c r="N302" s="34">
        <f t="shared" si="240"/>
        <v>0</v>
      </c>
      <c r="O302" s="35">
        <f>SUM(B302:N302)</f>
        <v>70</v>
      </c>
      <c r="P302" s="32"/>
      <c r="Q302" s="33">
        <f t="shared" si="241"/>
        <v>2</v>
      </c>
      <c r="R302" s="32">
        <f t="shared" si="241"/>
        <v>0</v>
      </c>
      <c r="S302" s="32">
        <f t="shared" si="241"/>
        <v>46</v>
      </c>
      <c r="T302" s="32">
        <f t="shared" si="241"/>
        <v>5</v>
      </c>
      <c r="U302" s="32">
        <f t="shared" si="241"/>
        <v>14</v>
      </c>
      <c r="V302" s="32">
        <f t="shared" si="241"/>
        <v>0</v>
      </c>
      <c r="W302" s="32">
        <f t="shared" si="241"/>
        <v>1</v>
      </c>
      <c r="X302" s="32">
        <f t="shared" si="241"/>
        <v>3</v>
      </c>
      <c r="Y302" s="32">
        <f t="shared" si="241"/>
        <v>3</v>
      </c>
      <c r="Z302" s="32">
        <f t="shared" si="241"/>
        <v>1</v>
      </c>
      <c r="AA302" s="32">
        <f t="shared" si="241"/>
        <v>0</v>
      </c>
      <c r="AB302" s="32">
        <f t="shared" si="241"/>
        <v>0</v>
      </c>
      <c r="AC302" s="34">
        <f t="shared" si="241"/>
        <v>0</v>
      </c>
      <c r="AD302" s="35">
        <f>SUM(Q302:AC302)</f>
        <v>75</v>
      </c>
      <c r="AE302" s="32"/>
      <c r="AF302" s="33">
        <f t="shared" si="242"/>
        <v>4</v>
      </c>
      <c r="AG302" s="32">
        <f t="shared" si="242"/>
        <v>2</v>
      </c>
      <c r="AH302" s="32">
        <f t="shared" si="242"/>
        <v>51</v>
      </c>
      <c r="AI302" s="32">
        <f t="shared" si="242"/>
        <v>6</v>
      </c>
      <c r="AJ302" s="32">
        <f t="shared" si="242"/>
        <v>35</v>
      </c>
      <c r="AK302" s="32">
        <f t="shared" si="242"/>
        <v>0</v>
      </c>
      <c r="AL302" s="32">
        <f t="shared" si="242"/>
        <v>0</v>
      </c>
      <c r="AM302" s="32">
        <f t="shared" si="242"/>
        <v>3</v>
      </c>
      <c r="AN302" s="32">
        <f t="shared" si="242"/>
        <v>0</v>
      </c>
      <c r="AO302" s="32">
        <f t="shared" si="242"/>
        <v>0</v>
      </c>
      <c r="AP302" s="32">
        <f t="shared" si="242"/>
        <v>0</v>
      </c>
      <c r="AQ302" s="32">
        <f t="shared" si="242"/>
        <v>0</v>
      </c>
      <c r="AR302" s="34">
        <f t="shared" si="242"/>
        <v>0</v>
      </c>
      <c r="AS302" s="35">
        <f>SUM(AF302:AR302)</f>
        <v>101</v>
      </c>
      <c r="AT302" s="32"/>
      <c r="AU302" s="33">
        <f t="shared" si="243"/>
        <v>1</v>
      </c>
      <c r="AV302" s="32">
        <f t="shared" si="243"/>
        <v>0</v>
      </c>
      <c r="AW302" s="32">
        <f t="shared" si="243"/>
        <v>42</v>
      </c>
      <c r="AX302" s="32">
        <f t="shared" si="243"/>
        <v>6</v>
      </c>
      <c r="AY302" s="32">
        <f t="shared" si="243"/>
        <v>13</v>
      </c>
      <c r="AZ302" s="32">
        <f t="shared" si="243"/>
        <v>0</v>
      </c>
      <c r="BA302" s="32">
        <f t="shared" si="243"/>
        <v>1</v>
      </c>
      <c r="BB302" s="32">
        <f t="shared" si="243"/>
        <v>1</v>
      </c>
      <c r="BC302" s="32">
        <f t="shared" si="243"/>
        <v>2</v>
      </c>
      <c r="BD302" s="32">
        <f t="shared" si="243"/>
        <v>0</v>
      </c>
      <c r="BE302" s="32">
        <f t="shared" si="243"/>
        <v>0</v>
      </c>
      <c r="BF302" s="32">
        <f t="shared" si="243"/>
        <v>0</v>
      </c>
      <c r="BG302" s="34">
        <f t="shared" si="243"/>
        <v>0</v>
      </c>
      <c r="BH302" s="35">
        <f>SUM(AU302:BG302)</f>
        <v>66</v>
      </c>
      <c r="BI302" s="32"/>
      <c r="BJ302" s="35">
        <f>SUM(O302+AD302+AS302+BH302)</f>
        <v>312</v>
      </c>
    </row>
    <row r="303" spans="1:62" ht="15.75" customHeight="1">
      <c r="A303" s="24">
        <v>0.48958333333333298</v>
      </c>
      <c r="B303" s="36">
        <f t="shared" si="240"/>
        <v>3</v>
      </c>
      <c r="C303" s="37">
        <f t="shared" si="240"/>
        <v>1</v>
      </c>
      <c r="D303" s="37">
        <f t="shared" si="240"/>
        <v>47</v>
      </c>
      <c r="E303" s="37">
        <f t="shared" si="240"/>
        <v>6</v>
      </c>
      <c r="F303" s="37">
        <f t="shared" si="240"/>
        <v>12</v>
      </c>
      <c r="G303" s="37">
        <f t="shared" si="240"/>
        <v>0</v>
      </c>
      <c r="H303" s="37">
        <f t="shared" si="240"/>
        <v>1</v>
      </c>
      <c r="I303" s="37">
        <f t="shared" si="240"/>
        <v>6</v>
      </c>
      <c r="J303" s="37">
        <f t="shared" si="240"/>
        <v>1</v>
      </c>
      <c r="K303" s="37">
        <f t="shared" si="240"/>
        <v>0</v>
      </c>
      <c r="L303" s="37">
        <f t="shared" si="240"/>
        <v>0</v>
      </c>
      <c r="M303" s="37">
        <f t="shared" si="240"/>
        <v>0</v>
      </c>
      <c r="N303" s="38">
        <f t="shared" si="240"/>
        <v>0</v>
      </c>
      <c r="O303" s="39">
        <f>SUM(B303:N303)</f>
        <v>77</v>
      </c>
      <c r="P303" s="32"/>
      <c r="Q303" s="36">
        <f t="shared" si="241"/>
        <v>4</v>
      </c>
      <c r="R303" s="37">
        <f t="shared" si="241"/>
        <v>0</v>
      </c>
      <c r="S303" s="37">
        <f t="shared" si="241"/>
        <v>37</v>
      </c>
      <c r="T303" s="37">
        <f t="shared" si="241"/>
        <v>1</v>
      </c>
      <c r="U303" s="37">
        <f t="shared" si="241"/>
        <v>11</v>
      </c>
      <c r="V303" s="37">
        <f t="shared" si="241"/>
        <v>0</v>
      </c>
      <c r="W303" s="37">
        <f t="shared" si="241"/>
        <v>0</v>
      </c>
      <c r="X303" s="37">
        <f t="shared" si="241"/>
        <v>0</v>
      </c>
      <c r="Y303" s="37">
        <f t="shared" si="241"/>
        <v>0</v>
      </c>
      <c r="Z303" s="37">
        <f t="shared" si="241"/>
        <v>0</v>
      </c>
      <c r="AA303" s="37">
        <f t="shared" si="241"/>
        <v>0</v>
      </c>
      <c r="AB303" s="37">
        <f t="shared" si="241"/>
        <v>0</v>
      </c>
      <c r="AC303" s="38">
        <f t="shared" si="241"/>
        <v>0</v>
      </c>
      <c r="AD303" s="39">
        <f>SUM(Q303:AC303)</f>
        <v>53</v>
      </c>
      <c r="AE303" s="32"/>
      <c r="AF303" s="36">
        <f t="shared" si="242"/>
        <v>3</v>
      </c>
      <c r="AG303" s="37">
        <f t="shared" si="242"/>
        <v>0</v>
      </c>
      <c r="AH303" s="37">
        <f t="shared" si="242"/>
        <v>65</v>
      </c>
      <c r="AI303" s="37">
        <f t="shared" si="242"/>
        <v>4</v>
      </c>
      <c r="AJ303" s="37">
        <f t="shared" si="242"/>
        <v>22</v>
      </c>
      <c r="AK303" s="37">
        <f t="shared" si="242"/>
        <v>0</v>
      </c>
      <c r="AL303" s="37">
        <f t="shared" si="242"/>
        <v>2</v>
      </c>
      <c r="AM303" s="37">
        <f t="shared" si="242"/>
        <v>4</v>
      </c>
      <c r="AN303" s="37">
        <f t="shared" si="242"/>
        <v>0</v>
      </c>
      <c r="AO303" s="37">
        <f t="shared" si="242"/>
        <v>0</v>
      </c>
      <c r="AP303" s="37">
        <f t="shared" si="242"/>
        <v>0</v>
      </c>
      <c r="AQ303" s="37">
        <f t="shared" si="242"/>
        <v>0</v>
      </c>
      <c r="AR303" s="38">
        <f t="shared" si="242"/>
        <v>0</v>
      </c>
      <c r="AS303" s="39">
        <f>SUM(AF303:AR303)</f>
        <v>100</v>
      </c>
      <c r="AT303" s="32"/>
      <c r="AU303" s="36">
        <f t="shared" si="243"/>
        <v>1</v>
      </c>
      <c r="AV303" s="37">
        <f t="shared" si="243"/>
        <v>0</v>
      </c>
      <c r="AW303" s="37">
        <f t="shared" si="243"/>
        <v>39</v>
      </c>
      <c r="AX303" s="37">
        <f t="shared" si="243"/>
        <v>4</v>
      </c>
      <c r="AY303" s="37">
        <f t="shared" si="243"/>
        <v>7</v>
      </c>
      <c r="AZ303" s="37">
        <f t="shared" si="243"/>
        <v>0</v>
      </c>
      <c r="BA303" s="37">
        <f t="shared" si="243"/>
        <v>0</v>
      </c>
      <c r="BB303" s="37">
        <f t="shared" si="243"/>
        <v>1</v>
      </c>
      <c r="BC303" s="37">
        <f t="shared" si="243"/>
        <v>0</v>
      </c>
      <c r="BD303" s="37">
        <f t="shared" si="243"/>
        <v>0</v>
      </c>
      <c r="BE303" s="37">
        <f t="shared" si="243"/>
        <v>0</v>
      </c>
      <c r="BF303" s="37">
        <f t="shared" si="243"/>
        <v>0</v>
      </c>
      <c r="BG303" s="38">
        <f t="shared" si="243"/>
        <v>0</v>
      </c>
      <c r="BH303" s="39">
        <f>SUM(AU303:BG303)</f>
        <v>52</v>
      </c>
      <c r="BI303" s="32"/>
      <c r="BJ303" s="39">
        <f>SUM(O303+AD303+AS303+BH303)</f>
        <v>282</v>
      </c>
    </row>
    <row r="304" spans="1:62" ht="15.75" customHeight="1">
      <c r="A304" s="25" t="s">
        <v>21</v>
      </c>
      <c r="B304" s="40">
        <f t="shared" ref="B304:O304" si="244">SUM(B300:B303)</f>
        <v>14</v>
      </c>
      <c r="C304" s="41">
        <f t="shared" si="244"/>
        <v>1</v>
      </c>
      <c r="D304" s="41">
        <f t="shared" si="244"/>
        <v>155</v>
      </c>
      <c r="E304" s="41">
        <f t="shared" si="244"/>
        <v>16</v>
      </c>
      <c r="F304" s="41">
        <f t="shared" si="244"/>
        <v>56</v>
      </c>
      <c r="G304" s="41">
        <f t="shared" si="244"/>
        <v>2</v>
      </c>
      <c r="H304" s="41">
        <f t="shared" si="244"/>
        <v>1</v>
      </c>
      <c r="I304" s="41">
        <f t="shared" si="244"/>
        <v>9</v>
      </c>
      <c r="J304" s="41">
        <f t="shared" si="244"/>
        <v>1</v>
      </c>
      <c r="K304" s="41">
        <f t="shared" si="244"/>
        <v>0</v>
      </c>
      <c r="L304" s="41">
        <f t="shared" si="244"/>
        <v>1</v>
      </c>
      <c r="M304" s="41">
        <f t="shared" si="244"/>
        <v>0</v>
      </c>
      <c r="N304" s="42">
        <f t="shared" si="244"/>
        <v>0</v>
      </c>
      <c r="O304" s="43">
        <f t="shared" si="244"/>
        <v>256</v>
      </c>
      <c r="P304" s="32"/>
      <c r="Q304" s="40">
        <f t="shared" ref="Q304:AD304" si="245">SUM(Q300:Q303)</f>
        <v>10</v>
      </c>
      <c r="R304" s="41">
        <f t="shared" si="245"/>
        <v>0</v>
      </c>
      <c r="S304" s="41">
        <f t="shared" si="245"/>
        <v>189</v>
      </c>
      <c r="T304" s="41">
        <f t="shared" si="245"/>
        <v>12</v>
      </c>
      <c r="U304" s="41">
        <f t="shared" si="245"/>
        <v>62</v>
      </c>
      <c r="V304" s="41">
        <f t="shared" si="245"/>
        <v>1</v>
      </c>
      <c r="W304" s="41">
        <f t="shared" si="245"/>
        <v>1</v>
      </c>
      <c r="X304" s="41">
        <f t="shared" si="245"/>
        <v>9</v>
      </c>
      <c r="Y304" s="41">
        <f t="shared" si="245"/>
        <v>3</v>
      </c>
      <c r="Z304" s="41">
        <f t="shared" si="245"/>
        <v>3</v>
      </c>
      <c r="AA304" s="41">
        <f t="shared" si="245"/>
        <v>0</v>
      </c>
      <c r="AB304" s="41">
        <f t="shared" si="245"/>
        <v>0</v>
      </c>
      <c r="AC304" s="42">
        <f t="shared" si="245"/>
        <v>0</v>
      </c>
      <c r="AD304" s="43">
        <f t="shared" si="245"/>
        <v>290</v>
      </c>
      <c r="AE304" s="32"/>
      <c r="AF304" s="40">
        <f t="shared" ref="AF304:AS304" si="246">SUM(AF300:AF303)</f>
        <v>12</v>
      </c>
      <c r="AG304" s="41">
        <f t="shared" si="246"/>
        <v>4</v>
      </c>
      <c r="AH304" s="41">
        <f t="shared" si="246"/>
        <v>230</v>
      </c>
      <c r="AI304" s="41">
        <f t="shared" si="246"/>
        <v>20</v>
      </c>
      <c r="AJ304" s="41">
        <f t="shared" si="246"/>
        <v>98</v>
      </c>
      <c r="AK304" s="41">
        <f t="shared" si="246"/>
        <v>0</v>
      </c>
      <c r="AL304" s="41">
        <f t="shared" si="246"/>
        <v>6</v>
      </c>
      <c r="AM304" s="41">
        <f t="shared" si="246"/>
        <v>19</v>
      </c>
      <c r="AN304" s="41">
        <f t="shared" si="246"/>
        <v>2</v>
      </c>
      <c r="AO304" s="41">
        <f t="shared" si="246"/>
        <v>2</v>
      </c>
      <c r="AP304" s="41">
        <f t="shared" si="246"/>
        <v>0</v>
      </c>
      <c r="AQ304" s="41">
        <f t="shared" si="246"/>
        <v>0</v>
      </c>
      <c r="AR304" s="42">
        <f t="shared" si="246"/>
        <v>0</v>
      </c>
      <c r="AS304" s="43">
        <f t="shared" si="246"/>
        <v>393</v>
      </c>
      <c r="AT304" s="32"/>
      <c r="AU304" s="40">
        <f t="shared" ref="AU304:BH304" si="247">SUM(AU300:AU303)</f>
        <v>4</v>
      </c>
      <c r="AV304" s="41">
        <f t="shared" si="247"/>
        <v>0</v>
      </c>
      <c r="AW304" s="41">
        <f t="shared" si="247"/>
        <v>164</v>
      </c>
      <c r="AX304" s="41">
        <f t="shared" si="247"/>
        <v>19</v>
      </c>
      <c r="AY304" s="41">
        <f t="shared" si="247"/>
        <v>50</v>
      </c>
      <c r="AZ304" s="41">
        <f t="shared" si="247"/>
        <v>0</v>
      </c>
      <c r="BA304" s="41">
        <f t="shared" si="247"/>
        <v>1</v>
      </c>
      <c r="BB304" s="41">
        <f t="shared" si="247"/>
        <v>3</v>
      </c>
      <c r="BC304" s="41">
        <f t="shared" si="247"/>
        <v>3</v>
      </c>
      <c r="BD304" s="41">
        <f t="shared" si="247"/>
        <v>0</v>
      </c>
      <c r="BE304" s="41">
        <f t="shared" si="247"/>
        <v>0</v>
      </c>
      <c r="BF304" s="41">
        <f t="shared" si="247"/>
        <v>0</v>
      </c>
      <c r="BG304" s="42">
        <f t="shared" si="247"/>
        <v>0</v>
      </c>
      <c r="BH304" s="43">
        <f t="shared" si="247"/>
        <v>244</v>
      </c>
      <c r="BI304" s="32"/>
      <c r="BJ304" s="43">
        <f>SUM(BJ300:BJ303)</f>
        <v>1183</v>
      </c>
    </row>
    <row r="305" spans="1:62" ht="15.75" customHeight="1">
      <c r="A305" s="22">
        <v>0.5</v>
      </c>
      <c r="B305" s="28">
        <f t="shared" ref="B305:N308" si="248">SUM(B37+Q37+AF37+AU37)</f>
        <v>1</v>
      </c>
      <c r="C305" s="29">
        <f t="shared" si="248"/>
        <v>0</v>
      </c>
      <c r="D305" s="29">
        <f t="shared" si="248"/>
        <v>35</v>
      </c>
      <c r="E305" s="29">
        <f t="shared" si="248"/>
        <v>0</v>
      </c>
      <c r="F305" s="29">
        <f t="shared" si="248"/>
        <v>3</v>
      </c>
      <c r="G305" s="29">
        <f t="shared" si="248"/>
        <v>0</v>
      </c>
      <c r="H305" s="29">
        <f t="shared" si="248"/>
        <v>0</v>
      </c>
      <c r="I305" s="29">
        <f t="shared" si="248"/>
        <v>1</v>
      </c>
      <c r="J305" s="29">
        <f t="shared" si="248"/>
        <v>1</v>
      </c>
      <c r="K305" s="29">
        <f t="shared" si="248"/>
        <v>0</v>
      </c>
      <c r="L305" s="29">
        <f t="shared" si="248"/>
        <v>0</v>
      </c>
      <c r="M305" s="29">
        <f t="shared" si="248"/>
        <v>0</v>
      </c>
      <c r="N305" s="30">
        <f t="shared" si="248"/>
        <v>0</v>
      </c>
      <c r="O305" s="31">
        <f>SUM(B305:N305)</f>
        <v>41</v>
      </c>
      <c r="P305" s="32"/>
      <c r="Q305" s="28">
        <f t="shared" ref="Q305:AC308" si="249">SUM(B104+Q104+AF104+AU104)</f>
        <v>2</v>
      </c>
      <c r="R305" s="29">
        <f t="shared" si="249"/>
        <v>2</v>
      </c>
      <c r="S305" s="29">
        <f t="shared" si="249"/>
        <v>50</v>
      </c>
      <c r="T305" s="29">
        <f t="shared" si="249"/>
        <v>3</v>
      </c>
      <c r="U305" s="29">
        <f t="shared" si="249"/>
        <v>14</v>
      </c>
      <c r="V305" s="29">
        <f t="shared" si="249"/>
        <v>0</v>
      </c>
      <c r="W305" s="29">
        <f t="shared" si="249"/>
        <v>0</v>
      </c>
      <c r="X305" s="29">
        <f t="shared" si="249"/>
        <v>2</v>
      </c>
      <c r="Y305" s="29">
        <f t="shared" si="249"/>
        <v>0</v>
      </c>
      <c r="Z305" s="29">
        <f t="shared" si="249"/>
        <v>0</v>
      </c>
      <c r="AA305" s="29">
        <f t="shared" si="249"/>
        <v>0</v>
      </c>
      <c r="AB305" s="29">
        <f t="shared" si="249"/>
        <v>0</v>
      </c>
      <c r="AC305" s="30">
        <f t="shared" si="249"/>
        <v>0</v>
      </c>
      <c r="AD305" s="31">
        <f>SUM(Q305:AC305)</f>
        <v>73</v>
      </c>
      <c r="AE305" s="32"/>
      <c r="AF305" s="28">
        <f t="shared" ref="AF305:AR308" si="250">SUM(B171+Q171+AF171+AU171)</f>
        <v>2</v>
      </c>
      <c r="AG305" s="29">
        <f t="shared" si="250"/>
        <v>4</v>
      </c>
      <c r="AH305" s="29">
        <f t="shared" si="250"/>
        <v>62</v>
      </c>
      <c r="AI305" s="29">
        <f t="shared" si="250"/>
        <v>2</v>
      </c>
      <c r="AJ305" s="29">
        <f t="shared" si="250"/>
        <v>16</v>
      </c>
      <c r="AK305" s="29">
        <f t="shared" si="250"/>
        <v>0</v>
      </c>
      <c r="AL305" s="29">
        <f t="shared" si="250"/>
        <v>3</v>
      </c>
      <c r="AM305" s="29">
        <f t="shared" si="250"/>
        <v>4</v>
      </c>
      <c r="AN305" s="29">
        <f t="shared" si="250"/>
        <v>0</v>
      </c>
      <c r="AO305" s="29">
        <f t="shared" si="250"/>
        <v>0</v>
      </c>
      <c r="AP305" s="29">
        <f t="shared" si="250"/>
        <v>0</v>
      </c>
      <c r="AQ305" s="29">
        <f t="shared" si="250"/>
        <v>0</v>
      </c>
      <c r="AR305" s="30">
        <f t="shared" si="250"/>
        <v>0</v>
      </c>
      <c r="AS305" s="31">
        <f>SUM(AF305:AR305)</f>
        <v>93</v>
      </c>
      <c r="AT305" s="32"/>
      <c r="AU305" s="28">
        <f t="shared" ref="AU305:BG308" si="251">SUM(B238+Q238+AF238+AU238)</f>
        <v>1</v>
      </c>
      <c r="AV305" s="29">
        <f t="shared" si="251"/>
        <v>0</v>
      </c>
      <c r="AW305" s="29">
        <f t="shared" si="251"/>
        <v>40</v>
      </c>
      <c r="AX305" s="29">
        <f t="shared" si="251"/>
        <v>3</v>
      </c>
      <c r="AY305" s="29">
        <f t="shared" si="251"/>
        <v>10</v>
      </c>
      <c r="AZ305" s="29">
        <f t="shared" si="251"/>
        <v>1</v>
      </c>
      <c r="BA305" s="29">
        <f t="shared" si="251"/>
        <v>2</v>
      </c>
      <c r="BB305" s="29">
        <f t="shared" si="251"/>
        <v>2</v>
      </c>
      <c r="BC305" s="29">
        <f t="shared" si="251"/>
        <v>0</v>
      </c>
      <c r="BD305" s="29">
        <f t="shared" si="251"/>
        <v>0</v>
      </c>
      <c r="BE305" s="29">
        <f t="shared" si="251"/>
        <v>0</v>
      </c>
      <c r="BF305" s="29">
        <f t="shared" si="251"/>
        <v>0</v>
      </c>
      <c r="BG305" s="30">
        <f t="shared" si="251"/>
        <v>0</v>
      </c>
      <c r="BH305" s="31">
        <f>SUM(AU305:BG305)</f>
        <v>59</v>
      </c>
      <c r="BI305" s="32"/>
      <c r="BJ305" s="31">
        <f>SUM(O305+AD305+AS305+BH305)</f>
        <v>266</v>
      </c>
    </row>
    <row r="306" spans="1:62" ht="15.75" customHeight="1">
      <c r="A306" s="23">
        <v>0.51041666666666696</v>
      </c>
      <c r="B306" s="33">
        <f t="shared" si="248"/>
        <v>7</v>
      </c>
      <c r="C306" s="32">
        <f t="shared" si="248"/>
        <v>2</v>
      </c>
      <c r="D306" s="32">
        <f t="shared" si="248"/>
        <v>46</v>
      </c>
      <c r="E306" s="32">
        <f t="shared" si="248"/>
        <v>2</v>
      </c>
      <c r="F306" s="32">
        <f t="shared" si="248"/>
        <v>10</v>
      </c>
      <c r="G306" s="32">
        <f t="shared" si="248"/>
        <v>0</v>
      </c>
      <c r="H306" s="32">
        <f t="shared" si="248"/>
        <v>0</v>
      </c>
      <c r="I306" s="32">
        <f t="shared" si="248"/>
        <v>0</v>
      </c>
      <c r="J306" s="32">
        <f t="shared" si="248"/>
        <v>1</v>
      </c>
      <c r="K306" s="32">
        <f t="shared" si="248"/>
        <v>0</v>
      </c>
      <c r="L306" s="32">
        <f t="shared" si="248"/>
        <v>0</v>
      </c>
      <c r="M306" s="32">
        <f t="shared" si="248"/>
        <v>0</v>
      </c>
      <c r="N306" s="34">
        <f t="shared" si="248"/>
        <v>0</v>
      </c>
      <c r="O306" s="35">
        <f>SUM(B306:N306)</f>
        <v>68</v>
      </c>
      <c r="P306" s="32"/>
      <c r="Q306" s="33">
        <f t="shared" si="249"/>
        <v>3</v>
      </c>
      <c r="R306" s="32">
        <f t="shared" si="249"/>
        <v>0</v>
      </c>
      <c r="S306" s="32">
        <f t="shared" si="249"/>
        <v>55</v>
      </c>
      <c r="T306" s="32">
        <f t="shared" si="249"/>
        <v>2</v>
      </c>
      <c r="U306" s="32">
        <f t="shared" si="249"/>
        <v>9</v>
      </c>
      <c r="V306" s="32">
        <f t="shared" si="249"/>
        <v>1</v>
      </c>
      <c r="W306" s="32">
        <f t="shared" si="249"/>
        <v>0</v>
      </c>
      <c r="X306" s="32">
        <f t="shared" si="249"/>
        <v>2</v>
      </c>
      <c r="Y306" s="32">
        <f t="shared" si="249"/>
        <v>0</v>
      </c>
      <c r="Z306" s="32">
        <f t="shared" si="249"/>
        <v>0</v>
      </c>
      <c r="AA306" s="32">
        <f t="shared" si="249"/>
        <v>0</v>
      </c>
      <c r="AB306" s="32">
        <f t="shared" si="249"/>
        <v>0</v>
      </c>
      <c r="AC306" s="34">
        <f t="shared" si="249"/>
        <v>0</v>
      </c>
      <c r="AD306" s="35">
        <f>SUM(Q306:AC306)</f>
        <v>72</v>
      </c>
      <c r="AE306" s="32"/>
      <c r="AF306" s="33">
        <f t="shared" si="250"/>
        <v>3</v>
      </c>
      <c r="AG306" s="32">
        <f t="shared" si="250"/>
        <v>1</v>
      </c>
      <c r="AH306" s="32">
        <f t="shared" si="250"/>
        <v>76</v>
      </c>
      <c r="AI306" s="32">
        <f t="shared" si="250"/>
        <v>1</v>
      </c>
      <c r="AJ306" s="32">
        <f t="shared" si="250"/>
        <v>13</v>
      </c>
      <c r="AK306" s="32">
        <f t="shared" si="250"/>
        <v>0</v>
      </c>
      <c r="AL306" s="32">
        <f t="shared" si="250"/>
        <v>1</v>
      </c>
      <c r="AM306" s="32">
        <f t="shared" si="250"/>
        <v>1</v>
      </c>
      <c r="AN306" s="32">
        <f t="shared" si="250"/>
        <v>1</v>
      </c>
      <c r="AO306" s="32">
        <f t="shared" si="250"/>
        <v>1</v>
      </c>
      <c r="AP306" s="32">
        <f t="shared" si="250"/>
        <v>0</v>
      </c>
      <c r="AQ306" s="32">
        <f t="shared" si="250"/>
        <v>0</v>
      </c>
      <c r="AR306" s="34">
        <f t="shared" si="250"/>
        <v>0</v>
      </c>
      <c r="AS306" s="35">
        <f>SUM(AF306:AR306)</f>
        <v>98</v>
      </c>
      <c r="AT306" s="32"/>
      <c r="AU306" s="33">
        <f t="shared" si="251"/>
        <v>2</v>
      </c>
      <c r="AV306" s="32">
        <f t="shared" si="251"/>
        <v>0</v>
      </c>
      <c r="AW306" s="32">
        <f t="shared" si="251"/>
        <v>51</v>
      </c>
      <c r="AX306" s="32">
        <f t="shared" si="251"/>
        <v>2</v>
      </c>
      <c r="AY306" s="32">
        <f t="shared" si="251"/>
        <v>10</v>
      </c>
      <c r="AZ306" s="32">
        <f t="shared" si="251"/>
        <v>0</v>
      </c>
      <c r="BA306" s="32">
        <f t="shared" si="251"/>
        <v>1</v>
      </c>
      <c r="BB306" s="32">
        <f t="shared" si="251"/>
        <v>0</v>
      </c>
      <c r="BC306" s="32">
        <f t="shared" si="251"/>
        <v>0</v>
      </c>
      <c r="BD306" s="32">
        <f t="shared" si="251"/>
        <v>0</v>
      </c>
      <c r="BE306" s="32">
        <f t="shared" si="251"/>
        <v>0</v>
      </c>
      <c r="BF306" s="32">
        <f t="shared" si="251"/>
        <v>0</v>
      </c>
      <c r="BG306" s="34">
        <f t="shared" si="251"/>
        <v>0</v>
      </c>
      <c r="BH306" s="35">
        <f>SUM(AU306:BG306)</f>
        <v>66</v>
      </c>
      <c r="BI306" s="32"/>
      <c r="BJ306" s="35">
        <f>SUM(O306+AD306+AS306+BH306)</f>
        <v>304</v>
      </c>
    </row>
    <row r="307" spans="1:62" ht="15.75" customHeight="1">
      <c r="A307" s="23">
        <v>0.52083333333333304</v>
      </c>
      <c r="B307" s="33">
        <f t="shared" si="248"/>
        <v>4</v>
      </c>
      <c r="C307" s="32">
        <f t="shared" si="248"/>
        <v>2</v>
      </c>
      <c r="D307" s="32">
        <f t="shared" si="248"/>
        <v>46</v>
      </c>
      <c r="E307" s="32">
        <f t="shared" si="248"/>
        <v>1</v>
      </c>
      <c r="F307" s="32">
        <f t="shared" si="248"/>
        <v>17</v>
      </c>
      <c r="G307" s="32">
        <f t="shared" si="248"/>
        <v>1</v>
      </c>
      <c r="H307" s="32">
        <f t="shared" si="248"/>
        <v>1</v>
      </c>
      <c r="I307" s="32">
        <f t="shared" si="248"/>
        <v>2</v>
      </c>
      <c r="J307" s="32">
        <f t="shared" si="248"/>
        <v>0</v>
      </c>
      <c r="K307" s="32">
        <f t="shared" si="248"/>
        <v>0</v>
      </c>
      <c r="L307" s="32">
        <f t="shared" si="248"/>
        <v>1</v>
      </c>
      <c r="M307" s="32">
        <f t="shared" si="248"/>
        <v>0</v>
      </c>
      <c r="N307" s="34">
        <f t="shared" si="248"/>
        <v>0</v>
      </c>
      <c r="O307" s="35">
        <f>SUM(B307:N307)</f>
        <v>75</v>
      </c>
      <c r="P307" s="32"/>
      <c r="Q307" s="33">
        <f t="shared" si="249"/>
        <v>5</v>
      </c>
      <c r="R307" s="32">
        <f t="shared" si="249"/>
        <v>1</v>
      </c>
      <c r="S307" s="32">
        <f t="shared" si="249"/>
        <v>44</v>
      </c>
      <c r="T307" s="32">
        <f t="shared" si="249"/>
        <v>2</v>
      </c>
      <c r="U307" s="32">
        <f t="shared" si="249"/>
        <v>10</v>
      </c>
      <c r="V307" s="32">
        <f t="shared" si="249"/>
        <v>0</v>
      </c>
      <c r="W307" s="32">
        <f t="shared" si="249"/>
        <v>0</v>
      </c>
      <c r="X307" s="32">
        <f t="shared" si="249"/>
        <v>0</v>
      </c>
      <c r="Y307" s="32">
        <f t="shared" si="249"/>
        <v>0</v>
      </c>
      <c r="Z307" s="32">
        <f t="shared" si="249"/>
        <v>0</v>
      </c>
      <c r="AA307" s="32">
        <f t="shared" si="249"/>
        <v>0</v>
      </c>
      <c r="AB307" s="32">
        <f t="shared" si="249"/>
        <v>0</v>
      </c>
      <c r="AC307" s="34">
        <f t="shared" si="249"/>
        <v>0</v>
      </c>
      <c r="AD307" s="35">
        <f>SUM(Q307:AC307)</f>
        <v>62</v>
      </c>
      <c r="AE307" s="32"/>
      <c r="AF307" s="33">
        <f t="shared" si="250"/>
        <v>4</v>
      </c>
      <c r="AG307" s="32">
        <f t="shared" si="250"/>
        <v>2</v>
      </c>
      <c r="AH307" s="32">
        <f t="shared" si="250"/>
        <v>86</v>
      </c>
      <c r="AI307" s="32">
        <f t="shared" si="250"/>
        <v>2</v>
      </c>
      <c r="AJ307" s="32">
        <f t="shared" si="250"/>
        <v>22</v>
      </c>
      <c r="AK307" s="32">
        <f t="shared" si="250"/>
        <v>0</v>
      </c>
      <c r="AL307" s="32">
        <f t="shared" si="250"/>
        <v>0</v>
      </c>
      <c r="AM307" s="32">
        <f t="shared" si="250"/>
        <v>1</v>
      </c>
      <c r="AN307" s="32">
        <f t="shared" si="250"/>
        <v>1</v>
      </c>
      <c r="AO307" s="32">
        <f t="shared" si="250"/>
        <v>0</v>
      </c>
      <c r="AP307" s="32">
        <f t="shared" si="250"/>
        <v>0</v>
      </c>
      <c r="AQ307" s="32">
        <f t="shared" si="250"/>
        <v>0</v>
      </c>
      <c r="AR307" s="34">
        <f t="shared" si="250"/>
        <v>0</v>
      </c>
      <c r="AS307" s="35">
        <f>SUM(AF307:AR307)</f>
        <v>118</v>
      </c>
      <c r="AT307" s="32"/>
      <c r="AU307" s="33">
        <f t="shared" si="251"/>
        <v>0</v>
      </c>
      <c r="AV307" s="32">
        <f t="shared" si="251"/>
        <v>0</v>
      </c>
      <c r="AW307" s="32">
        <f t="shared" si="251"/>
        <v>37</v>
      </c>
      <c r="AX307" s="32">
        <f t="shared" si="251"/>
        <v>2</v>
      </c>
      <c r="AY307" s="32">
        <f t="shared" si="251"/>
        <v>14</v>
      </c>
      <c r="AZ307" s="32">
        <f t="shared" si="251"/>
        <v>0</v>
      </c>
      <c r="BA307" s="32">
        <f t="shared" si="251"/>
        <v>1</v>
      </c>
      <c r="BB307" s="32">
        <f t="shared" si="251"/>
        <v>1</v>
      </c>
      <c r="BC307" s="32">
        <f t="shared" si="251"/>
        <v>0</v>
      </c>
      <c r="BD307" s="32">
        <f t="shared" si="251"/>
        <v>0</v>
      </c>
      <c r="BE307" s="32">
        <f t="shared" si="251"/>
        <v>0</v>
      </c>
      <c r="BF307" s="32">
        <f t="shared" si="251"/>
        <v>0</v>
      </c>
      <c r="BG307" s="34">
        <f t="shared" si="251"/>
        <v>0</v>
      </c>
      <c r="BH307" s="35">
        <f>SUM(AU307:BG307)</f>
        <v>55</v>
      </c>
      <c r="BI307" s="32"/>
      <c r="BJ307" s="35">
        <f>SUM(O307+AD307+AS307+BH307)</f>
        <v>310</v>
      </c>
    </row>
    <row r="308" spans="1:62" ht="15.75" customHeight="1">
      <c r="A308" s="24">
        <v>0.53125</v>
      </c>
      <c r="B308" s="36">
        <f t="shared" si="248"/>
        <v>7</v>
      </c>
      <c r="C308" s="37">
        <f t="shared" si="248"/>
        <v>1</v>
      </c>
      <c r="D308" s="37">
        <f t="shared" si="248"/>
        <v>43</v>
      </c>
      <c r="E308" s="37">
        <f t="shared" si="248"/>
        <v>2</v>
      </c>
      <c r="F308" s="37">
        <f t="shared" si="248"/>
        <v>9</v>
      </c>
      <c r="G308" s="37">
        <f t="shared" si="248"/>
        <v>0</v>
      </c>
      <c r="H308" s="37">
        <f t="shared" si="248"/>
        <v>0</v>
      </c>
      <c r="I308" s="37">
        <f t="shared" si="248"/>
        <v>2</v>
      </c>
      <c r="J308" s="37">
        <f t="shared" si="248"/>
        <v>0</v>
      </c>
      <c r="K308" s="37">
        <f t="shared" si="248"/>
        <v>0</v>
      </c>
      <c r="L308" s="37">
        <f t="shared" si="248"/>
        <v>0</v>
      </c>
      <c r="M308" s="37">
        <f t="shared" si="248"/>
        <v>0</v>
      </c>
      <c r="N308" s="38">
        <f t="shared" si="248"/>
        <v>0</v>
      </c>
      <c r="O308" s="39">
        <f>SUM(B308:N308)</f>
        <v>64</v>
      </c>
      <c r="P308" s="32"/>
      <c r="Q308" s="36">
        <f t="shared" si="249"/>
        <v>4</v>
      </c>
      <c r="R308" s="37">
        <f t="shared" si="249"/>
        <v>2</v>
      </c>
      <c r="S308" s="37">
        <f t="shared" si="249"/>
        <v>53</v>
      </c>
      <c r="T308" s="37">
        <f t="shared" si="249"/>
        <v>4</v>
      </c>
      <c r="U308" s="37">
        <f t="shared" si="249"/>
        <v>5</v>
      </c>
      <c r="V308" s="37">
        <f t="shared" si="249"/>
        <v>0</v>
      </c>
      <c r="W308" s="37">
        <f t="shared" si="249"/>
        <v>0</v>
      </c>
      <c r="X308" s="37">
        <f t="shared" si="249"/>
        <v>1</v>
      </c>
      <c r="Y308" s="37">
        <f t="shared" si="249"/>
        <v>0</v>
      </c>
      <c r="Z308" s="37">
        <f t="shared" si="249"/>
        <v>0</v>
      </c>
      <c r="AA308" s="37">
        <f t="shared" si="249"/>
        <v>0</v>
      </c>
      <c r="AB308" s="37">
        <f t="shared" si="249"/>
        <v>0</v>
      </c>
      <c r="AC308" s="38">
        <f t="shared" si="249"/>
        <v>0</v>
      </c>
      <c r="AD308" s="39">
        <f>SUM(Q308:AC308)</f>
        <v>69</v>
      </c>
      <c r="AE308" s="32"/>
      <c r="AF308" s="36">
        <f t="shared" si="250"/>
        <v>9</v>
      </c>
      <c r="AG308" s="37">
        <f t="shared" si="250"/>
        <v>1</v>
      </c>
      <c r="AH308" s="37">
        <f t="shared" si="250"/>
        <v>85</v>
      </c>
      <c r="AI308" s="37">
        <f t="shared" si="250"/>
        <v>4</v>
      </c>
      <c r="AJ308" s="37">
        <f t="shared" si="250"/>
        <v>14</v>
      </c>
      <c r="AK308" s="37">
        <f t="shared" si="250"/>
        <v>1</v>
      </c>
      <c r="AL308" s="37">
        <f t="shared" si="250"/>
        <v>0</v>
      </c>
      <c r="AM308" s="37">
        <f t="shared" si="250"/>
        <v>2</v>
      </c>
      <c r="AN308" s="37">
        <f t="shared" si="250"/>
        <v>0</v>
      </c>
      <c r="AO308" s="37">
        <f t="shared" si="250"/>
        <v>2</v>
      </c>
      <c r="AP308" s="37">
        <f t="shared" si="250"/>
        <v>0</v>
      </c>
      <c r="AQ308" s="37">
        <f t="shared" si="250"/>
        <v>0</v>
      </c>
      <c r="AR308" s="38">
        <f t="shared" si="250"/>
        <v>0</v>
      </c>
      <c r="AS308" s="39">
        <f>SUM(AF308:AR308)</f>
        <v>118</v>
      </c>
      <c r="AT308" s="32"/>
      <c r="AU308" s="36">
        <f t="shared" si="251"/>
        <v>2</v>
      </c>
      <c r="AV308" s="37">
        <f t="shared" si="251"/>
        <v>0</v>
      </c>
      <c r="AW308" s="37">
        <f t="shared" si="251"/>
        <v>48</v>
      </c>
      <c r="AX308" s="37">
        <f t="shared" si="251"/>
        <v>3</v>
      </c>
      <c r="AY308" s="37">
        <f t="shared" si="251"/>
        <v>11</v>
      </c>
      <c r="AZ308" s="37">
        <f t="shared" si="251"/>
        <v>0</v>
      </c>
      <c r="BA308" s="37">
        <f t="shared" si="251"/>
        <v>0</v>
      </c>
      <c r="BB308" s="37">
        <f t="shared" si="251"/>
        <v>2</v>
      </c>
      <c r="BC308" s="37">
        <f t="shared" si="251"/>
        <v>0</v>
      </c>
      <c r="BD308" s="37">
        <f t="shared" si="251"/>
        <v>0</v>
      </c>
      <c r="BE308" s="37">
        <f t="shared" si="251"/>
        <v>0</v>
      </c>
      <c r="BF308" s="37">
        <f t="shared" si="251"/>
        <v>0</v>
      </c>
      <c r="BG308" s="38">
        <f t="shared" si="251"/>
        <v>0</v>
      </c>
      <c r="BH308" s="39">
        <f>SUM(AU308:BG308)</f>
        <v>66</v>
      </c>
      <c r="BI308" s="32"/>
      <c r="BJ308" s="39">
        <f>SUM(O308+AD308+AS308+BH308)</f>
        <v>317</v>
      </c>
    </row>
    <row r="309" spans="1:62" ht="15.75" customHeight="1">
      <c r="A309" s="25" t="s">
        <v>21</v>
      </c>
      <c r="B309" s="40">
        <f t="shared" ref="B309:O309" si="252">SUM(B305:B308)</f>
        <v>19</v>
      </c>
      <c r="C309" s="41">
        <f t="shared" si="252"/>
        <v>5</v>
      </c>
      <c r="D309" s="41">
        <f t="shared" si="252"/>
        <v>170</v>
      </c>
      <c r="E309" s="41">
        <f t="shared" si="252"/>
        <v>5</v>
      </c>
      <c r="F309" s="41">
        <f t="shared" si="252"/>
        <v>39</v>
      </c>
      <c r="G309" s="41">
        <f t="shared" si="252"/>
        <v>1</v>
      </c>
      <c r="H309" s="41">
        <f t="shared" si="252"/>
        <v>1</v>
      </c>
      <c r="I309" s="41">
        <f t="shared" si="252"/>
        <v>5</v>
      </c>
      <c r="J309" s="41">
        <f t="shared" si="252"/>
        <v>2</v>
      </c>
      <c r="K309" s="41">
        <f t="shared" si="252"/>
        <v>0</v>
      </c>
      <c r="L309" s="41">
        <f t="shared" si="252"/>
        <v>1</v>
      </c>
      <c r="M309" s="41">
        <f t="shared" si="252"/>
        <v>0</v>
      </c>
      <c r="N309" s="42">
        <f t="shared" si="252"/>
        <v>0</v>
      </c>
      <c r="O309" s="43">
        <f t="shared" si="252"/>
        <v>248</v>
      </c>
      <c r="P309" s="32"/>
      <c r="Q309" s="40">
        <f t="shared" ref="Q309:AD309" si="253">SUM(Q305:Q308)</f>
        <v>14</v>
      </c>
      <c r="R309" s="41">
        <f t="shared" si="253"/>
        <v>5</v>
      </c>
      <c r="S309" s="41">
        <f t="shared" si="253"/>
        <v>202</v>
      </c>
      <c r="T309" s="41">
        <f t="shared" si="253"/>
        <v>11</v>
      </c>
      <c r="U309" s="41">
        <f t="shared" si="253"/>
        <v>38</v>
      </c>
      <c r="V309" s="41">
        <f t="shared" si="253"/>
        <v>1</v>
      </c>
      <c r="W309" s="41">
        <f t="shared" si="253"/>
        <v>0</v>
      </c>
      <c r="X309" s="41">
        <f t="shared" si="253"/>
        <v>5</v>
      </c>
      <c r="Y309" s="41">
        <f t="shared" si="253"/>
        <v>0</v>
      </c>
      <c r="Z309" s="41">
        <f t="shared" si="253"/>
        <v>0</v>
      </c>
      <c r="AA309" s="41">
        <f t="shared" si="253"/>
        <v>0</v>
      </c>
      <c r="AB309" s="41">
        <f t="shared" si="253"/>
        <v>0</v>
      </c>
      <c r="AC309" s="42">
        <f t="shared" si="253"/>
        <v>0</v>
      </c>
      <c r="AD309" s="43">
        <f t="shared" si="253"/>
        <v>276</v>
      </c>
      <c r="AE309" s="32"/>
      <c r="AF309" s="40">
        <f t="shared" ref="AF309:AS309" si="254">SUM(AF305:AF308)</f>
        <v>18</v>
      </c>
      <c r="AG309" s="41">
        <f t="shared" si="254"/>
        <v>8</v>
      </c>
      <c r="AH309" s="41">
        <f t="shared" si="254"/>
        <v>309</v>
      </c>
      <c r="AI309" s="41">
        <f t="shared" si="254"/>
        <v>9</v>
      </c>
      <c r="AJ309" s="41">
        <f t="shared" si="254"/>
        <v>65</v>
      </c>
      <c r="AK309" s="41">
        <f t="shared" si="254"/>
        <v>1</v>
      </c>
      <c r="AL309" s="41">
        <f t="shared" si="254"/>
        <v>4</v>
      </c>
      <c r="AM309" s="41">
        <f t="shared" si="254"/>
        <v>8</v>
      </c>
      <c r="AN309" s="41">
        <f t="shared" si="254"/>
        <v>2</v>
      </c>
      <c r="AO309" s="41">
        <f t="shared" si="254"/>
        <v>3</v>
      </c>
      <c r="AP309" s="41">
        <f t="shared" si="254"/>
        <v>0</v>
      </c>
      <c r="AQ309" s="41">
        <f t="shared" si="254"/>
        <v>0</v>
      </c>
      <c r="AR309" s="42">
        <f t="shared" si="254"/>
        <v>0</v>
      </c>
      <c r="AS309" s="43">
        <f t="shared" si="254"/>
        <v>427</v>
      </c>
      <c r="AT309" s="32"/>
      <c r="AU309" s="40">
        <f t="shared" ref="AU309:BH309" si="255">SUM(AU305:AU308)</f>
        <v>5</v>
      </c>
      <c r="AV309" s="41">
        <f t="shared" si="255"/>
        <v>0</v>
      </c>
      <c r="AW309" s="41">
        <f t="shared" si="255"/>
        <v>176</v>
      </c>
      <c r="AX309" s="41">
        <f t="shared" si="255"/>
        <v>10</v>
      </c>
      <c r="AY309" s="41">
        <f t="shared" si="255"/>
        <v>45</v>
      </c>
      <c r="AZ309" s="41">
        <f t="shared" si="255"/>
        <v>1</v>
      </c>
      <c r="BA309" s="41">
        <f t="shared" si="255"/>
        <v>4</v>
      </c>
      <c r="BB309" s="41">
        <f t="shared" si="255"/>
        <v>5</v>
      </c>
      <c r="BC309" s="41">
        <f t="shared" si="255"/>
        <v>0</v>
      </c>
      <c r="BD309" s="41">
        <f t="shared" si="255"/>
        <v>0</v>
      </c>
      <c r="BE309" s="41">
        <f t="shared" si="255"/>
        <v>0</v>
      </c>
      <c r="BF309" s="41">
        <f t="shared" si="255"/>
        <v>0</v>
      </c>
      <c r="BG309" s="42">
        <f t="shared" si="255"/>
        <v>0</v>
      </c>
      <c r="BH309" s="43">
        <f t="shared" si="255"/>
        <v>246</v>
      </c>
      <c r="BI309" s="32"/>
      <c r="BJ309" s="43">
        <f>SUM(BJ305:BJ308)</f>
        <v>1197</v>
      </c>
    </row>
    <row r="310" spans="1:62" ht="15.75" customHeight="1">
      <c r="A310" s="22">
        <v>0.54166666666666696</v>
      </c>
      <c r="B310" s="28">
        <f t="shared" ref="B310:N313" si="256">SUM(B42+Q42+AF42+AU42)</f>
        <v>7</v>
      </c>
      <c r="C310" s="29">
        <f t="shared" si="256"/>
        <v>0</v>
      </c>
      <c r="D310" s="29">
        <f t="shared" si="256"/>
        <v>48</v>
      </c>
      <c r="E310" s="29">
        <f t="shared" si="256"/>
        <v>4</v>
      </c>
      <c r="F310" s="29">
        <f t="shared" si="256"/>
        <v>12</v>
      </c>
      <c r="G310" s="29">
        <f t="shared" si="256"/>
        <v>0</v>
      </c>
      <c r="H310" s="29">
        <f t="shared" si="256"/>
        <v>0</v>
      </c>
      <c r="I310" s="29">
        <f t="shared" si="256"/>
        <v>0</v>
      </c>
      <c r="J310" s="29">
        <f t="shared" si="256"/>
        <v>1</v>
      </c>
      <c r="K310" s="29">
        <f t="shared" si="256"/>
        <v>0</v>
      </c>
      <c r="L310" s="29">
        <f t="shared" si="256"/>
        <v>0</v>
      </c>
      <c r="M310" s="29">
        <f t="shared" si="256"/>
        <v>0</v>
      </c>
      <c r="N310" s="30">
        <f t="shared" si="256"/>
        <v>0</v>
      </c>
      <c r="O310" s="31">
        <f>SUM(B310:N310)</f>
        <v>72</v>
      </c>
      <c r="P310" s="32"/>
      <c r="Q310" s="28">
        <f t="shared" ref="Q310:AC313" si="257">SUM(B109+Q109+AF109+AU109)</f>
        <v>6</v>
      </c>
      <c r="R310" s="29">
        <f t="shared" si="257"/>
        <v>0</v>
      </c>
      <c r="S310" s="29">
        <f t="shared" si="257"/>
        <v>59</v>
      </c>
      <c r="T310" s="29">
        <f t="shared" si="257"/>
        <v>1</v>
      </c>
      <c r="U310" s="29">
        <f t="shared" si="257"/>
        <v>9</v>
      </c>
      <c r="V310" s="29">
        <f t="shared" si="257"/>
        <v>0</v>
      </c>
      <c r="W310" s="29">
        <f t="shared" si="257"/>
        <v>0</v>
      </c>
      <c r="X310" s="29">
        <f t="shared" si="257"/>
        <v>4</v>
      </c>
      <c r="Y310" s="29">
        <f t="shared" si="257"/>
        <v>2</v>
      </c>
      <c r="Z310" s="29">
        <f t="shared" si="257"/>
        <v>0</v>
      </c>
      <c r="AA310" s="29">
        <f t="shared" si="257"/>
        <v>0</v>
      </c>
      <c r="AB310" s="29">
        <f t="shared" si="257"/>
        <v>0</v>
      </c>
      <c r="AC310" s="30">
        <f t="shared" si="257"/>
        <v>0</v>
      </c>
      <c r="AD310" s="31">
        <f>SUM(Q310:AC310)</f>
        <v>81</v>
      </c>
      <c r="AE310" s="32"/>
      <c r="AF310" s="28">
        <f t="shared" ref="AF310:AR313" si="258">SUM(B176+Q176+AF176+AU176)</f>
        <v>4</v>
      </c>
      <c r="AG310" s="29">
        <f t="shared" si="258"/>
        <v>2</v>
      </c>
      <c r="AH310" s="29">
        <f t="shared" si="258"/>
        <v>72</v>
      </c>
      <c r="AI310" s="29">
        <f t="shared" si="258"/>
        <v>4</v>
      </c>
      <c r="AJ310" s="29">
        <f t="shared" si="258"/>
        <v>20</v>
      </c>
      <c r="AK310" s="29">
        <f t="shared" si="258"/>
        <v>0</v>
      </c>
      <c r="AL310" s="29">
        <f t="shared" si="258"/>
        <v>0</v>
      </c>
      <c r="AM310" s="29">
        <f t="shared" si="258"/>
        <v>2</v>
      </c>
      <c r="AN310" s="29">
        <f t="shared" si="258"/>
        <v>0</v>
      </c>
      <c r="AO310" s="29">
        <f t="shared" si="258"/>
        <v>1</v>
      </c>
      <c r="AP310" s="29">
        <f t="shared" si="258"/>
        <v>0</v>
      </c>
      <c r="AQ310" s="29">
        <f t="shared" si="258"/>
        <v>0</v>
      </c>
      <c r="AR310" s="30">
        <f t="shared" si="258"/>
        <v>0</v>
      </c>
      <c r="AS310" s="31">
        <f>SUM(AF310:AR310)</f>
        <v>105</v>
      </c>
      <c r="AT310" s="32"/>
      <c r="AU310" s="28">
        <f t="shared" ref="AU310:BG313" si="259">SUM(B243+Q243+AF243+AU243)</f>
        <v>1</v>
      </c>
      <c r="AV310" s="29">
        <f t="shared" si="259"/>
        <v>0</v>
      </c>
      <c r="AW310" s="29">
        <f t="shared" si="259"/>
        <v>28</v>
      </c>
      <c r="AX310" s="29">
        <f t="shared" si="259"/>
        <v>0</v>
      </c>
      <c r="AY310" s="29">
        <f t="shared" si="259"/>
        <v>15</v>
      </c>
      <c r="AZ310" s="29">
        <f t="shared" si="259"/>
        <v>0</v>
      </c>
      <c r="BA310" s="29">
        <f t="shared" si="259"/>
        <v>0</v>
      </c>
      <c r="BB310" s="29">
        <f t="shared" si="259"/>
        <v>2</v>
      </c>
      <c r="BC310" s="29">
        <f t="shared" si="259"/>
        <v>0</v>
      </c>
      <c r="BD310" s="29">
        <f t="shared" si="259"/>
        <v>0</v>
      </c>
      <c r="BE310" s="29">
        <f t="shared" si="259"/>
        <v>0</v>
      </c>
      <c r="BF310" s="29">
        <f t="shared" si="259"/>
        <v>0</v>
      </c>
      <c r="BG310" s="30">
        <f t="shared" si="259"/>
        <v>0</v>
      </c>
      <c r="BH310" s="31">
        <f>SUM(AU310:BG310)</f>
        <v>46</v>
      </c>
      <c r="BI310" s="32"/>
      <c r="BJ310" s="31">
        <f>SUM(O310+AD310+AS310+BH310)</f>
        <v>304</v>
      </c>
    </row>
    <row r="311" spans="1:62" ht="15.75" customHeight="1">
      <c r="A311" s="23">
        <v>0.55208333333333304</v>
      </c>
      <c r="B311" s="33">
        <f t="shared" si="256"/>
        <v>5</v>
      </c>
      <c r="C311" s="32">
        <f t="shared" si="256"/>
        <v>0</v>
      </c>
      <c r="D311" s="32">
        <f t="shared" si="256"/>
        <v>43</v>
      </c>
      <c r="E311" s="32">
        <f t="shared" si="256"/>
        <v>3</v>
      </c>
      <c r="F311" s="32">
        <f t="shared" si="256"/>
        <v>14</v>
      </c>
      <c r="G311" s="32">
        <f t="shared" si="256"/>
        <v>0</v>
      </c>
      <c r="H311" s="32">
        <f t="shared" si="256"/>
        <v>1</v>
      </c>
      <c r="I311" s="32">
        <f t="shared" si="256"/>
        <v>1</v>
      </c>
      <c r="J311" s="32">
        <f t="shared" si="256"/>
        <v>1</v>
      </c>
      <c r="K311" s="32">
        <f t="shared" si="256"/>
        <v>0</v>
      </c>
      <c r="L311" s="32">
        <f t="shared" si="256"/>
        <v>0</v>
      </c>
      <c r="M311" s="32">
        <f t="shared" si="256"/>
        <v>0</v>
      </c>
      <c r="N311" s="34">
        <f t="shared" si="256"/>
        <v>0</v>
      </c>
      <c r="O311" s="35">
        <f>SUM(B311:N311)</f>
        <v>68</v>
      </c>
      <c r="P311" s="32"/>
      <c r="Q311" s="33">
        <f t="shared" si="257"/>
        <v>3</v>
      </c>
      <c r="R311" s="32">
        <f t="shared" si="257"/>
        <v>1</v>
      </c>
      <c r="S311" s="32">
        <f t="shared" si="257"/>
        <v>56</v>
      </c>
      <c r="T311" s="32">
        <f t="shared" si="257"/>
        <v>8</v>
      </c>
      <c r="U311" s="32">
        <f t="shared" si="257"/>
        <v>17</v>
      </c>
      <c r="V311" s="32">
        <f t="shared" si="257"/>
        <v>1</v>
      </c>
      <c r="W311" s="32">
        <f t="shared" si="257"/>
        <v>0</v>
      </c>
      <c r="X311" s="32">
        <f t="shared" si="257"/>
        <v>0</v>
      </c>
      <c r="Y311" s="32">
        <f t="shared" si="257"/>
        <v>0</v>
      </c>
      <c r="Z311" s="32">
        <f t="shared" si="257"/>
        <v>2</v>
      </c>
      <c r="AA311" s="32">
        <f t="shared" si="257"/>
        <v>0</v>
      </c>
      <c r="AB311" s="32">
        <f t="shared" si="257"/>
        <v>1</v>
      </c>
      <c r="AC311" s="34">
        <f t="shared" si="257"/>
        <v>0</v>
      </c>
      <c r="AD311" s="35">
        <f>SUM(Q311:AC311)</f>
        <v>89</v>
      </c>
      <c r="AE311" s="32"/>
      <c r="AF311" s="33">
        <f t="shared" si="258"/>
        <v>6</v>
      </c>
      <c r="AG311" s="32">
        <f t="shared" si="258"/>
        <v>4</v>
      </c>
      <c r="AH311" s="32">
        <f t="shared" si="258"/>
        <v>73</v>
      </c>
      <c r="AI311" s="32">
        <f t="shared" si="258"/>
        <v>2</v>
      </c>
      <c r="AJ311" s="32">
        <f t="shared" si="258"/>
        <v>16</v>
      </c>
      <c r="AK311" s="32">
        <f t="shared" si="258"/>
        <v>1</v>
      </c>
      <c r="AL311" s="32">
        <f t="shared" si="258"/>
        <v>1</v>
      </c>
      <c r="AM311" s="32">
        <f t="shared" si="258"/>
        <v>0</v>
      </c>
      <c r="AN311" s="32">
        <f t="shared" si="258"/>
        <v>0</v>
      </c>
      <c r="AO311" s="32">
        <f t="shared" si="258"/>
        <v>0</v>
      </c>
      <c r="AP311" s="32">
        <f t="shared" si="258"/>
        <v>0</v>
      </c>
      <c r="AQ311" s="32">
        <f t="shared" si="258"/>
        <v>0</v>
      </c>
      <c r="AR311" s="34">
        <f t="shared" si="258"/>
        <v>0</v>
      </c>
      <c r="AS311" s="35">
        <f>SUM(AF311:AR311)</f>
        <v>103</v>
      </c>
      <c r="AT311" s="32"/>
      <c r="AU311" s="33">
        <f t="shared" si="259"/>
        <v>1</v>
      </c>
      <c r="AV311" s="32">
        <f t="shared" si="259"/>
        <v>0</v>
      </c>
      <c r="AW311" s="32">
        <f t="shared" si="259"/>
        <v>39</v>
      </c>
      <c r="AX311" s="32">
        <f t="shared" si="259"/>
        <v>5</v>
      </c>
      <c r="AY311" s="32">
        <f t="shared" si="259"/>
        <v>7</v>
      </c>
      <c r="AZ311" s="32">
        <f t="shared" si="259"/>
        <v>0</v>
      </c>
      <c r="BA311" s="32">
        <f t="shared" si="259"/>
        <v>1</v>
      </c>
      <c r="BB311" s="32">
        <f t="shared" si="259"/>
        <v>3</v>
      </c>
      <c r="BC311" s="32">
        <f t="shared" si="259"/>
        <v>0</v>
      </c>
      <c r="BD311" s="32">
        <f t="shared" si="259"/>
        <v>0</v>
      </c>
      <c r="BE311" s="32">
        <f t="shared" si="259"/>
        <v>0</v>
      </c>
      <c r="BF311" s="32">
        <f t="shared" si="259"/>
        <v>0</v>
      </c>
      <c r="BG311" s="34">
        <f t="shared" si="259"/>
        <v>0</v>
      </c>
      <c r="BH311" s="35">
        <f>SUM(AU311:BG311)</f>
        <v>56</v>
      </c>
      <c r="BI311" s="32"/>
      <c r="BJ311" s="35">
        <f>SUM(O311+AD311+AS311+BH311)</f>
        <v>316</v>
      </c>
    </row>
    <row r="312" spans="1:62" ht="15.75" customHeight="1">
      <c r="A312" s="23">
        <v>0.5625</v>
      </c>
      <c r="B312" s="33">
        <f t="shared" si="256"/>
        <v>7</v>
      </c>
      <c r="C312" s="32">
        <f t="shared" si="256"/>
        <v>0</v>
      </c>
      <c r="D312" s="32">
        <f t="shared" si="256"/>
        <v>43</v>
      </c>
      <c r="E312" s="32">
        <f t="shared" si="256"/>
        <v>4</v>
      </c>
      <c r="F312" s="32">
        <f t="shared" si="256"/>
        <v>10</v>
      </c>
      <c r="G312" s="32">
        <f t="shared" si="256"/>
        <v>1</v>
      </c>
      <c r="H312" s="32">
        <f t="shared" si="256"/>
        <v>1</v>
      </c>
      <c r="I312" s="32">
        <f t="shared" si="256"/>
        <v>2</v>
      </c>
      <c r="J312" s="32">
        <f t="shared" si="256"/>
        <v>0</v>
      </c>
      <c r="K312" s="32">
        <f t="shared" si="256"/>
        <v>0</v>
      </c>
      <c r="L312" s="32">
        <f t="shared" si="256"/>
        <v>0</v>
      </c>
      <c r="M312" s="32">
        <f t="shared" si="256"/>
        <v>0</v>
      </c>
      <c r="N312" s="34">
        <f t="shared" si="256"/>
        <v>0</v>
      </c>
      <c r="O312" s="35">
        <f>SUM(B312:N312)</f>
        <v>68</v>
      </c>
      <c r="P312" s="32"/>
      <c r="Q312" s="33">
        <f t="shared" si="257"/>
        <v>5</v>
      </c>
      <c r="R312" s="32">
        <f t="shared" si="257"/>
        <v>0</v>
      </c>
      <c r="S312" s="32">
        <f t="shared" si="257"/>
        <v>52</v>
      </c>
      <c r="T312" s="32">
        <f t="shared" si="257"/>
        <v>4</v>
      </c>
      <c r="U312" s="32">
        <f t="shared" si="257"/>
        <v>13</v>
      </c>
      <c r="V312" s="32">
        <f t="shared" si="257"/>
        <v>0</v>
      </c>
      <c r="W312" s="32">
        <f t="shared" si="257"/>
        <v>0</v>
      </c>
      <c r="X312" s="32">
        <f t="shared" si="257"/>
        <v>1</v>
      </c>
      <c r="Y312" s="32">
        <f t="shared" si="257"/>
        <v>0</v>
      </c>
      <c r="Z312" s="32">
        <f t="shared" si="257"/>
        <v>1</v>
      </c>
      <c r="AA312" s="32">
        <f t="shared" si="257"/>
        <v>0</v>
      </c>
      <c r="AB312" s="32">
        <f t="shared" si="257"/>
        <v>0</v>
      </c>
      <c r="AC312" s="34">
        <f t="shared" si="257"/>
        <v>0</v>
      </c>
      <c r="AD312" s="35">
        <f>SUM(Q312:AC312)</f>
        <v>76</v>
      </c>
      <c r="AE312" s="32"/>
      <c r="AF312" s="33">
        <f t="shared" si="258"/>
        <v>4</v>
      </c>
      <c r="AG312" s="32">
        <f t="shared" si="258"/>
        <v>1</v>
      </c>
      <c r="AH312" s="32">
        <f t="shared" si="258"/>
        <v>66</v>
      </c>
      <c r="AI312" s="32">
        <f t="shared" si="258"/>
        <v>8</v>
      </c>
      <c r="AJ312" s="32">
        <f t="shared" si="258"/>
        <v>11</v>
      </c>
      <c r="AK312" s="32">
        <f t="shared" si="258"/>
        <v>0</v>
      </c>
      <c r="AL312" s="32">
        <f t="shared" si="258"/>
        <v>1</v>
      </c>
      <c r="AM312" s="32">
        <f t="shared" si="258"/>
        <v>1</v>
      </c>
      <c r="AN312" s="32">
        <f t="shared" si="258"/>
        <v>0</v>
      </c>
      <c r="AO312" s="32">
        <f t="shared" si="258"/>
        <v>0</v>
      </c>
      <c r="AP312" s="32">
        <f t="shared" si="258"/>
        <v>0</v>
      </c>
      <c r="AQ312" s="32">
        <f t="shared" si="258"/>
        <v>0</v>
      </c>
      <c r="AR312" s="34">
        <f t="shared" si="258"/>
        <v>0</v>
      </c>
      <c r="AS312" s="35">
        <f>SUM(AF312:AR312)</f>
        <v>92</v>
      </c>
      <c r="AT312" s="32"/>
      <c r="AU312" s="33">
        <f t="shared" si="259"/>
        <v>1</v>
      </c>
      <c r="AV312" s="32">
        <f t="shared" si="259"/>
        <v>0</v>
      </c>
      <c r="AW312" s="32">
        <f t="shared" si="259"/>
        <v>36</v>
      </c>
      <c r="AX312" s="32">
        <f t="shared" si="259"/>
        <v>6</v>
      </c>
      <c r="AY312" s="32">
        <f t="shared" si="259"/>
        <v>13</v>
      </c>
      <c r="AZ312" s="32">
        <f t="shared" si="259"/>
        <v>0</v>
      </c>
      <c r="BA312" s="32">
        <f t="shared" si="259"/>
        <v>1</v>
      </c>
      <c r="BB312" s="32">
        <f t="shared" si="259"/>
        <v>1</v>
      </c>
      <c r="BC312" s="32">
        <f t="shared" si="259"/>
        <v>0</v>
      </c>
      <c r="BD312" s="32">
        <f t="shared" si="259"/>
        <v>0</v>
      </c>
      <c r="BE312" s="32">
        <f t="shared" si="259"/>
        <v>0</v>
      </c>
      <c r="BF312" s="32">
        <f t="shared" si="259"/>
        <v>0</v>
      </c>
      <c r="BG312" s="34">
        <f t="shared" si="259"/>
        <v>0</v>
      </c>
      <c r="BH312" s="35">
        <f>SUM(AU312:BG312)</f>
        <v>58</v>
      </c>
      <c r="BI312" s="32"/>
      <c r="BJ312" s="35">
        <f>SUM(O312+AD312+AS312+BH312)</f>
        <v>294</v>
      </c>
    </row>
    <row r="313" spans="1:62" ht="15.75" customHeight="1">
      <c r="A313" s="24">
        <v>0.57291666666666696</v>
      </c>
      <c r="B313" s="36">
        <f t="shared" si="256"/>
        <v>4</v>
      </c>
      <c r="C313" s="37">
        <f t="shared" si="256"/>
        <v>2</v>
      </c>
      <c r="D313" s="37">
        <f t="shared" si="256"/>
        <v>49</v>
      </c>
      <c r="E313" s="37">
        <f t="shared" si="256"/>
        <v>3</v>
      </c>
      <c r="F313" s="37">
        <f t="shared" si="256"/>
        <v>15</v>
      </c>
      <c r="G313" s="37">
        <f t="shared" si="256"/>
        <v>0</v>
      </c>
      <c r="H313" s="37">
        <f t="shared" si="256"/>
        <v>2</v>
      </c>
      <c r="I313" s="37">
        <f t="shared" si="256"/>
        <v>1</v>
      </c>
      <c r="J313" s="37">
        <f t="shared" si="256"/>
        <v>0</v>
      </c>
      <c r="K313" s="37">
        <f t="shared" si="256"/>
        <v>0</v>
      </c>
      <c r="L313" s="37">
        <f t="shared" si="256"/>
        <v>0</v>
      </c>
      <c r="M313" s="37">
        <f t="shared" si="256"/>
        <v>0</v>
      </c>
      <c r="N313" s="38">
        <f t="shared" si="256"/>
        <v>0</v>
      </c>
      <c r="O313" s="39">
        <f>SUM(B313:N313)</f>
        <v>76</v>
      </c>
      <c r="P313" s="32"/>
      <c r="Q313" s="36">
        <f t="shared" si="257"/>
        <v>6</v>
      </c>
      <c r="R313" s="37">
        <f t="shared" si="257"/>
        <v>1</v>
      </c>
      <c r="S313" s="37">
        <f t="shared" si="257"/>
        <v>67</v>
      </c>
      <c r="T313" s="37">
        <f t="shared" si="257"/>
        <v>4</v>
      </c>
      <c r="U313" s="37">
        <f t="shared" si="257"/>
        <v>18</v>
      </c>
      <c r="V313" s="37">
        <f t="shared" si="257"/>
        <v>0</v>
      </c>
      <c r="W313" s="37">
        <f t="shared" si="257"/>
        <v>0</v>
      </c>
      <c r="X313" s="37">
        <f t="shared" si="257"/>
        <v>1</v>
      </c>
      <c r="Y313" s="37">
        <f t="shared" si="257"/>
        <v>1</v>
      </c>
      <c r="Z313" s="37">
        <f t="shared" si="257"/>
        <v>0</v>
      </c>
      <c r="AA313" s="37">
        <f t="shared" si="257"/>
        <v>0</v>
      </c>
      <c r="AB313" s="37">
        <f t="shared" si="257"/>
        <v>0</v>
      </c>
      <c r="AC313" s="38">
        <f t="shared" si="257"/>
        <v>0</v>
      </c>
      <c r="AD313" s="39">
        <f>SUM(Q313:AC313)</f>
        <v>98</v>
      </c>
      <c r="AE313" s="32"/>
      <c r="AF313" s="36">
        <f t="shared" si="258"/>
        <v>5</v>
      </c>
      <c r="AG313" s="37">
        <f t="shared" si="258"/>
        <v>3</v>
      </c>
      <c r="AH313" s="37">
        <f t="shared" si="258"/>
        <v>65</v>
      </c>
      <c r="AI313" s="37">
        <f t="shared" si="258"/>
        <v>3</v>
      </c>
      <c r="AJ313" s="37">
        <f t="shared" si="258"/>
        <v>14</v>
      </c>
      <c r="AK313" s="37">
        <f t="shared" si="258"/>
        <v>0</v>
      </c>
      <c r="AL313" s="37">
        <f t="shared" si="258"/>
        <v>0</v>
      </c>
      <c r="AM313" s="37">
        <f t="shared" si="258"/>
        <v>1</v>
      </c>
      <c r="AN313" s="37">
        <f t="shared" si="258"/>
        <v>1</v>
      </c>
      <c r="AO313" s="37">
        <f t="shared" si="258"/>
        <v>0</v>
      </c>
      <c r="AP313" s="37">
        <f t="shared" si="258"/>
        <v>0</v>
      </c>
      <c r="AQ313" s="37">
        <f t="shared" si="258"/>
        <v>0</v>
      </c>
      <c r="AR313" s="38">
        <f t="shared" si="258"/>
        <v>0</v>
      </c>
      <c r="AS313" s="39">
        <f>SUM(AF313:AR313)</f>
        <v>92</v>
      </c>
      <c r="AT313" s="32"/>
      <c r="AU313" s="36">
        <f t="shared" si="259"/>
        <v>0</v>
      </c>
      <c r="AV313" s="37">
        <f t="shared" si="259"/>
        <v>0</v>
      </c>
      <c r="AW313" s="37">
        <f t="shared" si="259"/>
        <v>40</v>
      </c>
      <c r="AX313" s="37">
        <f t="shared" si="259"/>
        <v>5</v>
      </c>
      <c r="AY313" s="37">
        <f t="shared" si="259"/>
        <v>10</v>
      </c>
      <c r="AZ313" s="37">
        <f t="shared" si="259"/>
        <v>0</v>
      </c>
      <c r="BA313" s="37">
        <f t="shared" si="259"/>
        <v>1</v>
      </c>
      <c r="BB313" s="37">
        <f t="shared" si="259"/>
        <v>0</v>
      </c>
      <c r="BC313" s="37">
        <f t="shared" si="259"/>
        <v>0</v>
      </c>
      <c r="BD313" s="37">
        <f t="shared" si="259"/>
        <v>0</v>
      </c>
      <c r="BE313" s="37">
        <f t="shared" si="259"/>
        <v>0</v>
      </c>
      <c r="BF313" s="37">
        <f t="shared" si="259"/>
        <v>0</v>
      </c>
      <c r="BG313" s="38">
        <f t="shared" si="259"/>
        <v>0</v>
      </c>
      <c r="BH313" s="39">
        <f>SUM(AU313:BG313)</f>
        <v>56</v>
      </c>
      <c r="BI313" s="32"/>
      <c r="BJ313" s="39">
        <f>SUM(O313+AD313+AS313+BH313)</f>
        <v>322</v>
      </c>
    </row>
    <row r="314" spans="1:62" ht="15.75" customHeight="1">
      <c r="A314" s="25" t="s">
        <v>21</v>
      </c>
      <c r="B314" s="40">
        <f t="shared" ref="B314:O314" si="260">SUM(B310:B313)</f>
        <v>23</v>
      </c>
      <c r="C314" s="41">
        <f t="shared" si="260"/>
        <v>2</v>
      </c>
      <c r="D314" s="41">
        <f t="shared" si="260"/>
        <v>183</v>
      </c>
      <c r="E314" s="41">
        <f t="shared" si="260"/>
        <v>14</v>
      </c>
      <c r="F314" s="41">
        <f t="shared" si="260"/>
        <v>51</v>
      </c>
      <c r="G314" s="41">
        <f t="shared" si="260"/>
        <v>1</v>
      </c>
      <c r="H314" s="41">
        <f t="shared" si="260"/>
        <v>4</v>
      </c>
      <c r="I314" s="41">
        <f t="shared" si="260"/>
        <v>4</v>
      </c>
      <c r="J314" s="41">
        <f t="shared" si="260"/>
        <v>2</v>
      </c>
      <c r="K314" s="41">
        <f t="shared" si="260"/>
        <v>0</v>
      </c>
      <c r="L314" s="41">
        <f t="shared" si="260"/>
        <v>0</v>
      </c>
      <c r="M314" s="41">
        <f t="shared" si="260"/>
        <v>0</v>
      </c>
      <c r="N314" s="42">
        <f t="shared" si="260"/>
        <v>0</v>
      </c>
      <c r="O314" s="43">
        <f t="shared" si="260"/>
        <v>284</v>
      </c>
      <c r="P314" s="32"/>
      <c r="Q314" s="40">
        <f t="shared" ref="Q314:AD314" si="261">SUM(Q310:Q313)</f>
        <v>20</v>
      </c>
      <c r="R314" s="41">
        <f t="shared" si="261"/>
        <v>2</v>
      </c>
      <c r="S314" s="41">
        <f t="shared" si="261"/>
        <v>234</v>
      </c>
      <c r="T314" s="41">
        <f t="shared" si="261"/>
        <v>17</v>
      </c>
      <c r="U314" s="41">
        <f t="shared" si="261"/>
        <v>57</v>
      </c>
      <c r="V314" s="41">
        <f t="shared" si="261"/>
        <v>1</v>
      </c>
      <c r="W314" s="41">
        <f t="shared" si="261"/>
        <v>0</v>
      </c>
      <c r="X314" s="41">
        <f t="shared" si="261"/>
        <v>6</v>
      </c>
      <c r="Y314" s="41">
        <f t="shared" si="261"/>
        <v>3</v>
      </c>
      <c r="Z314" s="41">
        <f t="shared" si="261"/>
        <v>3</v>
      </c>
      <c r="AA314" s="41">
        <f t="shared" si="261"/>
        <v>0</v>
      </c>
      <c r="AB314" s="41">
        <f t="shared" si="261"/>
        <v>1</v>
      </c>
      <c r="AC314" s="42">
        <f t="shared" si="261"/>
        <v>0</v>
      </c>
      <c r="AD314" s="43">
        <f t="shared" si="261"/>
        <v>344</v>
      </c>
      <c r="AE314" s="32"/>
      <c r="AF314" s="40">
        <f t="shared" ref="AF314:AS314" si="262">SUM(AF310:AF313)</f>
        <v>19</v>
      </c>
      <c r="AG314" s="41">
        <f t="shared" si="262"/>
        <v>10</v>
      </c>
      <c r="AH314" s="41">
        <f t="shared" si="262"/>
        <v>276</v>
      </c>
      <c r="AI314" s="41">
        <f t="shared" si="262"/>
        <v>17</v>
      </c>
      <c r="AJ314" s="41">
        <f t="shared" si="262"/>
        <v>61</v>
      </c>
      <c r="AK314" s="41">
        <f t="shared" si="262"/>
        <v>1</v>
      </c>
      <c r="AL314" s="41">
        <f t="shared" si="262"/>
        <v>2</v>
      </c>
      <c r="AM314" s="41">
        <f t="shared" si="262"/>
        <v>4</v>
      </c>
      <c r="AN314" s="41">
        <f t="shared" si="262"/>
        <v>1</v>
      </c>
      <c r="AO314" s="41">
        <f t="shared" si="262"/>
        <v>1</v>
      </c>
      <c r="AP314" s="41">
        <f t="shared" si="262"/>
        <v>0</v>
      </c>
      <c r="AQ314" s="41">
        <f t="shared" si="262"/>
        <v>0</v>
      </c>
      <c r="AR314" s="42">
        <f t="shared" si="262"/>
        <v>0</v>
      </c>
      <c r="AS314" s="43">
        <f t="shared" si="262"/>
        <v>392</v>
      </c>
      <c r="AT314" s="32"/>
      <c r="AU314" s="40">
        <f t="shared" ref="AU314:BH314" si="263">SUM(AU310:AU313)</f>
        <v>3</v>
      </c>
      <c r="AV314" s="41">
        <f t="shared" si="263"/>
        <v>0</v>
      </c>
      <c r="AW314" s="41">
        <f t="shared" si="263"/>
        <v>143</v>
      </c>
      <c r="AX314" s="41">
        <f t="shared" si="263"/>
        <v>16</v>
      </c>
      <c r="AY314" s="41">
        <f t="shared" si="263"/>
        <v>45</v>
      </c>
      <c r="AZ314" s="41">
        <f t="shared" si="263"/>
        <v>0</v>
      </c>
      <c r="BA314" s="41">
        <f t="shared" si="263"/>
        <v>3</v>
      </c>
      <c r="BB314" s="41">
        <f t="shared" si="263"/>
        <v>6</v>
      </c>
      <c r="BC314" s="41">
        <f t="shared" si="263"/>
        <v>0</v>
      </c>
      <c r="BD314" s="41">
        <f t="shared" si="263"/>
        <v>0</v>
      </c>
      <c r="BE314" s="41">
        <f t="shared" si="263"/>
        <v>0</v>
      </c>
      <c r="BF314" s="41">
        <f t="shared" si="263"/>
        <v>0</v>
      </c>
      <c r="BG314" s="42">
        <f t="shared" si="263"/>
        <v>0</v>
      </c>
      <c r="BH314" s="43">
        <f t="shared" si="263"/>
        <v>216</v>
      </c>
      <c r="BI314" s="32"/>
      <c r="BJ314" s="43">
        <f>SUM(BJ310:BJ313)</f>
        <v>1236</v>
      </c>
    </row>
    <row r="315" spans="1:62" ht="15.75" customHeight="1">
      <c r="A315" s="22">
        <v>0.58333333333333304</v>
      </c>
      <c r="B315" s="28">
        <f t="shared" ref="B315:N318" si="264">SUM(B47+Q47+AF47+AU47)</f>
        <v>3</v>
      </c>
      <c r="C315" s="29">
        <f t="shared" si="264"/>
        <v>0</v>
      </c>
      <c r="D315" s="29">
        <f t="shared" si="264"/>
        <v>50</v>
      </c>
      <c r="E315" s="29">
        <f t="shared" si="264"/>
        <v>1</v>
      </c>
      <c r="F315" s="29">
        <f t="shared" si="264"/>
        <v>11</v>
      </c>
      <c r="G315" s="29">
        <f t="shared" si="264"/>
        <v>0</v>
      </c>
      <c r="H315" s="29">
        <f t="shared" si="264"/>
        <v>0</v>
      </c>
      <c r="I315" s="29">
        <f t="shared" si="264"/>
        <v>0</v>
      </c>
      <c r="J315" s="29">
        <f t="shared" si="264"/>
        <v>1</v>
      </c>
      <c r="K315" s="29">
        <f t="shared" si="264"/>
        <v>0</v>
      </c>
      <c r="L315" s="29">
        <f t="shared" si="264"/>
        <v>0</v>
      </c>
      <c r="M315" s="29">
        <f t="shared" si="264"/>
        <v>0</v>
      </c>
      <c r="N315" s="30">
        <f t="shared" si="264"/>
        <v>0</v>
      </c>
      <c r="O315" s="31">
        <f>SUM(B315:N315)</f>
        <v>66</v>
      </c>
      <c r="P315" s="32"/>
      <c r="Q315" s="28">
        <f t="shared" ref="Q315:AC318" si="265">SUM(B114+Q114+AF114+AU114)</f>
        <v>0</v>
      </c>
      <c r="R315" s="29">
        <f t="shared" si="265"/>
        <v>2</v>
      </c>
      <c r="S315" s="29">
        <f t="shared" si="265"/>
        <v>45</v>
      </c>
      <c r="T315" s="29">
        <f t="shared" si="265"/>
        <v>5</v>
      </c>
      <c r="U315" s="29">
        <f t="shared" si="265"/>
        <v>15</v>
      </c>
      <c r="V315" s="29">
        <f t="shared" si="265"/>
        <v>0</v>
      </c>
      <c r="W315" s="29">
        <f t="shared" si="265"/>
        <v>2</v>
      </c>
      <c r="X315" s="29">
        <f t="shared" si="265"/>
        <v>0</v>
      </c>
      <c r="Y315" s="29">
        <f t="shared" si="265"/>
        <v>1</v>
      </c>
      <c r="Z315" s="29">
        <f t="shared" si="265"/>
        <v>0</v>
      </c>
      <c r="AA315" s="29">
        <f t="shared" si="265"/>
        <v>0</v>
      </c>
      <c r="AB315" s="29">
        <f t="shared" si="265"/>
        <v>0</v>
      </c>
      <c r="AC315" s="30">
        <f t="shared" si="265"/>
        <v>0</v>
      </c>
      <c r="AD315" s="31">
        <f>SUM(Q315:AC315)</f>
        <v>70</v>
      </c>
      <c r="AE315" s="32"/>
      <c r="AF315" s="28">
        <f t="shared" ref="AF315:AR318" si="266">SUM(B181+Q181+AF181+AU181)</f>
        <v>6</v>
      </c>
      <c r="AG315" s="29">
        <f t="shared" si="266"/>
        <v>1</v>
      </c>
      <c r="AH315" s="29">
        <f t="shared" si="266"/>
        <v>75</v>
      </c>
      <c r="AI315" s="29">
        <f t="shared" si="266"/>
        <v>2</v>
      </c>
      <c r="AJ315" s="29">
        <f t="shared" si="266"/>
        <v>13</v>
      </c>
      <c r="AK315" s="29">
        <f t="shared" si="266"/>
        <v>0</v>
      </c>
      <c r="AL315" s="29">
        <f t="shared" si="266"/>
        <v>1</v>
      </c>
      <c r="AM315" s="29">
        <f t="shared" si="266"/>
        <v>3</v>
      </c>
      <c r="AN315" s="29">
        <f t="shared" si="266"/>
        <v>0</v>
      </c>
      <c r="AO315" s="29">
        <f t="shared" si="266"/>
        <v>0</v>
      </c>
      <c r="AP315" s="29">
        <f t="shared" si="266"/>
        <v>0</v>
      </c>
      <c r="AQ315" s="29">
        <f t="shared" si="266"/>
        <v>0</v>
      </c>
      <c r="AR315" s="30">
        <f t="shared" si="266"/>
        <v>0</v>
      </c>
      <c r="AS315" s="31">
        <f>SUM(AF315:AR315)</f>
        <v>101</v>
      </c>
      <c r="AT315" s="32"/>
      <c r="AU315" s="28">
        <f t="shared" ref="AU315:BG318" si="267">SUM(B248+Q248+AF248+AU248)</f>
        <v>0</v>
      </c>
      <c r="AV315" s="29">
        <f t="shared" si="267"/>
        <v>1</v>
      </c>
      <c r="AW315" s="29">
        <f t="shared" si="267"/>
        <v>38</v>
      </c>
      <c r="AX315" s="29">
        <f t="shared" si="267"/>
        <v>6</v>
      </c>
      <c r="AY315" s="29">
        <f t="shared" si="267"/>
        <v>14</v>
      </c>
      <c r="AZ315" s="29">
        <f t="shared" si="267"/>
        <v>0</v>
      </c>
      <c r="BA315" s="29">
        <f t="shared" si="267"/>
        <v>1</v>
      </c>
      <c r="BB315" s="29">
        <f t="shared" si="267"/>
        <v>1</v>
      </c>
      <c r="BC315" s="29">
        <f t="shared" si="267"/>
        <v>0</v>
      </c>
      <c r="BD315" s="29">
        <f t="shared" si="267"/>
        <v>0</v>
      </c>
      <c r="BE315" s="29">
        <f t="shared" si="267"/>
        <v>0</v>
      </c>
      <c r="BF315" s="29">
        <f t="shared" si="267"/>
        <v>0</v>
      </c>
      <c r="BG315" s="30">
        <f t="shared" si="267"/>
        <v>0</v>
      </c>
      <c r="BH315" s="31">
        <f>SUM(AU315:BG315)</f>
        <v>61</v>
      </c>
      <c r="BI315" s="32"/>
      <c r="BJ315" s="31">
        <f>SUM(O315+AD315+AS315+BH315)</f>
        <v>298</v>
      </c>
    </row>
    <row r="316" spans="1:62" ht="15.75" customHeight="1">
      <c r="A316" s="23">
        <v>0.59375</v>
      </c>
      <c r="B316" s="33">
        <f t="shared" si="264"/>
        <v>1</v>
      </c>
      <c r="C316" s="32">
        <f t="shared" si="264"/>
        <v>0</v>
      </c>
      <c r="D316" s="32">
        <f t="shared" si="264"/>
        <v>39</v>
      </c>
      <c r="E316" s="32">
        <f t="shared" si="264"/>
        <v>3</v>
      </c>
      <c r="F316" s="32">
        <f t="shared" si="264"/>
        <v>11</v>
      </c>
      <c r="G316" s="32">
        <f t="shared" si="264"/>
        <v>0</v>
      </c>
      <c r="H316" s="32">
        <f t="shared" si="264"/>
        <v>0</v>
      </c>
      <c r="I316" s="32">
        <f t="shared" si="264"/>
        <v>1</v>
      </c>
      <c r="J316" s="32">
        <f t="shared" si="264"/>
        <v>0</v>
      </c>
      <c r="K316" s="32">
        <f t="shared" si="264"/>
        <v>0</v>
      </c>
      <c r="L316" s="32">
        <f t="shared" si="264"/>
        <v>0</v>
      </c>
      <c r="M316" s="32">
        <f t="shared" si="264"/>
        <v>0</v>
      </c>
      <c r="N316" s="34">
        <f t="shared" si="264"/>
        <v>0</v>
      </c>
      <c r="O316" s="35">
        <f>SUM(B316:N316)</f>
        <v>55</v>
      </c>
      <c r="P316" s="32"/>
      <c r="Q316" s="33">
        <f t="shared" si="265"/>
        <v>2</v>
      </c>
      <c r="R316" s="32">
        <f t="shared" si="265"/>
        <v>0</v>
      </c>
      <c r="S316" s="32">
        <f t="shared" si="265"/>
        <v>46</v>
      </c>
      <c r="T316" s="32">
        <f t="shared" si="265"/>
        <v>4</v>
      </c>
      <c r="U316" s="32">
        <f t="shared" si="265"/>
        <v>10</v>
      </c>
      <c r="V316" s="32">
        <f t="shared" si="265"/>
        <v>1</v>
      </c>
      <c r="W316" s="32">
        <f t="shared" si="265"/>
        <v>1</v>
      </c>
      <c r="X316" s="32">
        <f t="shared" si="265"/>
        <v>0</v>
      </c>
      <c r="Y316" s="32">
        <f t="shared" si="265"/>
        <v>2</v>
      </c>
      <c r="Z316" s="32">
        <f t="shared" si="265"/>
        <v>0</v>
      </c>
      <c r="AA316" s="32">
        <f t="shared" si="265"/>
        <v>1</v>
      </c>
      <c r="AB316" s="32">
        <f t="shared" si="265"/>
        <v>0</v>
      </c>
      <c r="AC316" s="34">
        <f t="shared" si="265"/>
        <v>0</v>
      </c>
      <c r="AD316" s="35">
        <f>SUM(Q316:AC316)</f>
        <v>67</v>
      </c>
      <c r="AE316" s="32"/>
      <c r="AF316" s="33">
        <f t="shared" si="266"/>
        <v>2</v>
      </c>
      <c r="AG316" s="32">
        <f t="shared" si="266"/>
        <v>4</v>
      </c>
      <c r="AH316" s="32">
        <f t="shared" si="266"/>
        <v>69</v>
      </c>
      <c r="AI316" s="32">
        <f t="shared" si="266"/>
        <v>5</v>
      </c>
      <c r="AJ316" s="32">
        <f t="shared" si="266"/>
        <v>11</v>
      </c>
      <c r="AK316" s="32">
        <f t="shared" si="266"/>
        <v>0</v>
      </c>
      <c r="AL316" s="32">
        <f t="shared" si="266"/>
        <v>1</v>
      </c>
      <c r="AM316" s="32">
        <f t="shared" si="266"/>
        <v>1</v>
      </c>
      <c r="AN316" s="32">
        <f t="shared" si="266"/>
        <v>0</v>
      </c>
      <c r="AO316" s="32">
        <f t="shared" si="266"/>
        <v>2</v>
      </c>
      <c r="AP316" s="32">
        <f t="shared" si="266"/>
        <v>0</v>
      </c>
      <c r="AQ316" s="32">
        <f t="shared" si="266"/>
        <v>0</v>
      </c>
      <c r="AR316" s="34">
        <f t="shared" si="266"/>
        <v>0</v>
      </c>
      <c r="AS316" s="35">
        <f>SUM(AF316:AR316)</f>
        <v>95</v>
      </c>
      <c r="AT316" s="32"/>
      <c r="AU316" s="33">
        <f t="shared" si="267"/>
        <v>1</v>
      </c>
      <c r="AV316" s="32">
        <f t="shared" si="267"/>
        <v>0</v>
      </c>
      <c r="AW316" s="32">
        <f t="shared" si="267"/>
        <v>40</v>
      </c>
      <c r="AX316" s="32">
        <f t="shared" si="267"/>
        <v>2</v>
      </c>
      <c r="AY316" s="32">
        <f t="shared" si="267"/>
        <v>9</v>
      </c>
      <c r="AZ316" s="32">
        <f t="shared" si="267"/>
        <v>0</v>
      </c>
      <c r="BA316" s="32">
        <f t="shared" si="267"/>
        <v>0</v>
      </c>
      <c r="BB316" s="32">
        <f t="shared" si="267"/>
        <v>1</v>
      </c>
      <c r="BC316" s="32">
        <f t="shared" si="267"/>
        <v>0</v>
      </c>
      <c r="BD316" s="32">
        <f t="shared" si="267"/>
        <v>0</v>
      </c>
      <c r="BE316" s="32">
        <f t="shared" si="267"/>
        <v>0</v>
      </c>
      <c r="BF316" s="32">
        <f t="shared" si="267"/>
        <v>0</v>
      </c>
      <c r="BG316" s="34">
        <f t="shared" si="267"/>
        <v>0</v>
      </c>
      <c r="BH316" s="35">
        <f>SUM(AU316:BG316)</f>
        <v>53</v>
      </c>
      <c r="BI316" s="32"/>
      <c r="BJ316" s="35">
        <f>SUM(O316+AD316+AS316+BH316)</f>
        <v>270</v>
      </c>
    </row>
    <row r="317" spans="1:62" ht="15.75" customHeight="1">
      <c r="A317" s="23">
        <v>0.60416666666666696</v>
      </c>
      <c r="B317" s="33">
        <f t="shared" si="264"/>
        <v>5</v>
      </c>
      <c r="C317" s="32">
        <f t="shared" si="264"/>
        <v>3</v>
      </c>
      <c r="D317" s="32">
        <f t="shared" si="264"/>
        <v>48</v>
      </c>
      <c r="E317" s="32">
        <f t="shared" si="264"/>
        <v>3</v>
      </c>
      <c r="F317" s="32">
        <f t="shared" si="264"/>
        <v>10</v>
      </c>
      <c r="G317" s="32">
        <f t="shared" si="264"/>
        <v>1</v>
      </c>
      <c r="H317" s="32">
        <f t="shared" si="264"/>
        <v>0</v>
      </c>
      <c r="I317" s="32">
        <f t="shared" si="264"/>
        <v>0</v>
      </c>
      <c r="J317" s="32">
        <f t="shared" si="264"/>
        <v>1</v>
      </c>
      <c r="K317" s="32">
        <f t="shared" si="264"/>
        <v>0</v>
      </c>
      <c r="L317" s="32">
        <f t="shared" si="264"/>
        <v>0</v>
      </c>
      <c r="M317" s="32">
        <f t="shared" si="264"/>
        <v>0</v>
      </c>
      <c r="N317" s="34">
        <f t="shared" si="264"/>
        <v>0</v>
      </c>
      <c r="O317" s="35">
        <f>SUM(B317:N317)</f>
        <v>71</v>
      </c>
      <c r="P317" s="32"/>
      <c r="Q317" s="33">
        <f t="shared" si="265"/>
        <v>0</v>
      </c>
      <c r="R317" s="32">
        <f t="shared" si="265"/>
        <v>1</v>
      </c>
      <c r="S317" s="32">
        <f t="shared" si="265"/>
        <v>64</v>
      </c>
      <c r="T317" s="32">
        <f t="shared" si="265"/>
        <v>5</v>
      </c>
      <c r="U317" s="32">
        <f t="shared" si="265"/>
        <v>12</v>
      </c>
      <c r="V317" s="32">
        <f t="shared" si="265"/>
        <v>0</v>
      </c>
      <c r="W317" s="32">
        <f t="shared" si="265"/>
        <v>2</v>
      </c>
      <c r="X317" s="32">
        <f t="shared" si="265"/>
        <v>0</v>
      </c>
      <c r="Y317" s="32">
        <f t="shared" si="265"/>
        <v>0</v>
      </c>
      <c r="Z317" s="32">
        <f t="shared" si="265"/>
        <v>0</v>
      </c>
      <c r="AA317" s="32">
        <f t="shared" si="265"/>
        <v>0</v>
      </c>
      <c r="AB317" s="32">
        <f t="shared" si="265"/>
        <v>0</v>
      </c>
      <c r="AC317" s="34">
        <f t="shared" si="265"/>
        <v>0</v>
      </c>
      <c r="AD317" s="35">
        <f>SUM(Q317:AC317)</f>
        <v>84</v>
      </c>
      <c r="AE317" s="32"/>
      <c r="AF317" s="33">
        <f t="shared" si="266"/>
        <v>4</v>
      </c>
      <c r="AG317" s="32">
        <f t="shared" si="266"/>
        <v>2</v>
      </c>
      <c r="AH317" s="32">
        <f t="shared" si="266"/>
        <v>79</v>
      </c>
      <c r="AI317" s="32">
        <f t="shared" si="266"/>
        <v>6</v>
      </c>
      <c r="AJ317" s="32">
        <f t="shared" si="266"/>
        <v>20</v>
      </c>
      <c r="AK317" s="32">
        <f t="shared" si="266"/>
        <v>0</v>
      </c>
      <c r="AL317" s="32">
        <f t="shared" si="266"/>
        <v>0</v>
      </c>
      <c r="AM317" s="32">
        <f t="shared" si="266"/>
        <v>1</v>
      </c>
      <c r="AN317" s="32">
        <f t="shared" si="266"/>
        <v>0</v>
      </c>
      <c r="AO317" s="32">
        <f t="shared" si="266"/>
        <v>0</v>
      </c>
      <c r="AP317" s="32">
        <f t="shared" si="266"/>
        <v>0</v>
      </c>
      <c r="AQ317" s="32">
        <f t="shared" si="266"/>
        <v>0</v>
      </c>
      <c r="AR317" s="34">
        <f t="shared" si="266"/>
        <v>0</v>
      </c>
      <c r="AS317" s="35">
        <f>SUM(AF317:AR317)</f>
        <v>112</v>
      </c>
      <c r="AT317" s="32"/>
      <c r="AU317" s="33">
        <f t="shared" si="267"/>
        <v>4</v>
      </c>
      <c r="AV317" s="32">
        <f t="shared" si="267"/>
        <v>0</v>
      </c>
      <c r="AW317" s="32">
        <f t="shared" si="267"/>
        <v>49</v>
      </c>
      <c r="AX317" s="32">
        <f t="shared" si="267"/>
        <v>6</v>
      </c>
      <c r="AY317" s="32">
        <f t="shared" si="267"/>
        <v>8</v>
      </c>
      <c r="AZ317" s="32">
        <f t="shared" si="267"/>
        <v>0</v>
      </c>
      <c r="BA317" s="32">
        <f t="shared" si="267"/>
        <v>0</v>
      </c>
      <c r="BB317" s="32">
        <f t="shared" si="267"/>
        <v>4</v>
      </c>
      <c r="BC317" s="32">
        <f t="shared" si="267"/>
        <v>0</v>
      </c>
      <c r="BD317" s="32">
        <f t="shared" si="267"/>
        <v>0</v>
      </c>
      <c r="BE317" s="32">
        <f t="shared" si="267"/>
        <v>0</v>
      </c>
      <c r="BF317" s="32">
        <f t="shared" si="267"/>
        <v>0</v>
      </c>
      <c r="BG317" s="34">
        <f t="shared" si="267"/>
        <v>0</v>
      </c>
      <c r="BH317" s="35">
        <f>SUM(AU317:BG317)</f>
        <v>71</v>
      </c>
      <c r="BI317" s="32"/>
      <c r="BJ317" s="35">
        <f>SUM(O317+AD317+AS317+BH317)</f>
        <v>338</v>
      </c>
    </row>
    <row r="318" spans="1:62" ht="15.75" customHeight="1">
      <c r="A318" s="24">
        <v>0.61458333333333304</v>
      </c>
      <c r="B318" s="36">
        <f t="shared" si="264"/>
        <v>4</v>
      </c>
      <c r="C318" s="37">
        <f t="shared" si="264"/>
        <v>1</v>
      </c>
      <c r="D318" s="37">
        <f t="shared" si="264"/>
        <v>56</v>
      </c>
      <c r="E318" s="37">
        <f t="shared" si="264"/>
        <v>4</v>
      </c>
      <c r="F318" s="37">
        <f t="shared" si="264"/>
        <v>17</v>
      </c>
      <c r="G318" s="37">
        <f t="shared" si="264"/>
        <v>0</v>
      </c>
      <c r="H318" s="37">
        <f t="shared" si="264"/>
        <v>1</v>
      </c>
      <c r="I318" s="37">
        <f t="shared" si="264"/>
        <v>0</v>
      </c>
      <c r="J318" s="37">
        <f t="shared" si="264"/>
        <v>0</v>
      </c>
      <c r="K318" s="37">
        <f t="shared" si="264"/>
        <v>0</v>
      </c>
      <c r="L318" s="37">
        <f t="shared" si="264"/>
        <v>0</v>
      </c>
      <c r="M318" s="37">
        <f t="shared" si="264"/>
        <v>0</v>
      </c>
      <c r="N318" s="38">
        <f t="shared" si="264"/>
        <v>0</v>
      </c>
      <c r="O318" s="39">
        <f>SUM(B318:N318)</f>
        <v>83</v>
      </c>
      <c r="P318" s="32"/>
      <c r="Q318" s="36">
        <f t="shared" si="265"/>
        <v>2</v>
      </c>
      <c r="R318" s="37">
        <f t="shared" si="265"/>
        <v>1</v>
      </c>
      <c r="S318" s="37">
        <f t="shared" si="265"/>
        <v>66</v>
      </c>
      <c r="T318" s="37">
        <f t="shared" si="265"/>
        <v>9</v>
      </c>
      <c r="U318" s="37">
        <f t="shared" si="265"/>
        <v>14</v>
      </c>
      <c r="V318" s="37">
        <f t="shared" si="265"/>
        <v>0</v>
      </c>
      <c r="W318" s="37">
        <f t="shared" si="265"/>
        <v>1</v>
      </c>
      <c r="X318" s="37">
        <f t="shared" si="265"/>
        <v>1</v>
      </c>
      <c r="Y318" s="37">
        <f t="shared" si="265"/>
        <v>0</v>
      </c>
      <c r="Z318" s="37">
        <f t="shared" si="265"/>
        <v>0</v>
      </c>
      <c r="AA318" s="37">
        <f t="shared" si="265"/>
        <v>0</v>
      </c>
      <c r="AB318" s="37">
        <f t="shared" si="265"/>
        <v>0</v>
      </c>
      <c r="AC318" s="38">
        <f t="shared" si="265"/>
        <v>0</v>
      </c>
      <c r="AD318" s="39">
        <f>SUM(Q318:AC318)</f>
        <v>94</v>
      </c>
      <c r="AE318" s="32"/>
      <c r="AF318" s="36">
        <f t="shared" si="266"/>
        <v>6</v>
      </c>
      <c r="AG318" s="37">
        <f t="shared" si="266"/>
        <v>0</v>
      </c>
      <c r="AH318" s="37">
        <f t="shared" si="266"/>
        <v>55</v>
      </c>
      <c r="AI318" s="37">
        <f t="shared" si="266"/>
        <v>4</v>
      </c>
      <c r="AJ318" s="37">
        <f t="shared" si="266"/>
        <v>21</v>
      </c>
      <c r="AK318" s="37">
        <f t="shared" si="266"/>
        <v>0</v>
      </c>
      <c r="AL318" s="37">
        <f t="shared" si="266"/>
        <v>0</v>
      </c>
      <c r="AM318" s="37">
        <f t="shared" si="266"/>
        <v>3</v>
      </c>
      <c r="AN318" s="37">
        <f t="shared" si="266"/>
        <v>0</v>
      </c>
      <c r="AO318" s="37">
        <f t="shared" si="266"/>
        <v>0</v>
      </c>
      <c r="AP318" s="37">
        <f t="shared" si="266"/>
        <v>0</v>
      </c>
      <c r="AQ318" s="37">
        <f t="shared" si="266"/>
        <v>0</v>
      </c>
      <c r="AR318" s="38">
        <f t="shared" si="266"/>
        <v>0</v>
      </c>
      <c r="AS318" s="39">
        <f>SUM(AF318:AR318)</f>
        <v>89</v>
      </c>
      <c r="AT318" s="32"/>
      <c r="AU318" s="36">
        <f t="shared" si="267"/>
        <v>3</v>
      </c>
      <c r="AV318" s="37">
        <f t="shared" si="267"/>
        <v>1</v>
      </c>
      <c r="AW318" s="37">
        <f t="shared" si="267"/>
        <v>44</v>
      </c>
      <c r="AX318" s="37">
        <f t="shared" si="267"/>
        <v>5</v>
      </c>
      <c r="AY318" s="37">
        <f t="shared" si="267"/>
        <v>10</v>
      </c>
      <c r="AZ318" s="37">
        <f t="shared" si="267"/>
        <v>0</v>
      </c>
      <c r="BA318" s="37">
        <f t="shared" si="267"/>
        <v>0</v>
      </c>
      <c r="BB318" s="37">
        <f t="shared" si="267"/>
        <v>3</v>
      </c>
      <c r="BC318" s="37">
        <f t="shared" si="267"/>
        <v>0</v>
      </c>
      <c r="BD318" s="37">
        <f t="shared" si="267"/>
        <v>0</v>
      </c>
      <c r="BE318" s="37">
        <f t="shared" si="267"/>
        <v>1</v>
      </c>
      <c r="BF318" s="37">
        <f t="shared" si="267"/>
        <v>0</v>
      </c>
      <c r="BG318" s="38">
        <f t="shared" si="267"/>
        <v>0</v>
      </c>
      <c r="BH318" s="39">
        <f>SUM(AU318:BG318)</f>
        <v>67</v>
      </c>
      <c r="BI318" s="32"/>
      <c r="BJ318" s="39">
        <f>SUM(O318+AD318+AS318+BH318)</f>
        <v>333</v>
      </c>
    </row>
    <row r="319" spans="1:62" ht="15.75" customHeight="1">
      <c r="A319" s="25" t="s">
        <v>21</v>
      </c>
      <c r="B319" s="40">
        <f t="shared" ref="B319:O319" si="268">SUM(B315:B318)</f>
        <v>13</v>
      </c>
      <c r="C319" s="41">
        <f t="shared" si="268"/>
        <v>4</v>
      </c>
      <c r="D319" s="41">
        <f t="shared" si="268"/>
        <v>193</v>
      </c>
      <c r="E319" s="41">
        <f t="shared" si="268"/>
        <v>11</v>
      </c>
      <c r="F319" s="41">
        <f t="shared" si="268"/>
        <v>49</v>
      </c>
      <c r="G319" s="41">
        <f t="shared" si="268"/>
        <v>1</v>
      </c>
      <c r="H319" s="41">
        <f t="shared" si="268"/>
        <v>1</v>
      </c>
      <c r="I319" s="41">
        <f t="shared" si="268"/>
        <v>1</v>
      </c>
      <c r="J319" s="41">
        <f t="shared" si="268"/>
        <v>2</v>
      </c>
      <c r="K319" s="41">
        <f t="shared" si="268"/>
        <v>0</v>
      </c>
      <c r="L319" s="41">
        <f t="shared" si="268"/>
        <v>0</v>
      </c>
      <c r="M319" s="41">
        <f t="shared" si="268"/>
        <v>0</v>
      </c>
      <c r="N319" s="42">
        <f t="shared" si="268"/>
        <v>0</v>
      </c>
      <c r="O319" s="43">
        <f t="shared" si="268"/>
        <v>275</v>
      </c>
      <c r="P319" s="32"/>
      <c r="Q319" s="40">
        <f t="shared" ref="Q319:AD319" si="269">SUM(Q315:Q318)</f>
        <v>4</v>
      </c>
      <c r="R319" s="41">
        <f t="shared" si="269"/>
        <v>4</v>
      </c>
      <c r="S319" s="41">
        <f t="shared" si="269"/>
        <v>221</v>
      </c>
      <c r="T319" s="41">
        <f t="shared" si="269"/>
        <v>23</v>
      </c>
      <c r="U319" s="41">
        <f t="shared" si="269"/>
        <v>51</v>
      </c>
      <c r="V319" s="41">
        <f t="shared" si="269"/>
        <v>1</v>
      </c>
      <c r="W319" s="41">
        <f t="shared" si="269"/>
        <v>6</v>
      </c>
      <c r="X319" s="41">
        <f t="shared" si="269"/>
        <v>1</v>
      </c>
      <c r="Y319" s="41">
        <f t="shared" si="269"/>
        <v>3</v>
      </c>
      <c r="Z319" s="41">
        <f t="shared" si="269"/>
        <v>0</v>
      </c>
      <c r="AA319" s="41">
        <f t="shared" si="269"/>
        <v>1</v>
      </c>
      <c r="AB319" s="41">
        <f t="shared" si="269"/>
        <v>0</v>
      </c>
      <c r="AC319" s="42">
        <f t="shared" si="269"/>
        <v>0</v>
      </c>
      <c r="AD319" s="43">
        <f t="shared" si="269"/>
        <v>315</v>
      </c>
      <c r="AE319" s="32"/>
      <c r="AF319" s="40">
        <f t="shared" ref="AF319:AS319" si="270">SUM(AF315:AF318)</f>
        <v>18</v>
      </c>
      <c r="AG319" s="41">
        <f t="shared" si="270"/>
        <v>7</v>
      </c>
      <c r="AH319" s="41">
        <f t="shared" si="270"/>
        <v>278</v>
      </c>
      <c r="AI319" s="41">
        <f t="shared" si="270"/>
        <v>17</v>
      </c>
      <c r="AJ319" s="41">
        <f t="shared" si="270"/>
        <v>65</v>
      </c>
      <c r="AK319" s="41">
        <f t="shared" si="270"/>
        <v>0</v>
      </c>
      <c r="AL319" s="41">
        <f t="shared" si="270"/>
        <v>2</v>
      </c>
      <c r="AM319" s="41">
        <f t="shared" si="270"/>
        <v>8</v>
      </c>
      <c r="AN319" s="41">
        <f t="shared" si="270"/>
        <v>0</v>
      </c>
      <c r="AO319" s="41">
        <f t="shared" si="270"/>
        <v>2</v>
      </c>
      <c r="AP319" s="41">
        <f t="shared" si="270"/>
        <v>0</v>
      </c>
      <c r="AQ319" s="41">
        <f t="shared" si="270"/>
        <v>0</v>
      </c>
      <c r="AR319" s="42">
        <f t="shared" si="270"/>
        <v>0</v>
      </c>
      <c r="AS319" s="43">
        <f t="shared" si="270"/>
        <v>397</v>
      </c>
      <c r="AT319" s="32"/>
      <c r="AU319" s="40">
        <f t="shared" ref="AU319:BH319" si="271">SUM(AU315:AU318)</f>
        <v>8</v>
      </c>
      <c r="AV319" s="41">
        <f t="shared" si="271"/>
        <v>2</v>
      </c>
      <c r="AW319" s="41">
        <f t="shared" si="271"/>
        <v>171</v>
      </c>
      <c r="AX319" s="41">
        <f t="shared" si="271"/>
        <v>19</v>
      </c>
      <c r="AY319" s="41">
        <f t="shared" si="271"/>
        <v>41</v>
      </c>
      <c r="AZ319" s="41">
        <f t="shared" si="271"/>
        <v>0</v>
      </c>
      <c r="BA319" s="41">
        <f t="shared" si="271"/>
        <v>1</v>
      </c>
      <c r="BB319" s="41">
        <f t="shared" si="271"/>
        <v>9</v>
      </c>
      <c r="BC319" s="41">
        <f t="shared" si="271"/>
        <v>0</v>
      </c>
      <c r="BD319" s="41">
        <f t="shared" si="271"/>
        <v>0</v>
      </c>
      <c r="BE319" s="41">
        <f t="shared" si="271"/>
        <v>1</v>
      </c>
      <c r="BF319" s="41">
        <f t="shared" si="271"/>
        <v>0</v>
      </c>
      <c r="BG319" s="42">
        <f t="shared" si="271"/>
        <v>0</v>
      </c>
      <c r="BH319" s="43">
        <f t="shared" si="271"/>
        <v>252</v>
      </c>
      <c r="BI319" s="32"/>
      <c r="BJ319" s="43">
        <f>SUM(BJ315:BJ318)</f>
        <v>1239</v>
      </c>
    </row>
    <row r="320" spans="1:62" ht="15.75" customHeight="1">
      <c r="A320" s="22">
        <v>0.625</v>
      </c>
      <c r="B320" s="28">
        <f t="shared" ref="B320:N323" si="272">SUM(B52+Q52+AF52+AU52)</f>
        <v>2</v>
      </c>
      <c r="C320" s="29">
        <f t="shared" si="272"/>
        <v>1</v>
      </c>
      <c r="D320" s="29">
        <f t="shared" si="272"/>
        <v>60</v>
      </c>
      <c r="E320" s="29">
        <f t="shared" si="272"/>
        <v>0</v>
      </c>
      <c r="F320" s="29">
        <f t="shared" si="272"/>
        <v>20</v>
      </c>
      <c r="G320" s="29">
        <f t="shared" si="272"/>
        <v>0</v>
      </c>
      <c r="H320" s="29">
        <f t="shared" si="272"/>
        <v>1</v>
      </c>
      <c r="I320" s="29">
        <f t="shared" si="272"/>
        <v>1</v>
      </c>
      <c r="J320" s="29">
        <f t="shared" si="272"/>
        <v>0</v>
      </c>
      <c r="K320" s="29">
        <f t="shared" si="272"/>
        <v>0</v>
      </c>
      <c r="L320" s="29">
        <f t="shared" si="272"/>
        <v>0</v>
      </c>
      <c r="M320" s="29">
        <f t="shared" si="272"/>
        <v>0</v>
      </c>
      <c r="N320" s="30">
        <f t="shared" si="272"/>
        <v>0</v>
      </c>
      <c r="O320" s="31">
        <f>SUM(B320:N320)</f>
        <v>85</v>
      </c>
      <c r="P320" s="32"/>
      <c r="Q320" s="28">
        <f t="shared" ref="Q320:AC323" si="273">SUM(B119+Q119+AF119+AU119)</f>
        <v>8</v>
      </c>
      <c r="R320" s="29">
        <f t="shared" si="273"/>
        <v>0</v>
      </c>
      <c r="S320" s="29">
        <f t="shared" si="273"/>
        <v>59</v>
      </c>
      <c r="T320" s="29">
        <f t="shared" si="273"/>
        <v>4</v>
      </c>
      <c r="U320" s="29">
        <f t="shared" si="273"/>
        <v>18</v>
      </c>
      <c r="V320" s="29">
        <f t="shared" si="273"/>
        <v>0</v>
      </c>
      <c r="W320" s="29">
        <f t="shared" si="273"/>
        <v>0</v>
      </c>
      <c r="X320" s="29">
        <f t="shared" si="273"/>
        <v>0</v>
      </c>
      <c r="Y320" s="29">
        <f t="shared" si="273"/>
        <v>0</v>
      </c>
      <c r="Z320" s="29">
        <f t="shared" si="273"/>
        <v>0</v>
      </c>
      <c r="AA320" s="29">
        <f t="shared" si="273"/>
        <v>0</v>
      </c>
      <c r="AB320" s="29">
        <f t="shared" si="273"/>
        <v>0</v>
      </c>
      <c r="AC320" s="30">
        <f t="shared" si="273"/>
        <v>0</v>
      </c>
      <c r="AD320" s="31">
        <f>SUM(Q320:AC320)</f>
        <v>89</v>
      </c>
      <c r="AE320" s="32"/>
      <c r="AF320" s="28">
        <f t="shared" ref="AF320:AR323" si="274">SUM(B186+Q186+AF186+AU186)</f>
        <v>3</v>
      </c>
      <c r="AG320" s="29">
        <f t="shared" si="274"/>
        <v>1</v>
      </c>
      <c r="AH320" s="29">
        <f t="shared" si="274"/>
        <v>59</v>
      </c>
      <c r="AI320" s="29">
        <f t="shared" si="274"/>
        <v>0</v>
      </c>
      <c r="AJ320" s="29">
        <f t="shared" si="274"/>
        <v>12</v>
      </c>
      <c r="AK320" s="29">
        <f t="shared" si="274"/>
        <v>0</v>
      </c>
      <c r="AL320" s="29">
        <f t="shared" si="274"/>
        <v>0</v>
      </c>
      <c r="AM320" s="29">
        <f t="shared" si="274"/>
        <v>0</v>
      </c>
      <c r="AN320" s="29">
        <f t="shared" si="274"/>
        <v>0</v>
      </c>
      <c r="AO320" s="29">
        <f t="shared" si="274"/>
        <v>0</v>
      </c>
      <c r="AP320" s="29">
        <f t="shared" si="274"/>
        <v>0</v>
      </c>
      <c r="AQ320" s="29">
        <f t="shared" si="274"/>
        <v>0</v>
      </c>
      <c r="AR320" s="30">
        <f t="shared" si="274"/>
        <v>0</v>
      </c>
      <c r="AS320" s="31">
        <f>SUM(AF320:AR320)</f>
        <v>75</v>
      </c>
      <c r="AT320" s="32"/>
      <c r="AU320" s="28">
        <f t="shared" ref="AU320:BG323" si="275">SUM(B253+Q253+AF253+AU253)</f>
        <v>1</v>
      </c>
      <c r="AV320" s="29">
        <f t="shared" si="275"/>
        <v>0</v>
      </c>
      <c r="AW320" s="29">
        <f t="shared" si="275"/>
        <v>42</v>
      </c>
      <c r="AX320" s="29">
        <f t="shared" si="275"/>
        <v>4</v>
      </c>
      <c r="AY320" s="29">
        <f t="shared" si="275"/>
        <v>25</v>
      </c>
      <c r="AZ320" s="29">
        <f t="shared" si="275"/>
        <v>0</v>
      </c>
      <c r="BA320" s="29">
        <f t="shared" si="275"/>
        <v>0</v>
      </c>
      <c r="BB320" s="29">
        <f t="shared" si="275"/>
        <v>1</v>
      </c>
      <c r="BC320" s="29">
        <f t="shared" si="275"/>
        <v>0</v>
      </c>
      <c r="BD320" s="29">
        <f t="shared" si="275"/>
        <v>0</v>
      </c>
      <c r="BE320" s="29">
        <f t="shared" si="275"/>
        <v>0</v>
      </c>
      <c r="BF320" s="29">
        <f t="shared" si="275"/>
        <v>0</v>
      </c>
      <c r="BG320" s="30">
        <f t="shared" si="275"/>
        <v>0</v>
      </c>
      <c r="BH320" s="31">
        <f>SUM(AU320:BG320)</f>
        <v>73</v>
      </c>
      <c r="BI320" s="32"/>
      <c r="BJ320" s="31">
        <f>SUM(O320+AD320+AS320+BH320)</f>
        <v>322</v>
      </c>
    </row>
    <row r="321" spans="1:62" ht="15.75" customHeight="1">
      <c r="A321" s="23">
        <v>0.63541666666666696</v>
      </c>
      <c r="B321" s="33">
        <f t="shared" si="272"/>
        <v>5</v>
      </c>
      <c r="C321" s="32">
        <f t="shared" si="272"/>
        <v>0</v>
      </c>
      <c r="D321" s="32">
        <f t="shared" si="272"/>
        <v>63</v>
      </c>
      <c r="E321" s="32">
        <f t="shared" si="272"/>
        <v>1</v>
      </c>
      <c r="F321" s="32">
        <f t="shared" si="272"/>
        <v>8</v>
      </c>
      <c r="G321" s="32">
        <f t="shared" si="272"/>
        <v>0</v>
      </c>
      <c r="H321" s="32">
        <f t="shared" si="272"/>
        <v>0</v>
      </c>
      <c r="I321" s="32">
        <f t="shared" si="272"/>
        <v>1</v>
      </c>
      <c r="J321" s="32">
        <f t="shared" si="272"/>
        <v>0</v>
      </c>
      <c r="K321" s="32">
        <f t="shared" si="272"/>
        <v>0</v>
      </c>
      <c r="L321" s="32">
        <f t="shared" si="272"/>
        <v>0</v>
      </c>
      <c r="M321" s="32">
        <f t="shared" si="272"/>
        <v>0</v>
      </c>
      <c r="N321" s="34">
        <f t="shared" si="272"/>
        <v>0</v>
      </c>
      <c r="O321" s="35">
        <f>SUM(B321:N321)</f>
        <v>78</v>
      </c>
      <c r="P321" s="32"/>
      <c r="Q321" s="33">
        <f t="shared" si="273"/>
        <v>4</v>
      </c>
      <c r="R321" s="32">
        <f t="shared" si="273"/>
        <v>0</v>
      </c>
      <c r="S321" s="32">
        <f t="shared" si="273"/>
        <v>60</v>
      </c>
      <c r="T321" s="32">
        <f t="shared" si="273"/>
        <v>7</v>
      </c>
      <c r="U321" s="32">
        <f t="shared" si="273"/>
        <v>18</v>
      </c>
      <c r="V321" s="32">
        <f t="shared" si="273"/>
        <v>1</v>
      </c>
      <c r="W321" s="32">
        <f t="shared" si="273"/>
        <v>0</v>
      </c>
      <c r="X321" s="32">
        <f t="shared" si="273"/>
        <v>1</v>
      </c>
      <c r="Y321" s="32">
        <f t="shared" si="273"/>
        <v>0</v>
      </c>
      <c r="Z321" s="32">
        <f t="shared" si="273"/>
        <v>0</v>
      </c>
      <c r="AA321" s="32">
        <f t="shared" si="273"/>
        <v>0</v>
      </c>
      <c r="AB321" s="32">
        <f t="shared" si="273"/>
        <v>0</v>
      </c>
      <c r="AC321" s="34">
        <f t="shared" si="273"/>
        <v>0</v>
      </c>
      <c r="AD321" s="35">
        <f>SUM(Q321:AC321)</f>
        <v>91</v>
      </c>
      <c r="AE321" s="32"/>
      <c r="AF321" s="33">
        <f t="shared" si="274"/>
        <v>6</v>
      </c>
      <c r="AG321" s="32">
        <f t="shared" si="274"/>
        <v>2</v>
      </c>
      <c r="AH321" s="32">
        <f t="shared" si="274"/>
        <v>78</v>
      </c>
      <c r="AI321" s="32">
        <f t="shared" si="274"/>
        <v>3</v>
      </c>
      <c r="AJ321" s="32">
        <f t="shared" si="274"/>
        <v>19</v>
      </c>
      <c r="AK321" s="32">
        <f t="shared" si="274"/>
        <v>0</v>
      </c>
      <c r="AL321" s="32">
        <f t="shared" si="274"/>
        <v>1</v>
      </c>
      <c r="AM321" s="32">
        <f t="shared" si="274"/>
        <v>1</v>
      </c>
      <c r="AN321" s="32">
        <f t="shared" si="274"/>
        <v>0</v>
      </c>
      <c r="AO321" s="32">
        <f t="shared" si="274"/>
        <v>0</v>
      </c>
      <c r="AP321" s="32">
        <f t="shared" si="274"/>
        <v>0</v>
      </c>
      <c r="AQ321" s="32">
        <f t="shared" si="274"/>
        <v>0</v>
      </c>
      <c r="AR321" s="34">
        <f t="shared" si="274"/>
        <v>0</v>
      </c>
      <c r="AS321" s="35">
        <f>SUM(AF321:AR321)</f>
        <v>110</v>
      </c>
      <c r="AT321" s="32"/>
      <c r="AU321" s="33">
        <f t="shared" si="275"/>
        <v>2</v>
      </c>
      <c r="AV321" s="32">
        <f t="shared" si="275"/>
        <v>2</v>
      </c>
      <c r="AW321" s="32">
        <f t="shared" si="275"/>
        <v>46</v>
      </c>
      <c r="AX321" s="32">
        <f t="shared" si="275"/>
        <v>10</v>
      </c>
      <c r="AY321" s="32">
        <f t="shared" si="275"/>
        <v>10</v>
      </c>
      <c r="AZ321" s="32">
        <f t="shared" si="275"/>
        <v>0</v>
      </c>
      <c r="BA321" s="32">
        <f t="shared" si="275"/>
        <v>0</v>
      </c>
      <c r="BB321" s="32">
        <f t="shared" si="275"/>
        <v>1</v>
      </c>
      <c r="BC321" s="32">
        <f t="shared" si="275"/>
        <v>0</v>
      </c>
      <c r="BD321" s="32">
        <f t="shared" si="275"/>
        <v>0</v>
      </c>
      <c r="BE321" s="32">
        <f t="shared" si="275"/>
        <v>0</v>
      </c>
      <c r="BF321" s="32">
        <f t="shared" si="275"/>
        <v>0</v>
      </c>
      <c r="BG321" s="34">
        <f t="shared" si="275"/>
        <v>0</v>
      </c>
      <c r="BH321" s="35">
        <f>SUM(AU321:BG321)</f>
        <v>71</v>
      </c>
      <c r="BI321" s="32"/>
      <c r="BJ321" s="35">
        <f>SUM(O321+AD321+AS321+BH321)</f>
        <v>350</v>
      </c>
    </row>
    <row r="322" spans="1:62" ht="15.75" customHeight="1">
      <c r="A322" s="23">
        <v>0.64583333333333304</v>
      </c>
      <c r="B322" s="33">
        <f t="shared" si="272"/>
        <v>7</v>
      </c>
      <c r="C322" s="32">
        <f t="shared" si="272"/>
        <v>0</v>
      </c>
      <c r="D322" s="32">
        <f t="shared" si="272"/>
        <v>59</v>
      </c>
      <c r="E322" s="32">
        <f t="shared" si="272"/>
        <v>4</v>
      </c>
      <c r="F322" s="32">
        <f t="shared" si="272"/>
        <v>16</v>
      </c>
      <c r="G322" s="32">
        <f t="shared" si="272"/>
        <v>1</v>
      </c>
      <c r="H322" s="32">
        <f t="shared" si="272"/>
        <v>0</v>
      </c>
      <c r="I322" s="32">
        <f t="shared" si="272"/>
        <v>0</v>
      </c>
      <c r="J322" s="32">
        <f t="shared" si="272"/>
        <v>0</v>
      </c>
      <c r="K322" s="32">
        <f t="shared" si="272"/>
        <v>0</v>
      </c>
      <c r="L322" s="32">
        <f t="shared" si="272"/>
        <v>0</v>
      </c>
      <c r="M322" s="32">
        <f t="shared" si="272"/>
        <v>0</v>
      </c>
      <c r="N322" s="34">
        <f t="shared" si="272"/>
        <v>0</v>
      </c>
      <c r="O322" s="35">
        <f>SUM(B322:N322)</f>
        <v>87</v>
      </c>
      <c r="P322" s="32"/>
      <c r="Q322" s="33">
        <f t="shared" si="273"/>
        <v>3</v>
      </c>
      <c r="R322" s="32">
        <f t="shared" si="273"/>
        <v>1</v>
      </c>
      <c r="S322" s="32">
        <f t="shared" si="273"/>
        <v>55</v>
      </c>
      <c r="T322" s="32">
        <f t="shared" si="273"/>
        <v>6</v>
      </c>
      <c r="U322" s="32">
        <f t="shared" si="273"/>
        <v>8</v>
      </c>
      <c r="V322" s="32">
        <f t="shared" si="273"/>
        <v>0</v>
      </c>
      <c r="W322" s="32">
        <f t="shared" si="273"/>
        <v>0</v>
      </c>
      <c r="X322" s="32">
        <f t="shared" si="273"/>
        <v>0</v>
      </c>
      <c r="Y322" s="32">
        <f t="shared" si="273"/>
        <v>0</v>
      </c>
      <c r="Z322" s="32">
        <f t="shared" si="273"/>
        <v>0</v>
      </c>
      <c r="AA322" s="32">
        <f t="shared" si="273"/>
        <v>0</v>
      </c>
      <c r="AB322" s="32">
        <f t="shared" si="273"/>
        <v>0</v>
      </c>
      <c r="AC322" s="34">
        <f t="shared" si="273"/>
        <v>0</v>
      </c>
      <c r="AD322" s="35">
        <f>SUM(Q322:AC322)</f>
        <v>73</v>
      </c>
      <c r="AE322" s="32"/>
      <c r="AF322" s="33">
        <f t="shared" si="274"/>
        <v>4</v>
      </c>
      <c r="AG322" s="32">
        <f t="shared" si="274"/>
        <v>0</v>
      </c>
      <c r="AH322" s="32">
        <f t="shared" si="274"/>
        <v>109</v>
      </c>
      <c r="AI322" s="32">
        <f t="shared" si="274"/>
        <v>5</v>
      </c>
      <c r="AJ322" s="32">
        <f t="shared" si="274"/>
        <v>13</v>
      </c>
      <c r="AK322" s="32">
        <f t="shared" si="274"/>
        <v>0</v>
      </c>
      <c r="AL322" s="32">
        <f t="shared" si="274"/>
        <v>1</v>
      </c>
      <c r="AM322" s="32">
        <f t="shared" si="274"/>
        <v>1</v>
      </c>
      <c r="AN322" s="32">
        <f t="shared" si="274"/>
        <v>0</v>
      </c>
      <c r="AO322" s="32">
        <f t="shared" si="274"/>
        <v>0</v>
      </c>
      <c r="AP322" s="32">
        <f t="shared" si="274"/>
        <v>0</v>
      </c>
      <c r="AQ322" s="32">
        <f t="shared" si="274"/>
        <v>0</v>
      </c>
      <c r="AR322" s="34">
        <f t="shared" si="274"/>
        <v>0</v>
      </c>
      <c r="AS322" s="35">
        <f>SUM(AF322:AR322)</f>
        <v>133</v>
      </c>
      <c r="AT322" s="32"/>
      <c r="AU322" s="33">
        <f t="shared" si="275"/>
        <v>2</v>
      </c>
      <c r="AV322" s="32">
        <f t="shared" si="275"/>
        <v>0</v>
      </c>
      <c r="AW322" s="32">
        <f t="shared" si="275"/>
        <v>61</v>
      </c>
      <c r="AX322" s="32">
        <f t="shared" si="275"/>
        <v>6</v>
      </c>
      <c r="AY322" s="32">
        <f t="shared" si="275"/>
        <v>16</v>
      </c>
      <c r="AZ322" s="32">
        <f t="shared" si="275"/>
        <v>0</v>
      </c>
      <c r="BA322" s="32">
        <f t="shared" si="275"/>
        <v>1</v>
      </c>
      <c r="BB322" s="32">
        <f t="shared" si="275"/>
        <v>0</v>
      </c>
      <c r="BC322" s="32">
        <f t="shared" si="275"/>
        <v>0</v>
      </c>
      <c r="BD322" s="32">
        <f t="shared" si="275"/>
        <v>0</v>
      </c>
      <c r="BE322" s="32">
        <f t="shared" si="275"/>
        <v>0</v>
      </c>
      <c r="BF322" s="32">
        <f t="shared" si="275"/>
        <v>0</v>
      </c>
      <c r="BG322" s="34">
        <f t="shared" si="275"/>
        <v>0</v>
      </c>
      <c r="BH322" s="35">
        <f>SUM(AU322:BG322)</f>
        <v>86</v>
      </c>
      <c r="BI322" s="32"/>
      <c r="BJ322" s="35">
        <f>SUM(O322+AD322+AS322+BH322)</f>
        <v>379</v>
      </c>
    </row>
    <row r="323" spans="1:62" ht="15.75" customHeight="1">
      <c r="A323" s="24">
        <v>0.65625</v>
      </c>
      <c r="B323" s="36">
        <f t="shared" si="272"/>
        <v>8</v>
      </c>
      <c r="C323" s="37">
        <f t="shared" si="272"/>
        <v>2</v>
      </c>
      <c r="D323" s="37">
        <f t="shared" si="272"/>
        <v>68</v>
      </c>
      <c r="E323" s="37">
        <f t="shared" si="272"/>
        <v>1</v>
      </c>
      <c r="F323" s="37">
        <f t="shared" si="272"/>
        <v>15</v>
      </c>
      <c r="G323" s="37">
        <f t="shared" si="272"/>
        <v>1</v>
      </c>
      <c r="H323" s="37">
        <f t="shared" si="272"/>
        <v>0</v>
      </c>
      <c r="I323" s="37">
        <f t="shared" si="272"/>
        <v>0</v>
      </c>
      <c r="J323" s="37">
        <f t="shared" si="272"/>
        <v>0</v>
      </c>
      <c r="K323" s="37">
        <f t="shared" si="272"/>
        <v>1</v>
      </c>
      <c r="L323" s="37">
        <f t="shared" si="272"/>
        <v>0</v>
      </c>
      <c r="M323" s="37">
        <f t="shared" si="272"/>
        <v>0</v>
      </c>
      <c r="N323" s="38">
        <f t="shared" si="272"/>
        <v>0</v>
      </c>
      <c r="O323" s="39">
        <f>SUM(B323:N323)</f>
        <v>96</v>
      </c>
      <c r="P323" s="32"/>
      <c r="Q323" s="36">
        <f t="shared" si="273"/>
        <v>3</v>
      </c>
      <c r="R323" s="37">
        <f t="shared" si="273"/>
        <v>1</v>
      </c>
      <c r="S323" s="37">
        <f t="shared" si="273"/>
        <v>62</v>
      </c>
      <c r="T323" s="37">
        <f t="shared" si="273"/>
        <v>2</v>
      </c>
      <c r="U323" s="37">
        <f t="shared" si="273"/>
        <v>9</v>
      </c>
      <c r="V323" s="37">
        <f t="shared" si="273"/>
        <v>0</v>
      </c>
      <c r="W323" s="37">
        <f t="shared" si="273"/>
        <v>1</v>
      </c>
      <c r="X323" s="37">
        <f t="shared" si="273"/>
        <v>2</v>
      </c>
      <c r="Y323" s="37">
        <f t="shared" si="273"/>
        <v>0</v>
      </c>
      <c r="Z323" s="37">
        <f t="shared" si="273"/>
        <v>0</v>
      </c>
      <c r="AA323" s="37">
        <f t="shared" si="273"/>
        <v>0</v>
      </c>
      <c r="AB323" s="37">
        <f t="shared" si="273"/>
        <v>0</v>
      </c>
      <c r="AC323" s="38">
        <f t="shared" si="273"/>
        <v>0</v>
      </c>
      <c r="AD323" s="39">
        <f>SUM(Q323:AC323)</f>
        <v>80</v>
      </c>
      <c r="AE323" s="32"/>
      <c r="AF323" s="36">
        <f t="shared" si="274"/>
        <v>3</v>
      </c>
      <c r="AG323" s="37">
        <f t="shared" si="274"/>
        <v>4</v>
      </c>
      <c r="AH323" s="37">
        <f t="shared" si="274"/>
        <v>98</v>
      </c>
      <c r="AI323" s="37">
        <f t="shared" si="274"/>
        <v>5</v>
      </c>
      <c r="AJ323" s="37">
        <f t="shared" si="274"/>
        <v>16</v>
      </c>
      <c r="AK323" s="37">
        <f t="shared" si="274"/>
        <v>1</v>
      </c>
      <c r="AL323" s="37">
        <f t="shared" si="274"/>
        <v>2</v>
      </c>
      <c r="AM323" s="37">
        <f t="shared" si="274"/>
        <v>3</v>
      </c>
      <c r="AN323" s="37">
        <f t="shared" si="274"/>
        <v>0</v>
      </c>
      <c r="AO323" s="37">
        <f t="shared" si="274"/>
        <v>0</v>
      </c>
      <c r="AP323" s="37">
        <f t="shared" si="274"/>
        <v>0</v>
      </c>
      <c r="AQ323" s="37">
        <f t="shared" si="274"/>
        <v>0</v>
      </c>
      <c r="AR323" s="38">
        <f t="shared" si="274"/>
        <v>0</v>
      </c>
      <c r="AS323" s="39">
        <f>SUM(AF323:AR323)</f>
        <v>132</v>
      </c>
      <c r="AT323" s="32"/>
      <c r="AU323" s="36">
        <f t="shared" si="275"/>
        <v>2</v>
      </c>
      <c r="AV323" s="37">
        <f t="shared" si="275"/>
        <v>1</v>
      </c>
      <c r="AW323" s="37">
        <f t="shared" si="275"/>
        <v>43</v>
      </c>
      <c r="AX323" s="37">
        <f t="shared" si="275"/>
        <v>4</v>
      </c>
      <c r="AY323" s="37">
        <f t="shared" si="275"/>
        <v>8</v>
      </c>
      <c r="AZ323" s="37">
        <f t="shared" si="275"/>
        <v>0</v>
      </c>
      <c r="BA323" s="37">
        <f t="shared" si="275"/>
        <v>0</v>
      </c>
      <c r="BB323" s="37">
        <f t="shared" si="275"/>
        <v>0</v>
      </c>
      <c r="BC323" s="37">
        <f t="shared" si="275"/>
        <v>0</v>
      </c>
      <c r="BD323" s="37">
        <f t="shared" si="275"/>
        <v>0</v>
      </c>
      <c r="BE323" s="37">
        <f t="shared" si="275"/>
        <v>0</v>
      </c>
      <c r="BF323" s="37">
        <f t="shared" si="275"/>
        <v>0</v>
      </c>
      <c r="BG323" s="38">
        <f t="shared" si="275"/>
        <v>0</v>
      </c>
      <c r="BH323" s="39">
        <f>SUM(AU323:BG323)</f>
        <v>58</v>
      </c>
      <c r="BI323" s="32"/>
      <c r="BJ323" s="39">
        <f>SUM(O323+AD323+AS323+BH323)</f>
        <v>366</v>
      </c>
    </row>
    <row r="324" spans="1:62" ht="15.75" customHeight="1">
      <c r="A324" s="25" t="s">
        <v>21</v>
      </c>
      <c r="B324" s="40">
        <f t="shared" ref="B324:O324" si="276">SUM(B320:B323)</f>
        <v>22</v>
      </c>
      <c r="C324" s="41">
        <f t="shared" si="276"/>
        <v>3</v>
      </c>
      <c r="D324" s="41">
        <f t="shared" si="276"/>
        <v>250</v>
      </c>
      <c r="E324" s="41">
        <f t="shared" si="276"/>
        <v>6</v>
      </c>
      <c r="F324" s="41">
        <f t="shared" si="276"/>
        <v>59</v>
      </c>
      <c r="G324" s="41">
        <f t="shared" si="276"/>
        <v>2</v>
      </c>
      <c r="H324" s="41">
        <f t="shared" si="276"/>
        <v>1</v>
      </c>
      <c r="I324" s="41">
        <f t="shared" si="276"/>
        <v>2</v>
      </c>
      <c r="J324" s="41">
        <f t="shared" si="276"/>
        <v>0</v>
      </c>
      <c r="K324" s="41">
        <f t="shared" si="276"/>
        <v>1</v>
      </c>
      <c r="L324" s="41">
        <f t="shared" si="276"/>
        <v>0</v>
      </c>
      <c r="M324" s="41">
        <f t="shared" si="276"/>
        <v>0</v>
      </c>
      <c r="N324" s="42">
        <f t="shared" si="276"/>
        <v>0</v>
      </c>
      <c r="O324" s="43">
        <f t="shared" si="276"/>
        <v>346</v>
      </c>
      <c r="P324" s="32"/>
      <c r="Q324" s="40">
        <f t="shared" ref="Q324:AD324" si="277">SUM(Q320:Q323)</f>
        <v>18</v>
      </c>
      <c r="R324" s="41">
        <f t="shared" si="277"/>
        <v>2</v>
      </c>
      <c r="S324" s="41">
        <f t="shared" si="277"/>
        <v>236</v>
      </c>
      <c r="T324" s="41">
        <f t="shared" si="277"/>
        <v>19</v>
      </c>
      <c r="U324" s="41">
        <f t="shared" si="277"/>
        <v>53</v>
      </c>
      <c r="V324" s="41">
        <f t="shared" si="277"/>
        <v>1</v>
      </c>
      <c r="W324" s="41">
        <f t="shared" si="277"/>
        <v>1</v>
      </c>
      <c r="X324" s="41">
        <f t="shared" si="277"/>
        <v>3</v>
      </c>
      <c r="Y324" s="41">
        <f t="shared" si="277"/>
        <v>0</v>
      </c>
      <c r="Z324" s="41">
        <f t="shared" si="277"/>
        <v>0</v>
      </c>
      <c r="AA324" s="41">
        <f t="shared" si="277"/>
        <v>0</v>
      </c>
      <c r="AB324" s="41">
        <f t="shared" si="277"/>
        <v>0</v>
      </c>
      <c r="AC324" s="42">
        <f t="shared" si="277"/>
        <v>0</v>
      </c>
      <c r="AD324" s="43">
        <f t="shared" si="277"/>
        <v>333</v>
      </c>
      <c r="AE324" s="32"/>
      <c r="AF324" s="40">
        <f t="shared" ref="AF324:AS324" si="278">SUM(AF320:AF323)</f>
        <v>16</v>
      </c>
      <c r="AG324" s="41">
        <f t="shared" si="278"/>
        <v>7</v>
      </c>
      <c r="AH324" s="41">
        <f t="shared" si="278"/>
        <v>344</v>
      </c>
      <c r="AI324" s="41">
        <f t="shared" si="278"/>
        <v>13</v>
      </c>
      <c r="AJ324" s="41">
        <f t="shared" si="278"/>
        <v>60</v>
      </c>
      <c r="AK324" s="41">
        <f t="shared" si="278"/>
        <v>1</v>
      </c>
      <c r="AL324" s="41">
        <f t="shared" si="278"/>
        <v>4</v>
      </c>
      <c r="AM324" s="41">
        <f t="shared" si="278"/>
        <v>5</v>
      </c>
      <c r="AN324" s="41">
        <f t="shared" si="278"/>
        <v>0</v>
      </c>
      <c r="AO324" s="41">
        <f t="shared" si="278"/>
        <v>0</v>
      </c>
      <c r="AP324" s="41">
        <f t="shared" si="278"/>
        <v>0</v>
      </c>
      <c r="AQ324" s="41">
        <f t="shared" si="278"/>
        <v>0</v>
      </c>
      <c r="AR324" s="42">
        <f t="shared" si="278"/>
        <v>0</v>
      </c>
      <c r="AS324" s="43">
        <f t="shared" si="278"/>
        <v>450</v>
      </c>
      <c r="AT324" s="32"/>
      <c r="AU324" s="40">
        <f t="shared" ref="AU324:BH324" si="279">SUM(AU320:AU323)</f>
        <v>7</v>
      </c>
      <c r="AV324" s="41">
        <f t="shared" si="279"/>
        <v>3</v>
      </c>
      <c r="AW324" s="41">
        <f t="shared" si="279"/>
        <v>192</v>
      </c>
      <c r="AX324" s="41">
        <f t="shared" si="279"/>
        <v>24</v>
      </c>
      <c r="AY324" s="41">
        <f t="shared" si="279"/>
        <v>59</v>
      </c>
      <c r="AZ324" s="41">
        <f t="shared" si="279"/>
        <v>0</v>
      </c>
      <c r="BA324" s="41">
        <f t="shared" si="279"/>
        <v>1</v>
      </c>
      <c r="BB324" s="41">
        <f t="shared" si="279"/>
        <v>2</v>
      </c>
      <c r="BC324" s="41">
        <f t="shared" si="279"/>
        <v>0</v>
      </c>
      <c r="BD324" s="41">
        <f t="shared" si="279"/>
        <v>0</v>
      </c>
      <c r="BE324" s="41">
        <f t="shared" si="279"/>
        <v>0</v>
      </c>
      <c r="BF324" s="41">
        <f t="shared" si="279"/>
        <v>0</v>
      </c>
      <c r="BG324" s="42">
        <f t="shared" si="279"/>
        <v>0</v>
      </c>
      <c r="BH324" s="43">
        <f t="shared" si="279"/>
        <v>288</v>
      </c>
      <c r="BI324" s="32"/>
      <c r="BJ324" s="43">
        <f>SUM(BJ320:BJ323)</f>
        <v>1417</v>
      </c>
    </row>
    <row r="325" spans="1:62" ht="15.75" customHeight="1">
      <c r="A325" s="22">
        <v>0.66666666666666696</v>
      </c>
      <c r="B325" s="28">
        <f t="shared" ref="B325:N328" si="280">SUM(B57+Q57+AF57+AU57)</f>
        <v>3</v>
      </c>
      <c r="C325" s="29">
        <f t="shared" si="280"/>
        <v>0</v>
      </c>
      <c r="D325" s="29">
        <f t="shared" si="280"/>
        <v>78</v>
      </c>
      <c r="E325" s="29">
        <f t="shared" si="280"/>
        <v>2</v>
      </c>
      <c r="F325" s="29">
        <f t="shared" si="280"/>
        <v>16</v>
      </c>
      <c r="G325" s="29">
        <f t="shared" si="280"/>
        <v>0</v>
      </c>
      <c r="H325" s="29">
        <f t="shared" si="280"/>
        <v>0</v>
      </c>
      <c r="I325" s="29">
        <f t="shared" si="280"/>
        <v>1</v>
      </c>
      <c r="J325" s="29">
        <f t="shared" si="280"/>
        <v>0</v>
      </c>
      <c r="K325" s="29">
        <f t="shared" si="280"/>
        <v>0</v>
      </c>
      <c r="L325" s="29">
        <f t="shared" si="280"/>
        <v>0</v>
      </c>
      <c r="M325" s="29">
        <f t="shared" si="280"/>
        <v>0</v>
      </c>
      <c r="N325" s="30">
        <f t="shared" si="280"/>
        <v>0</v>
      </c>
      <c r="O325" s="31">
        <f>SUM(B325:N325)</f>
        <v>100</v>
      </c>
      <c r="P325" s="32"/>
      <c r="Q325" s="28">
        <f t="shared" ref="Q325:AC328" si="281">SUM(B124+Q124+AF124+AU124)</f>
        <v>7</v>
      </c>
      <c r="R325" s="29">
        <f t="shared" si="281"/>
        <v>0</v>
      </c>
      <c r="S325" s="29">
        <f t="shared" si="281"/>
        <v>59</v>
      </c>
      <c r="T325" s="29">
        <f t="shared" si="281"/>
        <v>8</v>
      </c>
      <c r="U325" s="29">
        <f t="shared" si="281"/>
        <v>10</v>
      </c>
      <c r="V325" s="29">
        <f t="shared" si="281"/>
        <v>0</v>
      </c>
      <c r="W325" s="29">
        <f t="shared" si="281"/>
        <v>0</v>
      </c>
      <c r="X325" s="29">
        <f t="shared" si="281"/>
        <v>0</v>
      </c>
      <c r="Y325" s="29">
        <f t="shared" si="281"/>
        <v>0</v>
      </c>
      <c r="Z325" s="29">
        <f t="shared" si="281"/>
        <v>0</v>
      </c>
      <c r="AA325" s="29">
        <f t="shared" si="281"/>
        <v>0</v>
      </c>
      <c r="AB325" s="29">
        <f t="shared" si="281"/>
        <v>0</v>
      </c>
      <c r="AC325" s="30">
        <f t="shared" si="281"/>
        <v>0</v>
      </c>
      <c r="AD325" s="31">
        <f>SUM(Q325:AC325)</f>
        <v>84</v>
      </c>
      <c r="AE325" s="32"/>
      <c r="AF325" s="28">
        <f t="shared" ref="AF325:AR328" si="282">SUM(B191+Q191+AF191+AU191)</f>
        <v>5</v>
      </c>
      <c r="AG325" s="29">
        <f t="shared" si="282"/>
        <v>2</v>
      </c>
      <c r="AH325" s="29">
        <f t="shared" si="282"/>
        <v>105</v>
      </c>
      <c r="AI325" s="29">
        <f t="shared" si="282"/>
        <v>4</v>
      </c>
      <c r="AJ325" s="29">
        <f t="shared" si="282"/>
        <v>11</v>
      </c>
      <c r="AK325" s="29">
        <f t="shared" si="282"/>
        <v>0</v>
      </c>
      <c r="AL325" s="29">
        <f t="shared" si="282"/>
        <v>0</v>
      </c>
      <c r="AM325" s="29">
        <f t="shared" si="282"/>
        <v>0</v>
      </c>
      <c r="AN325" s="29">
        <f t="shared" si="282"/>
        <v>0</v>
      </c>
      <c r="AO325" s="29">
        <f t="shared" si="282"/>
        <v>0</v>
      </c>
      <c r="AP325" s="29">
        <f t="shared" si="282"/>
        <v>0</v>
      </c>
      <c r="AQ325" s="29">
        <f t="shared" si="282"/>
        <v>0</v>
      </c>
      <c r="AR325" s="30">
        <f t="shared" si="282"/>
        <v>0</v>
      </c>
      <c r="AS325" s="31">
        <f>SUM(AF325:AR325)</f>
        <v>127</v>
      </c>
      <c r="AT325" s="32"/>
      <c r="AU325" s="28">
        <f t="shared" ref="AU325:BG328" si="283">SUM(B258+Q258+AF258+AU258)</f>
        <v>1</v>
      </c>
      <c r="AV325" s="29">
        <f t="shared" si="283"/>
        <v>3</v>
      </c>
      <c r="AW325" s="29">
        <f t="shared" si="283"/>
        <v>48</v>
      </c>
      <c r="AX325" s="29">
        <f t="shared" si="283"/>
        <v>4</v>
      </c>
      <c r="AY325" s="29">
        <f t="shared" si="283"/>
        <v>4</v>
      </c>
      <c r="AZ325" s="29">
        <f t="shared" si="283"/>
        <v>0</v>
      </c>
      <c r="BA325" s="29">
        <f t="shared" si="283"/>
        <v>1</v>
      </c>
      <c r="BB325" s="29">
        <f t="shared" si="283"/>
        <v>1</v>
      </c>
      <c r="BC325" s="29">
        <f t="shared" si="283"/>
        <v>0</v>
      </c>
      <c r="BD325" s="29">
        <f t="shared" si="283"/>
        <v>0</v>
      </c>
      <c r="BE325" s="29">
        <f t="shared" si="283"/>
        <v>0</v>
      </c>
      <c r="BF325" s="29">
        <f t="shared" si="283"/>
        <v>0</v>
      </c>
      <c r="BG325" s="30">
        <f t="shared" si="283"/>
        <v>0</v>
      </c>
      <c r="BH325" s="31">
        <f>SUM(AU325:BG325)</f>
        <v>62</v>
      </c>
      <c r="BI325" s="32"/>
      <c r="BJ325" s="31">
        <f>SUM(O325+AD325+AS325+BH325)</f>
        <v>373</v>
      </c>
    </row>
    <row r="326" spans="1:62" ht="15.75" customHeight="1">
      <c r="A326" s="23">
        <v>0.67708333333333304</v>
      </c>
      <c r="B326" s="33">
        <f t="shared" si="280"/>
        <v>2</v>
      </c>
      <c r="C326" s="32">
        <f t="shared" si="280"/>
        <v>1</v>
      </c>
      <c r="D326" s="32">
        <f t="shared" si="280"/>
        <v>76</v>
      </c>
      <c r="E326" s="32">
        <f t="shared" si="280"/>
        <v>2</v>
      </c>
      <c r="F326" s="32">
        <f t="shared" si="280"/>
        <v>13</v>
      </c>
      <c r="G326" s="32">
        <f t="shared" si="280"/>
        <v>0</v>
      </c>
      <c r="H326" s="32">
        <f t="shared" si="280"/>
        <v>0</v>
      </c>
      <c r="I326" s="32">
        <f t="shared" si="280"/>
        <v>1</v>
      </c>
      <c r="J326" s="32">
        <f t="shared" si="280"/>
        <v>0</v>
      </c>
      <c r="K326" s="32">
        <f t="shared" si="280"/>
        <v>0</v>
      </c>
      <c r="L326" s="32">
        <f t="shared" si="280"/>
        <v>0</v>
      </c>
      <c r="M326" s="32">
        <f t="shared" si="280"/>
        <v>0</v>
      </c>
      <c r="N326" s="34">
        <f t="shared" si="280"/>
        <v>0</v>
      </c>
      <c r="O326" s="35">
        <f>SUM(B326:N326)</f>
        <v>95</v>
      </c>
      <c r="P326" s="32"/>
      <c r="Q326" s="33">
        <f t="shared" si="281"/>
        <v>5</v>
      </c>
      <c r="R326" s="32">
        <f t="shared" si="281"/>
        <v>2</v>
      </c>
      <c r="S326" s="32">
        <f t="shared" si="281"/>
        <v>58</v>
      </c>
      <c r="T326" s="32">
        <f t="shared" si="281"/>
        <v>6</v>
      </c>
      <c r="U326" s="32">
        <f t="shared" si="281"/>
        <v>7</v>
      </c>
      <c r="V326" s="32">
        <f t="shared" si="281"/>
        <v>0</v>
      </c>
      <c r="W326" s="32">
        <f t="shared" si="281"/>
        <v>0</v>
      </c>
      <c r="X326" s="32">
        <f t="shared" si="281"/>
        <v>1</v>
      </c>
      <c r="Y326" s="32">
        <f t="shared" si="281"/>
        <v>0</v>
      </c>
      <c r="Z326" s="32">
        <f t="shared" si="281"/>
        <v>0</v>
      </c>
      <c r="AA326" s="32">
        <f t="shared" si="281"/>
        <v>0</v>
      </c>
      <c r="AB326" s="32">
        <f t="shared" si="281"/>
        <v>0</v>
      </c>
      <c r="AC326" s="34">
        <f t="shared" si="281"/>
        <v>0</v>
      </c>
      <c r="AD326" s="35">
        <f>SUM(Q326:AC326)</f>
        <v>79</v>
      </c>
      <c r="AE326" s="32"/>
      <c r="AF326" s="33">
        <f t="shared" si="282"/>
        <v>5</v>
      </c>
      <c r="AG326" s="32">
        <f t="shared" si="282"/>
        <v>2</v>
      </c>
      <c r="AH326" s="32">
        <f t="shared" si="282"/>
        <v>106</v>
      </c>
      <c r="AI326" s="32">
        <f t="shared" si="282"/>
        <v>5</v>
      </c>
      <c r="AJ326" s="32">
        <f t="shared" si="282"/>
        <v>7</v>
      </c>
      <c r="AK326" s="32">
        <f t="shared" si="282"/>
        <v>0</v>
      </c>
      <c r="AL326" s="32">
        <f t="shared" si="282"/>
        <v>2</v>
      </c>
      <c r="AM326" s="32">
        <f t="shared" si="282"/>
        <v>1</v>
      </c>
      <c r="AN326" s="32">
        <f t="shared" si="282"/>
        <v>0</v>
      </c>
      <c r="AO326" s="32">
        <f t="shared" si="282"/>
        <v>0</v>
      </c>
      <c r="AP326" s="32">
        <f t="shared" si="282"/>
        <v>0</v>
      </c>
      <c r="AQ326" s="32">
        <f t="shared" si="282"/>
        <v>0</v>
      </c>
      <c r="AR326" s="34">
        <f t="shared" si="282"/>
        <v>0</v>
      </c>
      <c r="AS326" s="35">
        <f>SUM(AF326:AR326)</f>
        <v>128</v>
      </c>
      <c r="AT326" s="32"/>
      <c r="AU326" s="33">
        <f t="shared" si="283"/>
        <v>1</v>
      </c>
      <c r="AV326" s="32">
        <f t="shared" si="283"/>
        <v>0</v>
      </c>
      <c r="AW326" s="32">
        <f t="shared" si="283"/>
        <v>68</v>
      </c>
      <c r="AX326" s="32">
        <f t="shared" si="283"/>
        <v>8</v>
      </c>
      <c r="AY326" s="32">
        <f t="shared" si="283"/>
        <v>8</v>
      </c>
      <c r="AZ326" s="32">
        <f t="shared" si="283"/>
        <v>0</v>
      </c>
      <c r="BA326" s="32">
        <f t="shared" si="283"/>
        <v>0</v>
      </c>
      <c r="BB326" s="32">
        <f t="shared" si="283"/>
        <v>1</v>
      </c>
      <c r="BC326" s="32">
        <f t="shared" si="283"/>
        <v>0</v>
      </c>
      <c r="BD326" s="32">
        <f t="shared" si="283"/>
        <v>0</v>
      </c>
      <c r="BE326" s="32">
        <f t="shared" si="283"/>
        <v>0</v>
      </c>
      <c r="BF326" s="32">
        <f t="shared" si="283"/>
        <v>0</v>
      </c>
      <c r="BG326" s="34">
        <f t="shared" si="283"/>
        <v>0</v>
      </c>
      <c r="BH326" s="35">
        <f>SUM(AU326:BG326)</f>
        <v>86</v>
      </c>
      <c r="BI326" s="32"/>
      <c r="BJ326" s="35">
        <f>SUM(O326+AD326+AS326+BH326)</f>
        <v>388</v>
      </c>
    </row>
    <row r="327" spans="1:62" ht="15.75" customHeight="1">
      <c r="A327" s="23">
        <v>0.6875</v>
      </c>
      <c r="B327" s="33">
        <f t="shared" si="280"/>
        <v>4</v>
      </c>
      <c r="C327" s="32">
        <f t="shared" si="280"/>
        <v>2</v>
      </c>
      <c r="D327" s="32">
        <f t="shared" si="280"/>
        <v>77</v>
      </c>
      <c r="E327" s="32">
        <f t="shared" si="280"/>
        <v>2</v>
      </c>
      <c r="F327" s="32">
        <f t="shared" si="280"/>
        <v>7</v>
      </c>
      <c r="G327" s="32">
        <f t="shared" si="280"/>
        <v>1</v>
      </c>
      <c r="H327" s="32">
        <f t="shared" si="280"/>
        <v>0</v>
      </c>
      <c r="I327" s="32">
        <f t="shared" si="280"/>
        <v>0</v>
      </c>
      <c r="J327" s="32">
        <f t="shared" si="280"/>
        <v>0</v>
      </c>
      <c r="K327" s="32">
        <f t="shared" si="280"/>
        <v>0</v>
      </c>
      <c r="L327" s="32">
        <f t="shared" si="280"/>
        <v>0</v>
      </c>
      <c r="M327" s="32">
        <f t="shared" si="280"/>
        <v>0</v>
      </c>
      <c r="N327" s="34">
        <f t="shared" si="280"/>
        <v>0</v>
      </c>
      <c r="O327" s="35">
        <f>SUM(B327:N327)</f>
        <v>93</v>
      </c>
      <c r="P327" s="32"/>
      <c r="Q327" s="33">
        <f t="shared" si="281"/>
        <v>5</v>
      </c>
      <c r="R327" s="32">
        <f t="shared" si="281"/>
        <v>1</v>
      </c>
      <c r="S327" s="32">
        <f t="shared" si="281"/>
        <v>74</v>
      </c>
      <c r="T327" s="32">
        <f t="shared" si="281"/>
        <v>6</v>
      </c>
      <c r="U327" s="32">
        <f t="shared" si="281"/>
        <v>7</v>
      </c>
      <c r="V327" s="32">
        <f t="shared" si="281"/>
        <v>1</v>
      </c>
      <c r="W327" s="32">
        <f t="shared" si="281"/>
        <v>0</v>
      </c>
      <c r="X327" s="32">
        <f t="shared" si="281"/>
        <v>0</v>
      </c>
      <c r="Y327" s="32">
        <f t="shared" si="281"/>
        <v>0</v>
      </c>
      <c r="Z327" s="32">
        <f t="shared" si="281"/>
        <v>0</v>
      </c>
      <c r="AA327" s="32">
        <f t="shared" si="281"/>
        <v>0</v>
      </c>
      <c r="AB327" s="32">
        <f t="shared" si="281"/>
        <v>0</v>
      </c>
      <c r="AC327" s="34">
        <f t="shared" si="281"/>
        <v>0</v>
      </c>
      <c r="AD327" s="35">
        <f>SUM(Q327:AC327)</f>
        <v>94</v>
      </c>
      <c r="AE327" s="32"/>
      <c r="AF327" s="33">
        <f t="shared" si="282"/>
        <v>11</v>
      </c>
      <c r="AG327" s="32">
        <f t="shared" si="282"/>
        <v>1</v>
      </c>
      <c r="AH327" s="32">
        <f t="shared" si="282"/>
        <v>103</v>
      </c>
      <c r="AI327" s="32">
        <f t="shared" si="282"/>
        <v>4</v>
      </c>
      <c r="AJ327" s="32">
        <f t="shared" si="282"/>
        <v>20</v>
      </c>
      <c r="AK327" s="32">
        <f t="shared" si="282"/>
        <v>0</v>
      </c>
      <c r="AL327" s="32">
        <f t="shared" si="282"/>
        <v>0</v>
      </c>
      <c r="AM327" s="32">
        <f t="shared" si="282"/>
        <v>1</v>
      </c>
      <c r="AN327" s="32">
        <f t="shared" si="282"/>
        <v>0</v>
      </c>
      <c r="AO327" s="32">
        <f t="shared" si="282"/>
        <v>0</v>
      </c>
      <c r="AP327" s="32">
        <f t="shared" si="282"/>
        <v>0</v>
      </c>
      <c r="AQ327" s="32">
        <f t="shared" si="282"/>
        <v>0</v>
      </c>
      <c r="AR327" s="34">
        <f t="shared" si="282"/>
        <v>0</v>
      </c>
      <c r="AS327" s="35">
        <f>SUM(AF327:AR327)</f>
        <v>140</v>
      </c>
      <c r="AT327" s="32"/>
      <c r="AU327" s="33">
        <f t="shared" si="283"/>
        <v>2</v>
      </c>
      <c r="AV327" s="32">
        <f t="shared" si="283"/>
        <v>1</v>
      </c>
      <c r="AW327" s="32">
        <f t="shared" si="283"/>
        <v>70</v>
      </c>
      <c r="AX327" s="32">
        <f t="shared" si="283"/>
        <v>6</v>
      </c>
      <c r="AY327" s="32">
        <f t="shared" si="283"/>
        <v>9</v>
      </c>
      <c r="AZ327" s="32">
        <f t="shared" si="283"/>
        <v>0</v>
      </c>
      <c r="BA327" s="32">
        <f t="shared" si="283"/>
        <v>1</v>
      </c>
      <c r="BB327" s="32">
        <f t="shared" si="283"/>
        <v>1</v>
      </c>
      <c r="BC327" s="32">
        <f t="shared" si="283"/>
        <v>0</v>
      </c>
      <c r="BD327" s="32">
        <f t="shared" si="283"/>
        <v>0</v>
      </c>
      <c r="BE327" s="32">
        <f t="shared" si="283"/>
        <v>0</v>
      </c>
      <c r="BF327" s="32">
        <f t="shared" si="283"/>
        <v>0</v>
      </c>
      <c r="BG327" s="34">
        <f t="shared" si="283"/>
        <v>0</v>
      </c>
      <c r="BH327" s="35">
        <f>SUM(AU327:BG327)</f>
        <v>90</v>
      </c>
      <c r="BI327" s="32"/>
      <c r="BJ327" s="35">
        <f>SUM(O327+AD327+AS327+BH327)</f>
        <v>417</v>
      </c>
    </row>
    <row r="328" spans="1:62" ht="15.75" customHeight="1">
      <c r="A328" s="24">
        <v>0.69791666666666696</v>
      </c>
      <c r="B328" s="36">
        <f t="shared" si="280"/>
        <v>10</v>
      </c>
      <c r="C328" s="37">
        <f t="shared" si="280"/>
        <v>2</v>
      </c>
      <c r="D328" s="37">
        <f t="shared" si="280"/>
        <v>74</v>
      </c>
      <c r="E328" s="37">
        <f t="shared" si="280"/>
        <v>2</v>
      </c>
      <c r="F328" s="37">
        <f t="shared" si="280"/>
        <v>8</v>
      </c>
      <c r="G328" s="37">
        <f t="shared" si="280"/>
        <v>0</v>
      </c>
      <c r="H328" s="37">
        <f t="shared" si="280"/>
        <v>0</v>
      </c>
      <c r="I328" s="37">
        <f t="shared" si="280"/>
        <v>0</v>
      </c>
      <c r="J328" s="37">
        <f t="shared" si="280"/>
        <v>0</v>
      </c>
      <c r="K328" s="37">
        <f t="shared" si="280"/>
        <v>0</v>
      </c>
      <c r="L328" s="37">
        <f t="shared" si="280"/>
        <v>0</v>
      </c>
      <c r="M328" s="37">
        <f t="shared" si="280"/>
        <v>0</v>
      </c>
      <c r="N328" s="38">
        <f t="shared" si="280"/>
        <v>0</v>
      </c>
      <c r="O328" s="39">
        <f>SUM(B328:N328)</f>
        <v>96</v>
      </c>
      <c r="P328" s="32"/>
      <c r="Q328" s="36">
        <f t="shared" si="281"/>
        <v>4</v>
      </c>
      <c r="R328" s="37">
        <f t="shared" si="281"/>
        <v>1</v>
      </c>
      <c r="S328" s="37">
        <f t="shared" si="281"/>
        <v>71</v>
      </c>
      <c r="T328" s="37">
        <f t="shared" si="281"/>
        <v>6</v>
      </c>
      <c r="U328" s="37">
        <f t="shared" si="281"/>
        <v>10</v>
      </c>
      <c r="V328" s="37">
        <f t="shared" si="281"/>
        <v>0</v>
      </c>
      <c r="W328" s="37">
        <f t="shared" si="281"/>
        <v>0</v>
      </c>
      <c r="X328" s="37">
        <f t="shared" si="281"/>
        <v>0</v>
      </c>
      <c r="Y328" s="37">
        <f t="shared" si="281"/>
        <v>0</v>
      </c>
      <c r="Z328" s="37">
        <f t="shared" si="281"/>
        <v>0</v>
      </c>
      <c r="AA328" s="37">
        <f t="shared" si="281"/>
        <v>0</v>
      </c>
      <c r="AB328" s="37">
        <f t="shared" si="281"/>
        <v>0</v>
      </c>
      <c r="AC328" s="38">
        <f t="shared" si="281"/>
        <v>0</v>
      </c>
      <c r="AD328" s="39">
        <f>SUM(Q328:AC328)</f>
        <v>92</v>
      </c>
      <c r="AE328" s="32"/>
      <c r="AF328" s="36">
        <f t="shared" si="282"/>
        <v>5</v>
      </c>
      <c r="AG328" s="37">
        <f t="shared" si="282"/>
        <v>1</v>
      </c>
      <c r="AH328" s="37">
        <f t="shared" si="282"/>
        <v>103</v>
      </c>
      <c r="AI328" s="37">
        <f t="shared" si="282"/>
        <v>4</v>
      </c>
      <c r="AJ328" s="37">
        <f t="shared" si="282"/>
        <v>10</v>
      </c>
      <c r="AK328" s="37">
        <f t="shared" si="282"/>
        <v>0</v>
      </c>
      <c r="AL328" s="37">
        <f t="shared" si="282"/>
        <v>0</v>
      </c>
      <c r="AM328" s="37">
        <f t="shared" si="282"/>
        <v>0</v>
      </c>
      <c r="AN328" s="37">
        <f t="shared" si="282"/>
        <v>0</v>
      </c>
      <c r="AO328" s="37">
        <f t="shared" si="282"/>
        <v>0</v>
      </c>
      <c r="AP328" s="37">
        <f t="shared" si="282"/>
        <v>0</v>
      </c>
      <c r="AQ328" s="37">
        <f t="shared" si="282"/>
        <v>0</v>
      </c>
      <c r="AR328" s="38">
        <f t="shared" si="282"/>
        <v>0</v>
      </c>
      <c r="AS328" s="39">
        <f>SUM(AF328:AR328)</f>
        <v>123</v>
      </c>
      <c r="AT328" s="32"/>
      <c r="AU328" s="36">
        <f t="shared" si="283"/>
        <v>5</v>
      </c>
      <c r="AV328" s="37">
        <f t="shared" si="283"/>
        <v>0</v>
      </c>
      <c r="AW328" s="37">
        <f t="shared" si="283"/>
        <v>66</v>
      </c>
      <c r="AX328" s="37">
        <f t="shared" si="283"/>
        <v>9</v>
      </c>
      <c r="AY328" s="37">
        <f t="shared" si="283"/>
        <v>7</v>
      </c>
      <c r="AZ328" s="37">
        <f t="shared" si="283"/>
        <v>0</v>
      </c>
      <c r="BA328" s="37">
        <f t="shared" si="283"/>
        <v>0</v>
      </c>
      <c r="BB328" s="37">
        <f t="shared" si="283"/>
        <v>0</v>
      </c>
      <c r="BC328" s="37">
        <f t="shared" si="283"/>
        <v>0</v>
      </c>
      <c r="BD328" s="37">
        <f t="shared" si="283"/>
        <v>0</v>
      </c>
      <c r="BE328" s="37">
        <f t="shared" si="283"/>
        <v>0</v>
      </c>
      <c r="BF328" s="37">
        <f t="shared" si="283"/>
        <v>0</v>
      </c>
      <c r="BG328" s="38">
        <f t="shared" si="283"/>
        <v>0</v>
      </c>
      <c r="BH328" s="39">
        <f>SUM(AU328:BG328)</f>
        <v>87</v>
      </c>
      <c r="BI328" s="32"/>
      <c r="BJ328" s="39">
        <f>SUM(O328+AD328+AS328+BH328)</f>
        <v>398</v>
      </c>
    </row>
    <row r="329" spans="1:62" ht="15.75" customHeight="1">
      <c r="A329" s="25" t="s">
        <v>21</v>
      </c>
      <c r="B329" s="40">
        <f t="shared" ref="B329:O329" si="284">SUM(B325:B328)</f>
        <v>19</v>
      </c>
      <c r="C329" s="41">
        <f t="shared" si="284"/>
        <v>5</v>
      </c>
      <c r="D329" s="41">
        <f t="shared" si="284"/>
        <v>305</v>
      </c>
      <c r="E329" s="41">
        <f t="shared" si="284"/>
        <v>8</v>
      </c>
      <c r="F329" s="41">
        <f t="shared" si="284"/>
        <v>44</v>
      </c>
      <c r="G329" s="41">
        <f t="shared" si="284"/>
        <v>1</v>
      </c>
      <c r="H329" s="41">
        <f t="shared" si="284"/>
        <v>0</v>
      </c>
      <c r="I329" s="41">
        <f t="shared" si="284"/>
        <v>2</v>
      </c>
      <c r="J329" s="41">
        <f t="shared" si="284"/>
        <v>0</v>
      </c>
      <c r="K329" s="41">
        <f t="shared" si="284"/>
        <v>0</v>
      </c>
      <c r="L329" s="41">
        <f t="shared" si="284"/>
        <v>0</v>
      </c>
      <c r="M329" s="41">
        <f t="shared" si="284"/>
        <v>0</v>
      </c>
      <c r="N329" s="42">
        <f t="shared" si="284"/>
        <v>0</v>
      </c>
      <c r="O329" s="43">
        <f t="shared" si="284"/>
        <v>384</v>
      </c>
      <c r="P329" s="32"/>
      <c r="Q329" s="40">
        <f t="shared" ref="Q329:AD329" si="285">SUM(Q325:Q328)</f>
        <v>21</v>
      </c>
      <c r="R329" s="41">
        <f t="shared" si="285"/>
        <v>4</v>
      </c>
      <c r="S329" s="41">
        <f t="shared" si="285"/>
        <v>262</v>
      </c>
      <c r="T329" s="41">
        <f t="shared" si="285"/>
        <v>26</v>
      </c>
      <c r="U329" s="41">
        <f t="shared" si="285"/>
        <v>34</v>
      </c>
      <c r="V329" s="41">
        <f t="shared" si="285"/>
        <v>1</v>
      </c>
      <c r="W329" s="41">
        <f t="shared" si="285"/>
        <v>0</v>
      </c>
      <c r="X329" s="41">
        <f t="shared" si="285"/>
        <v>1</v>
      </c>
      <c r="Y329" s="41">
        <f t="shared" si="285"/>
        <v>0</v>
      </c>
      <c r="Z329" s="41">
        <f t="shared" si="285"/>
        <v>0</v>
      </c>
      <c r="AA329" s="41">
        <f t="shared" si="285"/>
        <v>0</v>
      </c>
      <c r="AB329" s="41">
        <f t="shared" si="285"/>
        <v>0</v>
      </c>
      <c r="AC329" s="42">
        <f t="shared" si="285"/>
        <v>0</v>
      </c>
      <c r="AD329" s="43">
        <f t="shared" si="285"/>
        <v>349</v>
      </c>
      <c r="AE329" s="32"/>
      <c r="AF329" s="40">
        <f t="shared" ref="AF329:AS329" si="286">SUM(AF325:AF328)</f>
        <v>26</v>
      </c>
      <c r="AG329" s="41">
        <f t="shared" si="286"/>
        <v>6</v>
      </c>
      <c r="AH329" s="41">
        <f t="shared" si="286"/>
        <v>417</v>
      </c>
      <c r="AI329" s="41">
        <f t="shared" si="286"/>
        <v>17</v>
      </c>
      <c r="AJ329" s="41">
        <f t="shared" si="286"/>
        <v>48</v>
      </c>
      <c r="AK329" s="41">
        <f t="shared" si="286"/>
        <v>0</v>
      </c>
      <c r="AL329" s="41">
        <f t="shared" si="286"/>
        <v>2</v>
      </c>
      <c r="AM329" s="41">
        <f t="shared" si="286"/>
        <v>2</v>
      </c>
      <c r="AN329" s="41">
        <f t="shared" si="286"/>
        <v>0</v>
      </c>
      <c r="AO329" s="41">
        <f t="shared" si="286"/>
        <v>0</v>
      </c>
      <c r="AP329" s="41">
        <f t="shared" si="286"/>
        <v>0</v>
      </c>
      <c r="AQ329" s="41">
        <f t="shared" si="286"/>
        <v>0</v>
      </c>
      <c r="AR329" s="42">
        <f t="shared" si="286"/>
        <v>0</v>
      </c>
      <c r="AS329" s="43">
        <f t="shared" si="286"/>
        <v>518</v>
      </c>
      <c r="AT329" s="32"/>
      <c r="AU329" s="40">
        <f t="shared" ref="AU329:BH329" si="287">SUM(AU325:AU328)</f>
        <v>9</v>
      </c>
      <c r="AV329" s="41">
        <f t="shared" si="287"/>
        <v>4</v>
      </c>
      <c r="AW329" s="41">
        <f t="shared" si="287"/>
        <v>252</v>
      </c>
      <c r="AX329" s="41">
        <f t="shared" si="287"/>
        <v>27</v>
      </c>
      <c r="AY329" s="41">
        <f t="shared" si="287"/>
        <v>28</v>
      </c>
      <c r="AZ329" s="41">
        <f t="shared" si="287"/>
        <v>0</v>
      </c>
      <c r="BA329" s="41">
        <f t="shared" si="287"/>
        <v>2</v>
      </c>
      <c r="BB329" s="41">
        <f t="shared" si="287"/>
        <v>3</v>
      </c>
      <c r="BC329" s="41">
        <f t="shared" si="287"/>
        <v>0</v>
      </c>
      <c r="BD329" s="41">
        <f t="shared" si="287"/>
        <v>0</v>
      </c>
      <c r="BE329" s="41">
        <f t="shared" si="287"/>
        <v>0</v>
      </c>
      <c r="BF329" s="41">
        <f t="shared" si="287"/>
        <v>0</v>
      </c>
      <c r="BG329" s="42">
        <f t="shared" si="287"/>
        <v>0</v>
      </c>
      <c r="BH329" s="43">
        <f t="shared" si="287"/>
        <v>325</v>
      </c>
      <c r="BI329" s="32"/>
      <c r="BJ329" s="43">
        <f>SUM(BJ325:BJ328)</f>
        <v>1576</v>
      </c>
    </row>
    <row r="330" spans="1:62" ht="15.75" customHeight="1">
      <c r="A330" s="22">
        <v>0.70833333333333304</v>
      </c>
      <c r="B330" s="28">
        <f t="shared" ref="B330:N333" si="288">SUM(B62+Q62+AF62+AU62)</f>
        <v>15</v>
      </c>
      <c r="C330" s="29">
        <f t="shared" si="288"/>
        <v>1</v>
      </c>
      <c r="D330" s="29">
        <f t="shared" si="288"/>
        <v>79</v>
      </c>
      <c r="E330" s="29">
        <f t="shared" si="288"/>
        <v>3</v>
      </c>
      <c r="F330" s="29">
        <f t="shared" si="288"/>
        <v>5</v>
      </c>
      <c r="G330" s="29">
        <f t="shared" si="288"/>
        <v>0</v>
      </c>
      <c r="H330" s="29">
        <f t="shared" si="288"/>
        <v>1</v>
      </c>
      <c r="I330" s="29">
        <f t="shared" si="288"/>
        <v>0</v>
      </c>
      <c r="J330" s="29">
        <f t="shared" si="288"/>
        <v>0</v>
      </c>
      <c r="K330" s="29">
        <f t="shared" si="288"/>
        <v>0</v>
      </c>
      <c r="L330" s="29">
        <f t="shared" si="288"/>
        <v>0</v>
      </c>
      <c r="M330" s="29">
        <f t="shared" si="288"/>
        <v>0</v>
      </c>
      <c r="N330" s="30">
        <f t="shared" si="288"/>
        <v>0</v>
      </c>
      <c r="O330" s="31">
        <f>SUM(B330:N330)</f>
        <v>104</v>
      </c>
      <c r="P330" s="32"/>
      <c r="Q330" s="28">
        <f t="shared" ref="Q330:AC333" si="289">SUM(B129+Q129+AF129+AU129)</f>
        <v>10</v>
      </c>
      <c r="R330" s="29">
        <f t="shared" si="289"/>
        <v>0</v>
      </c>
      <c r="S330" s="29">
        <f t="shared" si="289"/>
        <v>71</v>
      </c>
      <c r="T330" s="29">
        <f t="shared" si="289"/>
        <v>4</v>
      </c>
      <c r="U330" s="29">
        <f t="shared" si="289"/>
        <v>9</v>
      </c>
      <c r="V330" s="29">
        <f t="shared" si="289"/>
        <v>0</v>
      </c>
      <c r="W330" s="29">
        <f t="shared" si="289"/>
        <v>0</v>
      </c>
      <c r="X330" s="29">
        <f t="shared" si="289"/>
        <v>0</v>
      </c>
      <c r="Y330" s="29">
        <f t="shared" si="289"/>
        <v>1</v>
      </c>
      <c r="Z330" s="29">
        <f t="shared" si="289"/>
        <v>1</v>
      </c>
      <c r="AA330" s="29">
        <f t="shared" si="289"/>
        <v>0</v>
      </c>
      <c r="AB330" s="29">
        <f t="shared" si="289"/>
        <v>0</v>
      </c>
      <c r="AC330" s="30">
        <f t="shared" si="289"/>
        <v>0</v>
      </c>
      <c r="AD330" s="31">
        <f>SUM(Q330:AC330)</f>
        <v>96</v>
      </c>
      <c r="AE330" s="32"/>
      <c r="AF330" s="28">
        <f t="shared" ref="AF330:AR333" si="290">SUM(B196+Q196+AF196+AU196)</f>
        <v>16</v>
      </c>
      <c r="AG330" s="29">
        <f t="shared" si="290"/>
        <v>1</v>
      </c>
      <c r="AH330" s="29">
        <f t="shared" si="290"/>
        <v>111</v>
      </c>
      <c r="AI330" s="29">
        <f t="shared" si="290"/>
        <v>6</v>
      </c>
      <c r="AJ330" s="29">
        <f t="shared" si="290"/>
        <v>5</v>
      </c>
      <c r="AK330" s="29">
        <f t="shared" si="290"/>
        <v>0</v>
      </c>
      <c r="AL330" s="29">
        <f t="shared" si="290"/>
        <v>0</v>
      </c>
      <c r="AM330" s="29">
        <f t="shared" si="290"/>
        <v>0</v>
      </c>
      <c r="AN330" s="29">
        <f t="shared" si="290"/>
        <v>0</v>
      </c>
      <c r="AO330" s="29">
        <f t="shared" si="290"/>
        <v>0</v>
      </c>
      <c r="AP330" s="29">
        <f t="shared" si="290"/>
        <v>0</v>
      </c>
      <c r="AQ330" s="29">
        <f t="shared" si="290"/>
        <v>0</v>
      </c>
      <c r="AR330" s="30">
        <f t="shared" si="290"/>
        <v>0</v>
      </c>
      <c r="AS330" s="31">
        <f>SUM(AF330:AR330)</f>
        <v>139</v>
      </c>
      <c r="AT330" s="32"/>
      <c r="AU330" s="28">
        <f t="shared" ref="AU330:BG333" si="291">SUM(B263+Q263+AF263+AU263)</f>
        <v>5</v>
      </c>
      <c r="AV330" s="29">
        <f t="shared" si="291"/>
        <v>0</v>
      </c>
      <c r="AW330" s="29">
        <f t="shared" si="291"/>
        <v>57</v>
      </c>
      <c r="AX330" s="29">
        <f t="shared" si="291"/>
        <v>8</v>
      </c>
      <c r="AY330" s="29">
        <f t="shared" si="291"/>
        <v>7</v>
      </c>
      <c r="AZ330" s="29">
        <f t="shared" si="291"/>
        <v>0</v>
      </c>
      <c r="BA330" s="29">
        <f t="shared" si="291"/>
        <v>0</v>
      </c>
      <c r="BB330" s="29">
        <f t="shared" si="291"/>
        <v>1</v>
      </c>
      <c r="BC330" s="29">
        <f t="shared" si="291"/>
        <v>0</v>
      </c>
      <c r="BD330" s="29">
        <f t="shared" si="291"/>
        <v>0</v>
      </c>
      <c r="BE330" s="29">
        <f t="shared" si="291"/>
        <v>0</v>
      </c>
      <c r="BF330" s="29">
        <f t="shared" si="291"/>
        <v>0</v>
      </c>
      <c r="BG330" s="30">
        <f t="shared" si="291"/>
        <v>0</v>
      </c>
      <c r="BH330" s="31">
        <f>SUM(AU330:BG330)</f>
        <v>78</v>
      </c>
      <c r="BI330" s="32"/>
      <c r="BJ330" s="31">
        <f>SUM(O330+AD330+AS330+BH330)</f>
        <v>417</v>
      </c>
    </row>
    <row r="331" spans="1:62" ht="15.75" customHeight="1">
      <c r="A331" s="23">
        <v>0.71875</v>
      </c>
      <c r="B331" s="33">
        <f t="shared" si="288"/>
        <v>6</v>
      </c>
      <c r="C331" s="32">
        <f t="shared" si="288"/>
        <v>0</v>
      </c>
      <c r="D331" s="32">
        <f t="shared" si="288"/>
        <v>66</v>
      </c>
      <c r="E331" s="32">
        <f t="shared" si="288"/>
        <v>2</v>
      </c>
      <c r="F331" s="32">
        <f t="shared" si="288"/>
        <v>4</v>
      </c>
      <c r="G331" s="32">
        <f t="shared" si="288"/>
        <v>0</v>
      </c>
      <c r="H331" s="32">
        <f t="shared" si="288"/>
        <v>1</v>
      </c>
      <c r="I331" s="32">
        <f t="shared" si="288"/>
        <v>0</v>
      </c>
      <c r="J331" s="32">
        <f t="shared" si="288"/>
        <v>0</v>
      </c>
      <c r="K331" s="32">
        <f t="shared" si="288"/>
        <v>0</v>
      </c>
      <c r="L331" s="32">
        <f t="shared" si="288"/>
        <v>0</v>
      </c>
      <c r="M331" s="32">
        <f t="shared" si="288"/>
        <v>0</v>
      </c>
      <c r="N331" s="34">
        <f t="shared" si="288"/>
        <v>0</v>
      </c>
      <c r="O331" s="35">
        <f>SUM(B331:N331)</f>
        <v>79</v>
      </c>
      <c r="P331" s="32"/>
      <c r="Q331" s="33">
        <f t="shared" si="289"/>
        <v>10</v>
      </c>
      <c r="R331" s="32">
        <f t="shared" si="289"/>
        <v>1</v>
      </c>
      <c r="S331" s="32">
        <f t="shared" si="289"/>
        <v>63</v>
      </c>
      <c r="T331" s="32">
        <f t="shared" si="289"/>
        <v>6</v>
      </c>
      <c r="U331" s="32">
        <f t="shared" si="289"/>
        <v>3</v>
      </c>
      <c r="V331" s="32">
        <f t="shared" si="289"/>
        <v>0</v>
      </c>
      <c r="W331" s="32">
        <f t="shared" si="289"/>
        <v>0</v>
      </c>
      <c r="X331" s="32">
        <f t="shared" si="289"/>
        <v>0</v>
      </c>
      <c r="Y331" s="32">
        <f t="shared" si="289"/>
        <v>0</v>
      </c>
      <c r="Z331" s="32">
        <f t="shared" si="289"/>
        <v>0</v>
      </c>
      <c r="AA331" s="32">
        <f t="shared" si="289"/>
        <v>0</v>
      </c>
      <c r="AB331" s="32">
        <f t="shared" si="289"/>
        <v>0</v>
      </c>
      <c r="AC331" s="34">
        <f t="shared" si="289"/>
        <v>0</v>
      </c>
      <c r="AD331" s="35">
        <f>SUM(Q331:AC331)</f>
        <v>83</v>
      </c>
      <c r="AE331" s="32"/>
      <c r="AF331" s="33">
        <f t="shared" si="290"/>
        <v>13</v>
      </c>
      <c r="AG331" s="32">
        <f t="shared" si="290"/>
        <v>3</v>
      </c>
      <c r="AH331" s="32">
        <f t="shared" si="290"/>
        <v>125</v>
      </c>
      <c r="AI331" s="32">
        <f t="shared" si="290"/>
        <v>8</v>
      </c>
      <c r="AJ331" s="32">
        <f t="shared" si="290"/>
        <v>7</v>
      </c>
      <c r="AK331" s="32">
        <f t="shared" si="290"/>
        <v>0</v>
      </c>
      <c r="AL331" s="32">
        <f t="shared" si="290"/>
        <v>0</v>
      </c>
      <c r="AM331" s="32">
        <f t="shared" si="290"/>
        <v>1</v>
      </c>
      <c r="AN331" s="32">
        <f t="shared" si="290"/>
        <v>0</v>
      </c>
      <c r="AO331" s="32">
        <f t="shared" si="290"/>
        <v>0</v>
      </c>
      <c r="AP331" s="32">
        <f t="shared" si="290"/>
        <v>0</v>
      </c>
      <c r="AQ331" s="32">
        <f t="shared" si="290"/>
        <v>0</v>
      </c>
      <c r="AR331" s="34">
        <f t="shared" si="290"/>
        <v>0</v>
      </c>
      <c r="AS331" s="35">
        <f>SUM(AF331:AR331)</f>
        <v>157</v>
      </c>
      <c r="AT331" s="32"/>
      <c r="AU331" s="33">
        <f t="shared" si="291"/>
        <v>4</v>
      </c>
      <c r="AV331" s="32">
        <f t="shared" si="291"/>
        <v>0</v>
      </c>
      <c r="AW331" s="32">
        <f t="shared" si="291"/>
        <v>65</v>
      </c>
      <c r="AX331" s="32">
        <f t="shared" si="291"/>
        <v>4</v>
      </c>
      <c r="AY331" s="32">
        <f t="shared" si="291"/>
        <v>8</v>
      </c>
      <c r="AZ331" s="32">
        <f t="shared" si="291"/>
        <v>0</v>
      </c>
      <c r="BA331" s="32">
        <f t="shared" si="291"/>
        <v>0</v>
      </c>
      <c r="BB331" s="32">
        <f t="shared" si="291"/>
        <v>0</v>
      </c>
      <c r="BC331" s="32">
        <f t="shared" si="291"/>
        <v>0</v>
      </c>
      <c r="BD331" s="32">
        <f t="shared" si="291"/>
        <v>0</v>
      </c>
      <c r="BE331" s="32">
        <f t="shared" si="291"/>
        <v>0</v>
      </c>
      <c r="BF331" s="32">
        <f t="shared" si="291"/>
        <v>0</v>
      </c>
      <c r="BG331" s="34">
        <f t="shared" si="291"/>
        <v>0</v>
      </c>
      <c r="BH331" s="35">
        <f>SUM(AU331:BG331)</f>
        <v>81</v>
      </c>
      <c r="BI331" s="32"/>
      <c r="BJ331" s="35">
        <f>SUM(O331+AD331+AS331+BH331)</f>
        <v>400</v>
      </c>
    </row>
    <row r="332" spans="1:62" ht="15.75" customHeight="1">
      <c r="A332" s="23">
        <v>0.72916666666666696</v>
      </c>
      <c r="B332" s="33">
        <f t="shared" si="288"/>
        <v>8</v>
      </c>
      <c r="C332" s="32">
        <f t="shared" si="288"/>
        <v>1</v>
      </c>
      <c r="D332" s="32">
        <f t="shared" si="288"/>
        <v>62</v>
      </c>
      <c r="E332" s="32">
        <f t="shared" si="288"/>
        <v>4</v>
      </c>
      <c r="F332" s="32">
        <f t="shared" si="288"/>
        <v>5</v>
      </c>
      <c r="G332" s="32">
        <f t="shared" si="288"/>
        <v>0</v>
      </c>
      <c r="H332" s="32">
        <f t="shared" si="288"/>
        <v>0</v>
      </c>
      <c r="I332" s="32">
        <f t="shared" si="288"/>
        <v>0</v>
      </c>
      <c r="J332" s="32">
        <f t="shared" si="288"/>
        <v>0</v>
      </c>
      <c r="K332" s="32">
        <f t="shared" si="288"/>
        <v>0</v>
      </c>
      <c r="L332" s="32">
        <f t="shared" si="288"/>
        <v>0</v>
      </c>
      <c r="M332" s="32">
        <f t="shared" si="288"/>
        <v>0</v>
      </c>
      <c r="N332" s="34">
        <f t="shared" si="288"/>
        <v>0</v>
      </c>
      <c r="O332" s="35">
        <f>SUM(B332:N332)</f>
        <v>80</v>
      </c>
      <c r="P332" s="32"/>
      <c r="Q332" s="33">
        <f t="shared" si="289"/>
        <v>7</v>
      </c>
      <c r="R332" s="32">
        <f t="shared" si="289"/>
        <v>0</v>
      </c>
      <c r="S332" s="32">
        <f t="shared" si="289"/>
        <v>54</v>
      </c>
      <c r="T332" s="32">
        <f t="shared" si="289"/>
        <v>3</v>
      </c>
      <c r="U332" s="32">
        <f t="shared" si="289"/>
        <v>9</v>
      </c>
      <c r="V332" s="32">
        <f t="shared" si="289"/>
        <v>1</v>
      </c>
      <c r="W332" s="32">
        <f t="shared" si="289"/>
        <v>0</v>
      </c>
      <c r="X332" s="32">
        <f t="shared" si="289"/>
        <v>0</v>
      </c>
      <c r="Y332" s="32">
        <f t="shared" si="289"/>
        <v>0</v>
      </c>
      <c r="Z332" s="32">
        <f t="shared" si="289"/>
        <v>0</v>
      </c>
      <c r="AA332" s="32">
        <f t="shared" si="289"/>
        <v>0</v>
      </c>
      <c r="AB332" s="32">
        <f t="shared" si="289"/>
        <v>0</v>
      </c>
      <c r="AC332" s="34">
        <f t="shared" si="289"/>
        <v>0</v>
      </c>
      <c r="AD332" s="35">
        <f>SUM(Q332:AC332)</f>
        <v>74</v>
      </c>
      <c r="AE332" s="32"/>
      <c r="AF332" s="33">
        <f t="shared" si="290"/>
        <v>17</v>
      </c>
      <c r="AG332" s="32">
        <f t="shared" si="290"/>
        <v>2</v>
      </c>
      <c r="AH332" s="32">
        <f t="shared" si="290"/>
        <v>107</v>
      </c>
      <c r="AI332" s="32">
        <f t="shared" si="290"/>
        <v>3</v>
      </c>
      <c r="AJ332" s="32">
        <f t="shared" si="290"/>
        <v>5</v>
      </c>
      <c r="AK332" s="32">
        <f t="shared" si="290"/>
        <v>0</v>
      </c>
      <c r="AL332" s="32">
        <f t="shared" si="290"/>
        <v>0</v>
      </c>
      <c r="AM332" s="32">
        <f t="shared" si="290"/>
        <v>0</v>
      </c>
      <c r="AN332" s="32">
        <f t="shared" si="290"/>
        <v>0</v>
      </c>
      <c r="AO332" s="32">
        <f t="shared" si="290"/>
        <v>0</v>
      </c>
      <c r="AP332" s="32">
        <f t="shared" si="290"/>
        <v>0</v>
      </c>
      <c r="AQ332" s="32">
        <f t="shared" si="290"/>
        <v>0</v>
      </c>
      <c r="AR332" s="34">
        <f t="shared" si="290"/>
        <v>0</v>
      </c>
      <c r="AS332" s="35">
        <f>SUM(AF332:AR332)</f>
        <v>134</v>
      </c>
      <c r="AT332" s="32"/>
      <c r="AU332" s="33">
        <f t="shared" si="291"/>
        <v>8</v>
      </c>
      <c r="AV332" s="32">
        <f t="shared" si="291"/>
        <v>3</v>
      </c>
      <c r="AW332" s="32">
        <f t="shared" si="291"/>
        <v>58</v>
      </c>
      <c r="AX332" s="32">
        <f t="shared" si="291"/>
        <v>7</v>
      </c>
      <c r="AY332" s="32">
        <f t="shared" si="291"/>
        <v>2</v>
      </c>
      <c r="AZ332" s="32">
        <f t="shared" si="291"/>
        <v>0</v>
      </c>
      <c r="BA332" s="32">
        <f t="shared" si="291"/>
        <v>0</v>
      </c>
      <c r="BB332" s="32">
        <f t="shared" si="291"/>
        <v>0</v>
      </c>
      <c r="BC332" s="32">
        <f t="shared" si="291"/>
        <v>0</v>
      </c>
      <c r="BD332" s="32">
        <f t="shared" si="291"/>
        <v>0</v>
      </c>
      <c r="BE332" s="32">
        <f t="shared" si="291"/>
        <v>0</v>
      </c>
      <c r="BF332" s="32">
        <f t="shared" si="291"/>
        <v>0</v>
      </c>
      <c r="BG332" s="34">
        <f t="shared" si="291"/>
        <v>0</v>
      </c>
      <c r="BH332" s="35">
        <f>SUM(AU332:BG332)</f>
        <v>78</v>
      </c>
      <c r="BI332" s="32"/>
      <c r="BJ332" s="35">
        <f>SUM(O332+AD332+AS332+BH332)</f>
        <v>366</v>
      </c>
    </row>
    <row r="333" spans="1:62" ht="15.75" customHeight="1">
      <c r="A333" s="24">
        <v>0.73958333333333304</v>
      </c>
      <c r="B333" s="36">
        <f t="shared" si="288"/>
        <v>16</v>
      </c>
      <c r="C333" s="37">
        <f t="shared" si="288"/>
        <v>0</v>
      </c>
      <c r="D333" s="37">
        <f t="shared" si="288"/>
        <v>71</v>
      </c>
      <c r="E333" s="37">
        <f t="shared" si="288"/>
        <v>1</v>
      </c>
      <c r="F333" s="37">
        <f t="shared" si="288"/>
        <v>8</v>
      </c>
      <c r="G333" s="37">
        <f t="shared" si="288"/>
        <v>0</v>
      </c>
      <c r="H333" s="37">
        <f t="shared" si="288"/>
        <v>0</v>
      </c>
      <c r="I333" s="37">
        <f t="shared" si="288"/>
        <v>0</v>
      </c>
      <c r="J333" s="37">
        <f t="shared" si="288"/>
        <v>0</v>
      </c>
      <c r="K333" s="37">
        <f t="shared" si="288"/>
        <v>0</v>
      </c>
      <c r="L333" s="37">
        <f t="shared" si="288"/>
        <v>0</v>
      </c>
      <c r="M333" s="37">
        <f t="shared" si="288"/>
        <v>0</v>
      </c>
      <c r="N333" s="38">
        <f t="shared" si="288"/>
        <v>0</v>
      </c>
      <c r="O333" s="39">
        <f>SUM(B333:N333)</f>
        <v>96</v>
      </c>
      <c r="P333" s="32"/>
      <c r="Q333" s="36">
        <f t="shared" si="289"/>
        <v>5</v>
      </c>
      <c r="R333" s="37">
        <f t="shared" si="289"/>
        <v>0</v>
      </c>
      <c r="S333" s="37">
        <f t="shared" si="289"/>
        <v>76</v>
      </c>
      <c r="T333" s="37">
        <f t="shared" si="289"/>
        <v>1</v>
      </c>
      <c r="U333" s="37">
        <f t="shared" si="289"/>
        <v>5</v>
      </c>
      <c r="V333" s="37">
        <f t="shared" si="289"/>
        <v>0</v>
      </c>
      <c r="W333" s="37">
        <f t="shared" si="289"/>
        <v>1</v>
      </c>
      <c r="X333" s="37">
        <f t="shared" si="289"/>
        <v>0</v>
      </c>
      <c r="Y333" s="37">
        <f t="shared" si="289"/>
        <v>0</v>
      </c>
      <c r="Z333" s="37">
        <f t="shared" si="289"/>
        <v>0</v>
      </c>
      <c r="AA333" s="37">
        <f t="shared" si="289"/>
        <v>0</v>
      </c>
      <c r="AB333" s="37">
        <f t="shared" si="289"/>
        <v>0</v>
      </c>
      <c r="AC333" s="38">
        <f t="shared" si="289"/>
        <v>0</v>
      </c>
      <c r="AD333" s="39">
        <f>SUM(Q333:AC333)</f>
        <v>88</v>
      </c>
      <c r="AE333" s="32"/>
      <c r="AF333" s="36">
        <f t="shared" si="290"/>
        <v>16</v>
      </c>
      <c r="AG333" s="37">
        <f t="shared" si="290"/>
        <v>0</v>
      </c>
      <c r="AH333" s="37">
        <f t="shared" si="290"/>
        <v>90</v>
      </c>
      <c r="AI333" s="37">
        <f t="shared" si="290"/>
        <v>6</v>
      </c>
      <c r="AJ333" s="37">
        <f t="shared" si="290"/>
        <v>6</v>
      </c>
      <c r="AK333" s="37">
        <f t="shared" si="290"/>
        <v>0</v>
      </c>
      <c r="AL333" s="37">
        <f t="shared" si="290"/>
        <v>2</v>
      </c>
      <c r="AM333" s="37">
        <f t="shared" si="290"/>
        <v>0</v>
      </c>
      <c r="AN333" s="37">
        <f t="shared" si="290"/>
        <v>0</v>
      </c>
      <c r="AO333" s="37">
        <f t="shared" si="290"/>
        <v>0</v>
      </c>
      <c r="AP333" s="37">
        <f t="shared" si="290"/>
        <v>0</v>
      </c>
      <c r="AQ333" s="37">
        <f t="shared" si="290"/>
        <v>0</v>
      </c>
      <c r="AR333" s="38">
        <f t="shared" si="290"/>
        <v>0</v>
      </c>
      <c r="AS333" s="39">
        <f>SUM(AF333:AR333)</f>
        <v>120</v>
      </c>
      <c r="AT333" s="32"/>
      <c r="AU333" s="36">
        <f t="shared" si="291"/>
        <v>2</v>
      </c>
      <c r="AV333" s="37">
        <f t="shared" si="291"/>
        <v>1</v>
      </c>
      <c r="AW333" s="37">
        <f t="shared" si="291"/>
        <v>62</v>
      </c>
      <c r="AX333" s="37">
        <f t="shared" si="291"/>
        <v>4</v>
      </c>
      <c r="AY333" s="37">
        <f t="shared" si="291"/>
        <v>2</v>
      </c>
      <c r="AZ333" s="37">
        <f t="shared" si="291"/>
        <v>0</v>
      </c>
      <c r="BA333" s="37">
        <f t="shared" si="291"/>
        <v>0</v>
      </c>
      <c r="BB333" s="37">
        <f t="shared" si="291"/>
        <v>0</v>
      </c>
      <c r="BC333" s="37">
        <f t="shared" si="291"/>
        <v>0</v>
      </c>
      <c r="BD333" s="37">
        <f t="shared" si="291"/>
        <v>0</v>
      </c>
      <c r="BE333" s="37">
        <f t="shared" si="291"/>
        <v>0</v>
      </c>
      <c r="BF333" s="37">
        <f t="shared" si="291"/>
        <v>0</v>
      </c>
      <c r="BG333" s="38">
        <f t="shared" si="291"/>
        <v>0</v>
      </c>
      <c r="BH333" s="39">
        <f>SUM(AU333:BG333)</f>
        <v>71</v>
      </c>
      <c r="BI333" s="32"/>
      <c r="BJ333" s="39">
        <f>SUM(O333+AD333+AS333+BH333)</f>
        <v>375</v>
      </c>
    </row>
    <row r="334" spans="1:62" ht="15.75" customHeight="1">
      <c r="A334" s="25" t="s">
        <v>21</v>
      </c>
      <c r="B334" s="40">
        <f t="shared" ref="B334:O334" si="292">SUM(B330:B333)</f>
        <v>45</v>
      </c>
      <c r="C334" s="41">
        <f t="shared" si="292"/>
        <v>2</v>
      </c>
      <c r="D334" s="41">
        <f t="shared" si="292"/>
        <v>278</v>
      </c>
      <c r="E334" s="41">
        <f t="shared" si="292"/>
        <v>10</v>
      </c>
      <c r="F334" s="41">
        <f t="shared" si="292"/>
        <v>22</v>
      </c>
      <c r="G334" s="41">
        <f t="shared" si="292"/>
        <v>0</v>
      </c>
      <c r="H334" s="41">
        <f t="shared" si="292"/>
        <v>2</v>
      </c>
      <c r="I334" s="41">
        <f t="shared" si="292"/>
        <v>0</v>
      </c>
      <c r="J334" s="41">
        <f t="shared" si="292"/>
        <v>0</v>
      </c>
      <c r="K334" s="41">
        <f t="shared" si="292"/>
        <v>0</v>
      </c>
      <c r="L334" s="41">
        <f t="shared" si="292"/>
        <v>0</v>
      </c>
      <c r="M334" s="41">
        <f t="shared" si="292"/>
        <v>0</v>
      </c>
      <c r="N334" s="42">
        <f t="shared" si="292"/>
        <v>0</v>
      </c>
      <c r="O334" s="43">
        <f t="shared" si="292"/>
        <v>359</v>
      </c>
      <c r="P334" s="32"/>
      <c r="Q334" s="40">
        <f t="shared" ref="Q334:AD334" si="293">SUM(Q330:Q333)</f>
        <v>32</v>
      </c>
      <c r="R334" s="41">
        <f t="shared" si="293"/>
        <v>1</v>
      </c>
      <c r="S334" s="41">
        <f t="shared" si="293"/>
        <v>264</v>
      </c>
      <c r="T334" s="41">
        <f t="shared" si="293"/>
        <v>14</v>
      </c>
      <c r="U334" s="41">
        <f t="shared" si="293"/>
        <v>26</v>
      </c>
      <c r="V334" s="41">
        <f t="shared" si="293"/>
        <v>1</v>
      </c>
      <c r="W334" s="41">
        <f t="shared" si="293"/>
        <v>1</v>
      </c>
      <c r="X334" s="41">
        <f t="shared" si="293"/>
        <v>0</v>
      </c>
      <c r="Y334" s="41">
        <f t="shared" si="293"/>
        <v>1</v>
      </c>
      <c r="Z334" s="41">
        <f t="shared" si="293"/>
        <v>1</v>
      </c>
      <c r="AA334" s="41">
        <f t="shared" si="293"/>
        <v>0</v>
      </c>
      <c r="AB334" s="41">
        <f t="shared" si="293"/>
        <v>0</v>
      </c>
      <c r="AC334" s="42">
        <f t="shared" si="293"/>
        <v>0</v>
      </c>
      <c r="AD334" s="43">
        <f t="shared" si="293"/>
        <v>341</v>
      </c>
      <c r="AE334" s="32"/>
      <c r="AF334" s="40">
        <f t="shared" ref="AF334:AS334" si="294">SUM(AF330:AF333)</f>
        <v>62</v>
      </c>
      <c r="AG334" s="41">
        <f t="shared" si="294"/>
        <v>6</v>
      </c>
      <c r="AH334" s="41">
        <f t="shared" si="294"/>
        <v>433</v>
      </c>
      <c r="AI334" s="41">
        <f t="shared" si="294"/>
        <v>23</v>
      </c>
      <c r="AJ334" s="41">
        <f t="shared" si="294"/>
        <v>23</v>
      </c>
      <c r="AK334" s="41">
        <f t="shared" si="294"/>
        <v>0</v>
      </c>
      <c r="AL334" s="41">
        <f t="shared" si="294"/>
        <v>2</v>
      </c>
      <c r="AM334" s="41">
        <f t="shared" si="294"/>
        <v>1</v>
      </c>
      <c r="AN334" s="41">
        <f t="shared" si="294"/>
        <v>0</v>
      </c>
      <c r="AO334" s="41">
        <f t="shared" si="294"/>
        <v>0</v>
      </c>
      <c r="AP334" s="41">
        <f t="shared" si="294"/>
        <v>0</v>
      </c>
      <c r="AQ334" s="41">
        <f t="shared" si="294"/>
        <v>0</v>
      </c>
      <c r="AR334" s="42">
        <f t="shared" si="294"/>
        <v>0</v>
      </c>
      <c r="AS334" s="43">
        <f t="shared" si="294"/>
        <v>550</v>
      </c>
      <c r="AT334" s="32"/>
      <c r="AU334" s="40">
        <f t="shared" ref="AU334:BH334" si="295">SUM(AU330:AU333)</f>
        <v>19</v>
      </c>
      <c r="AV334" s="41">
        <f t="shared" si="295"/>
        <v>4</v>
      </c>
      <c r="AW334" s="41">
        <f t="shared" si="295"/>
        <v>242</v>
      </c>
      <c r="AX334" s="41">
        <f t="shared" si="295"/>
        <v>23</v>
      </c>
      <c r="AY334" s="41">
        <f t="shared" si="295"/>
        <v>19</v>
      </c>
      <c r="AZ334" s="41">
        <f t="shared" si="295"/>
        <v>0</v>
      </c>
      <c r="BA334" s="41">
        <f t="shared" si="295"/>
        <v>0</v>
      </c>
      <c r="BB334" s="41">
        <f t="shared" si="295"/>
        <v>1</v>
      </c>
      <c r="BC334" s="41">
        <f t="shared" si="295"/>
        <v>0</v>
      </c>
      <c r="BD334" s="41">
        <f t="shared" si="295"/>
        <v>0</v>
      </c>
      <c r="BE334" s="41">
        <f t="shared" si="295"/>
        <v>0</v>
      </c>
      <c r="BF334" s="41">
        <f t="shared" si="295"/>
        <v>0</v>
      </c>
      <c r="BG334" s="42">
        <f t="shared" si="295"/>
        <v>0</v>
      </c>
      <c r="BH334" s="43">
        <f t="shared" si="295"/>
        <v>308</v>
      </c>
      <c r="BI334" s="32"/>
      <c r="BJ334" s="43">
        <f>SUM(BJ330:BJ333)</f>
        <v>1558</v>
      </c>
    </row>
    <row r="335" spans="1:62" ht="15.75" customHeight="1">
      <c r="A335" s="22">
        <v>0.75</v>
      </c>
      <c r="B335" s="28">
        <f t="shared" ref="B335:N338" si="296">SUM(B67+Q67+AF67+AU67)</f>
        <v>10</v>
      </c>
      <c r="C335" s="29">
        <f t="shared" si="296"/>
        <v>1</v>
      </c>
      <c r="D335" s="29">
        <f t="shared" si="296"/>
        <v>70</v>
      </c>
      <c r="E335" s="29">
        <f t="shared" si="296"/>
        <v>1</v>
      </c>
      <c r="F335" s="29">
        <f t="shared" si="296"/>
        <v>2</v>
      </c>
      <c r="G335" s="29">
        <f t="shared" si="296"/>
        <v>0</v>
      </c>
      <c r="H335" s="29">
        <f t="shared" si="296"/>
        <v>0</v>
      </c>
      <c r="I335" s="29">
        <f t="shared" si="296"/>
        <v>0</v>
      </c>
      <c r="J335" s="29">
        <f t="shared" si="296"/>
        <v>0</v>
      </c>
      <c r="K335" s="29">
        <f t="shared" si="296"/>
        <v>0</v>
      </c>
      <c r="L335" s="29">
        <f t="shared" si="296"/>
        <v>0</v>
      </c>
      <c r="M335" s="29">
        <f t="shared" si="296"/>
        <v>0</v>
      </c>
      <c r="N335" s="30">
        <f t="shared" si="296"/>
        <v>0</v>
      </c>
      <c r="O335" s="31">
        <f>SUM(B335:N335)</f>
        <v>84</v>
      </c>
      <c r="P335" s="32"/>
      <c r="Q335" s="28">
        <f t="shared" ref="Q335:AC338" si="297">SUM(B134+Q134+AF134+AU134)</f>
        <v>4</v>
      </c>
      <c r="R335" s="29">
        <f t="shared" si="297"/>
        <v>0</v>
      </c>
      <c r="S335" s="29">
        <f t="shared" si="297"/>
        <v>53</v>
      </c>
      <c r="T335" s="29">
        <f t="shared" si="297"/>
        <v>2</v>
      </c>
      <c r="U335" s="29">
        <f t="shared" si="297"/>
        <v>5</v>
      </c>
      <c r="V335" s="29">
        <f t="shared" si="297"/>
        <v>0</v>
      </c>
      <c r="W335" s="29">
        <f t="shared" si="297"/>
        <v>0</v>
      </c>
      <c r="X335" s="29">
        <f t="shared" si="297"/>
        <v>1</v>
      </c>
      <c r="Y335" s="29">
        <f t="shared" si="297"/>
        <v>0</v>
      </c>
      <c r="Z335" s="29">
        <f t="shared" si="297"/>
        <v>0</v>
      </c>
      <c r="AA335" s="29">
        <f t="shared" si="297"/>
        <v>0</v>
      </c>
      <c r="AB335" s="29">
        <f t="shared" si="297"/>
        <v>0</v>
      </c>
      <c r="AC335" s="30">
        <f t="shared" si="297"/>
        <v>0</v>
      </c>
      <c r="AD335" s="31">
        <f>SUM(Q335:AC335)</f>
        <v>65</v>
      </c>
      <c r="AE335" s="32"/>
      <c r="AF335" s="28">
        <f t="shared" ref="AF335:AR338" si="298">SUM(B201+Q201+AF201+AU201)</f>
        <v>14</v>
      </c>
      <c r="AG335" s="29">
        <f t="shared" si="298"/>
        <v>4</v>
      </c>
      <c r="AH335" s="29">
        <f t="shared" si="298"/>
        <v>92</v>
      </c>
      <c r="AI335" s="29">
        <f t="shared" si="298"/>
        <v>1</v>
      </c>
      <c r="AJ335" s="29">
        <f t="shared" si="298"/>
        <v>4</v>
      </c>
      <c r="AK335" s="29">
        <f t="shared" si="298"/>
        <v>0</v>
      </c>
      <c r="AL335" s="29">
        <f t="shared" si="298"/>
        <v>1</v>
      </c>
      <c r="AM335" s="29">
        <f t="shared" si="298"/>
        <v>0</v>
      </c>
      <c r="AN335" s="29">
        <f t="shared" si="298"/>
        <v>0</v>
      </c>
      <c r="AO335" s="29">
        <f t="shared" si="298"/>
        <v>0</v>
      </c>
      <c r="AP335" s="29">
        <f t="shared" si="298"/>
        <v>0</v>
      </c>
      <c r="AQ335" s="29">
        <f t="shared" si="298"/>
        <v>0</v>
      </c>
      <c r="AR335" s="30">
        <f t="shared" si="298"/>
        <v>0</v>
      </c>
      <c r="AS335" s="31">
        <f>SUM(AF335:AR335)</f>
        <v>116</v>
      </c>
      <c r="AT335" s="32"/>
      <c r="AU335" s="28">
        <f t="shared" ref="AU335:BG338" si="299">SUM(B268+Q268+AF268+AU268)</f>
        <v>2</v>
      </c>
      <c r="AV335" s="29">
        <f t="shared" si="299"/>
        <v>1</v>
      </c>
      <c r="AW335" s="29">
        <f t="shared" si="299"/>
        <v>64</v>
      </c>
      <c r="AX335" s="29">
        <f t="shared" si="299"/>
        <v>4</v>
      </c>
      <c r="AY335" s="29">
        <f t="shared" si="299"/>
        <v>0</v>
      </c>
      <c r="AZ335" s="29">
        <f t="shared" si="299"/>
        <v>0</v>
      </c>
      <c r="BA335" s="29">
        <f t="shared" si="299"/>
        <v>0</v>
      </c>
      <c r="BB335" s="29">
        <f t="shared" si="299"/>
        <v>0</v>
      </c>
      <c r="BC335" s="29">
        <f t="shared" si="299"/>
        <v>0</v>
      </c>
      <c r="BD335" s="29">
        <f t="shared" si="299"/>
        <v>0</v>
      </c>
      <c r="BE335" s="29">
        <f t="shared" si="299"/>
        <v>0</v>
      </c>
      <c r="BF335" s="29">
        <f t="shared" si="299"/>
        <v>0</v>
      </c>
      <c r="BG335" s="30">
        <f t="shared" si="299"/>
        <v>0</v>
      </c>
      <c r="BH335" s="31">
        <f>SUM(AU335:BG335)</f>
        <v>71</v>
      </c>
      <c r="BI335" s="32"/>
      <c r="BJ335" s="31">
        <f>SUM(O335+AD335+AS335+BH335)</f>
        <v>336</v>
      </c>
    </row>
    <row r="336" spans="1:62" ht="15.75" customHeight="1">
      <c r="A336" s="23">
        <v>0.76041666666666696</v>
      </c>
      <c r="B336" s="33">
        <f t="shared" si="296"/>
        <v>4</v>
      </c>
      <c r="C336" s="32">
        <f t="shared" si="296"/>
        <v>1</v>
      </c>
      <c r="D336" s="32">
        <f t="shared" si="296"/>
        <v>63</v>
      </c>
      <c r="E336" s="32">
        <f t="shared" si="296"/>
        <v>3</v>
      </c>
      <c r="F336" s="32">
        <f t="shared" si="296"/>
        <v>4</v>
      </c>
      <c r="G336" s="32">
        <f t="shared" si="296"/>
        <v>0</v>
      </c>
      <c r="H336" s="32">
        <f t="shared" si="296"/>
        <v>0</v>
      </c>
      <c r="I336" s="32">
        <f t="shared" si="296"/>
        <v>0</v>
      </c>
      <c r="J336" s="32">
        <f t="shared" si="296"/>
        <v>0</v>
      </c>
      <c r="K336" s="32">
        <f t="shared" si="296"/>
        <v>0</v>
      </c>
      <c r="L336" s="32">
        <f t="shared" si="296"/>
        <v>0</v>
      </c>
      <c r="M336" s="32">
        <f t="shared" si="296"/>
        <v>0</v>
      </c>
      <c r="N336" s="34">
        <f t="shared" si="296"/>
        <v>0</v>
      </c>
      <c r="O336" s="35">
        <f>SUM(B336:N336)</f>
        <v>75</v>
      </c>
      <c r="P336" s="32"/>
      <c r="Q336" s="33">
        <f t="shared" si="297"/>
        <v>5</v>
      </c>
      <c r="R336" s="32">
        <f t="shared" si="297"/>
        <v>0</v>
      </c>
      <c r="S336" s="32">
        <f t="shared" si="297"/>
        <v>76</v>
      </c>
      <c r="T336" s="32">
        <f t="shared" si="297"/>
        <v>2</v>
      </c>
      <c r="U336" s="32">
        <f t="shared" si="297"/>
        <v>3</v>
      </c>
      <c r="V336" s="32">
        <f t="shared" si="297"/>
        <v>0</v>
      </c>
      <c r="W336" s="32">
        <f t="shared" si="297"/>
        <v>0</v>
      </c>
      <c r="X336" s="32">
        <f t="shared" si="297"/>
        <v>1</v>
      </c>
      <c r="Y336" s="32">
        <f t="shared" si="297"/>
        <v>0</v>
      </c>
      <c r="Z336" s="32">
        <f t="shared" si="297"/>
        <v>0</v>
      </c>
      <c r="AA336" s="32">
        <f t="shared" si="297"/>
        <v>0</v>
      </c>
      <c r="AB336" s="32">
        <f t="shared" si="297"/>
        <v>0</v>
      </c>
      <c r="AC336" s="34">
        <f t="shared" si="297"/>
        <v>0</v>
      </c>
      <c r="AD336" s="35">
        <f>SUM(Q336:AC336)</f>
        <v>87</v>
      </c>
      <c r="AE336" s="32"/>
      <c r="AF336" s="33">
        <f t="shared" si="298"/>
        <v>8</v>
      </c>
      <c r="AG336" s="32">
        <f t="shared" si="298"/>
        <v>1</v>
      </c>
      <c r="AH336" s="32">
        <f t="shared" si="298"/>
        <v>101</v>
      </c>
      <c r="AI336" s="32">
        <f t="shared" si="298"/>
        <v>0</v>
      </c>
      <c r="AJ336" s="32">
        <f t="shared" si="298"/>
        <v>8</v>
      </c>
      <c r="AK336" s="32">
        <f t="shared" si="298"/>
        <v>0</v>
      </c>
      <c r="AL336" s="32">
        <f t="shared" si="298"/>
        <v>1</v>
      </c>
      <c r="AM336" s="32">
        <f t="shared" si="298"/>
        <v>0</v>
      </c>
      <c r="AN336" s="32">
        <f t="shared" si="298"/>
        <v>0</v>
      </c>
      <c r="AO336" s="32">
        <f t="shared" si="298"/>
        <v>0</v>
      </c>
      <c r="AP336" s="32">
        <f t="shared" si="298"/>
        <v>0</v>
      </c>
      <c r="AQ336" s="32">
        <f t="shared" si="298"/>
        <v>0</v>
      </c>
      <c r="AR336" s="34">
        <f t="shared" si="298"/>
        <v>0</v>
      </c>
      <c r="AS336" s="35">
        <f>SUM(AF336:AR336)</f>
        <v>119</v>
      </c>
      <c r="AT336" s="32"/>
      <c r="AU336" s="33">
        <f t="shared" si="299"/>
        <v>8</v>
      </c>
      <c r="AV336" s="32">
        <f t="shared" si="299"/>
        <v>0</v>
      </c>
      <c r="AW336" s="32">
        <f t="shared" si="299"/>
        <v>49</v>
      </c>
      <c r="AX336" s="32">
        <f t="shared" si="299"/>
        <v>7</v>
      </c>
      <c r="AY336" s="32">
        <f t="shared" si="299"/>
        <v>3</v>
      </c>
      <c r="AZ336" s="32">
        <f t="shared" si="299"/>
        <v>0</v>
      </c>
      <c r="BA336" s="32">
        <f t="shared" si="299"/>
        <v>1</v>
      </c>
      <c r="BB336" s="32">
        <f t="shared" si="299"/>
        <v>0</v>
      </c>
      <c r="BC336" s="32">
        <f t="shared" si="299"/>
        <v>0</v>
      </c>
      <c r="BD336" s="32">
        <f t="shared" si="299"/>
        <v>0</v>
      </c>
      <c r="BE336" s="32">
        <f t="shared" si="299"/>
        <v>0</v>
      </c>
      <c r="BF336" s="32">
        <f t="shared" si="299"/>
        <v>0</v>
      </c>
      <c r="BG336" s="34">
        <f t="shared" si="299"/>
        <v>0</v>
      </c>
      <c r="BH336" s="35">
        <f>SUM(AU336:BG336)</f>
        <v>68</v>
      </c>
      <c r="BI336" s="32"/>
      <c r="BJ336" s="35">
        <f>SUM(O336+AD336+AS336+BH336)</f>
        <v>349</v>
      </c>
    </row>
    <row r="337" spans="1:62" ht="15.75" customHeight="1">
      <c r="A337" s="23">
        <v>0.77083333333333304</v>
      </c>
      <c r="B337" s="33">
        <f t="shared" si="296"/>
        <v>12</v>
      </c>
      <c r="C337" s="32">
        <f t="shared" si="296"/>
        <v>0</v>
      </c>
      <c r="D337" s="32">
        <f t="shared" si="296"/>
        <v>63</v>
      </c>
      <c r="E337" s="32">
        <f t="shared" si="296"/>
        <v>3</v>
      </c>
      <c r="F337" s="32">
        <f t="shared" si="296"/>
        <v>0</v>
      </c>
      <c r="G337" s="32">
        <f t="shared" si="296"/>
        <v>0</v>
      </c>
      <c r="H337" s="32">
        <f t="shared" si="296"/>
        <v>0</v>
      </c>
      <c r="I337" s="32">
        <f t="shared" si="296"/>
        <v>1</v>
      </c>
      <c r="J337" s="32">
        <f t="shared" si="296"/>
        <v>0</v>
      </c>
      <c r="K337" s="32">
        <f t="shared" si="296"/>
        <v>0</v>
      </c>
      <c r="L337" s="32">
        <f t="shared" si="296"/>
        <v>0</v>
      </c>
      <c r="M337" s="32">
        <f t="shared" si="296"/>
        <v>0</v>
      </c>
      <c r="N337" s="34">
        <f t="shared" si="296"/>
        <v>0</v>
      </c>
      <c r="O337" s="35">
        <f>SUM(B337:N337)</f>
        <v>79</v>
      </c>
      <c r="P337" s="32"/>
      <c r="Q337" s="33">
        <f t="shared" si="297"/>
        <v>7</v>
      </c>
      <c r="R337" s="32">
        <f t="shared" si="297"/>
        <v>2</v>
      </c>
      <c r="S337" s="32">
        <f t="shared" si="297"/>
        <v>75</v>
      </c>
      <c r="T337" s="32">
        <f t="shared" si="297"/>
        <v>3</v>
      </c>
      <c r="U337" s="32">
        <f t="shared" si="297"/>
        <v>4</v>
      </c>
      <c r="V337" s="32">
        <f t="shared" si="297"/>
        <v>0</v>
      </c>
      <c r="W337" s="32">
        <f t="shared" si="297"/>
        <v>0</v>
      </c>
      <c r="X337" s="32">
        <f t="shared" si="297"/>
        <v>0</v>
      </c>
      <c r="Y337" s="32">
        <f t="shared" si="297"/>
        <v>0</v>
      </c>
      <c r="Z337" s="32">
        <f t="shared" si="297"/>
        <v>0</v>
      </c>
      <c r="AA337" s="32">
        <f t="shared" si="297"/>
        <v>1</v>
      </c>
      <c r="AB337" s="32">
        <f t="shared" si="297"/>
        <v>0</v>
      </c>
      <c r="AC337" s="34">
        <f t="shared" si="297"/>
        <v>0</v>
      </c>
      <c r="AD337" s="35">
        <f>SUM(Q337:AC337)</f>
        <v>92</v>
      </c>
      <c r="AE337" s="32"/>
      <c r="AF337" s="33">
        <f t="shared" si="298"/>
        <v>6</v>
      </c>
      <c r="AG337" s="32">
        <f t="shared" si="298"/>
        <v>0</v>
      </c>
      <c r="AH337" s="32">
        <f t="shared" si="298"/>
        <v>79</v>
      </c>
      <c r="AI337" s="32">
        <f t="shared" si="298"/>
        <v>0</v>
      </c>
      <c r="AJ337" s="32">
        <f t="shared" si="298"/>
        <v>6</v>
      </c>
      <c r="AK337" s="32">
        <f t="shared" si="298"/>
        <v>0</v>
      </c>
      <c r="AL337" s="32">
        <f t="shared" si="298"/>
        <v>1</v>
      </c>
      <c r="AM337" s="32">
        <f t="shared" si="298"/>
        <v>0</v>
      </c>
      <c r="AN337" s="32">
        <f t="shared" si="298"/>
        <v>0</v>
      </c>
      <c r="AO337" s="32">
        <f t="shared" si="298"/>
        <v>0</v>
      </c>
      <c r="AP337" s="32">
        <f t="shared" si="298"/>
        <v>0</v>
      </c>
      <c r="AQ337" s="32">
        <f t="shared" si="298"/>
        <v>0</v>
      </c>
      <c r="AR337" s="34">
        <f t="shared" si="298"/>
        <v>0</v>
      </c>
      <c r="AS337" s="35">
        <f>SUM(AF337:AR337)</f>
        <v>92</v>
      </c>
      <c r="AT337" s="32"/>
      <c r="AU337" s="33">
        <f t="shared" si="299"/>
        <v>3</v>
      </c>
      <c r="AV337" s="32">
        <f t="shared" si="299"/>
        <v>0</v>
      </c>
      <c r="AW337" s="32">
        <f t="shared" si="299"/>
        <v>73</v>
      </c>
      <c r="AX337" s="32">
        <f t="shared" si="299"/>
        <v>3</v>
      </c>
      <c r="AY337" s="32">
        <f t="shared" si="299"/>
        <v>1</v>
      </c>
      <c r="AZ337" s="32">
        <f t="shared" si="299"/>
        <v>0</v>
      </c>
      <c r="BA337" s="32">
        <f t="shared" si="299"/>
        <v>0</v>
      </c>
      <c r="BB337" s="32">
        <f t="shared" si="299"/>
        <v>1</v>
      </c>
      <c r="BC337" s="32">
        <f t="shared" si="299"/>
        <v>0</v>
      </c>
      <c r="BD337" s="32">
        <f t="shared" si="299"/>
        <v>0</v>
      </c>
      <c r="BE337" s="32">
        <f t="shared" si="299"/>
        <v>0</v>
      </c>
      <c r="BF337" s="32">
        <f t="shared" si="299"/>
        <v>0</v>
      </c>
      <c r="BG337" s="34">
        <f t="shared" si="299"/>
        <v>0</v>
      </c>
      <c r="BH337" s="35">
        <f>SUM(AU337:BG337)</f>
        <v>81</v>
      </c>
      <c r="BI337" s="32"/>
      <c r="BJ337" s="35">
        <f>SUM(O337+AD337+AS337+BH337)</f>
        <v>344</v>
      </c>
    </row>
    <row r="338" spans="1:62" ht="15.75" customHeight="1">
      <c r="A338" s="24">
        <v>0.78125</v>
      </c>
      <c r="B338" s="36">
        <f t="shared" si="296"/>
        <v>13</v>
      </c>
      <c r="C338" s="37">
        <f t="shared" si="296"/>
        <v>0</v>
      </c>
      <c r="D338" s="37">
        <f t="shared" si="296"/>
        <v>71</v>
      </c>
      <c r="E338" s="37">
        <f t="shared" si="296"/>
        <v>2</v>
      </c>
      <c r="F338" s="37">
        <f t="shared" si="296"/>
        <v>3</v>
      </c>
      <c r="G338" s="37">
        <f t="shared" si="296"/>
        <v>0</v>
      </c>
      <c r="H338" s="37">
        <f t="shared" si="296"/>
        <v>0</v>
      </c>
      <c r="I338" s="37">
        <f t="shared" si="296"/>
        <v>0</v>
      </c>
      <c r="J338" s="37">
        <f t="shared" si="296"/>
        <v>0</v>
      </c>
      <c r="K338" s="37">
        <f t="shared" si="296"/>
        <v>0</v>
      </c>
      <c r="L338" s="37">
        <f t="shared" si="296"/>
        <v>0</v>
      </c>
      <c r="M338" s="37">
        <f t="shared" si="296"/>
        <v>0</v>
      </c>
      <c r="N338" s="38">
        <f t="shared" si="296"/>
        <v>0</v>
      </c>
      <c r="O338" s="39">
        <f>SUM(B338:N338)</f>
        <v>89</v>
      </c>
      <c r="P338" s="32"/>
      <c r="Q338" s="36">
        <f t="shared" si="297"/>
        <v>10</v>
      </c>
      <c r="R338" s="37">
        <f t="shared" si="297"/>
        <v>0</v>
      </c>
      <c r="S338" s="37">
        <f t="shared" si="297"/>
        <v>59</v>
      </c>
      <c r="T338" s="37">
        <f t="shared" si="297"/>
        <v>2</v>
      </c>
      <c r="U338" s="37">
        <f t="shared" si="297"/>
        <v>4</v>
      </c>
      <c r="V338" s="37">
        <f t="shared" si="297"/>
        <v>0</v>
      </c>
      <c r="W338" s="37">
        <f t="shared" si="297"/>
        <v>0</v>
      </c>
      <c r="X338" s="37">
        <f t="shared" si="297"/>
        <v>1</v>
      </c>
      <c r="Y338" s="37">
        <f t="shared" si="297"/>
        <v>0</v>
      </c>
      <c r="Z338" s="37">
        <f t="shared" si="297"/>
        <v>0</v>
      </c>
      <c r="AA338" s="37">
        <f t="shared" si="297"/>
        <v>0</v>
      </c>
      <c r="AB338" s="37">
        <f t="shared" si="297"/>
        <v>0</v>
      </c>
      <c r="AC338" s="38">
        <f t="shared" si="297"/>
        <v>0</v>
      </c>
      <c r="AD338" s="39">
        <f>SUM(Q338:AC338)</f>
        <v>76</v>
      </c>
      <c r="AE338" s="32"/>
      <c r="AF338" s="36">
        <f t="shared" si="298"/>
        <v>4</v>
      </c>
      <c r="AG338" s="37">
        <f t="shared" si="298"/>
        <v>2</v>
      </c>
      <c r="AH338" s="37">
        <f t="shared" si="298"/>
        <v>72</v>
      </c>
      <c r="AI338" s="37">
        <f t="shared" si="298"/>
        <v>2</v>
      </c>
      <c r="AJ338" s="37">
        <f t="shared" si="298"/>
        <v>4</v>
      </c>
      <c r="AK338" s="37">
        <f t="shared" si="298"/>
        <v>0</v>
      </c>
      <c r="AL338" s="37">
        <f t="shared" si="298"/>
        <v>0</v>
      </c>
      <c r="AM338" s="37">
        <f t="shared" si="298"/>
        <v>1</v>
      </c>
      <c r="AN338" s="37">
        <f t="shared" si="298"/>
        <v>0</v>
      </c>
      <c r="AO338" s="37">
        <f t="shared" si="298"/>
        <v>0</v>
      </c>
      <c r="AP338" s="37">
        <f t="shared" si="298"/>
        <v>0</v>
      </c>
      <c r="AQ338" s="37">
        <f t="shared" si="298"/>
        <v>0</v>
      </c>
      <c r="AR338" s="38">
        <f t="shared" si="298"/>
        <v>0</v>
      </c>
      <c r="AS338" s="39">
        <f>SUM(AF338:AR338)</f>
        <v>85</v>
      </c>
      <c r="AT338" s="32"/>
      <c r="AU338" s="36">
        <f t="shared" si="299"/>
        <v>5</v>
      </c>
      <c r="AV338" s="37">
        <f t="shared" si="299"/>
        <v>0</v>
      </c>
      <c r="AW338" s="37">
        <f t="shared" si="299"/>
        <v>63</v>
      </c>
      <c r="AX338" s="37">
        <f t="shared" si="299"/>
        <v>4</v>
      </c>
      <c r="AY338" s="37">
        <f t="shared" si="299"/>
        <v>3</v>
      </c>
      <c r="AZ338" s="37">
        <f t="shared" si="299"/>
        <v>0</v>
      </c>
      <c r="BA338" s="37">
        <f t="shared" si="299"/>
        <v>0</v>
      </c>
      <c r="BB338" s="37">
        <f t="shared" si="299"/>
        <v>0</v>
      </c>
      <c r="BC338" s="37">
        <f t="shared" si="299"/>
        <v>0</v>
      </c>
      <c r="BD338" s="37">
        <f t="shared" si="299"/>
        <v>0</v>
      </c>
      <c r="BE338" s="37">
        <f t="shared" si="299"/>
        <v>0</v>
      </c>
      <c r="BF338" s="37">
        <f t="shared" si="299"/>
        <v>0</v>
      </c>
      <c r="BG338" s="38">
        <f t="shared" si="299"/>
        <v>0</v>
      </c>
      <c r="BH338" s="39">
        <f>SUM(AU338:BG338)</f>
        <v>75</v>
      </c>
      <c r="BI338" s="32"/>
      <c r="BJ338" s="39">
        <f>SUM(O338+AD338+AS338+BH338)</f>
        <v>325</v>
      </c>
    </row>
    <row r="339" spans="1:62" ht="15.75" customHeight="1">
      <c r="A339" s="25" t="s">
        <v>21</v>
      </c>
      <c r="B339" s="40">
        <f t="shared" ref="B339:O339" si="300">SUM(B335:B338)</f>
        <v>39</v>
      </c>
      <c r="C339" s="41">
        <f t="shared" si="300"/>
        <v>2</v>
      </c>
      <c r="D339" s="41">
        <f t="shared" si="300"/>
        <v>267</v>
      </c>
      <c r="E339" s="41">
        <f t="shared" si="300"/>
        <v>9</v>
      </c>
      <c r="F339" s="41">
        <f t="shared" si="300"/>
        <v>9</v>
      </c>
      <c r="G339" s="41">
        <f t="shared" si="300"/>
        <v>0</v>
      </c>
      <c r="H339" s="41">
        <f t="shared" si="300"/>
        <v>0</v>
      </c>
      <c r="I339" s="41">
        <f t="shared" si="300"/>
        <v>1</v>
      </c>
      <c r="J339" s="41">
        <f t="shared" si="300"/>
        <v>0</v>
      </c>
      <c r="K339" s="41">
        <f t="shared" si="300"/>
        <v>0</v>
      </c>
      <c r="L339" s="41">
        <f t="shared" si="300"/>
        <v>0</v>
      </c>
      <c r="M339" s="41">
        <f t="shared" si="300"/>
        <v>0</v>
      </c>
      <c r="N339" s="42">
        <f t="shared" si="300"/>
        <v>0</v>
      </c>
      <c r="O339" s="43">
        <f t="shared" si="300"/>
        <v>327</v>
      </c>
      <c r="P339" s="32"/>
      <c r="Q339" s="40">
        <f t="shared" ref="Q339:AD339" si="301">SUM(Q335:Q338)</f>
        <v>26</v>
      </c>
      <c r="R339" s="41">
        <f t="shared" si="301"/>
        <v>2</v>
      </c>
      <c r="S339" s="41">
        <f t="shared" si="301"/>
        <v>263</v>
      </c>
      <c r="T339" s="41">
        <f t="shared" si="301"/>
        <v>9</v>
      </c>
      <c r="U339" s="41">
        <f t="shared" si="301"/>
        <v>16</v>
      </c>
      <c r="V339" s="41">
        <f t="shared" si="301"/>
        <v>0</v>
      </c>
      <c r="W339" s="41">
        <f t="shared" si="301"/>
        <v>0</v>
      </c>
      <c r="X339" s="41">
        <f t="shared" si="301"/>
        <v>3</v>
      </c>
      <c r="Y339" s="41">
        <f t="shared" si="301"/>
        <v>0</v>
      </c>
      <c r="Z339" s="41">
        <f t="shared" si="301"/>
        <v>0</v>
      </c>
      <c r="AA339" s="41">
        <f t="shared" si="301"/>
        <v>1</v>
      </c>
      <c r="AB339" s="41">
        <f t="shared" si="301"/>
        <v>0</v>
      </c>
      <c r="AC339" s="42">
        <f t="shared" si="301"/>
        <v>0</v>
      </c>
      <c r="AD339" s="43">
        <f t="shared" si="301"/>
        <v>320</v>
      </c>
      <c r="AE339" s="32"/>
      <c r="AF339" s="40">
        <f t="shared" ref="AF339:AS339" si="302">SUM(AF335:AF338)</f>
        <v>32</v>
      </c>
      <c r="AG339" s="41">
        <f t="shared" si="302"/>
        <v>7</v>
      </c>
      <c r="AH339" s="41">
        <f t="shared" si="302"/>
        <v>344</v>
      </c>
      <c r="AI339" s="41">
        <f t="shared" si="302"/>
        <v>3</v>
      </c>
      <c r="AJ339" s="41">
        <f t="shared" si="302"/>
        <v>22</v>
      </c>
      <c r="AK339" s="41">
        <f t="shared" si="302"/>
        <v>0</v>
      </c>
      <c r="AL339" s="41">
        <f t="shared" si="302"/>
        <v>3</v>
      </c>
      <c r="AM339" s="41">
        <f t="shared" si="302"/>
        <v>1</v>
      </c>
      <c r="AN339" s="41">
        <f t="shared" si="302"/>
        <v>0</v>
      </c>
      <c r="AO339" s="41">
        <f t="shared" si="302"/>
        <v>0</v>
      </c>
      <c r="AP339" s="41">
        <f t="shared" si="302"/>
        <v>0</v>
      </c>
      <c r="AQ339" s="41">
        <f t="shared" si="302"/>
        <v>0</v>
      </c>
      <c r="AR339" s="42">
        <f t="shared" si="302"/>
        <v>0</v>
      </c>
      <c r="AS339" s="43">
        <f t="shared" si="302"/>
        <v>412</v>
      </c>
      <c r="AT339" s="32"/>
      <c r="AU339" s="40">
        <f t="shared" ref="AU339:BH339" si="303">SUM(AU335:AU338)</f>
        <v>18</v>
      </c>
      <c r="AV339" s="41">
        <f t="shared" si="303"/>
        <v>1</v>
      </c>
      <c r="AW339" s="41">
        <f t="shared" si="303"/>
        <v>249</v>
      </c>
      <c r="AX339" s="41">
        <f t="shared" si="303"/>
        <v>18</v>
      </c>
      <c r="AY339" s="41">
        <f t="shared" si="303"/>
        <v>7</v>
      </c>
      <c r="AZ339" s="41">
        <f t="shared" si="303"/>
        <v>0</v>
      </c>
      <c r="BA339" s="41">
        <f t="shared" si="303"/>
        <v>1</v>
      </c>
      <c r="BB339" s="41">
        <f t="shared" si="303"/>
        <v>1</v>
      </c>
      <c r="BC339" s="41">
        <f t="shared" si="303"/>
        <v>0</v>
      </c>
      <c r="BD339" s="41">
        <f t="shared" si="303"/>
        <v>0</v>
      </c>
      <c r="BE339" s="41">
        <f t="shared" si="303"/>
        <v>0</v>
      </c>
      <c r="BF339" s="41">
        <f t="shared" si="303"/>
        <v>0</v>
      </c>
      <c r="BG339" s="42">
        <f t="shared" si="303"/>
        <v>0</v>
      </c>
      <c r="BH339" s="43">
        <f t="shared" si="303"/>
        <v>295</v>
      </c>
      <c r="BI339" s="32"/>
      <c r="BJ339" s="43">
        <f>SUM(BJ335:BJ338)</f>
        <v>1354</v>
      </c>
    </row>
    <row r="340" spans="1:62" ht="15.75" customHeight="1"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  <c r="BA340" s="32"/>
      <c r="BB340" s="32"/>
      <c r="BC340" s="32"/>
      <c r="BD340" s="32"/>
      <c r="BE340" s="32"/>
      <c r="BF340" s="32"/>
      <c r="BG340" s="32"/>
      <c r="BH340" s="32"/>
      <c r="BI340" s="32"/>
      <c r="BJ340" s="32"/>
    </row>
    <row r="341" spans="1:62" ht="15.75" customHeight="1">
      <c r="A341" s="25" t="s">
        <v>16</v>
      </c>
      <c r="B341" s="40">
        <f t="shared" ref="B341:O341" si="304">SUM(B339+B334+B329+B324+B319+B314+B309+B304+B299+B294+B289+B284)</f>
        <v>298</v>
      </c>
      <c r="C341" s="41">
        <f t="shared" si="304"/>
        <v>40</v>
      </c>
      <c r="D341" s="41">
        <f t="shared" si="304"/>
        <v>2789</v>
      </c>
      <c r="E341" s="41">
        <f t="shared" si="304"/>
        <v>113</v>
      </c>
      <c r="F341" s="41">
        <f t="shared" si="304"/>
        <v>499</v>
      </c>
      <c r="G341" s="41">
        <f t="shared" si="304"/>
        <v>11</v>
      </c>
      <c r="H341" s="41">
        <f t="shared" si="304"/>
        <v>15</v>
      </c>
      <c r="I341" s="41">
        <f t="shared" si="304"/>
        <v>48</v>
      </c>
      <c r="J341" s="41">
        <f t="shared" si="304"/>
        <v>13</v>
      </c>
      <c r="K341" s="41">
        <f t="shared" si="304"/>
        <v>1</v>
      </c>
      <c r="L341" s="41">
        <f t="shared" si="304"/>
        <v>2</v>
      </c>
      <c r="M341" s="41">
        <f t="shared" si="304"/>
        <v>0</v>
      </c>
      <c r="N341" s="42">
        <f t="shared" si="304"/>
        <v>0</v>
      </c>
      <c r="O341" s="43">
        <f t="shared" si="304"/>
        <v>3829</v>
      </c>
      <c r="P341" s="32"/>
      <c r="Q341" s="40">
        <f t="shared" ref="Q341:AD341" si="305">SUM(Q339+Q334+Q329+Q324+Q319+Q314+Q309+Q304+Q299+Q294+Q289+Q284)</f>
        <v>243</v>
      </c>
      <c r="R341" s="41">
        <f t="shared" si="305"/>
        <v>29</v>
      </c>
      <c r="S341" s="41">
        <f t="shared" si="305"/>
        <v>2773</v>
      </c>
      <c r="T341" s="41">
        <f t="shared" si="305"/>
        <v>193</v>
      </c>
      <c r="U341" s="41">
        <f t="shared" si="305"/>
        <v>544</v>
      </c>
      <c r="V341" s="41">
        <f t="shared" si="305"/>
        <v>10</v>
      </c>
      <c r="W341" s="41">
        <f t="shared" si="305"/>
        <v>13</v>
      </c>
      <c r="X341" s="41">
        <f t="shared" si="305"/>
        <v>55</v>
      </c>
      <c r="Y341" s="41">
        <f t="shared" si="305"/>
        <v>17</v>
      </c>
      <c r="Z341" s="41">
        <f t="shared" si="305"/>
        <v>11</v>
      </c>
      <c r="AA341" s="41">
        <f t="shared" si="305"/>
        <v>2</v>
      </c>
      <c r="AB341" s="41">
        <f t="shared" si="305"/>
        <v>1</v>
      </c>
      <c r="AC341" s="42">
        <f t="shared" si="305"/>
        <v>1</v>
      </c>
      <c r="AD341" s="43">
        <f t="shared" si="305"/>
        <v>3892</v>
      </c>
      <c r="AE341" s="32"/>
      <c r="AF341" s="40">
        <f t="shared" ref="AF341:AS341" si="306">SUM(AF339+AF334+AF329+AF324+AF319+AF314+AF309+AF304+AF299+AF294+AF289+AF284)</f>
        <v>270</v>
      </c>
      <c r="AG341" s="41">
        <f t="shared" si="306"/>
        <v>75</v>
      </c>
      <c r="AH341" s="41">
        <f t="shared" si="306"/>
        <v>3732</v>
      </c>
      <c r="AI341" s="41">
        <f t="shared" si="306"/>
        <v>182</v>
      </c>
      <c r="AJ341" s="41">
        <f t="shared" si="306"/>
        <v>776</v>
      </c>
      <c r="AK341" s="41">
        <f t="shared" si="306"/>
        <v>3</v>
      </c>
      <c r="AL341" s="41">
        <f t="shared" si="306"/>
        <v>39</v>
      </c>
      <c r="AM341" s="41">
        <f t="shared" si="306"/>
        <v>116</v>
      </c>
      <c r="AN341" s="41">
        <f t="shared" si="306"/>
        <v>16</v>
      </c>
      <c r="AO341" s="41">
        <f t="shared" si="306"/>
        <v>13</v>
      </c>
      <c r="AP341" s="41">
        <f t="shared" si="306"/>
        <v>2</v>
      </c>
      <c r="AQ341" s="41">
        <f t="shared" si="306"/>
        <v>0</v>
      </c>
      <c r="AR341" s="42">
        <f t="shared" si="306"/>
        <v>0</v>
      </c>
      <c r="AS341" s="43">
        <f t="shared" si="306"/>
        <v>5224</v>
      </c>
      <c r="AT341" s="32"/>
      <c r="AU341" s="40">
        <f t="shared" ref="AU341:BH341" si="307">SUM(AU339+AU334+AU329+AU324+AU319+AU314+AU309+AU304+AU299+AU294+AU289+AU284)</f>
        <v>98</v>
      </c>
      <c r="AV341" s="41">
        <f t="shared" si="307"/>
        <v>20</v>
      </c>
      <c r="AW341" s="41">
        <f t="shared" si="307"/>
        <v>2330</v>
      </c>
      <c r="AX341" s="41">
        <f t="shared" si="307"/>
        <v>238</v>
      </c>
      <c r="AY341" s="41">
        <f t="shared" si="307"/>
        <v>499</v>
      </c>
      <c r="AZ341" s="41">
        <f t="shared" si="307"/>
        <v>1</v>
      </c>
      <c r="BA341" s="41">
        <f t="shared" si="307"/>
        <v>22</v>
      </c>
      <c r="BB341" s="41">
        <f t="shared" si="307"/>
        <v>55</v>
      </c>
      <c r="BC341" s="41">
        <f t="shared" si="307"/>
        <v>12</v>
      </c>
      <c r="BD341" s="41">
        <f t="shared" si="307"/>
        <v>0</v>
      </c>
      <c r="BE341" s="41">
        <f t="shared" si="307"/>
        <v>1</v>
      </c>
      <c r="BF341" s="41">
        <f t="shared" si="307"/>
        <v>0</v>
      </c>
      <c r="BG341" s="42">
        <f t="shared" si="307"/>
        <v>0</v>
      </c>
      <c r="BH341" s="43">
        <f t="shared" si="307"/>
        <v>3276</v>
      </c>
      <c r="BI341" s="32"/>
      <c r="BJ341" s="43">
        <f>SUM(BJ339+BJ334+BJ329+BJ324+BJ319+BJ314+BJ309+BJ304+BJ299+BJ294+BJ289+BJ284)</f>
        <v>16221</v>
      </c>
    </row>
    <row r="343" spans="1:62" ht="15.75" customHeight="1">
      <c r="A343" s="7" t="s">
        <v>24</v>
      </c>
    </row>
    <row r="344" spans="1:62" ht="15.75" customHeight="1">
      <c r="B344" s="15" t="s">
        <v>15</v>
      </c>
      <c r="C344" s="16"/>
      <c r="D344" s="16" t="s">
        <v>14</v>
      </c>
      <c r="E344" s="16" t="str">
        <f>$C$8</f>
        <v>Holyrood Road</v>
      </c>
      <c r="F344" s="16"/>
      <c r="G344" s="16"/>
      <c r="H344" s="16"/>
      <c r="I344" s="16"/>
      <c r="J344" s="16"/>
      <c r="K344" s="16"/>
      <c r="L344" s="16"/>
      <c r="M344" s="16"/>
      <c r="N344" s="17"/>
      <c r="O344" s="48" t="s">
        <v>16</v>
      </c>
      <c r="Q344" s="15" t="s">
        <v>15</v>
      </c>
      <c r="R344" s="16"/>
      <c r="S344" s="16" t="s">
        <v>17</v>
      </c>
      <c r="T344" s="16" t="str">
        <f>$C$75</f>
        <v>Pleasance</v>
      </c>
      <c r="U344" s="16"/>
      <c r="V344" s="16"/>
      <c r="W344" s="16"/>
      <c r="X344" s="16"/>
      <c r="Y344" s="16"/>
      <c r="Z344" s="16"/>
      <c r="AA344" s="16"/>
      <c r="AB344" s="16"/>
      <c r="AC344" s="17"/>
      <c r="AD344" s="48" t="s">
        <v>16</v>
      </c>
      <c r="AF344" s="15" t="s">
        <v>15</v>
      </c>
      <c r="AG344" s="16"/>
      <c r="AH344" s="16" t="s">
        <v>18</v>
      </c>
      <c r="AI344" s="16" t="str">
        <f>$C$142</f>
        <v>Cowgate</v>
      </c>
      <c r="AJ344" s="16"/>
      <c r="AK344" s="16"/>
      <c r="AL344" s="16"/>
      <c r="AM344" s="16"/>
      <c r="AN344" s="16"/>
      <c r="AO344" s="16"/>
      <c r="AP344" s="16"/>
      <c r="AQ344" s="16"/>
      <c r="AR344" s="17"/>
      <c r="AS344" s="48" t="s">
        <v>16</v>
      </c>
      <c r="AU344" s="15" t="s">
        <v>15</v>
      </c>
      <c r="AV344" s="16"/>
      <c r="AW344" s="16" t="s">
        <v>26</v>
      </c>
      <c r="AX344" s="16" t="str">
        <f>$C$209</f>
        <v>Saint Mary's Street</v>
      </c>
      <c r="AY344" s="16"/>
      <c r="AZ344" s="16"/>
      <c r="BA344" s="16"/>
      <c r="BB344" s="16"/>
      <c r="BC344" s="16"/>
      <c r="BD344" s="16"/>
      <c r="BE344" s="16"/>
      <c r="BF344" s="16"/>
      <c r="BG344" s="17"/>
      <c r="BH344" s="48" t="s">
        <v>16</v>
      </c>
      <c r="BJ344" s="49" t="s">
        <v>25</v>
      </c>
    </row>
    <row r="345" spans="1:62" ht="15.75" customHeight="1">
      <c r="A345" s="18"/>
      <c r="B345" s="19" t="str">
        <f>$B$10</f>
        <v>PC</v>
      </c>
      <c r="C345" s="20" t="str">
        <f>$C$10</f>
        <v>MC</v>
      </c>
      <c r="D345" s="20" t="str">
        <f>$D$10</f>
        <v>Car</v>
      </c>
      <c r="E345" s="20" t="str">
        <f>$E$10</f>
        <v>Hackney Cab</v>
      </c>
      <c r="F345" s="20" t="str">
        <f>$F$10</f>
        <v>LGV</v>
      </c>
      <c r="G345" s="20" t="str">
        <f>$G$10</f>
        <v>Public Bus</v>
      </c>
      <c r="H345" s="20" t="str">
        <f>$H$10</f>
        <v>Private Coach</v>
      </c>
      <c r="I345" s="20" t="str">
        <f>$I$10</f>
        <v>2 Axle Rigid</v>
      </c>
      <c r="J345" s="20" t="str">
        <f>$J$10</f>
        <v>3 Axle Rigid</v>
      </c>
      <c r="K345" s="20" t="str">
        <f>$K$10</f>
        <v>4 and 5 Axle Rigid</v>
      </c>
      <c r="L345" s="20" t="str">
        <f>$L$10</f>
        <v>3 and 4 Axle Artic</v>
      </c>
      <c r="M345" s="20" t="str">
        <f>$M$10</f>
        <v>5 Axle Artic</v>
      </c>
      <c r="N345" s="21" t="str">
        <f>$N$10</f>
        <v>6+ Axle Artic</v>
      </c>
      <c r="O345" s="48"/>
      <c r="P345" s="18"/>
      <c r="Q345" s="19" t="str">
        <f>$B$10</f>
        <v>PC</v>
      </c>
      <c r="R345" s="20" t="str">
        <f>$C$10</f>
        <v>MC</v>
      </c>
      <c r="S345" s="20" t="str">
        <f>$D$10</f>
        <v>Car</v>
      </c>
      <c r="T345" s="20" t="str">
        <f>$E$10</f>
        <v>Hackney Cab</v>
      </c>
      <c r="U345" s="20" t="str">
        <f>$F$10</f>
        <v>LGV</v>
      </c>
      <c r="V345" s="20" t="str">
        <f>$G$10</f>
        <v>Public Bus</v>
      </c>
      <c r="W345" s="20" t="str">
        <f>$H$10</f>
        <v>Private Coach</v>
      </c>
      <c r="X345" s="20" t="str">
        <f>$I$10</f>
        <v>2 Axle Rigid</v>
      </c>
      <c r="Y345" s="20" t="str">
        <f>$J$10</f>
        <v>3 Axle Rigid</v>
      </c>
      <c r="Z345" s="20" t="str">
        <f>$K$10</f>
        <v>4 and 5 Axle Rigid</v>
      </c>
      <c r="AA345" s="20" t="str">
        <f>$L$10</f>
        <v>3 and 4 Axle Artic</v>
      </c>
      <c r="AB345" s="20" t="str">
        <f>$M$10</f>
        <v>5 Axle Artic</v>
      </c>
      <c r="AC345" s="21" t="str">
        <f>$N$10</f>
        <v>6+ Axle Artic</v>
      </c>
      <c r="AD345" s="48"/>
      <c r="AE345" s="18"/>
      <c r="AF345" s="19" t="str">
        <f>$B$10</f>
        <v>PC</v>
      </c>
      <c r="AG345" s="20" t="str">
        <f>$C$10</f>
        <v>MC</v>
      </c>
      <c r="AH345" s="20" t="str">
        <f>$D$10</f>
        <v>Car</v>
      </c>
      <c r="AI345" s="20" t="str">
        <f>$E$10</f>
        <v>Hackney Cab</v>
      </c>
      <c r="AJ345" s="20" t="str">
        <f>$F$10</f>
        <v>LGV</v>
      </c>
      <c r="AK345" s="20" t="str">
        <f>$G$10</f>
        <v>Public Bus</v>
      </c>
      <c r="AL345" s="20" t="str">
        <f>$H$10</f>
        <v>Private Coach</v>
      </c>
      <c r="AM345" s="20" t="str">
        <f>$I$10</f>
        <v>2 Axle Rigid</v>
      </c>
      <c r="AN345" s="20" t="str">
        <f>$J$10</f>
        <v>3 Axle Rigid</v>
      </c>
      <c r="AO345" s="20" t="str">
        <f>$K$10</f>
        <v>4 and 5 Axle Rigid</v>
      </c>
      <c r="AP345" s="20" t="str">
        <f>$L$10</f>
        <v>3 and 4 Axle Artic</v>
      </c>
      <c r="AQ345" s="20" t="str">
        <f>$M$10</f>
        <v>5 Axle Artic</v>
      </c>
      <c r="AR345" s="21" t="str">
        <f>$N$10</f>
        <v>6+ Axle Artic</v>
      </c>
      <c r="AS345" s="48"/>
      <c r="AT345" s="18"/>
      <c r="AU345" s="19" t="str">
        <f>$B$10</f>
        <v>PC</v>
      </c>
      <c r="AV345" s="20" t="str">
        <f>$C$10</f>
        <v>MC</v>
      </c>
      <c r="AW345" s="20" t="str">
        <f>$D$10</f>
        <v>Car</v>
      </c>
      <c r="AX345" s="20" t="str">
        <f>$E$10</f>
        <v>Hackney Cab</v>
      </c>
      <c r="AY345" s="20" t="str">
        <f>$F$10</f>
        <v>LGV</v>
      </c>
      <c r="AZ345" s="20" t="str">
        <f>$G$10</f>
        <v>Public Bus</v>
      </c>
      <c r="BA345" s="20" t="str">
        <f>$H$10</f>
        <v>Private Coach</v>
      </c>
      <c r="BB345" s="20" t="str">
        <f>$I$10</f>
        <v>2 Axle Rigid</v>
      </c>
      <c r="BC345" s="20" t="str">
        <f>$J$10</f>
        <v>3 Axle Rigid</v>
      </c>
      <c r="BD345" s="20" t="str">
        <f>$K$10</f>
        <v>4 and 5 Axle Rigid</v>
      </c>
      <c r="BE345" s="20" t="str">
        <f>$L$10</f>
        <v>3 and 4 Axle Artic</v>
      </c>
      <c r="BF345" s="20" t="str">
        <f>$M$10</f>
        <v>5 Axle Artic</v>
      </c>
      <c r="BG345" s="21" t="str">
        <f>$N$10</f>
        <v>6+ Axle Artic</v>
      </c>
      <c r="BH345" s="48"/>
      <c r="BI345" s="18"/>
      <c r="BJ345" s="50"/>
    </row>
    <row r="347" spans="1:62" ht="15.75" customHeight="1">
      <c r="A347" s="22">
        <v>0.29166666666666702</v>
      </c>
      <c r="B347" s="28">
        <f t="shared" ref="B347:N350" si="308">SUM(B12+B79+B146+B213)</f>
        <v>6</v>
      </c>
      <c r="C347" s="29">
        <f t="shared" si="308"/>
        <v>1</v>
      </c>
      <c r="D347" s="29">
        <f t="shared" si="308"/>
        <v>42</v>
      </c>
      <c r="E347" s="29">
        <f t="shared" si="308"/>
        <v>0</v>
      </c>
      <c r="F347" s="29">
        <f t="shared" si="308"/>
        <v>7</v>
      </c>
      <c r="G347" s="29">
        <f t="shared" si="308"/>
        <v>0</v>
      </c>
      <c r="H347" s="29">
        <f t="shared" si="308"/>
        <v>0</v>
      </c>
      <c r="I347" s="29">
        <f t="shared" si="308"/>
        <v>0</v>
      </c>
      <c r="J347" s="29">
        <f t="shared" si="308"/>
        <v>1</v>
      </c>
      <c r="K347" s="29">
        <f t="shared" si="308"/>
        <v>0</v>
      </c>
      <c r="L347" s="29">
        <f t="shared" si="308"/>
        <v>0</v>
      </c>
      <c r="M347" s="29">
        <f t="shared" si="308"/>
        <v>0</v>
      </c>
      <c r="N347" s="30">
        <f t="shared" si="308"/>
        <v>0</v>
      </c>
      <c r="O347" s="31">
        <f>SUM(B347:N347)</f>
        <v>57</v>
      </c>
      <c r="P347" s="32"/>
      <c r="Q347" s="28">
        <f t="shared" ref="Q347:AC350" si="309">SUM(Q12+Q79+Q146+Q213)</f>
        <v>3</v>
      </c>
      <c r="R347" s="29">
        <f t="shared" si="309"/>
        <v>0</v>
      </c>
      <c r="S347" s="29">
        <f t="shared" si="309"/>
        <v>37</v>
      </c>
      <c r="T347" s="29">
        <f t="shared" si="309"/>
        <v>2</v>
      </c>
      <c r="U347" s="29">
        <f t="shared" si="309"/>
        <v>4</v>
      </c>
      <c r="V347" s="29">
        <f t="shared" si="309"/>
        <v>0</v>
      </c>
      <c r="W347" s="29">
        <f t="shared" si="309"/>
        <v>0</v>
      </c>
      <c r="X347" s="29">
        <f t="shared" si="309"/>
        <v>1</v>
      </c>
      <c r="Y347" s="29">
        <f t="shared" si="309"/>
        <v>1</v>
      </c>
      <c r="Z347" s="29">
        <f t="shared" si="309"/>
        <v>0</v>
      </c>
      <c r="AA347" s="29">
        <f t="shared" si="309"/>
        <v>0</v>
      </c>
      <c r="AB347" s="29">
        <f t="shared" si="309"/>
        <v>0</v>
      </c>
      <c r="AC347" s="30">
        <f t="shared" si="309"/>
        <v>0</v>
      </c>
      <c r="AD347" s="31">
        <f>SUM(Q347:AC347)</f>
        <v>48</v>
      </c>
      <c r="AE347" s="32"/>
      <c r="AF347" s="28">
        <f t="shared" ref="AF347:AR350" si="310">SUM(AF12+AF79+AF146+AF213)</f>
        <v>2</v>
      </c>
      <c r="AG347" s="29">
        <f t="shared" si="310"/>
        <v>0</v>
      </c>
      <c r="AH347" s="29">
        <f t="shared" si="310"/>
        <v>68</v>
      </c>
      <c r="AI347" s="29">
        <f t="shared" si="310"/>
        <v>1</v>
      </c>
      <c r="AJ347" s="29">
        <f t="shared" si="310"/>
        <v>18</v>
      </c>
      <c r="AK347" s="29">
        <f t="shared" si="310"/>
        <v>0</v>
      </c>
      <c r="AL347" s="29">
        <f t="shared" si="310"/>
        <v>0</v>
      </c>
      <c r="AM347" s="29">
        <f t="shared" si="310"/>
        <v>2</v>
      </c>
      <c r="AN347" s="29">
        <f t="shared" si="310"/>
        <v>0</v>
      </c>
      <c r="AO347" s="29">
        <f t="shared" si="310"/>
        <v>0</v>
      </c>
      <c r="AP347" s="29">
        <f t="shared" si="310"/>
        <v>0</v>
      </c>
      <c r="AQ347" s="29">
        <f t="shared" si="310"/>
        <v>0</v>
      </c>
      <c r="AR347" s="30">
        <f t="shared" si="310"/>
        <v>0</v>
      </c>
      <c r="AS347" s="31">
        <f>SUM(AF347:AR347)</f>
        <v>91</v>
      </c>
      <c r="AT347" s="32"/>
      <c r="AU347" s="28">
        <f t="shared" ref="AU347:BG350" si="311">SUM(AU12+AU79+AU146+AU213)</f>
        <v>3</v>
      </c>
      <c r="AV347" s="29">
        <f t="shared" si="311"/>
        <v>1</v>
      </c>
      <c r="AW347" s="29">
        <f t="shared" si="311"/>
        <v>27</v>
      </c>
      <c r="AX347" s="29">
        <f t="shared" si="311"/>
        <v>5</v>
      </c>
      <c r="AY347" s="29">
        <f t="shared" si="311"/>
        <v>19</v>
      </c>
      <c r="AZ347" s="29">
        <f t="shared" si="311"/>
        <v>0</v>
      </c>
      <c r="BA347" s="29">
        <f t="shared" si="311"/>
        <v>0</v>
      </c>
      <c r="BB347" s="29">
        <f t="shared" si="311"/>
        <v>3</v>
      </c>
      <c r="BC347" s="29">
        <f t="shared" si="311"/>
        <v>1</v>
      </c>
      <c r="BD347" s="29">
        <f t="shared" si="311"/>
        <v>0</v>
      </c>
      <c r="BE347" s="29">
        <f t="shared" si="311"/>
        <v>0</v>
      </c>
      <c r="BF347" s="29">
        <f t="shared" si="311"/>
        <v>0</v>
      </c>
      <c r="BG347" s="30">
        <f t="shared" si="311"/>
        <v>0</v>
      </c>
      <c r="BH347" s="31">
        <f>SUM(AU347:BG347)</f>
        <v>59</v>
      </c>
      <c r="BI347" s="32"/>
      <c r="BJ347" s="31">
        <f>SUM(O347+AD347+AS347+BH347)</f>
        <v>255</v>
      </c>
    </row>
    <row r="348" spans="1:62" ht="15.75" customHeight="1">
      <c r="A348" s="23">
        <v>0.30208333333333298</v>
      </c>
      <c r="B348" s="33">
        <f t="shared" si="308"/>
        <v>2</v>
      </c>
      <c r="C348" s="32">
        <f t="shared" si="308"/>
        <v>2</v>
      </c>
      <c r="D348" s="32">
        <f t="shared" si="308"/>
        <v>39</v>
      </c>
      <c r="E348" s="32">
        <f t="shared" si="308"/>
        <v>1</v>
      </c>
      <c r="F348" s="32">
        <f t="shared" si="308"/>
        <v>7</v>
      </c>
      <c r="G348" s="32">
        <f t="shared" si="308"/>
        <v>0</v>
      </c>
      <c r="H348" s="32">
        <f t="shared" si="308"/>
        <v>0</v>
      </c>
      <c r="I348" s="32">
        <f t="shared" si="308"/>
        <v>0</v>
      </c>
      <c r="J348" s="32">
        <f t="shared" si="308"/>
        <v>1</v>
      </c>
      <c r="K348" s="32">
        <f t="shared" si="308"/>
        <v>0</v>
      </c>
      <c r="L348" s="32">
        <f t="shared" si="308"/>
        <v>0</v>
      </c>
      <c r="M348" s="32">
        <f t="shared" si="308"/>
        <v>0</v>
      </c>
      <c r="N348" s="34">
        <f t="shared" si="308"/>
        <v>0</v>
      </c>
      <c r="O348" s="35">
        <f>SUM(B348:N348)</f>
        <v>52</v>
      </c>
      <c r="P348" s="32"/>
      <c r="Q348" s="33">
        <f t="shared" si="309"/>
        <v>2</v>
      </c>
      <c r="R348" s="32">
        <f t="shared" si="309"/>
        <v>1</v>
      </c>
      <c r="S348" s="32">
        <f t="shared" si="309"/>
        <v>48</v>
      </c>
      <c r="T348" s="32">
        <f t="shared" si="309"/>
        <v>2</v>
      </c>
      <c r="U348" s="32">
        <f t="shared" si="309"/>
        <v>9</v>
      </c>
      <c r="V348" s="32">
        <f t="shared" si="309"/>
        <v>0</v>
      </c>
      <c r="W348" s="32">
        <f t="shared" si="309"/>
        <v>0</v>
      </c>
      <c r="X348" s="32">
        <f t="shared" si="309"/>
        <v>1</v>
      </c>
      <c r="Y348" s="32">
        <f t="shared" si="309"/>
        <v>1</v>
      </c>
      <c r="Z348" s="32">
        <f t="shared" si="309"/>
        <v>0</v>
      </c>
      <c r="AA348" s="32">
        <f t="shared" si="309"/>
        <v>0</v>
      </c>
      <c r="AB348" s="32">
        <f t="shared" si="309"/>
        <v>0</v>
      </c>
      <c r="AC348" s="34">
        <f t="shared" si="309"/>
        <v>0</v>
      </c>
      <c r="AD348" s="35">
        <f>SUM(Q348:AC348)</f>
        <v>64</v>
      </c>
      <c r="AE348" s="32"/>
      <c r="AF348" s="33">
        <f t="shared" si="310"/>
        <v>5</v>
      </c>
      <c r="AG348" s="32">
        <f t="shared" si="310"/>
        <v>1</v>
      </c>
      <c r="AH348" s="32">
        <f t="shared" si="310"/>
        <v>91</v>
      </c>
      <c r="AI348" s="32">
        <f t="shared" si="310"/>
        <v>2</v>
      </c>
      <c r="AJ348" s="32">
        <f t="shared" si="310"/>
        <v>18</v>
      </c>
      <c r="AK348" s="32">
        <f t="shared" si="310"/>
        <v>0</v>
      </c>
      <c r="AL348" s="32">
        <f t="shared" si="310"/>
        <v>0</v>
      </c>
      <c r="AM348" s="32">
        <f t="shared" si="310"/>
        <v>2</v>
      </c>
      <c r="AN348" s="32">
        <f t="shared" si="310"/>
        <v>0</v>
      </c>
      <c r="AO348" s="32">
        <f t="shared" si="310"/>
        <v>0</v>
      </c>
      <c r="AP348" s="32">
        <f t="shared" si="310"/>
        <v>0</v>
      </c>
      <c r="AQ348" s="32">
        <f t="shared" si="310"/>
        <v>0</v>
      </c>
      <c r="AR348" s="34">
        <f t="shared" si="310"/>
        <v>0</v>
      </c>
      <c r="AS348" s="35">
        <f>SUM(AF348:AR348)</f>
        <v>119</v>
      </c>
      <c r="AT348" s="32"/>
      <c r="AU348" s="33">
        <f t="shared" si="311"/>
        <v>0</v>
      </c>
      <c r="AV348" s="32">
        <f t="shared" si="311"/>
        <v>1</v>
      </c>
      <c r="AW348" s="32">
        <f t="shared" si="311"/>
        <v>39</v>
      </c>
      <c r="AX348" s="32">
        <f t="shared" si="311"/>
        <v>1</v>
      </c>
      <c r="AY348" s="32">
        <f t="shared" si="311"/>
        <v>17</v>
      </c>
      <c r="AZ348" s="32">
        <f t="shared" si="311"/>
        <v>0</v>
      </c>
      <c r="BA348" s="32">
        <f t="shared" si="311"/>
        <v>0</v>
      </c>
      <c r="BB348" s="32">
        <f t="shared" si="311"/>
        <v>3</v>
      </c>
      <c r="BC348" s="32">
        <f t="shared" si="311"/>
        <v>1</v>
      </c>
      <c r="BD348" s="32">
        <f t="shared" si="311"/>
        <v>0</v>
      </c>
      <c r="BE348" s="32">
        <f t="shared" si="311"/>
        <v>0</v>
      </c>
      <c r="BF348" s="32">
        <f t="shared" si="311"/>
        <v>0</v>
      </c>
      <c r="BG348" s="34">
        <f t="shared" si="311"/>
        <v>0</v>
      </c>
      <c r="BH348" s="35">
        <f>SUM(AU348:BG348)</f>
        <v>62</v>
      </c>
      <c r="BI348" s="32"/>
      <c r="BJ348" s="35">
        <f>SUM(O348+AD348+AS348+BH348)</f>
        <v>297</v>
      </c>
    </row>
    <row r="349" spans="1:62" ht="15.75" customHeight="1">
      <c r="A349" s="23">
        <v>0.3125</v>
      </c>
      <c r="B349" s="33">
        <f t="shared" si="308"/>
        <v>3</v>
      </c>
      <c r="C349" s="32">
        <f t="shared" si="308"/>
        <v>1</v>
      </c>
      <c r="D349" s="32">
        <f t="shared" si="308"/>
        <v>47</v>
      </c>
      <c r="E349" s="32">
        <f t="shared" si="308"/>
        <v>1</v>
      </c>
      <c r="F349" s="32">
        <f t="shared" si="308"/>
        <v>7</v>
      </c>
      <c r="G349" s="32">
        <f t="shared" si="308"/>
        <v>0</v>
      </c>
      <c r="H349" s="32">
        <f t="shared" si="308"/>
        <v>0</v>
      </c>
      <c r="I349" s="32">
        <f t="shared" si="308"/>
        <v>1</v>
      </c>
      <c r="J349" s="32">
        <f t="shared" si="308"/>
        <v>1</v>
      </c>
      <c r="K349" s="32">
        <f t="shared" si="308"/>
        <v>0</v>
      </c>
      <c r="L349" s="32">
        <f t="shared" si="308"/>
        <v>0</v>
      </c>
      <c r="M349" s="32">
        <f t="shared" si="308"/>
        <v>0</v>
      </c>
      <c r="N349" s="34">
        <f t="shared" si="308"/>
        <v>0</v>
      </c>
      <c r="O349" s="35">
        <f>SUM(B349:N349)</f>
        <v>61</v>
      </c>
      <c r="P349" s="32"/>
      <c r="Q349" s="33">
        <f t="shared" si="309"/>
        <v>2</v>
      </c>
      <c r="R349" s="32">
        <f t="shared" si="309"/>
        <v>2</v>
      </c>
      <c r="S349" s="32">
        <f t="shared" si="309"/>
        <v>68</v>
      </c>
      <c r="T349" s="32">
        <f t="shared" si="309"/>
        <v>5</v>
      </c>
      <c r="U349" s="32">
        <f t="shared" si="309"/>
        <v>9</v>
      </c>
      <c r="V349" s="32">
        <f t="shared" si="309"/>
        <v>0</v>
      </c>
      <c r="W349" s="32">
        <f t="shared" si="309"/>
        <v>0</v>
      </c>
      <c r="X349" s="32">
        <f t="shared" si="309"/>
        <v>4</v>
      </c>
      <c r="Y349" s="32">
        <f t="shared" si="309"/>
        <v>0</v>
      </c>
      <c r="Z349" s="32">
        <f t="shared" si="309"/>
        <v>0</v>
      </c>
      <c r="AA349" s="32">
        <f t="shared" si="309"/>
        <v>0</v>
      </c>
      <c r="AB349" s="32">
        <f t="shared" si="309"/>
        <v>0</v>
      </c>
      <c r="AC349" s="34">
        <f t="shared" si="309"/>
        <v>0</v>
      </c>
      <c r="AD349" s="35">
        <f>SUM(Q349:AC349)</f>
        <v>90</v>
      </c>
      <c r="AE349" s="32"/>
      <c r="AF349" s="33">
        <f t="shared" si="310"/>
        <v>4</v>
      </c>
      <c r="AG349" s="32">
        <f t="shared" si="310"/>
        <v>2</v>
      </c>
      <c r="AH349" s="32">
        <f t="shared" si="310"/>
        <v>105</v>
      </c>
      <c r="AI349" s="32">
        <f t="shared" si="310"/>
        <v>4</v>
      </c>
      <c r="AJ349" s="32">
        <f t="shared" si="310"/>
        <v>14</v>
      </c>
      <c r="AK349" s="32">
        <f t="shared" si="310"/>
        <v>0</v>
      </c>
      <c r="AL349" s="32">
        <f t="shared" si="310"/>
        <v>1</v>
      </c>
      <c r="AM349" s="32">
        <f t="shared" si="310"/>
        <v>0</v>
      </c>
      <c r="AN349" s="32">
        <f t="shared" si="310"/>
        <v>0</v>
      </c>
      <c r="AO349" s="32">
        <f t="shared" si="310"/>
        <v>0</v>
      </c>
      <c r="AP349" s="32">
        <f t="shared" si="310"/>
        <v>0</v>
      </c>
      <c r="AQ349" s="32">
        <f t="shared" si="310"/>
        <v>0</v>
      </c>
      <c r="AR349" s="34">
        <f t="shared" si="310"/>
        <v>0</v>
      </c>
      <c r="AS349" s="35">
        <f>SUM(AF349:AR349)</f>
        <v>130</v>
      </c>
      <c r="AT349" s="32"/>
      <c r="AU349" s="33">
        <f t="shared" si="311"/>
        <v>3</v>
      </c>
      <c r="AV349" s="32">
        <f t="shared" si="311"/>
        <v>1</v>
      </c>
      <c r="AW349" s="32">
        <f t="shared" si="311"/>
        <v>56</v>
      </c>
      <c r="AX349" s="32">
        <f t="shared" si="311"/>
        <v>1</v>
      </c>
      <c r="AY349" s="32">
        <f t="shared" si="311"/>
        <v>16</v>
      </c>
      <c r="AZ349" s="32">
        <f t="shared" si="311"/>
        <v>0</v>
      </c>
      <c r="BA349" s="32">
        <f t="shared" si="311"/>
        <v>1</v>
      </c>
      <c r="BB349" s="32">
        <f t="shared" si="311"/>
        <v>7</v>
      </c>
      <c r="BC349" s="32">
        <f t="shared" si="311"/>
        <v>1</v>
      </c>
      <c r="BD349" s="32">
        <f t="shared" si="311"/>
        <v>0</v>
      </c>
      <c r="BE349" s="32">
        <f t="shared" si="311"/>
        <v>0</v>
      </c>
      <c r="BF349" s="32">
        <f t="shared" si="311"/>
        <v>0</v>
      </c>
      <c r="BG349" s="34">
        <f t="shared" si="311"/>
        <v>0</v>
      </c>
      <c r="BH349" s="35">
        <f>SUM(AU349:BG349)</f>
        <v>86</v>
      </c>
      <c r="BI349" s="32"/>
      <c r="BJ349" s="35">
        <f>SUM(O349+AD349+AS349+BH349)</f>
        <v>367</v>
      </c>
    </row>
    <row r="350" spans="1:62" ht="15.75" customHeight="1">
      <c r="A350" s="24">
        <v>0.32291666666666702</v>
      </c>
      <c r="B350" s="36">
        <f t="shared" si="308"/>
        <v>6</v>
      </c>
      <c r="C350" s="37">
        <f t="shared" si="308"/>
        <v>0</v>
      </c>
      <c r="D350" s="37">
        <f t="shared" si="308"/>
        <v>56</v>
      </c>
      <c r="E350" s="37">
        <f t="shared" si="308"/>
        <v>2</v>
      </c>
      <c r="F350" s="37">
        <f t="shared" si="308"/>
        <v>16</v>
      </c>
      <c r="G350" s="37">
        <f t="shared" si="308"/>
        <v>0</v>
      </c>
      <c r="H350" s="37">
        <f t="shared" si="308"/>
        <v>0</v>
      </c>
      <c r="I350" s="37">
        <f t="shared" si="308"/>
        <v>3</v>
      </c>
      <c r="J350" s="37">
        <f t="shared" si="308"/>
        <v>1</v>
      </c>
      <c r="K350" s="37">
        <f t="shared" si="308"/>
        <v>0</v>
      </c>
      <c r="L350" s="37">
        <f t="shared" si="308"/>
        <v>0</v>
      </c>
      <c r="M350" s="37">
        <f t="shared" si="308"/>
        <v>0</v>
      </c>
      <c r="N350" s="38">
        <f t="shared" si="308"/>
        <v>0</v>
      </c>
      <c r="O350" s="39">
        <f>SUM(B350:N350)</f>
        <v>84</v>
      </c>
      <c r="P350" s="32"/>
      <c r="Q350" s="36">
        <f t="shared" si="309"/>
        <v>0</v>
      </c>
      <c r="R350" s="37">
        <f t="shared" si="309"/>
        <v>0</v>
      </c>
      <c r="S350" s="37">
        <f t="shared" si="309"/>
        <v>52</v>
      </c>
      <c r="T350" s="37">
        <f t="shared" si="309"/>
        <v>4</v>
      </c>
      <c r="U350" s="37">
        <f t="shared" si="309"/>
        <v>13</v>
      </c>
      <c r="V350" s="37">
        <f t="shared" si="309"/>
        <v>0</v>
      </c>
      <c r="W350" s="37">
        <f t="shared" si="309"/>
        <v>0</v>
      </c>
      <c r="X350" s="37">
        <f t="shared" si="309"/>
        <v>1</v>
      </c>
      <c r="Y350" s="37">
        <f t="shared" si="309"/>
        <v>2</v>
      </c>
      <c r="Z350" s="37">
        <f t="shared" si="309"/>
        <v>0</v>
      </c>
      <c r="AA350" s="37">
        <f t="shared" si="309"/>
        <v>0</v>
      </c>
      <c r="AB350" s="37">
        <f t="shared" si="309"/>
        <v>0</v>
      </c>
      <c r="AC350" s="38">
        <f t="shared" si="309"/>
        <v>0</v>
      </c>
      <c r="AD350" s="39">
        <f>SUM(Q350:AC350)</f>
        <v>72</v>
      </c>
      <c r="AE350" s="32"/>
      <c r="AF350" s="36">
        <f t="shared" si="310"/>
        <v>11</v>
      </c>
      <c r="AG350" s="37">
        <f t="shared" si="310"/>
        <v>1</v>
      </c>
      <c r="AH350" s="37">
        <f t="shared" si="310"/>
        <v>107</v>
      </c>
      <c r="AI350" s="37">
        <f t="shared" si="310"/>
        <v>3</v>
      </c>
      <c r="AJ350" s="37">
        <f t="shared" si="310"/>
        <v>20</v>
      </c>
      <c r="AK350" s="37">
        <f t="shared" si="310"/>
        <v>0</v>
      </c>
      <c r="AL350" s="37">
        <f t="shared" si="310"/>
        <v>1</v>
      </c>
      <c r="AM350" s="37">
        <f t="shared" si="310"/>
        <v>0</v>
      </c>
      <c r="AN350" s="37">
        <f t="shared" si="310"/>
        <v>1</v>
      </c>
      <c r="AO350" s="37">
        <f t="shared" si="310"/>
        <v>0</v>
      </c>
      <c r="AP350" s="37">
        <f t="shared" si="310"/>
        <v>0</v>
      </c>
      <c r="AQ350" s="37">
        <f t="shared" si="310"/>
        <v>0</v>
      </c>
      <c r="AR350" s="38">
        <f t="shared" si="310"/>
        <v>0</v>
      </c>
      <c r="AS350" s="39">
        <f>SUM(AF350:AR350)</f>
        <v>144</v>
      </c>
      <c r="AT350" s="32"/>
      <c r="AU350" s="36">
        <f t="shared" si="311"/>
        <v>4</v>
      </c>
      <c r="AV350" s="37">
        <f t="shared" si="311"/>
        <v>0</v>
      </c>
      <c r="AW350" s="37">
        <f t="shared" si="311"/>
        <v>45</v>
      </c>
      <c r="AX350" s="37">
        <f t="shared" si="311"/>
        <v>5</v>
      </c>
      <c r="AY350" s="37">
        <f t="shared" si="311"/>
        <v>14</v>
      </c>
      <c r="AZ350" s="37">
        <f t="shared" si="311"/>
        <v>0</v>
      </c>
      <c r="BA350" s="37">
        <f t="shared" si="311"/>
        <v>0</v>
      </c>
      <c r="BB350" s="37">
        <f t="shared" si="311"/>
        <v>4</v>
      </c>
      <c r="BC350" s="37">
        <f t="shared" si="311"/>
        <v>0</v>
      </c>
      <c r="BD350" s="37">
        <f t="shared" si="311"/>
        <v>0</v>
      </c>
      <c r="BE350" s="37">
        <f t="shared" si="311"/>
        <v>0</v>
      </c>
      <c r="BF350" s="37">
        <f t="shared" si="311"/>
        <v>0</v>
      </c>
      <c r="BG350" s="38">
        <f t="shared" si="311"/>
        <v>0</v>
      </c>
      <c r="BH350" s="39">
        <f>SUM(AU350:BG350)</f>
        <v>72</v>
      </c>
      <c r="BI350" s="32"/>
      <c r="BJ350" s="39">
        <f>SUM(O350+AD350+AS350+BH350)</f>
        <v>372</v>
      </c>
    </row>
    <row r="351" spans="1:62" ht="15.75" customHeight="1">
      <c r="A351" s="25" t="s">
        <v>21</v>
      </c>
      <c r="B351" s="40">
        <f t="shared" ref="B351:O351" si="312">SUM(B347:B350)</f>
        <v>17</v>
      </c>
      <c r="C351" s="41">
        <f t="shared" si="312"/>
        <v>4</v>
      </c>
      <c r="D351" s="41">
        <f t="shared" si="312"/>
        <v>184</v>
      </c>
      <c r="E351" s="41">
        <f t="shared" si="312"/>
        <v>4</v>
      </c>
      <c r="F351" s="41">
        <f t="shared" si="312"/>
        <v>37</v>
      </c>
      <c r="G351" s="41">
        <f t="shared" si="312"/>
        <v>0</v>
      </c>
      <c r="H351" s="41">
        <f t="shared" si="312"/>
        <v>0</v>
      </c>
      <c r="I351" s="41">
        <f t="shared" si="312"/>
        <v>4</v>
      </c>
      <c r="J351" s="41">
        <f t="shared" si="312"/>
        <v>4</v>
      </c>
      <c r="K351" s="41">
        <f t="shared" si="312"/>
        <v>0</v>
      </c>
      <c r="L351" s="41">
        <f t="shared" si="312"/>
        <v>0</v>
      </c>
      <c r="M351" s="41">
        <f t="shared" si="312"/>
        <v>0</v>
      </c>
      <c r="N351" s="42">
        <f t="shared" si="312"/>
        <v>0</v>
      </c>
      <c r="O351" s="43">
        <f t="shared" si="312"/>
        <v>254</v>
      </c>
      <c r="P351" s="32"/>
      <c r="Q351" s="40">
        <f t="shared" ref="Q351:AD351" si="313">SUM(Q347:Q350)</f>
        <v>7</v>
      </c>
      <c r="R351" s="41">
        <f t="shared" si="313"/>
        <v>3</v>
      </c>
      <c r="S351" s="41">
        <f t="shared" si="313"/>
        <v>205</v>
      </c>
      <c r="T351" s="41">
        <f t="shared" si="313"/>
        <v>13</v>
      </c>
      <c r="U351" s="41">
        <f t="shared" si="313"/>
        <v>35</v>
      </c>
      <c r="V351" s="41">
        <f t="shared" si="313"/>
        <v>0</v>
      </c>
      <c r="W351" s="41">
        <f t="shared" si="313"/>
        <v>0</v>
      </c>
      <c r="X351" s="41">
        <f t="shared" si="313"/>
        <v>7</v>
      </c>
      <c r="Y351" s="41">
        <f t="shared" si="313"/>
        <v>4</v>
      </c>
      <c r="Z351" s="41">
        <f t="shared" si="313"/>
        <v>0</v>
      </c>
      <c r="AA351" s="41">
        <f t="shared" si="313"/>
        <v>0</v>
      </c>
      <c r="AB351" s="41">
        <f t="shared" si="313"/>
        <v>0</v>
      </c>
      <c r="AC351" s="42">
        <f t="shared" si="313"/>
        <v>0</v>
      </c>
      <c r="AD351" s="43">
        <f t="shared" si="313"/>
        <v>274</v>
      </c>
      <c r="AE351" s="32"/>
      <c r="AF351" s="40">
        <f t="shared" ref="AF351:AS351" si="314">SUM(AF347:AF350)</f>
        <v>22</v>
      </c>
      <c r="AG351" s="41">
        <f t="shared" si="314"/>
        <v>4</v>
      </c>
      <c r="AH351" s="41">
        <f t="shared" si="314"/>
        <v>371</v>
      </c>
      <c r="AI351" s="41">
        <f t="shared" si="314"/>
        <v>10</v>
      </c>
      <c r="AJ351" s="41">
        <f t="shared" si="314"/>
        <v>70</v>
      </c>
      <c r="AK351" s="41">
        <f t="shared" si="314"/>
        <v>0</v>
      </c>
      <c r="AL351" s="41">
        <f t="shared" si="314"/>
        <v>2</v>
      </c>
      <c r="AM351" s="41">
        <f t="shared" si="314"/>
        <v>4</v>
      </c>
      <c r="AN351" s="41">
        <f t="shared" si="314"/>
        <v>1</v>
      </c>
      <c r="AO351" s="41">
        <f t="shared" si="314"/>
        <v>0</v>
      </c>
      <c r="AP351" s="41">
        <f t="shared" si="314"/>
        <v>0</v>
      </c>
      <c r="AQ351" s="41">
        <f t="shared" si="314"/>
        <v>0</v>
      </c>
      <c r="AR351" s="42">
        <f t="shared" si="314"/>
        <v>0</v>
      </c>
      <c r="AS351" s="43">
        <f t="shared" si="314"/>
        <v>484</v>
      </c>
      <c r="AT351" s="32"/>
      <c r="AU351" s="40">
        <f t="shared" ref="AU351:BH351" si="315">SUM(AU347:AU350)</f>
        <v>10</v>
      </c>
      <c r="AV351" s="41">
        <f t="shared" si="315"/>
        <v>3</v>
      </c>
      <c r="AW351" s="41">
        <f t="shared" si="315"/>
        <v>167</v>
      </c>
      <c r="AX351" s="41">
        <f t="shared" si="315"/>
        <v>12</v>
      </c>
      <c r="AY351" s="41">
        <f t="shared" si="315"/>
        <v>66</v>
      </c>
      <c r="AZ351" s="41">
        <f t="shared" si="315"/>
        <v>0</v>
      </c>
      <c r="BA351" s="41">
        <f t="shared" si="315"/>
        <v>1</v>
      </c>
      <c r="BB351" s="41">
        <f t="shared" si="315"/>
        <v>17</v>
      </c>
      <c r="BC351" s="41">
        <f t="shared" si="315"/>
        <v>3</v>
      </c>
      <c r="BD351" s="41">
        <f t="shared" si="315"/>
        <v>0</v>
      </c>
      <c r="BE351" s="41">
        <f t="shared" si="315"/>
        <v>0</v>
      </c>
      <c r="BF351" s="41">
        <f t="shared" si="315"/>
        <v>0</v>
      </c>
      <c r="BG351" s="42">
        <f t="shared" si="315"/>
        <v>0</v>
      </c>
      <c r="BH351" s="43">
        <f t="shared" si="315"/>
        <v>279</v>
      </c>
      <c r="BI351" s="32"/>
      <c r="BJ351" s="43">
        <f>SUM(BJ347:BJ350)</f>
        <v>1291</v>
      </c>
    </row>
    <row r="352" spans="1:62" ht="15.75" customHeight="1">
      <c r="A352" s="22">
        <v>0.33333333333333298</v>
      </c>
      <c r="B352" s="28">
        <f t="shared" ref="B352:N355" si="316">SUM(B17+B84+B151+B218)</f>
        <v>8</v>
      </c>
      <c r="C352" s="29">
        <f t="shared" si="316"/>
        <v>2</v>
      </c>
      <c r="D352" s="29">
        <f t="shared" si="316"/>
        <v>62</v>
      </c>
      <c r="E352" s="29">
        <f t="shared" si="316"/>
        <v>1</v>
      </c>
      <c r="F352" s="29">
        <f t="shared" si="316"/>
        <v>14</v>
      </c>
      <c r="G352" s="29">
        <f t="shared" si="316"/>
        <v>0</v>
      </c>
      <c r="H352" s="29">
        <f t="shared" si="316"/>
        <v>0</v>
      </c>
      <c r="I352" s="29">
        <f t="shared" si="316"/>
        <v>3</v>
      </c>
      <c r="J352" s="29">
        <f t="shared" si="316"/>
        <v>1</v>
      </c>
      <c r="K352" s="29">
        <f t="shared" si="316"/>
        <v>0</v>
      </c>
      <c r="L352" s="29">
        <f t="shared" si="316"/>
        <v>0</v>
      </c>
      <c r="M352" s="29">
        <f t="shared" si="316"/>
        <v>0</v>
      </c>
      <c r="N352" s="30">
        <f t="shared" si="316"/>
        <v>0</v>
      </c>
      <c r="O352" s="31">
        <f>SUM(B352:N352)</f>
        <v>91</v>
      </c>
      <c r="P352" s="32"/>
      <c r="Q352" s="28">
        <f t="shared" ref="Q352:AC355" si="317">SUM(Q17+Q84+Q151+Q218)</f>
        <v>4</v>
      </c>
      <c r="R352" s="29">
        <f t="shared" si="317"/>
        <v>0</v>
      </c>
      <c r="S352" s="29">
        <f t="shared" si="317"/>
        <v>36</v>
      </c>
      <c r="T352" s="29">
        <f t="shared" si="317"/>
        <v>5</v>
      </c>
      <c r="U352" s="29">
        <f t="shared" si="317"/>
        <v>18</v>
      </c>
      <c r="V352" s="29">
        <f t="shared" si="317"/>
        <v>0</v>
      </c>
      <c r="W352" s="29">
        <f t="shared" si="317"/>
        <v>0</v>
      </c>
      <c r="X352" s="29">
        <f t="shared" si="317"/>
        <v>2</v>
      </c>
      <c r="Y352" s="29">
        <f t="shared" si="317"/>
        <v>1</v>
      </c>
      <c r="Z352" s="29">
        <f t="shared" si="317"/>
        <v>0</v>
      </c>
      <c r="AA352" s="29">
        <f t="shared" si="317"/>
        <v>0</v>
      </c>
      <c r="AB352" s="29">
        <f t="shared" si="317"/>
        <v>0</v>
      </c>
      <c r="AC352" s="30">
        <f t="shared" si="317"/>
        <v>0</v>
      </c>
      <c r="AD352" s="31">
        <f>SUM(Q352:AC352)</f>
        <v>66</v>
      </c>
      <c r="AE352" s="32"/>
      <c r="AF352" s="28">
        <f t="shared" ref="AF352:AR355" si="318">SUM(AF17+AF84+AF151+AF218)</f>
        <v>8</v>
      </c>
      <c r="AG352" s="29">
        <f t="shared" si="318"/>
        <v>1</v>
      </c>
      <c r="AH352" s="29">
        <f t="shared" si="318"/>
        <v>118</v>
      </c>
      <c r="AI352" s="29">
        <f t="shared" si="318"/>
        <v>1</v>
      </c>
      <c r="AJ352" s="29">
        <f t="shared" si="318"/>
        <v>15</v>
      </c>
      <c r="AK352" s="29">
        <f t="shared" si="318"/>
        <v>0</v>
      </c>
      <c r="AL352" s="29">
        <f t="shared" si="318"/>
        <v>0</v>
      </c>
      <c r="AM352" s="29">
        <f t="shared" si="318"/>
        <v>3</v>
      </c>
      <c r="AN352" s="29">
        <f t="shared" si="318"/>
        <v>1</v>
      </c>
      <c r="AO352" s="29">
        <f t="shared" si="318"/>
        <v>0</v>
      </c>
      <c r="AP352" s="29">
        <f t="shared" si="318"/>
        <v>0</v>
      </c>
      <c r="AQ352" s="29">
        <f t="shared" si="318"/>
        <v>0</v>
      </c>
      <c r="AR352" s="30">
        <f t="shared" si="318"/>
        <v>0</v>
      </c>
      <c r="AS352" s="31">
        <f>SUM(AF352:AR352)</f>
        <v>147</v>
      </c>
      <c r="AT352" s="32"/>
      <c r="AU352" s="28">
        <f t="shared" ref="AU352:BG355" si="319">SUM(AU17+AU84+AU151+AU218)</f>
        <v>6</v>
      </c>
      <c r="AV352" s="29">
        <f t="shared" si="319"/>
        <v>0</v>
      </c>
      <c r="AW352" s="29">
        <f t="shared" si="319"/>
        <v>34</v>
      </c>
      <c r="AX352" s="29">
        <f t="shared" si="319"/>
        <v>3</v>
      </c>
      <c r="AY352" s="29">
        <f t="shared" si="319"/>
        <v>13</v>
      </c>
      <c r="AZ352" s="29">
        <f t="shared" si="319"/>
        <v>0</v>
      </c>
      <c r="BA352" s="29">
        <f t="shared" si="319"/>
        <v>0</v>
      </c>
      <c r="BB352" s="29">
        <f t="shared" si="319"/>
        <v>1</v>
      </c>
      <c r="BC352" s="29">
        <f t="shared" si="319"/>
        <v>0</v>
      </c>
      <c r="BD352" s="29">
        <f t="shared" si="319"/>
        <v>0</v>
      </c>
      <c r="BE352" s="29">
        <f t="shared" si="319"/>
        <v>0</v>
      </c>
      <c r="BF352" s="29">
        <f t="shared" si="319"/>
        <v>0</v>
      </c>
      <c r="BG352" s="30">
        <f t="shared" si="319"/>
        <v>0</v>
      </c>
      <c r="BH352" s="31">
        <f>SUM(AU352:BG352)</f>
        <v>57</v>
      </c>
      <c r="BI352" s="32"/>
      <c r="BJ352" s="31">
        <f>SUM(O352+AD352+AS352+BH352)</f>
        <v>361</v>
      </c>
    </row>
    <row r="353" spans="1:62" ht="15.75" customHeight="1">
      <c r="A353" s="23">
        <v>0.34375</v>
      </c>
      <c r="B353" s="33">
        <f t="shared" si="316"/>
        <v>7</v>
      </c>
      <c r="C353" s="32">
        <f t="shared" si="316"/>
        <v>0</v>
      </c>
      <c r="D353" s="32">
        <f t="shared" si="316"/>
        <v>79</v>
      </c>
      <c r="E353" s="32">
        <f t="shared" si="316"/>
        <v>3</v>
      </c>
      <c r="F353" s="32">
        <f t="shared" si="316"/>
        <v>10</v>
      </c>
      <c r="G353" s="32">
        <f t="shared" si="316"/>
        <v>0</v>
      </c>
      <c r="H353" s="32">
        <f t="shared" si="316"/>
        <v>0</v>
      </c>
      <c r="I353" s="32">
        <f t="shared" si="316"/>
        <v>3</v>
      </c>
      <c r="J353" s="32">
        <f t="shared" si="316"/>
        <v>1</v>
      </c>
      <c r="K353" s="32">
        <f t="shared" si="316"/>
        <v>0</v>
      </c>
      <c r="L353" s="32">
        <f t="shared" si="316"/>
        <v>0</v>
      </c>
      <c r="M353" s="32">
        <f t="shared" si="316"/>
        <v>0</v>
      </c>
      <c r="N353" s="34">
        <f t="shared" si="316"/>
        <v>0</v>
      </c>
      <c r="O353" s="35">
        <f>SUM(B353:N353)</f>
        <v>103</v>
      </c>
      <c r="P353" s="32"/>
      <c r="Q353" s="33">
        <f t="shared" si="317"/>
        <v>4</v>
      </c>
      <c r="R353" s="32">
        <f t="shared" si="317"/>
        <v>0</v>
      </c>
      <c r="S353" s="32">
        <f t="shared" si="317"/>
        <v>56</v>
      </c>
      <c r="T353" s="32">
        <f t="shared" si="317"/>
        <v>6</v>
      </c>
      <c r="U353" s="32">
        <f t="shared" si="317"/>
        <v>8</v>
      </c>
      <c r="V353" s="32">
        <f t="shared" si="317"/>
        <v>0</v>
      </c>
      <c r="W353" s="32">
        <f t="shared" si="317"/>
        <v>1</v>
      </c>
      <c r="X353" s="32">
        <f t="shared" si="317"/>
        <v>2</v>
      </c>
      <c r="Y353" s="32">
        <f t="shared" si="317"/>
        <v>1</v>
      </c>
      <c r="Z353" s="32">
        <f t="shared" si="317"/>
        <v>0</v>
      </c>
      <c r="AA353" s="32">
        <f t="shared" si="317"/>
        <v>0</v>
      </c>
      <c r="AB353" s="32">
        <f t="shared" si="317"/>
        <v>0</v>
      </c>
      <c r="AC353" s="34">
        <f t="shared" si="317"/>
        <v>0</v>
      </c>
      <c r="AD353" s="35">
        <f>SUM(Q353:AC353)</f>
        <v>78</v>
      </c>
      <c r="AE353" s="32"/>
      <c r="AF353" s="33">
        <f t="shared" si="318"/>
        <v>6</v>
      </c>
      <c r="AG353" s="32">
        <f t="shared" si="318"/>
        <v>0</v>
      </c>
      <c r="AH353" s="32">
        <f t="shared" si="318"/>
        <v>109</v>
      </c>
      <c r="AI353" s="32">
        <f t="shared" si="318"/>
        <v>4</v>
      </c>
      <c r="AJ353" s="32">
        <f t="shared" si="318"/>
        <v>20</v>
      </c>
      <c r="AK353" s="32">
        <f t="shared" si="318"/>
        <v>0</v>
      </c>
      <c r="AL353" s="32">
        <f t="shared" si="318"/>
        <v>0</v>
      </c>
      <c r="AM353" s="32">
        <f t="shared" si="318"/>
        <v>1</v>
      </c>
      <c r="AN353" s="32">
        <f t="shared" si="318"/>
        <v>1</v>
      </c>
      <c r="AO353" s="32">
        <f t="shared" si="318"/>
        <v>0</v>
      </c>
      <c r="AP353" s="32">
        <f t="shared" si="318"/>
        <v>0</v>
      </c>
      <c r="AQ353" s="32">
        <f t="shared" si="318"/>
        <v>0</v>
      </c>
      <c r="AR353" s="34">
        <f t="shared" si="318"/>
        <v>0</v>
      </c>
      <c r="AS353" s="35">
        <f>SUM(AF353:AR353)</f>
        <v>141</v>
      </c>
      <c r="AT353" s="32"/>
      <c r="AU353" s="33">
        <f t="shared" si="319"/>
        <v>6</v>
      </c>
      <c r="AV353" s="32">
        <f t="shared" si="319"/>
        <v>0</v>
      </c>
      <c r="AW353" s="32">
        <f t="shared" si="319"/>
        <v>44</v>
      </c>
      <c r="AX353" s="32">
        <f t="shared" si="319"/>
        <v>3</v>
      </c>
      <c r="AY353" s="32">
        <f t="shared" si="319"/>
        <v>13</v>
      </c>
      <c r="AZ353" s="32">
        <f t="shared" si="319"/>
        <v>0</v>
      </c>
      <c r="BA353" s="32">
        <f t="shared" si="319"/>
        <v>0</v>
      </c>
      <c r="BB353" s="32">
        <f t="shared" si="319"/>
        <v>0</v>
      </c>
      <c r="BC353" s="32">
        <f t="shared" si="319"/>
        <v>0</v>
      </c>
      <c r="BD353" s="32">
        <f t="shared" si="319"/>
        <v>1</v>
      </c>
      <c r="BE353" s="32">
        <f t="shared" si="319"/>
        <v>0</v>
      </c>
      <c r="BF353" s="32">
        <f t="shared" si="319"/>
        <v>0</v>
      </c>
      <c r="BG353" s="34">
        <f t="shared" si="319"/>
        <v>0</v>
      </c>
      <c r="BH353" s="35">
        <f>SUM(AU353:BG353)</f>
        <v>67</v>
      </c>
      <c r="BI353" s="32"/>
      <c r="BJ353" s="35">
        <f>SUM(O353+AD353+AS353+BH353)</f>
        <v>389</v>
      </c>
    </row>
    <row r="354" spans="1:62" ht="15.75" customHeight="1">
      <c r="A354" s="23">
        <v>0.35416666666666702</v>
      </c>
      <c r="B354" s="33">
        <f t="shared" si="316"/>
        <v>12</v>
      </c>
      <c r="C354" s="32">
        <f t="shared" si="316"/>
        <v>1</v>
      </c>
      <c r="D354" s="32">
        <f t="shared" si="316"/>
        <v>62</v>
      </c>
      <c r="E354" s="32">
        <f t="shared" si="316"/>
        <v>2</v>
      </c>
      <c r="F354" s="32">
        <f t="shared" si="316"/>
        <v>13</v>
      </c>
      <c r="G354" s="32">
        <f t="shared" si="316"/>
        <v>0</v>
      </c>
      <c r="H354" s="32">
        <f t="shared" si="316"/>
        <v>1</v>
      </c>
      <c r="I354" s="32">
        <f t="shared" si="316"/>
        <v>5</v>
      </c>
      <c r="J354" s="32">
        <f t="shared" si="316"/>
        <v>0</v>
      </c>
      <c r="K354" s="32">
        <f t="shared" si="316"/>
        <v>1</v>
      </c>
      <c r="L354" s="32">
        <f t="shared" si="316"/>
        <v>0</v>
      </c>
      <c r="M354" s="32">
        <f t="shared" si="316"/>
        <v>0</v>
      </c>
      <c r="N354" s="34">
        <f t="shared" si="316"/>
        <v>0</v>
      </c>
      <c r="O354" s="35">
        <f>SUM(B354:N354)</f>
        <v>97</v>
      </c>
      <c r="P354" s="32"/>
      <c r="Q354" s="33">
        <f t="shared" si="317"/>
        <v>3</v>
      </c>
      <c r="R354" s="32">
        <f t="shared" si="317"/>
        <v>0</v>
      </c>
      <c r="S354" s="32">
        <f t="shared" si="317"/>
        <v>62</v>
      </c>
      <c r="T354" s="32">
        <f t="shared" si="317"/>
        <v>10</v>
      </c>
      <c r="U354" s="32">
        <f t="shared" si="317"/>
        <v>11</v>
      </c>
      <c r="V354" s="32">
        <f t="shared" si="317"/>
        <v>1</v>
      </c>
      <c r="W354" s="32">
        <f t="shared" si="317"/>
        <v>0</v>
      </c>
      <c r="X354" s="32">
        <f t="shared" si="317"/>
        <v>2</v>
      </c>
      <c r="Y354" s="32">
        <f t="shared" si="317"/>
        <v>0</v>
      </c>
      <c r="Z354" s="32">
        <f t="shared" si="317"/>
        <v>0</v>
      </c>
      <c r="AA354" s="32">
        <f t="shared" si="317"/>
        <v>0</v>
      </c>
      <c r="AB354" s="32">
        <f t="shared" si="317"/>
        <v>0</v>
      </c>
      <c r="AC354" s="34">
        <f t="shared" si="317"/>
        <v>0</v>
      </c>
      <c r="AD354" s="35">
        <f>SUM(Q354:AC354)</f>
        <v>89</v>
      </c>
      <c r="AE354" s="32"/>
      <c r="AF354" s="33">
        <f t="shared" si="318"/>
        <v>18</v>
      </c>
      <c r="AG354" s="32">
        <f t="shared" si="318"/>
        <v>1</v>
      </c>
      <c r="AH354" s="32">
        <f t="shared" si="318"/>
        <v>90</v>
      </c>
      <c r="AI354" s="32">
        <f t="shared" si="318"/>
        <v>6</v>
      </c>
      <c r="AJ354" s="32">
        <f t="shared" si="318"/>
        <v>24</v>
      </c>
      <c r="AK354" s="32">
        <f t="shared" si="318"/>
        <v>0</v>
      </c>
      <c r="AL354" s="32">
        <f t="shared" si="318"/>
        <v>0</v>
      </c>
      <c r="AM354" s="32">
        <f t="shared" si="318"/>
        <v>2</v>
      </c>
      <c r="AN354" s="32">
        <f t="shared" si="318"/>
        <v>0</v>
      </c>
      <c r="AO354" s="32">
        <f t="shared" si="318"/>
        <v>0</v>
      </c>
      <c r="AP354" s="32">
        <f t="shared" si="318"/>
        <v>0</v>
      </c>
      <c r="AQ354" s="32">
        <f t="shared" si="318"/>
        <v>0</v>
      </c>
      <c r="AR354" s="34">
        <f t="shared" si="318"/>
        <v>0</v>
      </c>
      <c r="AS354" s="35">
        <f>SUM(AF354:AR354)</f>
        <v>141</v>
      </c>
      <c r="AT354" s="32"/>
      <c r="AU354" s="33">
        <f t="shared" si="319"/>
        <v>4</v>
      </c>
      <c r="AV354" s="32">
        <f t="shared" si="319"/>
        <v>4</v>
      </c>
      <c r="AW354" s="32">
        <f t="shared" si="319"/>
        <v>49</v>
      </c>
      <c r="AX354" s="32">
        <f t="shared" si="319"/>
        <v>8</v>
      </c>
      <c r="AY354" s="32">
        <f t="shared" si="319"/>
        <v>7</v>
      </c>
      <c r="AZ354" s="32">
        <f t="shared" si="319"/>
        <v>0</v>
      </c>
      <c r="BA354" s="32">
        <f t="shared" si="319"/>
        <v>1</v>
      </c>
      <c r="BB354" s="32">
        <f t="shared" si="319"/>
        <v>2</v>
      </c>
      <c r="BC354" s="32">
        <f t="shared" si="319"/>
        <v>0</v>
      </c>
      <c r="BD354" s="32">
        <f t="shared" si="319"/>
        <v>0</v>
      </c>
      <c r="BE354" s="32">
        <f t="shared" si="319"/>
        <v>0</v>
      </c>
      <c r="BF354" s="32">
        <f t="shared" si="319"/>
        <v>0</v>
      </c>
      <c r="BG354" s="34">
        <f t="shared" si="319"/>
        <v>1</v>
      </c>
      <c r="BH354" s="35">
        <f>SUM(AU354:BG354)</f>
        <v>76</v>
      </c>
      <c r="BI354" s="32"/>
      <c r="BJ354" s="35">
        <f>SUM(O354+AD354+AS354+BH354)</f>
        <v>403</v>
      </c>
    </row>
    <row r="355" spans="1:62" ht="15.75" customHeight="1">
      <c r="A355" s="24">
        <v>0.36458333333333298</v>
      </c>
      <c r="B355" s="36">
        <f t="shared" si="316"/>
        <v>20</v>
      </c>
      <c r="C355" s="37">
        <f t="shared" si="316"/>
        <v>1</v>
      </c>
      <c r="D355" s="37">
        <f t="shared" si="316"/>
        <v>73</v>
      </c>
      <c r="E355" s="37">
        <f t="shared" si="316"/>
        <v>1</v>
      </c>
      <c r="F355" s="37">
        <f t="shared" si="316"/>
        <v>16</v>
      </c>
      <c r="G355" s="37">
        <f t="shared" si="316"/>
        <v>1</v>
      </c>
      <c r="H355" s="37">
        <f t="shared" si="316"/>
        <v>0</v>
      </c>
      <c r="I355" s="37">
        <f t="shared" si="316"/>
        <v>7</v>
      </c>
      <c r="J355" s="37">
        <f t="shared" si="316"/>
        <v>0</v>
      </c>
      <c r="K355" s="37">
        <f t="shared" si="316"/>
        <v>0</v>
      </c>
      <c r="L355" s="37">
        <f t="shared" si="316"/>
        <v>0</v>
      </c>
      <c r="M355" s="37">
        <f t="shared" si="316"/>
        <v>0</v>
      </c>
      <c r="N355" s="38">
        <f t="shared" si="316"/>
        <v>0</v>
      </c>
      <c r="O355" s="39">
        <f>SUM(B355:N355)</f>
        <v>119</v>
      </c>
      <c r="P355" s="32"/>
      <c r="Q355" s="36">
        <f t="shared" si="317"/>
        <v>6</v>
      </c>
      <c r="R355" s="37">
        <f t="shared" si="317"/>
        <v>0</v>
      </c>
      <c r="S355" s="37">
        <f t="shared" si="317"/>
        <v>52</v>
      </c>
      <c r="T355" s="37">
        <f t="shared" si="317"/>
        <v>5</v>
      </c>
      <c r="U355" s="37">
        <f t="shared" si="317"/>
        <v>14</v>
      </c>
      <c r="V355" s="37">
        <f t="shared" si="317"/>
        <v>0</v>
      </c>
      <c r="W355" s="37">
        <f t="shared" si="317"/>
        <v>1</v>
      </c>
      <c r="X355" s="37">
        <f t="shared" si="317"/>
        <v>4</v>
      </c>
      <c r="Y355" s="37">
        <f t="shared" si="317"/>
        <v>0</v>
      </c>
      <c r="Z355" s="37">
        <f t="shared" si="317"/>
        <v>0</v>
      </c>
      <c r="AA355" s="37">
        <f t="shared" si="317"/>
        <v>0</v>
      </c>
      <c r="AB355" s="37">
        <f t="shared" si="317"/>
        <v>0</v>
      </c>
      <c r="AC355" s="38">
        <f t="shared" si="317"/>
        <v>0</v>
      </c>
      <c r="AD355" s="39">
        <f>SUM(Q355:AC355)</f>
        <v>82</v>
      </c>
      <c r="AE355" s="32"/>
      <c r="AF355" s="36">
        <f t="shared" si="318"/>
        <v>9</v>
      </c>
      <c r="AG355" s="37">
        <f t="shared" si="318"/>
        <v>3</v>
      </c>
      <c r="AH355" s="37">
        <f t="shared" si="318"/>
        <v>84</v>
      </c>
      <c r="AI355" s="37">
        <f t="shared" si="318"/>
        <v>0</v>
      </c>
      <c r="AJ355" s="37">
        <f t="shared" si="318"/>
        <v>18</v>
      </c>
      <c r="AK355" s="37">
        <f t="shared" si="318"/>
        <v>0</v>
      </c>
      <c r="AL355" s="37">
        <f t="shared" si="318"/>
        <v>0</v>
      </c>
      <c r="AM355" s="37">
        <f t="shared" si="318"/>
        <v>2</v>
      </c>
      <c r="AN355" s="37">
        <f t="shared" si="318"/>
        <v>1</v>
      </c>
      <c r="AO355" s="37">
        <f t="shared" si="318"/>
        <v>0</v>
      </c>
      <c r="AP355" s="37">
        <f t="shared" si="318"/>
        <v>0</v>
      </c>
      <c r="AQ355" s="37">
        <f t="shared" si="318"/>
        <v>0</v>
      </c>
      <c r="AR355" s="38">
        <f t="shared" si="318"/>
        <v>0</v>
      </c>
      <c r="AS355" s="39">
        <f>SUM(AF355:AR355)</f>
        <v>117</v>
      </c>
      <c r="AT355" s="32"/>
      <c r="AU355" s="36">
        <f t="shared" si="319"/>
        <v>8</v>
      </c>
      <c r="AV355" s="37">
        <f t="shared" si="319"/>
        <v>1</v>
      </c>
      <c r="AW355" s="37">
        <f t="shared" si="319"/>
        <v>53</v>
      </c>
      <c r="AX355" s="37">
        <f t="shared" si="319"/>
        <v>3</v>
      </c>
      <c r="AY355" s="37">
        <f t="shared" si="319"/>
        <v>10</v>
      </c>
      <c r="AZ355" s="37">
        <f t="shared" si="319"/>
        <v>0</v>
      </c>
      <c r="BA355" s="37">
        <f t="shared" si="319"/>
        <v>0</v>
      </c>
      <c r="BB355" s="37">
        <f t="shared" si="319"/>
        <v>1</v>
      </c>
      <c r="BC355" s="37">
        <f t="shared" si="319"/>
        <v>0</v>
      </c>
      <c r="BD355" s="37">
        <f t="shared" si="319"/>
        <v>0</v>
      </c>
      <c r="BE355" s="37">
        <f t="shared" si="319"/>
        <v>0</v>
      </c>
      <c r="BF355" s="37">
        <f t="shared" si="319"/>
        <v>0</v>
      </c>
      <c r="BG355" s="38">
        <f t="shared" si="319"/>
        <v>0</v>
      </c>
      <c r="BH355" s="39">
        <f>SUM(AU355:BG355)</f>
        <v>76</v>
      </c>
      <c r="BI355" s="32"/>
      <c r="BJ355" s="39">
        <f>SUM(O355+AD355+AS355+BH355)</f>
        <v>394</v>
      </c>
    </row>
    <row r="356" spans="1:62" ht="15.75" customHeight="1">
      <c r="A356" s="25" t="s">
        <v>21</v>
      </c>
      <c r="B356" s="40">
        <f t="shared" ref="B356:O356" si="320">SUM(B352:B355)</f>
        <v>47</v>
      </c>
      <c r="C356" s="41">
        <f t="shared" si="320"/>
        <v>4</v>
      </c>
      <c r="D356" s="41">
        <f t="shared" si="320"/>
        <v>276</v>
      </c>
      <c r="E356" s="41">
        <f t="shared" si="320"/>
        <v>7</v>
      </c>
      <c r="F356" s="41">
        <f t="shared" si="320"/>
        <v>53</v>
      </c>
      <c r="G356" s="41">
        <f t="shared" si="320"/>
        <v>1</v>
      </c>
      <c r="H356" s="41">
        <f t="shared" si="320"/>
        <v>1</v>
      </c>
      <c r="I356" s="41">
        <f t="shared" si="320"/>
        <v>18</v>
      </c>
      <c r="J356" s="41">
        <f t="shared" si="320"/>
        <v>2</v>
      </c>
      <c r="K356" s="41">
        <f t="shared" si="320"/>
        <v>1</v>
      </c>
      <c r="L356" s="41">
        <f t="shared" si="320"/>
        <v>0</v>
      </c>
      <c r="M356" s="41">
        <f t="shared" si="320"/>
        <v>0</v>
      </c>
      <c r="N356" s="42">
        <f t="shared" si="320"/>
        <v>0</v>
      </c>
      <c r="O356" s="43">
        <f t="shared" si="320"/>
        <v>410</v>
      </c>
      <c r="P356" s="32"/>
      <c r="Q356" s="40">
        <f t="shared" ref="Q356:AD356" si="321">SUM(Q352:Q355)</f>
        <v>17</v>
      </c>
      <c r="R356" s="41">
        <f t="shared" si="321"/>
        <v>0</v>
      </c>
      <c r="S356" s="41">
        <f t="shared" si="321"/>
        <v>206</v>
      </c>
      <c r="T356" s="41">
        <f t="shared" si="321"/>
        <v>26</v>
      </c>
      <c r="U356" s="41">
        <f t="shared" si="321"/>
        <v>51</v>
      </c>
      <c r="V356" s="41">
        <f t="shared" si="321"/>
        <v>1</v>
      </c>
      <c r="W356" s="41">
        <f t="shared" si="321"/>
        <v>2</v>
      </c>
      <c r="X356" s="41">
        <f t="shared" si="321"/>
        <v>10</v>
      </c>
      <c r="Y356" s="41">
        <f t="shared" si="321"/>
        <v>2</v>
      </c>
      <c r="Z356" s="41">
        <f t="shared" si="321"/>
        <v>0</v>
      </c>
      <c r="AA356" s="41">
        <f t="shared" si="321"/>
        <v>0</v>
      </c>
      <c r="AB356" s="41">
        <f t="shared" si="321"/>
        <v>0</v>
      </c>
      <c r="AC356" s="42">
        <f t="shared" si="321"/>
        <v>0</v>
      </c>
      <c r="AD356" s="43">
        <f t="shared" si="321"/>
        <v>315</v>
      </c>
      <c r="AE356" s="32"/>
      <c r="AF356" s="40">
        <f t="shared" ref="AF356:AS356" si="322">SUM(AF352:AF355)</f>
        <v>41</v>
      </c>
      <c r="AG356" s="41">
        <f t="shared" si="322"/>
        <v>5</v>
      </c>
      <c r="AH356" s="41">
        <f t="shared" si="322"/>
        <v>401</v>
      </c>
      <c r="AI356" s="41">
        <f t="shared" si="322"/>
        <v>11</v>
      </c>
      <c r="AJ356" s="41">
        <f t="shared" si="322"/>
        <v>77</v>
      </c>
      <c r="AK356" s="41">
        <f t="shared" si="322"/>
        <v>0</v>
      </c>
      <c r="AL356" s="41">
        <f t="shared" si="322"/>
        <v>0</v>
      </c>
      <c r="AM356" s="41">
        <f t="shared" si="322"/>
        <v>8</v>
      </c>
      <c r="AN356" s="41">
        <f t="shared" si="322"/>
        <v>3</v>
      </c>
      <c r="AO356" s="41">
        <f t="shared" si="322"/>
        <v>0</v>
      </c>
      <c r="AP356" s="41">
        <f t="shared" si="322"/>
        <v>0</v>
      </c>
      <c r="AQ356" s="41">
        <f t="shared" si="322"/>
        <v>0</v>
      </c>
      <c r="AR356" s="42">
        <f t="shared" si="322"/>
        <v>0</v>
      </c>
      <c r="AS356" s="43">
        <f t="shared" si="322"/>
        <v>546</v>
      </c>
      <c r="AT356" s="32"/>
      <c r="AU356" s="40">
        <f t="shared" ref="AU356:BH356" si="323">SUM(AU352:AU355)</f>
        <v>24</v>
      </c>
      <c r="AV356" s="41">
        <f t="shared" si="323"/>
        <v>5</v>
      </c>
      <c r="AW356" s="41">
        <f t="shared" si="323"/>
        <v>180</v>
      </c>
      <c r="AX356" s="41">
        <f t="shared" si="323"/>
        <v>17</v>
      </c>
      <c r="AY356" s="41">
        <f t="shared" si="323"/>
        <v>43</v>
      </c>
      <c r="AZ356" s="41">
        <f t="shared" si="323"/>
        <v>0</v>
      </c>
      <c r="BA356" s="41">
        <f t="shared" si="323"/>
        <v>1</v>
      </c>
      <c r="BB356" s="41">
        <f t="shared" si="323"/>
        <v>4</v>
      </c>
      <c r="BC356" s="41">
        <f t="shared" si="323"/>
        <v>0</v>
      </c>
      <c r="BD356" s="41">
        <f t="shared" si="323"/>
        <v>1</v>
      </c>
      <c r="BE356" s="41">
        <f t="shared" si="323"/>
        <v>0</v>
      </c>
      <c r="BF356" s="41">
        <f t="shared" si="323"/>
        <v>0</v>
      </c>
      <c r="BG356" s="42">
        <f t="shared" si="323"/>
        <v>1</v>
      </c>
      <c r="BH356" s="43">
        <f t="shared" si="323"/>
        <v>276</v>
      </c>
      <c r="BI356" s="32"/>
      <c r="BJ356" s="43">
        <f>SUM(BJ352:BJ355)</f>
        <v>1547</v>
      </c>
    </row>
    <row r="357" spans="1:62" ht="15.75" customHeight="1">
      <c r="A357" s="22">
        <v>0.375</v>
      </c>
      <c r="B357" s="28">
        <f t="shared" ref="B357:N360" si="324">SUM(B22+B89+B156+B223)</f>
        <v>12</v>
      </c>
      <c r="C357" s="29">
        <f t="shared" si="324"/>
        <v>0</v>
      </c>
      <c r="D357" s="29">
        <f t="shared" si="324"/>
        <v>49</v>
      </c>
      <c r="E357" s="29">
        <f t="shared" si="324"/>
        <v>6</v>
      </c>
      <c r="F357" s="29">
        <f t="shared" si="324"/>
        <v>13</v>
      </c>
      <c r="G357" s="29">
        <f t="shared" si="324"/>
        <v>0</v>
      </c>
      <c r="H357" s="29">
        <f t="shared" si="324"/>
        <v>1</v>
      </c>
      <c r="I357" s="29">
        <f t="shared" si="324"/>
        <v>2</v>
      </c>
      <c r="J357" s="29">
        <f t="shared" si="324"/>
        <v>0</v>
      </c>
      <c r="K357" s="29">
        <f t="shared" si="324"/>
        <v>0</v>
      </c>
      <c r="L357" s="29">
        <f t="shared" si="324"/>
        <v>1</v>
      </c>
      <c r="M357" s="29">
        <f t="shared" si="324"/>
        <v>0</v>
      </c>
      <c r="N357" s="30">
        <f t="shared" si="324"/>
        <v>0</v>
      </c>
      <c r="O357" s="31">
        <f>SUM(B357:N357)</f>
        <v>84</v>
      </c>
      <c r="P357" s="32"/>
      <c r="Q357" s="28">
        <f t="shared" ref="Q357:AC360" si="325">SUM(Q22+Q89+Q156+Q223)</f>
        <v>4</v>
      </c>
      <c r="R357" s="29">
        <f t="shared" si="325"/>
        <v>0</v>
      </c>
      <c r="S357" s="29">
        <f t="shared" si="325"/>
        <v>55</v>
      </c>
      <c r="T357" s="29">
        <f t="shared" si="325"/>
        <v>5</v>
      </c>
      <c r="U357" s="29">
        <f t="shared" si="325"/>
        <v>10</v>
      </c>
      <c r="V357" s="29">
        <f t="shared" si="325"/>
        <v>0</v>
      </c>
      <c r="W357" s="29">
        <f t="shared" si="325"/>
        <v>0</v>
      </c>
      <c r="X357" s="29">
        <f t="shared" si="325"/>
        <v>1</v>
      </c>
      <c r="Y357" s="29">
        <f t="shared" si="325"/>
        <v>0</v>
      </c>
      <c r="Z357" s="29">
        <f t="shared" si="325"/>
        <v>0</v>
      </c>
      <c r="AA357" s="29">
        <f t="shared" si="325"/>
        <v>0</v>
      </c>
      <c r="AB357" s="29">
        <f t="shared" si="325"/>
        <v>0</v>
      </c>
      <c r="AC357" s="30">
        <f t="shared" si="325"/>
        <v>0</v>
      </c>
      <c r="AD357" s="31">
        <f>SUM(Q357:AC357)</f>
        <v>75</v>
      </c>
      <c r="AE357" s="32"/>
      <c r="AF357" s="28">
        <f t="shared" ref="AF357:AR360" si="326">SUM(AF22+AF89+AF156+AF223)</f>
        <v>3</v>
      </c>
      <c r="AG357" s="29">
        <f t="shared" si="326"/>
        <v>1</v>
      </c>
      <c r="AH357" s="29">
        <f t="shared" si="326"/>
        <v>90</v>
      </c>
      <c r="AI357" s="29">
        <f t="shared" si="326"/>
        <v>6</v>
      </c>
      <c r="AJ357" s="29">
        <f t="shared" si="326"/>
        <v>13</v>
      </c>
      <c r="AK357" s="29">
        <f t="shared" si="326"/>
        <v>0</v>
      </c>
      <c r="AL357" s="29">
        <f t="shared" si="326"/>
        <v>0</v>
      </c>
      <c r="AM357" s="29">
        <f t="shared" si="326"/>
        <v>3</v>
      </c>
      <c r="AN357" s="29">
        <f t="shared" si="326"/>
        <v>1</v>
      </c>
      <c r="AO357" s="29">
        <f t="shared" si="326"/>
        <v>0</v>
      </c>
      <c r="AP357" s="29">
        <f t="shared" si="326"/>
        <v>0</v>
      </c>
      <c r="AQ357" s="29">
        <f t="shared" si="326"/>
        <v>0</v>
      </c>
      <c r="AR357" s="30">
        <f t="shared" si="326"/>
        <v>0</v>
      </c>
      <c r="AS357" s="31">
        <f>SUM(AF357:AR357)</f>
        <v>117</v>
      </c>
      <c r="AT357" s="32"/>
      <c r="AU357" s="28">
        <f t="shared" ref="AU357:BG360" si="327">SUM(AU22+AU89+AU156+AU223)</f>
        <v>2</v>
      </c>
      <c r="AV357" s="29">
        <f t="shared" si="327"/>
        <v>1</v>
      </c>
      <c r="AW357" s="29">
        <f t="shared" si="327"/>
        <v>43</v>
      </c>
      <c r="AX357" s="29">
        <f t="shared" si="327"/>
        <v>4</v>
      </c>
      <c r="AY357" s="29">
        <f t="shared" si="327"/>
        <v>18</v>
      </c>
      <c r="AZ357" s="29">
        <f t="shared" si="327"/>
        <v>0</v>
      </c>
      <c r="BA357" s="29">
        <f t="shared" si="327"/>
        <v>1</v>
      </c>
      <c r="BB357" s="29">
        <f t="shared" si="327"/>
        <v>1</v>
      </c>
      <c r="BC357" s="29">
        <f t="shared" si="327"/>
        <v>1</v>
      </c>
      <c r="BD357" s="29">
        <f t="shared" si="327"/>
        <v>0</v>
      </c>
      <c r="BE357" s="29">
        <f t="shared" si="327"/>
        <v>0</v>
      </c>
      <c r="BF357" s="29">
        <f t="shared" si="327"/>
        <v>0</v>
      </c>
      <c r="BG357" s="30">
        <f t="shared" si="327"/>
        <v>0</v>
      </c>
      <c r="BH357" s="31">
        <f>SUM(AU357:BG357)</f>
        <v>71</v>
      </c>
      <c r="BI357" s="32"/>
      <c r="BJ357" s="31">
        <f>SUM(O357+AD357+AS357+BH357)</f>
        <v>347</v>
      </c>
    </row>
    <row r="358" spans="1:62" ht="15.75" customHeight="1">
      <c r="A358" s="23">
        <v>0.38541666666666702</v>
      </c>
      <c r="B358" s="33">
        <f t="shared" si="324"/>
        <v>8</v>
      </c>
      <c r="C358" s="32">
        <f t="shared" si="324"/>
        <v>1</v>
      </c>
      <c r="D358" s="32">
        <f t="shared" si="324"/>
        <v>58</v>
      </c>
      <c r="E358" s="32">
        <f t="shared" si="324"/>
        <v>3</v>
      </c>
      <c r="F358" s="32">
        <f t="shared" si="324"/>
        <v>16</v>
      </c>
      <c r="G358" s="32">
        <f t="shared" si="324"/>
        <v>1</v>
      </c>
      <c r="H358" s="32">
        <f t="shared" si="324"/>
        <v>0</v>
      </c>
      <c r="I358" s="32">
        <f t="shared" si="324"/>
        <v>4</v>
      </c>
      <c r="J358" s="32">
        <f t="shared" si="324"/>
        <v>1</v>
      </c>
      <c r="K358" s="32">
        <f t="shared" si="324"/>
        <v>0</v>
      </c>
      <c r="L358" s="32">
        <f t="shared" si="324"/>
        <v>0</v>
      </c>
      <c r="M358" s="32">
        <f t="shared" si="324"/>
        <v>0</v>
      </c>
      <c r="N358" s="34">
        <f t="shared" si="324"/>
        <v>0</v>
      </c>
      <c r="O358" s="35">
        <f>SUM(B358:N358)</f>
        <v>92</v>
      </c>
      <c r="P358" s="32"/>
      <c r="Q358" s="33">
        <f t="shared" si="325"/>
        <v>2</v>
      </c>
      <c r="R358" s="32">
        <f t="shared" si="325"/>
        <v>0</v>
      </c>
      <c r="S358" s="32">
        <f t="shared" si="325"/>
        <v>58</v>
      </c>
      <c r="T358" s="32">
        <f t="shared" si="325"/>
        <v>6</v>
      </c>
      <c r="U358" s="32">
        <f t="shared" si="325"/>
        <v>16</v>
      </c>
      <c r="V358" s="32">
        <f t="shared" si="325"/>
        <v>0</v>
      </c>
      <c r="W358" s="32">
        <f t="shared" si="325"/>
        <v>0</v>
      </c>
      <c r="X358" s="32">
        <f t="shared" si="325"/>
        <v>2</v>
      </c>
      <c r="Y358" s="32">
        <f t="shared" si="325"/>
        <v>0</v>
      </c>
      <c r="Z358" s="32">
        <f t="shared" si="325"/>
        <v>0</v>
      </c>
      <c r="AA358" s="32">
        <f t="shared" si="325"/>
        <v>0</v>
      </c>
      <c r="AB358" s="32">
        <f t="shared" si="325"/>
        <v>0</v>
      </c>
      <c r="AC358" s="34">
        <f t="shared" si="325"/>
        <v>0</v>
      </c>
      <c r="AD358" s="35">
        <f>SUM(Q358:AC358)</f>
        <v>84</v>
      </c>
      <c r="AE358" s="32"/>
      <c r="AF358" s="33">
        <f t="shared" si="326"/>
        <v>5</v>
      </c>
      <c r="AG358" s="32">
        <f t="shared" si="326"/>
        <v>4</v>
      </c>
      <c r="AH358" s="32">
        <f t="shared" si="326"/>
        <v>75</v>
      </c>
      <c r="AI358" s="32">
        <f t="shared" si="326"/>
        <v>3</v>
      </c>
      <c r="AJ358" s="32">
        <f t="shared" si="326"/>
        <v>12</v>
      </c>
      <c r="AK358" s="32">
        <f t="shared" si="326"/>
        <v>0</v>
      </c>
      <c r="AL358" s="32">
        <f t="shared" si="326"/>
        <v>0</v>
      </c>
      <c r="AM358" s="32">
        <f t="shared" si="326"/>
        <v>3</v>
      </c>
      <c r="AN358" s="32">
        <f t="shared" si="326"/>
        <v>1</v>
      </c>
      <c r="AO358" s="32">
        <f t="shared" si="326"/>
        <v>0</v>
      </c>
      <c r="AP358" s="32">
        <f t="shared" si="326"/>
        <v>0</v>
      </c>
      <c r="AQ358" s="32">
        <f t="shared" si="326"/>
        <v>0</v>
      </c>
      <c r="AR358" s="34">
        <f t="shared" si="326"/>
        <v>0</v>
      </c>
      <c r="AS358" s="35">
        <f>SUM(AF358:AR358)</f>
        <v>103</v>
      </c>
      <c r="AT358" s="32"/>
      <c r="AU358" s="33">
        <f t="shared" si="327"/>
        <v>2</v>
      </c>
      <c r="AV358" s="32">
        <f t="shared" si="327"/>
        <v>1</v>
      </c>
      <c r="AW358" s="32">
        <f t="shared" si="327"/>
        <v>46</v>
      </c>
      <c r="AX358" s="32">
        <f t="shared" si="327"/>
        <v>9</v>
      </c>
      <c r="AY358" s="32">
        <f t="shared" si="327"/>
        <v>20</v>
      </c>
      <c r="AZ358" s="32">
        <f t="shared" si="327"/>
        <v>0</v>
      </c>
      <c r="BA358" s="32">
        <f t="shared" si="327"/>
        <v>2</v>
      </c>
      <c r="BB358" s="32">
        <f t="shared" si="327"/>
        <v>4</v>
      </c>
      <c r="BC358" s="32">
        <f t="shared" si="327"/>
        <v>0</v>
      </c>
      <c r="BD358" s="32">
        <f t="shared" si="327"/>
        <v>0</v>
      </c>
      <c r="BE358" s="32">
        <f t="shared" si="327"/>
        <v>0</v>
      </c>
      <c r="BF358" s="32">
        <f t="shared" si="327"/>
        <v>0</v>
      </c>
      <c r="BG358" s="34">
        <f t="shared" si="327"/>
        <v>0</v>
      </c>
      <c r="BH358" s="35">
        <f>SUM(AU358:BG358)</f>
        <v>84</v>
      </c>
      <c r="BI358" s="32"/>
      <c r="BJ358" s="35">
        <f>SUM(O358+AD358+AS358+BH358)</f>
        <v>363</v>
      </c>
    </row>
    <row r="359" spans="1:62" ht="15.75" customHeight="1">
      <c r="A359" s="23">
        <v>0.39583333333333298</v>
      </c>
      <c r="B359" s="33">
        <f t="shared" si="324"/>
        <v>9</v>
      </c>
      <c r="C359" s="32">
        <f t="shared" si="324"/>
        <v>1</v>
      </c>
      <c r="D359" s="32">
        <f t="shared" si="324"/>
        <v>63</v>
      </c>
      <c r="E359" s="32">
        <f t="shared" si="324"/>
        <v>4</v>
      </c>
      <c r="F359" s="32">
        <f t="shared" si="324"/>
        <v>15</v>
      </c>
      <c r="G359" s="32">
        <f t="shared" si="324"/>
        <v>0</v>
      </c>
      <c r="H359" s="32">
        <f t="shared" si="324"/>
        <v>0</v>
      </c>
      <c r="I359" s="32">
        <f t="shared" si="324"/>
        <v>3</v>
      </c>
      <c r="J359" s="32">
        <f t="shared" si="324"/>
        <v>0</v>
      </c>
      <c r="K359" s="32">
        <f t="shared" si="324"/>
        <v>0</v>
      </c>
      <c r="L359" s="32">
        <f t="shared" si="324"/>
        <v>0</v>
      </c>
      <c r="M359" s="32">
        <f t="shared" si="324"/>
        <v>0</v>
      </c>
      <c r="N359" s="34">
        <f t="shared" si="324"/>
        <v>0</v>
      </c>
      <c r="O359" s="35">
        <f>SUM(B359:N359)</f>
        <v>95</v>
      </c>
      <c r="P359" s="32"/>
      <c r="Q359" s="33">
        <f t="shared" si="325"/>
        <v>4</v>
      </c>
      <c r="R359" s="32">
        <f t="shared" si="325"/>
        <v>0</v>
      </c>
      <c r="S359" s="32">
        <f t="shared" si="325"/>
        <v>55</v>
      </c>
      <c r="T359" s="32">
        <f t="shared" si="325"/>
        <v>5</v>
      </c>
      <c r="U359" s="32">
        <f t="shared" si="325"/>
        <v>14</v>
      </c>
      <c r="V359" s="32">
        <f t="shared" si="325"/>
        <v>1</v>
      </c>
      <c r="W359" s="32">
        <f t="shared" si="325"/>
        <v>3</v>
      </c>
      <c r="X359" s="32">
        <f t="shared" si="325"/>
        <v>2</v>
      </c>
      <c r="Y359" s="32">
        <f t="shared" si="325"/>
        <v>0</v>
      </c>
      <c r="Z359" s="32">
        <f t="shared" si="325"/>
        <v>2</v>
      </c>
      <c r="AA359" s="32">
        <f t="shared" si="325"/>
        <v>0</v>
      </c>
      <c r="AB359" s="32">
        <f t="shared" si="325"/>
        <v>0</v>
      </c>
      <c r="AC359" s="34">
        <f t="shared" si="325"/>
        <v>0</v>
      </c>
      <c r="AD359" s="35">
        <f>SUM(Q359:AC359)</f>
        <v>86</v>
      </c>
      <c r="AE359" s="32"/>
      <c r="AF359" s="33">
        <f t="shared" si="326"/>
        <v>6</v>
      </c>
      <c r="AG359" s="32">
        <f t="shared" si="326"/>
        <v>1</v>
      </c>
      <c r="AH359" s="32">
        <f t="shared" si="326"/>
        <v>56</v>
      </c>
      <c r="AI359" s="32">
        <f t="shared" si="326"/>
        <v>2</v>
      </c>
      <c r="AJ359" s="32">
        <f t="shared" si="326"/>
        <v>15</v>
      </c>
      <c r="AK359" s="32">
        <f t="shared" si="326"/>
        <v>0</v>
      </c>
      <c r="AL359" s="32">
        <f t="shared" si="326"/>
        <v>0</v>
      </c>
      <c r="AM359" s="32">
        <f t="shared" si="326"/>
        <v>1</v>
      </c>
      <c r="AN359" s="32">
        <f t="shared" si="326"/>
        <v>1</v>
      </c>
      <c r="AO359" s="32">
        <f t="shared" si="326"/>
        <v>0</v>
      </c>
      <c r="AP359" s="32">
        <f t="shared" si="326"/>
        <v>0</v>
      </c>
      <c r="AQ359" s="32">
        <f t="shared" si="326"/>
        <v>0</v>
      </c>
      <c r="AR359" s="34">
        <f t="shared" si="326"/>
        <v>0</v>
      </c>
      <c r="AS359" s="35">
        <f>SUM(AF359:AR359)</f>
        <v>82</v>
      </c>
      <c r="AT359" s="32"/>
      <c r="AU359" s="33">
        <f t="shared" si="327"/>
        <v>1</v>
      </c>
      <c r="AV359" s="32">
        <f t="shared" si="327"/>
        <v>1</v>
      </c>
      <c r="AW359" s="32">
        <f t="shared" si="327"/>
        <v>59</v>
      </c>
      <c r="AX359" s="32">
        <f t="shared" si="327"/>
        <v>5</v>
      </c>
      <c r="AY359" s="32">
        <f t="shared" si="327"/>
        <v>21</v>
      </c>
      <c r="AZ359" s="32">
        <f t="shared" si="327"/>
        <v>0</v>
      </c>
      <c r="BA359" s="32">
        <f t="shared" si="327"/>
        <v>1</v>
      </c>
      <c r="BB359" s="32">
        <f t="shared" si="327"/>
        <v>6</v>
      </c>
      <c r="BC359" s="32">
        <f t="shared" si="327"/>
        <v>1</v>
      </c>
      <c r="BD359" s="32">
        <f t="shared" si="327"/>
        <v>0</v>
      </c>
      <c r="BE359" s="32">
        <f t="shared" si="327"/>
        <v>0</v>
      </c>
      <c r="BF359" s="32">
        <f t="shared" si="327"/>
        <v>0</v>
      </c>
      <c r="BG359" s="34">
        <f t="shared" si="327"/>
        <v>0</v>
      </c>
      <c r="BH359" s="35">
        <f>SUM(AU359:BG359)</f>
        <v>95</v>
      </c>
      <c r="BI359" s="32"/>
      <c r="BJ359" s="35">
        <f>SUM(O359+AD359+AS359+BH359)</f>
        <v>358</v>
      </c>
    </row>
    <row r="360" spans="1:62" ht="15.75" customHeight="1">
      <c r="A360" s="24">
        <v>0.40625</v>
      </c>
      <c r="B360" s="36">
        <f t="shared" si="324"/>
        <v>11</v>
      </c>
      <c r="C360" s="37">
        <f t="shared" si="324"/>
        <v>1</v>
      </c>
      <c r="D360" s="37">
        <f t="shared" si="324"/>
        <v>64</v>
      </c>
      <c r="E360" s="37">
        <f t="shared" si="324"/>
        <v>4</v>
      </c>
      <c r="F360" s="37">
        <f t="shared" si="324"/>
        <v>18</v>
      </c>
      <c r="G360" s="37">
        <f t="shared" si="324"/>
        <v>0</v>
      </c>
      <c r="H360" s="37">
        <f t="shared" si="324"/>
        <v>1</v>
      </c>
      <c r="I360" s="37">
        <f t="shared" si="324"/>
        <v>1</v>
      </c>
      <c r="J360" s="37">
        <f t="shared" si="324"/>
        <v>0</v>
      </c>
      <c r="K360" s="37">
        <f t="shared" si="324"/>
        <v>0</v>
      </c>
      <c r="L360" s="37">
        <f t="shared" si="324"/>
        <v>0</v>
      </c>
      <c r="M360" s="37">
        <f t="shared" si="324"/>
        <v>0</v>
      </c>
      <c r="N360" s="38">
        <f t="shared" si="324"/>
        <v>0</v>
      </c>
      <c r="O360" s="39">
        <f>SUM(B360:N360)</f>
        <v>100</v>
      </c>
      <c r="P360" s="32"/>
      <c r="Q360" s="36">
        <f t="shared" si="325"/>
        <v>0</v>
      </c>
      <c r="R360" s="37">
        <f t="shared" si="325"/>
        <v>2</v>
      </c>
      <c r="S360" s="37">
        <f t="shared" si="325"/>
        <v>55</v>
      </c>
      <c r="T360" s="37">
        <f t="shared" si="325"/>
        <v>6</v>
      </c>
      <c r="U360" s="37">
        <f t="shared" si="325"/>
        <v>12</v>
      </c>
      <c r="V360" s="37">
        <f t="shared" si="325"/>
        <v>0</v>
      </c>
      <c r="W360" s="37">
        <f t="shared" si="325"/>
        <v>0</v>
      </c>
      <c r="X360" s="37">
        <f t="shared" si="325"/>
        <v>0</v>
      </c>
      <c r="Y360" s="37">
        <f t="shared" si="325"/>
        <v>0</v>
      </c>
      <c r="Z360" s="37">
        <f t="shared" si="325"/>
        <v>1</v>
      </c>
      <c r="AA360" s="37">
        <f t="shared" si="325"/>
        <v>0</v>
      </c>
      <c r="AB360" s="37">
        <f t="shared" si="325"/>
        <v>0</v>
      </c>
      <c r="AC360" s="38">
        <f t="shared" si="325"/>
        <v>0</v>
      </c>
      <c r="AD360" s="39">
        <f>SUM(Q360:AC360)</f>
        <v>76</v>
      </c>
      <c r="AE360" s="32"/>
      <c r="AF360" s="36">
        <f t="shared" si="326"/>
        <v>3</v>
      </c>
      <c r="AG360" s="37">
        <f t="shared" si="326"/>
        <v>0</v>
      </c>
      <c r="AH360" s="37">
        <f t="shared" si="326"/>
        <v>51</v>
      </c>
      <c r="AI360" s="37">
        <f t="shared" si="326"/>
        <v>1</v>
      </c>
      <c r="AJ360" s="37">
        <f t="shared" si="326"/>
        <v>17</v>
      </c>
      <c r="AK360" s="37">
        <f t="shared" si="326"/>
        <v>0</v>
      </c>
      <c r="AL360" s="37">
        <f t="shared" si="326"/>
        <v>0</v>
      </c>
      <c r="AM360" s="37">
        <f t="shared" si="326"/>
        <v>2</v>
      </c>
      <c r="AN360" s="37">
        <f t="shared" si="326"/>
        <v>1</v>
      </c>
      <c r="AO360" s="37">
        <f t="shared" si="326"/>
        <v>1</v>
      </c>
      <c r="AP360" s="37">
        <f t="shared" si="326"/>
        <v>0</v>
      </c>
      <c r="AQ360" s="37">
        <f t="shared" si="326"/>
        <v>0</v>
      </c>
      <c r="AR360" s="38">
        <f t="shared" si="326"/>
        <v>0</v>
      </c>
      <c r="AS360" s="39">
        <f>SUM(AF360:AR360)</f>
        <v>76</v>
      </c>
      <c r="AT360" s="32"/>
      <c r="AU360" s="36">
        <f t="shared" si="327"/>
        <v>1</v>
      </c>
      <c r="AV360" s="37">
        <f t="shared" si="327"/>
        <v>0</v>
      </c>
      <c r="AW360" s="37">
        <f t="shared" si="327"/>
        <v>41</v>
      </c>
      <c r="AX360" s="37">
        <f t="shared" si="327"/>
        <v>6</v>
      </c>
      <c r="AY360" s="37">
        <f t="shared" si="327"/>
        <v>17</v>
      </c>
      <c r="AZ360" s="37">
        <f t="shared" si="327"/>
        <v>0</v>
      </c>
      <c r="BA360" s="37">
        <f t="shared" si="327"/>
        <v>1</v>
      </c>
      <c r="BB360" s="37">
        <f t="shared" si="327"/>
        <v>2</v>
      </c>
      <c r="BC360" s="37">
        <f t="shared" si="327"/>
        <v>0</v>
      </c>
      <c r="BD360" s="37">
        <f t="shared" si="327"/>
        <v>0</v>
      </c>
      <c r="BE360" s="37">
        <f t="shared" si="327"/>
        <v>0</v>
      </c>
      <c r="BF360" s="37">
        <f t="shared" si="327"/>
        <v>0</v>
      </c>
      <c r="BG360" s="38">
        <f t="shared" si="327"/>
        <v>0</v>
      </c>
      <c r="BH360" s="39">
        <f>SUM(AU360:BG360)</f>
        <v>68</v>
      </c>
      <c r="BI360" s="32"/>
      <c r="BJ360" s="39">
        <f>SUM(O360+AD360+AS360+BH360)</f>
        <v>320</v>
      </c>
    </row>
    <row r="361" spans="1:62" ht="15.75" customHeight="1">
      <c r="A361" s="25" t="s">
        <v>21</v>
      </c>
      <c r="B361" s="40">
        <f t="shared" ref="B361:O361" si="328">SUM(B357:B360)</f>
        <v>40</v>
      </c>
      <c r="C361" s="41">
        <f t="shared" si="328"/>
        <v>3</v>
      </c>
      <c r="D361" s="41">
        <f t="shared" si="328"/>
        <v>234</v>
      </c>
      <c r="E361" s="41">
        <f t="shared" si="328"/>
        <v>17</v>
      </c>
      <c r="F361" s="41">
        <f t="shared" si="328"/>
        <v>62</v>
      </c>
      <c r="G361" s="41">
        <f t="shared" si="328"/>
        <v>1</v>
      </c>
      <c r="H361" s="41">
        <f t="shared" si="328"/>
        <v>2</v>
      </c>
      <c r="I361" s="41">
        <f t="shared" si="328"/>
        <v>10</v>
      </c>
      <c r="J361" s="41">
        <f t="shared" si="328"/>
        <v>1</v>
      </c>
      <c r="K361" s="41">
        <f t="shared" si="328"/>
        <v>0</v>
      </c>
      <c r="L361" s="41">
        <f t="shared" si="328"/>
        <v>1</v>
      </c>
      <c r="M361" s="41">
        <f t="shared" si="328"/>
        <v>0</v>
      </c>
      <c r="N361" s="42">
        <f t="shared" si="328"/>
        <v>0</v>
      </c>
      <c r="O361" s="43">
        <f t="shared" si="328"/>
        <v>371</v>
      </c>
      <c r="P361" s="32"/>
      <c r="Q361" s="40">
        <f t="shared" ref="Q361:AD361" si="329">SUM(Q357:Q360)</f>
        <v>10</v>
      </c>
      <c r="R361" s="41">
        <f t="shared" si="329"/>
        <v>2</v>
      </c>
      <c r="S361" s="41">
        <f t="shared" si="329"/>
        <v>223</v>
      </c>
      <c r="T361" s="41">
        <f t="shared" si="329"/>
        <v>22</v>
      </c>
      <c r="U361" s="41">
        <f t="shared" si="329"/>
        <v>52</v>
      </c>
      <c r="V361" s="41">
        <f t="shared" si="329"/>
        <v>1</v>
      </c>
      <c r="W361" s="41">
        <f t="shared" si="329"/>
        <v>3</v>
      </c>
      <c r="X361" s="41">
        <f t="shared" si="329"/>
        <v>5</v>
      </c>
      <c r="Y361" s="41">
        <f t="shared" si="329"/>
        <v>0</v>
      </c>
      <c r="Z361" s="41">
        <f t="shared" si="329"/>
        <v>3</v>
      </c>
      <c r="AA361" s="41">
        <f t="shared" si="329"/>
        <v>0</v>
      </c>
      <c r="AB361" s="41">
        <f t="shared" si="329"/>
        <v>0</v>
      </c>
      <c r="AC361" s="42">
        <f t="shared" si="329"/>
        <v>0</v>
      </c>
      <c r="AD361" s="43">
        <f t="shared" si="329"/>
        <v>321</v>
      </c>
      <c r="AE361" s="32"/>
      <c r="AF361" s="40">
        <f t="shared" ref="AF361:AS361" si="330">SUM(AF357:AF360)</f>
        <v>17</v>
      </c>
      <c r="AG361" s="41">
        <f t="shared" si="330"/>
        <v>6</v>
      </c>
      <c r="AH361" s="41">
        <f t="shared" si="330"/>
        <v>272</v>
      </c>
      <c r="AI361" s="41">
        <f t="shared" si="330"/>
        <v>12</v>
      </c>
      <c r="AJ361" s="41">
        <f t="shared" si="330"/>
        <v>57</v>
      </c>
      <c r="AK361" s="41">
        <f t="shared" si="330"/>
        <v>0</v>
      </c>
      <c r="AL361" s="41">
        <f t="shared" si="330"/>
        <v>0</v>
      </c>
      <c r="AM361" s="41">
        <f t="shared" si="330"/>
        <v>9</v>
      </c>
      <c r="AN361" s="41">
        <f t="shared" si="330"/>
        <v>4</v>
      </c>
      <c r="AO361" s="41">
        <f t="shared" si="330"/>
        <v>1</v>
      </c>
      <c r="AP361" s="41">
        <f t="shared" si="330"/>
        <v>0</v>
      </c>
      <c r="AQ361" s="41">
        <f t="shared" si="330"/>
        <v>0</v>
      </c>
      <c r="AR361" s="42">
        <f t="shared" si="330"/>
        <v>0</v>
      </c>
      <c r="AS361" s="43">
        <f t="shared" si="330"/>
        <v>378</v>
      </c>
      <c r="AT361" s="32"/>
      <c r="AU361" s="40">
        <f t="shared" ref="AU361:BH361" si="331">SUM(AU357:AU360)</f>
        <v>6</v>
      </c>
      <c r="AV361" s="41">
        <f t="shared" si="331"/>
        <v>3</v>
      </c>
      <c r="AW361" s="41">
        <f t="shared" si="331"/>
        <v>189</v>
      </c>
      <c r="AX361" s="41">
        <f t="shared" si="331"/>
        <v>24</v>
      </c>
      <c r="AY361" s="41">
        <f t="shared" si="331"/>
        <v>76</v>
      </c>
      <c r="AZ361" s="41">
        <f t="shared" si="331"/>
        <v>0</v>
      </c>
      <c r="BA361" s="41">
        <f t="shared" si="331"/>
        <v>5</v>
      </c>
      <c r="BB361" s="41">
        <f t="shared" si="331"/>
        <v>13</v>
      </c>
      <c r="BC361" s="41">
        <f t="shared" si="331"/>
        <v>2</v>
      </c>
      <c r="BD361" s="41">
        <f t="shared" si="331"/>
        <v>0</v>
      </c>
      <c r="BE361" s="41">
        <f t="shared" si="331"/>
        <v>0</v>
      </c>
      <c r="BF361" s="41">
        <f t="shared" si="331"/>
        <v>0</v>
      </c>
      <c r="BG361" s="42">
        <f t="shared" si="331"/>
        <v>0</v>
      </c>
      <c r="BH361" s="43">
        <f t="shared" si="331"/>
        <v>318</v>
      </c>
      <c r="BI361" s="32"/>
      <c r="BJ361" s="43">
        <f>SUM(BJ357:BJ360)</f>
        <v>1388</v>
      </c>
    </row>
    <row r="362" spans="1:62" ht="15.75" customHeight="1">
      <c r="A362" s="22">
        <v>0.41666666666666702</v>
      </c>
      <c r="B362" s="28">
        <f t="shared" ref="B362:N365" si="332">SUM(B27+B94+B161+B228)</f>
        <v>3</v>
      </c>
      <c r="C362" s="29">
        <f t="shared" si="332"/>
        <v>0</v>
      </c>
      <c r="D362" s="29">
        <f t="shared" si="332"/>
        <v>64</v>
      </c>
      <c r="E362" s="29">
        <f t="shared" si="332"/>
        <v>6</v>
      </c>
      <c r="F362" s="29">
        <f t="shared" si="332"/>
        <v>17</v>
      </c>
      <c r="G362" s="29">
        <f t="shared" si="332"/>
        <v>0</v>
      </c>
      <c r="H362" s="29">
        <f t="shared" si="332"/>
        <v>3</v>
      </c>
      <c r="I362" s="29">
        <f t="shared" si="332"/>
        <v>1</v>
      </c>
      <c r="J362" s="29">
        <f t="shared" si="332"/>
        <v>0</v>
      </c>
      <c r="K362" s="29">
        <f t="shared" si="332"/>
        <v>0</v>
      </c>
      <c r="L362" s="29">
        <f t="shared" si="332"/>
        <v>1</v>
      </c>
      <c r="M362" s="29">
        <f t="shared" si="332"/>
        <v>0</v>
      </c>
      <c r="N362" s="30">
        <f t="shared" si="332"/>
        <v>0</v>
      </c>
      <c r="O362" s="31">
        <f>SUM(B362:N362)</f>
        <v>95</v>
      </c>
      <c r="P362" s="32"/>
      <c r="Q362" s="28">
        <f t="shared" ref="Q362:AC365" si="333">SUM(Q27+Q94+Q161+Q228)</f>
        <v>3</v>
      </c>
      <c r="R362" s="29">
        <f t="shared" si="333"/>
        <v>0</v>
      </c>
      <c r="S362" s="29">
        <f t="shared" si="333"/>
        <v>46</v>
      </c>
      <c r="T362" s="29">
        <f t="shared" si="333"/>
        <v>4</v>
      </c>
      <c r="U362" s="29">
        <f t="shared" si="333"/>
        <v>15</v>
      </c>
      <c r="V362" s="29">
        <f t="shared" si="333"/>
        <v>0</v>
      </c>
      <c r="W362" s="29">
        <f t="shared" si="333"/>
        <v>1</v>
      </c>
      <c r="X362" s="29">
        <f t="shared" si="333"/>
        <v>3</v>
      </c>
      <c r="Y362" s="29">
        <f t="shared" si="333"/>
        <v>0</v>
      </c>
      <c r="Z362" s="29">
        <f t="shared" si="333"/>
        <v>0</v>
      </c>
      <c r="AA362" s="29">
        <f t="shared" si="333"/>
        <v>0</v>
      </c>
      <c r="AB362" s="29">
        <f t="shared" si="333"/>
        <v>0</v>
      </c>
      <c r="AC362" s="30">
        <f t="shared" si="333"/>
        <v>0</v>
      </c>
      <c r="AD362" s="31">
        <f>SUM(Q362:AC362)</f>
        <v>72</v>
      </c>
      <c r="AE362" s="32"/>
      <c r="AF362" s="28">
        <f t="shared" ref="AF362:AR365" si="334">SUM(AF27+AF94+AF161+AF228)</f>
        <v>4</v>
      </c>
      <c r="AG362" s="29">
        <f t="shared" si="334"/>
        <v>0</v>
      </c>
      <c r="AH362" s="29">
        <f t="shared" si="334"/>
        <v>68</v>
      </c>
      <c r="AI362" s="29">
        <f t="shared" si="334"/>
        <v>7</v>
      </c>
      <c r="AJ362" s="29">
        <f t="shared" si="334"/>
        <v>16</v>
      </c>
      <c r="AK362" s="29">
        <f t="shared" si="334"/>
        <v>0</v>
      </c>
      <c r="AL362" s="29">
        <f t="shared" si="334"/>
        <v>0</v>
      </c>
      <c r="AM362" s="29">
        <f t="shared" si="334"/>
        <v>2</v>
      </c>
      <c r="AN362" s="29">
        <f t="shared" si="334"/>
        <v>0</v>
      </c>
      <c r="AO362" s="29">
        <f t="shared" si="334"/>
        <v>0</v>
      </c>
      <c r="AP362" s="29">
        <f t="shared" si="334"/>
        <v>0</v>
      </c>
      <c r="AQ362" s="29">
        <f t="shared" si="334"/>
        <v>0</v>
      </c>
      <c r="AR362" s="30">
        <f t="shared" si="334"/>
        <v>0</v>
      </c>
      <c r="AS362" s="31">
        <f>SUM(AF362:AR362)</f>
        <v>97</v>
      </c>
      <c r="AT362" s="32"/>
      <c r="AU362" s="28">
        <f t="shared" ref="AU362:BG365" si="335">SUM(AU27+AU94+AU161+AU228)</f>
        <v>2</v>
      </c>
      <c r="AV362" s="29">
        <f t="shared" si="335"/>
        <v>0</v>
      </c>
      <c r="AW362" s="29">
        <f t="shared" si="335"/>
        <v>42</v>
      </c>
      <c r="AX362" s="29">
        <f t="shared" si="335"/>
        <v>5</v>
      </c>
      <c r="AY362" s="29">
        <f t="shared" si="335"/>
        <v>16</v>
      </c>
      <c r="AZ362" s="29">
        <f t="shared" si="335"/>
        <v>0</v>
      </c>
      <c r="BA362" s="29">
        <f t="shared" si="335"/>
        <v>1</v>
      </c>
      <c r="BB362" s="29">
        <f t="shared" si="335"/>
        <v>0</v>
      </c>
      <c r="BC362" s="29">
        <f t="shared" si="335"/>
        <v>2</v>
      </c>
      <c r="BD362" s="29">
        <f t="shared" si="335"/>
        <v>2</v>
      </c>
      <c r="BE362" s="29">
        <f t="shared" si="335"/>
        <v>0</v>
      </c>
      <c r="BF362" s="29">
        <f t="shared" si="335"/>
        <v>0</v>
      </c>
      <c r="BG362" s="30">
        <f t="shared" si="335"/>
        <v>0</v>
      </c>
      <c r="BH362" s="31">
        <f>SUM(AU362:BG362)</f>
        <v>70</v>
      </c>
      <c r="BI362" s="32"/>
      <c r="BJ362" s="31">
        <f>SUM(O362+AD362+AS362+BH362)</f>
        <v>334</v>
      </c>
    </row>
    <row r="363" spans="1:62" ht="15.75" customHeight="1">
      <c r="A363" s="23">
        <v>0.42708333333333298</v>
      </c>
      <c r="B363" s="33">
        <f t="shared" si="332"/>
        <v>5</v>
      </c>
      <c r="C363" s="32">
        <f t="shared" si="332"/>
        <v>0</v>
      </c>
      <c r="D363" s="32">
        <f t="shared" si="332"/>
        <v>54</v>
      </c>
      <c r="E363" s="32">
        <f t="shared" si="332"/>
        <v>3</v>
      </c>
      <c r="F363" s="32">
        <f t="shared" si="332"/>
        <v>11</v>
      </c>
      <c r="G363" s="32">
        <f t="shared" si="332"/>
        <v>1</v>
      </c>
      <c r="H363" s="32">
        <f t="shared" si="332"/>
        <v>0</v>
      </c>
      <c r="I363" s="32">
        <f t="shared" si="332"/>
        <v>4</v>
      </c>
      <c r="J363" s="32">
        <f t="shared" si="332"/>
        <v>0</v>
      </c>
      <c r="K363" s="32">
        <f t="shared" si="332"/>
        <v>1</v>
      </c>
      <c r="L363" s="32">
        <f t="shared" si="332"/>
        <v>0</v>
      </c>
      <c r="M363" s="32">
        <f t="shared" si="332"/>
        <v>0</v>
      </c>
      <c r="N363" s="34">
        <f t="shared" si="332"/>
        <v>0</v>
      </c>
      <c r="O363" s="35">
        <f>SUM(B363:N363)</f>
        <v>79</v>
      </c>
      <c r="P363" s="32"/>
      <c r="Q363" s="33">
        <f t="shared" si="333"/>
        <v>0</v>
      </c>
      <c r="R363" s="32">
        <f t="shared" si="333"/>
        <v>1</v>
      </c>
      <c r="S363" s="32">
        <f t="shared" si="333"/>
        <v>42</v>
      </c>
      <c r="T363" s="32">
        <f t="shared" si="333"/>
        <v>8</v>
      </c>
      <c r="U363" s="32">
        <f t="shared" si="333"/>
        <v>12</v>
      </c>
      <c r="V363" s="32">
        <f t="shared" si="333"/>
        <v>0</v>
      </c>
      <c r="W363" s="32">
        <f t="shared" si="333"/>
        <v>0</v>
      </c>
      <c r="X363" s="32">
        <f t="shared" si="333"/>
        <v>3</v>
      </c>
      <c r="Y363" s="32">
        <f t="shared" si="333"/>
        <v>1</v>
      </c>
      <c r="Z363" s="32">
        <f t="shared" si="333"/>
        <v>0</v>
      </c>
      <c r="AA363" s="32">
        <f t="shared" si="333"/>
        <v>0</v>
      </c>
      <c r="AB363" s="32">
        <f t="shared" si="333"/>
        <v>0</v>
      </c>
      <c r="AC363" s="34">
        <f t="shared" si="333"/>
        <v>0</v>
      </c>
      <c r="AD363" s="35">
        <f>SUM(Q363:AC363)</f>
        <v>67</v>
      </c>
      <c r="AE363" s="32"/>
      <c r="AF363" s="33">
        <f t="shared" si="334"/>
        <v>3</v>
      </c>
      <c r="AG363" s="32">
        <f t="shared" si="334"/>
        <v>0</v>
      </c>
      <c r="AH363" s="32">
        <f t="shared" si="334"/>
        <v>40</v>
      </c>
      <c r="AI363" s="32">
        <f t="shared" si="334"/>
        <v>4</v>
      </c>
      <c r="AJ363" s="32">
        <f t="shared" si="334"/>
        <v>17</v>
      </c>
      <c r="AK363" s="32">
        <f t="shared" si="334"/>
        <v>0</v>
      </c>
      <c r="AL363" s="32">
        <f t="shared" si="334"/>
        <v>1</v>
      </c>
      <c r="AM363" s="32">
        <f t="shared" si="334"/>
        <v>3</v>
      </c>
      <c r="AN363" s="32">
        <f t="shared" si="334"/>
        <v>0</v>
      </c>
      <c r="AO363" s="32">
        <f t="shared" si="334"/>
        <v>0</v>
      </c>
      <c r="AP363" s="32">
        <f t="shared" si="334"/>
        <v>0</v>
      </c>
      <c r="AQ363" s="32">
        <f t="shared" si="334"/>
        <v>0</v>
      </c>
      <c r="AR363" s="34">
        <f t="shared" si="334"/>
        <v>0</v>
      </c>
      <c r="AS363" s="35">
        <f>SUM(AF363:AR363)</f>
        <v>68</v>
      </c>
      <c r="AT363" s="32"/>
      <c r="AU363" s="33">
        <f t="shared" si="335"/>
        <v>0</v>
      </c>
      <c r="AV363" s="32">
        <f t="shared" si="335"/>
        <v>3</v>
      </c>
      <c r="AW363" s="32">
        <f t="shared" si="335"/>
        <v>43</v>
      </c>
      <c r="AX363" s="32">
        <f t="shared" si="335"/>
        <v>5</v>
      </c>
      <c r="AY363" s="32">
        <f t="shared" si="335"/>
        <v>14</v>
      </c>
      <c r="AZ363" s="32">
        <f t="shared" si="335"/>
        <v>0</v>
      </c>
      <c r="BA363" s="32">
        <f t="shared" si="335"/>
        <v>0</v>
      </c>
      <c r="BB363" s="32">
        <f t="shared" si="335"/>
        <v>2</v>
      </c>
      <c r="BC363" s="32">
        <f t="shared" si="335"/>
        <v>0</v>
      </c>
      <c r="BD363" s="32">
        <f t="shared" si="335"/>
        <v>0</v>
      </c>
      <c r="BE363" s="32">
        <f t="shared" si="335"/>
        <v>0</v>
      </c>
      <c r="BF363" s="32">
        <f t="shared" si="335"/>
        <v>0</v>
      </c>
      <c r="BG363" s="34">
        <f t="shared" si="335"/>
        <v>0</v>
      </c>
      <c r="BH363" s="35">
        <f>SUM(AU363:BG363)</f>
        <v>67</v>
      </c>
      <c r="BI363" s="32"/>
      <c r="BJ363" s="35">
        <f>SUM(O363+AD363+AS363+BH363)</f>
        <v>281</v>
      </c>
    </row>
    <row r="364" spans="1:62" ht="15.75" customHeight="1">
      <c r="A364" s="23">
        <v>0.4375</v>
      </c>
      <c r="B364" s="33">
        <f t="shared" si="332"/>
        <v>5</v>
      </c>
      <c r="C364" s="32">
        <f t="shared" si="332"/>
        <v>0</v>
      </c>
      <c r="D364" s="32">
        <f t="shared" si="332"/>
        <v>46</v>
      </c>
      <c r="E364" s="32">
        <f t="shared" si="332"/>
        <v>2</v>
      </c>
      <c r="F364" s="32">
        <f t="shared" si="332"/>
        <v>10</v>
      </c>
      <c r="G364" s="32">
        <f t="shared" si="332"/>
        <v>0</v>
      </c>
      <c r="H364" s="32">
        <f t="shared" si="332"/>
        <v>2</v>
      </c>
      <c r="I364" s="32">
        <f t="shared" si="332"/>
        <v>2</v>
      </c>
      <c r="J364" s="32">
        <f t="shared" si="332"/>
        <v>1</v>
      </c>
      <c r="K364" s="32">
        <f t="shared" si="332"/>
        <v>0</v>
      </c>
      <c r="L364" s="32">
        <f t="shared" si="332"/>
        <v>0</v>
      </c>
      <c r="M364" s="32">
        <f t="shared" si="332"/>
        <v>0</v>
      </c>
      <c r="N364" s="34">
        <f t="shared" si="332"/>
        <v>0</v>
      </c>
      <c r="O364" s="35">
        <f>SUM(B364:N364)</f>
        <v>68</v>
      </c>
      <c r="P364" s="32"/>
      <c r="Q364" s="33">
        <f t="shared" si="333"/>
        <v>1</v>
      </c>
      <c r="R364" s="32">
        <f t="shared" si="333"/>
        <v>2</v>
      </c>
      <c r="S364" s="32">
        <f t="shared" si="333"/>
        <v>58</v>
      </c>
      <c r="T364" s="32">
        <f t="shared" si="333"/>
        <v>4</v>
      </c>
      <c r="U364" s="32">
        <f t="shared" si="333"/>
        <v>16</v>
      </c>
      <c r="V364" s="32">
        <f t="shared" si="333"/>
        <v>1</v>
      </c>
      <c r="W364" s="32">
        <f t="shared" si="333"/>
        <v>0</v>
      </c>
      <c r="X364" s="32">
        <f t="shared" si="333"/>
        <v>4</v>
      </c>
      <c r="Y364" s="32">
        <f t="shared" si="333"/>
        <v>1</v>
      </c>
      <c r="Z364" s="32">
        <f t="shared" si="333"/>
        <v>0</v>
      </c>
      <c r="AA364" s="32">
        <f t="shared" si="333"/>
        <v>0</v>
      </c>
      <c r="AB364" s="32">
        <f t="shared" si="333"/>
        <v>0</v>
      </c>
      <c r="AC364" s="34">
        <f t="shared" si="333"/>
        <v>0</v>
      </c>
      <c r="AD364" s="35">
        <f>SUM(Q364:AC364)</f>
        <v>87</v>
      </c>
      <c r="AE364" s="32"/>
      <c r="AF364" s="33">
        <f t="shared" si="334"/>
        <v>2</v>
      </c>
      <c r="AG364" s="32">
        <f t="shared" si="334"/>
        <v>0</v>
      </c>
      <c r="AH364" s="32">
        <f t="shared" si="334"/>
        <v>74</v>
      </c>
      <c r="AI364" s="32">
        <f t="shared" si="334"/>
        <v>5</v>
      </c>
      <c r="AJ364" s="32">
        <f t="shared" si="334"/>
        <v>15</v>
      </c>
      <c r="AK364" s="32">
        <f t="shared" si="334"/>
        <v>0</v>
      </c>
      <c r="AL364" s="32">
        <f t="shared" si="334"/>
        <v>1</v>
      </c>
      <c r="AM364" s="32">
        <f t="shared" si="334"/>
        <v>0</v>
      </c>
      <c r="AN364" s="32">
        <f t="shared" si="334"/>
        <v>0</v>
      </c>
      <c r="AO364" s="32">
        <f t="shared" si="334"/>
        <v>0</v>
      </c>
      <c r="AP364" s="32">
        <f t="shared" si="334"/>
        <v>0</v>
      </c>
      <c r="AQ364" s="32">
        <f t="shared" si="334"/>
        <v>0</v>
      </c>
      <c r="AR364" s="34">
        <f t="shared" si="334"/>
        <v>0</v>
      </c>
      <c r="AS364" s="35">
        <f>SUM(AF364:AR364)</f>
        <v>97</v>
      </c>
      <c r="AT364" s="32"/>
      <c r="AU364" s="33">
        <f t="shared" si="335"/>
        <v>1</v>
      </c>
      <c r="AV364" s="32">
        <f t="shared" si="335"/>
        <v>0</v>
      </c>
      <c r="AW364" s="32">
        <f t="shared" si="335"/>
        <v>41</v>
      </c>
      <c r="AX364" s="32">
        <f t="shared" si="335"/>
        <v>2</v>
      </c>
      <c r="AY364" s="32">
        <f t="shared" si="335"/>
        <v>19</v>
      </c>
      <c r="AZ364" s="32">
        <f t="shared" si="335"/>
        <v>0</v>
      </c>
      <c r="BA364" s="32">
        <f t="shared" si="335"/>
        <v>2</v>
      </c>
      <c r="BB364" s="32">
        <f t="shared" si="335"/>
        <v>2</v>
      </c>
      <c r="BC364" s="32">
        <f t="shared" si="335"/>
        <v>1</v>
      </c>
      <c r="BD364" s="32">
        <f t="shared" si="335"/>
        <v>0</v>
      </c>
      <c r="BE364" s="32">
        <f t="shared" si="335"/>
        <v>0</v>
      </c>
      <c r="BF364" s="32">
        <f t="shared" si="335"/>
        <v>0</v>
      </c>
      <c r="BG364" s="34">
        <f t="shared" si="335"/>
        <v>0</v>
      </c>
      <c r="BH364" s="35">
        <f>SUM(AU364:BG364)</f>
        <v>68</v>
      </c>
      <c r="BI364" s="32"/>
      <c r="BJ364" s="35">
        <f>SUM(O364+AD364+AS364+BH364)</f>
        <v>320</v>
      </c>
    </row>
    <row r="365" spans="1:62" ht="15.75" customHeight="1">
      <c r="A365" s="24">
        <v>0.44791666666666702</v>
      </c>
      <c r="B365" s="36">
        <f t="shared" si="332"/>
        <v>4</v>
      </c>
      <c r="C365" s="37">
        <f t="shared" si="332"/>
        <v>1</v>
      </c>
      <c r="D365" s="37">
        <f t="shared" si="332"/>
        <v>53</v>
      </c>
      <c r="E365" s="37">
        <f t="shared" si="332"/>
        <v>4</v>
      </c>
      <c r="F365" s="37">
        <f t="shared" si="332"/>
        <v>11</v>
      </c>
      <c r="G365" s="37">
        <f t="shared" si="332"/>
        <v>0</v>
      </c>
      <c r="H365" s="37">
        <f t="shared" si="332"/>
        <v>0</v>
      </c>
      <c r="I365" s="37">
        <f t="shared" si="332"/>
        <v>2</v>
      </c>
      <c r="J365" s="37">
        <f t="shared" si="332"/>
        <v>0</v>
      </c>
      <c r="K365" s="37">
        <f t="shared" si="332"/>
        <v>0</v>
      </c>
      <c r="L365" s="37">
        <f t="shared" si="332"/>
        <v>0</v>
      </c>
      <c r="M365" s="37">
        <f t="shared" si="332"/>
        <v>0</v>
      </c>
      <c r="N365" s="38">
        <f t="shared" si="332"/>
        <v>0</v>
      </c>
      <c r="O365" s="39">
        <f>SUM(B365:N365)</f>
        <v>75</v>
      </c>
      <c r="P365" s="32"/>
      <c r="Q365" s="36">
        <f t="shared" si="333"/>
        <v>1</v>
      </c>
      <c r="R365" s="37">
        <f t="shared" si="333"/>
        <v>0</v>
      </c>
      <c r="S365" s="37">
        <f t="shared" si="333"/>
        <v>44</v>
      </c>
      <c r="T365" s="37">
        <f t="shared" si="333"/>
        <v>2</v>
      </c>
      <c r="U365" s="37">
        <f t="shared" si="333"/>
        <v>16</v>
      </c>
      <c r="V365" s="37">
        <f t="shared" si="333"/>
        <v>0</v>
      </c>
      <c r="W365" s="37">
        <f t="shared" si="333"/>
        <v>2</v>
      </c>
      <c r="X365" s="37">
        <f t="shared" si="333"/>
        <v>3</v>
      </c>
      <c r="Y365" s="37">
        <f t="shared" si="333"/>
        <v>0</v>
      </c>
      <c r="Z365" s="37">
        <f t="shared" si="333"/>
        <v>0</v>
      </c>
      <c r="AA365" s="37">
        <f t="shared" si="333"/>
        <v>0</v>
      </c>
      <c r="AB365" s="37">
        <f t="shared" si="333"/>
        <v>0</v>
      </c>
      <c r="AC365" s="38">
        <f t="shared" si="333"/>
        <v>0</v>
      </c>
      <c r="AD365" s="39">
        <f>SUM(Q365:AC365)</f>
        <v>68</v>
      </c>
      <c r="AE365" s="32"/>
      <c r="AF365" s="36">
        <f t="shared" si="334"/>
        <v>2</v>
      </c>
      <c r="AG365" s="37">
        <f t="shared" si="334"/>
        <v>1</v>
      </c>
      <c r="AH365" s="37">
        <f t="shared" si="334"/>
        <v>48</v>
      </c>
      <c r="AI365" s="37">
        <f t="shared" si="334"/>
        <v>3</v>
      </c>
      <c r="AJ365" s="37">
        <f t="shared" si="334"/>
        <v>11</v>
      </c>
      <c r="AK365" s="37">
        <f t="shared" si="334"/>
        <v>0</v>
      </c>
      <c r="AL365" s="37">
        <f t="shared" si="334"/>
        <v>1</v>
      </c>
      <c r="AM365" s="37">
        <f t="shared" si="334"/>
        <v>0</v>
      </c>
      <c r="AN365" s="37">
        <f t="shared" si="334"/>
        <v>0</v>
      </c>
      <c r="AO365" s="37">
        <f t="shared" si="334"/>
        <v>0</v>
      </c>
      <c r="AP365" s="37">
        <f t="shared" si="334"/>
        <v>0</v>
      </c>
      <c r="AQ365" s="37">
        <f t="shared" si="334"/>
        <v>0</v>
      </c>
      <c r="AR365" s="38">
        <f t="shared" si="334"/>
        <v>0</v>
      </c>
      <c r="AS365" s="39">
        <f>SUM(AF365:AR365)</f>
        <v>66</v>
      </c>
      <c r="AT365" s="32"/>
      <c r="AU365" s="36">
        <f t="shared" si="335"/>
        <v>0</v>
      </c>
      <c r="AV365" s="37">
        <f t="shared" si="335"/>
        <v>1</v>
      </c>
      <c r="AW365" s="37">
        <f t="shared" si="335"/>
        <v>61</v>
      </c>
      <c r="AX365" s="37">
        <f t="shared" si="335"/>
        <v>2</v>
      </c>
      <c r="AY365" s="37">
        <f t="shared" si="335"/>
        <v>21</v>
      </c>
      <c r="AZ365" s="37">
        <f t="shared" si="335"/>
        <v>0</v>
      </c>
      <c r="BA365" s="37">
        <f t="shared" si="335"/>
        <v>1</v>
      </c>
      <c r="BB365" s="37">
        <f t="shared" si="335"/>
        <v>4</v>
      </c>
      <c r="BC365" s="37">
        <f t="shared" si="335"/>
        <v>1</v>
      </c>
      <c r="BD365" s="37">
        <f t="shared" si="335"/>
        <v>0</v>
      </c>
      <c r="BE365" s="37">
        <f t="shared" si="335"/>
        <v>0</v>
      </c>
      <c r="BF365" s="37">
        <f t="shared" si="335"/>
        <v>0</v>
      </c>
      <c r="BG365" s="38">
        <f t="shared" si="335"/>
        <v>0</v>
      </c>
      <c r="BH365" s="39">
        <f>SUM(AU365:BG365)</f>
        <v>91</v>
      </c>
      <c r="BI365" s="32"/>
      <c r="BJ365" s="39">
        <f>SUM(O365+AD365+AS365+BH365)</f>
        <v>300</v>
      </c>
    </row>
    <row r="366" spans="1:62" ht="15.75" customHeight="1">
      <c r="A366" s="25" t="s">
        <v>21</v>
      </c>
      <c r="B366" s="40">
        <f t="shared" ref="B366:O366" si="336">SUM(B362:B365)</f>
        <v>17</v>
      </c>
      <c r="C366" s="41">
        <f t="shared" si="336"/>
        <v>1</v>
      </c>
      <c r="D366" s="41">
        <f t="shared" si="336"/>
        <v>217</v>
      </c>
      <c r="E366" s="41">
        <f t="shared" si="336"/>
        <v>15</v>
      </c>
      <c r="F366" s="41">
        <f t="shared" si="336"/>
        <v>49</v>
      </c>
      <c r="G366" s="41">
        <f t="shared" si="336"/>
        <v>1</v>
      </c>
      <c r="H366" s="41">
        <f t="shared" si="336"/>
        <v>5</v>
      </c>
      <c r="I366" s="41">
        <f t="shared" si="336"/>
        <v>9</v>
      </c>
      <c r="J366" s="41">
        <f t="shared" si="336"/>
        <v>1</v>
      </c>
      <c r="K366" s="41">
        <f t="shared" si="336"/>
        <v>1</v>
      </c>
      <c r="L366" s="41">
        <f t="shared" si="336"/>
        <v>1</v>
      </c>
      <c r="M366" s="41">
        <f t="shared" si="336"/>
        <v>0</v>
      </c>
      <c r="N366" s="42">
        <f t="shared" si="336"/>
        <v>0</v>
      </c>
      <c r="O366" s="43">
        <f t="shared" si="336"/>
        <v>317</v>
      </c>
      <c r="P366" s="32"/>
      <c r="Q366" s="40">
        <f t="shared" ref="Q366:AD366" si="337">SUM(Q362:Q365)</f>
        <v>5</v>
      </c>
      <c r="R366" s="41">
        <f t="shared" si="337"/>
        <v>3</v>
      </c>
      <c r="S366" s="41">
        <f t="shared" si="337"/>
        <v>190</v>
      </c>
      <c r="T366" s="41">
        <f t="shared" si="337"/>
        <v>18</v>
      </c>
      <c r="U366" s="41">
        <f t="shared" si="337"/>
        <v>59</v>
      </c>
      <c r="V366" s="41">
        <f t="shared" si="337"/>
        <v>1</v>
      </c>
      <c r="W366" s="41">
        <f t="shared" si="337"/>
        <v>3</v>
      </c>
      <c r="X366" s="41">
        <f t="shared" si="337"/>
        <v>13</v>
      </c>
      <c r="Y366" s="41">
        <f t="shared" si="337"/>
        <v>2</v>
      </c>
      <c r="Z366" s="41">
        <f t="shared" si="337"/>
        <v>0</v>
      </c>
      <c r="AA366" s="41">
        <f t="shared" si="337"/>
        <v>0</v>
      </c>
      <c r="AB366" s="41">
        <f t="shared" si="337"/>
        <v>0</v>
      </c>
      <c r="AC366" s="42">
        <f t="shared" si="337"/>
        <v>0</v>
      </c>
      <c r="AD366" s="43">
        <f t="shared" si="337"/>
        <v>294</v>
      </c>
      <c r="AE366" s="32"/>
      <c r="AF366" s="40">
        <f t="shared" ref="AF366:AS366" si="338">SUM(AF362:AF365)</f>
        <v>11</v>
      </c>
      <c r="AG366" s="41">
        <f t="shared" si="338"/>
        <v>1</v>
      </c>
      <c r="AH366" s="41">
        <f t="shared" si="338"/>
        <v>230</v>
      </c>
      <c r="AI366" s="41">
        <f t="shared" si="338"/>
        <v>19</v>
      </c>
      <c r="AJ366" s="41">
        <f t="shared" si="338"/>
        <v>59</v>
      </c>
      <c r="AK366" s="41">
        <f t="shared" si="338"/>
        <v>0</v>
      </c>
      <c r="AL366" s="41">
        <f t="shared" si="338"/>
        <v>3</v>
      </c>
      <c r="AM366" s="41">
        <f t="shared" si="338"/>
        <v>5</v>
      </c>
      <c r="AN366" s="41">
        <f t="shared" si="338"/>
        <v>0</v>
      </c>
      <c r="AO366" s="41">
        <f t="shared" si="338"/>
        <v>0</v>
      </c>
      <c r="AP366" s="41">
        <f t="shared" si="338"/>
        <v>0</v>
      </c>
      <c r="AQ366" s="41">
        <f t="shared" si="338"/>
        <v>0</v>
      </c>
      <c r="AR366" s="42">
        <f t="shared" si="338"/>
        <v>0</v>
      </c>
      <c r="AS366" s="43">
        <f t="shared" si="338"/>
        <v>328</v>
      </c>
      <c r="AT366" s="32"/>
      <c r="AU366" s="40">
        <f t="shared" ref="AU366:BH366" si="339">SUM(AU362:AU365)</f>
        <v>3</v>
      </c>
      <c r="AV366" s="41">
        <f t="shared" si="339"/>
        <v>4</v>
      </c>
      <c r="AW366" s="41">
        <f t="shared" si="339"/>
        <v>187</v>
      </c>
      <c r="AX366" s="41">
        <f t="shared" si="339"/>
        <v>14</v>
      </c>
      <c r="AY366" s="41">
        <f t="shared" si="339"/>
        <v>70</v>
      </c>
      <c r="AZ366" s="41">
        <f t="shared" si="339"/>
        <v>0</v>
      </c>
      <c r="BA366" s="41">
        <f t="shared" si="339"/>
        <v>4</v>
      </c>
      <c r="BB366" s="41">
        <f t="shared" si="339"/>
        <v>8</v>
      </c>
      <c r="BC366" s="41">
        <f t="shared" si="339"/>
        <v>4</v>
      </c>
      <c r="BD366" s="41">
        <f t="shared" si="339"/>
        <v>2</v>
      </c>
      <c r="BE366" s="41">
        <f t="shared" si="339"/>
        <v>0</v>
      </c>
      <c r="BF366" s="41">
        <f t="shared" si="339"/>
        <v>0</v>
      </c>
      <c r="BG366" s="42">
        <f t="shared" si="339"/>
        <v>0</v>
      </c>
      <c r="BH366" s="43">
        <f t="shared" si="339"/>
        <v>296</v>
      </c>
      <c r="BI366" s="32"/>
      <c r="BJ366" s="43">
        <f>SUM(BJ362:BJ365)</f>
        <v>1235</v>
      </c>
    </row>
    <row r="367" spans="1:62" ht="15.75" customHeight="1">
      <c r="A367" s="22">
        <v>0.45833333333333298</v>
      </c>
      <c r="B367" s="28">
        <f t="shared" ref="B367:N370" si="340">SUM(B32+B99+B166+B233)</f>
        <v>4</v>
      </c>
      <c r="C367" s="29">
        <f t="shared" si="340"/>
        <v>1</v>
      </c>
      <c r="D367" s="29">
        <f t="shared" si="340"/>
        <v>45</v>
      </c>
      <c r="E367" s="29">
        <f t="shared" si="340"/>
        <v>3</v>
      </c>
      <c r="F367" s="29">
        <f t="shared" si="340"/>
        <v>22</v>
      </c>
      <c r="G367" s="29">
        <f t="shared" si="340"/>
        <v>0</v>
      </c>
      <c r="H367" s="29">
        <f t="shared" si="340"/>
        <v>0</v>
      </c>
      <c r="I367" s="29">
        <f t="shared" si="340"/>
        <v>4</v>
      </c>
      <c r="J367" s="29">
        <f t="shared" si="340"/>
        <v>0</v>
      </c>
      <c r="K367" s="29">
        <f t="shared" si="340"/>
        <v>0</v>
      </c>
      <c r="L367" s="29">
        <f t="shared" si="340"/>
        <v>0</v>
      </c>
      <c r="M367" s="29">
        <f t="shared" si="340"/>
        <v>0</v>
      </c>
      <c r="N367" s="30">
        <f t="shared" si="340"/>
        <v>0</v>
      </c>
      <c r="O367" s="31">
        <f>SUM(B367:N367)</f>
        <v>79</v>
      </c>
      <c r="P367" s="32"/>
      <c r="Q367" s="28">
        <f t="shared" ref="Q367:AC370" si="341">SUM(Q32+Q99+Q166+Q233)</f>
        <v>4</v>
      </c>
      <c r="R367" s="29">
        <f t="shared" si="341"/>
        <v>0</v>
      </c>
      <c r="S367" s="29">
        <f t="shared" si="341"/>
        <v>36</v>
      </c>
      <c r="T367" s="29">
        <f t="shared" si="341"/>
        <v>4</v>
      </c>
      <c r="U367" s="29">
        <f t="shared" si="341"/>
        <v>12</v>
      </c>
      <c r="V367" s="29">
        <f t="shared" si="341"/>
        <v>0</v>
      </c>
      <c r="W367" s="29">
        <f t="shared" si="341"/>
        <v>1</v>
      </c>
      <c r="X367" s="29">
        <f t="shared" si="341"/>
        <v>0</v>
      </c>
      <c r="Y367" s="29">
        <f t="shared" si="341"/>
        <v>0</v>
      </c>
      <c r="Z367" s="29">
        <f t="shared" si="341"/>
        <v>2</v>
      </c>
      <c r="AA367" s="29">
        <f t="shared" si="341"/>
        <v>0</v>
      </c>
      <c r="AB367" s="29">
        <f t="shared" si="341"/>
        <v>0</v>
      </c>
      <c r="AC367" s="30">
        <f t="shared" si="341"/>
        <v>0</v>
      </c>
      <c r="AD367" s="31">
        <f>SUM(Q367:AC367)</f>
        <v>59</v>
      </c>
      <c r="AE367" s="32"/>
      <c r="AF367" s="28">
        <f t="shared" ref="AF367:AR370" si="342">SUM(AF32+AF99+AF166+AF233)</f>
        <v>0</v>
      </c>
      <c r="AG367" s="29">
        <f t="shared" si="342"/>
        <v>0</v>
      </c>
      <c r="AH367" s="29">
        <f t="shared" si="342"/>
        <v>44</v>
      </c>
      <c r="AI367" s="29">
        <f t="shared" si="342"/>
        <v>4</v>
      </c>
      <c r="AJ367" s="29">
        <f t="shared" si="342"/>
        <v>20</v>
      </c>
      <c r="AK367" s="29">
        <f t="shared" si="342"/>
        <v>0</v>
      </c>
      <c r="AL367" s="29">
        <f t="shared" si="342"/>
        <v>0</v>
      </c>
      <c r="AM367" s="29">
        <f t="shared" si="342"/>
        <v>2</v>
      </c>
      <c r="AN367" s="29">
        <f t="shared" si="342"/>
        <v>0</v>
      </c>
      <c r="AO367" s="29">
        <f t="shared" si="342"/>
        <v>0</v>
      </c>
      <c r="AP367" s="29">
        <f t="shared" si="342"/>
        <v>0</v>
      </c>
      <c r="AQ367" s="29">
        <f t="shared" si="342"/>
        <v>0</v>
      </c>
      <c r="AR367" s="30">
        <f t="shared" si="342"/>
        <v>0</v>
      </c>
      <c r="AS367" s="31">
        <f>SUM(AF367:AR367)</f>
        <v>70</v>
      </c>
      <c r="AT367" s="32"/>
      <c r="AU367" s="28">
        <f t="shared" ref="AU367:BG370" si="343">SUM(AU32+AU99+AU166+AU233)</f>
        <v>2</v>
      </c>
      <c r="AV367" s="29">
        <f t="shared" si="343"/>
        <v>1</v>
      </c>
      <c r="AW367" s="29">
        <f t="shared" si="343"/>
        <v>41</v>
      </c>
      <c r="AX367" s="29">
        <f t="shared" si="343"/>
        <v>5</v>
      </c>
      <c r="AY367" s="29">
        <f t="shared" si="343"/>
        <v>15</v>
      </c>
      <c r="AZ367" s="29">
        <f t="shared" si="343"/>
        <v>0</v>
      </c>
      <c r="BA367" s="29">
        <f t="shared" si="343"/>
        <v>1</v>
      </c>
      <c r="BB367" s="29">
        <f t="shared" si="343"/>
        <v>1</v>
      </c>
      <c r="BC367" s="29">
        <f t="shared" si="343"/>
        <v>0</v>
      </c>
      <c r="BD367" s="29">
        <f t="shared" si="343"/>
        <v>0</v>
      </c>
      <c r="BE367" s="29">
        <f t="shared" si="343"/>
        <v>0</v>
      </c>
      <c r="BF367" s="29">
        <f t="shared" si="343"/>
        <v>0</v>
      </c>
      <c r="BG367" s="30">
        <f t="shared" si="343"/>
        <v>0</v>
      </c>
      <c r="BH367" s="31">
        <f>SUM(AU367:BG367)</f>
        <v>66</v>
      </c>
      <c r="BI367" s="32"/>
      <c r="BJ367" s="31">
        <f>SUM(O367+AD367+AS367+BH367)</f>
        <v>274</v>
      </c>
    </row>
    <row r="368" spans="1:62" ht="15.75" customHeight="1">
      <c r="A368" s="23">
        <v>0.46875</v>
      </c>
      <c r="B368" s="33">
        <f t="shared" si="340"/>
        <v>3</v>
      </c>
      <c r="C368" s="32">
        <f t="shared" si="340"/>
        <v>0</v>
      </c>
      <c r="D368" s="32">
        <f t="shared" si="340"/>
        <v>54</v>
      </c>
      <c r="E368" s="32">
        <f t="shared" si="340"/>
        <v>1</v>
      </c>
      <c r="F368" s="32">
        <f t="shared" si="340"/>
        <v>19</v>
      </c>
      <c r="G368" s="32">
        <f t="shared" si="340"/>
        <v>1</v>
      </c>
      <c r="H368" s="32">
        <f t="shared" si="340"/>
        <v>2</v>
      </c>
      <c r="I368" s="32">
        <f t="shared" si="340"/>
        <v>3</v>
      </c>
      <c r="J368" s="32">
        <f t="shared" si="340"/>
        <v>1</v>
      </c>
      <c r="K368" s="32">
        <f t="shared" si="340"/>
        <v>0</v>
      </c>
      <c r="L368" s="32">
        <f t="shared" si="340"/>
        <v>0</v>
      </c>
      <c r="M368" s="32">
        <f t="shared" si="340"/>
        <v>0</v>
      </c>
      <c r="N368" s="34">
        <f t="shared" si="340"/>
        <v>0</v>
      </c>
      <c r="O368" s="35">
        <f>SUM(B368:N368)</f>
        <v>84</v>
      </c>
      <c r="P368" s="32"/>
      <c r="Q368" s="33">
        <f t="shared" si="341"/>
        <v>2</v>
      </c>
      <c r="R368" s="32">
        <f t="shared" si="341"/>
        <v>0</v>
      </c>
      <c r="S368" s="32">
        <f t="shared" si="341"/>
        <v>46</v>
      </c>
      <c r="T368" s="32">
        <f t="shared" si="341"/>
        <v>4</v>
      </c>
      <c r="U368" s="32">
        <f t="shared" si="341"/>
        <v>21</v>
      </c>
      <c r="V368" s="32">
        <f t="shared" si="341"/>
        <v>0</v>
      </c>
      <c r="W368" s="32">
        <f t="shared" si="341"/>
        <v>0</v>
      </c>
      <c r="X368" s="32">
        <f t="shared" si="341"/>
        <v>1</v>
      </c>
      <c r="Y368" s="32">
        <f t="shared" si="341"/>
        <v>2</v>
      </c>
      <c r="Z368" s="32">
        <f t="shared" si="341"/>
        <v>0</v>
      </c>
      <c r="AA368" s="32">
        <f t="shared" si="341"/>
        <v>1</v>
      </c>
      <c r="AB368" s="32">
        <f t="shared" si="341"/>
        <v>0</v>
      </c>
      <c r="AC368" s="34">
        <f t="shared" si="341"/>
        <v>0</v>
      </c>
      <c r="AD368" s="35">
        <f>SUM(Q368:AC368)</f>
        <v>77</v>
      </c>
      <c r="AE368" s="32"/>
      <c r="AF368" s="33">
        <f t="shared" si="342"/>
        <v>5</v>
      </c>
      <c r="AG368" s="32">
        <f t="shared" si="342"/>
        <v>0</v>
      </c>
      <c r="AH368" s="32">
        <f t="shared" si="342"/>
        <v>49</v>
      </c>
      <c r="AI368" s="32">
        <f t="shared" si="342"/>
        <v>3</v>
      </c>
      <c r="AJ368" s="32">
        <f t="shared" si="342"/>
        <v>15</v>
      </c>
      <c r="AK368" s="32">
        <f t="shared" si="342"/>
        <v>0</v>
      </c>
      <c r="AL368" s="32">
        <f t="shared" si="342"/>
        <v>0</v>
      </c>
      <c r="AM368" s="32">
        <f t="shared" si="342"/>
        <v>0</v>
      </c>
      <c r="AN368" s="32">
        <f t="shared" si="342"/>
        <v>0</v>
      </c>
      <c r="AO368" s="32">
        <f t="shared" si="342"/>
        <v>2</v>
      </c>
      <c r="AP368" s="32">
        <f t="shared" si="342"/>
        <v>0</v>
      </c>
      <c r="AQ368" s="32">
        <f t="shared" si="342"/>
        <v>0</v>
      </c>
      <c r="AR368" s="34">
        <f t="shared" si="342"/>
        <v>0</v>
      </c>
      <c r="AS368" s="35">
        <f>SUM(AF368:AR368)</f>
        <v>74</v>
      </c>
      <c r="AT368" s="32"/>
      <c r="AU368" s="33">
        <f t="shared" si="343"/>
        <v>1</v>
      </c>
      <c r="AV368" s="32">
        <f t="shared" si="343"/>
        <v>0</v>
      </c>
      <c r="AW368" s="32">
        <f t="shared" si="343"/>
        <v>50</v>
      </c>
      <c r="AX368" s="32">
        <f t="shared" si="343"/>
        <v>5</v>
      </c>
      <c r="AY368" s="32">
        <f t="shared" si="343"/>
        <v>16</v>
      </c>
      <c r="AZ368" s="32">
        <f t="shared" si="343"/>
        <v>0</v>
      </c>
      <c r="BA368" s="32">
        <f t="shared" si="343"/>
        <v>0</v>
      </c>
      <c r="BB368" s="32">
        <f t="shared" si="343"/>
        <v>8</v>
      </c>
      <c r="BC368" s="32">
        <f t="shared" si="343"/>
        <v>0</v>
      </c>
      <c r="BD368" s="32">
        <f t="shared" si="343"/>
        <v>0</v>
      </c>
      <c r="BE368" s="32">
        <f t="shared" si="343"/>
        <v>0</v>
      </c>
      <c r="BF368" s="32">
        <f t="shared" si="343"/>
        <v>0</v>
      </c>
      <c r="BG368" s="34">
        <f t="shared" si="343"/>
        <v>0</v>
      </c>
      <c r="BH368" s="35">
        <f>SUM(AU368:BG368)</f>
        <v>80</v>
      </c>
      <c r="BI368" s="32"/>
      <c r="BJ368" s="35">
        <f>SUM(O368+AD368+AS368+BH368)</f>
        <v>315</v>
      </c>
    </row>
    <row r="369" spans="1:62" ht="15.75" customHeight="1">
      <c r="A369" s="23">
        <v>0.47916666666666702</v>
      </c>
      <c r="B369" s="33">
        <f t="shared" si="340"/>
        <v>6</v>
      </c>
      <c r="C369" s="32">
        <f t="shared" si="340"/>
        <v>2</v>
      </c>
      <c r="D369" s="32">
        <f t="shared" si="340"/>
        <v>35</v>
      </c>
      <c r="E369" s="32">
        <f t="shared" si="340"/>
        <v>6</v>
      </c>
      <c r="F369" s="32">
        <f t="shared" si="340"/>
        <v>25</v>
      </c>
      <c r="G369" s="32">
        <f t="shared" si="340"/>
        <v>0</v>
      </c>
      <c r="H369" s="32">
        <f t="shared" si="340"/>
        <v>0</v>
      </c>
      <c r="I369" s="32">
        <f t="shared" si="340"/>
        <v>6</v>
      </c>
      <c r="J369" s="32">
        <f t="shared" si="340"/>
        <v>2</v>
      </c>
      <c r="K369" s="32">
        <f t="shared" si="340"/>
        <v>0</v>
      </c>
      <c r="L369" s="32">
        <f t="shared" si="340"/>
        <v>0</v>
      </c>
      <c r="M369" s="32">
        <f t="shared" si="340"/>
        <v>0</v>
      </c>
      <c r="N369" s="34">
        <f t="shared" si="340"/>
        <v>0</v>
      </c>
      <c r="O369" s="35">
        <f>SUM(B369:N369)</f>
        <v>82</v>
      </c>
      <c r="P369" s="32"/>
      <c r="Q369" s="33">
        <f t="shared" si="341"/>
        <v>2</v>
      </c>
      <c r="R369" s="32">
        <f t="shared" si="341"/>
        <v>0</v>
      </c>
      <c r="S369" s="32">
        <f t="shared" si="341"/>
        <v>52</v>
      </c>
      <c r="T369" s="32">
        <f t="shared" si="341"/>
        <v>4</v>
      </c>
      <c r="U369" s="32">
        <f t="shared" si="341"/>
        <v>18</v>
      </c>
      <c r="V369" s="32">
        <f t="shared" si="341"/>
        <v>2</v>
      </c>
      <c r="W369" s="32">
        <f t="shared" si="341"/>
        <v>1</v>
      </c>
      <c r="X369" s="32">
        <f t="shared" si="341"/>
        <v>2</v>
      </c>
      <c r="Y369" s="32">
        <f t="shared" si="341"/>
        <v>0</v>
      </c>
      <c r="Z369" s="32">
        <f t="shared" si="341"/>
        <v>0</v>
      </c>
      <c r="AA369" s="32">
        <f t="shared" si="341"/>
        <v>0</v>
      </c>
      <c r="AB369" s="32">
        <f t="shared" si="341"/>
        <v>0</v>
      </c>
      <c r="AC369" s="34">
        <f t="shared" si="341"/>
        <v>0</v>
      </c>
      <c r="AD369" s="35">
        <f>SUM(Q369:AC369)</f>
        <v>81</v>
      </c>
      <c r="AE369" s="32"/>
      <c r="AF369" s="33">
        <f t="shared" si="342"/>
        <v>0</v>
      </c>
      <c r="AG369" s="32">
        <f t="shared" si="342"/>
        <v>0</v>
      </c>
      <c r="AH369" s="32">
        <f t="shared" si="342"/>
        <v>53</v>
      </c>
      <c r="AI369" s="32">
        <f t="shared" si="342"/>
        <v>8</v>
      </c>
      <c r="AJ369" s="32">
        <f t="shared" si="342"/>
        <v>14</v>
      </c>
      <c r="AK369" s="32">
        <f t="shared" si="342"/>
        <v>0</v>
      </c>
      <c r="AL369" s="32">
        <f t="shared" si="342"/>
        <v>0</v>
      </c>
      <c r="AM369" s="32">
        <f t="shared" si="342"/>
        <v>2</v>
      </c>
      <c r="AN369" s="32">
        <f t="shared" si="342"/>
        <v>2</v>
      </c>
      <c r="AO369" s="32">
        <f t="shared" si="342"/>
        <v>1</v>
      </c>
      <c r="AP369" s="32">
        <f t="shared" si="342"/>
        <v>0</v>
      </c>
      <c r="AQ369" s="32">
        <f t="shared" si="342"/>
        <v>0</v>
      </c>
      <c r="AR369" s="34">
        <f t="shared" si="342"/>
        <v>0</v>
      </c>
      <c r="AS369" s="35">
        <f>SUM(AF369:AR369)</f>
        <v>80</v>
      </c>
      <c r="AT369" s="32"/>
      <c r="AU369" s="33">
        <f t="shared" si="343"/>
        <v>0</v>
      </c>
      <c r="AV369" s="32">
        <f t="shared" si="343"/>
        <v>0</v>
      </c>
      <c r="AW369" s="32">
        <f t="shared" si="343"/>
        <v>45</v>
      </c>
      <c r="AX369" s="32">
        <f t="shared" si="343"/>
        <v>5</v>
      </c>
      <c r="AY369" s="32">
        <f t="shared" si="343"/>
        <v>17</v>
      </c>
      <c r="AZ369" s="32">
        <f t="shared" si="343"/>
        <v>0</v>
      </c>
      <c r="BA369" s="32">
        <f t="shared" si="343"/>
        <v>1</v>
      </c>
      <c r="BB369" s="32">
        <f t="shared" si="343"/>
        <v>0</v>
      </c>
      <c r="BC369" s="32">
        <f t="shared" si="343"/>
        <v>1</v>
      </c>
      <c r="BD369" s="32">
        <f t="shared" si="343"/>
        <v>0</v>
      </c>
      <c r="BE369" s="32">
        <f t="shared" si="343"/>
        <v>0</v>
      </c>
      <c r="BF369" s="32">
        <f t="shared" si="343"/>
        <v>0</v>
      </c>
      <c r="BG369" s="34">
        <f t="shared" si="343"/>
        <v>0</v>
      </c>
      <c r="BH369" s="35">
        <f>SUM(AU369:BG369)</f>
        <v>69</v>
      </c>
      <c r="BI369" s="32"/>
      <c r="BJ369" s="35">
        <f>SUM(O369+AD369+AS369+BH369)</f>
        <v>312</v>
      </c>
    </row>
    <row r="370" spans="1:62" ht="15.75" customHeight="1">
      <c r="A370" s="24">
        <v>0.48958333333333298</v>
      </c>
      <c r="B370" s="36">
        <f t="shared" si="340"/>
        <v>6</v>
      </c>
      <c r="C370" s="37">
        <f t="shared" si="340"/>
        <v>0</v>
      </c>
      <c r="D370" s="37">
        <f t="shared" si="340"/>
        <v>48</v>
      </c>
      <c r="E370" s="37">
        <f t="shared" si="340"/>
        <v>3</v>
      </c>
      <c r="F370" s="37">
        <f t="shared" si="340"/>
        <v>12</v>
      </c>
      <c r="G370" s="37">
        <f t="shared" si="340"/>
        <v>0</v>
      </c>
      <c r="H370" s="37">
        <f t="shared" si="340"/>
        <v>2</v>
      </c>
      <c r="I370" s="37">
        <f t="shared" si="340"/>
        <v>2</v>
      </c>
      <c r="J370" s="37">
        <f t="shared" si="340"/>
        <v>0</v>
      </c>
      <c r="K370" s="37">
        <f t="shared" si="340"/>
        <v>0</v>
      </c>
      <c r="L370" s="37">
        <f t="shared" si="340"/>
        <v>0</v>
      </c>
      <c r="M370" s="37">
        <f t="shared" si="340"/>
        <v>0</v>
      </c>
      <c r="N370" s="38">
        <f t="shared" si="340"/>
        <v>0</v>
      </c>
      <c r="O370" s="39">
        <f>SUM(B370:N370)</f>
        <v>73</v>
      </c>
      <c r="P370" s="32"/>
      <c r="Q370" s="36">
        <f t="shared" si="341"/>
        <v>2</v>
      </c>
      <c r="R370" s="37">
        <f t="shared" si="341"/>
        <v>1</v>
      </c>
      <c r="S370" s="37">
        <f t="shared" si="341"/>
        <v>49</v>
      </c>
      <c r="T370" s="37">
        <f t="shared" si="341"/>
        <v>4</v>
      </c>
      <c r="U370" s="37">
        <f t="shared" si="341"/>
        <v>12</v>
      </c>
      <c r="V370" s="37">
        <f t="shared" si="341"/>
        <v>0</v>
      </c>
      <c r="W370" s="37">
        <f t="shared" si="341"/>
        <v>0</v>
      </c>
      <c r="X370" s="37">
        <f t="shared" si="341"/>
        <v>2</v>
      </c>
      <c r="Y370" s="37">
        <f t="shared" si="341"/>
        <v>1</v>
      </c>
      <c r="Z370" s="37">
        <f t="shared" si="341"/>
        <v>0</v>
      </c>
      <c r="AA370" s="37">
        <f t="shared" si="341"/>
        <v>0</v>
      </c>
      <c r="AB370" s="37">
        <f t="shared" si="341"/>
        <v>0</v>
      </c>
      <c r="AC370" s="38">
        <f t="shared" si="341"/>
        <v>0</v>
      </c>
      <c r="AD370" s="39">
        <f>SUM(Q370:AC370)</f>
        <v>71</v>
      </c>
      <c r="AE370" s="32"/>
      <c r="AF370" s="36">
        <f t="shared" si="342"/>
        <v>1</v>
      </c>
      <c r="AG370" s="37">
        <f t="shared" si="342"/>
        <v>0</v>
      </c>
      <c r="AH370" s="37">
        <f t="shared" si="342"/>
        <v>51</v>
      </c>
      <c r="AI370" s="37">
        <f t="shared" si="342"/>
        <v>5</v>
      </c>
      <c r="AJ370" s="37">
        <f t="shared" si="342"/>
        <v>12</v>
      </c>
      <c r="AK370" s="37">
        <f t="shared" si="342"/>
        <v>0</v>
      </c>
      <c r="AL370" s="37">
        <f t="shared" si="342"/>
        <v>1</v>
      </c>
      <c r="AM370" s="37">
        <f t="shared" si="342"/>
        <v>5</v>
      </c>
      <c r="AN370" s="37">
        <f t="shared" si="342"/>
        <v>0</v>
      </c>
      <c r="AO370" s="37">
        <f t="shared" si="342"/>
        <v>0</v>
      </c>
      <c r="AP370" s="37">
        <f t="shared" si="342"/>
        <v>0</v>
      </c>
      <c r="AQ370" s="37">
        <f t="shared" si="342"/>
        <v>0</v>
      </c>
      <c r="AR370" s="38">
        <f t="shared" si="342"/>
        <v>0</v>
      </c>
      <c r="AS370" s="39">
        <f>SUM(AF370:AR370)</f>
        <v>75</v>
      </c>
      <c r="AT370" s="32"/>
      <c r="AU370" s="36">
        <f t="shared" si="343"/>
        <v>2</v>
      </c>
      <c r="AV370" s="37">
        <f t="shared" si="343"/>
        <v>0</v>
      </c>
      <c r="AW370" s="37">
        <f t="shared" si="343"/>
        <v>40</v>
      </c>
      <c r="AX370" s="37">
        <f t="shared" si="343"/>
        <v>3</v>
      </c>
      <c r="AY370" s="37">
        <f t="shared" si="343"/>
        <v>16</v>
      </c>
      <c r="AZ370" s="37">
        <f t="shared" si="343"/>
        <v>0</v>
      </c>
      <c r="BA370" s="37">
        <f t="shared" si="343"/>
        <v>0</v>
      </c>
      <c r="BB370" s="37">
        <f t="shared" si="343"/>
        <v>2</v>
      </c>
      <c r="BC370" s="37">
        <f t="shared" si="343"/>
        <v>0</v>
      </c>
      <c r="BD370" s="37">
        <f t="shared" si="343"/>
        <v>0</v>
      </c>
      <c r="BE370" s="37">
        <f t="shared" si="343"/>
        <v>0</v>
      </c>
      <c r="BF370" s="37">
        <f t="shared" si="343"/>
        <v>0</v>
      </c>
      <c r="BG370" s="38">
        <f t="shared" si="343"/>
        <v>0</v>
      </c>
      <c r="BH370" s="39">
        <f>SUM(AU370:BG370)</f>
        <v>63</v>
      </c>
      <c r="BI370" s="32"/>
      <c r="BJ370" s="39">
        <f>SUM(O370+AD370+AS370+BH370)</f>
        <v>282</v>
      </c>
    </row>
    <row r="371" spans="1:62" ht="15.75" customHeight="1">
      <c r="A371" s="25" t="s">
        <v>21</v>
      </c>
      <c r="B371" s="40">
        <f t="shared" ref="B371:O371" si="344">SUM(B367:B370)</f>
        <v>19</v>
      </c>
      <c r="C371" s="41">
        <f t="shared" si="344"/>
        <v>3</v>
      </c>
      <c r="D371" s="41">
        <f t="shared" si="344"/>
        <v>182</v>
      </c>
      <c r="E371" s="41">
        <f t="shared" si="344"/>
        <v>13</v>
      </c>
      <c r="F371" s="41">
        <f t="shared" si="344"/>
        <v>78</v>
      </c>
      <c r="G371" s="41">
        <f t="shared" si="344"/>
        <v>1</v>
      </c>
      <c r="H371" s="41">
        <f t="shared" si="344"/>
        <v>4</v>
      </c>
      <c r="I371" s="41">
        <f t="shared" si="344"/>
        <v>15</v>
      </c>
      <c r="J371" s="41">
        <f t="shared" si="344"/>
        <v>3</v>
      </c>
      <c r="K371" s="41">
        <f t="shared" si="344"/>
        <v>0</v>
      </c>
      <c r="L371" s="41">
        <f t="shared" si="344"/>
        <v>0</v>
      </c>
      <c r="M371" s="41">
        <f t="shared" si="344"/>
        <v>0</v>
      </c>
      <c r="N371" s="42">
        <f t="shared" si="344"/>
        <v>0</v>
      </c>
      <c r="O371" s="43">
        <f t="shared" si="344"/>
        <v>318</v>
      </c>
      <c r="P371" s="32"/>
      <c r="Q371" s="40">
        <f t="shared" ref="Q371:AD371" si="345">SUM(Q367:Q370)</f>
        <v>10</v>
      </c>
      <c r="R371" s="41">
        <f t="shared" si="345"/>
        <v>1</v>
      </c>
      <c r="S371" s="41">
        <f t="shared" si="345"/>
        <v>183</v>
      </c>
      <c r="T371" s="41">
        <f t="shared" si="345"/>
        <v>16</v>
      </c>
      <c r="U371" s="41">
        <f t="shared" si="345"/>
        <v>63</v>
      </c>
      <c r="V371" s="41">
        <f t="shared" si="345"/>
        <v>2</v>
      </c>
      <c r="W371" s="41">
        <f t="shared" si="345"/>
        <v>2</v>
      </c>
      <c r="X371" s="41">
        <f t="shared" si="345"/>
        <v>5</v>
      </c>
      <c r="Y371" s="41">
        <f t="shared" si="345"/>
        <v>3</v>
      </c>
      <c r="Z371" s="41">
        <f t="shared" si="345"/>
        <v>2</v>
      </c>
      <c r="AA371" s="41">
        <f t="shared" si="345"/>
        <v>1</v>
      </c>
      <c r="AB371" s="41">
        <f t="shared" si="345"/>
        <v>0</v>
      </c>
      <c r="AC371" s="42">
        <f t="shared" si="345"/>
        <v>0</v>
      </c>
      <c r="AD371" s="43">
        <f t="shared" si="345"/>
        <v>288</v>
      </c>
      <c r="AE371" s="32"/>
      <c r="AF371" s="40">
        <f t="shared" ref="AF371:AS371" si="346">SUM(AF367:AF370)</f>
        <v>6</v>
      </c>
      <c r="AG371" s="41">
        <f t="shared" si="346"/>
        <v>0</v>
      </c>
      <c r="AH371" s="41">
        <f t="shared" si="346"/>
        <v>197</v>
      </c>
      <c r="AI371" s="41">
        <f t="shared" si="346"/>
        <v>20</v>
      </c>
      <c r="AJ371" s="41">
        <f t="shared" si="346"/>
        <v>61</v>
      </c>
      <c r="AK371" s="41">
        <f t="shared" si="346"/>
        <v>0</v>
      </c>
      <c r="AL371" s="41">
        <f t="shared" si="346"/>
        <v>1</v>
      </c>
      <c r="AM371" s="41">
        <f t="shared" si="346"/>
        <v>9</v>
      </c>
      <c r="AN371" s="41">
        <f t="shared" si="346"/>
        <v>2</v>
      </c>
      <c r="AO371" s="41">
        <f t="shared" si="346"/>
        <v>3</v>
      </c>
      <c r="AP371" s="41">
        <f t="shared" si="346"/>
        <v>0</v>
      </c>
      <c r="AQ371" s="41">
        <f t="shared" si="346"/>
        <v>0</v>
      </c>
      <c r="AR371" s="42">
        <f t="shared" si="346"/>
        <v>0</v>
      </c>
      <c r="AS371" s="43">
        <f t="shared" si="346"/>
        <v>299</v>
      </c>
      <c r="AT371" s="32"/>
      <c r="AU371" s="40">
        <f t="shared" ref="AU371:BH371" si="347">SUM(AU367:AU370)</f>
        <v>5</v>
      </c>
      <c r="AV371" s="41">
        <f t="shared" si="347"/>
        <v>1</v>
      </c>
      <c r="AW371" s="41">
        <f t="shared" si="347"/>
        <v>176</v>
      </c>
      <c r="AX371" s="41">
        <f t="shared" si="347"/>
        <v>18</v>
      </c>
      <c r="AY371" s="41">
        <f t="shared" si="347"/>
        <v>64</v>
      </c>
      <c r="AZ371" s="41">
        <f t="shared" si="347"/>
        <v>0</v>
      </c>
      <c r="BA371" s="41">
        <f t="shared" si="347"/>
        <v>2</v>
      </c>
      <c r="BB371" s="41">
        <f t="shared" si="347"/>
        <v>11</v>
      </c>
      <c r="BC371" s="41">
        <f t="shared" si="347"/>
        <v>1</v>
      </c>
      <c r="BD371" s="41">
        <f t="shared" si="347"/>
        <v>0</v>
      </c>
      <c r="BE371" s="41">
        <f t="shared" si="347"/>
        <v>0</v>
      </c>
      <c r="BF371" s="41">
        <f t="shared" si="347"/>
        <v>0</v>
      </c>
      <c r="BG371" s="42">
        <f t="shared" si="347"/>
        <v>0</v>
      </c>
      <c r="BH371" s="43">
        <f t="shared" si="347"/>
        <v>278</v>
      </c>
      <c r="BI371" s="32"/>
      <c r="BJ371" s="43">
        <f>SUM(BJ367:BJ370)</f>
        <v>1183</v>
      </c>
    </row>
    <row r="372" spans="1:62" ht="15.75" customHeight="1">
      <c r="A372" s="22">
        <v>0.5</v>
      </c>
      <c r="B372" s="28">
        <f t="shared" ref="B372:N375" si="348">SUM(B37+B104+B171+B238)</f>
        <v>3</v>
      </c>
      <c r="C372" s="29">
        <f t="shared" si="348"/>
        <v>3</v>
      </c>
      <c r="D372" s="29">
        <f t="shared" si="348"/>
        <v>40</v>
      </c>
      <c r="E372" s="29">
        <f t="shared" si="348"/>
        <v>3</v>
      </c>
      <c r="F372" s="29">
        <f t="shared" si="348"/>
        <v>13</v>
      </c>
      <c r="G372" s="29">
        <f t="shared" si="348"/>
        <v>0</v>
      </c>
      <c r="H372" s="29">
        <f t="shared" si="348"/>
        <v>3</v>
      </c>
      <c r="I372" s="29">
        <f t="shared" si="348"/>
        <v>4</v>
      </c>
      <c r="J372" s="29">
        <f t="shared" si="348"/>
        <v>0</v>
      </c>
      <c r="K372" s="29">
        <f t="shared" si="348"/>
        <v>0</v>
      </c>
      <c r="L372" s="29">
        <f t="shared" si="348"/>
        <v>0</v>
      </c>
      <c r="M372" s="29">
        <f t="shared" si="348"/>
        <v>0</v>
      </c>
      <c r="N372" s="30">
        <f t="shared" si="348"/>
        <v>0</v>
      </c>
      <c r="O372" s="31">
        <f>SUM(B372:N372)</f>
        <v>69</v>
      </c>
      <c r="P372" s="32"/>
      <c r="Q372" s="28">
        <f t="shared" ref="Q372:AC375" si="349">SUM(Q37+Q104+Q171+Q238)</f>
        <v>2</v>
      </c>
      <c r="R372" s="29">
        <f t="shared" si="349"/>
        <v>2</v>
      </c>
      <c r="S372" s="29">
        <f t="shared" si="349"/>
        <v>56</v>
      </c>
      <c r="T372" s="29">
        <f t="shared" si="349"/>
        <v>2</v>
      </c>
      <c r="U372" s="29">
        <f t="shared" si="349"/>
        <v>9</v>
      </c>
      <c r="V372" s="29">
        <f t="shared" si="349"/>
        <v>1</v>
      </c>
      <c r="W372" s="29">
        <f t="shared" si="349"/>
        <v>1</v>
      </c>
      <c r="X372" s="29">
        <f t="shared" si="349"/>
        <v>2</v>
      </c>
      <c r="Y372" s="29">
        <f t="shared" si="349"/>
        <v>1</v>
      </c>
      <c r="Z372" s="29">
        <f t="shared" si="349"/>
        <v>0</v>
      </c>
      <c r="AA372" s="29">
        <f t="shared" si="349"/>
        <v>0</v>
      </c>
      <c r="AB372" s="29">
        <f t="shared" si="349"/>
        <v>0</v>
      </c>
      <c r="AC372" s="30">
        <f t="shared" si="349"/>
        <v>0</v>
      </c>
      <c r="AD372" s="31">
        <f>SUM(Q372:AC372)</f>
        <v>76</v>
      </c>
      <c r="AE372" s="32"/>
      <c r="AF372" s="28">
        <f t="shared" ref="AF372:AR375" si="350">SUM(AF37+AF104+AF171+AF238)</f>
        <v>1</v>
      </c>
      <c r="AG372" s="29">
        <f t="shared" si="350"/>
        <v>0</v>
      </c>
      <c r="AH372" s="29">
        <f t="shared" si="350"/>
        <v>46</v>
      </c>
      <c r="AI372" s="29">
        <f t="shared" si="350"/>
        <v>1</v>
      </c>
      <c r="AJ372" s="29">
        <f t="shared" si="350"/>
        <v>11</v>
      </c>
      <c r="AK372" s="29">
        <f t="shared" si="350"/>
        <v>0</v>
      </c>
      <c r="AL372" s="29">
        <f t="shared" si="350"/>
        <v>1</v>
      </c>
      <c r="AM372" s="29">
        <f t="shared" si="350"/>
        <v>1</v>
      </c>
      <c r="AN372" s="29">
        <f t="shared" si="350"/>
        <v>0</v>
      </c>
      <c r="AO372" s="29">
        <f t="shared" si="350"/>
        <v>0</v>
      </c>
      <c r="AP372" s="29">
        <f t="shared" si="350"/>
        <v>0</v>
      </c>
      <c r="AQ372" s="29">
        <f t="shared" si="350"/>
        <v>0</v>
      </c>
      <c r="AR372" s="30">
        <f t="shared" si="350"/>
        <v>0</v>
      </c>
      <c r="AS372" s="31">
        <f>SUM(AF372:AR372)</f>
        <v>61</v>
      </c>
      <c r="AT372" s="32"/>
      <c r="AU372" s="28">
        <f t="shared" ref="AU372:BG375" si="351">SUM(AU37+AU104+AU171+AU238)</f>
        <v>0</v>
      </c>
      <c r="AV372" s="29">
        <f t="shared" si="351"/>
        <v>1</v>
      </c>
      <c r="AW372" s="29">
        <f t="shared" si="351"/>
        <v>45</v>
      </c>
      <c r="AX372" s="29">
        <f t="shared" si="351"/>
        <v>2</v>
      </c>
      <c r="AY372" s="29">
        <f t="shared" si="351"/>
        <v>10</v>
      </c>
      <c r="AZ372" s="29">
        <f t="shared" si="351"/>
        <v>0</v>
      </c>
      <c r="BA372" s="29">
        <f t="shared" si="351"/>
        <v>0</v>
      </c>
      <c r="BB372" s="29">
        <f t="shared" si="351"/>
        <v>2</v>
      </c>
      <c r="BC372" s="29">
        <f t="shared" si="351"/>
        <v>0</v>
      </c>
      <c r="BD372" s="29">
        <f t="shared" si="351"/>
        <v>0</v>
      </c>
      <c r="BE372" s="29">
        <f t="shared" si="351"/>
        <v>0</v>
      </c>
      <c r="BF372" s="29">
        <f t="shared" si="351"/>
        <v>0</v>
      </c>
      <c r="BG372" s="30">
        <f t="shared" si="351"/>
        <v>0</v>
      </c>
      <c r="BH372" s="31">
        <f>SUM(AU372:BG372)</f>
        <v>60</v>
      </c>
      <c r="BI372" s="32"/>
      <c r="BJ372" s="31">
        <f>SUM(O372+AD372+AS372+BH372)</f>
        <v>266</v>
      </c>
    </row>
    <row r="373" spans="1:62" ht="15.75" customHeight="1">
      <c r="A373" s="23">
        <v>0.51041666666666696</v>
      </c>
      <c r="B373" s="33">
        <f t="shared" si="348"/>
        <v>7</v>
      </c>
      <c r="C373" s="32">
        <f t="shared" si="348"/>
        <v>1</v>
      </c>
      <c r="D373" s="32">
        <f t="shared" si="348"/>
        <v>55</v>
      </c>
      <c r="E373" s="32">
        <f t="shared" si="348"/>
        <v>0</v>
      </c>
      <c r="F373" s="32">
        <f t="shared" si="348"/>
        <v>6</v>
      </c>
      <c r="G373" s="32">
        <f t="shared" si="348"/>
        <v>1</v>
      </c>
      <c r="H373" s="32">
        <f t="shared" si="348"/>
        <v>0</v>
      </c>
      <c r="I373" s="32">
        <f t="shared" si="348"/>
        <v>2</v>
      </c>
      <c r="J373" s="32">
        <f t="shared" si="348"/>
        <v>0</v>
      </c>
      <c r="K373" s="32">
        <f t="shared" si="348"/>
        <v>0</v>
      </c>
      <c r="L373" s="32">
        <f t="shared" si="348"/>
        <v>0</v>
      </c>
      <c r="M373" s="32">
        <f t="shared" si="348"/>
        <v>0</v>
      </c>
      <c r="N373" s="34">
        <f t="shared" si="348"/>
        <v>0</v>
      </c>
      <c r="O373" s="35">
        <f>SUM(B373:N373)</f>
        <v>72</v>
      </c>
      <c r="P373" s="32"/>
      <c r="Q373" s="33">
        <f t="shared" si="349"/>
        <v>6</v>
      </c>
      <c r="R373" s="32">
        <f t="shared" si="349"/>
        <v>1</v>
      </c>
      <c r="S373" s="32">
        <f t="shared" si="349"/>
        <v>69</v>
      </c>
      <c r="T373" s="32">
        <f t="shared" si="349"/>
        <v>3</v>
      </c>
      <c r="U373" s="32">
        <f t="shared" si="349"/>
        <v>11</v>
      </c>
      <c r="V373" s="32">
        <f t="shared" si="349"/>
        <v>0</v>
      </c>
      <c r="W373" s="32">
        <f t="shared" si="349"/>
        <v>0</v>
      </c>
      <c r="X373" s="32">
        <f t="shared" si="349"/>
        <v>1</v>
      </c>
      <c r="Y373" s="32">
        <f t="shared" si="349"/>
        <v>0</v>
      </c>
      <c r="Z373" s="32">
        <f t="shared" si="349"/>
        <v>1</v>
      </c>
      <c r="AA373" s="32">
        <f t="shared" si="349"/>
        <v>0</v>
      </c>
      <c r="AB373" s="32">
        <f t="shared" si="349"/>
        <v>0</v>
      </c>
      <c r="AC373" s="34">
        <f t="shared" si="349"/>
        <v>0</v>
      </c>
      <c r="AD373" s="35">
        <f>SUM(Q373:AC373)</f>
        <v>92</v>
      </c>
      <c r="AE373" s="32"/>
      <c r="AF373" s="33">
        <f t="shared" si="350"/>
        <v>2</v>
      </c>
      <c r="AG373" s="32">
        <f t="shared" si="350"/>
        <v>1</v>
      </c>
      <c r="AH373" s="32">
        <f t="shared" si="350"/>
        <v>48</v>
      </c>
      <c r="AI373" s="32">
        <f t="shared" si="350"/>
        <v>2</v>
      </c>
      <c r="AJ373" s="32">
        <f t="shared" si="350"/>
        <v>14</v>
      </c>
      <c r="AK373" s="32">
        <f t="shared" si="350"/>
        <v>0</v>
      </c>
      <c r="AL373" s="32">
        <f t="shared" si="350"/>
        <v>1</v>
      </c>
      <c r="AM373" s="32">
        <f t="shared" si="350"/>
        <v>0</v>
      </c>
      <c r="AN373" s="32">
        <f t="shared" si="350"/>
        <v>1</v>
      </c>
      <c r="AO373" s="32">
        <f t="shared" si="350"/>
        <v>0</v>
      </c>
      <c r="AP373" s="32">
        <f t="shared" si="350"/>
        <v>0</v>
      </c>
      <c r="AQ373" s="32">
        <f t="shared" si="350"/>
        <v>0</v>
      </c>
      <c r="AR373" s="34">
        <f t="shared" si="350"/>
        <v>0</v>
      </c>
      <c r="AS373" s="35">
        <f>SUM(AF373:AR373)</f>
        <v>69</v>
      </c>
      <c r="AT373" s="32"/>
      <c r="AU373" s="33">
        <f t="shared" si="351"/>
        <v>0</v>
      </c>
      <c r="AV373" s="32">
        <f t="shared" si="351"/>
        <v>0</v>
      </c>
      <c r="AW373" s="32">
        <f t="shared" si="351"/>
        <v>56</v>
      </c>
      <c r="AX373" s="32">
        <f t="shared" si="351"/>
        <v>2</v>
      </c>
      <c r="AY373" s="32">
        <f t="shared" si="351"/>
        <v>11</v>
      </c>
      <c r="AZ373" s="32">
        <f t="shared" si="351"/>
        <v>0</v>
      </c>
      <c r="BA373" s="32">
        <f t="shared" si="351"/>
        <v>1</v>
      </c>
      <c r="BB373" s="32">
        <f t="shared" si="351"/>
        <v>0</v>
      </c>
      <c r="BC373" s="32">
        <f t="shared" si="351"/>
        <v>1</v>
      </c>
      <c r="BD373" s="32">
        <f t="shared" si="351"/>
        <v>0</v>
      </c>
      <c r="BE373" s="32">
        <f t="shared" si="351"/>
        <v>0</v>
      </c>
      <c r="BF373" s="32">
        <f t="shared" si="351"/>
        <v>0</v>
      </c>
      <c r="BG373" s="34">
        <f t="shared" si="351"/>
        <v>0</v>
      </c>
      <c r="BH373" s="35">
        <f>SUM(AU373:BG373)</f>
        <v>71</v>
      </c>
      <c r="BI373" s="32"/>
      <c r="BJ373" s="35">
        <f>SUM(O373+AD373+AS373+BH373)</f>
        <v>304</v>
      </c>
    </row>
    <row r="374" spans="1:62" ht="15.75" customHeight="1">
      <c r="A374" s="23">
        <v>0.52083333333333304</v>
      </c>
      <c r="B374" s="33">
        <f t="shared" si="348"/>
        <v>6</v>
      </c>
      <c r="C374" s="32">
        <f t="shared" si="348"/>
        <v>0</v>
      </c>
      <c r="D374" s="32">
        <f t="shared" si="348"/>
        <v>59</v>
      </c>
      <c r="E374" s="32">
        <f t="shared" si="348"/>
        <v>1</v>
      </c>
      <c r="F374" s="32">
        <f t="shared" si="348"/>
        <v>11</v>
      </c>
      <c r="G374" s="32">
        <f t="shared" si="348"/>
        <v>0</v>
      </c>
      <c r="H374" s="32">
        <f t="shared" si="348"/>
        <v>0</v>
      </c>
      <c r="I374" s="32">
        <f t="shared" si="348"/>
        <v>0</v>
      </c>
      <c r="J374" s="32">
        <f t="shared" si="348"/>
        <v>0</v>
      </c>
      <c r="K374" s="32">
        <f t="shared" si="348"/>
        <v>0</v>
      </c>
      <c r="L374" s="32">
        <f t="shared" si="348"/>
        <v>0</v>
      </c>
      <c r="M374" s="32">
        <f t="shared" si="348"/>
        <v>0</v>
      </c>
      <c r="N374" s="34">
        <f t="shared" si="348"/>
        <v>0</v>
      </c>
      <c r="O374" s="35">
        <f>SUM(B374:N374)</f>
        <v>77</v>
      </c>
      <c r="P374" s="32"/>
      <c r="Q374" s="33">
        <f t="shared" si="349"/>
        <v>2</v>
      </c>
      <c r="R374" s="32">
        <f t="shared" si="349"/>
        <v>1</v>
      </c>
      <c r="S374" s="32">
        <f t="shared" si="349"/>
        <v>51</v>
      </c>
      <c r="T374" s="32">
        <f t="shared" si="349"/>
        <v>2</v>
      </c>
      <c r="U374" s="32">
        <f t="shared" si="349"/>
        <v>18</v>
      </c>
      <c r="V374" s="32">
        <f t="shared" si="349"/>
        <v>1</v>
      </c>
      <c r="W374" s="32">
        <f t="shared" si="349"/>
        <v>1</v>
      </c>
      <c r="X374" s="32">
        <f t="shared" si="349"/>
        <v>4</v>
      </c>
      <c r="Y374" s="32">
        <f t="shared" si="349"/>
        <v>0</v>
      </c>
      <c r="Z374" s="32">
        <f t="shared" si="349"/>
        <v>0</v>
      </c>
      <c r="AA374" s="32">
        <f t="shared" si="349"/>
        <v>1</v>
      </c>
      <c r="AB374" s="32">
        <f t="shared" si="349"/>
        <v>0</v>
      </c>
      <c r="AC374" s="34">
        <f t="shared" si="349"/>
        <v>0</v>
      </c>
      <c r="AD374" s="35">
        <f>SUM(Q374:AC374)</f>
        <v>81</v>
      </c>
      <c r="AE374" s="32"/>
      <c r="AF374" s="33">
        <f t="shared" si="350"/>
        <v>4</v>
      </c>
      <c r="AG374" s="32">
        <f t="shared" si="350"/>
        <v>1</v>
      </c>
      <c r="AH374" s="32">
        <f t="shared" si="350"/>
        <v>48</v>
      </c>
      <c r="AI374" s="32">
        <f t="shared" si="350"/>
        <v>2</v>
      </c>
      <c r="AJ374" s="32">
        <f t="shared" si="350"/>
        <v>19</v>
      </c>
      <c r="AK374" s="32">
        <f t="shared" si="350"/>
        <v>0</v>
      </c>
      <c r="AL374" s="32">
        <f t="shared" si="350"/>
        <v>1</v>
      </c>
      <c r="AM374" s="32">
        <f t="shared" si="350"/>
        <v>0</v>
      </c>
      <c r="AN374" s="32">
        <f t="shared" si="350"/>
        <v>0</v>
      </c>
      <c r="AO374" s="32">
        <f t="shared" si="350"/>
        <v>0</v>
      </c>
      <c r="AP374" s="32">
        <f t="shared" si="350"/>
        <v>0</v>
      </c>
      <c r="AQ374" s="32">
        <f t="shared" si="350"/>
        <v>0</v>
      </c>
      <c r="AR374" s="34">
        <f t="shared" si="350"/>
        <v>0</v>
      </c>
      <c r="AS374" s="35">
        <f>SUM(AF374:AR374)</f>
        <v>75</v>
      </c>
      <c r="AT374" s="32"/>
      <c r="AU374" s="33">
        <f t="shared" si="351"/>
        <v>1</v>
      </c>
      <c r="AV374" s="32">
        <f t="shared" si="351"/>
        <v>3</v>
      </c>
      <c r="AW374" s="32">
        <f t="shared" si="351"/>
        <v>55</v>
      </c>
      <c r="AX374" s="32">
        <f t="shared" si="351"/>
        <v>2</v>
      </c>
      <c r="AY374" s="32">
        <f t="shared" si="351"/>
        <v>15</v>
      </c>
      <c r="AZ374" s="32">
        <f t="shared" si="351"/>
        <v>0</v>
      </c>
      <c r="BA374" s="32">
        <f t="shared" si="351"/>
        <v>0</v>
      </c>
      <c r="BB374" s="32">
        <f t="shared" si="351"/>
        <v>0</v>
      </c>
      <c r="BC374" s="32">
        <f t="shared" si="351"/>
        <v>1</v>
      </c>
      <c r="BD374" s="32">
        <f t="shared" si="351"/>
        <v>0</v>
      </c>
      <c r="BE374" s="32">
        <f t="shared" si="351"/>
        <v>0</v>
      </c>
      <c r="BF374" s="32">
        <f t="shared" si="351"/>
        <v>0</v>
      </c>
      <c r="BG374" s="34">
        <f t="shared" si="351"/>
        <v>0</v>
      </c>
      <c r="BH374" s="35">
        <f>SUM(AU374:BG374)</f>
        <v>77</v>
      </c>
      <c r="BI374" s="32"/>
      <c r="BJ374" s="35">
        <f>SUM(O374+AD374+AS374+BH374)</f>
        <v>310</v>
      </c>
    </row>
    <row r="375" spans="1:62" ht="15.75" customHeight="1">
      <c r="A375" s="24">
        <v>0.53125</v>
      </c>
      <c r="B375" s="36">
        <f t="shared" si="348"/>
        <v>5</v>
      </c>
      <c r="C375" s="37">
        <f t="shared" si="348"/>
        <v>3</v>
      </c>
      <c r="D375" s="37">
        <f t="shared" si="348"/>
        <v>72</v>
      </c>
      <c r="E375" s="37">
        <f t="shared" si="348"/>
        <v>3</v>
      </c>
      <c r="F375" s="37">
        <f t="shared" si="348"/>
        <v>8</v>
      </c>
      <c r="G375" s="37">
        <f t="shared" si="348"/>
        <v>1</v>
      </c>
      <c r="H375" s="37">
        <f t="shared" si="348"/>
        <v>0</v>
      </c>
      <c r="I375" s="37">
        <f t="shared" si="348"/>
        <v>1</v>
      </c>
      <c r="J375" s="37">
        <f t="shared" si="348"/>
        <v>0</v>
      </c>
      <c r="K375" s="37">
        <f t="shared" si="348"/>
        <v>0</v>
      </c>
      <c r="L375" s="37">
        <f t="shared" si="348"/>
        <v>0</v>
      </c>
      <c r="M375" s="37">
        <f t="shared" si="348"/>
        <v>0</v>
      </c>
      <c r="N375" s="38">
        <f t="shared" si="348"/>
        <v>0</v>
      </c>
      <c r="O375" s="39">
        <f>SUM(B375:N375)</f>
        <v>93</v>
      </c>
      <c r="P375" s="32"/>
      <c r="Q375" s="36">
        <f t="shared" si="349"/>
        <v>3</v>
      </c>
      <c r="R375" s="37">
        <f t="shared" si="349"/>
        <v>0</v>
      </c>
      <c r="S375" s="37">
        <f t="shared" si="349"/>
        <v>54</v>
      </c>
      <c r="T375" s="37">
        <f t="shared" si="349"/>
        <v>3</v>
      </c>
      <c r="U375" s="37">
        <f t="shared" si="349"/>
        <v>9</v>
      </c>
      <c r="V375" s="37">
        <f t="shared" si="349"/>
        <v>0</v>
      </c>
      <c r="W375" s="37">
        <f t="shared" si="349"/>
        <v>0</v>
      </c>
      <c r="X375" s="37">
        <f t="shared" si="349"/>
        <v>3</v>
      </c>
      <c r="Y375" s="37">
        <f t="shared" si="349"/>
        <v>0</v>
      </c>
      <c r="Z375" s="37">
        <f t="shared" si="349"/>
        <v>1</v>
      </c>
      <c r="AA375" s="37">
        <f t="shared" si="349"/>
        <v>0</v>
      </c>
      <c r="AB375" s="37">
        <f t="shared" si="349"/>
        <v>0</v>
      </c>
      <c r="AC375" s="38">
        <f t="shared" si="349"/>
        <v>0</v>
      </c>
      <c r="AD375" s="39">
        <f>SUM(Q375:AC375)</f>
        <v>73</v>
      </c>
      <c r="AE375" s="32"/>
      <c r="AF375" s="36">
        <f t="shared" si="350"/>
        <v>6</v>
      </c>
      <c r="AG375" s="37">
        <f t="shared" si="350"/>
        <v>1</v>
      </c>
      <c r="AH375" s="37">
        <f t="shared" si="350"/>
        <v>56</v>
      </c>
      <c r="AI375" s="37">
        <f t="shared" si="350"/>
        <v>3</v>
      </c>
      <c r="AJ375" s="37">
        <f t="shared" si="350"/>
        <v>14</v>
      </c>
      <c r="AK375" s="37">
        <f t="shared" si="350"/>
        <v>0</v>
      </c>
      <c r="AL375" s="37">
        <f t="shared" si="350"/>
        <v>0</v>
      </c>
      <c r="AM375" s="37">
        <f t="shared" si="350"/>
        <v>2</v>
      </c>
      <c r="AN375" s="37">
        <f t="shared" si="350"/>
        <v>0</v>
      </c>
      <c r="AO375" s="37">
        <f t="shared" si="350"/>
        <v>0</v>
      </c>
      <c r="AP375" s="37">
        <f t="shared" si="350"/>
        <v>0</v>
      </c>
      <c r="AQ375" s="37">
        <f t="shared" si="350"/>
        <v>0</v>
      </c>
      <c r="AR375" s="38">
        <f t="shared" si="350"/>
        <v>0</v>
      </c>
      <c r="AS375" s="39">
        <f>SUM(AF375:AR375)</f>
        <v>82</v>
      </c>
      <c r="AT375" s="32"/>
      <c r="AU375" s="36">
        <f t="shared" si="351"/>
        <v>8</v>
      </c>
      <c r="AV375" s="37">
        <f t="shared" si="351"/>
        <v>0</v>
      </c>
      <c r="AW375" s="37">
        <f t="shared" si="351"/>
        <v>47</v>
      </c>
      <c r="AX375" s="37">
        <f t="shared" si="351"/>
        <v>4</v>
      </c>
      <c r="AY375" s="37">
        <f t="shared" si="351"/>
        <v>8</v>
      </c>
      <c r="AZ375" s="37">
        <f t="shared" si="351"/>
        <v>0</v>
      </c>
      <c r="BA375" s="37">
        <f t="shared" si="351"/>
        <v>0</v>
      </c>
      <c r="BB375" s="37">
        <f t="shared" si="351"/>
        <v>1</v>
      </c>
      <c r="BC375" s="37">
        <f t="shared" si="351"/>
        <v>0</v>
      </c>
      <c r="BD375" s="37">
        <f t="shared" si="351"/>
        <v>1</v>
      </c>
      <c r="BE375" s="37">
        <f t="shared" si="351"/>
        <v>0</v>
      </c>
      <c r="BF375" s="37">
        <f t="shared" si="351"/>
        <v>0</v>
      </c>
      <c r="BG375" s="38">
        <f t="shared" si="351"/>
        <v>0</v>
      </c>
      <c r="BH375" s="39">
        <f>SUM(AU375:BG375)</f>
        <v>69</v>
      </c>
      <c r="BI375" s="32"/>
      <c r="BJ375" s="39">
        <f>SUM(O375+AD375+AS375+BH375)</f>
        <v>317</v>
      </c>
    </row>
    <row r="376" spans="1:62" ht="15.75" customHeight="1">
      <c r="A376" s="25" t="s">
        <v>21</v>
      </c>
      <c r="B376" s="40">
        <f t="shared" ref="B376:O376" si="352">SUM(B372:B375)</f>
        <v>21</v>
      </c>
      <c r="C376" s="41">
        <f t="shared" si="352"/>
        <v>7</v>
      </c>
      <c r="D376" s="41">
        <f t="shared" si="352"/>
        <v>226</v>
      </c>
      <c r="E376" s="41">
        <f t="shared" si="352"/>
        <v>7</v>
      </c>
      <c r="F376" s="41">
        <f t="shared" si="352"/>
        <v>38</v>
      </c>
      <c r="G376" s="41">
        <f t="shared" si="352"/>
        <v>2</v>
      </c>
      <c r="H376" s="41">
        <f t="shared" si="352"/>
        <v>3</v>
      </c>
      <c r="I376" s="41">
        <f t="shared" si="352"/>
        <v>7</v>
      </c>
      <c r="J376" s="41">
        <f t="shared" si="352"/>
        <v>0</v>
      </c>
      <c r="K376" s="41">
        <f t="shared" si="352"/>
        <v>0</v>
      </c>
      <c r="L376" s="41">
        <f t="shared" si="352"/>
        <v>0</v>
      </c>
      <c r="M376" s="41">
        <f t="shared" si="352"/>
        <v>0</v>
      </c>
      <c r="N376" s="42">
        <f t="shared" si="352"/>
        <v>0</v>
      </c>
      <c r="O376" s="43">
        <f t="shared" si="352"/>
        <v>311</v>
      </c>
      <c r="P376" s="32"/>
      <c r="Q376" s="40">
        <f t="shared" ref="Q376:AD376" si="353">SUM(Q372:Q375)</f>
        <v>13</v>
      </c>
      <c r="R376" s="41">
        <f t="shared" si="353"/>
        <v>4</v>
      </c>
      <c r="S376" s="41">
        <f t="shared" si="353"/>
        <v>230</v>
      </c>
      <c r="T376" s="41">
        <f t="shared" si="353"/>
        <v>10</v>
      </c>
      <c r="U376" s="41">
        <f t="shared" si="353"/>
        <v>47</v>
      </c>
      <c r="V376" s="41">
        <f t="shared" si="353"/>
        <v>2</v>
      </c>
      <c r="W376" s="41">
        <f t="shared" si="353"/>
        <v>2</v>
      </c>
      <c r="X376" s="41">
        <f t="shared" si="353"/>
        <v>10</v>
      </c>
      <c r="Y376" s="41">
        <f t="shared" si="353"/>
        <v>1</v>
      </c>
      <c r="Z376" s="41">
        <f t="shared" si="353"/>
        <v>2</v>
      </c>
      <c r="AA376" s="41">
        <f t="shared" si="353"/>
        <v>1</v>
      </c>
      <c r="AB376" s="41">
        <f t="shared" si="353"/>
        <v>0</v>
      </c>
      <c r="AC376" s="42">
        <f t="shared" si="353"/>
        <v>0</v>
      </c>
      <c r="AD376" s="43">
        <f t="shared" si="353"/>
        <v>322</v>
      </c>
      <c r="AE376" s="32"/>
      <c r="AF376" s="40">
        <f t="shared" ref="AF376:AS376" si="354">SUM(AF372:AF375)</f>
        <v>13</v>
      </c>
      <c r="AG376" s="41">
        <f t="shared" si="354"/>
        <v>3</v>
      </c>
      <c r="AH376" s="41">
        <f t="shared" si="354"/>
        <v>198</v>
      </c>
      <c r="AI376" s="41">
        <f t="shared" si="354"/>
        <v>8</v>
      </c>
      <c r="AJ376" s="41">
        <f t="shared" si="354"/>
        <v>58</v>
      </c>
      <c r="AK376" s="41">
        <f t="shared" si="354"/>
        <v>0</v>
      </c>
      <c r="AL376" s="41">
        <f t="shared" si="354"/>
        <v>3</v>
      </c>
      <c r="AM376" s="41">
        <f t="shared" si="354"/>
        <v>3</v>
      </c>
      <c r="AN376" s="41">
        <f t="shared" si="354"/>
        <v>1</v>
      </c>
      <c r="AO376" s="41">
        <f t="shared" si="354"/>
        <v>0</v>
      </c>
      <c r="AP376" s="41">
        <f t="shared" si="354"/>
        <v>0</v>
      </c>
      <c r="AQ376" s="41">
        <f t="shared" si="354"/>
        <v>0</v>
      </c>
      <c r="AR376" s="42">
        <f t="shared" si="354"/>
        <v>0</v>
      </c>
      <c r="AS376" s="43">
        <f t="shared" si="354"/>
        <v>287</v>
      </c>
      <c r="AT376" s="32"/>
      <c r="AU376" s="40">
        <f t="shared" ref="AU376:BH376" si="355">SUM(AU372:AU375)</f>
        <v>9</v>
      </c>
      <c r="AV376" s="41">
        <f t="shared" si="355"/>
        <v>4</v>
      </c>
      <c r="AW376" s="41">
        <f t="shared" si="355"/>
        <v>203</v>
      </c>
      <c r="AX376" s="41">
        <f t="shared" si="355"/>
        <v>10</v>
      </c>
      <c r="AY376" s="41">
        <f t="shared" si="355"/>
        <v>44</v>
      </c>
      <c r="AZ376" s="41">
        <f t="shared" si="355"/>
        <v>0</v>
      </c>
      <c r="BA376" s="41">
        <f t="shared" si="355"/>
        <v>1</v>
      </c>
      <c r="BB376" s="41">
        <f t="shared" si="355"/>
        <v>3</v>
      </c>
      <c r="BC376" s="41">
        <f t="shared" si="355"/>
        <v>2</v>
      </c>
      <c r="BD376" s="41">
        <f t="shared" si="355"/>
        <v>1</v>
      </c>
      <c r="BE376" s="41">
        <f t="shared" si="355"/>
        <v>0</v>
      </c>
      <c r="BF376" s="41">
        <f t="shared" si="355"/>
        <v>0</v>
      </c>
      <c r="BG376" s="42">
        <f t="shared" si="355"/>
        <v>0</v>
      </c>
      <c r="BH376" s="43">
        <f t="shared" si="355"/>
        <v>277</v>
      </c>
      <c r="BI376" s="32"/>
      <c r="BJ376" s="43">
        <f>SUM(BJ372:BJ375)</f>
        <v>1197</v>
      </c>
    </row>
    <row r="377" spans="1:62" ht="15.75" customHeight="1">
      <c r="A377" s="22">
        <v>0.54166666666666696</v>
      </c>
      <c r="B377" s="28">
        <f t="shared" ref="B377:N380" si="356">SUM(B42+B109+B176+B243)</f>
        <v>10</v>
      </c>
      <c r="C377" s="29">
        <f t="shared" si="356"/>
        <v>2</v>
      </c>
      <c r="D377" s="29">
        <f t="shared" si="356"/>
        <v>53</v>
      </c>
      <c r="E377" s="29">
        <f t="shared" si="356"/>
        <v>1</v>
      </c>
      <c r="F377" s="29">
        <f t="shared" si="356"/>
        <v>15</v>
      </c>
      <c r="G377" s="29">
        <f t="shared" si="356"/>
        <v>0</v>
      </c>
      <c r="H377" s="29">
        <f t="shared" si="356"/>
        <v>0</v>
      </c>
      <c r="I377" s="29">
        <f t="shared" si="356"/>
        <v>3</v>
      </c>
      <c r="J377" s="29">
        <f t="shared" si="356"/>
        <v>0</v>
      </c>
      <c r="K377" s="29">
        <f t="shared" si="356"/>
        <v>0</v>
      </c>
      <c r="L377" s="29">
        <f t="shared" si="356"/>
        <v>0</v>
      </c>
      <c r="M377" s="29">
        <f t="shared" si="356"/>
        <v>0</v>
      </c>
      <c r="N377" s="30">
        <f t="shared" si="356"/>
        <v>0</v>
      </c>
      <c r="O377" s="31">
        <f>SUM(B377:N377)</f>
        <v>84</v>
      </c>
      <c r="P377" s="32"/>
      <c r="Q377" s="28">
        <f t="shared" ref="Q377:AC380" si="357">SUM(Q42+Q109+Q176+Q243)</f>
        <v>3</v>
      </c>
      <c r="R377" s="29">
        <f t="shared" si="357"/>
        <v>0</v>
      </c>
      <c r="S377" s="29">
        <f t="shared" si="357"/>
        <v>50</v>
      </c>
      <c r="T377" s="29">
        <f t="shared" si="357"/>
        <v>2</v>
      </c>
      <c r="U377" s="29">
        <f t="shared" si="357"/>
        <v>15</v>
      </c>
      <c r="V377" s="29">
        <f t="shared" si="357"/>
        <v>0</v>
      </c>
      <c r="W377" s="29">
        <f t="shared" si="357"/>
        <v>0</v>
      </c>
      <c r="X377" s="29">
        <f t="shared" si="357"/>
        <v>1</v>
      </c>
      <c r="Y377" s="29">
        <f t="shared" si="357"/>
        <v>1</v>
      </c>
      <c r="Z377" s="29">
        <f t="shared" si="357"/>
        <v>1</v>
      </c>
      <c r="AA377" s="29">
        <f t="shared" si="357"/>
        <v>0</v>
      </c>
      <c r="AB377" s="29">
        <f t="shared" si="357"/>
        <v>0</v>
      </c>
      <c r="AC377" s="30">
        <f t="shared" si="357"/>
        <v>0</v>
      </c>
      <c r="AD377" s="31">
        <f>SUM(Q377:AC377)</f>
        <v>73</v>
      </c>
      <c r="AE377" s="32"/>
      <c r="AF377" s="28">
        <f t="shared" ref="AF377:AR380" si="358">SUM(AF42+AF109+AF176+AF243)</f>
        <v>4</v>
      </c>
      <c r="AG377" s="29">
        <f t="shared" si="358"/>
        <v>0</v>
      </c>
      <c r="AH377" s="29">
        <f t="shared" si="358"/>
        <v>52</v>
      </c>
      <c r="AI377" s="29">
        <f t="shared" si="358"/>
        <v>3</v>
      </c>
      <c r="AJ377" s="29">
        <f t="shared" si="358"/>
        <v>14</v>
      </c>
      <c r="AK377" s="29">
        <f t="shared" si="358"/>
        <v>0</v>
      </c>
      <c r="AL377" s="29">
        <f t="shared" si="358"/>
        <v>0</v>
      </c>
      <c r="AM377" s="29">
        <f t="shared" si="358"/>
        <v>0</v>
      </c>
      <c r="AN377" s="29">
        <f t="shared" si="358"/>
        <v>0</v>
      </c>
      <c r="AO377" s="29">
        <f t="shared" si="358"/>
        <v>0</v>
      </c>
      <c r="AP377" s="29">
        <f t="shared" si="358"/>
        <v>0</v>
      </c>
      <c r="AQ377" s="29">
        <f t="shared" si="358"/>
        <v>0</v>
      </c>
      <c r="AR377" s="30">
        <f t="shared" si="358"/>
        <v>0</v>
      </c>
      <c r="AS377" s="31">
        <f>SUM(AF377:AR377)</f>
        <v>73</v>
      </c>
      <c r="AT377" s="32"/>
      <c r="AU377" s="28">
        <f t="shared" ref="AU377:BG380" si="359">SUM(AU42+AU109+AU176+AU243)</f>
        <v>1</v>
      </c>
      <c r="AV377" s="29">
        <f t="shared" si="359"/>
        <v>0</v>
      </c>
      <c r="AW377" s="29">
        <f t="shared" si="359"/>
        <v>52</v>
      </c>
      <c r="AX377" s="29">
        <f t="shared" si="359"/>
        <v>3</v>
      </c>
      <c r="AY377" s="29">
        <f t="shared" si="359"/>
        <v>12</v>
      </c>
      <c r="AZ377" s="29">
        <f t="shared" si="359"/>
        <v>0</v>
      </c>
      <c r="BA377" s="29">
        <f t="shared" si="359"/>
        <v>0</v>
      </c>
      <c r="BB377" s="29">
        <f t="shared" si="359"/>
        <v>4</v>
      </c>
      <c r="BC377" s="29">
        <f t="shared" si="359"/>
        <v>2</v>
      </c>
      <c r="BD377" s="29">
        <f t="shared" si="359"/>
        <v>0</v>
      </c>
      <c r="BE377" s="29">
        <f t="shared" si="359"/>
        <v>0</v>
      </c>
      <c r="BF377" s="29">
        <f t="shared" si="359"/>
        <v>0</v>
      </c>
      <c r="BG377" s="30">
        <f t="shared" si="359"/>
        <v>0</v>
      </c>
      <c r="BH377" s="31">
        <f>SUM(AU377:BG377)</f>
        <v>74</v>
      </c>
      <c r="BI377" s="32"/>
      <c r="BJ377" s="31">
        <f>SUM(O377+AD377+AS377+BH377)</f>
        <v>304</v>
      </c>
    </row>
    <row r="378" spans="1:62" ht="15.75" customHeight="1">
      <c r="A378" s="23">
        <v>0.55208333333333304</v>
      </c>
      <c r="B378" s="33">
        <f t="shared" si="356"/>
        <v>8</v>
      </c>
      <c r="C378" s="32">
        <f t="shared" si="356"/>
        <v>5</v>
      </c>
      <c r="D378" s="32">
        <f t="shared" si="356"/>
        <v>59</v>
      </c>
      <c r="E378" s="32">
        <f t="shared" si="356"/>
        <v>3</v>
      </c>
      <c r="F378" s="32">
        <f t="shared" si="356"/>
        <v>13</v>
      </c>
      <c r="G378" s="32">
        <f t="shared" si="356"/>
        <v>2</v>
      </c>
      <c r="H378" s="32">
        <f t="shared" si="356"/>
        <v>2</v>
      </c>
      <c r="I378" s="32">
        <f t="shared" si="356"/>
        <v>0</v>
      </c>
      <c r="J378" s="32">
        <f t="shared" si="356"/>
        <v>0</v>
      </c>
      <c r="K378" s="32">
        <f t="shared" si="356"/>
        <v>0</v>
      </c>
      <c r="L378" s="32">
        <f t="shared" si="356"/>
        <v>0</v>
      </c>
      <c r="M378" s="32">
        <f t="shared" si="356"/>
        <v>0</v>
      </c>
      <c r="N378" s="34">
        <f t="shared" si="356"/>
        <v>0</v>
      </c>
      <c r="O378" s="35">
        <f>SUM(B378:N378)</f>
        <v>92</v>
      </c>
      <c r="P378" s="32"/>
      <c r="Q378" s="33">
        <f t="shared" si="357"/>
        <v>1</v>
      </c>
      <c r="R378" s="32">
        <f t="shared" si="357"/>
        <v>0</v>
      </c>
      <c r="S378" s="32">
        <f t="shared" si="357"/>
        <v>42</v>
      </c>
      <c r="T378" s="32">
        <f t="shared" si="357"/>
        <v>5</v>
      </c>
      <c r="U378" s="32">
        <f t="shared" si="357"/>
        <v>9</v>
      </c>
      <c r="V378" s="32">
        <f t="shared" si="357"/>
        <v>0</v>
      </c>
      <c r="W378" s="32">
        <f t="shared" si="357"/>
        <v>0</v>
      </c>
      <c r="X378" s="32">
        <f t="shared" si="357"/>
        <v>2</v>
      </c>
      <c r="Y378" s="32">
        <f t="shared" si="357"/>
        <v>0</v>
      </c>
      <c r="Z378" s="32">
        <f t="shared" si="357"/>
        <v>0</v>
      </c>
      <c r="AA378" s="32">
        <f t="shared" si="357"/>
        <v>0</v>
      </c>
      <c r="AB378" s="32">
        <f t="shared" si="357"/>
        <v>0</v>
      </c>
      <c r="AC378" s="34">
        <f t="shared" si="357"/>
        <v>0</v>
      </c>
      <c r="AD378" s="35">
        <f>SUM(Q378:AC378)</f>
        <v>59</v>
      </c>
      <c r="AE378" s="32"/>
      <c r="AF378" s="33">
        <f t="shared" si="358"/>
        <v>6</v>
      </c>
      <c r="AG378" s="32">
        <f t="shared" si="358"/>
        <v>0</v>
      </c>
      <c r="AH378" s="32">
        <f t="shared" si="358"/>
        <v>50</v>
      </c>
      <c r="AI378" s="32">
        <f t="shared" si="358"/>
        <v>3</v>
      </c>
      <c r="AJ378" s="32">
        <f t="shared" si="358"/>
        <v>17</v>
      </c>
      <c r="AK378" s="32">
        <f t="shared" si="358"/>
        <v>0</v>
      </c>
      <c r="AL378" s="32">
        <f t="shared" si="358"/>
        <v>0</v>
      </c>
      <c r="AM378" s="32">
        <f t="shared" si="358"/>
        <v>2</v>
      </c>
      <c r="AN378" s="32">
        <f t="shared" si="358"/>
        <v>1</v>
      </c>
      <c r="AO378" s="32">
        <f t="shared" si="358"/>
        <v>2</v>
      </c>
      <c r="AP378" s="32">
        <f t="shared" si="358"/>
        <v>0</v>
      </c>
      <c r="AQ378" s="32">
        <f t="shared" si="358"/>
        <v>0</v>
      </c>
      <c r="AR378" s="34">
        <f t="shared" si="358"/>
        <v>0</v>
      </c>
      <c r="AS378" s="35">
        <f>SUM(AF378:AR378)</f>
        <v>81</v>
      </c>
      <c r="AT378" s="32"/>
      <c r="AU378" s="33">
        <f t="shared" si="359"/>
        <v>0</v>
      </c>
      <c r="AV378" s="32">
        <f t="shared" si="359"/>
        <v>0</v>
      </c>
      <c r="AW378" s="32">
        <f t="shared" si="359"/>
        <v>60</v>
      </c>
      <c r="AX378" s="32">
        <f t="shared" si="359"/>
        <v>7</v>
      </c>
      <c r="AY378" s="32">
        <f t="shared" si="359"/>
        <v>15</v>
      </c>
      <c r="AZ378" s="32">
        <f t="shared" si="359"/>
        <v>0</v>
      </c>
      <c r="BA378" s="32">
        <f t="shared" si="359"/>
        <v>1</v>
      </c>
      <c r="BB378" s="32">
        <f t="shared" si="359"/>
        <v>0</v>
      </c>
      <c r="BC378" s="32">
        <f t="shared" si="359"/>
        <v>0</v>
      </c>
      <c r="BD378" s="32">
        <f t="shared" si="359"/>
        <v>0</v>
      </c>
      <c r="BE378" s="32">
        <f t="shared" si="359"/>
        <v>0</v>
      </c>
      <c r="BF378" s="32">
        <f t="shared" si="359"/>
        <v>1</v>
      </c>
      <c r="BG378" s="34">
        <f t="shared" si="359"/>
        <v>0</v>
      </c>
      <c r="BH378" s="35">
        <f>SUM(AU378:BG378)</f>
        <v>84</v>
      </c>
      <c r="BI378" s="32"/>
      <c r="BJ378" s="35">
        <f>SUM(O378+AD378+AS378+BH378)</f>
        <v>316</v>
      </c>
    </row>
    <row r="379" spans="1:62" ht="15.75" customHeight="1">
      <c r="A379" s="23">
        <v>0.5625</v>
      </c>
      <c r="B379" s="33">
        <f t="shared" si="356"/>
        <v>6</v>
      </c>
      <c r="C379" s="32">
        <f t="shared" si="356"/>
        <v>1</v>
      </c>
      <c r="D379" s="32">
        <f t="shared" si="356"/>
        <v>50</v>
      </c>
      <c r="E379" s="32">
        <f t="shared" si="356"/>
        <v>7</v>
      </c>
      <c r="F379" s="32">
        <f t="shared" si="356"/>
        <v>9</v>
      </c>
      <c r="G379" s="32">
        <f t="shared" si="356"/>
        <v>0</v>
      </c>
      <c r="H379" s="32">
        <f t="shared" si="356"/>
        <v>0</v>
      </c>
      <c r="I379" s="32">
        <f t="shared" si="356"/>
        <v>1</v>
      </c>
      <c r="J379" s="32">
        <f t="shared" si="356"/>
        <v>0</v>
      </c>
      <c r="K379" s="32">
        <f t="shared" si="356"/>
        <v>0</v>
      </c>
      <c r="L379" s="32">
        <f t="shared" si="356"/>
        <v>0</v>
      </c>
      <c r="M379" s="32">
        <f t="shared" si="356"/>
        <v>0</v>
      </c>
      <c r="N379" s="34">
        <f t="shared" si="356"/>
        <v>0</v>
      </c>
      <c r="O379" s="35">
        <f>SUM(B379:N379)</f>
        <v>74</v>
      </c>
      <c r="P379" s="32"/>
      <c r="Q379" s="33">
        <f t="shared" si="357"/>
        <v>3</v>
      </c>
      <c r="R379" s="32">
        <f t="shared" si="357"/>
        <v>0</v>
      </c>
      <c r="S379" s="32">
        <f t="shared" si="357"/>
        <v>50</v>
      </c>
      <c r="T379" s="32">
        <f t="shared" si="357"/>
        <v>4</v>
      </c>
      <c r="U379" s="32">
        <f t="shared" si="357"/>
        <v>12</v>
      </c>
      <c r="V379" s="32">
        <f t="shared" si="357"/>
        <v>1</v>
      </c>
      <c r="W379" s="32">
        <f t="shared" si="357"/>
        <v>1</v>
      </c>
      <c r="X379" s="32">
        <f t="shared" si="357"/>
        <v>2</v>
      </c>
      <c r="Y379" s="32">
        <f t="shared" si="357"/>
        <v>0</v>
      </c>
      <c r="Z379" s="32">
        <f t="shared" si="357"/>
        <v>0</v>
      </c>
      <c r="AA379" s="32">
        <f t="shared" si="357"/>
        <v>0</v>
      </c>
      <c r="AB379" s="32">
        <f t="shared" si="357"/>
        <v>0</v>
      </c>
      <c r="AC379" s="34">
        <f t="shared" si="357"/>
        <v>0</v>
      </c>
      <c r="AD379" s="35">
        <f>SUM(Q379:AC379)</f>
        <v>73</v>
      </c>
      <c r="AE379" s="32"/>
      <c r="AF379" s="33">
        <f t="shared" si="358"/>
        <v>5</v>
      </c>
      <c r="AG379" s="32">
        <f t="shared" si="358"/>
        <v>0</v>
      </c>
      <c r="AH379" s="32">
        <f t="shared" si="358"/>
        <v>44</v>
      </c>
      <c r="AI379" s="32">
        <f t="shared" si="358"/>
        <v>6</v>
      </c>
      <c r="AJ379" s="32">
        <f t="shared" si="358"/>
        <v>16</v>
      </c>
      <c r="AK379" s="32">
        <f t="shared" si="358"/>
        <v>0</v>
      </c>
      <c r="AL379" s="32">
        <f t="shared" si="358"/>
        <v>1</v>
      </c>
      <c r="AM379" s="32">
        <f t="shared" si="358"/>
        <v>1</v>
      </c>
      <c r="AN379" s="32">
        <f t="shared" si="358"/>
        <v>0</v>
      </c>
      <c r="AO379" s="32">
        <f t="shared" si="358"/>
        <v>1</v>
      </c>
      <c r="AP379" s="32">
        <f t="shared" si="358"/>
        <v>0</v>
      </c>
      <c r="AQ379" s="32">
        <f t="shared" si="358"/>
        <v>0</v>
      </c>
      <c r="AR379" s="34">
        <f t="shared" si="358"/>
        <v>0</v>
      </c>
      <c r="AS379" s="35">
        <f>SUM(AF379:AR379)</f>
        <v>74</v>
      </c>
      <c r="AT379" s="32"/>
      <c r="AU379" s="33">
        <f t="shared" si="359"/>
        <v>3</v>
      </c>
      <c r="AV379" s="32">
        <f t="shared" si="359"/>
        <v>0</v>
      </c>
      <c r="AW379" s="32">
        <f t="shared" si="359"/>
        <v>53</v>
      </c>
      <c r="AX379" s="32">
        <f t="shared" si="359"/>
        <v>5</v>
      </c>
      <c r="AY379" s="32">
        <f t="shared" si="359"/>
        <v>10</v>
      </c>
      <c r="AZ379" s="32">
        <f t="shared" si="359"/>
        <v>0</v>
      </c>
      <c r="BA379" s="32">
        <f t="shared" si="359"/>
        <v>1</v>
      </c>
      <c r="BB379" s="32">
        <f t="shared" si="359"/>
        <v>1</v>
      </c>
      <c r="BC379" s="32">
        <f t="shared" si="359"/>
        <v>0</v>
      </c>
      <c r="BD379" s="32">
        <f t="shared" si="359"/>
        <v>0</v>
      </c>
      <c r="BE379" s="32">
        <f t="shared" si="359"/>
        <v>0</v>
      </c>
      <c r="BF379" s="32">
        <f t="shared" si="359"/>
        <v>0</v>
      </c>
      <c r="BG379" s="34">
        <f t="shared" si="359"/>
        <v>0</v>
      </c>
      <c r="BH379" s="35">
        <f>SUM(AU379:BG379)</f>
        <v>73</v>
      </c>
      <c r="BI379" s="32"/>
      <c r="BJ379" s="35">
        <f>SUM(O379+AD379+AS379+BH379)</f>
        <v>294</v>
      </c>
    </row>
    <row r="380" spans="1:62" ht="15.75" customHeight="1">
      <c r="A380" s="24">
        <v>0.57291666666666696</v>
      </c>
      <c r="B380" s="36">
        <f t="shared" si="356"/>
        <v>9</v>
      </c>
      <c r="C380" s="37">
        <f t="shared" si="356"/>
        <v>3</v>
      </c>
      <c r="D380" s="37">
        <f t="shared" si="356"/>
        <v>54</v>
      </c>
      <c r="E380" s="37">
        <f t="shared" si="356"/>
        <v>5</v>
      </c>
      <c r="F380" s="37">
        <f t="shared" si="356"/>
        <v>17</v>
      </c>
      <c r="G380" s="37">
        <f t="shared" si="356"/>
        <v>0</v>
      </c>
      <c r="H380" s="37">
        <f t="shared" si="356"/>
        <v>1</v>
      </c>
      <c r="I380" s="37">
        <f t="shared" si="356"/>
        <v>1</v>
      </c>
      <c r="J380" s="37">
        <f t="shared" si="356"/>
        <v>2</v>
      </c>
      <c r="K380" s="37">
        <f t="shared" si="356"/>
        <v>0</v>
      </c>
      <c r="L380" s="37">
        <f t="shared" si="356"/>
        <v>0</v>
      </c>
      <c r="M380" s="37">
        <f t="shared" si="356"/>
        <v>0</v>
      </c>
      <c r="N380" s="38">
        <f t="shared" si="356"/>
        <v>0</v>
      </c>
      <c r="O380" s="39">
        <f>SUM(B380:N380)</f>
        <v>92</v>
      </c>
      <c r="P380" s="32"/>
      <c r="Q380" s="36">
        <f t="shared" si="357"/>
        <v>1</v>
      </c>
      <c r="R380" s="37">
        <f t="shared" si="357"/>
        <v>0</v>
      </c>
      <c r="S380" s="37">
        <f t="shared" si="357"/>
        <v>46</v>
      </c>
      <c r="T380" s="37">
        <f t="shared" si="357"/>
        <v>4</v>
      </c>
      <c r="U380" s="37">
        <f t="shared" si="357"/>
        <v>11</v>
      </c>
      <c r="V380" s="37">
        <f t="shared" si="357"/>
        <v>0</v>
      </c>
      <c r="W380" s="37">
        <f t="shared" si="357"/>
        <v>0</v>
      </c>
      <c r="X380" s="37">
        <f t="shared" si="357"/>
        <v>0</v>
      </c>
      <c r="Y380" s="37">
        <f t="shared" si="357"/>
        <v>0</v>
      </c>
      <c r="Z380" s="37">
        <f t="shared" si="357"/>
        <v>0</v>
      </c>
      <c r="AA380" s="37">
        <f t="shared" si="357"/>
        <v>0</v>
      </c>
      <c r="AB380" s="37">
        <f t="shared" si="357"/>
        <v>0</v>
      </c>
      <c r="AC380" s="38">
        <f t="shared" si="357"/>
        <v>0</v>
      </c>
      <c r="AD380" s="39">
        <f>SUM(Q380:AC380)</f>
        <v>62</v>
      </c>
      <c r="AE380" s="32"/>
      <c r="AF380" s="36">
        <f t="shared" si="358"/>
        <v>4</v>
      </c>
      <c r="AG380" s="37">
        <f t="shared" si="358"/>
        <v>2</v>
      </c>
      <c r="AH380" s="37">
        <f t="shared" si="358"/>
        <v>58</v>
      </c>
      <c r="AI380" s="37">
        <f t="shared" si="358"/>
        <v>3</v>
      </c>
      <c r="AJ380" s="37">
        <f t="shared" si="358"/>
        <v>15</v>
      </c>
      <c r="AK380" s="37">
        <f t="shared" si="358"/>
        <v>0</v>
      </c>
      <c r="AL380" s="37">
        <f t="shared" si="358"/>
        <v>2</v>
      </c>
      <c r="AM380" s="37">
        <f t="shared" si="358"/>
        <v>1</v>
      </c>
      <c r="AN380" s="37">
        <f t="shared" si="358"/>
        <v>0</v>
      </c>
      <c r="AO380" s="37">
        <f t="shared" si="358"/>
        <v>0</v>
      </c>
      <c r="AP380" s="37">
        <f t="shared" si="358"/>
        <v>0</v>
      </c>
      <c r="AQ380" s="37">
        <f t="shared" si="358"/>
        <v>0</v>
      </c>
      <c r="AR380" s="38">
        <f t="shared" si="358"/>
        <v>0</v>
      </c>
      <c r="AS380" s="39">
        <f>SUM(AF380:AR380)</f>
        <v>85</v>
      </c>
      <c r="AT380" s="32"/>
      <c r="AU380" s="36">
        <f t="shared" si="359"/>
        <v>1</v>
      </c>
      <c r="AV380" s="37">
        <f t="shared" si="359"/>
        <v>1</v>
      </c>
      <c r="AW380" s="37">
        <f t="shared" si="359"/>
        <v>63</v>
      </c>
      <c r="AX380" s="37">
        <f t="shared" si="359"/>
        <v>3</v>
      </c>
      <c r="AY380" s="37">
        <f t="shared" si="359"/>
        <v>14</v>
      </c>
      <c r="AZ380" s="37">
        <f t="shared" si="359"/>
        <v>0</v>
      </c>
      <c r="BA380" s="37">
        <f t="shared" si="359"/>
        <v>0</v>
      </c>
      <c r="BB380" s="37">
        <f t="shared" si="359"/>
        <v>1</v>
      </c>
      <c r="BC380" s="37">
        <f t="shared" si="359"/>
        <v>0</v>
      </c>
      <c r="BD380" s="37">
        <f t="shared" si="359"/>
        <v>0</v>
      </c>
      <c r="BE380" s="37">
        <f t="shared" si="359"/>
        <v>0</v>
      </c>
      <c r="BF380" s="37">
        <f t="shared" si="359"/>
        <v>0</v>
      </c>
      <c r="BG380" s="38">
        <f t="shared" si="359"/>
        <v>0</v>
      </c>
      <c r="BH380" s="39">
        <f>SUM(AU380:BG380)</f>
        <v>83</v>
      </c>
      <c r="BI380" s="32"/>
      <c r="BJ380" s="39">
        <f>SUM(O380+AD380+AS380+BH380)</f>
        <v>322</v>
      </c>
    </row>
    <row r="381" spans="1:62" ht="15.75" customHeight="1">
      <c r="A381" s="25" t="s">
        <v>21</v>
      </c>
      <c r="B381" s="40">
        <f t="shared" ref="B381:O381" si="360">SUM(B377:B380)</f>
        <v>33</v>
      </c>
      <c r="C381" s="41">
        <f t="shared" si="360"/>
        <v>11</v>
      </c>
      <c r="D381" s="41">
        <f t="shared" si="360"/>
        <v>216</v>
      </c>
      <c r="E381" s="41">
        <f t="shared" si="360"/>
        <v>16</v>
      </c>
      <c r="F381" s="41">
        <f t="shared" si="360"/>
        <v>54</v>
      </c>
      <c r="G381" s="41">
        <f t="shared" si="360"/>
        <v>2</v>
      </c>
      <c r="H381" s="41">
        <f t="shared" si="360"/>
        <v>3</v>
      </c>
      <c r="I381" s="41">
        <f t="shared" si="360"/>
        <v>5</v>
      </c>
      <c r="J381" s="41">
        <f t="shared" si="360"/>
        <v>2</v>
      </c>
      <c r="K381" s="41">
        <f t="shared" si="360"/>
        <v>0</v>
      </c>
      <c r="L381" s="41">
        <f t="shared" si="360"/>
        <v>0</v>
      </c>
      <c r="M381" s="41">
        <f t="shared" si="360"/>
        <v>0</v>
      </c>
      <c r="N381" s="42">
        <f t="shared" si="360"/>
        <v>0</v>
      </c>
      <c r="O381" s="43">
        <f t="shared" si="360"/>
        <v>342</v>
      </c>
      <c r="P381" s="32"/>
      <c r="Q381" s="40">
        <f t="shared" ref="Q381:AD381" si="361">SUM(Q377:Q380)</f>
        <v>8</v>
      </c>
      <c r="R381" s="41">
        <f t="shared" si="361"/>
        <v>0</v>
      </c>
      <c r="S381" s="41">
        <f t="shared" si="361"/>
        <v>188</v>
      </c>
      <c r="T381" s="41">
        <f t="shared" si="361"/>
        <v>15</v>
      </c>
      <c r="U381" s="41">
        <f t="shared" si="361"/>
        <v>47</v>
      </c>
      <c r="V381" s="41">
        <f t="shared" si="361"/>
        <v>1</v>
      </c>
      <c r="W381" s="41">
        <f t="shared" si="361"/>
        <v>1</v>
      </c>
      <c r="X381" s="41">
        <f t="shared" si="361"/>
        <v>5</v>
      </c>
      <c r="Y381" s="41">
        <f t="shared" si="361"/>
        <v>1</v>
      </c>
      <c r="Z381" s="41">
        <f t="shared" si="361"/>
        <v>1</v>
      </c>
      <c r="AA381" s="41">
        <f t="shared" si="361"/>
        <v>0</v>
      </c>
      <c r="AB381" s="41">
        <f t="shared" si="361"/>
        <v>0</v>
      </c>
      <c r="AC381" s="42">
        <f t="shared" si="361"/>
        <v>0</v>
      </c>
      <c r="AD381" s="43">
        <f t="shared" si="361"/>
        <v>267</v>
      </c>
      <c r="AE381" s="32"/>
      <c r="AF381" s="40">
        <f t="shared" ref="AF381:AS381" si="362">SUM(AF377:AF380)</f>
        <v>19</v>
      </c>
      <c r="AG381" s="41">
        <f t="shared" si="362"/>
        <v>2</v>
      </c>
      <c r="AH381" s="41">
        <f t="shared" si="362"/>
        <v>204</v>
      </c>
      <c r="AI381" s="41">
        <f t="shared" si="362"/>
        <v>15</v>
      </c>
      <c r="AJ381" s="41">
        <f t="shared" si="362"/>
        <v>62</v>
      </c>
      <c r="AK381" s="41">
        <f t="shared" si="362"/>
        <v>0</v>
      </c>
      <c r="AL381" s="41">
        <f t="shared" si="362"/>
        <v>3</v>
      </c>
      <c r="AM381" s="41">
        <f t="shared" si="362"/>
        <v>4</v>
      </c>
      <c r="AN381" s="41">
        <f t="shared" si="362"/>
        <v>1</v>
      </c>
      <c r="AO381" s="41">
        <f t="shared" si="362"/>
        <v>3</v>
      </c>
      <c r="AP381" s="41">
        <f t="shared" si="362"/>
        <v>0</v>
      </c>
      <c r="AQ381" s="41">
        <f t="shared" si="362"/>
        <v>0</v>
      </c>
      <c r="AR381" s="42">
        <f t="shared" si="362"/>
        <v>0</v>
      </c>
      <c r="AS381" s="43">
        <f t="shared" si="362"/>
        <v>313</v>
      </c>
      <c r="AT381" s="32"/>
      <c r="AU381" s="40">
        <f t="shared" ref="AU381:BH381" si="363">SUM(AU377:AU380)</f>
        <v>5</v>
      </c>
      <c r="AV381" s="41">
        <f t="shared" si="363"/>
        <v>1</v>
      </c>
      <c r="AW381" s="41">
        <f t="shared" si="363"/>
        <v>228</v>
      </c>
      <c r="AX381" s="41">
        <f t="shared" si="363"/>
        <v>18</v>
      </c>
      <c r="AY381" s="41">
        <f t="shared" si="363"/>
        <v>51</v>
      </c>
      <c r="AZ381" s="41">
        <f t="shared" si="363"/>
        <v>0</v>
      </c>
      <c r="BA381" s="41">
        <f t="shared" si="363"/>
        <v>2</v>
      </c>
      <c r="BB381" s="41">
        <f t="shared" si="363"/>
        <v>6</v>
      </c>
      <c r="BC381" s="41">
        <f t="shared" si="363"/>
        <v>2</v>
      </c>
      <c r="BD381" s="41">
        <f t="shared" si="363"/>
        <v>0</v>
      </c>
      <c r="BE381" s="41">
        <f t="shared" si="363"/>
        <v>0</v>
      </c>
      <c r="BF381" s="41">
        <f t="shared" si="363"/>
        <v>1</v>
      </c>
      <c r="BG381" s="42">
        <f t="shared" si="363"/>
        <v>0</v>
      </c>
      <c r="BH381" s="43">
        <f t="shared" si="363"/>
        <v>314</v>
      </c>
      <c r="BI381" s="32"/>
      <c r="BJ381" s="43">
        <f>SUM(BJ377:BJ380)</f>
        <v>1236</v>
      </c>
    </row>
    <row r="382" spans="1:62" ht="15.75" customHeight="1">
      <c r="A382" s="22">
        <v>0.58333333333333304</v>
      </c>
      <c r="B382" s="28">
        <f t="shared" ref="B382:N385" si="364">SUM(B47+B114+B181+B248)</f>
        <v>5</v>
      </c>
      <c r="C382" s="29">
        <f t="shared" si="364"/>
        <v>3</v>
      </c>
      <c r="D382" s="29">
        <f t="shared" si="364"/>
        <v>62</v>
      </c>
      <c r="E382" s="29">
        <f t="shared" si="364"/>
        <v>1</v>
      </c>
      <c r="F382" s="29">
        <f t="shared" si="364"/>
        <v>9</v>
      </c>
      <c r="G382" s="29">
        <f t="shared" si="364"/>
        <v>0</v>
      </c>
      <c r="H382" s="29">
        <f t="shared" si="364"/>
        <v>1</v>
      </c>
      <c r="I382" s="29">
        <f t="shared" si="364"/>
        <v>1</v>
      </c>
      <c r="J382" s="29">
        <f t="shared" si="364"/>
        <v>1</v>
      </c>
      <c r="K382" s="29">
        <f t="shared" si="364"/>
        <v>0</v>
      </c>
      <c r="L382" s="29">
        <f t="shared" si="364"/>
        <v>0</v>
      </c>
      <c r="M382" s="29">
        <f t="shared" si="364"/>
        <v>0</v>
      </c>
      <c r="N382" s="30">
        <f t="shared" si="364"/>
        <v>0</v>
      </c>
      <c r="O382" s="31">
        <f>SUM(B382:N382)</f>
        <v>83</v>
      </c>
      <c r="P382" s="32"/>
      <c r="Q382" s="28">
        <f t="shared" ref="Q382:AC385" si="365">SUM(Q47+Q114+Q181+Q248)</f>
        <v>1</v>
      </c>
      <c r="R382" s="29">
        <f t="shared" si="365"/>
        <v>0</v>
      </c>
      <c r="S382" s="29">
        <f t="shared" si="365"/>
        <v>51</v>
      </c>
      <c r="T382" s="29">
        <f t="shared" si="365"/>
        <v>4</v>
      </c>
      <c r="U382" s="29">
        <f t="shared" si="365"/>
        <v>17</v>
      </c>
      <c r="V382" s="29">
        <f t="shared" si="365"/>
        <v>0</v>
      </c>
      <c r="W382" s="29">
        <f t="shared" si="365"/>
        <v>1</v>
      </c>
      <c r="X382" s="29">
        <f t="shared" si="365"/>
        <v>3</v>
      </c>
      <c r="Y382" s="29">
        <f t="shared" si="365"/>
        <v>1</v>
      </c>
      <c r="Z382" s="29">
        <f t="shared" si="365"/>
        <v>0</v>
      </c>
      <c r="AA382" s="29">
        <f t="shared" si="365"/>
        <v>0</v>
      </c>
      <c r="AB382" s="29">
        <f t="shared" si="365"/>
        <v>0</v>
      </c>
      <c r="AC382" s="30">
        <f t="shared" si="365"/>
        <v>0</v>
      </c>
      <c r="AD382" s="31">
        <f>SUM(Q382:AC382)</f>
        <v>78</v>
      </c>
      <c r="AE382" s="32"/>
      <c r="AF382" s="28">
        <f t="shared" ref="AF382:AR385" si="366">SUM(AF47+AF114+AF181+AF248)</f>
        <v>2</v>
      </c>
      <c r="AG382" s="29">
        <f t="shared" si="366"/>
        <v>1</v>
      </c>
      <c r="AH382" s="29">
        <f t="shared" si="366"/>
        <v>50</v>
      </c>
      <c r="AI382" s="29">
        <f t="shared" si="366"/>
        <v>2</v>
      </c>
      <c r="AJ382" s="29">
        <f t="shared" si="366"/>
        <v>12</v>
      </c>
      <c r="AK382" s="29">
        <f t="shared" si="366"/>
        <v>0</v>
      </c>
      <c r="AL382" s="29">
        <f t="shared" si="366"/>
        <v>0</v>
      </c>
      <c r="AM382" s="29">
        <f t="shared" si="366"/>
        <v>0</v>
      </c>
      <c r="AN382" s="29">
        <f t="shared" si="366"/>
        <v>0</v>
      </c>
      <c r="AO382" s="29">
        <f t="shared" si="366"/>
        <v>0</v>
      </c>
      <c r="AP382" s="29">
        <f t="shared" si="366"/>
        <v>0</v>
      </c>
      <c r="AQ382" s="29">
        <f t="shared" si="366"/>
        <v>0</v>
      </c>
      <c r="AR382" s="30">
        <f t="shared" si="366"/>
        <v>0</v>
      </c>
      <c r="AS382" s="31">
        <f>SUM(AF382:AR382)</f>
        <v>67</v>
      </c>
      <c r="AT382" s="32"/>
      <c r="AU382" s="28">
        <f t="shared" ref="AU382:BG385" si="367">SUM(AU47+AU114+AU181+AU248)</f>
        <v>1</v>
      </c>
      <c r="AV382" s="29">
        <f t="shared" si="367"/>
        <v>0</v>
      </c>
      <c r="AW382" s="29">
        <f t="shared" si="367"/>
        <v>45</v>
      </c>
      <c r="AX382" s="29">
        <f t="shared" si="367"/>
        <v>7</v>
      </c>
      <c r="AY382" s="29">
        <f t="shared" si="367"/>
        <v>15</v>
      </c>
      <c r="AZ382" s="29">
        <f t="shared" si="367"/>
        <v>0</v>
      </c>
      <c r="BA382" s="29">
        <f t="shared" si="367"/>
        <v>2</v>
      </c>
      <c r="BB382" s="29">
        <f t="shared" si="367"/>
        <v>0</v>
      </c>
      <c r="BC382" s="29">
        <f t="shared" si="367"/>
        <v>0</v>
      </c>
      <c r="BD382" s="29">
        <f t="shared" si="367"/>
        <v>0</v>
      </c>
      <c r="BE382" s="29">
        <f t="shared" si="367"/>
        <v>0</v>
      </c>
      <c r="BF382" s="29">
        <f t="shared" si="367"/>
        <v>0</v>
      </c>
      <c r="BG382" s="30">
        <f t="shared" si="367"/>
        <v>0</v>
      </c>
      <c r="BH382" s="31">
        <f>SUM(AU382:BG382)</f>
        <v>70</v>
      </c>
      <c r="BI382" s="32"/>
      <c r="BJ382" s="31">
        <f>SUM(O382+AD382+AS382+BH382)</f>
        <v>298</v>
      </c>
    </row>
    <row r="383" spans="1:62" ht="15.75" customHeight="1">
      <c r="A383" s="23">
        <v>0.59375</v>
      </c>
      <c r="B383" s="33">
        <f t="shared" si="364"/>
        <v>3</v>
      </c>
      <c r="C383" s="32">
        <f t="shared" si="364"/>
        <v>3</v>
      </c>
      <c r="D383" s="32">
        <f t="shared" si="364"/>
        <v>65</v>
      </c>
      <c r="E383" s="32">
        <f t="shared" si="364"/>
        <v>3</v>
      </c>
      <c r="F383" s="32">
        <f t="shared" si="364"/>
        <v>7</v>
      </c>
      <c r="G383" s="32">
        <f t="shared" si="364"/>
        <v>1</v>
      </c>
      <c r="H383" s="32">
        <f t="shared" si="364"/>
        <v>1</v>
      </c>
      <c r="I383" s="32">
        <f t="shared" si="364"/>
        <v>0</v>
      </c>
      <c r="J383" s="32">
        <f t="shared" si="364"/>
        <v>2</v>
      </c>
      <c r="K383" s="32">
        <f t="shared" si="364"/>
        <v>2</v>
      </c>
      <c r="L383" s="32">
        <f t="shared" si="364"/>
        <v>0</v>
      </c>
      <c r="M383" s="32">
        <f t="shared" si="364"/>
        <v>0</v>
      </c>
      <c r="N383" s="34">
        <f t="shared" si="364"/>
        <v>0</v>
      </c>
      <c r="O383" s="35">
        <f>SUM(B383:N383)</f>
        <v>87</v>
      </c>
      <c r="P383" s="32"/>
      <c r="Q383" s="33">
        <f t="shared" si="365"/>
        <v>1</v>
      </c>
      <c r="R383" s="32">
        <f t="shared" si="365"/>
        <v>1</v>
      </c>
      <c r="S383" s="32">
        <f t="shared" si="365"/>
        <v>44</v>
      </c>
      <c r="T383" s="32">
        <f t="shared" si="365"/>
        <v>1</v>
      </c>
      <c r="U383" s="32">
        <f t="shared" si="365"/>
        <v>13</v>
      </c>
      <c r="V383" s="32">
        <f t="shared" si="365"/>
        <v>0</v>
      </c>
      <c r="W383" s="32">
        <f t="shared" si="365"/>
        <v>0</v>
      </c>
      <c r="X383" s="32">
        <f t="shared" si="365"/>
        <v>1</v>
      </c>
      <c r="Y383" s="32">
        <f t="shared" si="365"/>
        <v>0</v>
      </c>
      <c r="Z383" s="32">
        <f t="shared" si="365"/>
        <v>0</v>
      </c>
      <c r="AA383" s="32">
        <f t="shared" si="365"/>
        <v>0</v>
      </c>
      <c r="AB383" s="32">
        <f t="shared" si="365"/>
        <v>0</v>
      </c>
      <c r="AC383" s="34">
        <f t="shared" si="365"/>
        <v>0</v>
      </c>
      <c r="AD383" s="35">
        <f>SUM(Q383:AC383)</f>
        <v>61</v>
      </c>
      <c r="AE383" s="32"/>
      <c r="AF383" s="33">
        <f t="shared" si="366"/>
        <v>1</v>
      </c>
      <c r="AG383" s="32">
        <f t="shared" si="366"/>
        <v>0</v>
      </c>
      <c r="AH383" s="32">
        <f t="shared" si="366"/>
        <v>53</v>
      </c>
      <c r="AI383" s="32">
        <f t="shared" si="366"/>
        <v>4</v>
      </c>
      <c r="AJ383" s="32">
        <f t="shared" si="366"/>
        <v>10</v>
      </c>
      <c r="AK383" s="32">
        <f t="shared" si="366"/>
        <v>0</v>
      </c>
      <c r="AL383" s="32">
        <f t="shared" si="366"/>
        <v>0</v>
      </c>
      <c r="AM383" s="32">
        <f t="shared" si="366"/>
        <v>1</v>
      </c>
      <c r="AN383" s="32">
        <f t="shared" si="366"/>
        <v>0</v>
      </c>
      <c r="AO383" s="32">
        <f t="shared" si="366"/>
        <v>0</v>
      </c>
      <c r="AP383" s="32">
        <f t="shared" si="366"/>
        <v>0</v>
      </c>
      <c r="AQ383" s="32">
        <f t="shared" si="366"/>
        <v>0</v>
      </c>
      <c r="AR383" s="34">
        <f t="shared" si="366"/>
        <v>0</v>
      </c>
      <c r="AS383" s="35">
        <f>SUM(AF383:AR383)</f>
        <v>69</v>
      </c>
      <c r="AT383" s="32"/>
      <c r="AU383" s="33">
        <f t="shared" si="367"/>
        <v>1</v>
      </c>
      <c r="AV383" s="32">
        <f t="shared" si="367"/>
        <v>0</v>
      </c>
      <c r="AW383" s="32">
        <f t="shared" si="367"/>
        <v>32</v>
      </c>
      <c r="AX383" s="32">
        <f t="shared" si="367"/>
        <v>6</v>
      </c>
      <c r="AY383" s="32">
        <f t="shared" si="367"/>
        <v>11</v>
      </c>
      <c r="AZ383" s="32">
        <f t="shared" si="367"/>
        <v>0</v>
      </c>
      <c r="BA383" s="32">
        <f t="shared" si="367"/>
        <v>1</v>
      </c>
      <c r="BB383" s="32">
        <f t="shared" si="367"/>
        <v>1</v>
      </c>
      <c r="BC383" s="32">
        <f t="shared" si="367"/>
        <v>0</v>
      </c>
      <c r="BD383" s="32">
        <f t="shared" si="367"/>
        <v>0</v>
      </c>
      <c r="BE383" s="32">
        <f t="shared" si="367"/>
        <v>1</v>
      </c>
      <c r="BF383" s="32">
        <f t="shared" si="367"/>
        <v>0</v>
      </c>
      <c r="BG383" s="34">
        <f t="shared" si="367"/>
        <v>0</v>
      </c>
      <c r="BH383" s="35">
        <f>SUM(AU383:BG383)</f>
        <v>53</v>
      </c>
      <c r="BI383" s="32"/>
      <c r="BJ383" s="35">
        <f>SUM(O383+AD383+AS383+BH383)</f>
        <v>270</v>
      </c>
    </row>
    <row r="384" spans="1:62" ht="15.75" customHeight="1">
      <c r="A384" s="23">
        <v>0.60416666666666696</v>
      </c>
      <c r="B384" s="33">
        <f t="shared" si="364"/>
        <v>5</v>
      </c>
      <c r="C384" s="32">
        <f t="shared" si="364"/>
        <v>2</v>
      </c>
      <c r="D384" s="32">
        <f t="shared" si="364"/>
        <v>72</v>
      </c>
      <c r="E384" s="32">
        <f t="shared" si="364"/>
        <v>2</v>
      </c>
      <c r="F384" s="32">
        <f t="shared" si="364"/>
        <v>12</v>
      </c>
      <c r="G384" s="32">
        <f t="shared" si="364"/>
        <v>0</v>
      </c>
      <c r="H384" s="32">
        <f t="shared" si="364"/>
        <v>0</v>
      </c>
      <c r="I384" s="32">
        <f t="shared" si="364"/>
        <v>1</v>
      </c>
      <c r="J384" s="32">
        <f t="shared" si="364"/>
        <v>0</v>
      </c>
      <c r="K384" s="32">
        <f t="shared" si="364"/>
        <v>0</v>
      </c>
      <c r="L384" s="32">
        <f t="shared" si="364"/>
        <v>0</v>
      </c>
      <c r="M384" s="32">
        <f t="shared" si="364"/>
        <v>0</v>
      </c>
      <c r="N384" s="34">
        <f t="shared" si="364"/>
        <v>0</v>
      </c>
      <c r="O384" s="35">
        <f>SUM(B384:N384)</f>
        <v>94</v>
      </c>
      <c r="P384" s="32"/>
      <c r="Q384" s="33">
        <f t="shared" si="365"/>
        <v>4</v>
      </c>
      <c r="R384" s="32">
        <f t="shared" si="365"/>
        <v>1</v>
      </c>
      <c r="S384" s="32">
        <f t="shared" si="365"/>
        <v>56</v>
      </c>
      <c r="T384" s="32">
        <f t="shared" si="365"/>
        <v>6</v>
      </c>
      <c r="U384" s="32">
        <f t="shared" si="365"/>
        <v>5</v>
      </c>
      <c r="V384" s="32">
        <f t="shared" si="365"/>
        <v>1</v>
      </c>
      <c r="W384" s="32">
        <f t="shared" si="365"/>
        <v>0</v>
      </c>
      <c r="X384" s="32">
        <f t="shared" si="365"/>
        <v>3</v>
      </c>
      <c r="Y384" s="32">
        <f t="shared" si="365"/>
        <v>1</v>
      </c>
      <c r="Z384" s="32">
        <f t="shared" si="365"/>
        <v>0</v>
      </c>
      <c r="AA384" s="32">
        <f t="shared" si="365"/>
        <v>0</v>
      </c>
      <c r="AB384" s="32">
        <f t="shared" si="365"/>
        <v>0</v>
      </c>
      <c r="AC384" s="34">
        <f t="shared" si="365"/>
        <v>0</v>
      </c>
      <c r="AD384" s="35">
        <f>SUM(Q384:AC384)</f>
        <v>77</v>
      </c>
      <c r="AE384" s="32"/>
      <c r="AF384" s="33">
        <f t="shared" si="366"/>
        <v>4</v>
      </c>
      <c r="AG384" s="32">
        <f t="shared" si="366"/>
        <v>2</v>
      </c>
      <c r="AH384" s="32">
        <f t="shared" si="366"/>
        <v>51</v>
      </c>
      <c r="AI384" s="32">
        <f t="shared" si="366"/>
        <v>5</v>
      </c>
      <c r="AJ384" s="32">
        <f t="shared" si="366"/>
        <v>16</v>
      </c>
      <c r="AK384" s="32">
        <f t="shared" si="366"/>
        <v>0</v>
      </c>
      <c r="AL384" s="32">
        <f t="shared" si="366"/>
        <v>1</v>
      </c>
      <c r="AM384" s="32">
        <f t="shared" si="366"/>
        <v>1</v>
      </c>
      <c r="AN384" s="32">
        <f t="shared" si="366"/>
        <v>0</v>
      </c>
      <c r="AO384" s="32">
        <f t="shared" si="366"/>
        <v>0</v>
      </c>
      <c r="AP384" s="32">
        <f t="shared" si="366"/>
        <v>0</v>
      </c>
      <c r="AQ384" s="32">
        <f t="shared" si="366"/>
        <v>0</v>
      </c>
      <c r="AR384" s="34">
        <f t="shared" si="366"/>
        <v>0</v>
      </c>
      <c r="AS384" s="35">
        <f>SUM(AF384:AR384)</f>
        <v>80</v>
      </c>
      <c r="AT384" s="32"/>
      <c r="AU384" s="33">
        <f t="shared" si="367"/>
        <v>0</v>
      </c>
      <c r="AV384" s="32">
        <f t="shared" si="367"/>
        <v>1</v>
      </c>
      <c r="AW384" s="32">
        <f t="shared" si="367"/>
        <v>61</v>
      </c>
      <c r="AX384" s="32">
        <f t="shared" si="367"/>
        <v>7</v>
      </c>
      <c r="AY384" s="32">
        <f t="shared" si="367"/>
        <v>17</v>
      </c>
      <c r="AZ384" s="32">
        <f t="shared" si="367"/>
        <v>0</v>
      </c>
      <c r="BA384" s="32">
        <f t="shared" si="367"/>
        <v>1</v>
      </c>
      <c r="BB384" s="32">
        <f t="shared" si="367"/>
        <v>0</v>
      </c>
      <c r="BC384" s="32">
        <f t="shared" si="367"/>
        <v>0</v>
      </c>
      <c r="BD384" s="32">
        <f t="shared" si="367"/>
        <v>0</v>
      </c>
      <c r="BE384" s="32">
        <f t="shared" si="367"/>
        <v>0</v>
      </c>
      <c r="BF384" s="32">
        <f t="shared" si="367"/>
        <v>0</v>
      </c>
      <c r="BG384" s="34">
        <f t="shared" si="367"/>
        <v>0</v>
      </c>
      <c r="BH384" s="35">
        <f>SUM(AU384:BG384)</f>
        <v>87</v>
      </c>
      <c r="BI384" s="32"/>
      <c r="BJ384" s="35">
        <f>SUM(O384+AD384+AS384+BH384)</f>
        <v>338</v>
      </c>
    </row>
    <row r="385" spans="1:62" ht="15.75" customHeight="1">
      <c r="A385" s="24">
        <v>0.61458333333333304</v>
      </c>
      <c r="B385" s="36">
        <f t="shared" si="364"/>
        <v>6</v>
      </c>
      <c r="C385" s="37">
        <f t="shared" si="364"/>
        <v>0</v>
      </c>
      <c r="D385" s="37">
        <f t="shared" si="364"/>
        <v>53</v>
      </c>
      <c r="E385" s="37">
        <f t="shared" si="364"/>
        <v>6</v>
      </c>
      <c r="F385" s="37">
        <f t="shared" si="364"/>
        <v>16</v>
      </c>
      <c r="G385" s="37">
        <f t="shared" si="364"/>
        <v>0</v>
      </c>
      <c r="H385" s="37">
        <f t="shared" si="364"/>
        <v>0</v>
      </c>
      <c r="I385" s="37">
        <f t="shared" si="364"/>
        <v>1</v>
      </c>
      <c r="J385" s="37">
        <f t="shared" si="364"/>
        <v>0</v>
      </c>
      <c r="K385" s="37">
        <f t="shared" si="364"/>
        <v>0</v>
      </c>
      <c r="L385" s="37">
        <f t="shared" si="364"/>
        <v>0</v>
      </c>
      <c r="M385" s="37">
        <f t="shared" si="364"/>
        <v>0</v>
      </c>
      <c r="N385" s="38">
        <f t="shared" si="364"/>
        <v>0</v>
      </c>
      <c r="O385" s="39">
        <f>SUM(B385:N385)</f>
        <v>82</v>
      </c>
      <c r="P385" s="32"/>
      <c r="Q385" s="36">
        <f t="shared" si="365"/>
        <v>3</v>
      </c>
      <c r="R385" s="37">
        <f t="shared" si="365"/>
        <v>0</v>
      </c>
      <c r="S385" s="37">
        <f t="shared" si="365"/>
        <v>49</v>
      </c>
      <c r="T385" s="37">
        <f t="shared" si="365"/>
        <v>3</v>
      </c>
      <c r="U385" s="37">
        <f t="shared" si="365"/>
        <v>16</v>
      </c>
      <c r="V385" s="37">
        <f t="shared" si="365"/>
        <v>0</v>
      </c>
      <c r="W385" s="37">
        <f t="shared" si="365"/>
        <v>0</v>
      </c>
      <c r="X385" s="37">
        <f t="shared" si="365"/>
        <v>2</v>
      </c>
      <c r="Y385" s="37">
        <f t="shared" si="365"/>
        <v>0</v>
      </c>
      <c r="Z385" s="37">
        <f t="shared" si="365"/>
        <v>0</v>
      </c>
      <c r="AA385" s="37">
        <f t="shared" si="365"/>
        <v>1</v>
      </c>
      <c r="AB385" s="37">
        <f t="shared" si="365"/>
        <v>0</v>
      </c>
      <c r="AC385" s="38">
        <f t="shared" si="365"/>
        <v>0</v>
      </c>
      <c r="AD385" s="39">
        <f>SUM(Q385:AC385)</f>
        <v>74</v>
      </c>
      <c r="AE385" s="32"/>
      <c r="AF385" s="36">
        <f t="shared" si="366"/>
        <v>5</v>
      </c>
      <c r="AG385" s="37">
        <f t="shared" si="366"/>
        <v>3</v>
      </c>
      <c r="AH385" s="37">
        <f t="shared" si="366"/>
        <v>68</v>
      </c>
      <c r="AI385" s="37">
        <f t="shared" si="366"/>
        <v>6</v>
      </c>
      <c r="AJ385" s="37">
        <f t="shared" si="366"/>
        <v>21</v>
      </c>
      <c r="AK385" s="37">
        <f t="shared" si="366"/>
        <v>0</v>
      </c>
      <c r="AL385" s="37">
        <f t="shared" si="366"/>
        <v>1</v>
      </c>
      <c r="AM385" s="37">
        <f t="shared" si="366"/>
        <v>2</v>
      </c>
      <c r="AN385" s="37">
        <f t="shared" si="366"/>
        <v>0</v>
      </c>
      <c r="AO385" s="37">
        <f t="shared" si="366"/>
        <v>0</v>
      </c>
      <c r="AP385" s="37">
        <f t="shared" si="366"/>
        <v>0</v>
      </c>
      <c r="AQ385" s="37">
        <f t="shared" si="366"/>
        <v>0</v>
      </c>
      <c r="AR385" s="38">
        <f t="shared" si="366"/>
        <v>0</v>
      </c>
      <c r="AS385" s="39">
        <f>SUM(AF385:AR385)</f>
        <v>106</v>
      </c>
      <c r="AT385" s="32"/>
      <c r="AU385" s="36">
        <f t="shared" si="367"/>
        <v>1</v>
      </c>
      <c r="AV385" s="37">
        <f t="shared" si="367"/>
        <v>0</v>
      </c>
      <c r="AW385" s="37">
        <f t="shared" si="367"/>
        <v>51</v>
      </c>
      <c r="AX385" s="37">
        <f t="shared" si="367"/>
        <v>7</v>
      </c>
      <c r="AY385" s="37">
        <f t="shared" si="367"/>
        <v>9</v>
      </c>
      <c r="AZ385" s="37">
        <f t="shared" si="367"/>
        <v>0</v>
      </c>
      <c r="BA385" s="37">
        <f t="shared" si="367"/>
        <v>1</v>
      </c>
      <c r="BB385" s="37">
        <f t="shared" si="367"/>
        <v>2</v>
      </c>
      <c r="BC385" s="37">
        <f t="shared" si="367"/>
        <v>0</v>
      </c>
      <c r="BD385" s="37">
        <f t="shared" si="367"/>
        <v>0</v>
      </c>
      <c r="BE385" s="37">
        <f t="shared" si="367"/>
        <v>0</v>
      </c>
      <c r="BF385" s="37">
        <f t="shared" si="367"/>
        <v>0</v>
      </c>
      <c r="BG385" s="38">
        <f t="shared" si="367"/>
        <v>0</v>
      </c>
      <c r="BH385" s="39">
        <f>SUM(AU385:BG385)</f>
        <v>71</v>
      </c>
      <c r="BI385" s="32"/>
      <c r="BJ385" s="39">
        <f>SUM(O385+AD385+AS385+BH385)</f>
        <v>333</v>
      </c>
    </row>
    <row r="386" spans="1:62" ht="15.75" customHeight="1">
      <c r="A386" s="25" t="s">
        <v>21</v>
      </c>
      <c r="B386" s="40">
        <f t="shared" ref="B386:O386" si="368">SUM(B382:B385)</f>
        <v>19</v>
      </c>
      <c r="C386" s="41">
        <f t="shared" si="368"/>
        <v>8</v>
      </c>
      <c r="D386" s="41">
        <f t="shared" si="368"/>
        <v>252</v>
      </c>
      <c r="E386" s="41">
        <f t="shared" si="368"/>
        <v>12</v>
      </c>
      <c r="F386" s="41">
        <f t="shared" si="368"/>
        <v>44</v>
      </c>
      <c r="G386" s="41">
        <f t="shared" si="368"/>
        <v>1</v>
      </c>
      <c r="H386" s="41">
        <f t="shared" si="368"/>
        <v>2</v>
      </c>
      <c r="I386" s="41">
        <f t="shared" si="368"/>
        <v>3</v>
      </c>
      <c r="J386" s="41">
        <f t="shared" si="368"/>
        <v>3</v>
      </c>
      <c r="K386" s="41">
        <f t="shared" si="368"/>
        <v>2</v>
      </c>
      <c r="L386" s="41">
        <f t="shared" si="368"/>
        <v>0</v>
      </c>
      <c r="M386" s="41">
        <f t="shared" si="368"/>
        <v>0</v>
      </c>
      <c r="N386" s="42">
        <f t="shared" si="368"/>
        <v>0</v>
      </c>
      <c r="O386" s="43">
        <f t="shared" si="368"/>
        <v>346</v>
      </c>
      <c r="P386" s="32"/>
      <c r="Q386" s="40">
        <f t="shared" ref="Q386:AD386" si="369">SUM(Q382:Q385)</f>
        <v>9</v>
      </c>
      <c r="R386" s="41">
        <f t="shared" si="369"/>
        <v>2</v>
      </c>
      <c r="S386" s="41">
        <f t="shared" si="369"/>
        <v>200</v>
      </c>
      <c r="T386" s="41">
        <f t="shared" si="369"/>
        <v>14</v>
      </c>
      <c r="U386" s="41">
        <f t="shared" si="369"/>
        <v>51</v>
      </c>
      <c r="V386" s="41">
        <f t="shared" si="369"/>
        <v>1</v>
      </c>
      <c r="W386" s="41">
        <f t="shared" si="369"/>
        <v>1</v>
      </c>
      <c r="X386" s="41">
        <f t="shared" si="369"/>
        <v>9</v>
      </c>
      <c r="Y386" s="41">
        <f t="shared" si="369"/>
        <v>2</v>
      </c>
      <c r="Z386" s="41">
        <f t="shared" si="369"/>
        <v>0</v>
      </c>
      <c r="AA386" s="41">
        <f t="shared" si="369"/>
        <v>1</v>
      </c>
      <c r="AB386" s="41">
        <f t="shared" si="369"/>
        <v>0</v>
      </c>
      <c r="AC386" s="42">
        <f t="shared" si="369"/>
        <v>0</v>
      </c>
      <c r="AD386" s="43">
        <f t="shared" si="369"/>
        <v>290</v>
      </c>
      <c r="AE386" s="32"/>
      <c r="AF386" s="40">
        <f t="shared" ref="AF386:AS386" si="370">SUM(AF382:AF385)</f>
        <v>12</v>
      </c>
      <c r="AG386" s="41">
        <f t="shared" si="370"/>
        <v>6</v>
      </c>
      <c r="AH386" s="41">
        <f t="shared" si="370"/>
        <v>222</v>
      </c>
      <c r="AI386" s="41">
        <f t="shared" si="370"/>
        <v>17</v>
      </c>
      <c r="AJ386" s="41">
        <f t="shared" si="370"/>
        <v>59</v>
      </c>
      <c r="AK386" s="41">
        <f t="shared" si="370"/>
        <v>0</v>
      </c>
      <c r="AL386" s="41">
        <f t="shared" si="370"/>
        <v>2</v>
      </c>
      <c r="AM386" s="41">
        <f t="shared" si="370"/>
        <v>4</v>
      </c>
      <c r="AN386" s="41">
        <f t="shared" si="370"/>
        <v>0</v>
      </c>
      <c r="AO386" s="41">
        <f t="shared" si="370"/>
        <v>0</v>
      </c>
      <c r="AP386" s="41">
        <f t="shared" si="370"/>
        <v>0</v>
      </c>
      <c r="AQ386" s="41">
        <f t="shared" si="370"/>
        <v>0</v>
      </c>
      <c r="AR386" s="42">
        <f t="shared" si="370"/>
        <v>0</v>
      </c>
      <c r="AS386" s="43">
        <f t="shared" si="370"/>
        <v>322</v>
      </c>
      <c r="AT386" s="32"/>
      <c r="AU386" s="40">
        <f t="shared" ref="AU386:BH386" si="371">SUM(AU382:AU385)</f>
        <v>3</v>
      </c>
      <c r="AV386" s="41">
        <f t="shared" si="371"/>
        <v>1</v>
      </c>
      <c r="AW386" s="41">
        <f t="shared" si="371"/>
        <v>189</v>
      </c>
      <c r="AX386" s="41">
        <f t="shared" si="371"/>
        <v>27</v>
      </c>
      <c r="AY386" s="41">
        <f t="shared" si="371"/>
        <v>52</v>
      </c>
      <c r="AZ386" s="41">
        <f t="shared" si="371"/>
        <v>0</v>
      </c>
      <c r="BA386" s="41">
        <f t="shared" si="371"/>
        <v>5</v>
      </c>
      <c r="BB386" s="41">
        <f t="shared" si="371"/>
        <v>3</v>
      </c>
      <c r="BC386" s="41">
        <f t="shared" si="371"/>
        <v>0</v>
      </c>
      <c r="BD386" s="41">
        <f t="shared" si="371"/>
        <v>0</v>
      </c>
      <c r="BE386" s="41">
        <f t="shared" si="371"/>
        <v>1</v>
      </c>
      <c r="BF386" s="41">
        <f t="shared" si="371"/>
        <v>0</v>
      </c>
      <c r="BG386" s="42">
        <f t="shared" si="371"/>
        <v>0</v>
      </c>
      <c r="BH386" s="43">
        <f t="shared" si="371"/>
        <v>281</v>
      </c>
      <c r="BI386" s="32"/>
      <c r="BJ386" s="43">
        <f>SUM(BJ382:BJ385)</f>
        <v>1239</v>
      </c>
    </row>
    <row r="387" spans="1:62" ht="15.75" customHeight="1">
      <c r="A387" s="22">
        <v>0.625</v>
      </c>
      <c r="B387" s="28">
        <f t="shared" ref="B387:N390" si="372">SUM(B52+B119+B186+B253)</f>
        <v>8</v>
      </c>
      <c r="C387" s="29">
        <f t="shared" si="372"/>
        <v>0</v>
      </c>
      <c r="D387" s="29">
        <f t="shared" si="372"/>
        <v>52</v>
      </c>
      <c r="E387" s="29">
        <f t="shared" si="372"/>
        <v>0</v>
      </c>
      <c r="F387" s="29">
        <f t="shared" si="372"/>
        <v>12</v>
      </c>
      <c r="G387" s="29">
        <f t="shared" si="372"/>
        <v>0</v>
      </c>
      <c r="H387" s="29">
        <f t="shared" si="372"/>
        <v>0</v>
      </c>
      <c r="I387" s="29">
        <f t="shared" si="372"/>
        <v>0</v>
      </c>
      <c r="J387" s="29">
        <f t="shared" si="372"/>
        <v>0</v>
      </c>
      <c r="K387" s="29">
        <f t="shared" si="372"/>
        <v>0</v>
      </c>
      <c r="L387" s="29">
        <f t="shared" si="372"/>
        <v>0</v>
      </c>
      <c r="M387" s="29">
        <f t="shared" si="372"/>
        <v>0</v>
      </c>
      <c r="N387" s="30">
        <f t="shared" si="372"/>
        <v>0</v>
      </c>
      <c r="O387" s="31">
        <f>SUM(B387:N387)</f>
        <v>72</v>
      </c>
      <c r="P387" s="32"/>
      <c r="Q387" s="28">
        <f t="shared" ref="Q387:AC390" si="373">SUM(Q52+Q119+Q186+Q253)</f>
        <v>2</v>
      </c>
      <c r="R387" s="29">
        <f t="shared" si="373"/>
        <v>0</v>
      </c>
      <c r="S387" s="29">
        <f t="shared" si="373"/>
        <v>71</v>
      </c>
      <c r="T387" s="29">
        <f t="shared" si="373"/>
        <v>3</v>
      </c>
      <c r="U387" s="29">
        <f t="shared" si="373"/>
        <v>19</v>
      </c>
      <c r="V387" s="29">
        <f t="shared" si="373"/>
        <v>0</v>
      </c>
      <c r="W387" s="29">
        <f t="shared" si="373"/>
        <v>0</v>
      </c>
      <c r="X387" s="29">
        <f t="shared" si="373"/>
        <v>2</v>
      </c>
      <c r="Y387" s="29">
        <f t="shared" si="373"/>
        <v>0</v>
      </c>
      <c r="Z387" s="29">
        <f t="shared" si="373"/>
        <v>0</v>
      </c>
      <c r="AA387" s="29">
        <f t="shared" si="373"/>
        <v>0</v>
      </c>
      <c r="AB387" s="29">
        <f t="shared" si="373"/>
        <v>0</v>
      </c>
      <c r="AC387" s="30">
        <f t="shared" si="373"/>
        <v>0</v>
      </c>
      <c r="AD387" s="31">
        <f>SUM(Q387:AC387)</f>
        <v>97</v>
      </c>
      <c r="AE387" s="32"/>
      <c r="AF387" s="28">
        <f t="shared" ref="AF387:AR390" si="374">SUM(AF52+AF119+AF186+AF253)</f>
        <v>2</v>
      </c>
      <c r="AG387" s="29">
        <f t="shared" si="374"/>
        <v>1</v>
      </c>
      <c r="AH387" s="29">
        <f t="shared" si="374"/>
        <v>52</v>
      </c>
      <c r="AI387" s="29">
        <f t="shared" si="374"/>
        <v>2</v>
      </c>
      <c r="AJ387" s="29">
        <f t="shared" si="374"/>
        <v>31</v>
      </c>
      <c r="AK387" s="29">
        <f t="shared" si="374"/>
        <v>0</v>
      </c>
      <c r="AL387" s="29">
        <f t="shared" si="374"/>
        <v>1</v>
      </c>
      <c r="AM387" s="29">
        <f t="shared" si="374"/>
        <v>0</v>
      </c>
      <c r="AN387" s="29">
        <f t="shared" si="374"/>
        <v>0</v>
      </c>
      <c r="AO387" s="29">
        <f t="shared" si="374"/>
        <v>0</v>
      </c>
      <c r="AP387" s="29">
        <f t="shared" si="374"/>
        <v>0</v>
      </c>
      <c r="AQ387" s="29">
        <f t="shared" si="374"/>
        <v>0</v>
      </c>
      <c r="AR387" s="30">
        <f t="shared" si="374"/>
        <v>0</v>
      </c>
      <c r="AS387" s="31">
        <f>SUM(AF387:AR387)</f>
        <v>89</v>
      </c>
      <c r="AT387" s="32"/>
      <c r="AU387" s="28">
        <f t="shared" ref="AU387:BG390" si="375">SUM(AU52+AU119+AU186+AU253)</f>
        <v>2</v>
      </c>
      <c r="AV387" s="29">
        <f t="shared" si="375"/>
        <v>1</v>
      </c>
      <c r="AW387" s="29">
        <f t="shared" si="375"/>
        <v>45</v>
      </c>
      <c r="AX387" s="29">
        <f t="shared" si="375"/>
        <v>3</v>
      </c>
      <c r="AY387" s="29">
        <f t="shared" si="375"/>
        <v>13</v>
      </c>
      <c r="AZ387" s="29">
        <f t="shared" si="375"/>
        <v>0</v>
      </c>
      <c r="BA387" s="29">
        <f t="shared" si="375"/>
        <v>0</v>
      </c>
      <c r="BB387" s="29">
        <f t="shared" si="375"/>
        <v>0</v>
      </c>
      <c r="BC387" s="29">
        <f t="shared" si="375"/>
        <v>0</v>
      </c>
      <c r="BD387" s="29">
        <f t="shared" si="375"/>
        <v>0</v>
      </c>
      <c r="BE387" s="29">
        <f t="shared" si="375"/>
        <v>0</v>
      </c>
      <c r="BF387" s="29">
        <f t="shared" si="375"/>
        <v>0</v>
      </c>
      <c r="BG387" s="30">
        <f t="shared" si="375"/>
        <v>0</v>
      </c>
      <c r="BH387" s="31">
        <f>SUM(AU387:BG387)</f>
        <v>64</v>
      </c>
      <c r="BI387" s="32"/>
      <c r="BJ387" s="31">
        <f>SUM(O387+AD387+AS387+BH387)</f>
        <v>322</v>
      </c>
    </row>
    <row r="388" spans="1:62" ht="15.75" customHeight="1">
      <c r="A388" s="23">
        <v>0.63541666666666696</v>
      </c>
      <c r="B388" s="33">
        <f t="shared" si="372"/>
        <v>9</v>
      </c>
      <c r="C388" s="32">
        <f t="shared" si="372"/>
        <v>2</v>
      </c>
      <c r="D388" s="32">
        <f t="shared" si="372"/>
        <v>59</v>
      </c>
      <c r="E388" s="32">
        <f t="shared" si="372"/>
        <v>2</v>
      </c>
      <c r="F388" s="32">
        <f t="shared" si="372"/>
        <v>14</v>
      </c>
      <c r="G388" s="32">
        <f t="shared" si="372"/>
        <v>1</v>
      </c>
      <c r="H388" s="32">
        <f t="shared" si="372"/>
        <v>1</v>
      </c>
      <c r="I388" s="32">
        <f t="shared" si="372"/>
        <v>2</v>
      </c>
      <c r="J388" s="32">
        <f t="shared" si="372"/>
        <v>0</v>
      </c>
      <c r="K388" s="32">
        <f t="shared" si="372"/>
        <v>0</v>
      </c>
      <c r="L388" s="32">
        <f t="shared" si="372"/>
        <v>0</v>
      </c>
      <c r="M388" s="32">
        <f t="shared" si="372"/>
        <v>0</v>
      </c>
      <c r="N388" s="34">
        <f t="shared" si="372"/>
        <v>0</v>
      </c>
      <c r="O388" s="35">
        <f>SUM(B388:N388)</f>
        <v>90</v>
      </c>
      <c r="P388" s="32"/>
      <c r="Q388" s="33">
        <f t="shared" si="373"/>
        <v>3</v>
      </c>
      <c r="R388" s="32">
        <f t="shared" si="373"/>
        <v>2</v>
      </c>
      <c r="S388" s="32">
        <f t="shared" si="373"/>
        <v>68</v>
      </c>
      <c r="T388" s="32">
        <f t="shared" si="373"/>
        <v>6</v>
      </c>
      <c r="U388" s="32">
        <f t="shared" si="373"/>
        <v>15</v>
      </c>
      <c r="V388" s="32">
        <f t="shared" si="373"/>
        <v>0</v>
      </c>
      <c r="W388" s="32">
        <f t="shared" si="373"/>
        <v>0</v>
      </c>
      <c r="X388" s="32">
        <f t="shared" si="373"/>
        <v>2</v>
      </c>
      <c r="Y388" s="32">
        <f t="shared" si="373"/>
        <v>0</v>
      </c>
      <c r="Z388" s="32">
        <f t="shared" si="373"/>
        <v>0</v>
      </c>
      <c r="AA388" s="32">
        <f t="shared" si="373"/>
        <v>0</v>
      </c>
      <c r="AB388" s="32">
        <f t="shared" si="373"/>
        <v>0</v>
      </c>
      <c r="AC388" s="34">
        <f t="shared" si="373"/>
        <v>0</v>
      </c>
      <c r="AD388" s="35">
        <f>SUM(Q388:AC388)</f>
        <v>96</v>
      </c>
      <c r="AE388" s="32"/>
      <c r="AF388" s="33">
        <f t="shared" si="374"/>
        <v>4</v>
      </c>
      <c r="AG388" s="32">
        <f t="shared" si="374"/>
        <v>0</v>
      </c>
      <c r="AH388" s="32">
        <f t="shared" si="374"/>
        <v>68</v>
      </c>
      <c r="AI388" s="32">
        <f t="shared" si="374"/>
        <v>6</v>
      </c>
      <c r="AJ388" s="32">
        <f t="shared" si="374"/>
        <v>11</v>
      </c>
      <c r="AK388" s="32">
        <f t="shared" si="374"/>
        <v>0</v>
      </c>
      <c r="AL388" s="32">
        <f t="shared" si="374"/>
        <v>0</v>
      </c>
      <c r="AM388" s="32">
        <f t="shared" si="374"/>
        <v>0</v>
      </c>
      <c r="AN388" s="32">
        <f t="shared" si="374"/>
        <v>0</v>
      </c>
      <c r="AO388" s="32">
        <f t="shared" si="374"/>
        <v>0</v>
      </c>
      <c r="AP388" s="32">
        <f t="shared" si="374"/>
        <v>0</v>
      </c>
      <c r="AQ388" s="32">
        <f t="shared" si="374"/>
        <v>0</v>
      </c>
      <c r="AR388" s="34">
        <f t="shared" si="374"/>
        <v>0</v>
      </c>
      <c r="AS388" s="35">
        <f>SUM(AF388:AR388)</f>
        <v>89</v>
      </c>
      <c r="AT388" s="32"/>
      <c r="AU388" s="33">
        <f t="shared" si="375"/>
        <v>1</v>
      </c>
      <c r="AV388" s="32">
        <f t="shared" si="375"/>
        <v>0</v>
      </c>
      <c r="AW388" s="32">
        <f t="shared" si="375"/>
        <v>52</v>
      </c>
      <c r="AX388" s="32">
        <f t="shared" si="375"/>
        <v>7</v>
      </c>
      <c r="AY388" s="32">
        <f t="shared" si="375"/>
        <v>15</v>
      </c>
      <c r="AZ388" s="32">
        <f t="shared" si="375"/>
        <v>0</v>
      </c>
      <c r="BA388" s="32">
        <f t="shared" si="375"/>
        <v>0</v>
      </c>
      <c r="BB388" s="32">
        <f t="shared" si="375"/>
        <v>0</v>
      </c>
      <c r="BC388" s="32">
        <f t="shared" si="375"/>
        <v>0</v>
      </c>
      <c r="BD388" s="32">
        <f t="shared" si="375"/>
        <v>0</v>
      </c>
      <c r="BE388" s="32">
        <f t="shared" si="375"/>
        <v>0</v>
      </c>
      <c r="BF388" s="32">
        <f t="shared" si="375"/>
        <v>0</v>
      </c>
      <c r="BG388" s="34">
        <f t="shared" si="375"/>
        <v>0</v>
      </c>
      <c r="BH388" s="35">
        <f>SUM(AU388:BG388)</f>
        <v>75</v>
      </c>
      <c r="BI388" s="32"/>
      <c r="BJ388" s="35">
        <f>SUM(O388+AD388+AS388+BH388)</f>
        <v>350</v>
      </c>
    </row>
    <row r="389" spans="1:62" ht="15.75" customHeight="1">
      <c r="A389" s="23">
        <v>0.64583333333333304</v>
      </c>
      <c r="B389" s="33">
        <f t="shared" si="372"/>
        <v>6</v>
      </c>
      <c r="C389" s="32">
        <f t="shared" si="372"/>
        <v>1</v>
      </c>
      <c r="D389" s="32">
        <f t="shared" si="372"/>
        <v>78</v>
      </c>
      <c r="E389" s="32">
        <f t="shared" si="372"/>
        <v>3</v>
      </c>
      <c r="F389" s="32">
        <f t="shared" si="372"/>
        <v>12</v>
      </c>
      <c r="G389" s="32">
        <f t="shared" si="372"/>
        <v>0</v>
      </c>
      <c r="H389" s="32">
        <f t="shared" si="372"/>
        <v>0</v>
      </c>
      <c r="I389" s="32">
        <f t="shared" si="372"/>
        <v>0</v>
      </c>
      <c r="J389" s="32">
        <f t="shared" si="372"/>
        <v>0</v>
      </c>
      <c r="K389" s="32">
        <f t="shared" si="372"/>
        <v>0</v>
      </c>
      <c r="L389" s="32">
        <f t="shared" si="372"/>
        <v>0</v>
      </c>
      <c r="M389" s="32">
        <f t="shared" si="372"/>
        <v>0</v>
      </c>
      <c r="N389" s="34">
        <f t="shared" si="372"/>
        <v>0</v>
      </c>
      <c r="O389" s="35">
        <f>SUM(B389:N389)</f>
        <v>100</v>
      </c>
      <c r="P389" s="32"/>
      <c r="Q389" s="33">
        <f t="shared" si="373"/>
        <v>3</v>
      </c>
      <c r="R389" s="32">
        <f t="shared" si="373"/>
        <v>0</v>
      </c>
      <c r="S389" s="32">
        <f t="shared" si="373"/>
        <v>65</v>
      </c>
      <c r="T389" s="32">
        <f t="shared" si="373"/>
        <v>3</v>
      </c>
      <c r="U389" s="32">
        <f t="shared" si="373"/>
        <v>11</v>
      </c>
      <c r="V389" s="32">
        <f t="shared" si="373"/>
        <v>1</v>
      </c>
      <c r="W389" s="32">
        <f t="shared" si="373"/>
        <v>1</v>
      </c>
      <c r="X389" s="32">
        <f t="shared" si="373"/>
        <v>0</v>
      </c>
      <c r="Y389" s="32">
        <f t="shared" si="373"/>
        <v>0</v>
      </c>
      <c r="Z389" s="32">
        <f t="shared" si="373"/>
        <v>0</v>
      </c>
      <c r="AA389" s="32">
        <f t="shared" si="373"/>
        <v>0</v>
      </c>
      <c r="AB389" s="32">
        <f t="shared" si="373"/>
        <v>0</v>
      </c>
      <c r="AC389" s="34">
        <f t="shared" si="373"/>
        <v>0</v>
      </c>
      <c r="AD389" s="35">
        <f>SUM(Q389:AC389)</f>
        <v>84</v>
      </c>
      <c r="AE389" s="32"/>
      <c r="AF389" s="33">
        <f t="shared" si="374"/>
        <v>6</v>
      </c>
      <c r="AG389" s="32">
        <f t="shared" si="374"/>
        <v>0</v>
      </c>
      <c r="AH389" s="32">
        <f t="shared" si="374"/>
        <v>70</v>
      </c>
      <c r="AI389" s="32">
        <f t="shared" si="374"/>
        <v>7</v>
      </c>
      <c r="AJ389" s="32">
        <f t="shared" si="374"/>
        <v>24</v>
      </c>
      <c r="AK389" s="32">
        <f t="shared" si="374"/>
        <v>0</v>
      </c>
      <c r="AL389" s="32">
        <f t="shared" si="374"/>
        <v>1</v>
      </c>
      <c r="AM389" s="32">
        <f t="shared" si="374"/>
        <v>0</v>
      </c>
      <c r="AN389" s="32">
        <f t="shared" si="374"/>
        <v>0</v>
      </c>
      <c r="AO389" s="32">
        <f t="shared" si="374"/>
        <v>0</v>
      </c>
      <c r="AP389" s="32">
        <f t="shared" si="374"/>
        <v>0</v>
      </c>
      <c r="AQ389" s="32">
        <f t="shared" si="374"/>
        <v>0</v>
      </c>
      <c r="AR389" s="34">
        <f t="shared" si="374"/>
        <v>0</v>
      </c>
      <c r="AS389" s="35">
        <f>SUM(AF389:AR389)</f>
        <v>108</v>
      </c>
      <c r="AT389" s="32"/>
      <c r="AU389" s="33">
        <f t="shared" si="375"/>
        <v>1</v>
      </c>
      <c r="AV389" s="32">
        <f t="shared" si="375"/>
        <v>0</v>
      </c>
      <c r="AW389" s="32">
        <f t="shared" si="375"/>
        <v>71</v>
      </c>
      <c r="AX389" s="32">
        <f t="shared" si="375"/>
        <v>8</v>
      </c>
      <c r="AY389" s="32">
        <f t="shared" si="375"/>
        <v>6</v>
      </c>
      <c r="AZ389" s="32">
        <f t="shared" si="375"/>
        <v>0</v>
      </c>
      <c r="BA389" s="32">
        <f t="shared" si="375"/>
        <v>0</v>
      </c>
      <c r="BB389" s="32">
        <f t="shared" si="375"/>
        <v>1</v>
      </c>
      <c r="BC389" s="32">
        <f t="shared" si="375"/>
        <v>0</v>
      </c>
      <c r="BD389" s="32">
        <f t="shared" si="375"/>
        <v>0</v>
      </c>
      <c r="BE389" s="32">
        <f t="shared" si="375"/>
        <v>0</v>
      </c>
      <c r="BF389" s="32">
        <f t="shared" si="375"/>
        <v>0</v>
      </c>
      <c r="BG389" s="34">
        <f t="shared" si="375"/>
        <v>0</v>
      </c>
      <c r="BH389" s="35">
        <f>SUM(AU389:BG389)</f>
        <v>87</v>
      </c>
      <c r="BI389" s="32"/>
      <c r="BJ389" s="35">
        <f>SUM(O389+AD389+AS389+BH389)</f>
        <v>379</v>
      </c>
    </row>
    <row r="390" spans="1:62" ht="15.75" customHeight="1">
      <c r="A390" s="24">
        <v>0.65625</v>
      </c>
      <c r="B390" s="36">
        <f t="shared" si="372"/>
        <v>5</v>
      </c>
      <c r="C390" s="37">
        <f t="shared" si="372"/>
        <v>4</v>
      </c>
      <c r="D390" s="37">
        <f t="shared" si="372"/>
        <v>72</v>
      </c>
      <c r="E390" s="37">
        <f t="shared" si="372"/>
        <v>3</v>
      </c>
      <c r="F390" s="37">
        <f t="shared" si="372"/>
        <v>12</v>
      </c>
      <c r="G390" s="37">
        <f t="shared" si="372"/>
        <v>1</v>
      </c>
      <c r="H390" s="37">
        <f t="shared" si="372"/>
        <v>2</v>
      </c>
      <c r="I390" s="37">
        <f t="shared" si="372"/>
        <v>1</v>
      </c>
      <c r="J390" s="37">
        <f t="shared" si="372"/>
        <v>0</v>
      </c>
      <c r="K390" s="37">
        <f t="shared" si="372"/>
        <v>0</v>
      </c>
      <c r="L390" s="37">
        <f t="shared" si="372"/>
        <v>0</v>
      </c>
      <c r="M390" s="37">
        <f t="shared" si="372"/>
        <v>0</v>
      </c>
      <c r="N390" s="38">
        <f t="shared" si="372"/>
        <v>0</v>
      </c>
      <c r="O390" s="39">
        <f>SUM(B390:N390)</f>
        <v>100</v>
      </c>
      <c r="P390" s="32"/>
      <c r="Q390" s="36">
        <f t="shared" si="373"/>
        <v>3</v>
      </c>
      <c r="R390" s="37">
        <f t="shared" si="373"/>
        <v>0</v>
      </c>
      <c r="S390" s="37">
        <f t="shared" si="373"/>
        <v>62</v>
      </c>
      <c r="T390" s="37">
        <f t="shared" si="373"/>
        <v>3</v>
      </c>
      <c r="U390" s="37">
        <f t="shared" si="373"/>
        <v>14</v>
      </c>
      <c r="V390" s="37">
        <f t="shared" si="373"/>
        <v>1</v>
      </c>
      <c r="W390" s="37">
        <f t="shared" si="373"/>
        <v>0</v>
      </c>
      <c r="X390" s="37">
        <f t="shared" si="373"/>
        <v>1</v>
      </c>
      <c r="Y390" s="37">
        <f t="shared" si="373"/>
        <v>0</v>
      </c>
      <c r="Z390" s="37">
        <f t="shared" si="373"/>
        <v>0</v>
      </c>
      <c r="AA390" s="37">
        <f t="shared" si="373"/>
        <v>0</v>
      </c>
      <c r="AB390" s="37">
        <f t="shared" si="373"/>
        <v>0</v>
      </c>
      <c r="AC390" s="38">
        <f t="shared" si="373"/>
        <v>0</v>
      </c>
      <c r="AD390" s="39">
        <f>SUM(Q390:AC390)</f>
        <v>84</v>
      </c>
      <c r="AE390" s="32"/>
      <c r="AF390" s="36">
        <f t="shared" si="374"/>
        <v>7</v>
      </c>
      <c r="AG390" s="37">
        <f t="shared" si="374"/>
        <v>3</v>
      </c>
      <c r="AH390" s="37">
        <f t="shared" si="374"/>
        <v>68</v>
      </c>
      <c r="AI390" s="37">
        <f t="shared" si="374"/>
        <v>2</v>
      </c>
      <c r="AJ390" s="37">
        <f t="shared" si="374"/>
        <v>13</v>
      </c>
      <c r="AK390" s="37">
        <f t="shared" si="374"/>
        <v>0</v>
      </c>
      <c r="AL390" s="37">
        <f t="shared" si="374"/>
        <v>0</v>
      </c>
      <c r="AM390" s="37">
        <f t="shared" si="374"/>
        <v>0</v>
      </c>
      <c r="AN390" s="37">
        <f t="shared" si="374"/>
        <v>0</v>
      </c>
      <c r="AO390" s="37">
        <f t="shared" si="374"/>
        <v>1</v>
      </c>
      <c r="AP390" s="37">
        <f t="shared" si="374"/>
        <v>0</v>
      </c>
      <c r="AQ390" s="37">
        <f t="shared" si="374"/>
        <v>0</v>
      </c>
      <c r="AR390" s="38">
        <f t="shared" si="374"/>
        <v>0</v>
      </c>
      <c r="AS390" s="39">
        <f>SUM(AF390:AR390)</f>
        <v>94</v>
      </c>
      <c r="AT390" s="32"/>
      <c r="AU390" s="36">
        <f t="shared" si="375"/>
        <v>1</v>
      </c>
      <c r="AV390" s="37">
        <f t="shared" si="375"/>
        <v>1</v>
      </c>
      <c r="AW390" s="37">
        <f t="shared" si="375"/>
        <v>69</v>
      </c>
      <c r="AX390" s="37">
        <f t="shared" si="375"/>
        <v>4</v>
      </c>
      <c r="AY390" s="37">
        <f t="shared" si="375"/>
        <v>9</v>
      </c>
      <c r="AZ390" s="37">
        <f t="shared" si="375"/>
        <v>0</v>
      </c>
      <c r="BA390" s="37">
        <f t="shared" si="375"/>
        <v>1</v>
      </c>
      <c r="BB390" s="37">
        <f t="shared" si="375"/>
        <v>3</v>
      </c>
      <c r="BC390" s="37">
        <f t="shared" si="375"/>
        <v>0</v>
      </c>
      <c r="BD390" s="37">
        <f t="shared" si="375"/>
        <v>0</v>
      </c>
      <c r="BE390" s="37">
        <f t="shared" si="375"/>
        <v>0</v>
      </c>
      <c r="BF390" s="37">
        <f t="shared" si="375"/>
        <v>0</v>
      </c>
      <c r="BG390" s="38">
        <f t="shared" si="375"/>
        <v>0</v>
      </c>
      <c r="BH390" s="39">
        <f>SUM(AU390:BG390)</f>
        <v>88</v>
      </c>
      <c r="BI390" s="32"/>
      <c r="BJ390" s="39">
        <f>SUM(O390+AD390+AS390+BH390)</f>
        <v>366</v>
      </c>
    </row>
    <row r="391" spans="1:62" ht="15.75" customHeight="1">
      <c r="A391" s="25" t="s">
        <v>21</v>
      </c>
      <c r="B391" s="40">
        <f t="shared" ref="B391:O391" si="376">SUM(B387:B390)</f>
        <v>28</v>
      </c>
      <c r="C391" s="41">
        <f t="shared" si="376"/>
        <v>7</v>
      </c>
      <c r="D391" s="41">
        <f t="shared" si="376"/>
        <v>261</v>
      </c>
      <c r="E391" s="41">
        <f t="shared" si="376"/>
        <v>8</v>
      </c>
      <c r="F391" s="41">
        <f t="shared" si="376"/>
        <v>50</v>
      </c>
      <c r="G391" s="41">
        <f t="shared" si="376"/>
        <v>2</v>
      </c>
      <c r="H391" s="41">
        <f t="shared" si="376"/>
        <v>3</v>
      </c>
      <c r="I391" s="41">
        <f t="shared" si="376"/>
        <v>3</v>
      </c>
      <c r="J391" s="41">
        <f t="shared" si="376"/>
        <v>0</v>
      </c>
      <c r="K391" s="41">
        <f t="shared" si="376"/>
        <v>0</v>
      </c>
      <c r="L391" s="41">
        <f t="shared" si="376"/>
        <v>0</v>
      </c>
      <c r="M391" s="41">
        <f t="shared" si="376"/>
        <v>0</v>
      </c>
      <c r="N391" s="42">
        <f t="shared" si="376"/>
        <v>0</v>
      </c>
      <c r="O391" s="43">
        <f t="shared" si="376"/>
        <v>362</v>
      </c>
      <c r="P391" s="32"/>
      <c r="Q391" s="40">
        <f t="shared" ref="Q391:AD391" si="377">SUM(Q387:Q390)</f>
        <v>11</v>
      </c>
      <c r="R391" s="41">
        <f t="shared" si="377"/>
        <v>2</v>
      </c>
      <c r="S391" s="41">
        <f t="shared" si="377"/>
        <v>266</v>
      </c>
      <c r="T391" s="41">
        <f t="shared" si="377"/>
        <v>15</v>
      </c>
      <c r="U391" s="41">
        <f t="shared" si="377"/>
        <v>59</v>
      </c>
      <c r="V391" s="41">
        <f t="shared" si="377"/>
        <v>2</v>
      </c>
      <c r="W391" s="41">
        <f t="shared" si="377"/>
        <v>1</v>
      </c>
      <c r="X391" s="41">
        <f t="shared" si="377"/>
        <v>5</v>
      </c>
      <c r="Y391" s="41">
        <f t="shared" si="377"/>
        <v>0</v>
      </c>
      <c r="Z391" s="41">
        <f t="shared" si="377"/>
        <v>0</v>
      </c>
      <c r="AA391" s="41">
        <f t="shared" si="377"/>
        <v>0</v>
      </c>
      <c r="AB391" s="41">
        <f t="shared" si="377"/>
        <v>0</v>
      </c>
      <c r="AC391" s="42">
        <f t="shared" si="377"/>
        <v>0</v>
      </c>
      <c r="AD391" s="43">
        <f t="shared" si="377"/>
        <v>361</v>
      </c>
      <c r="AE391" s="32"/>
      <c r="AF391" s="40">
        <f t="shared" ref="AF391:AS391" si="378">SUM(AF387:AF390)</f>
        <v>19</v>
      </c>
      <c r="AG391" s="41">
        <f t="shared" si="378"/>
        <v>4</v>
      </c>
      <c r="AH391" s="41">
        <f t="shared" si="378"/>
        <v>258</v>
      </c>
      <c r="AI391" s="41">
        <f t="shared" si="378"/>
        <v>17</v>
      </c>
      <c r="AJ391" s="41">
        <f t="shared" si="378"/>
        <v>79</v>
      </c>
      <c r="AK391" s="41">
        <f t="shared" si="378"/>
        <v>0</v>
      </c>
      <c r="AL391" s="41">
        <f t="shared" si="378"/>
        <v>2</v>
      </c>
      <c r="AM391" s="41">
        <f t="shared" si="378"/>
        <v>0</v>
      </c>
      <c r="AN391" s="41">
        <f t="shared" si="378"/>
        <v>0</v>
      </c>
      <c r="AO391" s="41">
        <f t="shared" si="378"/>
        <v>1</v>
      </c>
      <c r="AP391" s="41">
        <f t="shared" si="378"/>
        <v>0</v>
      </c>
      <c r="AQ391" s="41">
        <f t="shared" si="378"/>
        <v>0</v>
      </c>
      <c r="AR391" s="42">
        <f t="shared" si="378"/>
        <v>0</v>
      </c>
      <c r="AS391" s="43">
        <f t="shared" si="378"/>
        <v>380</v>
      </c>
      <c r="AT391" s="32"/>
      <c r="AU391" s="40">
        <f t="shared" ref="AU391:BH391" si="379">SUM(AU387:AU390)</f>
        <v>5</v>
      </c>
      <c r="AV391" s="41">
        <f t="shared" si="379"/>
        <v>2</v>
      </c>
      <c r="AW391" s="41">
        <f t="shared" si="379"/>
        <v>237</v>
      </c>
      <c r="AX391" s="41">
        <f t="shared" si="379"/>
        <v>22</v>
      </c>
      <c r="AY391" s="41">
        <f t="shared" si="379"/>
        <v>43</v>
      </c>
      <c r="AZ391" s="41">
        <f t="shared" si="379"/>
        <v>0</v>
      </c>
      <c r="BA391" s="41">
        <f t="shared" si="379"/>
        <v>1</v>
      </c>
      <c r="BB391" s="41">
        <f t="shared" si="379"/>
        <v>4</v>
      </c>
      <c r="BC391" s="41">
        <f t="shared" si="379"/>
        <v>0</v>
      </c>
      <c r="BD391" s="41">
        <f t="shared" si="379"/>
        <v>0</v>
      </c>
      <c r="BE391" s="41">
        <f t="shared" si="379"/>
        <v>0</v>
      </c>
      <c r="BF391" s="41">
        <f t="shared" si="379"/>
        <v>0</v>
      </c>
      <c r="BG391" s="42">
        <f t="shared" si="379"/>
        <v>0</v>
      </c>
      <c r="BH391" s="43">
        <f t="shared" si="379"/>
        <v>314</v>
      </c>
      <c r="BI391" s="32"/>
      <c r="BJ391" s="43">
        <f>SUM(BJ387:BJ390)</f>
        <v>1417</v>
      </c>
    </row>
    <row r="392" spans="1:62" ht="15.75" customHeight="1">
      <c r="A392" s="22">
        <v>0.66666666666666696</v>
      </c>
      <c r="B392" s="28">
        <f t="shared" ref="B392:N395" si="380">SUM(B57+B124+B191+B258)</f>
        <v>8</v>
      </c>
      <c r="C392" s="29">
        <f t="shared" si="380"/>
        <v>1</v>
      </c>
      <c r="D392" s="29">
        <f t="shared" si="380"/>
        <v>82</v>
      </c>
      <c r="E392" s="29">
        <f t="shared" si="380"/>
        <v>4</v>
      </c>
      <c r="F392" s="29">
        <f t="shared" si="380"/>
        <v>7</v>
      </c>
      <c r="G392" s="29">
        <f t="shared" si="380"/>
        <v>0</v>
      </c>
      <c r="H392" s="29">
        <f t="shared" si="380"/>
        <v>0</v>
      </c>
      <c r="I392" s="29">
        <f t="shared" si="380"/>
        <v>0</v>
      </c>
      <c r="J392" s="29">
        <f t="shared" si="380"/>
        <v>0</v>
      </c>
      <c r="K392" s="29">
        <f t="shared" si="380"/>
        <v>0</v>
      </c>
      <c r="L392" s="29">
        <f t="shared" si="380"/>
        <v>0</v>
      </c>
      <c r="M392" s="29">
        <f t="shared" si="380"/>
        <v>0</v>
      </c>
      <c r="N392" s="30">
        <f t="shared" si="380"/>
        <v>0</v>
      </c>
      <c r="O392" s="31">
        <f>SUM(B392:N392)</f>
        <v>102</v>
      </c>
      <c r="P392" s="32"/>
      <c r="Q392" s="28">
        <f t="shared" ref="Q392:AC395" si="381">SUM(Q57+Q124+Q191+Q258)</f>
        <v>3</v>
      </c>
      <c r="R392" s="29">
        <f t="shared" si="381"/>
        <v>3</v>
      </c>
      <c r="S392" s="29">
        <f t="shared" si="381"/>
        <v>75</v>
      </c>
      <c r="T392" s="29">
        <f t="shared" si="381"/>
        <v>2</v>
      </c>
      <c r="U392" s="29">
        <f t="shared" si="381"/>
        <v>13</v>
      </c>
      <c r="V392" s="29">
        <f t="shared" si="381"/>
        <v>0</v>
      </c>
      <c r="W392" s="29">
        <f t="shared" si="381"/>
        <v>1</v>
      </c>
      <c r="X392" s="29">
        <f t="shared" si="381"/>
        <v>1</v>
      </c>
      <c r="Y392" s="29">
        <f t="shared" si="381"/>
        <v>0</v>
      </c>
      <c r="Z392" s="29">
        <f t="shared" si="381"/>
        <v>0</v>
      </c>
      <c r="AA392" s="29">
        <f t="shared" si="381"/>
        <v>0</v>
      </c>
      <c r="AB392" s="29">
        <f t="shared" si="381"/>
        <v>0</v>
      </c>
      <c r="AC392" s="30">
        <f t="shared" si="381"/>
        <v>0</v>
      </c>
      <c r="AD392" s="31">
        <f>SUM(Q392:AC392)</f>
        <v>98</v>
      </c>
      <c r="AE392" s="32"/>
      <c r="AF392" s="28">
        <f t="shared" ref="AF392:AR395" si="382">SUM(AF57+AF124+AF191+AF258)</f>
        <v>1</v>
      </c>
      <c r="AG392" s="29">
        <f t="shared" si="382"/>
        <v>1</v>
      </c>
      <c r="AH392" s="29">
        <f t="shared" si="382"/>
        <v>75</v>
      </c>
      <c r="AI392" s="29">
        <f t="shared" si="382"/>
        <v>4</v>
      </c>
      <c r="AJ392" s="29">
        <f t="shared" si="382"/>
        <v>13</v>
      </c>
      <c r="AK392" s="29">
        <f t="shared" si="382"/>
        <v>0</v>
      </c>
      <c r="AL392" s="29">
        <f t="shared" si="382"/>
        <v>0</v>
      </c>
      <c r="AM392" s="29">
        <f t="shared" si="382"/>
        <v>1</v>
      </c>
      <c r="AN392" s="29">
        <f t="shared" si="382"/>
        <v>0</v>
      </c>
      <c r="AO392" s="29">
        <f t="shared" si="382"/>
        <v>0</v>
      </c>
      <c r="AP392" s="29">
        <f t="shared" si="382"/>
        <v>0</v>
      </c>
      <c r="AQ392" s="29">
        <f t="shared" si="382"/>
        <v>0</v>
      </c>
      <c r="AR392" s="30">
        <f t="shared" si="382"/>
        <v>0</v>
      </c>
      <c r="AS392" s="31">
        <f>SUM(AF392:AR392)</f>
        <v>95</v>
      </c>
      <c r="AT392" s="32"/>
      <c r="AU392" s="28">
        <f t="shared" ref="AU392:BG395" si="383">SUM(AU57+AU124+AU191+AU258)</f>
        <v>4</v>
      </c>
      <c r="AV392" s="29">
        <f t="shared" si="383"/>
        <v>0</v>
      </c>
      <c r="AW392" s="29">
        <f t="shared" si="383"/>
        <v>58</v>
      </c>
      <c r="AX392" s="29">
        <f t="shared" si="383"/>
        <v>8</v>
      </c>
      <c r="AY392" s="29">
        <f t="shared" si="383"/>
        <v>8</v>
      </c>
      <c r="AZ392" s="29">
        <f t="shared" si="383"/>
        <v>0</v>
      </c>
      <c r="BA392" s="29">
        <f t="shared" si="383"/>
        <v>0</v>
      </c>
      <c r="BB392" s="29">
        <f t="shared" si="383"/>
        <v>0</v>
      </c>
      <c r="BC392" s="29">
        <f t="shared" si="383"/>
        <v>0</v>
      </c>
      <c r="BD392" s="29">
        <f t="shared" si="383"/>
        <v>0</v>
      </c>
      <c r="BE392" s="29">
        <f t="shared" si="383"/>
        <v>0</v>
      </c>
      <c r="BF392" s="29">
        <f t="shared" si="383"/>
        <v>0</v>
      </c>
      <c r="BG392" s="30">
        <f t="shared" si="383"/>
        <v>0</v>
      </c>
      <c r="BH392" s="31">
        <f>SUM(AU392:BG392)</f>
        <v>78</v>
      </c>
      <c r="BI392" s="32"/>
      <c r="BJ392" s="31">
        <f>SUM(O392+AD392+AS392+BH392)</f>
        <v>373</v>
      </c>
    </row>
    <row r="393" spans="1:62" ht="15.75" customHeight="1">
      <c r="A393" s="23">
        <v>0.67708333333333304</v>
      </c>
      <c r="B393" s="33">
        <f t="shared" si="380"/>
        <v>8</v>
      </c>
      <c r="C393" s="32">
        <f t="shared" si="380"/>
        <v>2</v>
      </c>
      <c r="D393" s="32">
        <f t="shared" si="380"/>
        <v>84</v>
      </c>
      <c r="E393" s="32">
        <f t="shared" si="380"/>
        <v>4</v>
      </c>
      <c r="F393" s="32">
        <f t="shared" si="380"/>
        <v>9</v>
      </c>
      <c r="G393" s="32">
        <f t="shared" si="380"/>
        <v>0</v>
      </c>
      <c r="H393" s="32">
        <f t="shared" si="380"/>
        <v>2</v>
      </c>
      <c r="I393" s="32">
        <f t="shared" si="380"/>
        <v>0</v>
      </c>
      <c r="J393" s="32">
        <f t="shared" si="380"/>
        <v>0</v>
      </c>
      <c r="K393" s="32">
        <f t="shared" si="380"/>
        <v>0</v>
      </c>
      <c r="L393" s="32">
        <f t="shared" si="380"/>
        <v>0</v>
      </c>
      <c r="M393" s="32">
        <f t="shared" si="380"/>
        <v>0</v>
      </c>
      <c r="N393" s="34">
        <f t="shared" si="380"/>
        <v>0</v>
      </c>
      <c r="O393" s="35">
        <f>SUM(B393:N393)</f>
        <v>109</v>
      </c>
      <c r="P393" s="32"/>
      <c r="Q393" s="33">
        <f t="shared" si="381"/>
        <v>2</v>
      </c>
      <c r="R393" s="32">
        <f t="shared" si="381"/>
        <v>1</v>
      </c>
      <c r="S393" s="32">
        <f t="shared" si="381"/>
        <v>73</v>
      </c>
      <c r="T393" s="32">
        <f t="shared" si="381"/>
        <v>4</v>
      </c>
      <c r="U393" s="32">
        <f t="shared" si="381"/>
        <v>8</v>
      </c>
      <c r="V393" s="32">
        <f t="shared" si="381"/>
        <v>0</v>
      </c>
      <c r="W393" s="32">
        <f t="shared" si="381"/>
        <v>0</v>
      </c>
      <c r="X393" s="32">
        <f t="shared" si="381"/>
        <v>1</v>
      </c>
      <c r="Y393" s="32">
        <f t="shared" si="381"/>
        <v>0</v>
      </c>
      <c r="Z393" s="32">
        <f t="shared" si="381"/>
        <v>0</v>
      </c>
      <c r="AA393" s="32">
        <f t="shared" si="381"/>
        <v>0</v>
      </c>
      <c r="AB393" s="32">
        <f t="shared" si="381"/>
        <v>0</v>
      </c>
      <c r="AC393" s="34">
        <f t="shared" si="381"/>
        <v>0</v>
      </c>
      <c r="AD393" s="35">
        <f>SUM(Q393:AC393)</f>
        <v>89</v>
      </c>
      <c r="AE393" s="32"/>
      <c r="AF393" s="33">
        <f t="shared" si="382"/>
        <v>1</v>
      </c>
      <c r="AG393" s="32">
        <f t="shared" si="382"/>
        <v>1</v>
      </c>
      <c r="AH393" s="32">
        <f t="shared" si="382"/>
        <v>94</v>
      </c>
      <c r="AI393" s="32">
        <f t="shared" si="382"/>
        <v>3</v>
      </c>
      <c r="AJ393" s="32">
        <f t="shared" si="382"/>
        <v>14</v>
      </c>
      <c r="AK393" s="32">
        <f t="shared" si="382"/>
        <v>0</v>
      </c>
      <c r="AL393" s="32">
        <f t="shared" si="382"/>
        <v>0</v>
      </c>
      <c r="AM393" s="32">
        <f t="shared" si="382"/>
        <v>2</v>
      </c>
      <c r="AN393" s="32">
        <f t="shared" si="382"/>
        <v>0</v>
      </c>
      <c r="AO393" s="32">
        <f t="shared" si="382"/>
        <v>0</v>
      </c>
      <c r="AP393" s="32">
        <f t="shared" si="382"/>
        <v>0</v>
      </c>
      <c r="AQ393" s="32">
        <f t="shared" si="382"/>
        <v>0</v>
      </c>
      <c r="AR393" s="34">
        <f t="shared" si="382"/>
        <v>0</v>
      </c>
      <c r="AS393" s="35">
        <f>SUM(AF393:AR393)</f>
        <v>115</v>
      </c>
      <c r="AT393" s="32"/>
      <c r="AU393" s="33">
        <f t="shared" si="383"/>
        <v>2</v>
      </c>
      <c r="AV393" s="32">
        <f t="shared" si="383"/>
        <v>1</v>
      </c>
      <c r="AW393" s="32">
        <f t="shared" si="383"/>
        <v>57</v>
      </c>
      <c r="AX393" s="32">
        <f t="shared" si="383"/>
        <v>10</v>
      </c>
      <c r="AY393" s="32">
        <f t="shared" si="383"/>
        <v>4</v>
      </c>
      <c r="AZ393" s="32">
        <f t="shared" si="383"/>
        <v>0</v>
      </c>
      <c r="BA393" s="32">
        <f t="shared" si="383"/>
        <v>0</v>
      </c>
      <c r="BB393" s="32">
        <f t="shared" si="383"/>
        <v>1</v>
      </c>
      <c r="BC393" s="32">
        <f t="shared" si="383"/>
        <v>0</v>
      </c>
      <c r="BD393" s="32">
        <f t="shared" si="383"/>
        <v>0</v>
      </c>
      <c r="BE393" s="32">
        <f t="shared" si="383"/>
        <v>0</v>
      </c>
      <c r="BF393" s="32">
        <f t="shared" si="383"/>
        <v>0</v>
      </c>
      <c r="BG393" s="34">
        <f t="shared" si="383"/>
        <v>0</v>
      </c>
      <c r="BH393" s="35">
        <f>SUM(AU393:BG393)</f>
        <v>75</v>
      </c>
      <c r="BI393" s="32"/>
      <c r="BJ393" s="35">
        <f>SUM(O393+AD393+AS393+BH393)</f>
        <v>388</v>
      </c>
    </row>
    <row r="394" spans="1:62" ht="15.75" customHeight="1">
      <c r="A394" s="23">
        <v>0.6875</v>
      </c>
      <c r="B394" s="33">
        <f t="shared" si="380"/>
        <v>13</v>
      </c>
      <c r="C394" s="32">
        <f t="shared" si="380"/>
        <v>1</v>
      </c>
      <c r="D394" s="32">
        <f t="shared" si="380"/>
        <v>86</v>
      </c>
      <c r="E394" s="32">
        <f t="shared" si="380"/>
        <v>4</v>
      </c>
      <c r="F394" s="32">
        <f t="shared" si="380"/>
        <v>12</v>
      </c>
      <c r="G394" s="32">
        <f t="shared" si="380"/>
        <v>1</v>
      </c>
      <c r="H394" s="32">
        <f t="shared" si="380"/>
        <v>0</v>
      </c>
      <c r="I394" s="32">
        <f t="shared" si="380"/>
        <v>1</v>
      </c>
      <c r="J394" s="32">
        <f t="shared" si="380"/>
        <v>0</v>
      </c>
      <c r="K394" s="32">
        <f t="shared" si="380"/>
        <v>0</v>
      </c>
      <c r="L394" s="32">
        <f t="shared" si="380"/>
        <v>0</v>
      </c>
      <c r="M394" s="32">
        <f t="shared" si="380"/>
        <v>0</v>
      </c>
      <c r="N394" s="34">
        <f t="shared" si="380"/>
        <v>0</v>
      </c>
      <c r="O394" s="35">
        <f>SUM(B394:N394)</f>
        <v>118</v>
      </c>
      <c r="P394" s="32"/>
      <c r="Q394" s="33">
        <f t="shared" si="381"/>
        <v>3</v>
      </c>
      <c r="R394" s="32">
        <f t="shared" si="381"/>
        <v>2</v>
      </c>
      <c r="S394" s="32">
        <f t="shared" si="381"/>
        <v>90</v>
      </c>
      <c r="T394" s="32">
        <f t="shared" si="381"/>
        <v>6</v>
      </c>
      <c r="U394" s="32">
        <f t="shared" si="381"/>
        <v>16</v>
      </c>
      <c r="V394" s="32">
        <f t="shared" si="381"/>
        <v>1</v>
      </c>
      <c r="W394" s="32">
        <f t="shared" si="381"/>
        <v>1</v>
      </c>
      <c r="X394" s="32">
        <f t="shared" si="381"/>
        <v>1</v>
      </c>
      <c r="Y394" s="32">
        <f t="shared" si="381"/>
        <v>0</v>
      </c>
      <c r="Z394" s="32">
        <f t="shared" si="381"/>
        <v>0</v>
      </c>
      <c r="AA394" s="32">
        <f t="shared" si="381"/>
        <v>0</v>
      </c>
      <c r="AB394" s="32">
        <f t="shared" si="381"/>
        <v>0</v>
      </c>
      <c r="AC394" s="34">
        <f t="shared" si="381"/>
        <v>0</v>
      </c>
      <c r="AD394" s="35">
        <f>SUM(Q394:AC394)</f>
        <v>120</v>
      </c>
      <c r="AE394" s="32"/>
      <c r="AF394" s="33">
        <f t="shared" si="382"/>
        <v>4</v>
      </c>
      <c r="AG394" s="32">
        <f t="shared" si="382"/>
        <v>2</v>
      </c>
      <c r="AH394" s="32">
        <f t="shared" si="382"/>
        <v>86</v>
      </c>
      <c r="AI394" s="32">
        <f t="shared" si="382"/>
        <v>1</v>
      </c>
      <c r="AJ394" s="32">
        <f t="shared" si="382"/>
        <v>7</v>
      </c>
      <c r="AK394" s="32">
        <f t="shared" si="382"/>
        <v>0</v>
      </c>
      <c r="AL394" s="32">
        <f t="shared" si="382"/>
        <v>0</v>
      </c>
      <c r="AM394" s="32">
        <f t="shared" si="382"/>
        <v>0</v>
      </c>
      <c r="AN394" s="32">
        <f t="shared" si="382"/>
        <v>0</v>
      </c>
      <c r="AO394" s="32">
        <f t="shared" si="382"/>
        <v>0</v>
      </c>
      <c r="AP394" s="32">
        <f t="shared" si="382"/>
        <v>0</v>
      </c>
      <c r="AQ394" s="32">
        <f t="shared" si="382"/>
        <v>0</v>
      </c>
      <c r="AR394" s="34">
        <f t="shared" si="382"/>
        <v>0</v>
      </c>
      <c r="AS394" s="35">
        <f>SUM(AF394:AR394)</f>
        <v>100</v>
      </c>
      <c r="AT394" s="32"/>
      <c r="AU394" s="33">
        <f t="shared" si="383"/>
        <v>2</v>
      </c>
      <c r="AV394" s="32">
        <f t="shared" si="383"/>
        <v>0</v>
      </c>
      <c r="AW394" s="32">
        <f t="shared" si="383"/>
        <v>62</v>
      </c>
      <c r="AX394" s="32">
        <f t="shared" si="383"/>
        <v>7</v>
      </c>
      <c r="AY394" s="32">
        <f t="shared" si="383"/>
        <v>8</v>
      </c>
      <c r="AZ394" s="32">
        <f t="shared" si="383"/>
        <v>0</v>
      </c>
      <c r="BA394" s="32">
        <f t="shared" si="383"/>
        <v>0</v>
      </c>
      <c r="BB394" s="32">
        <f t="shared" si="383"/>
        <v>0</v>
      </c>
      <c r="BC394" s="32">
        <f t="shared" si="383"/>
        <v>0</v>
      </c>
      <c r="BD394" s="32">
        <f t="shared" si="383"/>
        <v>0</v>
      </c>
      <c r="BE394" s="32">
        <f t="shared" si="383"/>
        <v>0</v>
      </c>
      <c r="BF394" s="32">
        <f t="shared" si="383"/>
        <v>0</v>
      </c>
      <c r="BG394" s="34">
        <f t="shared" si="383"/>
        <v>0</v>
      </c>
      <c r="BH394" s="35">
        <f>SUM(AU394:BG394)</f>
        <v>79</v>
      </c>
      <c r="BI394" s="32"/>
      <c r="BJ394" s="35">
        <f>SUM(O394+AD394+AS394+BH394)</f>
        <v>417</v>
      </c>
    </row>
    <row r="395" spans="1:62" ht="15.75" customHeight="1">
      <c r="A395" s="24">
        <v>0.69791666666666696</v>
      </c>
      <c r="B395" s="36">
        <f t="shared" si="380"/>
        <v>7</v>
      </c>
      <c r="C395" s="37">
        <f t="shared" si="380"/>
        <v>1</v>
      </c>
      <c r="D395" s="37">
        <f t="shared" si="380"/>
        <v>75</v>
      </c>
      <c r="E395" s="37">
        <f t="shared" si="380"/>
        <v>7</v>
      </c>
      <c r="F395" s="37">
        <f t="shared" si="380"/>
        <v>7</v>
      </c>
      <c r="G395" s="37">
        <f t="shared" si="380"/>
        <v>0</v>
      </c>
      <c r="H395" s="37">
        <f t="shared" si="380"/>
        <v>0</v>
      </c>
      <c r="I395" s="37">
        <f t="shared" si="380"/>
        <v>0</v>
      </c>
      <c r="J395" s="37">
        <f t="shared" si="380"/>
        <v>0</v>
      </c>
      <c r="K395" s="37">
        <f t="shared" si="380"/>
        <v>0</v>
      </c>
      <c r="L395" s="37">
        <f t="shared" si="380"/>
        <v>0</v>
      </c>
      <c r="M395" s="37">
        <f t="shared" si="380"/>
        <v>0</v>
      </c>
      <c r="N395" s="38">
        <f t="shared" si="380"/>
        <v>0</v>
      </c>
      <c r="O395" s="39">
        <f>SUM(B395:N395)</f>
        <v>97</v>
      </c>
      <c r="P395" s="32"/>
      <c r="Q395" s="36">
        <f t="shared" si="381"/>
        <v>7</v>
      </c>
      <c r="R395" s="37">
        <f t="shared" si="381"/>
        <v>1</v>
      </c>
      <c r="S395" s="37">
        <f t="shared" si="381"/>
        <v>86</v>
      </c>
      <c r="T395" s="37">
        <f t="shared" si="381"/>
        <v>6</v>
      </c>
      <c r="U395" s="37">
        <f t="shared" si="381"/>
        <v>6</v>
      </c>
      <c r="V395" s="37">
        <f t="shared" si="381"/>
        <v>0</v>
      </c>
      <c r="W395" s="37">
        <f t="shared" si="381"/>
        <v>0</v>
      </c>
      <c r="X395" s="37">
        <f t="shared" si="381"/>
        <v>0</v>
      </c>
      <c r="Y395" s="37">
        <f t="shared" si="381"/>
        <v>0</v>
      </c>
      <c r="Z395" s="37">
        <f t="shared" si="381"/>
        <v>0</v>
      </c>
      <c r="AA395" s="37">
        <f t="shared" si="381"/>
        <v>0</v>
      </c>
      <c r="AB395" s="37">
        <f t="shared" si="381"/>
        <v>0</v>
      </c>
      <c r="AC395" s="38">
        <f t="shared" si="381"/>
        <v>0</v>
      </c>
      <c r="AD395" s="39">
        <f>SUM(Q395:AC395)</f>
        <v>106</v>
      </c>
      <c r="AE395" s="32"/>
      <c r="AF395" s="36">
        <f t="shared" si="382"/>
        <v>8</v>
      </c>
      <c r="AG395" s="37">
        <f t="shared" si="382"/>
        <v>1</v>
      </c>
      <c r="AH395" s="37">
        <f t="shared" si="382"/>
        <v>84</v>
      </c>
      <c r="AI395" s="37">
        <f t="shared" si="382"/>
        <v>3</v>
      </c>
      <c r="AJ395" s="37">
        <f t="shared" si="382"/>
        <v>12</v>
      </c>
      <c r="AK395" s="37">
        <f t="shared" si="382"/>
        <v>0</v>
      </c>
      <c r="AL395" s="37">
        <f t="shared" si="382"/>
        <v>0</v>
      </c>
      <c r="AM395" s="37">
        <f t="shared" si="382"/>
        <v>0</v>
      </c>
      <c r="AN395" s="37">
        <f t="shared" si="382"/>
        <v>0</v>
      </c>
      <c r="AO395" s="37">
        <f t="shared" si="382"/>
        <v>0</v>
      </c>
      <c r="AP395" s="37">
        <f t="shared" si="382"/>
        <v>0</v>
      </c>
      <c r="AQ395" s="37">
        <f t="shared" si="382"/>
        <v>0</v>
      </c>
      <c r="AR395" s="38">
        <f t="shared" si="382"/>
        <v>0</v>
      </c>
      <c r="AS395" s="39">
        <f>SUM(AF395:AR395)</f>
        <v>108</v>
      </c>
      <c r="AT395" s="32"/>
      <c r="AU395" s="36">
        <f t="shared" si="383"/>
        <v>2</v>
      </c>
      <c r="AV395" s="37">
        <f t="shared" si="383"/>
        <v>1</v>
      </c>
      <c r="AW395" s="37">
        <f t="shared" si="383"/>
        <v>69</v>
      </c>
      <c r="AX395" s="37">
        <f t="shared" si="383"/>
        <v>5</v>
      </c>
      <c r="AY395" s="37">
        <f t="shared" si="383"/>
        <v>10</v>
      </c>
      <c r="AZ395" s="37">
        <f t="shared" si="383"/>
        <v>0</v>
      </c>
      <c r="BA395" s="37">
        <f t="shared" si="383"/>
        <v>0</v>
      </c>
      <c r="BB395" s="37">
        <f t="shared" si="383"/>
        <v>0</v>
      </c>
      <c r="BC395" s="37">
        <f t="shared" si="383"/>
        <v>0</v>
      </c>
      <c r="BD395" s="37">
        <f t="shared" si="383"/>
        <v>0</v>
      </c>
      <c r="BE395" s="37">
        <f t="shared" si="383"/>
        <v>0</v>
      </c>
      <c r="BF395" s="37">
        <f t="shared" si="383"/>
        <v>0</v>
      </c>
      <c r="BG395" s="38">
        <f t="shared" si="383"/>
        <v>0</v>
      </c>
      <c r="BH395" s="39">
        <f>SUM(AU395:BG395)</f>
        <v>87</v>
      </c>
      <c r="BI395" s="32"/>
      <c r="BJ395" s="39">
        <f>SUM(O395+AD395+AS395+BH395)</f>
        <v>398</v>
      </c>
    </row>
    <row r="396" spans="1:62" ht="15.75" customHeight="1">
      <c r="A396" s="25" t="s">
        <v>21</v>
      </c>
      <c r="B396" s="40">
        <f t="shared" ref="B396:O396" si="384">SUM(B392:B395)</f>
        <v>36</v>
      </c>
      <c r="C396" s="41">
        <f t="shared" si="384"/>
        <v>5</v>
      </c>
      <c r="D396" s="41">
        <f t="shared" si="384"/>
        <v>327</v>
      </c>
      <c r="E396" s="41">
        <f t="shared" si="384"/>
        <v>19</v>
      </c>
      <c r="F396" s="41">
        <f t="shared" si="384"/>
        <v>35</v>
      </c>
      <c r="G396" s="41">
        <f t="shared" si="384"/>
        <v>1</v>
      </c>
      <c r="H396" s="41">
        <f t="shared" si="384"/>
        <v>2</v>
      </c>
      <c r="I396" s="41">
        <f t="shared" si="384"/>
        <v>1</v>
      </c>
      <c r="J396" s="41">
        <f t="shared" si="384"/>
        <v>0</v>
      </c>
      <c r="K396" s="41">
        <f t="shared" si="384"/>
        <v>0</v>
      </c>
      <c r="L396" s="41">
        <f t="shared" si="384"/>
        <v>0</v>
      </c>
      <c r="M396" s="41">
        <f t="shared" si="384"/>
        <v>0</v>
      </c>
      <c r="N396" s="42">
        <f t="shared" si="384"/>
        <v>0</v>
      </c>
      <c r="O396" s="43">
        <f t="shared" si="384"/>
        <v>426</v>
      </c>
      <c r="P396" s="32"/>
      <c r="Q396" s="40">
        <f t="shared" ref="Q396:AD396" si="385">SUM(Q392:Q395)</f>
        <v>15</v>
      </c>
      <c r="R396" s="41">
        <f t="shared" si="385"/>
        <v>7</v>
      </c>
      <c r="S396" s="41">
        <f t="shared" si="385"/>
        <v>324</v>
      </c>
      <c r="T396" s="41">
        <f t="shared" si="385"/>
        <v>18</v>
      </c>
      <c r="U396" s="41">
        <f t="shared" si="385"/>
        <v>43</v>
      </c>
      <c r="V396" s="41">
        <f t="shared" si="385"/>
        <v>1</v>
      </c>
      <c r="W396" s="41">
        <f t="shared" si="385"/>
        <v>2</v>
      </c>
      <c r="X396" s="41">
        <f t="shared" si="385"/>
        <v>3</v>
      </c>
      <c r="Y396" s="41">
        <f t="shared" si="385"/>
        <v>0</v>
      </c>
      <c r="Z396" s="41">
        <f t="shared" si="385"/>
        <v>0</v>
      </c>
      <c r="AA396" s="41">
        <f t="shared" si="385"/>
        <v>0</v>
      </c>
      <c r="AB396" s="41">
        <f t="shared" si="385"/>
        <v>0</v>
      </c>
      <c r="AC396" s="42">
        <f t="shared" si="385"/>
        <v>0</v>
      </c>
      <c r="AD396" s="43">
        <f t="shared" si="385"/>
        <v>413</v>
      </c>
      <c r="AE396" s="32"/>
      <c r="AF396" s="40">
        <f t="shared" ref="AF396:AS396" si="386">SUM(AF392:AF395)</f>
        <v>14</v>
      </c>
      <c r="AG396" s="41">
        <f t="shared" si="386"/>
        <v>5</v>
      </c>
      <c r="AH396" s="41">
        <f t="shared" si="386"/>
        <v>339</v>
      </c>
      <c r="AI396" s="41">
        <f t="shared" si="386"/>
        <v>11</v>
      </c>
      <c r="AJ396" s="41">
        <f t="shared" si="386"/>
        <v>46</v>
      </c>
      <c r="AK396" s="41">
        <f t="shared" si="386"/>
        <v>0</v>
      </c>
      <c r="AL396" s="41">
        <f t="shared" si="386"/>
        <v>0</v>
      </c>
      <c r="AM396" s="41">
        <f t="shared" si="386"/>
        <v>3</v>
      </c>
      <c r="AN396" s="41">
        <f t="shared" si="386"/>
        <v>0</v>
      </c>
      <c r="AO396" s="41">
        <f t="shared" si="386"/>
        <v>0</v>
      </c>
      <c r="AP396" s="41">
        <f t="shared" si="386"/>
        <v>0</v>
      </c>
      <c r="AQ396" s="41">
        <f t="shared" si="386"/>
        <v>0</v>
      </c>
      <c r="AR396" s="42">
        <f t="shared" si="386"/>
        <v>0</v>
      </c>
      <c r="AS396" s="43">
        <f t="shared" si="386"/>
        <v>418</v>
      </c>
      <c r="AT396" s="32"/>
      <c r="AU396" s="40">
        <f t="shared" ref="AU396:BH396" si="387">SUM(AU392:AU395)</f>
        <v>10</v>
      </c>
      <c r="AV396" s="41">
        <f t="shared" si="387"/>
        <v>2</v>
      </c>
      <c r="AW396" s="41">
        <f t="shared" si="387"/>
        <v>246</v>
      </c>
      <c r="AX396" s="41">
        <f t="shared" si="387"/>
        <v>30</v>
      </c>
      <c r="AY396" s="41">
        <f t="shared" si="387"/>
        <v>30</v>
      </c>
      <c r="AZ396" s="41">
        <f t="shared" si="387"/>
        <v>0</v>
      </c>
      <c r="BA396" s="41">
        <f t="shared" si="387"/>
        <v>0</v>
      </c>
      <c r="BB396" s="41">
        <f t="shared" si="387"/>
        <v>1</v>
      </c>
      <c r="BC396" s="41">
        <f t="shared" si="387"/>
        <v>0</v>
      </c>
      <c r="BD396" s="41">
        <f t="shared" si="387"/>
        <v>0</v>
      </c>
      <c r="BE396" s="41">
        <f t="shared" si="387"/>
        <v>0</v>
      </c>
      <c r="BF396" s="41">
        <f t="shared" si="387"/>
        <v>0</v>
      </c>
      <c r="BG396" s="42">
        <f t="shared" si="387"/>
        <v>0</v>
      </c>
      <c r="BH396" s="43">
        <f t="shared" si="387"/>
        <v>319</v>
      </c>
      <c r="BI396" s="32"/>
      <c r="BJ396" s="43">
        <f>SUM(BJ392:BJ395)</f>
        <v>1576</v>
      </c>
    </row>
    <row r="397" spans="1:62" ht="15.75" customHeight="1">
      <c r="A397" s="22">
        <v>0.70833333333333304</v>
      </c>
      <c r="B397" s="28">
        <f t="shared" ref="B397:N400" si="388">SUM(B62+B129+B196+B263)</f>
        <v>16</v>
      </c>
      <c r="C397" s="29">
        <f t="shared" si="388"/>
        <v>1</v>
      </c>
      <c r="D397" s="29">
        <f t="shared" si="388"/>
        <v>93</v>
      </c>
      <c r="E397" s="29">
        <f t="shared" si="388"/>
        <v>7</v>
      </c>
      <c r="F397" s="29">
        <f t="shared" si="388"/>
        <v>3</v>
      </c>
      <c r="G397" s="29">
        <f t="shared" si="388"/>
        <v>0</v>
      </c>
      <c r="H397" s="29">
        <f t="shared" si="388"/>
        <v>0</v>
      </c>
      <c r="I397" s="29">
        <f t="shared" si="388"/>
        <v>0</v>
      </c>
      <c r="J397" s="29">
        <f t="shared" si="388"/>
        <v>0</v>
      </c>
      <c r="K397" s="29">
        <f t="shared" si="388"/>
        <v>0</v>
      </c>
      <c r="L397" s="29">
        <f t="shared" si="388"/>
        <v>0</v>
      </c>
      <c r="M397" s="29">
        <f t="shared" si="388"/>
        <v>0</v>
      </c>
      <c r="N397" s="30">
        <f t="shared" si="388"/>
        <v>0</v>
      </c>
      <c r="O397" s="31">
        <f>SUM(B397:N397)</f>
        <v>120</v>
      </c>
      <c r="P397" s="32"/>
      <c r="Q397" s="28">
        <f t="shared" ref="Q397:AC400" si="389">SUM(Q62+Q129+Q196+Q263)</f>
        <v>11</v>
      </c>
      <c r="R397" s="29">
        <f t="shared" si="389"/>
        <v>0</v>
      </c>
      <c r="S397" s="29">
        <f t="shared" si="389"/>
        <v>83</v>
      </c>
      <c r="T397" s="29">
        <f t="shared" si="389"/>
        <v>6</v>
      </c>
      <c r="U397" s="29">
        <f t="shared" si="389"/>
        <v>6</v>
      </c>
      <c r="V397" s="29">
        <f t="shared" si="389"/>
        <v>0</v>
      </c>
      <c r="W397" s="29">
        <f t="shared" si="389"/>
        <v>1</v>
      </c>
      <c r="X397" s="29">
        <f t="shared" si="389"/>
        <v>0</v>
      </c>
      <c r="Y397" s="29">
        <f t="shared" si="389"/>
        <v>0</v>
      </c>
      <c r="Z397" s="29">
        <f t="shared" si="389"/>
        <v>0</v>
      </c>
      <c r="AA397" s="29">
        <f t="shared" si="389"/>
        <v>0</v>
      </c>
      <c r="AB397" s="29">
        <f t="shared" si="389"/>
        <v>0</v>
      </c>
      <c r="AC397" s="30">
        <f t="shared" si="389"/>
        <v>0</v>
      </c>
      <c r="AD397" s="31">
        <f>SUM(Q397:AC397)</f>
        <v>107</v>
      </c>
      <c r="AE397" s="32"/>
      <c r="AF397" s="28">
        <f t="shared" ref="AF397:AR400" si="390">SUM(AF62+AF129+AF196+AF263)</f>
        <v>11</v>
      </c>
      <c r="AG397" s="29">
        <f t="shared" si="390"/>
        <v>1</v>
      </c>
      <c r="AH397" s="29">
        <f t="shared" si="390"/>
        <v>82</v>
      </c>
      <c r="AI397" s="29">
        <f t="shared" si="390"/>
        <v>3</v>
      </c>
      <c r="AJ397" s="29">
        <f t="shared" si="390"/>
        <v>11</v>
      </c>
      <c r="AK397" s="29">
        <f t="shared" si="390"/>
        <v>0</v>
      </c>
      <c r="AL397" s="29">
        <f t="shared" si="390"/>
        <v>0</v>
      </c>
      <c r="AM397" s="29">
        <f t="shared" si="390"/>
        <v>1</v>
      </c>
      <c r="AN397" s="29">
        <f t="shared" si="390"/>
        <v>1</v>
      </c>
      <c r="AO397" s="29">
        <f t="shared" si="390"/>
        <v>1</v>
      </c>
      <c r="AP397" s="29">
        <f t="shared" si="390"/>
        <v>0</v>
      </c>
      <c r="AQ397" s="29">
        <f t="shared" si="390"/>
        <v>0</v>
      </c>
      <c r="AR397" s="30">
        <f t="shared" si="390"/>
        <v>0</v>
      </c>
      <c r="AS397" s="31">
        <f>SUM(AF397:AR397)</f>
        <v>111</v>
      </c>
      <c r="AT397" s="32"/>
      <c r="AU397" s="28">
        <f t="shared" ref="AU397:BG400" si="391">SUM(AU62+AU129+AU196+AU263)</f>
        <v>8</v>
      </c>
      <c r="AV397" s="29">
        <f t="shared" si="391"/>
        <v>0</v>
      </c>
      <c r="AW397" s="29">
        <f t="shared" si="391"/>
        <v>60</v>
      </c>
      <c r="AX397" s="29">
        <f t="shared" si="391"/>
        <v>5</v>
      </c>
      <c r="AY397" s="29">
        <f t="shared" si="391"/>
        <v>6</v>
      </c>
      <c r="AZ397" s="29">
        <f t="shared" si="391"/>
        <v>0</v>
      </c>
      <c r="BA397" s="29">
        <f t="shared" si="391"/>
        <v>0</v>
      </c>
      <c r="BB397" s="29">
        <f t="shared" si="391"/>
        <v>0</v>
      </c>
      <c r="BC397" s="29">
        <f t="shared" si="391"/>
        <v>0</v>
      </c>
      <c r="BD397" s="29">
        <f t="shared" si="391"/>
        <v>0</v>
      </c>
      <c r="BE397" s="29">
        <f t="shared" si="391"/>
        <v>0</v>
      </c>
      <c r="BF397" s="29">
        <f t="shared" si="391"/>
        <v>0</v>
      </c>
      <c r="BG397" s="30">
        <f t="shared" si="391"/>
        <v>0</v>
      </c>
      <c r="BH397" s="31">
        <f>SUM(AU397:BG397)</f>
        <v>79</v>
      </c>
      <c r="BI397" s="32"/>
      <c r="BJ397" s="31">
        <f>SUM(O397+AD397+AS397+BH397)</f>
        <v>417</v>
      </c>
    </row>
    <row r="398" spans="1:62" ht="15.75" customHeight="1">
      <c r="A398" s="23">
        <v>0.71875</v>
      </c>
      <c r="B398" s="33">
        <f t="shared" si="388"/>
        <v>15</v>
      </c>
      <c r="C398" s="32">
        <f t="shared" si="388"/>
        <v>2</v>
      </c>
      <c r="D398" s="32">
        <f t="shared" si="388"/>
        <v>85</v>
      </c>
      <c r="E398" s="32">
        <f t="shared" si="388"/>
        <v>7</v>
      </c>
      <c r="F398" s="32">
        <f t="shared" si="388"/>
        <v>6</v>
      </c>
      <c r="G398" s="32">
        <f t="shared" si="388"/>
        <v>0</v>
      </c>
      <c r="H398" s="32">
        <f t="shared" si="388"/>
        <v>0</v>
      </c>
      <c r="I398" s="32">
        <f t="shared" si="388"/>
        <v>0</v>
      </c>
      <c r="J398" s="32">
        <f t="shared" si="388"/>
        <v>0</v>
      </c>
      <c r="K398" s="32">
        <f t="shared" si="388"/>
        <v>0</v>
      </c>
      <c r="L398" s="32">
        <f t="shared" si="388"/>
        <v>0</v>
      </c>
      <c r="M398" s="32">
        <f t="shared" si="388"/>
        <v>0</v>
      </c>
      <c r="N398" s="34">
        <f t="shared" si="388"/>
        <v>0</v>
      </c>
      <c r="O398" s="35">
        <f>SUM(B398:N398)</f>
        <v>115</v>
      </c>
      <c r="P398" s="32"/>
      <c r="Q398" s="33">
        <f t="shared" si="389"/>
        <v>5</v>
      </c>
      <c r="R398" s="32">
        <f t="shared" si="389"/>
        <v>1</v>
      </c>
      <c r="S398" s="32">
        <f t="shared" si="389"/>
        <v>89</v>
      </c>
      <c r="T398" s="32">
        <f t="shared" si="389"/>
        <v>2</v>
      </c>
      <c r="U398" s="32">
        <f t="shared" si="389"/>
        <v>7</v>
      </c>
      <c r="V398" s="32">
        <f t="shared" si="389"/>
        <v>0</v>
      </c>
      <c r="W398" s="32">
        <f t="shared" si="389"/>
        <v>0</v>
      </c>
      <c r="X398" s="32">
        <f t="shared" si="389"/>
        <v>1</v>
      </c>
      <c r="Y398" s="32">
        <f t="shared" si="389"/>
        <v>0</v>
      </c>
      <c r="Z398" s="32">
        <f t="shared" si="389"/>
        <v>0</v>
      </c>
      <c r="AA398" s="32">
        <f t="shared" si="389"/>
        <v>0</v>
      </c>
      <c r="AB398" s="32">
        <f t="shared" si="389"/>
        <v>0</v>
      </c>
      <c r="AC398" s="34">
        <f t="shared" si="389"/>
        <v>0</v>
      </c>
      <c r="AD398" s="35">
        <f>SUM(Q398:AC398)</f>
        <v>105</v>
      </c>
      <c r="AE398" s="32"/>
      <c r="AF398" s="33">
        <f t="shared" si="390"/>
        <v>6</v>
      </c>
      <c r="AG398" s="32">
        <f t="shared" si="390"/>
        <v>0</v>
      </c>
      <c r="AH398" s="32">
        <f t="shared" si="390"/>
        <v>78</v>
      </c>
      <c r="AI398" s="32">
        <f t="shared" si="390"/>
        <v>3</v>
      </c>
      <c r="AJ398" s="32">
        <f t="shared" si="390"/>
        <v>6</v>
      </c>
      <c r="AK398" s="32">
        <f t="shared" si="390"/>
        <v>0</v>
      </c>
      <c r="AL398" s="32">
        <f t="shared" si="390"/>
        <v>1</v>
      </c>
      <c r="AM398" s="32">
        <f t="shared" si="390"/>
        <v>0</v>
      </c>
      <c r="AN398" s="32">
        <f t="shared" si="390"/>
        <v>0</v>
      </c>
      <c r="AO398" s="32">
        <f t="shared" si="390"/>
        <v>0</v>
      </c>
      <c r="AP398" s="32">
        <f t="shared" si="390"/>
        <v>0</v>
      </c>
      <c r="AQ398" s="32">
        <f t="shared" si="390"/>
        <v>0</v>
      </c>
      <c r="AR398" s="34">
        <f t="shared" si="390"/>
        <v>0</v>
      </c>
      <c r="AS398" s="35">
        <f>SUM(AF398:AR398)</f>
        <v>94</v>
      </c>
      <c r="AT398" s="32"/>
      <c r="AU398" s="33">
        <f t="shared" si="391"/>
        <v>7</v>
      </c>
      <c r="AV398" s="32">
        <f t="shared" si="391"/>
        <v>1</v>
      </c>
      <c r="AW398" s="32">
        <f t="shared" si="391"/>
        <v>67</v>
      </c>
      <c r="AX398" s="32">
        <f t="shared" si="391"/>
        <v>8</v>
      </c>
      <c r="AY398" s="32">
        <f t="shared" si="391"/>
        <v>3</v>
      </c>
      <c r="AZ398" s="32">
        <f t="shared" si="391"/>
        <v>0</v>
      </c>
      <c r="BA398" s="32">
        <f t="shared" si="391"/>
        <v>0</v>
      </c>
      <c r="BB398" s="32">
        <f t="shared" si="391"/>
        <v>0</v>
      </c>
      <c r="BC398" s="32">
        <f t="shared" si="391"/>
        <v>0</v>
      </c>
      <c r="BD398" s="32">
        <f t="shared" si="391"/>
        <v>0</v>
      </c>
      <c r="BE398" s="32">
        <f t="shared" si="391"/>
        <v>0</v>
      </c>
      <c r="BF398" s="32">
        <f t="shared" si="391"/>
        <v>0</v>
      </c>
      <c r="BG398" s="34">
        <f t="shared" si="391"/>
        <v>0</v>
      </c>
      <c r="BH398" s="35">
        <f>SUM(AU398:BG398)</f>
        <v>86</v>
      </c>
      <c r="BI398" s="32"/>
      <c r="BJ398" s="35">
        <f>SUM(O398+AD398+AS398+BH398)</f>
        <v>400</v>
      </c>
    </row>
    <row r="399" spans="1:62" ht="15.75" customHeight="1">
      <c r="A399" s="23">
        <v>0.72916666666666696</v>
      </c>
      <c r="B399" s="33">
        <f t="shared" si="388"/>
        <v>20</v>
      </c>
      <c r="C399" s="32">
        <f t="shared" si="388"/>
        <v>2</v>
      </c>
      <c r="D399" s="32">
        <f t="shared" si="388"/>
        <v>82</v>
      </c>
      <c r="E399" s="32">
        <f t="shared" si="388"/>
        <v>3</v>
      </c>
      <c r="F399" s="32">
        <f t="shared" si="388"/>
        <v>7</v>
      </c>
      <c r="G399" s="32">
        <f t="shared" si="388"/>
        <v>1</v>
      </c>
      <c r="H399" s="32">
        <f t="shared" si="388"/>
        <v>0</v>
      </c>
      <c r="I399" s="32">
        <f t="shared" si="388"/>
        <v>0</v>
      </c>
      <c r="J399" s="32">
        <f t="shared" si="388"/>
        <v>0</v>
      </c>
      <c r="K399" s="32">
        <f t="shared" si="388"/>
        <v>0</v>
      </c>
      <c r="L399" s="32">
        <f t="shared" si="388"/>
        <v>0</v>
      </c>
      <c r="M399" s="32">
        <f t="shared" si="388"/>
        <v>0</v>
      </c>
      <c r="N399" s="34">
        <f t="shared" si="388"/>
        <v>0</v>
      </c>
      <c r="O399" s="35">
        <f>SUM(B399:N399)</f>
        <v>115</v>
      </c>
      <c r="P399" s="32"/>
      <c r="Q399" s="33">
        <f t="shared" si="389"/>
        <v>9</v>
      </c>
      <c r="R399" s="32">
        <f t="shared" si="389"/>
        <v>2</v>
      </c>
      <c r="S399" s="32">
        <f t="shared" si="389"/>
        <v>82</v>
      </c>
      <c r="T399" s="32">
        <f t="shared" si="389"/>
        <v>2</v>
      </c>
      <c r="U399" s="32">
        <f t="shared" si="389"/>
        <v>1</v>
      </c>
      <c r="V399" s="32">
        <f t="shared" si="389"/>
        <v>0</v>
      </c>
      <c r="W399" s="32">
        <f t="shared" si="389"/>
        <v>0</v>
      </c>
      <c r="X399" s="32">
        <f t="shared" si="389"/>
        <v>0</v>
      </c>
      <c r="Y399" s="32">
        <f t="shared" si="389"/>
        <v>0</v>
      </c>
      <c r="Z399" s="32">
        <f t="shared" si="389"/>
        <v>0</v>
      </c>
      <c r="AA399" s="32">
        <f t="shared" si="389"/>
        <v>0</v>
      </c>
      <c r="AB399" s="32">
        <f t="shared" si="389"/>
        <v>0</v>
      </c>
      <c r="AC399" s="34">
        <f t="shared" si="389"/>
        <v>0</v>
      </c>
      <c r="AD399" s="35">
        <f>SUM(Q399:AC399)</f>
        <v>96</v>
      </c>
      <c r="AE399" s="32"/>
      <c r="AF399" s="33">
        <f t="shared" si="390"/>
        <v>7</v>
      </c>
      <c r="AG399" s="32">
        <f t="shared" si="390"/>
        <v>2</v>
      </c>
      <c r="AH399" s="32">
        <f t="shared" si="390"/>
        <v>63</v>
      </c>
      <c r="AI399" s="32">
        <f t="shared" si="390"/>
        <v>5</v>
      </c>
      <c r="AJ399" s="32">
        <f t="shared" si="390"/>
        <v>8</v>
      </c>
      <c r="AK399" s="32">
        <f t="shared" si="390"/>
        <v>0</v>
      </c>
      <c r="AL399" s="32">
        <f t="shared" si="390"/>
        <v>0</v>
      </c>
      <c r="AM399" s="32">
        <f t="shared" si="390"/>
        <v>0</v>
      </c>
      <c r="AN399" s="32">
        <f t="shared" si="390"/>
        <v>0</v>
      </c>
      <c r="AO399" s="32">
        <f t="shared" si="390"/>
        <v>0</v>
      </c>
      <c r="AP399" s="32">
        <f t="shared" si="390"/>
        <v>0</v>
      </c>
      <c r="AQ399" s="32">
        <f t="shared" si="390"/>
        <v>0</v>
      </c>
      <c r="AR399" s="34">
        <f t="shared" si="390"/>
        <v>0</v>
      </c>
      <c r="AS399" s="35">
        <f>SUM(AF399:AR399)</f>
        <v>85</v>
      </c>
      <c r="AT399" s="32"/>
      <c r="AU399" s="33">
        <f t="shared" si="391"/>
        <v>4</v>
      </c>
      <c r="AV399" s="32">
        <f t="shared" si="391"/>
        <v>0</v>
      </c>
      <c r="AW399" s="32">
        <f t="shared" si="391"/>
        <v>54</v>
      </c>
      <c r="AX399" s="32">
        <f t="shared" si="391"/>
        <v>7</v>
      </c>
      <c r="AY399" s="32">
        <f t="shared" si="391"/>
        <v>5</v>
      </c>
      <c r="AZ399" s="32">
        <f t="shared" si="391"/>
        <v>0</v>
      </c>
      <c r="BA399" s="32">
        <f t="shared" si="391"/>
        <v>0</v>
      </c>
      <c r="BB399" s="32">
        <f t="shared" si="391"/>
        <v>0</v>
      </c>
      <c r="BC399" s="32">
        <f t="shared" si="391"/>
        <v>0</v>
      </c>
      <c r="BD399" s="32">
        <f t="shared" si="391"/>
        <v>0</v>
      </c>
      <c r="BE399" s="32">
        <f t="shared" si="391"/>
        <v>0</v>
      </c>
      <c r="BF399" s="32">
        <f t="shared" si="391"/>
        <v>0</v>
      </c>
      <c r="BG399" s="34">
        <f t="shared" si="391"/>
        <v>0</v>
      </c>
      <c r="BH399" s="35">
        <f>SUM(AU399:BG399)</f>
        <v>70</v>
      </c>
      <c r="BI399" s="32"/>
      <c r="BJ399" s="35">
        <f>SUM(O399+AD399+AS399+BH399)</f>
        <v>366</v>
      </c>
    </row>
    <row r="400" spans="1:62" ht="15.75" customHeight="1">
      <c r="A400" s="24">
        <v>0.73958333333333304</v>
      </c>
      <c r="B400" s="36">
        <f t="shared" si="388"/>
        <v>21</v>
      </c>
      <c r="C400" s="37">
        <f t="shared" si="388"/>
        <v>0</v>
      </c>
      <c r="D400" s="37">
        <f t="shared" si="388"/>
        <v>58</v>
      </c>
      <c r="E400" s="37">
        <f t="shared" si="388"/>
        <v>3</v>
      </c>
      <c r="F400" s="37">
        <f t="shared" si="388"/>
        <v>5</v>
      </c>
      <c r="G400" s="37">
        <f t="shared" si="388"/>
        <v>0</v>
      </c>
      <c r="H400" s="37">
        <f t="shared" si="388"/>
        <v>0</v>
      </c>
      <c r="I400" s="37">
        <f t="shared" si="388"/>
        <v>0</v>
      </c>
      <c r="J400" s="37">
        <f t="shared" si="388"/>
        <v>0</v>
      </c>
      <c r="K400" s="37">
        <f t="shared" si="388"/>
        <v>0</v>
      </c>
      <c r="L400" s="37">
        <f t="shared" si="388"/>
        <v>0</v>
      </c>
      <c r="M400" s="37">
        <f t="shared" si="388"/>
        <v>0</v>
      </c>
      <c r="N400" s="38">
        <f t="shared" si="388"/>
        <v>0</v>
      </c>
      <c r="O400" s="39">
        <f>SUM(B400:N400)</f>
        <v>87</v>
      </c>
      <c r="P400" s="32"/>
      <c r="Q400" s="36">
        <f t="shared" si="389"/>
        <v>3</v>
      </c>
      <c r="R400" s="37">
        <f t="shared" si="389"/>
        <v>1</v>
      </c>
      <c r="S400" s="37">
        <f t="shared" si="389"/>
        <v>102</v>
      </c>
      <c r="T400" s="37">
        <f t="shared" si="389"/>
        <v>2</v>
      </c>
      <c r="U400" s="37">
        <f t="shared" si="389"/>
        <v>6</v>
      </c>
      <c r="V400" s="37">
        <f t="shared" si="389"/>
        <v>0</v>
      </c>
      <c r="W400" s="37">
        <f t="shared" si="389"/>
        <v>0</v>
      </c>
      <c r="X400" s="37">
        <f t="shared" si="389"/>
        <v>0</v>
      </c>
      <c r="Y400" s="37">
        <f t="shared" si="389"/>
        <v>0</v>
      </c>
      <c r="Z400" s="37">
        <f t="shared" si="389"/>
        <v>0</v>
      </c>
      <c r="AA400" s="37">
        <f t="shared" si="389"/>
        <v>0</v>
      </c>
      <c r="AB400" s="37">
        <f t="shared" si="389"/>
        <v>0</v>
      </c>
      <c r="AC400" s="38">
        <f t="shared" si="389"/>
        <v>0</v>
      </c>
      <c r="AD400" s="39">
        <f>SUM(Q400:AC400)</f>
        <v>114</v>
      </c>
      <c r="AE400" s="32"/>
      <c r="AF400" s="36">
        <f t="shared" si="390"/>
        <v>15</v>
      </c>
      <c r="AG400" s="37">
        <f t="shared" si="390"/>
        <v>0</v>
      </c>
      <c r="AH400" s="37">
        <f t="shared" si="390"/>
        <v>67</v>
      </c>
      <c r="AI400" s="37">
        <f t="shared" si="390"/>
        <v>2</v>
      </c>
      <c r="AJ400" s="37">
        <f t="shared" si="390"/>
        <v>7</v>
      </c>
      <c r="AK400" s="37">
        <f t="shared" si="390"/>
        <v>0</v>
      </c>
      <c r="AL400" s="37">
        <f t="shared" si="390"/>
        <v>0</v>
      </c>
      <c r="AM400" s="37">
        <f t="shared" si="390"/>
        <v>0</v>
      </c>
      <c r="AN400" s="37">
        <f t="shared" si="390"/>
        <v>0</v>
      </c>
      <c r="AO400" s="37">
        <f t="shared" si="390"/>
        <v>0</v>
      </c>
      <c r="AP400" s="37">
        <f t="shared" si="390"/>
        <v>0</v>
      </c>
      <c r="AQ400" s="37">
        <f t="shared" si="390"/>
        <v>0</v>
      </c>
      <c r="AR400" s="38">
        <f t="shared" si="390"/>
        <v>0</v>
      </c>
      <c r="AS400" s="39">
        <f>SUM(AF400:AR400)</f>
        <v>91</v>
      </c>
      <c r="AT400" s="32"/>
      <c r="AU400" s="36">
        <f t="shared" si="391"/>
        <v>0</v>
      </c>
      <c r="AV400" s="37">
        <f t="shared" si="391"/>
        <v>0</v>
      </c>
      <c r="AW400" s="37">
        <f t="shared" si="391"/>
        <v>72</v>
      </c>
      <c r="AX400" s="37">
        <f t="shared" si="391"/>
        <v>5</v>
      </c>
      <c r="AY400" s="37">
        <f t="shared" si="391"/>
        <v>3</v>
      </c>
      <c r="AZ400" s="37">
        <f t="shared" si="391"/>
        <v>0</v>
      </c>
      <c r="BA400" s="37">
        <f t="shared" si="391"/>
        <v>3</v>
      </c>
      <c r="BB400" s="37">
        <f t="shared" si="391"/>
        <v>0</v>
      </c>
      <c r="BC400" s="37">
        <f t="shared" si="391"/>
        <v>0</v>
      </c>
      <c r="BD400" s="37">
        <f t="shared" si="391"/>
        <v>0</v>
      </c>
      <c r="BE400" s="37">
        <f t="shared" si="391"/>
        <v>0</v>
      </c>
      <c r="BF400" s="37">
        <f t="shared" si="391"/>
        <v>0</v>
      </c>
      <c r="BG400" s="38">
        <f t="shared" si="391"/>
        <v>0</v>
      </c>
      <c r="BH400" s="39">
        <f>SUM(AU400:BG400)</f>
        <v>83</v>
      </c>
      <c r="BI400" s="32"/>
      <c r="BJ400" s="39">
        <f>SUM(O400+AD400+AS400+BH400)</f>
        <v>375</v>
      </c>
    </row>
    <row r="401" spans="1:62" ht="15.75" customHeight="1">
      <c r="A401" s="25" t="s">
        <v>21</v>
      </c>
      <c r="B401" s="40">
        <f t="shared" ref="B401:O401" si="392">SUM(B397:B400)</f>
        <v>72</v>
      </c>
      <c r="C401" s="41">
        <f t="shared" si="392"/>
        <v>5</v>
      </c>
      <c r="D401" s="41">
        <f t="shared" si="392"/>
        <v>318</v>
      </c>
      <c r="E401" s="41">
        <f t="shared" si="392"/>
        <v>20</v>
      </c>
      <c r="F401" s="41">
        <f t="shared" si="392"/>
        <v>21</v>
      </c>
      <c r="G401" s="41">
        <f t="shared" si="392"/>
        <v>1</v>
      </c>
      <c r="H401" s="41">
        <f t="shared" si="392"/>
        <v>0</v>
      </c>
      <c r="I401" s="41">
        <f t="shared" si="392"/>
        <v>0</v>
      </c>
      <c r="J401" s="41">
        <f t="shared" si="392"/>
        <v>0</v>
      </c>
      <c r="K401" s="41">
        <f t="shared" si="392"/>
        <v>0</v>
      </c>
      <c r="L401" s="41">
        <f t="shared" si="392"/>
        <v>0</v>
      </c>
      <c r="M401" s="41">
        <f t="shared" si="392"/>
        <v>0</v>
      </c>
      <c r="N401" s="42">
        <f t="shared" si="392"/>
        <v>0</v>
      </c>
      <c r="O401" s="43">
        <f t="shared" si="392"/>
        <v>437</v>
      </c>
      <c r="P401" s="32"/>
      <c r="Q401" s="40">
        <f t="shared" ref="Q401:AD401" si="393">SUM(Q397:Q400)</f>
        <v>28</v>
      </c>
      <c r="R401" s="41">
        <f t="shared" si="393"/>
        <v>4</v>
      </c>
      <c r="S401" s="41">
        <f t="shared" si="393"/>
        <v>356</v>
      </c>
      <c r="T401" s="41">
        <f t="shared" si="393"/>
        <v>12</v>
      </c>
      <c r="U401" s="41">
        <f t="shared" si="393"/>
        <v>20</v>
      </c>
      <c r="V401" s="41">
        <f t="shared" si="393"/>
        <v>0</v>
      </c>
      <c r="W401" s="41">
        <f t="shared" si="393"/>
        <v>1</v>
      </c>
      <c r="X401" s="41">
        <f t="shared" si="393"/>
        <v>1</v>
      </c>
      <c r="Y401" s="41">
        <f t="shared" si="393"/>
        <v>0</v>
      </c>
      <c r="Z401" s="41">
        <f t="shared" si="393"/>
        <v>0</v>
      </c>
      <c r="AA401" s="41">
        <f t="shared" si="393"/>
        <v>0</v>
      </c>
      <c r="AB401" s="41">
        <f t="shared" si="393"/>
        <v>0</v>
      </c>
      <c r="AC401" s="42">
        <f t="shared" si="393"/>
        <v>0</v>
      </c>
      <c r="AD401" s="43">
        <f t="shared" si="393"/>
        <v>422</v>
      </c>
      <c r="AE401" s="32"/>
      <c r="AF401" s="40">
        <f t="shared" ref="AF401:AS401" si="394">SUM(AF397:AF400)</f>
        <v>39</v>
      </c>
      <c r="AG401" s="41">
        <f t="shared" si="394"/>
        <v>3</v>
      </c>
      <c r="AH401" s="41">
        <f t="shared" si="394"/>
        <v>290</v>
      </c>
      <c r="AI401" s="41">
        <f t="shared" si="394"/>
        <v>13</v>
      </c>
      <c r="AJ401" s="41">
        <f t="shared" si="394"/>
        <v>32</v>
      </c>
      <c r="AK401" s="41">
        <f t="shared" si="394"/>
        <v>0</v>
      </c>
      <c r="AL401" s="41">
        <f t="shared" si="394"/>
        <v>1</v>
      </c>
      <c r="AM401" s="41">
        <f t="shared" si="394"/>
        <v>1</v>
      </c>
      <c r="AN401" s="41">
        <f t="shared" si="394"/>
        <v>1</v>
      </c>
      <c r="AO401" s="41">
        <f t="shared" si="394"/>
        <v>1</v>
      </c>
      <c r="AP401" s="41">
        <f t="shared" si="394"/>
        <v>0</v>
      </c>
      <c r="AQ401" s="41">
        <f t="shared" si="394"/>
        <v>0</v>
      </c>
      <c r="AR401" s="42">
        <f t="shared" si="394"/>
        <v>0</v>
      </c>
      <c r="AS401" s="43">
        <f t="shared" si="394"/>
        <v>381</v>
      </c>
      <c r="AT401" s="32"/>
      <c r="AU401" s="40">
        <f t="shared" ref="AU401:BH401" si="395">SUM(AU397:AU400)</f>
        <v>19</v>
      </c>
      <c r="AV401" s="41">
        <f t="shared" si="395"/>
        <v>1</v>
      </c>
      <c r="AW401" s="41">
        <f t="shared" si="395"/>
        <v>253</v>
      </c>
      <c r="AX401" s="41">
        <f t="shared" si="395"/>
        <v>25</v>
      </c>
      <c r="AY401" s="41">
        <f t="shared" si="395"/>
        <v>17</v>
      </c>
      <c r="AZ401" s="41">
        <f t="shared" si="395"/>
        <v>0</v>
      </c>
      <c r="BA401" s="41">
        <f t="shared" si="395"/>
        <v>3</v>
      </c>
      <c r="BB401" s="41">
        <f t="shared" si="395"/>
        <v>0</v>
      </c>
      <c r="BC401" s="41">
        <f t="shared" si="395"/>
        <v>0</v>
      </c>
      <c r="BD401" s="41">
        <f t="shared" si="395"/>
        <v>0</v>
      </c>
      <c r="BE401" s="41">
        <f t="shared" si="395"/>
        <v>0</v>
      </c>
      <c r="BF401" s="41">
        <f t="shared" si="395"/>
        <v>0</v>
      </c>
      <c r="BG401" s="42">
        <f t="shared" si="395"/>
        <v>0</v>
      </c>
      <c r="BH401" s="43">
        <f t="shared" si="395"/>
        <v>318</v>
      </c>
      <c r="BI401" s="32"/>
      <c r="BJ401" s="43">
        <f>SUM(BJ397:BJ400)</f>
        <v>1558</v>
      </c>
    </row>
    <row r="402" spans="1:62" ht="15.75" customHeight="1">
      <c r="A402" s="22">
        <v>0.75</v>
      </c>
      <c r="B402" s="28">
        <f t="shared" ref="B402:N405" si="396">SUM(B67+B134+B201+B268)</f>
        <v>13</v>
      </c>
      <c r="C402" s="29">
        <f t="shared" si="396"/>
        <v>4</v>
      </c>
      <c r="D402" s="29">
        <f t="shared" si="396"/>
        <v>54</v>
      </c>
      <c r="E402" s="29">
        <f t="shared" si="396"/>
        <v>0</v>
      </c>
      <c r="F402" s="29">
        <f t="shared" si="396"/>
        <v>6</v>
      </c>
      <c r="G402" s="29">
        <f t="shared" si="396"/>
        <v>0</v>
      </c>
      <c r="H402" s="29">
        <f t="shared" si="396"/>
        <v>0</v>
      </c>
      <c r="I402" s="29">
        <f t="shared" si="396"/>
        <v>0</v>
      </c>
      <c r="J402" s="29">
        <f t="shared" si="396"/>
        <v>0</v>
      </c>
      <c r="K402" s="29">
        <f t="shared" si="396"/>
        <v>0</v>
      </c>
      <c r="L402" s="29">
        <f t="shared" si="396"/>
        <v>0</v>
      </c>
      <c r="M402" s="29">
        <f t="shared" si="396"/>
        <v>0</v>
      </c>
      <c r="N402" s="30">
        <f t="shared" si="396"/>
        <v>0</v>
      </c>
      <c r="O402" s="31">
        <f>SUM(B402:N402)</f>
        <v>77</v>
      </c>
      <c r="P402" s="32"/>
      <c r="Q402" s="28">
        <f t="shared" ref="Q402:AC405" si="397">SUM(Q67+Q134+Q201+Q268)</f>
        <v>5</v>
      </c>
      <c r="R402" s="29">
        <f t="shared" si="397"/>
        <v>1</v>
      </c>
      <c r="S402" s="29">
        <f t="shared" si="397"/>
        <v>74</v>
      </c>
      <c r="T402" s="29">
        <f t="shared" si="397"/>
        <v>2</v>
      </c>
      <c r="U402" s="29">
        <f t="shared" si="397"/>
        <v>1</v>
      </c>
      <c r="V402" s="29">
        <f t="shared" si="397"/>
        <v>0</v>
      </c>
      <c r="W402" s="29">
        <f t="shared" si="397"/>
        <v>0</v>
      </c>
      <c r="X402" s="29">
        <f t="shared" si="397"/>
        <v>0</v>
      </c>
      <c r="Y402" s="29">
        <f t="shared" si="397"/>
        <v>0</v>
      </c>
      <c r="Z402" s="29">
        <f t="shared" si="397"/>
        <v>0</v>
      </c>
      <c r="AA402" s="29">
        <f t="shared" si="397"/>
        <v>0</v>
      </c>
      <c r="AB402" s="29">
        <f t="shared" si="397"/>
        <v>0</v>
      </c>
      <c r="AC402" s="30">
        <f t="shared" si="397"/>
        <v>0</v>
      </c>
      <c r="AD402" s="31">
        <f>SUM(Q402:AC402)</f>
        <v>83</v>
      </c>
      <c r="AE402" s="32"/>
      <c r="AF402" s="28">
        <f t="shared" ref="AF402:AR405" si="398">SUM(AF67+AF134+AF201+AF268)</f>
        <v>8</v>
      </c>
      <c r="AG402" s="29">
        <f t="shared" si="398"/>
        <v>1</v>
      </c>
      <c r="AH402" s="29">
        <f t="shared" si="398"/>
        <v>84</v>
      </c>
      <c r="AI402" s="29">
        <f t="shared" si="398"/>
        <v>3</v>
      </c>
      <c r="AJ402" s="29">
        <f t="shared" si="398"/>
        <v>1</v>
      </c>
      <c r="AK402" s="29">
        <f t="shared" si="398"/>
        <v>0</v>
      </c>
      <c r="AL402" s="29">
        <f t="shared" si="398"/>
        <v>0</v>
      </c>
      <c r="AM402" s="29">
        <f t="shared" si="398"/>
        <v>0</v>
      </c>
      <c r="AN402" s="29">
        <f t="shared" si="398"/>
        <v>0</v>
      </c>
      <c r="AO402" s="29">
        <f t="shared" si="398"/>
        <v>0</v>
      </c>
      <c r="AP402" s="29">
        <f t="shared" si="398"/>
        <v>0</v>
      </c>
      <c r="AQ402" s="29">
        <f t="shared" si="398"/>
        <v>0</v>
      </c>
      <c r="AR402" s="30">
        <f t="shared" si="398"/>
        <v>0</v>
      </c>
      <c r="AS402" s="31">
        <f>SUM(AF402:AR402)</f>
        <v>97</v>
      </c>
      <c r="AT402" s="32"/>
      <c r="AU402" s="28">
        <f t="shared" ref="AU402:BG405" si="399">SUM(AU67+AU134+AU201+AU268)</f>
        <v>4</v>
      </c>
      <c r="AV402" s="29">
        <f t="shared" si="399"/>
        <v>0</v>
      </c>
      <c r="AW402" s="29">
        <f t="shared" si="399"/>
        <v>67</v>
      </c>
      <c r="AX402" s="29">
        <f t="shared" si="399"/>
        <v>3</v>
      </c>
      <c r="AY402" s="29">
        <f t="shared" si="399"/>
        <v>3</v>
      </c>
      <c r="AZ402" s="29">
        <f t="shared" si="399"/>
        <v>0</v>
      </c>
      <c r="BA402" s="29">
        <f t="shared" si="399"/>
        <v>1</v>
      </c>
      <c r="BB402" s="29">
        <f t="shared" si="399"/>
        <v>1</v>
      </c>
      <c r="BC402" s="29">
        <f t="shared" si="399"/>
        <v>0</v>
      </c>
      <c r="BD402" s="29">
        <f t="shared" si="399"/>
        <v>0</v>
      </c>
      <c r="BE402" s="29">
        <f t="shared" si="399"/>
        <v>0</v>
      </c>
      <c r="BF402" s="29">
        <f t="shared" si="399"/>
        <v>0</v>
      </c>
      <c r="BG402" s="30">
        <f t="shared" si="399"/>
        <v>0</v>
      </c>
      <c r="BH402" s="31">
        <f>SUM(AU402:BG402)</f>
        <v>79</v>
      </c>
      <c r="BI402" s="32"/>
      <c r="BJ402" s="31">
        <f>SUM(O402+AD402+AS402+BH402)</f>
        <v>336</v>
      </c>
    </row>
    <row r="403" spans="1:62" ht="15.75" customHeight="1">
      <c r="A403" s="23">
        <v>0.76041666666666696</v>
      </c>
      <c r="B403" s="33">
        <f t="shared" si="396"/>
        <v>11</v>
      </c>
      <c r="C403" s="32">
        <f t="shared" si="396"/>
        <v>1</v>
      </c>
      <c r="D403" s="32">
        <f t="shared" si="396"/>
        <v>83</v>
      </c>
      <c r="E403" s="32">
        <f t="shared" si="396"/>
        <v>1</v>
      </c>
      <c r="F403" s="32">
        <f t="shared" si="396"/>
        <v>6</v>
      </c>
      <c r="G403" s="32">
        <f t="shared" si="396"/>
        <v>0</v>
      </c>
      <c r="H403" s="32">
        <f t="shared" si="396"/>
        <v>1</v>
      </c>
      <c r="I403" s="32">
        <f t="shared" si="396"/>
        <v>0</v>
      </c>
      <c r="J403" s="32">
        <f t="shared" si="396"/>
        <v>0</v>
      </c>
      <c r="K403" s="32">
        <f t="shared" si="396"/>
        <v>0</v>
      </c>
      <c r="L403" s="32">
        <f t="shared" si="396"/>
        <v>0</v>
      </c>
      <c r="M403" s="32">
        <f t="shared" si="396"/>
        <v>0</v>
      </c>
      <c r="N403" s="34">
        <f t="shared" si="396"/>
        <v>0</v>
      </c>
      <c r="O403" s="35">
        <f>SUM(B403:N403)</f>
        <v>103</v>
      </c>
      <c r="P403" s="32"/>
      <c r="Q403" s="33">
        <f t="shared" si="397"/>
        <v>9</v>
      </c>
      <c r="R403" s="32">
        <f t="shared" si="397"/>
        <v>0</v>
      </c>
      <c r="S403" s="32">
        <f t="shared" si="397"/>
        <v>78</v>
      </c>
      <c r="T403" s="32">
        <f t="shared" si="397"/>
        <v>5</v>
      </c>
      <c r="U403" s="32">
        <f t="shared" si="397"/>
        <v>2</v>
      </c>
      <c r="V403" s="32">
        <f t="shared" si="397"/>
        <v>0</v>
      </c>
      <c r="W403" s="32">
        <f t="shared" si="397"/>
        <v>1</v>
      </c>
      <c r="X403" s="32">
        <f t="shared" si="397"/>
        <v>0</v>
      </c>
      <c r="Y403" s="32">
        <f t="shared" si="397"/>
        <v>0</v>
      </c>
      <c r="Z403" s="32">
        <f t="shared" si="397"/>
        <v>0</v>
      </c>
      <c r="AA403" s="32">
        <f t="shared" si="397"/>
        <v>0</v>
      </c>
      <c r="AB403" s="32">
        <f t="shared" si="397"/>
        <v>0</v>
      </c>
      <c r="AC403" s="34">
        <f t="shared" si="397"/>
        <v>0</v>
      </c>
      <c r="AD403" s="35">
        <f>SUM(Q403:AC403)</f>
        <v>95</v>
      </c>
      <c r="AE403" s="32"/>
      <c r="AF403" s="33">
        <f t="shared" si="398"/>
        <v>3</v>
      </c>
      <c r="AG403" s="32">
        <f t="shared" si="398"/>
        <v>1</v>
      </c>
      <c r="AH403" s="32">
        <f t="shared" si="398"/>
        <v>56</v>
      </c>
      <c r="AI403" s="32">
        <f t="shared" si="398"/>
        <v>3</v>
      </c>
      <c r="AJ403" s="32">
        <f t="shared" si="398"/>
        <v>5</v>
      </c>
      <c r="AK403" s="32">
        <f t="shared" si="398"/>
        <v>0</v>
      </c>
      <c r="AL403" s="32">
        <f t="shared" si="398"/>
        <v>0</v>
      </c>
      <c r="AM403" s="32">
        <f t="shared" si="398"/>
        <v>1</v>
      </c>
      <c r="AN403" s="32">
        <f t="shared" si="398"/>
        <v>0</v>
      </c>
      <c r="AO403" s="32">
        <f t="shared" si="398"/>
        <v>0</v>
      </c>
      <c r="AP403" s="32">
        <f t="shared" si="398"/>
        <v>0</v>
      </c>
      <c r="AQ403" s="32">
        <f t="shared" si="398"/>
        <v>0</v>
      </c>
      <c r="AR403" s="34">
        <f t="shared" si="398"/>
        <v>0</v>
      </c>
      <c r="AS403" s="35">
        <f>SUM(AF403:AR403)</f>
        <v>69</v>
      </c>
      <c r="AT403" s="32"/>
      <c r="AU403" s="33">
        <f t="shared" si="399"/>
        <v>2</v>
      </c>
      <c r="AV403" s="32">
        <f t="shared" si="399"/>
        <v>0</v>
      </c>
      <c r="AW403" s="32">
        <f t="shared" si="399"/>
        <v>72</v>
      </c>
      <c r="AX403" s="32">
        <f t="shared" si="399"/>
        <v>3</v>
      </c>
      <c r="AY403" s="32">
        <f t="shared" si="399"/>
        <v>5</v>
      </c>
      <c r="AZ403" s="32">
        <f t="shared" si="399"/>
        <v>0</v>
      </c>
      <c r="BA403" s="32">
        <f t="shared" si="399"/>
        <v>0</v>
      </c>
      <c r="BB403" s="32">
        <f t="shared" si="399"/>
        <v>0</v>
      </c>
      <c r="BC403" s="32">
        <f t="shared" si="399"/>
        <v>0</v>
      </c>
      <c r="BD403" s="32">
        <f t="shared" si="399"/>
        <v>0</v>
      </c>
      <c r="BE403" s="32">
        <f t="shared" si="399"/>
        <v>0</v>
      </c>
      <c r="BF403" s="32">
        <f t="shared" si="399"/>
        <v>0</v>
      </c>
      <c r="BG403" s="34">
        <f t="shared" si="399"/>
        <v>0</v>
      </c>
      <c r="BH403" s="35">
        <f>SUM(AU403:BG403)</f>
        <v>82</v>
      </c>
      <c r="BI403" s="32"/>
      <c r="BJ403" s="35">
        <f>SUM(O403+AD403+AS403+BH403)</f>
        <v>349</v>
      </c>
    </row>
    <row r="404" spans="1:62" ht="15.75" customHeight="1">
      <c r="A404" s="23">
        <v>0.77083333333333304</v>
      </c>
      <c r="B404" s="33">
        <f t="shared" si="396"/>
        <v>8</v>
      </c>
      <c r="C404" s="32">
        <f t="shared" si="396"/>
        <v>2</v>
      </c>
      <c r="D404" s="32">
        <f t="shared" si="396"/>
        <v>69</v>
      </c>
      <c r="E404" s="32">
        <f t="shared" si="396"/>
        <v>0</v>
      </c>
      <c r="F404" s="32">
        <f t="shared" si="396"/>
        <v>8</v>
      </c>
      <c r="G404" s="32">
        <f t="shared" si="396"/>
        <v>0</v>
      </c>
      <c r="H404" s="32">
        <f t="shared" si="396"/>
        <v>1</v>
      </c>
      <c r="I404" s="32">
        <f t="shared" si="396"/>
        <v>0</v>
      </c>
      <c r="J404" s="32">
        <f t="shared" si="396"/>
        <v>0</v>
      </c>
      <c r="K404" s="32">
        <f t="shared" si="396"/>
        <v>0</v>
      </c>
      <c r="L404" s="32">
        <f t="shared" si="396"/>
        <v>0</v>
      </c>
      <c r="M404" s="32">
        <f t="shared" si="396"/>
        <v>0</v>
      </c>
      <c r="N404" s="34">
        <f t="shared" si="396"/>
        <v>0</v>
      </c>
      <c r="O404" s="35">
        <f>SUM(B404:N404)</f>
        <v>88</v>
      </c>
      <c r="P404" s="32"/>
      <c r="Q404" s="33">
        <f t="shared" si="397"/>
        <v>6</v>
      </c>
      <c r="R404" s="32">
        <f t="shared" si="397"/>
        <v>0</v>
      </c>
      <c r="S404" s="32">
        <f t="shared" si="397"/>
        <v>88</v>
      </c>
      <c r="T404" s="32">
        <f t="shared" si="397"/>
        <v>2</v>
      </c>
      <c r="U404" s="32">
        <f t="shared" si="397"/>
        <v>0</v>
      </c>
      <c r="V404" s="32">
        <f t="shared" si="397"/>
        <v>0</v>
      </c>
      <c r="W404" s="32">
        <f t="shared" si="397"/>
        <v>0</v>
      </c>
      <c r="X404" s="32">
        <f t="shared" si="397"/>
        <v>1</v>
      </c>
      <c r="Y404" s="32">
        <f t="shared" si="397"/>
        <v>0</v>
      </c>
      <c r="Z404" s="32">
        <f t="shared" si="397"/>
        <v>0</v>
      </c>
      <c r="AA404" s="32">
        <f t="shared" si="397"/>
        <v>0</v>
      </c>
      <c r="AB404" s="32">
        <f t="shared" si="397"/>
        <v>0</v>
      </c>
      <c r="AC404" s="34">
        <f t="shared" si="397"/>
        <v>0</v>
      </c>
      <c r="AD404" s="35">
        <f>SUM(Q404:AC404)</f>
        <v>97</v>
      </c>
      <c r="AE404" s="32"/>
      <c r="AF404" s="33">
        <f t="shared" si="398"/>
        <v>9</v>
      </c>
      <c r="AG404" s="32">
        <f t="shared" si="398"/>
        <v>0</v>
      </c>
      <c r="AH404" s="32">
        <f t="shared" si="398"/>
        <v>63</v>
      </c>
      <c r="AI404" s="32">
        <f t="shared" si="398"/>
        <v>3</v>
      </c>
      <c r="AJ404" s="32">
        <f t="shared" si="398"/>
        <v>0</v>
      </c>
      <c r="AK404" s="32">
        <f t="shared" si="398"/>
        <v>0</v>
      </c>
      <c r="AL404" s="32">
        <f t="shared" si="398"/>
        <v>0</v>
      </c>
      <c r="AM404" s="32">
        <f t="shared" si="398"/>
        <v>1</v>
      </c>
      <c r="AN404" s="32">
        <f t="shared" si="398"/>
        <v>0</v>
      </c>
      <c r="AO404" s="32">
        <f t="shared" si="398"/>
        <v>0</v>
      </c>
      <c r="AP404" s="32">
        <f t="shared" si="398"/>
        <v>1</v>
      </c>
      <c r="AQ404" s="32">
        <f t="shared" si="398"/>
        <v>0</v>
      </c>
      <c r="AR404" s="34">
        <f t="shared" si="398"/>
        <v>0</v>
      </c>
      <c r="AS404" s="35">
        <f>SUM(AF404:AR404)</f>
        <v>77</v>
      </c>
      <c r="AT404" s="32"/>
      <c r="AU404" s="33">
        <f t="shared" si="399"/>
        <v>5</v>
      </c>
      <c r="AV404" s="32">
        <f t="shared" si="399"/>
        <v>0</v>
      </c>
      <c r="AW404" s="32">
        <f t="shared" si="399"/>
        <v>70</v>
      </c>
      <c r="AX404" s="32">
        <f t="shared" si="399"/>
        <v>4</v>
      </c>
      <c r="AY404" s="32">
        <f t="shared" si="399"/>
        <v>3</v>
      </c>
      <c r="AZ404" s="32">
        <f t="shared" si="399"/>
        <v>0</v>
      </c>
      <c r="BA404" s="32">
        <f t="shared" si="399"/>
        <v>0</v>
      </c>
      <c r="BB404" s="32">
        <f t="shared" si="399"/>
        <v>0</v>
      </c>
      <c r="BC404" s="32">
        <f t="shared" si="399"/>
        <v>0</v>
      </c>
      <c r="BD404" s="32">
        <f t="shared" si="399"/>
        <v>0</v>
      </c>
      <c r="BE404" s="32">
        <f t="shared" si="399"/>
        <v>0</v>
      </c>
      <c r="BF404" s="32">
        <f t="shared" si="399"/>
        <v>0</v>
      </c>
      <c r="BG404" s="34">
        <f t="shared" si="399"/>
        <v>0</v>
      </c>
      <c r="BH404" s="35">
        <f>SUM(AU404:BG404)</f>
        <v>82</v>
      </c>
      <c r="BI404" s="32"/>
      <c r="BJ404" s="35">
        <f>SUM(O404+AD404+AS404+BH404)</f>
        <v>344</v>
      </c>
    </row>
    <row r="405" spans="1:62" ht="15.75" customHeight="1">
      <c r="A405" s="24">
        <v>0.78125</v>
      </c>
      <c r="B405" s="36">
        <f t="shared" si="396"/>
        <v>10</v>
      </c>
      <c r="C405" s="37">
        <f t="shared" si="396"/>
        <v>0</v>
      </c>
      <c r="D405" s="37">
        <f t="shared" si="396"/>
        <v>69</v>
      </c>
      <c r="E405" s="37">
        <f t="shared" si="396"/>
        <v>2</v>
      </c>
      <c r="F405" s="37">
        <f t="shared" si="396"/>
        <v>4</v>
      </c>
      <c r="G405" s="37">
        <f t="shared" si="396"/>
        <v>0</v>
      </c>
      <c r="H405" s="37">
        <f t="shared" si="396"/>
        <v>0</v>
      </c>
      <c r="I405" s="37">
        <f t="shared" si="396"/>
        <v>1</v>
      </c>
      <c r="J405" s="37">
        <f t="shared" si="396"/>
        <v>0</v>
      </c>
      <c r="K405" s="37">
        <f t="shared" si="396"/>
        <v>0</v>
      </c>
      <c r="L405" s="37">
        <f t="shared" si="396"/>
        <v>0</v>
      </c>
      <c r="M405" s="37">
        <f t="shared" si="396"/>
        <v>0</v>
      </c>
      <c r="N405" s="38">
        <f t="shared" si="396"/>
        <v>0</v>
      </c>
      <c r="O405" s="39">
        <f>SUM(B405:N405)</f>
        <v>86</v>
      </c>
      <c r="P405" s="32"/>
      <c r="Q405" s="36">
        <f t="shared" si="397"/>
        <v>9</v>
      </c>
      <c r="R405" s="37">
        <f t="shared" si="397"/>
        <v>1</v>
      </c>
      <c r="S405" s="37">
        <f t="shared" si="397"/>
        <v>75</v>
      </c>
      <c r="T405" s="37">
        <f t="shared" si="397"/>
        <v>2</v>
      </c>
      <c r="U405" s="37">
        <f t="shared" si="397"/>
        <v>5</v>
      </c>
      <c r="V405" s="37">
        <f t="shared" si="397"/>
        <v>0</v>
      </c>
      <c r="W405" s="37">
        <f t="shared" si="397"/>
        <v>0</v>
      </c>
      <c r="X405" s="37">
        <f t="shared" si="397"/>
        <v>0</v>
      </c>
      <c r="Y405" s="37">
        <f t="shared" si="397"/>
        <v>0</v>
      </c>
      <c r="Z405" s="37">
        <f t="shared" si="397"/>
        <v>0</v>
      </c>
      <c r="AA405" s="37">
        <f t="shared" si="397"/>
        <v>0</v>
      </c>
      <c r="AB405" s="37">
        <f t="shared" si="397"/>
        <v>0</v>
      </c>
      <c r="AC405" s="38">
        <f t="shared" si="397"/>
        <v>0</v>
      </c>
      <c r="AD405" s="39">
        <f>SUM(Q405:AC405)</f>
        <v>92</v>
      </c>
      <c r="AE405" s="32"/>
      <c r="AF405" s="36">
        <f t="shared" si="398"/>
        <v>11</v>
      </c>
      <c r="AG405" s="37">
        <f t="shared" si="398"/>
        <v>0</v>
      </c>
      <c r="AH405" s="37">
        <f t="shared" si="398"/>
        <v>72</v>
      </c>
      <c r="AI405" s="37">
        <f t="shared" si="398"/>
        <v>4</v>
      </c>
      <c r="AJ405" s="37">
        <f t="shared" si="398"/>
        <v>1</v>
      </c>
      <c r="AK405" s="37">
        <f t="shared" si="398"/>
        <v>0</v>
      </c>
      <c r="AL405" s="37">
        <f t="shared" si="398"/>
        <v>0</v>
      </c>
      <c r="AM405" s="37">
        <f t="shared" si="398"/>
        <v>1</v>
      </c>
      <c r="AN405" s="37">
        <f t="shared" si="398"/>
        <v>0</v>
      </c>
      <c r="AO405" s="37">
        <f t="shared" si="398"/>
        <v>0</v>
      </c>
      <c r="AP405" s="37">
        <f t="shared" si="398"/>
        <v>0</v>
      </c>
      <c r="AQ405" s="37">
        <f t="shared" si="398"/>
        <v>0</v>
      </c>
      <c r="AR405" s="38">
        <f t="shared" si="398"/>
        <v>0</v>
      </c>
      <c r="AS405" s="39">
        <f>SUM(AF405:AR405)</f>
        <v>89</v>
      </c>
      <c r="AT405" s="32"/>
      <c r="AU405" s="36">
        <f t="shared" si="399"/>
        <v>2</v>
      </c>
      <c r="AV405" s="37">
        <f t="shared" si="399"/>
        <v>1</v>
      </c>
      <c r="AW405" s="37">
        <f t="shared" si="399"/>
        <v>49</v>
      </c>
      <c r="AX405" s="37">
        <f t="shared" si="399"/>
        <v>2</v>
      </c>
      <c r="AY405" s="37">
        <f t="shared" si="399"/>
        <v>4</v>
      </c>
      <c r="AZ405" s="37">
        <f t="shared" si="399"/>
        <v>0</v>
      </c>
      <c r="BA405" s="37">
        <f t="shared" si="399"/>
        <v>0</v>
      </c>
      <c r="BB405" s="37">
        <f t="shared" si="399"/>
        <v>0</v>
      </c>
      <c r="BC405" s="37">
        <f t="shared" si="399"/>
        <v>0</v>
      </c>
      <c r="BD405" s="37">
        <f t="shared" si="399"/>
        <v>0</v>
      </c>
      <c r="BE405" s="37">
        <f t="shared" si="399"/>
        <v>0</v>
      </c>
      <c r="BF405" s="37">
        <f t="shared" si="399"/>
        <v>0</v>
      </c>
      <c r="BG405" s="38">
        <f t="shared" si="399"/>
        <v>0</v>
      </c>
      <c r="BH405" s="39">
        <f>SUM(AU405:BG405)</f>
        <v>58</v>
      </c>
      <c r="BI405" s="32"/>
      <c r="BJ405" s="39">
        <f>SUM(O405+AD405+AS405+BH405)</f>
        <v>325</v>
      </c>
    </row>
    <row r="406" spans="1:62" ht="15.75" customHeight="1">
      <c r="A406" s="25" t="s">
        <v>21</v>
      </c>
      <c r="B406" s="40">
        <f t="shared" ref="B406:O406" si="400">SUM(B402:B405)</f>
        <v>42</v>
      </c>
      <c r="C406" s="41">
        <f t="shared" si="400"/>
        <v>7</v>
      </c>
      <c r="D406" s="41">
        <f t="shared" si="400"/>
        <v>275</v>
      </c>
      <c r="E406" s="41">
        <f t="shared" si="400"/>
        <v>3</v>
      </c>
      <c r="F406" s="41">
        <f t="shared" si="400"/>
        <v>24</v>
      </c>
      <c r="G406" s="41">
        <f t="shared" si="400"/>
        <v>0</v>
      </c>
      <c r="H406" s="41">
        <f t="shared" si="400"/>
        <v>2</v>
      </c>
      <c r="I406" s="41">
        <f t="shared" si="400"/>
        <v>1</v>
      </c>
      <c r="J406" s="41">
        <f t="shared" si="400"/>
        <v>0</v>
      </c>
      <c r="K406" s="41">
        <f t="shared" si="400"/>
        <v>0</v>
      </c>
      <c r="L406" s="41">
        <f t="shared" si="400"/>
        <v>0</v>
      </c>
      <c r="M406" s="41">
        <f t="shared" si="400"/>
        <v>0</v>
      </c>
      <c r="N406" s="42">
        <f t="shared" si="400"/>
        <v>0</v>
      </c>
      <c r="O406" s="43">
        <f t="shared" si="400"/>
        <v>354</v>
      </c>
      <c r="P406" s="32"/>
      <c r="Q406" s="40">
        <f t="shared" ref="Q406:AD406" si="401">SUM(Q402:Q405)</f>
        <v>29</v>
      </c>
      <c r="R406" s="41">
        <f t="shared" si="401"/>
        <v>2</v>
      </c>
      <c r="S406" s="41">
        <f t="shared" si="401"/>
        <v>315</v>
      </c>
      <c r="T406" s="41">
        <f t="shared" si="401"/>
        <v>11</v>
      </c>
      <c r="U406" s="41">
        <f t="shared" si="401"/>
        <v>8</v>
      </c>
      <c r="V406" s="41">
        <f t="shared" si="401"/>
        <v>0</v>
      </c>
      <c r="W406" s="41">
        <f t="shared" si="401"/>
        <v>1</v>
      </c>
      <c r="X406" s="41">
        <f t="shared" si="401"/>
        <v>1</v>
      </c>
      <c r="Y406" s="41">
        <f t="shared" si="401"/>
        <v>0</v>
      </c>
      <c r="Z406" s="41">
        <f t="shared" si="401"/>
        <v>0</v>
      </c>
      <c r="AA406" s="41">
        <f t="shared" si="401"/>
        <v>0</v>
      </c>
      <c r="AB406" s="41">
        <f t="shared" si="401"/>
        <v>0</v>
      </c>
      <c r="AC406" s="42">
        <f t="shared" si="401"/>
        <v>0</v>
      </c>
      <c r="AD406" s="43">
        <f t="shared" si="401"/>
        <v>367</v>
      </c>
      <c r="AE406" s="32"/>
      <c r="AF406" s="40">
        <f t="shared" ref="AF406:AS406" si="402">SUM(AF402:AF405)</f>
        <v>31</v>
      </c>
      <c r="AG406" s="41">
        <f t="shared" si="402"/>
        <v>2</v>
      </c>
      <c r="AH406" s="41">
        <f t="shared" si="402"/>
        <v>275</v>
      </c>
      <c r="AI406" s="41">
        <f t="shared" si="402"/>
        <v>13</v>
      </c>
      <c r="AJ406" s="41">
        <f t="shared" si="402"/>
        <v>7</v>
      </c>
      <c r="AK406" s="41">
        <f t="shared" si="402"/>
        <v>0</v>
      </c>
      <c r="AL406" s="41">
        <f t="shared" si="402"/>
        <v>0</v>
      </c>
      <c r="AM406" s="41">
        <f t="shared" si="402"/>
        <v>3</v>
      </c>
      <c r="AN406" s="41">
        <f t="shared" si="402"/>
        <v>0</v>
      </c>
      <c r="AO406" s="41">
        <f t="shared" si="402"/>
        <v>0</v>
      </c>
      <c r="AP406" s="41">
        <f t="shared" si="402"/>
        <v>1</v>
      </c>
      <c r="AQ406" s="41">
        <f t="shared" si="402"/>
        <v>0</v>
      </c>
      <c r="AR406" s="42">
        <f t="shared" si="402"/>
        <v>0</v>
      </c>
      <c r="AS406" s="43">
        <f t="shared" si="402"/>
        <v>332</v>
      </c>
      <c r="AT406" s="32"/>
      <c r="AU406" s="40">
        <f t="shared" ref="AU406:BH406" si="403">SUM(AU402:AU405)</f>
        <v>13</v>
      </c>
      <c r="AV406" s="41">
        <f t="shared" si="403"/>
        <v>1</v>
      </c>
      <c r="AW406" s="41">
        <f t="shared" si="403"/>
        <v>258</v>
      </c>
      <c r="AX406" s="41">
        <f t="shared" si="403"/>
        <v>12</v>
      </c>
      <c r="AY406" s="41">
        <f t="shared" si="403"/>
        <v>15</v>
      </c>
      <c r="AZ406" s="41">
        <f t="shared" si="403"/>
        <v>0</v>
      </c>
      <c r="BA406" s="41">
        <f t="shared" si="403"/>
        <v>1</v>
      </c>
      <c r="BB406" s="41">
        <f t="shared" si="403"/>
        <v>1</v>
      </c>
      <c r="BC406" s="41">
        <f t="shared" si="403"/>
        <v>0</v>
      </c>
      <c r="BD406" s="41">
        <f t="shared" si="403"/>
        <v>0</v>
      </c>
      <c r="BE406" s="41">
        <f t="shared" si="403"/>
        <v>0</v>
      </c>
      <c r="BF406" s="41">
        <f t="shared" si="403"/>
        <v>0</v>
      </c>
      <c r="BG406" s="42">
        <f t="shared" si="403"/>
        <v>0</v>
      </c>
      <c r="BH406" s="43">
        <f t="shared" si="403"/>
        <v>301</v>
      </c>
      <c r="BI406" s="32"/>
      <c r="BJ406" s="43">
        <f>SUM(BJ402:BJ405)</f>
        <v>1354</v>
      </c>
    </row>
    <row r="407" spans="1:62" ht="15.75" customHeight="1"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  <c r="AO407" s="32"/>
      <c r="AP407" s="32"/>
      <c r="AQ407" s="32"/>
      <c r="AR407" s="32"/>
      <c r="AS407" s="32"/>
      <c r="AT407" s="32"/>
      <c r="AU407" s="32"/>
      <c r="AV407" s="32"/>
      <c r="AW407" s="32"/>
      <c r="AX407" s="32"/>
      <c r="AY407" s="32"/>
      <c r="AZ407" s="32"/>
      <c r="BA407" s="32"/>
      <c r="BB407" s="32"/>
      <c r="BC407" s="32"/>
      <c r="BD407" s="32"/>
      <c r="BE407" s="32"/>
      <c r="BF407" s="32"/>
      <c r="BG407" s="32"/>
      <c r="BH407" s="32"/>
      <c r="BI407" s="32"/>
      <c r="BJ407" s="32"/>
    </row>
    <row r="408" spans="1:62" ht="15.75" customHeight="1">
      <c r="A408" s="25" t="s">
        <v>16</v>
      </c>
      <c r="B408" s="40">
        <f t="shared" ref="B408:O408" si="404">SUM(B406+B401+B396+B391+B386+B381+B376+B371+B366+B361+B356+B351)</f>
        <v>391</v>
      </c>
      <c r="C408" s="41">
        <f t="shared" si="404"/>
        <v>65</v>
      </c>
      <c r="D408" s="41">
        <f t="shared" si="404"/>
        <v>2968</v>
      </c>
      <c r="E408" s="41">
        <f t="shared" si="404"/>
        <v>141</v>
      </c>
      <c r="F408" s="41">
        <f t="shared" si="404"/>
        <v>545</v>
      </c>
      <c r="G408" s="41">
        <f t="shared" si="404"/>
        <v>13</v>
      </c>
      <c r="H408" s="41">
        <f t="shared" si="404"/>
        <v>27</v>
      </c>
      <c r="I408" s="41">
        <f t="shared" si="404"/>
        <v>76</v>
      </c>
      <c r="J408" s="41">
        <f t="shared" si="404"/>
        <v>16</v>
      </c>
      <c r="K408" s="41">
        <f t="shared" si="404"/>
        <v>4</v>
      </c>
      <c r="L408" s="41">
        <f t="shared" si="404"/>
        <v>2</v>
      </c>
      <c r="M408" s="41">
        <f t="shared" si="404"/>
        <v>0</v>
      </c>
      <c r="N408" s="42">
        <f t="shared" si="404"/>
        <v>0</v>
      </c>
      <c r="O408" s="43">
        <f t="shared" si="404"/>
        <v>4248</v>
      </c>
      <c r="P408" s="32"/>
      <c r="Q408" s="40">
        <f t="shared" ref="Q408:AD408" si="405">SUM(Q406+Q401+Q396+Q391+Q386+Q381+Q376+Q371+Q366+Q361+Q356+Q351)</f>
        <v>162</v>
      </c>
      <c r="R408" s="41">
        <f t="shared" si="405"/>
        <v>30</v>
      </c>
      <c r="S408" s="41">
        <f t="shared" si="405"/>
        <v>2886</v>
      </c>
      <c r="T408" s="41">
        <f t="shared" si="405"/>
        <v>190</v>
      </c>
      <c r="U408" s="41">
        <f t="shared" si="405"/>
        <v>535</v>
      </c>
      <c r="V408" s="41">
        <f t="shared" si="405"/>
        <v>12</v>
      </c>
      <c r="W408" s="41">
        <f t="shared" si="405"/>
        <v>19</v>
      </c>
      <c r="X408" s="41">
        <f t="shared" si="405"/>
        <v>74</v>
      </c>
      <c r="Y408" s="41">
        <f t="shared" si="405"/>
        <v>15</v>
      </c>
      <c r="Z408" s="41">
        <f t="shared" si="405"/>
        <v>8</v>
      </c>
      <c r="AA408" s="41">
        <f t="shared" si="405"/>
        <v>3</v>
      </c>
      <c r="AB408" s="41">
        <f t="shared" si="405"/>
        <v>0</v>
      </c>
      <c r="AC408" s="42">
        <f t="shared" si="405"/>
        <v>0</v>
      </c>
      <c r="AD408" s="43">
        <f t="shared" si="405"/>
        <v>3934</v>
      </c>
      <c r="AE408" s="32"/>
      <c r="AF408" s="40">
        <f t="shared" ref="AF408:AS408" si="406">SUM(AF406+AF401+AF396+AF391+AF386+AF381+AF376+AF371+AF366+AF361+AF356+AF351)</f>
        <v>244</v>
      </c>
      <c r="AG408" s="41">
        <f t="shared" si="406"/>
        <v>41</v>
      </c>
      <c r="AH408" s="41">
        <f t="shared" si="406"/>
        <v>3257</v>
      </c>
      <c r="AI408" s="41">
        <f t="shared" si="406"/>
        <v>166</v>
      </c>
      <c r="AJ408" s="41">
        <f t="shared" si="406"/>
        <v>667</v>
      </c>
      <c r="AK408" s="41">
        <f t="shared" si="406"/>
        <v>0</v>
      </c>
      <c r="AL408" s="41">
        <f t="shared" si="406"/>
        <v>17</v>
      </c>
      <c r="AM408" s="41">
        <f t="shared" si="406"/>
        <v>53</v>
      </c>
      <c r="AN408" s="41">
        <f t="shared" si="406"/>
        <v>13</v>
      </c>
      <c r="AO408" s="41">
        <f t="shared" si="406"/>
        <v>9</v>
      </c>
      <c r="AP408" s="41">
        <f t="shared" si="406"/>
        <v>1</v>
      </c>
      <c r="AQ408" s="41">
        <f t="shared" si="406"/>
        <v>0</v>
      </c>
      <c r="AR408" s="42">
        <f t="shared" si="406"/>
        <v>0</v>
      </c>
      <c r="AS408" s="43">
        <f t="shared" si="406"/>
        <v>4468</v>
      </c>
      <c r="AT408" s="32"/>
      <c r="AU408" s="40">
        <f t="shared" ref="AU408:BH408" si="407">SUM(AU406+AU401+AU396+AU391+AU386+AU381+AU376+AU371+AU366+AU361+AU356+AU351)</f>
        <v>112</v>
      </c>
      <c r="AV408" s="41">
        <f t="shared" si="407"/>
        <v>28</v>
      </c>
      <c r="AW408" s="41">
        <f t="shared" si="407"/>
        <v>2513</v>
      </c>
      <c r="AX408" s="41">
        <f t="shared" si="407"/>
        <v>229</v>
      </c>
      <c r="AY408" s="41">
        <f t="shared" si="407"/>
        <v>571</v>
      </c>
      <c r="AZ408" s="41">
        <f t="shared" si="407"/>
        <v>0</v>
      </c>
      <c r="BA408" s="41">
        <f t="shared" si="407"/>
        <v>26</v>
      </c>
      <c r="BB408" s="41">
        <f t="shared" si="407"/>
        <v>71</v>
      </c>
      <c r="BC408" s="41">
        <f t="shared" si="407"/>
        <v>14</v>
      </c>
      <c r="BD408" s="41">
        <f t="shared" si="407"/>
        <v>4</v>
      </c>
      <c r="BE408" s="41">
        <f t="shared" si="407"/>
        <v>1</v>
      </c>
      <c r="BF408" s="41">
        <f t="shared" si="407"/>
        <v>1</v>
      </c>
      <c r="BG408" s="42">
        <f t="shared" si="407"/>
        <v>1</v>
      </c>
      <c r="BH408" s="43">
        <f t="shared" si="407"/>
        <v>3571</v>
      </c>
      <c r="BI408" s="32"/>
      <c r="BJ408" s="43">
        <f>SUM(BJ406+BJ401+BJ396+BJ391+BJ386+BJ381+BJ376+BJ371+BJ366+BJ361+BJ356+BJ351)</f>
        <v>16221</v>
      </c>
    </row>
  </sheetData>
  <mergeCells count="31">
    <mergeCell ref="O344:O345"/>
    <mergeCell ref="AD344:AD345"/>
    <mergeCell ref="AS344:AS345"/>
    <mergeCell ref="BH344:BH345"/>
    <mergeCell ref="BJ344:BJ345"/>
    <mergeCell ref="O210:O211"/>
    <mergeCell ref="AD210:AD211"/>
    <mergeCell ref="AS210:AS211"/>
    <mergeCell ref="BH210:BH211"/>
    <mergeCell ref="BJ210:BJ211"/>
    <mergeCell ref="O277:O278"/>
    <mergeCell ref="AD277:AD278"/>
    <mergeCell ref="AS277:AS278"/>
    <mergeCell ref="BH277:BH278"/>
    <mergeCell ref="BJ277:BJ278"/>
    <mergeCell ref="O76:O77"/>
    <mergeCell ref="AD76:AD77"/>
    <mergeCell ref="AS76:AS77"/>
    <mergeCell ref="BH76:BH77"/>
    <mergeCell ref="BJ76:BJ77"/>
    <mergeCell ref="O143:O144"/>
    <mergeCell ref="AD143:AD144"/>
    <mergeCell ref="AS143:AS144"/>
    <mergeCell ref="BH143:BH144"/>
    <mergeCell ref="BJ143:BJ144"/>
    <mergeCell ref="BG3:BJ3"/>
    <mergeCell ref="O9:O10"/>
    <mergeCell ref="AD9:AD10"/>
    <mergeCell ref="AS9:AS10"/>
    <mergeCell ref="BH9:BH10"/>
    <mergeCell ref="BJ9:BJ10"/>
  </mergeCells>
  <pageMargins left="0.7" right="0.7" top="0.75" bottom="0.75" header="0.3" footer="0.3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393A4-B49F-4CC5-8D37-F5F3A1BA0A31}">
  <dimension ref="A1:AU341"/>
  <sheetViews>
    <sheetView showGridLines="0" zoomScale="70" zoomScaleNormal="70" workbookViewId="0"/>
  </sheetViews>
  <sheetFormatPr defaultColWidth="7.7109375" defaultRowHeight="15.75" customHeight="1"/>
  <cols>
    <col min="1" max="46" width="7.7109375" style="4"/>
    <col min="47" max="47" width="7.7109375" style="4" customWidth="1"/>
    <col min="48" max="16384" width="7.7109375" style="4"/>
  </cols>
  <sheetData>
    <row r="1" spans="1:47" ht="15.7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3"/>
      <c r="AS1" s="3"/>
      <c r="AT1" s="3"/>
      <c r="AU1" s="44" t="s">
        <v>28</v>
      </c>
    </row>
    <row r="2" spans="1:47" ht="15.75" customHeight="1">
      <c r="A2" s="5"/>
      <c r="L2" s="6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R2" s="8"/>
      <c r="AS2" s="8"/>
      <c r="AT2" s="8"/>
      <c r="AU2" s="9" t="s">
        <v>0</v>
      </c>
    </row>
    <row r="3" spans="1:47" ht="15.75" customHeight="1">
      <c r="A3" s="5"/>
      <c r="L3" s="6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O3" s="26"/>
      <c r="AP3" s="26"/>
      <c r="AQ3" s="26"/>
      <c r="AR3" s="51">
        <v>45749</v>
      </c>
      <c r="AS3" s="51"/>
      <c r="AT3" s="51"/>
      <c r="AU3" s="52"/>
    </row>
    <row r="4" spans="1:47" ht="15.75" customHeight="1">
      <c r="A4" s="5"/>
      <c r="L4" s="6"/>
      <c r="M4" s="7"/>
      <c r="N4" s="7"/>
      <c r="O4" s="7"/>
      <c r="P4" s="7"/>
      <c r="Q4" s="7"/>
      <c r="R4" s="7"/>
      <c r="S4" s="7"/>
      <c r="T4" s="7"/>
      <c r="U4" s="7"/>
      <c r="V4" s="7"/>
      <c r="W4" s="6"/>
      <c r="X4" s="7"/>
      <c r="Y4" s="7"/>
      <c r="Z4" s="7"/>
      <c r="AR4" s="8"/>
      <c r="AS4" s="8"/>
      <c r="AT4" s="8"/>
      <c r="AU4" s="9"/>
    </row>
    <row r="5" spans="1:47" ht="15.75" customHeight="1">
      <c r="A5" s="10"/>
      <c r="B5" s="11"/>
      <c r="C5" s="11"/>
      <c r="D5" s="11"/>
      <c r="E5" s="11"/>
      <c r="F5" s="11"/>
      <c r="G5" s="11"/>
      <c r="H5" s="11"/>
      <c r="I5" s="11"/>
      <c r="J5" s="11"/>
      <c r="K5" s="11"/>
      <c r="L5" s="12"/>
      <c r="M5" s="13"/>
      <c r="N5" s="13"/>
      <c r="O5" s="13"/>
      <c r="P5" s="13"/>
      <c r="Q5" s="13"/>
      <c r="R5" s="13"/>
      <c r="S5" s="13"/>
      <c r="T5" s="13"/>
      <c r="U5" s="13"/>
      <c r="V5" s="13"/>
      <c r="W5" s="12"/>
      <c r="X5" s="13"/>
      <c r="Y5" s="13"/>
      <c r="Z5" s="13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4"/>
      <c r="AS5" s="14"/>
      <c r="AT5" s="14"/>
      <c r="AU5" s="46" t="s">
        <v>38</v>
      </c>
    </row>
    <row r="8" spans="1:47" ht="15.75" customHeight="1">
      <c r="A8" s="6" t="s">
        <v>13</v>
      </c>
      <c r="B8" s="7" t="s">
        <v>14</v>
      </c>
      <c r="C8" s="45" t="s">
        <v>35</v>
      </c>
    </row>
    <row r="9" spans="1:47" ht="15.75" customHeight="1">
      <c r="B9" s="15" t="s">
        <v>15</v>
      </c>
      <c r="C9" s="16"/>
      <c r="D9" s="16" t="s">
        <v>14</v>
      </c>
      <c r="E9" s="16" t="str">
        <f>$C$8</f>
        <v>A7 Dalkeith Road</v>
      </c>
      <c r="F9" s="16"/>
      <c r="G9" s="16"/>
      <c r="H9" s="16"/>
      <c r="I9" s="16"/>
      <c r="J9" s="16"/>
      <c r="K9" s="16"/>
      <c r="L9" s="16"/>
      <c r="M9" s="16"/>
      <c r="N9" s="17"/>
      <c r="O9" s="48" t="s">
        <v>16</v>
      </c>
      <c r="Q9" s="15" t="s">
        <v>15</v>
      </c>
      <c r="R9" s="16"/>
      <c r="S9" s="16" t="s">
        <v>17</v>
      </c>
      <c r="T9" s="16" t="str">
        <f>$C$75</f>
        <v>A7 East Preston Street</v>
      </c>
      <c r="U9" s="16"/>
      <c r="V9" s="16"/>
      <c r="W9" s="16"/>
      <c r="X9" s="16"/>
      <c r="Y9" s="16"/>
      <c r="Z9" s="16"/>
      <c r="AA9" s="16"/>
      <c r="AB9" s="16"/>
      <c r="AC9" s="17"/>
      <c r="AD9" s="48" t="s">
        <v>16</v>
      </c>
      <c r="AF9" s="15" t="s">
        <v>15</v>
      </c>
      <c r="AG9" s="16"/>
      <c r="AH9" s="16" t="s">
        <v>18</v>
      </c>
      <c r="AI9" s="16" t="str">
        <f>$C$142</f>
        <v>Dalkeith Road</v>
      </c>
      <c r="AJ9" s="16"/>
      <c r="AK9" s="16"/>
      <c r="AL9" s="16"/>
      <c r="AM9" s="16"/>
      <c r="AN9" s="16"/>
      <c r="AO9" s="16"/>
      <c r="AP9" s="16"/>
      <c r="AQ9" s="16"/>
      <c r="AR9" s="17"/>
      <c r="AS9" s="48" t="s">
        <v>16</v>
      </c>
      <c r="AU9" s="49" t="s">
        <v>19</v>
      </c>
    </row>
    <row r="10" spans="1:47" s="18" customFormat="1" ht="15.75" customHeight="1">
      <c r="B10" s="19" t="s">
        <v>1</v>
      </c>
      <c r="C10" s="20" t="s">
        <v>2</v>
      </c>
      <c r="D10" s="20" t="s">
        <v>3</v>
      </c>
      <c r="E10" s="20" t="s">
        <v>5</v>
      </c>
      <c r="F10" s="20" t="s">
        <v>4</v>
      </c>
      <c r="G10" s="20" t="s">
        <v>6</v>
      </c>
      <c r="H10" s="20" t="s">
        <v>7</v>
      </c>
      <c r="I10" s="20" t="s">
        <v>8</v>
      </c>
      <c r="J10" s="20" t="s">
        <v>9</v>
      </c>
      <c r="K10" s="20" t="s">
        <v>10</v>
      </c>
      <c r="L10" s="20" t="s">
        <v>20</v>
      </c>
      <c r="M10" s="20" t="s">
        <v>11</v>
      </c>
      <c r="N10" s="21" t="s">
        <v>12</v>
      </c>
      <c r="O10" s="48"/>
      <c r="Q10" s="19" t="str">
        <f>$B$10</f>
        <v>PC</v>
      </c>
      <c r="R10" s="20" t="str">
        <f>$C$10</f>
        <v>MC</v>
      </c>
      <c r="S10" s="20" t="str">
        <f>$D$10</f>
        <v>Car</v>
      </c>
      <c r="T10" s="20" t="str">
        <f>$E$10</f>
        <v>Hackney Cab</v>
      </c>
      <c r="U10" s="20" t="str">
        <f>$F$10</f>
        <v>LGV</v>
      </c>
      <c r="V10" s="20" t="str">
        <f>$G$10</f>
        <v>Public Bus</v>
      </c>
      <c r="W10" s="20" t="str">
        <f>$H$10</f>
        <v>Private Coach</v>
      </c>
      <c r="X10" s="20" t="str">
        <f>$I$10</f>
        <v>2 Axle Rigid</v>
      </c>
      <c r="Y10" s="20" t="str">
        <f>$J$10</f>
        <v>3 Axle Rigid</v>
      </c>
      <c r="Z10" s="20" t="str">
        <f>$K$10</f>
        <v>4 and 5 Axle Rigid</v>
      </c>
      <c r="AA10" s="20" t="str">
        <f>$L$10</f>
        <v>3 and 4 Axle Artic</v>
      </c>
      <c r="AB10" s="20" t="str">
        <f>$M$10</f>
        <v>5 Axle Artic</v>
      </c>
      <c r="AC10" s="21" t="str">
        <f>$N$10</f>
        <v>6+ Axle Artic</v>
      </c>
      <c r="AD10" s="48"/>
      <c r="AF10" s="19" t="str">
        <f>$B$10</f>
        <v>PC</v>
      </c>
      <c r="AG10" s="20" t="str">
        <f>$C$10</f>
        <v>MC</v>
      </c>
      <c r="AH10" s="20" t="str">
        <f>$D$10</f>
        <v>Car</v>
      </c>
      <c r="AI10" s="20" t="str">
        <f>$E$10</f>
        <v>Hackney Cab</v>
      </c>
      <c r="AJ10" s="20" t="str">
        <f>$F$10</f>
        <v>LGV</v>
      </c>
      <c r="AK10" s="20" t="str">
        <f>$G$10</f>
        <v>Public Bus</v>
      </c>
      <c r="AL10" s="20" t="str">
        <f>$H$10</f>
        <v>Private Coach</v>
      </c>
      <c r="AM10" s="20" t="str">
        <f>$I$10</f>
        <v>2 Axle Rigid</v>
      </c>
      <c r="AN10" s="20" t="str">
        <f>$J$10</f>
        <v>3 Axle Rigid</v>
      </c>
      <c r="AO10" s="20" t="str">
        <f>$K$10</f>
        <v>4 and 5 Axle Rigid</v>
      </c>
      <c r="AP10" s="20" t="str">
        <f>$L$10</f>
        <v>3 and 4 Axle Artic</v>
      </c>
      <c r="AQ10" s="20" t="str">
        <f>$M$10</f>
        <v>5 Axle Artic</v>
      </c>
      <c r="AR10" s="21" t="str">
        <f>$N$10</f>
        <v>6+ Axle Artic</v>
      </c>
      <c r="AS10" s="48"/>
      <c r="AU10" s="50"/>
    </row>
    <row r="12" spans="1:47" ht="15.75" customHeight="1">
      <c r="A12" s="22">
        <v>0.29166666666666702</v>
      </c>
      <c r="B12" s="28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30">
        <v>0</v>
      </c>
      <c r="O12" s="31">
        <f>SUM(B12:N12)</f>
        <v>0</v>
      </c>
      <c r="P12" s="32"/>
      <c r="Q12" s="28">
        <v>0</v>
      </c>
      <c r="R12" s="29">
        <v>0</v>
      </c>
      <c r="S12" s="29">
        <v>16</v>
      </c>
      <c r="T12" s="29">
        <v>0</v>
      </c>
      <c r="U12" s="29">
        <v>6</v>
      </c>
      <c r="V12" s="29">
        <v>3</v>
      </c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0</v>
      </c>
      <c r="AC12" s="30">
        <v>0</v>
      </c>
      <c r="AD12" s="31">
        <f>SUM(Q12:AC12)</f>
        <v>25</v>
      </c>
      <c r="AE12" s="32"/>
      <c r="AF12" s="28">
        <v>2</v>
      </c>
      <c r="AG12" s="29">
        <v>1</v>
      </c>
      <c r="AH12" s="29">
        <v>35</v>
      </c>
      <c r="AI12" s="29">
        <v>4</v>
      </c>
      <c r="AJ12" s="29">
        <v>10</v>
      </c>
      <c r="AK12" s="29">
        <v>1</v>
      </c>
      <c r="AL12" s="29">
        <v>0</v>
      </c>
      <c r="AM12" s="29">
        <v>1</v>
      </c>
      <c r="AN12" s="29">
        <v>0</v>
      </c>
      <c r="AO12" s="29">
        <v>0</v>
      </c>
      <c r="AP12" s="29">
        <v>0</v>
      </c>
      <c r="AQ12" s="29">
        <v>0</v>
      </c>
      <c r="AR12" s="30">
        <v>0</v>
      </c>
      <c r="AS12" s="31">
        <f>SUM(AF12:AR12)</f>
        <v>54</v>
      </c>
      <c r="AT12" s="32"/>
      <c r="AU12" s="31">
        <f>SUM(O12+AD12+AS12)</f>
        <v>79</v>
      </c>
    </row>
    <row r="13" spans="1:47" ht="15.75" customHeight="1">
      <c r="A13" s="23">
        <v>0.30208333333333298</v>
      </c>
      <c r="B13" s="33">
        <v>0</v>
      </c>
      <c r="C13" s="32">
        <v>0</v>
      </c>
      <c r="D13" s="32">
        <v>0</v>
      </c>
      <c r="E13" s="32">
        <v>0</v>
      </c>
      <c r="F13" s="32">
        <v>0</v>
      </c>
      <c r="G13" s="32">
        <v>0</v>
      </c>
      <c r="H13" s="32">
        <v>0</v>
      </c>
      <c r="I13" s="32">
        <v>0</v>
      </c>
      <c r="J13" s="32">
        <v>0</v>
      </c>
      <c r="K13" s="32">
        <v>0</v>
      </c>
      <c r="L13" s="32">
        <v>0</v>
      </c>
      <c r="M13" s="32">
        <v>0</v>
      </c>
      <c r="N13" s="34">
        <v>0</v>
      </c>
      <c r="O13" s="35">
        <f>SUM(B13:N13)</f>
        <v>0</v>
      </c>
      <c r="P13" s="32"/>
      <c r="Q13" s="33">
        <v>2</v>
      </c>
      <c r="R13" s="32">
        <v>1</v>
      </c>
      <c r="S13" s="32">
        <v>26</v>
      </c>
      <c r="T13" s="32">
        <v>0</v>
      </c>
      <c r="U13" s="32">
        <v>3</v>
      </c>
      <c r="V13" s="32">
        <v>1</v>
      </c>
      <c r="W13" s="32">
        <v>0</v>
      </c>
      <c r="X13" s="32">
        <v>0</v>
      </c>
      <c r="Y13" s="32">
        <v>0</v>
      </c>
      <c r="Z13" s="32">
        <v>0</v>
      </c>
      <c r="AA13" s="32">
        <v>0</v>
      </c>
      <c r="AB13" s="32">
        <v>0</v>
      </c>
      <c r="AC13" s="34">
        <v>0</v>
      </c>
      <c r="AD13" s="35">
        <f>SUM(Q13:AC13)</f>
        <v>33</v>
      </c>
      <c r="AE13" s="32"/>
      <c r="AF13" s="33">
        <v>4</v>
      </c>
      <c r="AG13" s="32">
        <v>2</v>
      </c>
      <c r="AH13" s="32">
        <v>69</v>
      </c>
      <c r="AI13" s="32">
        <v>3</v>
      </c>
      <c r="AJ13" s="32">
        <v>19</v>
      </c>
      <c r="AK13" s="32">
        <v>0</v>
      </c>
      <c r="AL13" s="32">
        <v>3</v>
      </c>
      <c r="AM13" s="32">
        <v>2</v>
      </c>
      <c r="AN13" s="32">
        <v>0</v>
      </c>
      <c r="AO13" s="32">
        <v>0</v>
      </c>
      <c r="AP13" s="32">
        <v>0</v>
      </c>
      <c r="AQ13" s="32">
        <v>0</v>
      </c>
      <c r="AR13" s="34">
        <v>0</v>
      </c>
      <c r="AS13" s="35">
        <f>SUM(AF13:AR13)</f>
        <v>102</v>
      </c>
      <c r="AT13" s="32"/>
      <c r="AU13" s="35">
        <f>SUM(O13+AD13+AS13)</f>
        <v>135</v>
      </c>
    </row>
    <row r="14" spans="1:47" ht="15.75" customHeight="1">
      <c r="A14" s="23">
        <v>0.3125</v>
      </c>
      <c r="B14" s="33">
        <v>0</v>
      </c>
      <c r="C14" s="32">
        <v>0</v>
      </c>
      <c r="D14" s="32">
        <v>0</v>
      </c>
      <c r="E14" s="32">
        <v>0</v>
      </c>
      <c r="F14" s="32">
        <v>0</v>
      </c>
      <c r="G14" s="32">
        <v>0</v>
      </c>
      <c r="H14" s="32">
        <v>0</v>
      </c>
      <c r="I14" s="32">
        <v>0</v>
      </c>
      <c r="J14" s="32">
        <v>0</v>
      </c>
      <c r="K14" s="32">
        <v>0</v>
      </c>
      <c r="L14" s="32">
        <v>0</v>
      </c>
      <c r="M14" s="32">
        <v>0</v>
      </c>
      <c r="N14" s="34">
        <v>0</v>
      </c>
      <c r="O14" s="35">
        <f>SUM(B14:N14)</f>
        <v>0</v>
      </c>
      <c r="P14" s="32"/>
      <c r="Q14" s="33">
        <v>5</v>
      </c>
      <c r="R14" s="32">
        <v>0</v>
      </c>
      <c r="S14" s="32">
        <v>31</v>
      </c>
      <c r="T14" s="32">
        <v>0</v>
      </c>
      <c r="U14" s="32">
        <v>4</v>
      </c>
      <c r="V14" s="32">
        <v>6</v>
      </c>
      <c r="W14" s="32">
        <v>0</v>
      </c>
      <c r="X14" s="32">
        <v>0</v>
      </c>
      <c r="Y14" s="32">
        <v>0</v>
      </c>
      <c r="Z14" s="32">
        <v>0</v>
      </c>
      <c r="AA14" s="32">
        <v>0</v>
      </c>
      <c r="AB14" s="32">
        <v>0</v>
      </c>
      <c r="AC14" s="34">
        <v>0</v>
      </c>
      <c r="AD14" s="35">
        <f>SUM(Q14:AC14)</f>
        <v>46</v>
      </c>
      <c r="AE14" s="32"/>
      <c r="AF14" s="33">
        <v>4</v>
      </c>
      <c r="AG14" s="32">
        <v>2</v>
      </c>
      <c r="AH14" s="32">
        <v>94</v>
      </c>
      <c r="AI14" s="32">
        <v>1</v>
      </c>
      <c r="AJ14" s="32">
        <v>13</v>
      </c>
      <c r="AK14" s="32">
        <v>1</v>
      </c>
      <c r="AL14" s="32">
        <v>0</v>
      </c>
      <c r="AM14" s="32">
        <v>2</v>
      </c>
      <c r="AN14" s="32">
        <v>0</v>
      </c>
      <c r="AO14" s="32">
        <v>0</v>
      </c>
      <c r="AP14" s="32">
        <v>0</v>
      </c>
      <c r="AQ14" s="32">
        <v>0</v>
      </c>
      <c r="AR14" s="34">
        <v>0</v>
      </c>
      <c r="AS14" s="35">
        <f>SUM(AF14:AR14)</f>
        <v>117</v>
      </c>
      <c r="AT14" s="32"/>
      <c r="AU14" s="35">
        <f>SUM(O14+AD14+AS14)</f>
        <v>163</v>
      </c>
    </row>
    <row r="15" spans="1:47" ht="15.75" customHeight="1">
      <c r="A15" s="24">
        <v>0.32291666666666702</v>
      </c>
      <c r="B15" s="36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8">
        <v>0</v>
      </c>
      <c r="O15" s="39">
        <f>SUM(B15:N15)</f>
        <v>0</v>
      </c>
      <c r="P15" s="32"/>
      <c r="Q15" s="36">
        <v>6</v>
      </c>
      <c r="R15" s="37">
        <v>0</v>
      </c>
      <c r="S15" s="37">
        <v>33</v>
      </c>
      <c r="T15" s="37">
        <v>0</v>
      </c>
      <c r="U15" s="37">
        <v>6</v>
      </c>
      <c r="V15" s="37">
        <v>3</v>
      </c>
      <c r="W15" s="37">
        <v>0</v>
      </c>
      <c r="X15" s="37">
        <v>0</v>
      </c>
      <c r="Y15" s="37">
        <v>0</v>
      </c>
      <c r="Z15" s="37">
        <v>0</v>
      </c>
      <c r="AA15" s="37">
        <v>0</v>
      </c>
      <c r="AB15" s="37">
        <v>0</v>
      </c>
      <c r="AC15" s="38">
        <v>0</v>
      </c>
      <c r="AD15" s="39">
        <f>SUM(Q15:AC15)</f>
        <v>48</v>
      </c>
      <c r="AE15" s="32"/>
      <c r="AF15" s="36">
        <v>4</v>
      </c>
      <c r="AG15" s="37">
        <v>2</v>
      </c>
      <c r="AH15" s="37">
        <v>87</v>
      </c>
      <c r="AI15" s="37">
        <v>8</v>
      </c>
      <c r="AJ15" s="37">
        <v>22</v>
      </c>
      <c r="AK15" s="37">
        <v>1</v>
      </c>
      <c r="AL15" s="37">
        <v>1</v>
      </c>
      <c r="AM15" s="37">
        <v>1</v>
      </c>
      <c r="AN15" s="37">
        <v>0</v>
      </c>
      <c r="AO15" s="37">
        <v>0</v>
      </c>
      <c r="AP15" s="37">
        <v>0</v>
      </c>
      <c r="AQ15" s="37">
        <v>0</v>
      </c>
      <c r="AR15" s="38">
        <v>0</v>
      </c>
      <c r="AS15" s="39">
        <f>SUM(AF15:AR15)</f>
        <v>126</v>
      </c>
      <c r="AT15" s="32"/>
      <c r="AU15" s="39">
        <f>SUM(O15+AD15+AS15)</f>
        <v>174</v>
      </c>
    </row>
    <row r="16" spans="1:47" ht="15.75" customHeight="1">
      <c r="A16" s="25" t="s">
        <v>21</v>
      </c>
      <c r="B16" s="40">
        <f t="shared" ref="B16:O16" si="0">SUM(B12:B15)</f>
        <v>0</v>
      </c>
      <c r="C16" s="41">
        <f t="shared" si="0"/>
        <v>0</v>
      </c>
      <c r="D16" s="41">
        <f t="shared" si="0"/>
        <v>0</v>
      </c>
      <c r="E16" s="41">
        <f t="shared" si="0"/>
        <v>0</v>
      </c>
      <c r="F16" s="41">
        <f t="shared" si="0"/>
        <v>0</v>
      </c>
      <c r="G16" s="41">
        <f t="shared" si="0"/>
        <v>0</v>
      </c>
      <c r="H16" s="41">
        <f t="shared" si="0"/>
        <v>0</v>
      </c>
      <c r="I16" s="41">
        <f t="shared" si="0"/>
        <v>0</v>
      </c>
      <c r="J16" s="41">
        <f t="shared" si="0"/>
        <v>0</v>
      </c>
      <c r="K16" s="41">
        <f t="shared" si="0"/>
        <v>0</v>
      </c>
      <c r="L16" s="41">
        <f t="shared" si="0"/>
        <v>0</v>
      </c>
      <c r="M16" s="41">
        <f t="shared" si="0"/>
        <v>0</v>
      </c>
      <c r="N16" s="42">
        <f t="shared" si="0"/>
        <v>0</v>
      </c>
      <c r="O16" s="43">
        <f t="shared" si="0"/>
        <v>0</v>
      </c>
      <c r="P16" s="32"/>
      <c r="Q16" s="40">
        <f t="shared" ref="Q16:AD16" si="1">SUM(Q12:Q15)</f>
        <v>13</v>
      </c>
      <c r="R16" s="41">
        <f t="shared" si="1"/>
        <v>1</v>
      </c>
      <c r="S16" s="41">
        <f t="shared" si="1"/>
        <v>106</v>
      </c>
      <c r="T16" s="41">
        <f t="shared" si="1"/>
        <v>0</v>
      </c>
      <c r="U16" s="41">
        <f t="shared" si="1"/>
        <v>19</v>
      </c>
      <c r="V16" s="41">
        <f t="shared" si="1"/>
        <v>13</v>
      </c>
      <c r="W16" s="41">
        <f t="shared" si="1"/>
        <v>0</v>
      </c>
      <c r="X16" s="41">
        <f t="shared" si="1"/>
        <v>0</v>
      </c>
      <c r="Y16" s="41">
        <f t="shared" si="1"/>
        <v>0</v>
      </c>
      <c r="Z16" s="41">
        <f t="shared" si="1"/>
        <v>0</v>
      </c>
      <c r="AA16" s="41">
        <f t="shared" si="1"/>
        <v>0</v>
      </c>
      <c r="AB16" s="41">
        <f t="shared" si="1"/>
        <v>0</v>
      </c>
      <c r="AC16" s="42">
        <f t="shared" si="1"/>
        <v>0</v>
      </c>
      <c r="AD16" s="43">
        <f t="shared" si="1"/>
        <v>152</v>
      </c>
      <c r="AE16" s="32"/>
      <c r="AF16" s="40">
        <f t="shared" ref="AF16:AS16" si="2">SUM(AF12:AF15)</f>
        <v>14</v>
      </c>
      <c r="AG16" s="41">
        <f t="shared" si="2"/>
        <v>7</v>
      </c>
      <c r="AH16" s="41">
        <f t="shared" si="2"/>
        <v>285</v>
      </c>
      <c r="AI16" s="41">
        <f t="shared" si="2"/>
        <v>16</v>
      </c>
      <c r="AJ16" s="41">
        <f t="shared" si="2"/>
        <v>64</v>
      </c>
      <c r="AK16" s="41">
        <f t="shared" si="2"/>
        <v>3</v>
      </c>
      <c r="AL16" s="41">
        <f t="shared" si="2"/>
        <v>4</v>
      </c>
      <c r="AM16" s="41">
        <f t="shared" si="2"/>
        <v>6</v>
      </c>
      <c r="AN16" s="41">
        <f t="shared" si="2"/>
        <v>0</v>
      </c>
      <c r="AO16" s="41">
        <f t="shared" si="2"/>
        <v>0</v>
      </c>
      <c r="AP16" s="41">
        <f t="shared" si="2"/>
        <v>0</v>
      </c>
      <c r="AQ16" s="41">
        <f t="shared" si="2"/>
        <v>0</v>
      </c>
      <c r="AR16" s="42">
        <f t="shared" si="2"/>
        <v>0</v>
      </c>
      <c r="AS16" s="43">
        <f t="shared" si="2"/>
        <v>399</v>
      </c>
      <c r="AT16" s="32"/>
      <c r="AU16" s="43">
        <f>SUM(AU12:AU15)</f>
        <v>551</v>
      </c>
    </row>
    <row r="17" spans="1:47" ht="15.75" customHeight="1">
      <c r="A17" s="22">
        <v>0.33333333333333298</v>
      </c>
      <c r="B17" s="28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30">
        <v>0</v>
      </c>
      <c r="O17" s="31">
        <f>SUM(B17:N17)</f>
        <v>0</v>
      </c>
      <c r="P17" s="32"/>
      <c r="Q17" s="28">
        <v>8</v>
      </c>
      <c r="R17" s="29">
        <v>0</v>
      </c>
      <c r="S17" s="29">
        <v>37</v>
      </c>
      <c r="T17" s="29">
        <v>0</v>
      </c>
      <c r="U17" s="29">
        <v>10</v>
      </c>
      <c r="V17" s="29">
        <v>4</v>
      </c>
      <c r="W17" s="29">
        <v>1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30">
        <v>0</v>
      </c>
      <c r="AD17" s="31">
        <f>SUM(Q17:AC17)</f>
        <v>60</v>
      </c>
      <c r="AE17" s="32"/>
      <c r="AF17" s="28">
        <v>5</v>
      </c>
      <c r="AG17" s="29">
        <v>0</v>
      </c>
      <c r="AH17" s="29">
        <v>101</v>
      </c>
      <c r="AI17" s="29">
        <v>7</v>
      </c>
      <c r="AJ17" s="29">
        <v>11</v>
      </c>
      <c r="AK17" s="29">
        <v>1</v>
      </c>
      <c r="AL17" s="29">
        <v>0</v>
      </c>
      <c r="AM17" s="29">
        <v>3</v>
      </c>
      <c r="AN17" s="29">
        <v>0</v>
      </c>
      <c r="AO17" s="29">
        <v>0</v>
      </c>
      <c r="AP17" s="29">
        <v>1</v>
      </c>
      <c r="AQ17" s="29">
        <v>0</v>
      </c>
      <c r="AR17" s="30">
        <v>0</v>
      </c>
      <c r="AS17" s="31">
        <f>SUM(AF17:AR17)</f>
        <v>129</v>
      </c>
      <c r="AT17" s="32"/>
      <c r="AU17" s="31">
        <f>SUM(O17+AD17+AS17)</f>
        <v>189</v>
      </c>
    </row>
    <row r="18" spans="1:47" ht="15.75" customHeight="1">
      <c r="A18" s="23">
        <v>0.34375</v>
      </c>
      <c r="B18" s="33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4">
        <v>0</v>
      </c>
      <c r="O18" s="35">
        <f>SUM(B18:N18)</f>
        <v>0</v>
      </c>
      <c r="P18" s="32"/>
      <c r="Q18" s="33">
        <v>7</v>
      </c>
      <c r="R18" s="32">
        <v>0</v>
      </c>
      <c r="S18" s="32">
        <v>35</v>
      </c>
      <c r="T18" s="32">
        <v>3</v>
      </c>
      <c r="U18" s="32">
        <v>3</v>
      </c>
      <c r="V18" s="32">
        <v>1</v>
      </c>
      <c r="W18" s="32">
        <v>0</v>
      </c>
      <c r="X18" s="32">
        <v>1</v>
      </c>
      <c r="Y18" s="32">
        <v>0</v>
      </c>
      <c r="Z18" s="32">
        <v>0</v>
      </c>
      <c r="AA18" s="32">
        <v>0</v>
      </c>
      <c r="AB18" s="32">
        <v>0</v>
      </c>
      <c r="AC18" s="34">
        <v>0</v>
      </c>
      <c r="AD18" s="35">
        <f>SUM(Q18:AC18)</f>
        <v>50</v>
      </c>
      <c r="AE18" s="32"/>
      <c r="AF18" s="33">
        <v>4</v>
      </c>
      <c r="AG18" s="32">
        <v>0</v>
      </c>
      <c r="AH18" s="32">
        <v>83</v>
      </c>
      <c r="AI18" s="32">
        <v>3</v>
      </c>
      <c r="AJ18" s="32">
        <v>21</v>
      </c>
      <c r="AK18" s="32">
        <v>1</v>
      </c>
      <c r="AL18" s="32">
        <v>1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4">
        <v>0</v>
      </c>
      <c r="AS18" s="35">
        <f>SUM(AF18:AR18)</f>
        <v>113</v>
      </c>
      <c r="AT18" s="32"/>
      <c r="AU18" s="35">
        <f>SUM(O18+AD18+AS18)</f>
        <v>163</v>
      </c>
    </row>
    <row r="19" spans="1:47" ht="15.75" customHeight="1">
      <c r="A19" s="23">
        <v>0.35416666666666702</v>
      </c>
      <c r="B19" s="33">
        <v>0</v>
      </c>
      <c r="C19" s="32">
        <v>0</v>
      </c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4">
        <v>0</v>
      </c>
      <c r="O19" s="35">
        <f>SUM(B19:N19)</f>
        <v>0</v>
      </c>
      <c r="P19" s="32"/>
      <c r="Q19" s="33">
        <v>10</v>
      </c>
      <c r="R19" s="32">
        <v>0</v>
      </c>
      <c r="S19" s="32">
        <v>32</v>
      </c>
      <c r="T19" s="32">
        <v>1</v>
      </c>
      <c r="U19" s="32">
        <v>7</v>
      </c>
      <c r="V19" s="32">
        <v>4</v>
      </c>
      <c r="W19" s="32">
        <v>0</v>
      </c>
      <c r="X19" s="32">
        <v>0</v>
      </c>
      <c r="Y19" s="32">
        <v>0</v>
      </c>
      <c r="Z19" s="32">
        <v>0</v>
      </c>
      <c r="AA19" s="32">
        <v>0</v>
      </c>
      <c r="AB19" s="32">
        <v>0</v>
      </c>
      <c r="AC19" s="34">
        <v>0</v>
      </c>
      <c r="AD19" s="35">
        <f>SUM(Q19:AC19)</f>
        <v>54</v>
      </c>
      <c r="AE19" s="32"/>
      <c r="AF19" s="33">
        <v>5</v>
      </c>
      <c r="AG19" s="32">
        <v>1</v>
      </c>
      <c r="AH19" s="32">
        <v>103</v>
      </c>
      <c r="AI19" s="32">
        <v>3</v>
      </c>
      <c r="AJ19" s="32">
        <v>16</v>
      </c>
      <c r="AK19" s="32">
        <v>2</v>
      </c>
      <c r="AL19" s="32">
        <v>1</v>
      </c>
      <c r="AM19" s="32">
        <v>2</v>
      </c>
      <c r="AN19" s="32">
        <v>0</v>
      </c>
      <c r="AO19" s="32">
        <v>0</v>
      </c>
      <c r="AP19" s="32">
        <v>0</v>
      </c>
      <c r="AQ19" s="32">
        <v>0</v>
      </c>
      <c r="AR19" s="34">
        <v>0</v>
      </c>
      <c r="AS19" s="35">
        <f>SUM(AF19:AR19)</f>
        <v>133</v>
      </c>
      <c r="AT19" s="32"/>
      <c r="AU19" s="35">
        <f>SUM(O19+AD19+AS19)</f>
        <v>187</v>
      </c>
    </row>
    <row r="20" spans="1:47" ht="15.75" customHeight="1">
      <c r="A20" s="24">
        <v>0.36458333333333298</v>
      </c>
      <c r="B20" s="36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8">
        <v>0</v>
      </c>
      <c r="O20" s="39">
        <f>SUM(B20:N20)</f>
        <v>0</v>
      </c>
      <c r="P20" s="32"/>
      <c r="Q20" s="36">
        <v>10</v>
      </c>
      <c r="R20" s="37">
        <v>0</v>
      </c>
      <c r="S20" s="37">
        <v>28</v>
      </c>
      <c r="T20" s="37">
        <v>2</v>
      </c>
      <c r="U20" s="37">
        <v>7</v>
      </c>
      <c r="V20" s="37">
        <v>5</v>
      </c>
      <c r="W20" s="37">
        <v>0</v>
      </c>
      <c r="X20" s="37">
        <v>1</v>
      </c>
      <c r="Y20" s="37">
        <v>0</v>
      </c>
      <c r="Z20" s="37">
        <v>0</v>
      </c>
      <c r="AA20" s="37">
        <v>0</v>
      </c>
      <c r="AB20" s="37">
        <v>0</v>
      </c>
      <c r="AC20" s="38">
        <v>0</v>
      </c>
      <c r="AD20" s="39">
        <f>SUM(Q20:AC20)</f>
        <v>53</v>
      </c>
      <c r="AE20" s="32"/>
      <c r="AF20" s="36">
        <v>7</v>
      </c>
      <c r="AG20" s="37">
        <v>1</v>
      </c>
      <c r="AH20" s="37">
        <v>87</v>
      </c>
      <c r="AI20" s="37">
        <v>5</v>
      </c>
      <c r="AJ20" s="37">
        <v>17</v>
      </c>
      <c r="AK20" s="37">
        <v>1</v>
      </c>
      <c r="AL20" s="37">
        <v>0</v>
      </c>
      <c r="AM20" s="37">
        <v>1</v>
      </c>
      <c r="AN20" s="37">
        <v>0</v>
      </c>
      <c r="AO20" s="37">
        <v>0</v>
      </c>
      <c r="AP20" s="37">
        <v>0</v>
      </c>
      <c r="AQ20" s="37">
        <v>0</v>
      </c>
      <c r="AR20" s="38">
        <v>0</v>
      </c>
      <c r="AS20" s="39">
        <f>SUM(AF20:AR20)</f>
        <v>119</v>
      </c>
      <c r="AT20" s="32"/>
      <c r="AU20" s="39">
        <f>SUM(O20+AD20+AS20)</f>
        <v>172</v>
      </c>
    </row>
    <row r="21" spans="1:47" ht="15.75" customHeight="1">
      <c r="A21" s="25" t="s">
        <v>21</v>
      </c>
      <c r="B21" s="40">
        <f t="shared" ref="B21:O21" si="3">SUM(B17:B20)</f>
        <v>0</v>
      </c>
      <c r="C21" s="41">
        <f t="shared" si="3"/>
        <v>0</v>
      </c>
      <c r="D21" s="41">
        <f t="shared" si="3"/>
        <v>0</v>
      </c>
      <c r="E21" s="41">
        <f t="shared" si="3"/>
        <v>0</v>
      </c>
      <c r="F21" s="41">
        <f t="shared" si="3"/>
        <v>0</v>
      </c>
      <c r="G21" s="41">
        <f t="shared" si="3"/>
        <v>0</v>
      </c>
      <c r="H21" s="41">
        <f t="shared" si="3"/>
        <v>0</v>
      </c>
      <c r="I21" s="41">
        <f t="shared" si="3"/>
        <v>0</v>
      </c>
      <c r="J21" s="41">
        <f t="shared" si="3"/>
        <v>0</v>
      </c>
      <c r="K21" s="41">
        <f t="shared" si="3"/>
        <v>0</v>
      </c>
      <c r="L21" s="41">
        <f t="shared" si="3"/>
        <v>0</v>
      </c>
      <c r="M21" s="41">
        <f t="shared" si="3"/>
        <v>0</v>
      </c>
      <c r="N21" s="42">
        <f t="shared" si="3"/>
        <v>0</v>
      </c>
      <c r="O21" s="43">
        <f t="shared" si="3"/>
        <v>0</v>
      </c>
      <c r="P21" s="32"/>
      <c r="Q21" s="40">
        <f t="shared" ref="Q21:AD21" si="4">SUM(Q17:Q20)</f>
        <v>35</v>
      </c>
      <c r="R21" s="41">
        <f t="shared" si="4"/>
        <v>0</v>
      </c>
      <c r="S21" s="41">
        <f t="shared" si="4"/>
        <v>132</v>
      </c>
      <c r="T21" s="41">
        <f t="shared" si="4"/>
        <v>6</v>
      </c>
      <c r="U21" s="41">
        <f t="shared" si="4"/>
        <v>27</v>
      </c>
      <c r="V21" s="41">
        <f t="shared" si="4"/>
        <v>14</v>
      </c>
      <c r="W21" s="41">
        <f t="shared" si="4"/>
        <v>1</v>
      </c>
      <c r="X21" s="41">
        <f t="shared" si="4"/>
        <v>2</v>
      </c>
      <c r="Y21" s="41">
        <f t="shared" si="4"/>
        <v>0</v>
      </c>
      <c r="Z21" s="41">
        <f t="shared" si="4"/>
        <v>0</v>
      </c>
      <c r="AA21" s="41">
        <f t="shared" si="4"/>
        <v>0</v>
      </c>
      <c r="AB21" s="41">
        <f t="shared" si="4"/>
        <v>0</v>
      </c>
      <c r="AC21" s="42">
        <f t="shared" si="4"/>
        <v>0</v>
      </c>
      <c r="AD21" s="43">
        <f t="shared" si="4"/>
        <v>217</v>
      </c>
      <c r="AE21" s="32"/>
      <c r="AF21" s="40">
        <f t="shared" ref="AF21:AS21" si="5">SUM(AF17:AF20)</f>
        <v>21</v>
      </c>
      <c r="AG21" s="41">
        <f t="shared" si="5"/>
        <v>2</v>
      </c>
      <c r="AH21" s="41">
        <f t="shared" si="5"/>
        <v>374</v>
      </c>
      <c r="AI21" s="41">
        <f t="shared" si="5"/>
        <v>18</v>
      </c>
      <c r="AJ21" s="41">
        <f t="shared" si="5"/>
        <v>65</v>
      </c>
      <c r="AK21" s="41">
        <f t="shared" si="5"/>
        <v>5</v>
      </c>
      <c r="AL21" s="41">
        <f t="shared" si="5"/>
        <v>2</v>
      </c>
      <c r="AM21" s="41">
        <f t="shared" si="5"/>
        <v>6</v>
      </c>
      <c r="AN21" s="41">
        <f t="shared" si="5"/>
        <v>0</v>
      </c>
      <c r="AO21" s="41">
        <f t="shared" si="5"/>
        <v>0</v>
      </c>
      <c r="AP21" s="41">
        <f t="shared" si="5"/>
        <v>1</v>
      </c>
      <c r="AQ21" s="41">
        <f t="shared" si="5"/>
        <v>0</v>
      </c>
      <c r="AR21" s="42">
        <f t="shared" si="5"/>
        <v>0</v>
      </c>
      <c r="AS21" s="43">
        <f t="shared" si="5"/>
        <v>494</v>
      </c>
      <c r="AT21" s="32"/>
      <c r="AU21" s="43">
        <f>SUM(AU17:AU20)</f>
        <v>711</v>
      </c>
    </row>
    <row r="22" spans="1:47" ht="15.75" customHeight="1">
      <c r="A22" s="22">
        <v>0.375</v>
      </c>
      <c r="B22" s="28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30">
        <v>0</v>
      </c>
      <c r="O22" s="31">
        <f>SUM(B22:N22)</f>
        <v>0</v>
      </c>
      <c r="P22" s="32"/>
      <c r="Q22" s="28">
        <v>5</v>
      </c>
      <c r="R22" s="29">
        <v>1</v>
      </c>
      <c r="S22" s="29">
        <v>23</v>
      </c>
      <c r="T22" s="29">
        <v>0</v>
      </c>
      <c r="U22" s="29">
        <v>4</v>
      </c>
      <c r="V22" s="29">
        <v>4</v>
      </c>
      <c r="W22" s="29">
        <v>1</v>
      </c>
      <c r="X22" s="29">
        <v>2</v>
      </c>
      <c r="Y22" s="29">
        <v>0</v>
      </c>
      <c r="Z22" s="29">
        <v>0</v>
      </c>
      <c r="AA22" s="29">
        <v>0</v>
      </c>
      <c r="AB22" s="29">
        <v>0</v>
      </c>
      <c r="AC22" s="30">
        <v>0</v>
      </c>
      <c r="AD22" s="31">
        <f>SUM(Q22:AC22)</f>
        <v>40</v>
      </c>
      <c r="AE22" s="32"/>
      <c r="AF22" s="28">
        <v>6</v>
      </c>
      <c r="AG22" s="29">
        <v>1</v>
      </c>
      <c r="AH22" s="29">
        <v>86</v>
      </c>
      <c r="AI22" s="29">
        <v>7</v>
      </c>
      <c r="AJ22" s="29">
        <v>17</v>
      </c>
      <c r="AK22" s="29">
        <v>1</v>
      </c>
      <c r="AL22" s="29">
        <v>2</v>
      </c>
      <c r="AM22" s="29">
        <v>1</v>
      </c>
      <c r="AN22" s="29">
        <v>0</v>
      </c>
      <c r="AO22" s="29">
        <v>0</v>
      </c>
      <c r="AP22" s="29">
        <v>0</v>
      </c>
      <c r="AQ22" s="29">
        <v>0</v>
      </c>
      <c r="AR22" s="30">
        <v>0</v>
      </c>
      <c r="AS22" s="31">
        <f>SUM(AF22:AR22)</f>
        <v>121</v>
      </c>
      <c r="AT22" s="32"/>
      <c r="AU22" s="31">
        <f>SUM(O22+AD22+AS22)</f>
        <v>161</v>
      </c>
    </row>
    <row r="23" spans="1:47" ht="15.75" customHeight="1">
      <c r="A23" s="23">
        <v>0.38541666666666702</v>
      </c>
      <c r="B23" s="33">
        <v>0</v>
      </c>
      <c r="C23" s="32">
        <v>0</v>
      </c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4">
        <v>0</v>
      </c>
      <c r="O23" s="35">
        <f>SUM(B23:N23)</f>
        <v>0</v>
      </c>
      <c r="P23" s="32"/>
      <c r="Q23" s="33">
        <v>4</v>
      </c>
      <c r="R23" s="32">
        <v>0</v>
      </c>
      <c r="S23" s="32">
        <v>30</v>
      </c>
      <c r="T23" s="32">
        <v>1</v>
      </c>
      <c r="U23" s="32">
        <v>1</v>
      </c>
      <c r="V23" s="32">
        <v>3</v>
      </c>
      <c r="W23" s="32">
        <v>0</v>
      </c>
      <c r="X23" s="32">
        <v>1</v>
      </c>
      <c r="Y23" s="32">
        <v>0</v>
      </c>
      <c r="Z23" s="32">
        <v>0</v>
      </c>
      <c r="AA23" s="32">
        <v>0</v>
      </c>
      <c r="AB23" s="32">
        <v>0</v>
      </c>
      <c r="AC23" s="34">
        <v>0</v>
      </c>
      <c r="AD23" s="35">
        <f>SUM(Q23:AC23)</f>
        <v>40</v>
      </c>
      <c r="AE23" s="32"/>
      <c r="AF23" s="33">
        <v>3</v>
      </c>
      <c r="AG23" s="32">
        <v>1</v>
      </c>
      <c r="AH23" s="32">
        <v>67</v>
      </c>
      <c r="AI23" s="32">
        <v>2</v>
      </c>
      <c r="AJ23" s="32">
        <v>11</v>
      </c>
      <c r="AK23" s="32">
        <v>0</v>
      </c>
      <c r="AL23" s="32">
        <v>0</v>
      </c>
      <c r="AM23" s="32">
        <v>4</v>
      </c>
      <c r="AN23" s="32">
        <v>1</v>
      </c>
      <c r="AO23" s="32">
        <v>0</v>
      </c>
      <c r="AP23" s="32">
        <v>0</v>
      </c>
      <c r="AQ23" s="32">
        <v>0</v>
      </c>
      <c r="AR23" s="34">
        <v>0</v>
      </c>
      <c r="AS23" s="35">
        <f>SUM(AF23:AR23)</f>
        <v>89</v>
      </c>
      <c r="AT23" s="32"/>
      <c r="AU23" s="35">
        <f>SUM(O23+AD23+AS23)</f>
        <v>129</v>
      </c>
    </row>
    <row r="24" spans="1:47" ht="15.75" customHeight="1">
      <c r="A24" s="23">
        <v>0.39583333333333298</v>
      </c>
      <c r="B24" s="33">
        <v>0</v>
      </c>
      <c r="C24" s="32">
        <v>0</v>
      </c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4">
        <v>0</v>
      </c>
      <c r="O24" s="35">
        <f>SUM(B24:N24)</f>
        <v>0</v>
      </c>
      <c r="P24" s="32"/>
      <c r="Q24" s="33">
        <v>5</v>
      </c>
      <c r="R24" s="32">
        <v>0</v>
      </c>
      <c r="S24" s="32">
        <v>25</v>
      </c>
      <c r="T24" s="32">
        <v>1</v>
      </c>
      <c r="U24" s="32">
        <v>4</v>
      </c>
      <c r="V24" s="32">
        <v>5</v>
      </c>
      <c r="W24" s="32">
        <v>0</v>
      </c>
      <c r="X24" s="32">
        <v>0</v>
      </c>
      <c r="Y24" s="32">
        <v>0</v>
      </c>
      <c r="Z24" s="32">
        <v>0</v>
      </c>
      <c r="AA24" s="32">
        <v>0</v>
      </c>
      <c r="AB24" s="32">
        <v>0</v>
      </c>
      <c r="AC24" s="34">
        <v>0</v>
      </c>
      <c r="AD24" s="35">
        <f>SUM(Q24:AC24)</f>
        <v>40</v>
      </c>
      <c r="AE24" s="32"/>
      <c r="AF24" s="33">
        <v>4</v>
      </c>
      <c r="AG24" s="32">
        <v>1</v>
      </c>
      <c r="AH24" s="32">
        <v>56</v>
      </c>
      <c r="AI24" s="32">
        <v>6</v>
      </c>
      <c r="AJ24" s="32">
        <v>13</v>
      </c>
      <c r="AK24" s="32">
        <v>1</v>
      </c>
      <c r="AL24" s="32">
        <v>1</v>
      </c>
      <c r="AM24" s="32">
        <v>3</v>
      </c>
      <c r="AN24" s="32">
        <v>0</v>
      </c>
      <c r="AO24" s="32">
        <v>0</v>
      </c>
      <c r="AP24" s="32">
        <v>0</v>
      </c>
      <c r="AQ24" s="32">
        <v>0</v>
      </c>
      <c r="AR24" s="34">
        <v>0</v>
      </c>
      <c r="AS24" s="35">
        <f>SUM(AF24:AR24)</f>
        <v>85</v>
      </c>
      <c r="AT24" s="32"/>
      <c r="AU24" s="35">
        <f>SUM(O24+AD24+AS24)</f>
        <v>125</v>
      </c>
    </row>
    <row r="25" spans="1:47" ht="15.75" customHeight="1">
      <c r="A25" s="24">
        <v>0.40625</v>
      </c>
      <c r="B25" s="36">
        <v>0</v>
      </c>
      <c r="C25" s="37">
        <v>0</v>
      </c>
      <c r="D25" s="37">
        <v>0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8">
        <v>0</v>
      </c>
      <c r="O25" s="39">
        <f>SUM(B25:N25)</f>
        <v>0</v>
      </c>
      <c r="P25" s="32"/>
      <c r="Q25" s="36">
        <v>2</v>
      </c>
      <c r="R25" s="37">
        <v>0</v>
      </c>
      <c r="S25" s="37">
        <v>24</v>
      </c>
      <c r="T25" s="37">
        <v>1</v>
      </c>
      <c r="U25" s="37">
        <v>5</v>
      </c>
      <c r="V25" s="37">
        <v>3</v>
      </c>
      <c r="W25" s="37">
        <v>0</v>
      </c>
      <c r="X25" s="37">
        <v>0</v>
      </c>
      <c r="Y25" s="37">
        <v>0</v>
      </c>
      <c r="Z25" s="37">
        <v>0</v>
      </c>
      <c r="AA25" s="37">
        <v>0</v>
      </c>
      <c r="AB25" s="37">
        <v>0</v>
      </c>
      <c r="AC25" s="38">
        <v>0</v>
      </c>
      <c r="AD25" s="39">
        <f>SUM(Q25:AC25)</f>
        <v>35</v>
      </c>
      <c r="AE25" s="32"/>
      <c r="AF25" s="36">
        <v>7</v>
      </c>
      <c r="AG25" s="37">
        <v>1</v>
      </c>
      <c r="AH25" s="37">
        <v>60</v>
      </c>
      <c r="AI25" s="37">
        <v>11</v>
      </c>
      <c r="AJ25" s="37">
        <v>17</v>
      </c>
      <c r="AK25" s="37">
        <v>1</v>
      </c>
      <c r="AL25" s="37">
        <v>2</v>
      </c>
      <c r="AM25" s="37">
        <v>1</v>
      </c>
      <c r="AN25" s="37">
        <v>0</v>
      </c>
      <c r="AO25" s="37">
        <v>0</v>
      </c>
      <c r="AP25" s="37">
        <v>0</v>
      </c>
      <c r="AQ25" s="37">
        <v>0</v>
      </c>
      <c r="AR25" s="38">
        <v>0</v>
      </c>
      <c r="AS25" s="39">
        <f>SUM(AF25:AR25)</f>
        <v>100</v>
      </c>
      <c r="AT25" s="32"/>
      <c r="AU25" s="39">
        <f>SUM(O25+AD25+AS25)</f>
        <v>135</v>
      </c>
    </row>
    <row r="26" spans="1:47" ht="15.75" customHeight="1">
      <c r="A26" s="25" t="s">
        <v>21</v>
      </c>
      <c r="B26" s="40">
        <f t="shared" ref="B26:O26" si="6">SUM(B22:B25)</f>
        <v>0</v>
      </c>
      <c r="C26" s="41">
        <f t="shared" si="6"/>
        <v>0</v>
      </c>
      <c r="D26" s="41">
        <f t="shared" si="6"/>
        <v>0</v>
      </c>
      <c r="E26" s="41">
        <f t="shared" si="6"/>
        <v>0</v>
      </c>
      <c r="F26" s="41">
        <f t="shared" si="6"/>
        <v>0</v>
      </c>
      <c r="G26" s="41">
        <f t="shared" si="6"/>
        <v>0</v>
      </c>
      <c r="H26" s="41">
        <f t="shared" si="6"/>
        <v>0</v>
      </c>
      <c r="I26" s="41">
        <f t="shared" si="6"/>
        <v>0</v>
      </c>
      <c r="J26" s="41">
        <f t="shared" si="6"/>
        <v>0</v>
      </c>
      <c r="K26" s="41">
        <f t="shared" si="6"/>
        <v>0</v>
      </c>
      <c r="L26" s="41">
        <f t="shared" si="6"/>
        <v>0</v>
      </c>
      <c r="M26" s="41">
        <f t="shared" si="6"/>
        <v>0</v>
      </c>
      <c r="N26" s="42">
        <f t="shared" si="6"/>
        <v>0</v>
      </c>
      <c r="O26" s="43">
        <f t="shared" si="6"/>
        <v>0</v>
      </c>
      <c r="P26" s="32"/>
      <c r="Q26" s="40">
        <f t="shared" ref="Q26:AD26" si="7">SUM(Q22:Q25)</f>
        <v>16</v>
      </c>
      <c r="R26" s="41">
        <f t="shared" si="7"/>
        <v>1</v>
      </c>
      <c r="S26" s="41">
        <f t="shared" si="7"/>
        <v>102</v>
      </c>
      <c r="T26" s="41">
        <f t="shared" si="7"/>
        <v>3</v>
      </c>
      <c r="U26" s="41">
        <f t="shared" si="7"/>
        <v>14</v>
      </c>
      <c r="V26" s="41">
        <f t="shared" si="7"/>
        <v>15</v>
      </c>
      <c r="W26" s="41">
        <f t="shared" si="7"/>
        <v>1</v>
      </c>
      <c r="X26" s="41">
        <f t="shared" si="7"/>
        <v>3</v>
      </c>
      <c r="Y26" s="41">
        <f t="shared" si="7"/>
        <v>0</v>
      </c>
      <c r="Z26" s="41">
        <f t="shared" si="7"/>
        <v>0</v>
      </c>
      <c r="AA26" s="41">
        <f t="shared" si="7"/>
        <v>0</v>
      </c>
      <c r="AB26" s="41">
        <f t="shared" si="7"/>
        <v>0</v>
      </c>
      <c r="AC26" s="42">
        <f t="shared" si="7"/>
        <v>0</v>
      </c>
      <c r="AD26" s="43">
        <f t="shared" si="7"/>
        <v>155</v>
      </c>
      <c r="AE26" s="32"/>
      <c r="AF26" s="40">
        <f t="shared" ref="AF26:AS26" si="8">SUM(AF22:AF25)</f>
        <v>20</v>
      </c>
      <c r="AG26" s="41">
        <f t="shared" si="8"/>
        <v>4</v>
      </c>
      <c r="AH26" s="41">
        <f t="shared" si="8"/>
        <v>269</v>
      </c>
      <c r="AI26" s="41">
        <f t="shared" si="8"/>
        <v>26</v>
      </c>
      <c r="AJ26" s="41">
        <f t="shared" si="8"/>
        <v>58</v>
      </c>
      <c r="AK26" s="41">
        <f t="shared" si="8"/>
        <v>3</v>
      </c>
      <c r="AL26" s="41">
        <f t="shared" si="8"/>
        <v>5</v>
      </c>
      <c r="AM26" s="41">
        <f t="shared" si="8"/>
        <v>9</v>
      </c>
      <c r="AN26" s="41">
        <f t="shared" si="8"/>
        <v>1</v>
      </c>
      <c r="AO26" s="41">
        <f t="shared" si="8"/>
        <v>0</v>
      </c>
      <c r="AP26" s="41">
        <f t="shared" si="8"/>
        <v>0</v>
      </c>
      <c r="AQ26" s="41">
        <f t="shared" si="8"/>
        <v>0</v>
      </c>
      <c r="AR26" s="42">
        <f t="shared" si="8"/>
        <v>0</v>
      </c>
      <c r="AS26" s="43">
        <f t="shared" si="8"/>
        <v>395</v>
      </c>
      <c r="AT26" s="32"/>
      <c r="AU26" s="43">
        <f>SUM(AU22:AU25)</f>
        <v>550</v>
      </c>
    </row>
    <row r="27" spans="1:47" ht="15.75" customHeight="1">
      <c r="A27" s="22">
        <v>0.41666666666666702</v>
      </c>
      <c r="B27" s="28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30">
        <v>0</v>
      </c>
      <c r="O27" s="31">
        <f>SUM(B27:N27)</f>
        <v>0</v>
      </c>
      <c r="P27" s="32"/>
      <c r="Q27" s="28">
        <v>2</v>
      </c>
      <c r="R27" s="29">
        <v>1</v>
      </c>
      <c r="S27" s="29">
        <v>21</v>
      </c>
      <c r="T27" s="29">
        <v>0</v>
      </c>
      <c r="U27" s="29">
        <v>5</v>
      </c>
      <c r="V27" s="29">
        <v>3</v>
      </c>
      <c r="W27" s="29">
        <v>0</v>
      </c>
      <c r="X27" s="29">
        <v>1</v>
      </c>
      <c r="Y27" s="29">
        <v>0</v>
      </c>
      <c r="Z27" s="29">
        <v>0</v>
      </c>
      <c r="AA27" s="29">
        <v>0</v>
      </c>
      <c r="AB27" s="29">
        <v>0</v>
      </c>
      <c r="AC27" s="30">
        <v>0</v>
      </c>
      <c r="AD27" s="31">
        <f>SUM(Q27:AC27)</f>
        <v>33</v>
      </c>
      <c r="AE27" s="32"/>
      <c r="AF27" s="28">
        <v>8</v>
      </c>
      <c r="AG27" s="29">
        <v>1</v>
      </c>
      <c r="AH27" s="29">
        <v>61</v>
      </c>
      <c r="AI27" s="29">
        <v>2</v>
      </c>
      <c r="AJ27" s="29">
        <v>15</v>
      </c>
      <c r="AK27" s="29">
        <v>0</v>
      </c>
      <c r="AL27" s="29">
        <v>1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30">
        <v>0</v>
      </c>
      <c r="AS27" s="31">
        <f>SUM(AF27:AR27)</f>
        <v>88</v>
      </c>
      <c r="AT27" s="32"/>
      <c r="AU27" s="31">
        <f>SUM(O27+AD27+AS27)</f>
        <v>121</v>
      </c>
    </row>
    <row r="28" spans="1:47" ht="15.75" customHeight="1">
      <c r="A28" s="23">
        <v>0.42708333333333298</v>
      </c>
      <c r="B28" s="33">
        <v>0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  <c r="J28" s="32">
        <v>0</v>
      </c>
      <c r="K28" s="32">
        <v>0</v>
      </c>
      <c r="L28" s="32">
        <v>0</v>
      </c>
      <c r="M28" s="32">
        <v>0</v>
      </c>
      <c r="N28" s="34">
        <v>0</v>
      </c>
      <c r="O28" s="35">
        <f>SUM(B28:N28)</f>
        <v>0</v>
      </c>
      <c r="P28" s="32"/>
      <c r="Q28" s="33">
        <v>2</v>
      </c>
      <c r="R28" s="32">
        <v>0</v>
      </c>
      <c r="S28" s="32">
        <v>29</v>
      </c>
      <c r="T28" s="32">
        <v>0</v>
      </c>
      <c r="U28" s="32">
        <v>3</v>
      </c>
      <c r="V28" s="32">
        <v>3</v>
      </c>
      <c r="W28" s="32">
        <v>0</v>
      </c>
      <c r="X28" s="32">
        <v>1</v>
      </c>
      <c r="Y28" s="32">
        <v>0</v>
      </c>
      <c r="Z28" s="32">
        <v>0</v>
      </c>
      <c r="AA28" s="32">
        <v>0</v>
      </c>
      <c r="AB28" s="32">
        <v>0</v>
      </c>
      <c r="AC28" s="34">
        <v>0</v>
      </c>
      <c r="AD28" s="35">
        <f>SUM(Q28:AC28)</f>
        <v>38</v>
      </c>
      <c r="AE28" s="32"/>
      <c r="AF28" s="33">
        <v>1</v>
      </c>
      <c r="AG28" s="32">
        <v>1</v>
      </c>
      <c r="AH28" s="32">
        <v>53</v>
      </c>
      <c r="AI28" s="32">
        <v>4</v>
      </c>
      <c r="AJ28" s="32">
        <v>12</v>
      </c>
      <c r="AK28" s="32">
        <v>1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4">
        <v>0</v>
      </c>
      <c r="AS28" s="35">
        <f>SUM(AF28:AR28)</f>
        <v>72</v>
      </c>
      <c r="AT28" s="32"/>
      <c r="AU28" s="35">
        <f>SUM(O28+AD28+AS28)</f>
        <v>110</v>
      </c>
    </row>
    <row r="29" spans="1:47" ht="15.75" customHeight="1">
      <c r="A29" s="23">
        <v>0.4375</v>
      </c>
      <c r="B29" s="33">
        <v>0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  <c r="J29" s="32">
        <v>0</v>
      </c>
      <c r="K29" s="32">
        <v>0</v>
      </c>
      <c r="L29" s="32">
        <v>0</v>
      </c>
      <c r="M29" s="32">
        <v>0</v>
      </c>
      <c r="N29" s="34">
        <v>0</v>
      </c>
      <c r="O29" s="35">
        <f>SUM(B29:N29)</f>
        <v>0</v>
      </c>
      <c r="P29" s="32"/>
      <c r="Q29" s="33">
        <v>1</v>
      </c>
      <c r="R29" s="32">
        <v>0</v>
      </c>
      <c r="S29" s="32">
        <v>12</v>
      </c>
      <c r="T29" s="32">
        <v>1</v>
      </c>
      <c r="U29" s="32">
        <v>7</v>
      </c>
      <c r="V29" s="32">
        <v>4</v>
      </c>
      <c r="W29" s="32">
        <v>0</v>
      </c>
      <c r="X29" s="32">
        <v>1</v>
      </c>
      <c r="Y29" s="32">
        <v>1</v>
      </c>
      <c r="Z29" s="32">
        <v>0</v>
      </c>
      <c r="AA29" s="32">
        <v>0</v>
      </c>
      <c r="AB29" s="32">
        <v>0</v>
      </c>
      <c r="AC29" s="34">
        <v>0</v>
      </c>
      <c r="AD29" s="35">
        <f>SUM(Q29:AC29)</f>
        <v>27</v>
      </c>
      <c r="AE29" s="32"/>
      <c r="AF29" s="33">
        <v>2</v>
      </c>
      <c r="AG29" s="32">
        <v>0</v>
      </c>
      <c r="AH29" s="32">
        <v>52</v>
      </c>
      <c r="AI29" s="32">
        <v>3</v>
      </c>
      <c r="AJ29" s="32">
        <v>13</v>
      </c>
      <c r="AK29" s="32">
        <v>1</v>
      </c>
      <c r="AL29" s="32">
        <v>0</v>
      </c>
      <c r="AM29" s="32">
        <v>1</v>
      </c>
      <c r="AN29" s="32">
        <v>0</v>
      </c>
      <c r="AO29" s="32">
        <v>0</v>
      </c>
      <c r="AP29" s="32">
        <v>0</v>
      </c>
      <c r="AQ29" s="32">
        <v>0</v>
      </c>
      <c r="AR29" s="34">
        <v>0</v>
      </c>
      <c r="AS29" s="35">
        <f>SUM(AF29:AR29)</f>
        <v>72</v>
      </c>
      <c r="AT29" s="32"/>
      <c r="AU29" s="35">
        <f>SUM(O29+AD29+AS29)</f>
        <v>99</v>
      </c>
    </row>
    <row r="30" spans="1:47" ht="15.75" customHeight="1">
      <c r="A30" s="24">
        <v>0.44791666666666702</v>
      </c>
      <c r="B30" s="36">
        <v>0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8">
        <v>0</v>
      </c>
      <c r="O30" s="39">
        <f>SUM(B30:N30)</f>
        <v>0</v>
      </c>
      <c r="P30" s="32"/>
      <c r="Q30" s="36">
        <v>1</v>
      </c>
      <c r="R30" s="37">
        <v>0</v>
      </c>
      <c r="S30" s="37">
        <v>23</v>
      </c>
      <c r="T30" s="37">
        <v>1</v>
      </c>
      <c r="U30" s="37">
        <v>2</v>
      </c>
      <c r="V30" s="37">
        <v>4</v>
      </c>
      <c r="W30" s="37">
        <v>0</v>
      </c>
      <c r="X30" s="37">
        <v>1</v>
      </c>
      <c r="Y30" s="37">
        <v>0</v>
      </c>
      <c r="Z30" s="37">
        <v>0</v>
      </c>
      <c r="AA30" s="37">
        <v>0</v>
      </c>
      <c r="AB30" s="37">
        <v>0</v>
      </c>
      <c r="AC30" s="38">
        <v>0</v>
      </c>
      <c r="AD30" s="39">
        <f>SUM(Q30:AC30)</f>
        <v>32</v>
      </c>
      <c r="AE30" s="32"/>
      <c r="AF30" s="36">
        <v>2</v>
      </c>
      <c r="AG30" s="37">
        <v>1</v>
      </c>
      <c r="AH30" s="37">
        <v>69</v>
      </c>
      <c r="AI30" s="37">
        <v>3</v>
      </c>
      <c r="AJ30" s="37">
        <v>15</v>
      </c>
      <c r="AK30" s="37">
        <v>1</v>
      </c>
      <c r="AL30" s="37">
        <v>0</v>
      </c>
      <c r="AM30" s="37">
        <v>2</v>
      </c>
      <c r="AN30" s="37">
        <v>0</v>
      </c>
      <c r="AO30" s="37">
        <v>0</v>
      </c>
      <c r="AP30" s="37">
        <v>0</v>
      </c>
      <c r="AQ30" s="37">
        <v>0</v>
      </c>
      <c r="AR30" s="38">
        <v>0</v>
      </c>
      <c r="AS30" s="39">
        <f>SUM(AF30:AR30)</f>
        <v>93</v>
      </c>
      <c r="AT30" s="32"/>
      <c r="AU30" s="39">
        <f>SUM(O30+AD30+AS30)</f>
        <v>125</v>
      </c>
    </row>
    <row r="31" spans="1:47" ht="15.75" customHeight="1">
      <c r="A31" s="25" t="s">
        <v>21</v>
      </c>
      <c r="B31" s="40">
        <f t="shared" ref="B31:O31" si="9">SUM(B27:B30)</f>
        <v>0</v>
      </c>
      <c r="C31" s="41">
        <f t="shared" si="9"/>
        <v>0</v>
      </c>
      <c r="D31" s="41">
        <f t="shared" si="9"/>
        <v>0</v>
      </c>
      <c r="E31" s="41">
        <f t="shared" si="9"/>
        <v>0</v>
      </c>
      <c r="F31" s="41">
        <f t="shared" si="9"/>
        <v>0</v>
      </c>
      <c r="G31" s="41">
        <f t="shared" si="9"/>
        <v>0</v>
      </c>
      <c r="H31" s="41">
        <f t="shared" si="9"/>
        <v>0</v>
      </c>
      <c r="I31" s="41">
        <f t="shared" si="9"/>
        <v>0</v>
      </c>
      <c r="J31" s="41">
        <f t="shared" si="9"/>
        <v>0</v>
      </c>
      <c r="K31" s="41">
        <f t="shared" si="9"/>
        <v>0</v>
      </c>
      <c r="L31" s="41">
        <f t="shared" si="9"/>
        <v>0</v>
      </c>
      <c r="M31" s="41">
        <f t="shared" si="9"/>
        <v>0</v>
      </c>
      <c r="N31" s="42">
        <f t="shared" si="9"/>
        <v>0</v>
      </c>
      <c r="O31" s="43">
        <f t="shared" si="9"/>
        <v>0</v>
      </c>
      <c r="P31" s="32"/>
      <c r="Q31" s="40">
        <f t="shared" ref="Q31:AD31" si="10">SUM(Q27:Q30)</f>
        <v>6</v>
      </c>
      <c r="R31" s="41">
        <f t="shared" si="10"/>
        <v>1</v>
      </c>
      <c r="S31" s="41">
        <f t="shared" si="10"/>
        <v>85</v>
      </c>
      <c r="T31" s="41">
        <f t="shared" si="10"/>
        <v>2</v>
      </c>
      <c r="U31" s="41">
        <f t="shared" si="10"/>
        <v>17</v>
      </c>
      <c r="V31" s="41">
        <f t="shared" si="10"/>
        <v>14</v>
      </c>
      <c r="W31" s="41">
        <f t="shared" si="10"/>
        <v>0</v>
      </c>
      <c r="X31" s="41">
        <f t="shared" si="10"/>
        <v>4</v>
      </c>
      <c r="Y31" s="41">
        <f t="shared" si="10"/>
        <v>1</v>
      </c>
      <c r="Z31" s="41">
        <f t="shared" si="10"/>
        <v>0</v>
      </c>
      <c r="AA31" s="41">
        <f t="shared" si="10"/>
        <v>0</v>
      </c>
      <c r="AB31" s="41">
        <f t="shared" si="10"/>
        <v>0</v>
      </c>
      <c r="AC31" s="42">
        <f t="shared" si="10"/>
        <v>0</v>
      </c>
      <c r="AD31" s="43">
        <f t="shared" si="10"/>
        <v>130</v>
      </c>
      <c r="AE31" s="32"/>
      <c r="AF31" s="40">
        <f t="shared" ref="AF31:AS31" si="11">SUM(AF27:AF30)</f>
        <v>13</v>
      </c>
      <c r="AG31" s="41">
        <f t="shared" si="11"/>
        <v>3</v>
      </c>
      <c r="AH31" s="41">
        <f t="shared" si="11"/>
        <v>235</v>
      </c>
      <c r="AI31" s="41">
        <f t="shared" si="11"/>
        <v>12</v>
      </c>
      <c r="AJ31" s="41">
        <f t="shared" si="11"/>
        <v>55</v>
      </c>
      <c r="AK31" s="41">
        <f t="shared" si="11"/>
        <v>3</v>
      </c>
      <c r="AL31" s="41">
        <f t="shared" si="11"/>
        <v>1</v>
      </c>
      <c r="AM31" s="41">
        <f t="shared" si="11"/>
        <v>3</v>
      </c>
      <c r="AN31" s="41">
        <f t="shared" si="11"/>
        <v>0</v>
      </c>
      <c r="AO31" s="41">
        <f t="shared" si="11"/>
        <v>0</v>
      </c>
      <c r="AP31" s="41">
        <f t="shared" si="11"/>
        <v>0</v>
      </c>
      <c r="AQ31" s="41">
        <f t="shared" si="11"/>
        <v>0</v>
      </c>
      <c r="AR31" s="42">
        <f t="shared" si="11"/>
        <v>0</v>
      </c>
      <c r="AS31" s="43">
        <f t="shared" si="11"/>
        <v>325</v>
      </c>
      <c r="AT31" s="32"/>
      <c r="AU31" s="43">
        <f>SUM(AU27:AU30)</f>
        <v>455</v>
      </c>
    </row>
    <row r="32" spans="1:47" ht="15.75" customHeight="1">
      <c r="A32" s="22">
        <v>0.45833333333333298</v>
      </c>
      <c r="B32" s="28">
        <v>0</v>
      </c>
      <c r="C32" s="29">
        <v>0</v>
      </c>
      <c r="D32" s="29">
        <v>1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30">
        <v>0</v>
      </c>
      <c r="O32" s="31">
        <f>SUM(B32:N32)</f>
        <v>1</v>
      </c>
      <c r="P32" s="32"/>
      <c r="Q32" s="28">
        <v>1</v>
      </c>
      <c r="R32" s="29">
        <v>1</v>
      </c>
      <c r="S32" s="29">
        <v>13</v>
      </c>
      <c r="T32" s="29">
        <v>2</v>
      </c>
      <c r="U32" s="29">
        <v>4</v>
      </c>
      <c r="V32" s="29">
        <v>3</v>
      </c>
      <c r="W32" s="29">
        <v>0</v>
      </c>
      <c r="X32" s="29">
        <v>0</v>
      </c>
      <c r="Y32" s="29">
        <v>0</v>
      </c>
      <c r="Z32" s="29">
        <v>1</v>
      </c>
      <c r="AA32" s="29">
        <v>0</v>
      </c>
      <c r="AB32" s="29">
        <v>0</v>
      </c>
      <c r="AC32" s="30">
        <v>0</v>
      </c>
      <c r="AD32" s="31">
        <f>SUM(Q32:AC32)</f>
        <v>25</v>
      </c>
      <c r="AE32" s="32"/>
      <c r="AF32" s="28">
        <v>2</v>
      </c>
      <c r="AG32" s="29">
        <v>0</v>
      </c>
      <c r="AH32" s="29">
        <v>49</v>
      </c>
      <c r="AI32" s="29">
        <v>6</v>
      </c>
      <c r="AJ32" s="29">
        <v>9</v>
      </c>
      <c r="AK32" s="29">
        <v>1</v>
      </c>
      <c r="AL32" s="29">
        <v>1</v>
      </c>
      <c r="AM32" s="29">
        <v>2</v>
      </c>
      <c r="AN32" s="29">
        <v>0</v>
      </c>
      <c r="AO32" s="29">
        <v>0</v>
      </c>
      <c r="AP32" s="29">
        <v>0</v>
      </c>
      <c r="AQ32" s="29">
        <v>0</v>
      </c>
      <c r="AR32" s="30">
        <v>0</v>
      </c>
      <c r="AS32" s="31">
        <f>SUM(AF32:AR32)</f>
        <v>70</v>
      </c>
      <c r="AT32" s="32"/>
      <c r="AU32" s="31">
        <f>SUM(O32+AD32+AS32)</f>
        <v>96</v>
      </c>
    </row>
    <row r="33" spans="1:47" ht="15.75" customHeight="1">
      <c r="A33" s="23">
        <v>0.46875</v>
      </c>
      <c r="B33" s="33">
        <v>0</v>
      </c>
      <c r="C33" s="32">
        <v>0</v>
      </c>
      <c r="D33" s="32">
        <v>0</v>
      </c>
      <c r="E33" s="32">
        <v>0</v>
      </c>
      <c r="F33" s="32">
        <v>0</v>
      </c>
      <c r="G33" s="32">
        <v>0</v>
      </c>
      <c r="H33" s="32">
        <v>0</v>
      </c>
      <c r="I33" s="32">
        <v>0</v>
      </c>
      <c r="J33" s="32">
        <v>0</v>
      </c>
      <c r="K33" s="32">
        <v>0</v>
      </c>
      <c r="L33" s="32">
        <v>0</v>
      </c>
      <c r="M33" s="32">
        <v>0</v>
      </c>
      <c r="N33" s="34">
        <v>0</v>
      </c>
      <c r="O33" s="35">
        <f>SUM(B33:N33)</f>
        <v>0</v>
      </c>
      <c r="P33" s="32"/>
      <c r="Q33" s="33">
        <v>4</v>
      </c>
      <c r="R33" s="32">
        <v>0</v>
      </c>
      <c r="S33" s="32">
        <v>17</v>
      </c>
      <c r="T33" s="32">
        <v>0</v>
      </c>
      <c r="U33" s="32">
        <v>3</v>
      </c>
      <c r="V33" s="32">
        <v>2</v>
      </c>
      <c r="W33" s="32">
        <v>0</v>
      </c>
      <c r="X33" s="32">
        <v>0</v>
      </c>
      <c r="Y33" s="32">
        <v>0</v>
      </c>
      <c r="Z33" s="32">
        <v>1</v>
      </c>
      <c r="AA33" s="32">
        <v>0</v>
      </c>
      <c r="AB33" s="32">
        <v>0</v>
      </c>
      <c r="AC33" s="34">
        <v>0</v>
      </c>
      <c r="AD33" s="35">
        <f>SUM(Q33:AC33)</f>
        <v>27</v>
      </c>
      <c r="AE33" s="32"/>
      <c r="AF33" s="33">
        <v>1</v>
      </c>
      <c r="AG33" s="32">
        <v>0</v>
      </c>
      <c r="AH33" s="32">
        <v>56</v>
      </c>
      <c r="AI33" s="32">
        <v>2</v>
      </c>
      <c r="AJ33" s="32">
        <v>17</v>
      </c>
      <c r="AK33" s="32">
        <v>0</v>
      </c>
      <c r="AL33" s="32">
        <v>0</v>
      </c>
      <c r="AM33" s="32">
        <v>1</v>
      </c>
      <c r="AN33" s="32">
        <v>1</v>
      </c>
      <c r="AO33" s="32">
        <v>0</v>
      </c>
      <c r="AP33" s="32">
        <v>0</v>
      </c>
      <c r="AQ33" s="32">
        <v>0</v>
      </c>
      <c r="AR33" s="34">
        <v>0</v>
      </c>
      <c r="AS33" s="35">
        <f>SUM(AF33:AR33)</f>
        <v>78</v>
      </c>
      <c r="AT33" s="32"/>
      <c r="AU33" s="35">
        <f>SUM(O33+AD33+AS33)</f>
        <v>105</v>
      </c>
    </row>
    <row r="34" spans="1:47" ht="15.75" customHeight="1">
      <c r="A34" s="23">
        <v>0.47916666666666702</v>
      </c>
      <c r="B34" s="33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  <c r="I34" s="32">
        <v>0</v>
      </c>
      <c r="J34" s="32">
        <v>0</v>
      </c>
      <c r="K34" s="32">
        <v>0</v>
      </c>
      <c r="L34" s="32">
        <v>0</v>
      </c>
      <c r="M34" s="32">
        <v>0</v>
      </c>
      <c r="N34" s="34">
        <v>0</v>
      </c>
      <c r="O34" s="35">
        <f>SUM(B34:N34)</f>
        <v>0</v>
      </c>
      <c r="P34" s="32"/>
      <c r="Q34" s="33">
        <v>2</v>
      </c>
      <c r="R34" s="32">
        <v>0</v>
      </c>
      <c r="S34" s="32">
        <v>18</v>
      </c>
      <c r="T34" s="32">
        <v>0</v>
      </c>
      <c r="U34" s="32">
        <v>2</v>
      </c>
      <c r="V34" s="32">
        <v>4</v>
      </c>
      <c r="W34" s="32">
        <v>1</v>
      </c>
      <c r="X34" s="32">
        <v>1</v>
      </c>
      <c r="Y34" s="32">
        <v>1</v>
      </c>
      <c r="Z34" s="32">
        <v>0</v>
      </c>
      <c r="AA34" s="32">
        <v>0</v>
      </c>
      <c r="AB34" s="32">
        <v>0</v>
      </c>
      <c r="AC34" s="34">
        <v>0</v>
      </c>
      <c r="AD34" s="35">
        <f>SUM(Q34:AC34)</f>
        <v>29</v>
      </c>
      <c r="AE34" s="32"/>
      <c r="AF34" s="33">
        <v>5</v>
      </c>
      <c r="AG34" s="32">
        <v>0</v>
      </c>
      <c r="AH34" s="32">
        <v>48</v>
      </c>
      <c r="AI34" s="32">
        <v>8</v>
      </c>
      <c r="AJ34" s="32">
        <v>14</v>
      </c>
      <c r="AK34" s="32">
        <v>1</v>
      </c>
      <c r="AL34" s="32">
        <v>1</v>
      </c>
      <c r="AM34" s="32">
        <v>1</v>
      </c>
      <c r="AN34" s="32">
        <v>2</v>
      </c>
      <c r="AO34" s="32">
        <v>0</v>
      </c>
      <c r="AP34" s="32">
        <v>0</v>
      </c>
      <c r="AQ34" s="32">
        <v>0</v>
      </c>
      <c r="AR34" s="34">
        <v>0</v>
      </c>
      <c r="AS34" s="35">
        <f>SUM(AF34:AR34)</f>
        <v>80</v>
      </c>
      <c r="AT34" s="32"/>
      <c r="AU34" s="35">
        <f>SUM(O34+AD34+AS34)</f>
        <v>109</v>
      </c>
    </row>
    <row r="35" spans="1:47" ht="15.75" customHeight="1">
      <c r="A35" s="24">
        <v>0.48958333333333298</v>
      </c>
      <c r="B35" s="36">
        <v>0</v>
      </c>
      <c r="C35" s="37">
        <v>0</v>
      </c>
      <c r="D35" s="37">
        <v>0</v>
      </c>
      <c r="E35" s="37">
        <v>0</v>
      </c>
      <c r="F35" s="37">
        <v>0</v>
      </c>
      <c r="G35" s="37">
        <v>0</v>
      </c>
      <c r="H35" s="37">
        <v>0</v>
      </c>
      <c r="I35" s="37">
        <v>0</v>
      </c>
      <c r="J35" s="37">
        <v>0</v>
      </c>
      <c r="K35" s="37">
        <v>0</v>
      </c>
      <c r="L35" s="37">
        <v>0</v>
      </c>
      <c r="M35" s="37">
        <v>0</v>
      </c>
      <c r="N35" s="38">
        <v>0</v>
      </c>
      <c r="O35" s="39">
        <f>SUM(B35:N35)</f>
        <v>0</v>
      </c>
      <c r="P35" s="32"/>
      <c r="Q35" s="36">
        <v>1</v>
      </c>
      <c r="R35" s="37">
        <v>0</v>
      </c>
      <c r="S35" s="37">
        <v>18</v>
      </c>
      <c r="T35" s="37">
        <v>2</v>
      </c>
      <c r="U35" s="37">
        <v>8</v>
      </c>
      <c r="V35" s="37">
        <v>3</v>
      </c>
      <c r="W35" s="37">
        <v>0</v>
      </c>
      <c r="X35" s="37">
        <v>0</v>
      </c>
      <c r="Y35" s="37">
        <v>0</v>
      </c>
      <c r="Z35" s="37">
        <v>0</v>
      </c>
      <c r="AA35" s="37">
        <v>0</v>
      </c>
      <c r="AB35" s="37">
        <v>0</v>
      </c>
      <c r="AC35" s="38">
        <v>0</v>
      </c>
      <c r="AD35" s="39">
        <f>SUM(Q35:AC35)</f>
        <v>32</v>
      </c>
      <c r="AE35" s="32"/>
      <c r="AF35" s="36">
        <v>4</v>
      </c>
      <c r="AG35" s="37">
        <v>0</v>
      </c>
      <c r="AH35" s="37">
        <v>50</v>
      </c>
      <c r="AI35" s="37">
        <v>2</v>
      </c>
      <c r="AJ35" s="37">
        <v>11</v>
      </c>
      <c r="AK35" s="37">
        <v>1</v>
      </c>
      <c r="AL35" s="37">
        <v>0</v>
      </c>
      <c r="AM35" s="37">
        <v>0</v>
      </c>
      <c r="AN35" s="37">
        <v>0</v>
      </c>
      <c r="AO35" s="37">
        <v>0</v>
      </c>
      <c r="AP35" s="37">
        <v>0</v>
      </c>
      <c r="AQ35" s="37">
        <v>0</v>
      </c>
      <c r="AR35" s="38">
        <v>0</v>
      </c>
      <c r="AS35" s="39">
        <f>SUM(AF35:AR35)</f>
        <v>68</v>
      </c>
      <c r="AT35" s="32"/>
      <c r="AU35" s="39">
        <f>SUM(O35+AD35+AS35)</f>
        <v>100</v>
      </c>
    </row>
    <row r="36" spans="1:47" ht="15.75" customHeight="1">
      <c r="A36" s="25" t="s">
        <v>21</v>
      </c>
      <c r="B36" s="40">
        <f t="shared" ref="B36:O36" si="12">SUM(B32:B35)</f>
        <v>0</v>
      </c>
      <c r="C36" s="41">
        <f t="shared" si="12"/>
        <v>0</v>
      </c>
      <c r="D36" s="41">
        <f t="shared" si="12"/>
        <v>1</v>
      </c>
      <c r="E36" s="41">
        <f t="shared" si="12"/>
        <v>0</v>
      </c>
      <c r="F36" s="41">
        <f t="shared" si="12"/>
        <v>0</v>
      </c>
      <c r="G36" s="41">
        <f t="shared" si="12"/>
        <v>0</v>
      </c>
      <c r="H36" s="41">
        <f t="shared" si="12"/>
        <v>0</v>
      </c>
      <c r="I36" s="41">
        <f t="shared" si="12"/>
        <v>0</v>
      </c>
      <c r="J36" s="41">
        <f t="shared" si="12"/>
        <v>0</v>
      </c>
      <c r="K36" s="41">
        <f t="shared" si="12"/>
        <v>0</v>
      </c>
      <c r="L36" s="41">
        <f t="shared" si="12"/>
        <v>0</v>
      </c>
      <c r="M36" s="41">
        <f t="shared" si="12"/>
        <v>0</v>
      </c>
      <c r="N36" s="42">
        <f t="shared" si="12"/>
        <v>0</v>
      </c>
      <c r="O36" s="43">
        <f t="shared" si="12"/>
        <v>1</v>
      </c>
      <c r="P36" s="32"/>
      <c r="Q36" s="40">
        <f t="shared" ref="Q36:AD36" si="13">SUM(Q32:Q35)</f>
        <v>8</v>
      </c>
      <c r="R36" s="41">
        <f t="shared" si="13"/>
        <v>1</v>
      </c>
      <c r="S36" s="41">
        <f t="shared" si="13"/>
        <v>66</v>
      </c>
      <c r="T36" s="41">
        <f t="shared" si="13"/>
        <v>4</v>
      </c>
      <c r="U36" s="41">
        <f t="shared" si="13"/>
        <v>17</v>
      </c>
      <c r="V36" s="41">
        <f t="shared" si="13"/>
        <v>12</v>
      </c>
      <c r="W36" s="41">
        <f t="shared" si="13"/>
        <v>1</v>
      </c>
      <c r="X36" s="41">
        <f t="shared" si="13"/>
        <v>1</v>
      </c>
      <c r="Y36" s="41">
        <f t="shared" si="13"/>
        <v>1</v>
      </c>
      <c r="Z36" s="41">
        <f t="shared" si="13"/>
        <v>2</v>
      </c>
      <c r="AA36" s="41">
        <f t="shared" si="13"/>
        <v>0</v>
      </c>
      <c r="AB36" s="41">
        <f t="shared" si="13"/>
        <v>0</v>
      </c>
      <c r="AC36" s="42">
        <f t="shared" si="13"/>
        <v>0</v>
      </c>
      <c r="AD36" s="43">
        <f t="shared" si="13"/>
        <v>113</v>
      </c>
      <c r="AE36" s="32"/>
      <c r="AF36" s="40">
        <f t="shared" ref="AF36:AS36" si="14">SUM(AF32:AF35)</f>
        <v>12</v>
      </c>
      <c r="AG36" s="41">
        <f t="shared" si="14"/>
        <v>0</v>
      </c>
      <c r="AH36" s="41">
        <f t="shared" si="14"/>
        <v>203</v>
      </c>
      <c r="AI36" s="41">
        <f t="shared" si="14"/>
        <v>18</v>
      </c>
      <c r="AJ36" s="41">
        <f t="shared" si="14"/>
        <v>51</v>
      </c>
      <c r="AK36" s="41">
        <f t="shared" si="14"/>
        <v>3</v>
      </c>
      <c r="AL36" s="41">
        <f t="shared" si="14"/>
        <v>2</v>
      </c>
      <c r="AM36" s="41">
        <f t="shared" si="14"/>
        <v>4</v>
      </c>
      <c r="AN36" s="41">
        <f t="shared" si="14"/>
        <v>3</v>
      </c>
      <c r="AO36" s="41">
        <f t="shared" si="14"/>
        <v>0</v>
      </c>
      <c r="AP36" s="41">
        <f t="shared" si="14"/>
        <v>0</v>
      </c>
      <c r="AQ36" s="41">
        <f t="shared" si="14"/>
        <v>0</v>
      </c>
      <c r="AR36" s="42">
        <f t="shared" si="14"/>
        <v>0</v>
      </c>
      <c r="AS36" s="43">
        <f t="shared" si="14"/>
        <v>296</v>
      </c>
      <c r="AT36" s="32"/>
      <c r="AU36" s="43">
        <f>SUM(AU32:AU35)</f>
        <v>410</v>
      </c>
    </row>
    <row r="37" spans="1:47" ht="15.75" customHeight="1">
      <c r="A37" s="22">
        <v>0.5</v>
      </c>
      <c r="B37" s="28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30">
        <v>0</v>
      </c>
      <c r="O37" s="31">
        <f>SUM(B37:N37)</f>
        <v>0</v>
      </c>
      <c r="P37" s="32"/>
      <c r="Q37" s="28">
        <v>3</v>
      </c>
      <c r="R37" s="29">
        <v>0</v>
      </c>
      <c r="S37" s="29">
        <v>22</v>
      </c>
      <c r="T37" s="29">
        <v>0</v>
      </c>
      <c r="U37" s="29">
        <v>4</v>
      </c>
      <c r="V37" s="29">
        <v>2</v>
      </c>
      <c r="W37" s="29">
        <v>1</v>
      </c>
      <c r="X37" s="29">
        <v>1</v>
      </c>
      <c r="Y37" s="29">
        <v>0</v>
      </c>
      <c r="Z37" s="29">
        <v>0</v>
      </c>
      <c r="AA37" s="29">
        <v>0</v>
      </c>
      <c r="AB37" s="29">
        <v>0</v>
      </c>
      <c r="AC37" s="30">
        <v>0</v>
      </c>
      <c r="AD37" s="31">
        <f>SUM(Q37:AC37)</f>
        <v>33</v>
      </c>
      <c r="AE37" s="32"/>
      <c r="AF37" s="28">
        <v>1</v>
      </c>
      <c r="AG37" s="29">
        <v>0</v>
      </c>
      <c r="AH37" s="29">
        <v>61</v>
      </c>
      <c r="AI37" s="29">
        <v>2</v>
      </c>
      <c r="AJ37" s="29">
        <v>15</v>
      </c>
      <c r="AK37" s="29">
        <v>0</v>
      </c>
      <c r="AL37" s="29">
        <v>0</v>
      </c>
      <c r="AM37" s="29">
        <v>3</v>
      </c>
      <c r="AN37" s="29">
        <v>0</v>
      </c>
      <c r="AO37" s="29">
        <v>0</v>
      </c>
      <c r="AP37" s="29">
        <v>0</v>
      </c>
      <c r="AQ37" s="29">
        <v>0</v>
      </c>
      <c r="AR37" s="30">
        <v>0</v>
      </c>
      <c r="AS37" s="31">
        <f>SUM(AF37:AR37)</f>
        <v>82</v>
      </c>
      <c r="AT37" s="32"/>
      <c r="AU37" s="31">
        <f>SUM(O37+AD37+AS37)</f>
        <v>115</v>
      </c>
    </row>
    <row r="38" spans="1:47" ht="15.75" customHeight="1">
      <c r="A38" s="23">
        <v>0.51041666666666696</v>
      </c>
      <c r="B38" s="33">
        <v>0</v>
      </c>
      <c r="C38" s="32">
        <v>0</v>
      </c>
      <c r="D38" s="32">
        <v>0</v>
      </c>
      <c r="E38" s="32">
        <v>0</v>
      </c>
      <c r="F38" s="32">
        <v>0</v>
      </c>
      <c r="G38" s="32">
        <v>0</v>
      </c>
      <c r="H38" s="32">
        <v>0</v>
      </c>
      <c r="I38" s="32">
        <v>0</v>
      </c>
      <c r="J38" s="32">
        <v>0</v>
      </c>
      <c r="K38" s="32">
        <v>0</v>
      </c>
      <c r="L38" s="32">
        <v>0</v>
      </c>
      <c r="M38" s="32">
        <v>0</v>
      </c>
      <c r="N38" s="34">
        <v>0</v>
      </c>
      <c r="O38" s="35">
        <f>SUM(B38:N38)</f>
        <v>0</v>
      </c>
      <c r="P38" s="32"/>
      <c r="Q38" s="33">
        <v>2</v>
      </c>
      <c r="R38" s="32">
        <v>0</v>
      </c>
      <c r="S38" s="32">
        <v>22</v>
      </c>
      <c r="T38" s="32">
        <v>0</v>
      </c>
      <c r="U38" s="32">
        <v>7</v>
      </c>
      <c r="V38" s="32">
        <v>5</v>
      </c>
      <c r="W38" s="32">
        <v>0</v>
      </c>
      <c r="X38" s="32">
        <v>1</v>
      </c>
      <c r="Y38" s="32">
        <v>0</v>
      </c>
      <c r="Z38" s="32">
        <v>0</v>
      </c>
      <c r="AA38" s="32">
        <v>0</v>
      </c>
      <c r="AB38" s="32">
        <v>0</v>
      </c>
      <c r="AC38" s="34">
        <v>0</v>
      </c>
      <c r="AD38" s="35">
        <f>SUM(Q38:AC38)</f>
        <v>37</v>
      </c>
      <c r="AE38" s="32"/>
      <c r="AF38" s="33">
        <v>6</v>
      </c>
      <c r="AG38" s="32">
        <v>0</v>
      </c>
      <c r="AH38" s="32">
        <v>56</v>
      </c>
      <c r="AI38" s="32">
        <v>3</v>
      </c>
      <c r="AJ38" s="32">
        <v>13</v>
      </c>
      <c r="AK38" s="32">
        <v>1</v>
      </c>
      <c r="AL38" s="32">
        <v>1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4">
        <v>0</v>
      </c>
      <c r="AS38" s="35">
        <f>SUM(AF38:AR38)</f>
        <v>80</v>
      </c>
      <c r="AT38" s="32"/>
      <c r="AU38" s="35">
        <f>SUM(O38+AD38+AS38)</f>
        <v>117</v>
      </c>
    </row>
    <row r="39" spans="1:47" ht="15.75" customHeight="1">
      <c r="A39" s="23">
        <v>0.52083333333333304</v>
      </c>
      <c r="B39" s="33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4">
        <v>0</v>
      </c>
      <c r="O39" s="35">
        <f>SUM(B39:N39)</f>
        <v>0</v>
      </c>
      <c r="P39" s="32"/>
      <c r="Q39" s="33">
        <v>2</v>
      </c>
      <c r="R39" s="32">
        <v>0</v>
      </c>
      <c r="S39" s="32">
        <v>15</v>
      </c>
      <c r="T39" s="32">
        <v>0</v>
      </c>
      <c r="U39" s="32">
        <v>6</v>
      </c>
      <c r="V39" s="32">
        <v>4</v>
      </c>
      <c r="W39" s="32">
        <v>0</v>
      </c>
      <c r="X39" s="32">
        <v>0</v>
      </c>
      <c r="Y39" s="32">
        <v>0</v>
      </c>
      <c r="Z39" s="32">
        <v>1</v>
      </c>
      <c r="AA39" s="32">
        <v>0</v>
      </c>
      <c r="AB39" s="32">
        <v>0</v>
      </c>
      <c r="AC39" s="34">
        <v>0</v>
      </c>
      <c r="AD39" s="35">
        <f>SUM(Q39:AC39)</f>
        <v>28</v>
      </c>
      <c r="AE39" s="32"/>
      <c r="AF39" s="33">
        <v>1</v>
      </c>
      <c r="AG39" s="32">
        <v>1</v>
      </c>
      <c r="AH39" s="32">
        <v>43</v>
      </c>
      <c r="AI39" s="32">
        <v>4</v>
      </c>
      <c r="AJ39" s="32">
        <v>12</v>
      </c>
      <c r="AK39" s="32">
        <v>1</v>
      </c>
      <c r="AL39" s="32">
        <v>0</v>
      </c>
      <c r="AM39" s="32">
        <v>1</v>
      </c>
      <c r="AN39" s="32">
        <v>0</v>
      </c>
      <c r="AO39" s="32">
        <v>0</v>
      </c>
      <c r="AP39" s="32">
        <v>0</v>
      </c>
      <c r="AQ39" s="32">
        <v>0</v>
      </c>
      <c r="AR39" s="34">
        <v>0</v>
      </c>
      <c r="AS39" s="35">
        <f>SUM(AF39:AR39)</f>
        <v>63</v>
      </c>
      <c r="AT39" s="32"/>
      <c r="AU39" s="35">
        <f>SUM(O39+AD39+AS39)</f>
        <v>91</v>
      </c>
    </row>
    <row r="40" spans="1:47" ht="15.75" customHeight="1">
      <c r="A40" s="24">
        <v>0.53125</v>
      </c>
      <c r="B40" s="36">
        <v>0</v>
      </c>
      <c r="C40" s="37">
        <v>0</v>
      </c>
      <c r="D40" s="37">
        <v>0</v>
      </c>
      <c r="E40" s="37">
        <v>0</v>
      </c>
      <c r="F40" s="37">
        <v>0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8">
        <v>0</v>
      </c>
      <c r="O40" s="39">
        <f>SUM(B40:N40)</f>
        <v>0</v>
      </c>
      <c r="P40" s="32"/>
      <c r="Q40" s="36">
        <v>4</v>
      </c>
      <c r="R40" s="37">
        <v>0</v>
      </c>
      <c r="S40" s="37">
        <v>15</v>
      </c>
      <c r="T40" s="37">
        <v>0</v>
      </c>
      <c r="U40" s="37">
        <v>4</v>
      </c>
      <c r="V40" s="37">
        <v>3</v>
      </c>
      <c r="W40" s="37">
        <v>1</v>
      </c>
      <c r="X40" s="37">
        <v>0</v>
      </c>
      <c r="Y40" s="37">
        <v>0</v>
      </c>
      <c r="Z40" s="37">
        <v>0</v>
      </c>
      <c r="AA40" s="37">
        <v>0</v>
      </c>
      <c r="AB40" s="37">
        <v>0</v>
      </c>
      <c r="AC40" s="38">
        <v>0</v>
      </c>
      <c r="AD40" s="39">
        <f>SUM(Q40:AC40)</f>
        <v>27</v>
      </c>
      <c r="AE40" s="32"/>
      <c r="AF40" s="36">
        <v>2</v>
      </c>
      <c r="AG40" s="37">
        <v>0</v>
      </c>
      <c r="AH40" s="37">
        <v>49</v>
      </c>
      <c r="AI40" s="37">
        <v>6</v>
      </c>
      <c r="AJ40" s="37">
        <v>12</v>
      </c>
      <c r="AK40" s="37">
        <v>1</v>
      </c>
      <c r="AL40" s="37">
        <v>0</v>
      </c>
      <c r="AM40" s="37">
        <v>1</v>
      </c>
      <c r="AN40" s="37">
        <v>0</v>
      </c>
      <c r="AO40" s="37">
        <v>0</v>
      </c>
      <c r="AP40" s="37">
        <v>0</v>
      </c>
      <c r="AQ40" s="37">
        <v>0</v>
      </c>
      <c r="AR40" s="38">
        <v>0</v>
      </c>
      <c r="AS40" s="39">
        <f>SUM(AF40:AR40)</f>
        <v>71</v>
      </c>
      <c r="AT40" s="32"/>
      <c r="AU40" s="39">
        <f>SUM(O40+AD40+AS40)</f>
        <v>98</v>
      </c>
    </row>
    <row r="41" spans="1:47" ht="15.75" customHeight="1">
      <c r="A41" s="25" t="s">
        <v>21</v>
      </c>
      <c r="B41" s="40">
        <f t="shared" ref="B41:O41" si="15">SUM(B37:B40)</f>
        <v>0</v>
      </c>
      <c r="C41" s="41">
        <f t="shared" si="15"/>
        <v>0</v>
      </c>
      <c r="D41" s="41">
        <f t="shared" si="15"/>
        <v>0</v>
      </c>
      <c r="E41" s="41">
        <f t="shared" si="15"/>
        <v>0</v>
      </c>
      <c r="F41" s="41">
        <f t="shared" si="15"/>
        <v>0</v>
      </c>
      <c r="G41" s="41">
        <f t="shared" si="15"/>
        <v>0</v>
      </c>
      <c r="H41" s="41">
        <f t="shared" si="15"/>
        <v>0</v>
      </c>
      <c r="I41" s="41">
        <f t="shared" si="15"/>
        <v>0</v>
      </c>
      <c r="J41" s="41">
        <f t="shared" si="15"/>
        <v>0</v>
      </c>
      <c r="K41" s="41">
        <f t="shared" si="15"/>
        <v>0</v>
      </c>
      <c r="L41" s="41">
        <f t="shared" si="15"/>
        <v>0</v>
      </c>
      <c r="M41" s="41">
        <f t="shared" si="15"/>
        <v>0</v>
      </c>
      <c r="N41" s="42">
        <f t="shared" si="15"/>
        <v>0</v>
      </c>
      <c r="O41" s="43">
        <f t="shared" si="15"/>
        <v>0</v>
      </c>
      <c r="P41" s="32"/>
      <c r="Q41" s="40">
        <f t="shared" ref="Q41:AD41" si="16">SUM(Q37:Q40)</f>
        <v>11</v>
      </c>
      <c r="R41" s="41">
        <f t="shared" si="16"/>
        <v>0</v>
      </c>
      <c r="S41" s="41">
        <f t="shared" si="16"/>
        <v>74</v>
      </c>
      <c r="T41" s="41">
        <f t="shared" si="16"/>
        <v>0</v>
      </c>
      <c r="U41" s="41">
        <f t="shared" si="16"/>
        <v>21</v>
      </c>
      <c r="V41" s="41">
        <f t="shared" si="16"/>
        <v>14</v>
      </c>
      <c r="W41" s="41">
        <f t="shared" si="16"/>
        <v>2</v>
      </c>
      <c r="X41" s="41">
        <f t="shared" si="16"/>
        <v>2</v>
      </c>
      <c r="Y41" s="41">
        <f t="shared" si="16"/>
        <v>0</v>
      </c>
      <c r="Z41" s="41">
        <f t="shared" si="16"/>
        <v>1</v>
      </c>
      <c r="AA41" s="41">
        <f t="shared" si="16"/>
        <v>0</v>
      </c>
      <c r="AB41" s="41">
        <f t="shared" si="16"/>
        <v>0</v>
      </c>
      <c r="AC41" s="42">
        <f t="shared" si="16"/>
        <v>0</v>
      </c>
      <c r="AD41" s="43">
        <f t="shared" si="16"/>
        <v>125</v>
      </c>
      <c r="AE41" s="32"/>
      <c r="AF41" s="40">
        <f t="shared" ref="AF41:AS41" si="17">SUM(AF37:AF40)</f>
        <v>10</v>
      </c>
      <c r="AG41" s="41">
        <f t="shared" si="17"/>
        <v>1</v>
      </c>
      <c r="AH41" s="41">
        <f t="shared" si="17"/>
        <v>209</v>
      </c>
      <c r="AI41" s="41">
        <f t="shared" si="17"/>
        <v>15</v>
      </c>
      <c r="AJ41" s="41">
        <f t="shared" si="17"/>
        <v>52</v>
      </c>
      <c r="AK41" s="41">
        <f t="shared" si="17"/>
        <v>3</v>
      </c>
      <c r="AL41" s="41">
        <f t="shared" si="17"/>
        <v>1</v>
      </c>
      <c r="AM41" s="41">
        <f t="shared" si="17"/>
        <v>5</v>
      </c>
      <c r="AN41" s="41">
        <f t="shared" si="17"/>
        <v>0</v>
      </c>
      <c r="AO41" s="41">
        <f t="shared" si="17"/>
        <v>0</v>
      </c>
      <c r="AP41" s="41">
        <f t="shared" si="17"/>
        <v>0</v>
      </c>
      <c r="AQ41" s="41">
        <f t="shared" si="17"/>
        <v>0</v>
      </c>
      <c r="AR41" s="42">
        <f t="shared" si="17"/>
        <v>0</v>
      </c>
      <c r="AS41" s="43">
        <f t="shared" si="17"/>
        <v>296</v>
      </c>
      <c r="AT41" s="32"/>
      <c r="AU41" s="43">
        <f>SUM(AU37:AU40)</f>
        <v>421</v>
      </c>
    </row>
    <row r="42" spans="1:47" ht="15.75" customHeight="1">
      <c r="A42" s="22">
        <v>0.54166666666666696</v>
      </c>
      <c r="B42" s="28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30">
        <v>0</v>
      </c>
      <c r="O42" s="31">
        <f>SUM(B42:N42)</f>
        <v>0</v>
      </c>
      <c r="P42" s="32"/>
      <c r="Q42" s="28">
        <v>4</v>
      </c>
      <c r="R42" s="29">
        <v>3</v>
      </c>
      <c r="S42" s="29">
        <v>18</v>
      </c>
      <c r="T42" s="29">
        <v>0</v>
      </c>
      <c r="U42" s="29">
        <v>5</v>
      </c>
      <c r="V42" s="29">
        <v>2</v>
      </c>
      <c r="W42" s="29">
        <v>0</v>
      </c>
      <c r="X42" s="29">
        <v>2</v>
      </c>
      <c r="Y42" s="29">
        <v>0</v>
      </c>
      <c r="Z42" s="29">
        <v>0</v>
      </c>
      <c r="AA42" s="29">
        <v>0</v>
      </c>
      <c r="AB42" s="29">
        <v>0</v>
      </c>
      <c r="AC42" s="30">
        <v>0</v>
      </c>
      <c r="AD42" s="31">
        <f>SUM(Q42:AC42)</f>
        <v>34</v>
      </c>
      <c r="AE42" s="32"/>
      <c r="AF42" s="28">
        <v>3</v>
      </c>
      <c r="AG42" s="29">
        <v>1</v>
      </c>
      <c r="AH42" s="29">
        <v>68</v>
      </c>
      <c r="AI42" s="29">
        <v>3</v>
      </c>
      <c r="AJ42" s="29">
        <v>5</v>
      </c>
      <c r="AK42" s="29">
        <v>0</v>
      </c>
      <c r="AL42" s="29">
        <v>0</v>
      </c>
      <c r="AM42" s="29">
        <v>2</v>
      </c>
      <c r="AN42" s="29">
        <v>0</v>
      </c>
      <c r="AO42" s="29">
        <v>0</v>
      </c>
      <c r="AP42" s="29">
        <v>0</v>
      </c>
      <c r="AQ42" s="29">
        <v>0</v>
      </c>
      <c r="AR42" s="30">
        <v>0</v>
      </c>
      <c r="AS42" s="31">
        <f>SUM(AF42:AR42)</f>
        <v>82</v>
      </c>
      <c r="AT42" s="32"/>
      <c r="AU42" s="31">
        <f>SUM(O42+AD42+AS42)</f>
        <v>116</v>
      </c>
    </row>
    <row r="43" spans="1:47" ht="15.75" customHeight="1">
      <c r="A43" s="23">
        <v>0.55208333333333304</v>
      </c>
      <c r="B43" s="33">
        <v>0</v>
      </c>
      <c r="C43" s="32">
        <v>0</v>
      </c>
      <c r="D43" s="32">
        <v>0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4">
        <v>0</v>
      </c>
      <c r="O43" s="35">
        <f>SUM(B43:N43)</f>
        <v>0</v>
      </c>
      <c r="P43" s="32"/>
      <c r="Q43" s="33">
        <v>7</v>
      </c>
      <c r="R43" s="32">
        <v>0</v>
      </c>
      <c r="S43" s="32">
        <v>23</v>
      </c>
      <c r="T43" s="32">
        <v>1</v>
      </c>
      <c r="U43" s="32">
        <v>6</v>
      </c>
      <c r="V43" s="32">
        <v>2</v>
      </c>
      <c r="W43" s="32">
        <v>0</v>
      </c>
      <c r="X43" s="32">
        <v>0</v>
      </c>
      <c r="Y43" s="32">
        <v>0</v>
      </c>
      <c r="Z43" s="32">
        <v>0</v>
      </c>
      <c r="AA43" s="32">
        <v>0</v>
      </c>
      <c r="AB43" s="32">
        <v>0</v>
      </c>
      <c r="AC43" s="34">
        <v>0</v>
      </c>
      <c r="AD43" s="35">
        <f>SUM(Q43:AC43)</f>
        <v>39</v>
      </c>
      <c r="AE43" s="32"/>
      <c r="AF43" s="33">
        <v>3</v>
      </c>
      <c r="AG43" s="32">
        <v>1</v>
      </c>
      <c r="AH43" s="32">
        <v>59</v>
      </c>
      <c r="AI43" s="32">
        <v>8</v>
      </c>
      <c r="AJ43" s="32">
        <v>14</v>
      </c>
      <c r="AK43" s="32">
        <v>1</v>
      </c>
      <c r="AL43" s="32">
        <v>1</v>
      </c>
      <c r="AM43" s="32">
        <v>1</v>
      </c>
      <c r="AN43" s="32">
        <v>1</v>
      </c>
      <c r="AO43" s="32">
        <v>0</v>
      </c>
      <c r="AP43" s="32">
        <v>0</v>
      </c>
      <c r="AQ43" s="32">
        <v>0</v>
      </c>
      <c r="AR43" s="34">
        <v>0</v>
      </c>
      <c r="AS43" s="35">
        <f>SUM(AF43:AR43)</f>
        <v>89</v>
      </c>
      <c r="AT43" s="32"/>
      <c r="AU43" s="35">
        <f>SUM(O43+AD43+AS43)</f>
        <v>128</v>
      </c>
    </row>
    <row r="44" spans="1:47" ht="15.75" customHeight="1">
      <c r="A44" s="23">
        <v>0.5625</v>
      </c>
      <c r="B44" s="33">
        <v>0</v>
      </c>
      <c r="C44" s="32">
        <v>0</v>
      </c>
      <c r="D44" s="32">
        <v>0</v>
      </c>
      <c r="E44" s="32">
        <v>0</v>
      </c>
      <c r="F44" s="32">
        <v>0</v>
      </c>
      <c r="G44" s="32">
        <v>0</v>
      </c>
      <c r="H44" s="32">
        <v>0</v>
      </c>
      <c r="I44" s="32">
        <v>0</v>
      </c>
      <c r="J44" s="32">
        <v>0</v>
      </c>
      <c r="K44" s="32">
        <v>0</v>
      </c>
      <c r="L44" s="32">
        <v>0</v>
      </c>
      <c r="M44" s="32">
        <v>0</v>
      </c>
      <c r="N44" s="34">
        <v>0</v>
      </c>
      <c r="O44" s="35">
        <f>SUM(B44:N44)</f>
        <v>0</v>
      </c>
      <c r="P44" s="32"/>
      <c r="Q44" s="33">
        <v>1</v>
      </c>
      <c r="R44" s="32">
        <v>2</v>
      </c>
      <c r="S44" s="32">
        <v>22</v>
      </c>
      <c r="T44" s="32">
        <v>0</v>
      </c>
      <c r="U44" s="32">
        <v>4</v>
      </c>
      <c r="V44" s="32">
        <v>7</v>
      </c>
      <c r="W44" s="32">
        <v>0</v>
      </c>
      <c r="X44" s="32">
        <v>0</v>
      </c>
      <c r="Y44" s="32">
        <v>0</v>
      </c>
      <c r="Z44" s="32">
        <v>0</v>
      </c>
      <c r="AA44" s="32">
        <v>0</v>
      </c>
      <c r="AB44" s="32">
        <v>0</v>
      </c>
      <c r="AC44" s="34">
        <v>0</v>
      </c>
      <c r="AD44" s="35">
        <f>SUM(Q44:AC44)</f>
        <v>36</v>
      </c>
      <c r="AE44" s="32"/>
      <c r="AF44" s="33">
        <v>1</v>
      </c>
      <c r="AG44" s="32">
        <v>0</v>
      </c>
      <c r="AH44" s="32">
        <v>57</v>
      </c>
      <c r="AI44" s="32">
        <v>6</v>
      </c>
      <c r="AJ44" s="32">
        <v>11</v>
      </c>
      <c r="AK44" s="32">
        <v>1</v>
      </c>
      <c r="AL44" s="32">
        <v>0</v>
      </c>
      <c r="AM44" s="32">
        <v>0</v>
      </c>
      <c r="AN44" s="32">
        <v>1</v>
      </c>
      <c r="AO44" s="32">
        <v>0</v>
      </c>
      <c r="AP44" s="32">
        <v>0</v>
      </c>
      <c r="AQ44" s="32">
        <v>0</v>
      </c>
      <c r="AR44" s="34">
        <v>0</v>
      </c>
      <c r="AS44" s="35">
        <f>SUM(AF44:AR44)</f>
        <v>77</v>
      </c>
      <c r="AT44" s="32"/>
      <c r="AU44" s="35">
        <f>SUM(O44+AD44+AS44)</f>
        <v>113</v>
      </c>
    </row>
    <row r="45" spans="1:47" ht="15.75" customHeight="1">
      <c r="A45" s="24">
        <v>0.57291666666666696</v>
      </c>
      <c r="B45" s="36">
        <v>0</v>
      </c>
      <c r="C45" s="37">
        <v>0</v>
      </c>
      <c r="D45" s="37">
        <v>0</v>
      </c>
      <c r="E45" s="37">
        <v>0</v>
      </c>
      <c r="F45" s="37">
        <v>0</v>
      </c>
      <c r="G45" s="37">
        <v>0</v>
      </c>
      <c r="H45" s="37">
        <v>0</v>
      </c>
      <c r="I45" s="37">
        <v>0</v>
      </c>
      <c r="J45" s="37">
        <v>0</v>
      </c>
      <c r="K45" s="37">
        <v>0</v>
      </c>
      <c r="L45" s="37">
        <v>0</v>
      </c>
      <c r="M45" s="37">
        <v>0</v>
      </c>
      <c r="N45" s="38">
        <v>0</v>
      </c>
      <c r="O45" s="39">
        <f>SUM(B45:N45)</f>
        <v>0</v>
      </c>
      <c r="P45" s="32"/>
      <c r="Q45" s="36">
        <v>2</v>
      </c>
      <c r="R45" s="37">
        <v>0</v>
      </c>
      <c r="S45" s="37">
        <v>17</v>
      </c>
      <c r="T45" s="37">
        <v>1</v>
      </c>
      <c r="U45" s="37">
        <v>3</v>
      </c>
      <c r="V45" s="37">
        <v>3</v>
      </c>
      <c r="W45" s="37">
        <v>0</v>
      </c>
      <c r="X45" s="37">
        <v>0</v>
      </c>
      <c r="Y45" s="37">
        <v>0</v>
      </c>
      <c r="Z45" s="37">
        <v>0</v>
      </c>
      <c r="AA45" s="37">
        <v>0</v>
      </c>
      <c r="AB45" s="37">
        <v>0</v>
      </c>
      <c r="AC45" s="38">
        <v>0</v>
      </c>
      <c r="AD45" s="39">
        <f>SUM(Q45:AC45)</f>
        <v>26</v>
      </c>
      <c r="AE45" s="32"/>
      <c r="AF45" s="36">
        <v>2</v>
      </c>
      <c r="AG45" s="37">
        <v>2</v>
      </c>
      <c r="AH45" s="37">
        <v>56</v>
      </c>
      <c r="AI45" s="37">
        <v>5</v>
      </c>
      <c r="AJ45" s="37">
        <v>15</v>
      </c>
      <c r="AK45" s="37">
        <v>1</v>
      </c>
      <c r="AL45" s="37">
        <v>1</v>
      </c>
      <c r="AM45" s="37">
        <v>0</v>
      </c>
      <c r="AN45" s="37">
        <v>0</v>
      </c>
      <c r="AO45" s="37">
        <v>0</v>
      </c>
      <c r="AP45" s="37">
        <v>0</v>
      </c>
      <c r="AQ45" s="37">
        <v>0</v>
      </c>
      <c r="AR45" s="38">
        <v>0</v>
      </c>
      <c r="AS45" s="39">
        <f>SUM(AF45:AR45)</f>
        <v>82</v>
      </c>
      <c r="AT45" s="32"/>
      <c r="AU45" s="39">
        <f>SUM(O45+AD45+AS45)</f>
        <v>108</v>
      </c>
    </row>
    <row r="46" spans="1:47" ht="15.75" customHeight="1">
      <c r="A46" s="25" t="s">
        <v>21</v>
      </c>
      <c r="B46" s="40">
        <f t="shared" ref="B46:O46" si="18">SUM(B42:B45)</f>
        <v>0</v>
      </c>
      <c r="C46" s="41">
        <f t="shared" si="18"/>
        <v>0</v>
      </c>
      <c r="D46" s="41">
        <f t="shared" si="18"/>
        <v>0</v>
      </c>
      <c r="E46" s="41">
        <f t="shared" si="18"/>
        <v>0</v>
      </c>
      <c r="F46" s="41">
        <f t="shared" si="18"/>
        <v>0</v>
      </c>
      <c r="G46" s="41">
        <f t="shared" si="18"/>
        <v>0</v>
      </c>
      <c r="H46" s="41">
        <f t="shared" si="18"/>
        <v>0</v>
      </c>
      <c r="I46" s="41">
        <f t="shared" si="18"/>
        <v>0</v>
      </c>
      <c r="J46" s="41">
        <f t="shared" si="18"/>
        <v>0</v>
      </c>
      <c r="K46" s="41">
        <f t="shared" si="18"/>
        <v>0</v>
      </c>
      <c r="L46" s="41">
        <f t="shared" si="18"/>
        <v>0</v>
      </c>
      <c r="M46" s="41">
        <f t="shared" si="18"/>
        <v>0</v>
      </c>
      <c r="N46" s="42">
        <f t="shared" si="18"/>
        <v>0</v>
      </c>
      <c r="O46" s="43">
        <f t="shared" si="18"/>
        <v>0</v>
      </c>
      <c r="P46" s="32"/>
      <c r="Q46" s="40">
        <f t="shared" ref="Q46:AD46" si="19">SUM(Q42:Q45)</f>
        <v>14</v>
      </c>
      <c r="R46" s="41">
        <f t="shared" si="19"/>
        <v>5</v>
      </c>
      <c r="S46" s="41">
        <f t="shared" si="19"/>
        <v>80</v>
      </c>
      <c r="T46" s="41">
        <f t="shared" si="19"/>
        <v>2</v>
      </c>
      <c r="U46" s="41">
        <f t="shared" si="19"/>
        <v>18</v>
      </c>
      <c r="V46" s="41">
        <f t="shared" si="19"/>
        <v>14</v>
      </c>
      <c r="W46" s="41">
        <f t="shared" si="19"/>
        <v>0</v>
      </c>
      <c r="X46" s="41">
        <f t="shared" si="19"/>
        <v>2</v>
      </c>
      <c r="Y46" s="41">
        <f t="shared" si="19"/>
        <v>0</v>
      </c>
      <c r="Z46" s="41">
        <f t="shared" si="19"/>
        <v>0</v>
      </c>
      <c r="AA46" s="41">
        <f t="shared" si="19"/>
        <v>0</v>
      </c>
      <c r="AB46" s="41">
        <f t="shared" si="19"/>
        <v>0</v>
      </c>
      <c r="AC46" s="42">
        <f t="shared" si="19"/>
        <v>0</v>
      </c>
      <c r="AD46" s="43">
        <f t="shared" si="19"/>
        <v>135</v>
      </c>
      <c r="AE46" s="32"/>
      <c r="AF46" s="40">
        <f t="shared" ref="AF46:AS46" si="20">SUM(AF42:AF45)</f>
        <v>9</v>
      </c>
      <c r="AG46" s="41">
        <f t="shared" si="20"/>
        <v>4</v>
      </c>
      <c r="AH46" s="41">
        <f t="shared" si="20"/>
        <v>240</v>
      </c>
      <c r="AI46" s="41">
        <f t="shared" si="20"/>
        <v>22</v>
      </c>
      <c r="AJ46" s="41">
        <f t="shared" si="20"/>
        <v>45</v>
      </c>
      <c r="AK46" s="41">
        <f t="shared" si="20"/>
        <v>3</v>
      </c>
      <c r="AL46" s="41">
        <f t="shared" si="20"/>
        <v>2</v>
      </c>
      <c r="AM46" s="41">
        <f t="shared" si="20"/>
        <v>3</v>
      </c>
      <c r="AN46" s="41">
        <f t="shared" si="20"/>
        <v>2</v>
      </c>
      <c r="AO46" s="41">
        <f t="shared" si="20"/>
        <v>0</v>
      </c>
      <c r="AP46" s="41">
        <f t="shared" si="20"/>
        <v>0</v>
      </c>
      <c r="AQ46" s="41">
        <f t="shared" si="20"/>
        <v>0</v>
      </c>
      <c r="AR46" s="42">
        <f t="shared" si="20"/>
        <v>0</v>
      </c>
      <c r="AS46" s="43">
        <f t="shared" si="20"/>
        <v>330</v>
      </c>
      <c r="AT46" s="32"/>
      <c r="AU46" s="43">
        <f>SUM(AU42:AU45)</f>
        <v>465</v>
      </c>
    </row>
    <row r="47" spans="1:47" ht="15.75" customHeight="1">
      <c r="A47" s="22">
        <v>0.58333333333333304</v>
      </c>
      <c r="B47" s="28">
        <v>0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30">
        <v>0</v>
      </c>
      <c r="O47" s="31">
        <f>SUM(B47:N47)</f>
        <v>0</v>
      </c>
      <c r="P47" s="32"/>
      <c r="Q47" s="28">
        <v>4</v>
      </c>
      <c r="R47" s="29">
        <v>0</v>
      </c>
      <c r="S47" s="29">
        <v>35</v>
      </c>
      <c r="T47" s="29">
        <v>0</v>
      </c>
      <c r="U47" s="29">
        <v>3</v>
      </c>
      <c r="V47" s="29">
        <v>2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30">
        <v>0</v>
      </c>
      <c r="AD47" s="31">
        <f>SUM(Q47:AC47)</f>
        <v>44</v>
      </c>
      <c r="AE47" s="32"/>
      <c r="AF47" s="28">
        <v>3</v>
      </c>
      <c r="AG47" s="29">
        <v>0</v>
      </c>
      <c r="AH47" s="29">
        <v>62</v>
      </c>
      <c r="AI47" s="29">
        <v>5</v>
      </c>
      <c r="AJ47" s="29">
        <v>10</v>
      </c>
      <c r="AK47" s="29">
        <v>1</v>
      </c>
      <c r="AL47" s="29">
        <v>1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30">
        <v>0</v>
      </c>
      <c r="AS47" s="31">
        <f>SUM(AF47:AR47)</f>
        <v>82</v>
      </c>
      <c r="AT47" s="32"/>
      <c r="AU47" s="31">
        <f>SUM(O47+AD47+AS47)</f>
        <v>126</v>
      </c>
    </row>
    <row r="48" spans="1:47" ht="15.75" customHeight="1">
      <c r="A48" s="23">
        <v>0.59375</v>
      </c>
      <c r="B48" s="33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2">
        <v>0</v>
      </c>
      <c r="L48" s="32">
        <v>0</v>
      </c>
      <c r="M48" s="32">
        <v>0</v>
      </c>
      <c r="N48" s="34">
        <v>0</v>
      </c>
      <c r="O48" s="35">
        <f>SUM(B48:N48)</f>
        <v>0</v>
      </c>
      <c r="P48" s="32"/>
      <c r="Q48" s="33">
        <v>2</v>
      </c>
      <c r="R48" s="32">
        <v>0</v>
      </c>
      <c r="S48" s="32">
        <v>21</v>
      </c>
      <c r="T48" s="32">
        <v>1</v>
      </c>
      <c r="U48" s="32">
        <v>7</v>
      </c>
      <c r="V48" s="32">
        <v>3</v>
      </c>
      <c r="W48" s="32">
        <v>0</v>
      </c>
      <c r="X48" s="32">
        <v>0</v>
      </c>
      <c r="Y48" s="32">
        <v>0</v>
      </c>
      <c r="Z48" s="32">
        <v>0</v>
      </c>
      <c r="AA48" s="32">
        <v>0</v>
      </c>
      <c r="AB48" s="32">
        <v>0</v>
      </c>
      <c r="AC48" s="34">
        <v>0</v>
      </c>
      <c r="AD48" s="35">
        <f>SUM(Q48:AC48)</f>
        <v>34</v>
      </c>
      <c r="AE48" s="32"/>
      <c r="AF48" s="33">
        <v>0</v>
      </c>
      <c r="AG48" s="32">
        <v>0</v>
      </c>
      <c r="AH48" s="32">
        <v>42</v>
      </c>
      <c r="AI48" s="32">
        <v>6</v>
      </c>
      <c r="AJ48" s="32">
        <v>11</v>
      </c>
      <c r="AK48" s="32">
        <v>0</v>
      </c>
      <c r="AL48" s="32">
        <v>0</v>
      </c>
      <c r="AM48" s="32">
        <v>0</v>
      </c>
      <c r="AN48" s="32">
        <v>1</v>
      </c>
      <c r="AO48" s="32">
        <v>0</v>
      </c>
      <c r="AP48" s="32">
        <v>0</v>
      </c>
      <c r="AQ48" s="32">
        <v>0</v>
      </c>
      <c r="AR48" s="34">
        <v>0</v>
      </c>
      <c r="AS48" s="35">
        <f>SUM(AF48:AR48)</f>
        <v>60</v>
      </c>
      <c r="AT48" s="32"/>
      <c r="AU48" s="35">
        <f>SUM(O48+AD48+AS48)</f>
        <v>94</v>
      </c>
    </row>
    <row r="49" spans="1:47" ht="15.75" customHeight="1">
      <c r="A49" s="23">
        <v>0.60416666666666696</v>
      </c>
      <c r="B49" s="33">
        <v>0</v>
      </c>
      <c r="C49" s="32">
        <v>0</v>
      </c>
      <c r="D49" s="32">
        <v>0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2">
        <v>0</v>
      </c>
      <c r="L49" s="32">
        <v>0</v>
      </c>
      <c r="M49" s="32">
        <v>0</v>
      </c>
      <c r="N49" s="34">
        <v>0</v>
      </c>
      <c r="O49" s="35">
        <f>SUM(B49:N49)</f>
        <v>0</v>
      </c>
      <c r="P49" s="32"/>
      <c r="Q49" s="33">
        <v>11</v>
      </c>
      <c r="R49" s="32">
        <v>0</v>
      </c>
      <c r="S49" s="32">
        <v>38</v>
      </c>
      <c r="T49" s="32">
        <v>1</v>
      </c>
      <c r="U49" s="32">
        <v>6</v>
      </c>
      <c r="V49" s="32">
        <v>4</v>
      </c>
      <c r="W49" s="32">
        <v>1</v>
      </c>
      <c r="X49" s="32">
        <v>0</v>
      </c>
      <c r="Y49" s="32">
        <v>0</v>
      </c>
      <c r="Z49" s="32">
        <v>0</v>
      </c>
      <c r="AA49" s="32">
        <v>0</v>
      </c>
      <c r="AB49" s="32">
        <v>0</v>
      </c>
      <c r="AC49" s="34">
        <v>0</v>
      </c>
      <c r="AD49" s="35">
        <f>SUM(Q49:AC49)</f>
        <v>61</v>
      </c>
      <c r="AE49" s="32"/>
      <c r="AF49" s="33">
        <v>1</v>
      </c>
      <c r="AG49" s="32">
        <v>1</v>
      </c>
      <c r="AH49" s="32">
        <v>61</v>
      </c>
      <c r="AI49" s="32">
        <v>2</v>
      </c>
      <c r="AJ49" s="32">
        <v>5</v>
      </c>
      <c r="AK49" s="32">
        <v>1</v>
      </c>
      <c r="AL49" s="32">
        <v>2</v>
      </c>
      <c r="AM49" s="32">
        <v>2</v>
      </c>
      <c r="AN49" s="32">
        <v>0</v>
      </c>
      <c r="AO49" s="32">
        <v>0</v>
      </c>
      <c r="AP49" s="32">
        <v>0</v>
      </c>
      <c r="AQ49" s="32">
        <v>0</v>
      </c>
      <c r="AR49" s="34">
        <v>0</v>
      </c>
      <c r="AS49" s="35">
        <f>SUM(AF49:AR49)</f>
        <v>75</v>
      </c>
      <c r="AT49" s="32"/>
      <c r="AU49" s="35">
        <f>SUM(O49+AD49+AS49)</f>
        <v>136</v>
      </c>
    </row>
    <row r="50" spans="1:47" ht="15.75" customHeight="1">
      <c r="A50" s="24">
        <v>0.61458333333333304</v>
      </c>
      <c r="B50" s="36">
        <v>0</v>
      </c>
      <c r="C50" s="37">
        <v>0</v>
      </c>
      <c r="D50" s="37">
        <v>0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8">
        <v>0</v>
      </c>
      <c r="O50" s="39">
        <f>SUM(B50:N50)</f>
        <v>0</v>
      </c>
      <c r="P50" s="32"/>
      <c r="Q50" s="36">
        <v>7</v>
      </c>
      <c r="R50" s="37">
        <v>0</v>
      </c>
      <c r="S50" s="37">
        <v>34</v>
      </c>
      <c r="T50" s="37">
        <v>5</v>
      </c>
      <c r="U50" s="37">
        <v>4</v>
      </c>
      <c r="V50" s="37">
        <v>3</v>
      </c>
      <c r="W50" s="37">
        <v>0</v>
      </c>
      <c r="X50" s="37">
        <v>0</v>
      </c>
      <c r="Y50" s="37">
        <v>0</v>
      </c>
      <c r="Z50" s="37">
        <v>0</v>
      </c>
      <c r="AA50" s="37">
        <v>0</v>
      </c>
      <c r="AB50" s="37">
        <v>0</v>
      </c>
      <c r="AC50" s="38">
        <v>0</v>
      </c>
      <c r="AD50" s="39">
        <f>SUM(Q50:AC50)</f>
        <v>53</v>
      </c>
      <c r="AE50" s="32"/>
      <c r="AF50" s="36">
        <v>4</v>
      </c>
      <c r="AG50" s="37">
        <v>1</v>
      </c>
      <c r="AH50" s="37">
        <v>55</v>
      </c>
      <c r="AI50" s="37">
        <v>9</v>
      </c>
      <c r="AJ50" s="37">
        <v>9</v>
      </c>
      <c r="AK50" s="37">
        <v>1</v>
      </c>
      <c r="AL50" s="37">
        <v>0</v>
      </c>
      <c r="AM50" s="37">
        <v>2</v>
      </c>
      <c r="AN50" s="37">
        <v>0</v>
      </c>
      <c r="AO50" s="37">
        <v>0</v>
      </c>
      <c r="AP50" s="37">
        <v>0</v>
      </c>
      <c r="AQ50" s="37">
        <v>0</v>
      </c>
      <c r="AR50" s="38">
        <v>0</v>
      </c>
      <c r="AS50" s="39">
        <f>SUM(AF50:AR50)</f>
        <v>81</v>
      </c>
      <c r="AT50" s="32"/>
      <c r="AU50" s="39">
        <f>SUM(O50+AD50+AS50)</f>
        <v>134</v>
      </c>
    </row>
    <row r="51" spans="1:47" ht="15.75" customHeight="1">
      <c r="A51" s="25" t="s">
        <v>21</v>
      </c>
      <c r="B51" s="40">
        <f t="shared" ref="B51:O51" si="21">SUM(B47:B50)</f>
        <v>0</v>
      </c>
      <c r="C51" s="41">
        <f t="shared" si="21"/>
        <v>0</v>
      </c>
      <c r="D51" s="41">
        <f t="shared" si="21"/>
        <v>0</v>
      </c>
      <c r="E51" s="41">
        <f t="shared" si="21"/>
        <v>0</v>
      </c>
      <c r="F51" s="41">
        <f t="shared" si="21"/>
        <v>0</v>
      </c>
      <c r="G51" s="41">
        <f t="shared" si="21"/>
        <v>0</v>
      </c>
      <c r="H51" s="41">
        <f t="shared" si="21"/>
        <v>0</v>
      </c>
      <c r="I51" s="41">
        <f t="shared" si="21"/>
        <v>0</v>
      </c>
      <c r="J51" s="41">
        <f t="shared" si="21"/>
        <v>0</v>
      </c>
      <c r="K51" s="41">
        <f t="shared" si="21"/>
        <v>0</v>
      </c>
      <c r="L51" s="41">
        <f t="shared" si="21"/>
        <v>0</v>
      </c>
      <c r="M51" s="41">
        <f t="shared" si="21"/>
        <v>0</v>
      </c>
      <c r="N51" s="42">
        <f t="shared" si="21"/>
        <v>0</v>
      </c>
      <c r="O51" s="43">
        <f t="shared" si="21"/>
        <v>0</v>
      </c>
      <c r="P51" s="32"/>
      <c r="Q51" s="40">
        <f t="shared" ref="Q51:AD51" si="22">SUM(Q47:Q50)</f>
        <v>24</v>
      </c>
      <c r="R51" s="41">
        <f t="shared" si="22"/>
        <v>0</v>
      </c>
      <c r="S51" s="41">
        <f t="shared" si="22"/>
        <v>128</v>
      </c>
      <c r="T51" s="41">
        <f t="shared" si="22"/>
        <v>7</v>
      </c>
      <c r="U51" s="41">
        <f t="shared" si="22"/>
        <v>20</v>
      </c>
      <c r="V51" s="41">
        <f t="shared" si="22"/>
        <v>12</v>
      </c>
      <c r="W51" s="41">
        <f t="shared" si="22"/>
        <v>1</v>
      </c>
      <c r="X51" s="41">
        <f t="shared" si="22"/>
        <v>0</v>
      </c>
      <c r="Y51" s="41">
        <f t="shared" si="22"/>
        <v>0</v>
      </c>
      <c r="Z51" s="41">
        <f t="shared" si="22"/>
        <v>0</v>
      </c>
      <c r="AA51" s="41">
        <f t="shared" si="22"/>
        <v>0</v>
      </c>
      <c r="AB51" s="41">
        <f t="shared" si="22"/>
        <v>0</v>
      </c>
      <c r="AC51" s="42">
        <f t="shared" si="22"/>
        <v>0</v>
      </c>
      <c r="AD51" s="43">
        <f t="shared" si="22"/>
        <v>192</v>
      </c>
      <c r="AE51" s="32"/>
      <c r="AF51" s="40">
        <f t="shared" ref="AF51:AS51" si="23">SUM(AF47:AF50)</f>
        <v>8</v>
      </c>
      <c r="AG51" s="41">
        <f t="shared" si="23"/>
        <v>2</v>
      </c>
      <c r="AH51" s="41">
        <f t="shared" si="23"/>
        <v>220</v>
      </c>
      <c r="AI51" s="41">
        <f t="shared" si="23"/>
        <v>22</v>
      </c>
      <c r="AJ51" s="41">
        <f t="shared" si="23"/>
        <v>35</v>
      </c>
      <c r="AK51" s="41">
        <f t="shared" si="23"/>
        <v>3</v>
      </c>
      <c r="AL51" s="41">
        <f t="shared" si="23"/>
        <v>3</v>
      </c>
      <c r="AM51" s="41">
        <f t="shared" si="23"/>
        <v>4</v>
      </c>
      <c r="AN51" s="41">
        <f t="shared" si="23"/>
        <v>1</v>
      </c>
      <c r="AO51" s="41">
        <f t="shared" si="23"/>
        <v>0</v>
      </c>
      <c r="AP51" s="41">
        <f t="shared" si="23"/>
        <v>0</v>
      </c>
      <c r="AQ51" s="41">
        <f t="shared" si="23"/>
        <v>0</v>
      </c>
      <c r="AR51" s="42">
        <f t="shared" si="23"/>
        <v>0</v>
      </c>
      <c r="AS51" s="43">
        <f t="shared" si="23"/>
        <v>298</v>
      </c>
      <c r="AT51" s="32"/>
      <c r="AU51" s="43">
        <f>SUM(AU47:AU50)</f>
        <v>490</v>
      </c>
    </row>
    <row r="52" spans="1:47" ht="15.75" customHeight="1">
      <c r="A52" s="22">
        <v>0.625</v>
      </c>
      <c r="B52" s="28">
        <v>0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30">
        <v>0</v>
      </c>
      <c r="O52" s="31">
        <f>SUM(B52:N52)</f>
        <v>0</v>
      </c>
      <c r="P52" s="32"/>
      <c r="Q52" s="28">
        <v>7</v>
      </c>
      <c r="R52" s="29">
        <v>1</v>
      </c>
      <c r="S52" s="29">
        <v>33</v>
      </c>
      <c r="T52" s="29">
        <v>2</v>
      </c>
      <c r="U52" s="29">
        <v>2</v>
      </c>
      <c r="V52" s="29">
        <v>4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30">
        <v>0</v>
      </c>
      <c r="AD52" s="31">
        <f>SUM(Q52:AC52)</f>
        <v>49</v>
      </c>
      <c r="AE52" s="32"/>
      <c r="AF52" s="28">
        <v>3</v>
      </c>
      <c r="AG52" s="29">
        <v>0</v>
      </c>
      <c r="AH52" s="29">
        <v>60</v>
      </c>
      <c r="AI52" s="29">
        <v>5</v>
      </c>
      <c r="AJ52" s="29">
        <v>8</v>
      </c>
      <c r="AK52" s="29">
        <v>1</v>
      </c>
      <c r="AL52" s="29">
        <v>0</v>
      </c>
      <c r="AM52" s="29">
        <v>1</v>
      </c>
      <c r="AN52" s="29">
        <v>0</v>
      </c>
      <c r="AO52" s="29">
        <v>0</v>
      </c>
      <c r="AP52" s="29">
        <v>0</v>
      </c>
      <c r="AQ52" s="29">
        <v>0</v>
      </c>
      <c r="AR52" s="30">
        <v>0</v>
      </c>
      <c r="AS52" s="31">
        <f>SUM(AF52:AR52)</f>
        <v>78</v>
      </c>
      <c r="AT52" s="32"/>
      <c r="AU52" s="31">
        <f>SUM(O52+AD52+AS52)</f>
        <v>127</v>
      </c>
    </row>
    <row r="53" spans="1:47" ht="15.75" customHeight="1">
      <c r="A53" s="23">
        <v>0.63541666666666696</v>
      </c>
      <c r="B53" s="33">
        <v>0</v>
      </c>
      <c r="C53" s="32">
        <v>0</v>
      </c>
      <c r="D53" s="32">
        <v>0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0</v>
      </c>
      <c r="N53" s="34">
        <v>0</v>
      </c>
      <c r="O53" s="35">
        <f>SUM(B53:N53)</f>
        <v>0</v>
      </c>
      <c r="P53" s="32"/>
      <c r="Q53" s="33">
        <v>1</v>
      </c>
      <c r="R53" s="32">
        <v>1</v>
      </c>
      <c r="S53" s="32">
        <v>28</v>
      </c>
      <c r="T53" s="32">
        <v>2</v>
      </c>
      <c r="U53" s="32">
        <v>2</v>
      </c>
      <c r="V53" s="32">
        <v>4</v>
      </c>
      <c r="W53" s="32">
        <v>1</v>
      </c>
      <c r="X53" s="32">
        <v>0</v>
      </c>
      <c r="Y53" s="32">
        <v>0</v>
      </c>
      <c r="Z53" s="32">
        <v>0</v>
      </c>
      <c r="AA53" s="32">
        <v>0</v>
      </c>
      <c r="AB53" s="32">
        <v>0</v>
      </c>
      <c r="AC53" s="34">
        <v>0</v>
      </c>
      <c r="AD53" s="35">
        <f>SUM(Q53:AC53)</f>
        <v>39</v>
      </c>
      <c r="AE53" s="32"/>
      <c r="AF53" s="33">
        <v>3</v>
      </c>
      <c r="AG53" s="32">
        <v>1</v>
      </c>
      <c r="AH53" s="32">
        <v>74</v>
      </c>
      <c r="AI53" s="32">
        <v>3</v>
      </c>
      <c r="AJ53" s="32">
        <v>5</v>
      </c>
      <c r="AK53" s="32">
        <v>1</v>
      </c>
      <c r="AL53" s="32">
        <v>0</v>
      </c>
      <c r="AM53" s="32">
        <v>1</v>
      </c>
      <c r="AN53" s="32">
        <v>0</v>
      </c>
      <c r="AO53" s="32">
        <v>0</v>
      </c>
      <c r="AP53" s="32">
        <v>0</v>
      </c>
      <c r="AQ53" s="32">
        <v>0</v>
      </c>
      <c r="AR53" s="34">
        <v>0</v>
      </c>
      <c r="AS53" s="35">
        <f>SUM(AF53:AR53)</f>
        <v>88</v>
      </c>
      <c r="AT53" s="32"/>
      <c r="AU53" s="35">
        <f>SUM(O53+AD53+AS53)</f>
        <v>127</v>
      </c>
    </row>
    <row r="54" spans="1:47" ht="15.75" customHeight="1">
      <c r="A54" s="23">
        <v>0.64583333333333304</v>
      </c>
      <c r="B54" s="33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34">
        <v>0</v>
      </c>
      <c r="O54" s="35">
        <f>SUM(B54:N54)</f>
        <v>0</v>
      </c>
      <c r="P54" s="32"/>
      <c r="Q54" s="33">
        <v>1</v>
      </c>
      <c r="R54" s="32">
        <v>2</v>
      </c>
      <c r="S54" s="32">
        <v>40</v>
      </c>
      <c r="T54" s="32">
        <v>0</v>
      </c>
      <c r="U54" s="32">
        <v>1</v>
      </c>
      <c r="V54" s="32">
        <v>3</v>
      </c>
      <c r="W54" s="32">
        <v>0</v>
      </c>
      <c r="X54" s="32">
        <v>0</v>
      </c>
      <c r="Y54" s="32">
        <v>1</v>
      </c>
      <c r="Z54" s="32">
        <v>0</v>
      </c>
      <c r="AA54" s="32">
        <v>0</v>
      </c>
      <c r="AB54" s="32">
        <v>0</v>
      </c>
      <c r="AC54" s="34">
        <v>0</v>
      </c>
      <c r="AD54" s="35">
        <f>SUM(Q54:AC54)</f>
        <v>48</v>
      </c>
      <c r="AE54" s="32"/>
      <c r="AF54" s="33">
        <v>0</v>
      </c>
      <c r="AG54" s="32">
        <v>0</v>
      </c>
      <c r="AH54" s="32">
        <v>82</v>
      </c>
      <c r="AI54" s="32">
        <v>7</v>
      </c>
      <c r="AJ54" s="32">
        <v>7</v>
      </c>
      <c r="AK54" s="32">
        <v>1</v>
      </c>
      <c r="AL54" s="32">
        <v>1</v>
      </c>
      <c r="AM54" s="32">
        <v>1</v>
      </c>
      <c r="AN54" s="32">
        <v>0</v>
      </c>
      <c r="AO54" s="32">
        <v>0</v>
      </c>
      <c r="AP54" s="32">
        <v>0</v>
      </c>
      <c r="AQ54" s="32">
        <v>0</v>
      </c>
      <c r="AR54" s="34">
        <v>0</v>
      </c>
      <c r="AS54" s="35">
        <f>SUM(AF54:AR54)</f>
        <v>99</v>
      </c>
      <c r="AT54" s="32"/>
      <c r="AU54" s="35">
        <f>SUM(O54+AD54+AS54)</f>
        <v>147</v>
      </c>
    </row>
    <row r="55" spans="1:47" ht="15.75" customHeight="1">
      <c r="A55" s="24">
        <v>0.65625</v>
      </c>
      <c r="B55" s="36">
        <v>0</v>
      </c>
      <c r="C55" s="37">
        <v>0</v>
      </c>
      <c r="D55" s="37">
        <v>0</v>
      </c>
      <c r="E55" s="37">
        <v>0</v>
      </c>
      <c r="F55" s="37">
        <v>0</v>
      </c>
      <c r="G55" s="37">
        <v>0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8">
        <v>0</v>
      </c>
      <c r="O55" s="39">
        <f>SUM(B55:N55)</f>
        <v>0</v>
      </c>
      <c r="P55" s="32"/>
      <c r="Q55" s="36">
        <v>4</v>
      </c>
      <c r="R55" s="37">
        <v>0</v>
      </c>
      <c r="S55" s="37">
        <v>18</v>
      </c>
      <c r="T55" s="37">
        <v>0</v>
      </c>
      <c r="U55" s="37">
        <v>3</v>
      </c>
      <c r="V55" s="37">
        <v>2</v>
      </c>
      <c r="W55" s="37">
        <v>0</v>
      </c>
      <c r="X55" s="37">
        <v>3</v>
      </c>
      <c r="Y55" s="37">
        <v>0</v>
      </c>
      <c r="Z55" s="37">
        <v>0</v>
      </c>
      <c r="AA55" s="37">
        <v>0</v>
      </c>
      <c r="AB55" s="37">
        <v>0</v>
      </c>
      <c r="AC55" s="38">
        <v>0</v>
      </c>
      <c r="AD55" s="39">
        <f>SUM(Q55:AC55)</f>
        <v>30</v>
      </c>
      <c r="AE55" s="32"/>
      <c r="AF55" s="36">
        <v>3</v>
      </c>
      <c r="AG55" s="37">
        <v>0</v>
      </c>
      <c r="AH55" s="37">
        <v>67</v>
      </c>
      <c r="AI55" s="37">
        <v>3</v>
      </c>
      <c r="AJ55" s="37">
        <v>5</v>
      </c>
      <c r="AK55" s="37">
        <v>0</v>
      </c>
      <c r="AL55" s="37">
        <v>1</v>
      </c>
      <c r="AM55" s="37">
        <v>3</v>
      </c>
      <c r="AN55" s="37">
        <v>0</v>
      </c>
      <c r="AO55" s="37">
        <v>0</v>
      </c>
      <c r="AP55" s="37">
        <v>0</v>
      </c>
      <c r="AQ55" s="37">
        <v>0</v>
      </c>
      <c r="AR55" s="38">
        <v>0</v>
      </c>
      <c r="AS55" s="39">
        <f>SUM(AF55:AR55)</f>
        <v>82</v>
      </c>
      <c r="AT55" s="32"/>
      <c r="AU55" s="39">
        <f>SUM(O55+AD55+AS55)</f>
        <v>112</v>
      </c>
    </row>
    <row r="56" spans="1:47" ht="15.75" customHeight="1">
      <c r="A56" s="25" t="s">
        <v>21</v>
      </c>
      <c r="B56" s="40">
        <f t="shared" ref="B56:O56" si="24">SUM(B52:B55)</f>
        <v>0</v>
      </c>
      <c r="C56" s="41">
        <f t="shared" si="24"/>
        <v>0</v>
      </c>
      <c r="D56" s="41">
        <f t="shared" si="24"/>
        <v>0</v>
      </c>
      <c r="E56" s="41">
        <f t="shared" si="24"/>
        <v>0</v>
      </c>
      <c r="F56" s="41">
        <f t="shared" si="24"/>
        <v>0</v>
      </c>
      <c r="G56" s="41">
        <f t="shared" si="24"/>
        <v>0</v>
      </c>
      <c r="H56" s="41">
        <f t="shared" si="24"/>
        <v>0</v>
      </c>
      <c r="I56" s="41">
        <f t="shared" si="24"/>
        <v>0</v>
      </c>
      <c r="J56" s="41">
        <f t="shared" si="24"/>
        <v>0</v>
      </c>
      <c r="K56" s="41">
        <f t="shared" si="24"/>
        <v>0</v>
      </c>
      <c r="L56" s="41">
        <f t="shared" si="24"/>
        <v>0</v>
      </c>
      <c r="M56" s="41">
        <f t="shared" si="24"/>
        <v>0</v>
      </c>
      <c r="N56" s="42">
        <f t="shared" si="24"/>
        <v>0</v>
      </c>
      <c r="O56" s="43">
        <f t="shared" si="24"/>
        <v>0</v>
      </c>
      <c r="P56" s="32"/>
      <c r="Q56" s="40">
        <f t="shared" ref="Q56:AD56" si="25">SUM(Q52:Q55)</f>
        <v>13</v>
      </c>
      <c r="R56" s="41">
        <f t="shared" si="25"/>
        <v>4</v>
      </c>
      <c r="S56" s="41">
        <f t="shared" si="25"/>
        <v>119</v>
      </c>
      <c r="T56" s="41">
        <f t="shared" si="25"/>
        <v>4</v>
      </c>
      <c r="U56" s="41">
        <f t="shared" si="25"/>
        <v>8</v>
      </c>
      <c r="V56" s="41">
        <f t="shared" si="25"/>
        <v>13</v>
      </c>
      <c r="W56" s="41">
        <f t="shared" si="25"/>
        <v>1</v>
      </c>
      <c r="X56" s="41">
        <f t="shared" si="25"/>
        <v>3</v>
      </c>
      <c r="Y56" s="41">
        <f t="shared" si="25"/>
        <v>1</v>
      </c>
      <c r="Z56" s="41">
        <f t="shared" si="25"/>
        <v>0</v>
      </c>
      <c r="AA56" s="41">
        <f t="shared" si="25"/>
        <v>0</v>
      </c>
      <c r="AB56" s="41">
        <f t="shared" si="25"/>
        <v>0</v>
      </c>
      <c r="AC56" s="42">
        <f t="shared" si="25"/>
        <v>0</v>
      </c>
      <c r="AD56" s="43">
        <f t="shared" si="25"/>
        <v>166</v>
      </c>
      <c r="AE56" s="32"/>
      <c r="AF56" s="40">
        <f t="shared" ref="AF56:AS56" si="26">SUM(AF52:AF55)</f>
        <v>9</v>
      </c>
      <c r="AG56" s="41">
        <f t="shared" si="26"/>
        <v>1</v>
      </c>
      <c r="AH56" s="41">
        <f t="shared" si="26"/>
        <v>283</v>
      </c>
      <c r="AI56" s="41">
        <f t="shared" si="26"/>
        <v>18</v>
      </c>
      <c r="AJ56" s="41">
        <f t="shared" si="26"/>
        <v>25</v>
      </c>
      <c r="AK56" s="41">
        <f t="shared" si="26"/>
        <v>3</v>
      </c>
      <c r="AL56" s="41">
        <f t="shared" si="26"/>
        <v>2</v>
      </c>
      <c r="AM56" s="41">
        <f t="shared" si="26"/>
        <v>6</v>
      </c>
      <c r="AN56" s="41">
        <f t="shared" si="26"/>
        <v>0</v>
      </c>
      <c r="AO56" s="41">
        <f t="shared" si="26"/>
        <v>0</v>
      </c>
      <c r="AP56" s="41">
        <f t="shared" si="26"/>
        <v>0</v>
      </c>
      <c r="AQ56" s="41">
        <f t="shared" si="26"/>
        <v>0</v>
      </c>
      <c r="AR56" s="42">
        <f t="shared" si="26"/>
        <v>0</v>
      </c>
      <c r="AS56" s="43">
        <f t="shared" si="26"/>
        <v>347</v>
      </c>
      <c r="AT56" s="32"/>
      <c r="AU56" s="43">
        <f>SUM(AU52:AU55)</f>
        <v>513</v>
      </c>
    </row>
    <row r="57" spans="1:47" ht="15.75" customHeight="1">
      <c r="A57" s="22">
        <v>0.66666666666666696</v>
      </c>
      <c r="B57" s="28">
        <v>0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30">
        <v>0</v>
      </c>
      <c r="O57" s="31">
        <f>SUM(B57:N57)</f>
        <v>0</v>
      </c>
      <c r="P57" s="32"/>
      <c r="Q57" s="28">
        <v>7</v>
      </c>
      <c r="R57" s="29">
        <v>0</v>
      </c>
      <c r="S57" s="29">
        <v>31</v>
      </c>
      <c r="T57" s="29">
        <v>1</v>
      </c>
      <c r="U57" s="29">
        <v>4</v>
      </c>
      <c r="V57" s="29">
        <v>4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30">
        <v>0</v>
      </c>
      <c r="AD57" s="31">
        <f>SUM(Q57:AC57)</f>
        <v>47</v>
      </c>
      <c r="AE57" s="32"/>
      <c r="AF57" s="28">
        <v>2</v>
      </c>
      <c r="AG57" s="29">
        <v>1</v>
      </c>
      <c r="AH57" s="29">
        <v>68</v>
      </c>
      <c r="AI57" s="29">
        <v>8</v>
      </c>
      <c r="AJ57" s="29">
        <v>9</v>
      </c>
      <c r="AK57" s="29">
        <v>1</v>
      </c>
      <c r="AL57" s="29">
        <v>0</v>
      </c>
      <c r="AM57" s="29">
        <v>1</v>
      </c>
      <c r="AN57" s="29">
        <v>1</v>
      </c>
      <c r="AO57" s="29">
        <v>0</v>
      </c>
      <c r="AP57" s="29">
        <v>0</v>
      </c>
      <c r="AQ57" s="29">
        <v>0</v>
      </c>
      <c r="AR57" s="30">
        <v>0</v>
      </c>
      <c r="AS57" s="31">
        <f>SUM(AF57:AR57)</f>
        <v>91</v>
      </c>
      <c r="AT57" s="32"/>
      <c r="AU57" s="31">
        <f>SUM(O57+AD57+AS57)</f>
        <v>138</v>
      </c>
    </row>
    <row r="58" spans="1:47" ht="15.75" customHeight="1">
      <c r="A58" s="23">
        <v>0.67708333333333304</v>
      </c>
      <c r="B58" s="33">
        <v>0</v>
      </c>
      <c r="C58" s="32">
        <v>0</v>
      </c>
      <c r="D58" s="32">
        <v>0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32">
        <v>0</v>
      </c>
      <c r="L58" s="32">
        <v>0</v>
      </c>
      <c r="M58" s="32">
        <v>0</v>
      </c>
      <c r="N58" s="34">
        <v>0</v>
      </c>
      <c r="O58" s="35">
        <f>SUM(B58:N58)</f>
        <v>0</v>
      </c>
      <c r="P58" s="32"/>
      <c r="Q58" s="33">
        <v>5</v>
      </c>
      <c r="R58" s="32">
        <v>2</v>
      </c>
      <c r="S58" s="32">
        <v>31</v>
      </c>
      <c r="T58" s="32">
        <v>0</v>
      </c>
      <c r="U58" s="32">
        <v>4</v>
      </c>
      <c r="V58" s="32">
        <v>1</v>
      </c>
      <c r="W58" s="32">
        <v>0</v>
      </c>
      <c r="X58" s="32">
        <v>0</v>
      </c>
      <c r="Y58" s="32">
        <v>0</v>
      </c>
      <c r="Z58" s="32">
        <v>0</v>
      </c>
      <c r="AA58" s="32">
        <v>0</v>
      </c>
      <c r="AB58" s="32">
        <v>0</v>
      </c>
      <c r="AC58" s="34">
        <v>0</v>
      </c>
      <c r="AD58" s="35">
        <f>SUM(Q58:AC58)</f>
        <v>43</v>
      </c>
      <c r="AE58" s="32"/>
      <c r="AF58" s="33">
        <v>6</v>
      </c>
      <c r="AG58" s="32">
        <v>0</v>
      </c>
      <c r="AH58" s="32">
        <v>61</v>
      </c>
      <c r="AI58" s="32">
        <v>5</v>
      </c>
      <c r="AJ58" s="32">
        <v>9</v>
      </c>
      <c r="AK58" s="32">
        <v>1</v>
      </c>
      <c r="AL58" s="32">
        <v>0</v>
      </c>
      <c r="AM58" s="32">
        <v>1</v>
      </c>
      <c r="AN58" s="32">
        <v>0</v>
      </c>
      <c r="AO58" s="32">
        <v>0</v>
      </c>
      <c r="AP58" s="32">
        <v>0</v>
      </c>
      <c r="AQ58" s="32">
        <v>0</v>
      </c>
      <c r="AR58" s="34">
        <v>0</v>
      </c>
      <c r="AS58" s="35">
        <f>SUM(AF58:AR58)</f>
        <v>83</v>
      </c>
      <c r="AT58" s="32"/>
      <c r="AU58" s="35">
        <f>SUM(O58+AD58+AS58)</f>
        <v>126</v>
      </c>
    </row>
    <row r="59" spans="1:47" ht="15.75" customHeight="1">
      <c r="A59" s="23">
        <v>0.6875</v>
      </c>
      <c r="B59" s="33">
        <v>0</v>
      </c>
      <c r="C59" s="32">
        <v>0</v>
      </c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4">
        <v>0</v>
      </c>
      <c r="O59" s="35">
        <f>SUM(B59:N59)</f>
        <v>0</v>
      </c>
      <c r="P59" s="32"/>
      <c r="Q59" s="33">
        <v>5</v>
      </c>
      <c r="R59" s="32">
        <v>0</v>
      </c>
      <c r="S59" s="32">
        <v>39</v>
      </c>
      <c r="T59" s="32">
        <v>0</v>
      </c>
      <c r="U59" s="32">
        <v>4</v>
      </c>
      <c r="V59" s="32">
        <v>4</v>
      </c>
      <c r="W59" s="32">
        <v>0</v>
      </c>
      <c r="X59" s="32">
        <v>1</v>
      </c>
      <c r="Y59" s="32">
        <v>0</v>
      </c>
      <c r="Z59" s="32">
        <v>0</v>
      </c>
      <c r="AA59" s="32">
        <v>0</v>
      </c>
      <c r="AB59" s="32">
        <v>0</v>
      </c>
      <c r="AC59" s="34">
        <v>0</v>
      </c>
      <c r="AD59" s="35">
        <f>SUM(Q59:AC59)</f>
        <v>53</v>
      </c>
      <c r="AE59" s="32"/>
      <c r="AF59" s="33">
        <v>8</v>
      </c>
      <c r="AG59" s="32">
        <v>0</v>
      </c>
      <c r="AH59" s="32">
        <v>64</v>
      </c>
      <c r="AI59" s="32">
        <v>8</v>
      </c>
      <c r="AJ59" s="32">
        <v>6</v>
      </c>
      <c r="AK59" s="32">
        <v>1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4">
        <v>0</v>
      </c>
      <c r="AS59" s="35">
        <f>SUM(AF59:AR59)</f>
        <v>87</v>
      </c>
      <c r="AT59" s="32"/>
      <c r="AU59" s="35">
        <f>SUM(O59+AD59+AS59)</f>
        <v>140</v>
      </c>
    </row>
    <row r="60" spans="1:47" ht="15.75" customHeight="1">
      <c r="A60" s="24">
        <v>0.69791666666666696</v>
      </c>
      <c r="B60" s="36">
        <v>0</v>
      </c>
      <c r="C60" s="37">
        <v>0</v>
      </c>
      <c r="D60" s="37">
        <v>0</v>
      </c>
      <c r="E60" s="37">
        <v>0</v>
      </c>
      <c r="F60" s="37">
        <v>0</v>
      </c>
      <c r="G60" s="37">
        <v>0</v>
      </c>
      <c r="H60" s="37">
        <v>0</v>
      </c>
      <c r="I60" s="37">
        <v>0</v>
      </c>
      <c r="J60" s="37">
        <v>0</v>
      </c>
      <c r="K60" s="37">
        <v>0</v>
      </c>
      <c r="L60" s="37">
        <v>0</v>
      </c>
      <c r="M60" s="37">
        <v>0</v>
      </c>
      <c r="N60" s="38">
        <v>0</v>
      </c>
      <c r="O60" s="39">
        <f>SUM(B60:N60)</f>
        <v>0</v>
      </c>
      <c r="P60" s="32"/>
      <c r="Q60" s="36">
        <v>7</v>
      </c>
      <c r="R60" s="37">
        <v>2</v>
      </c>
      <c r="S60" s="37">
        <v>35</v>
      </c>
      <c r="T60" s="37">
        <v>5</v>
      </c>
      <c r="U60" s="37">
        <v>3</v>
      </c>
      <c r="V60" s="37">
        <v>5</v>
      </c>
      <c r="W60" s="37">
        <v>0</v>
      </c>
      <c r="X60" s="37">
        <v>0</v>
      </c>
      <c r="Y60" s="37">
        <v>0</v>
      </c>
      <c r="Z60" s="37">
        <v>0</v>
      </c>
      <c r="AA60" s="37">
        <v>0</v>
      </c>
      <c r="AB60" s="37">
        <v>0</v>
      </c>
      <c r="AC60" s="38">
        <v>0</v>
      </c>
      <c r="AD60" s="39">
        <f>SUM(Q60:AC60)</f>
        <v>57</v>
      </c>
      <c r="AE60" s="32"/>
      <c r="AF60" s="36">
        <v>9</v>
      </c>
      <c r="AG60" s="37">
        <v>1</v>
      </c>
      <c r="AH60" s="37">
        <v>106</v>
      </c>
      <c r="AI60" s="37">
        <v>2</v>
      </c>
      <c r="AJ60" s="37">
        <v>9</v>
      </c>
      <c r="AK60" s="37">
        <v>0</v>
      </c>
      <c r="AL60" s="37">
        <v>0</v>
      </c>
      <c r="AM60" s="37">
        <v>2</v>
      </c>
      <c r="AN60" s="37">
        <v>0</v>
      </c>
      <c r="AO60" s="37">
        <v>0</v>
      </c>
      <c r="AP60" s="37">
        <v>0</v>
      </c>
      <c r="AQ60" s="37">
        <v>0</v>
      </c>
      <c r="AR60" s="38">
        <v>0</v>
      </c>
      <c r="AS60" s="39">
        <f>SUM(AF60:AR60)</f>
        <v>129</v>
      </c>
      <c r="AT60" s="32"/>
      <c r="AU60" s="39">
        <f>SUM(O60+AD60+AS60)</f>
        <v>186</v>
      </c>
    </row>
    <row r="61" spans="1:47" ht="15.75" customHeight="1">
      <c r="A61" s="25" t="s">
        <v>21</v>
      </c>
      <c r="B61" s="40">
        <f t="shared" ref="B61:O61" si="27">SUM(B57:B60)</f>
        <v>0</v>
      </c>
      <c r="C61" s="41">
        <f t="shared" si="27"/>
        <v>0</v>
      </c>
      <c r="D61" s="41">
        <f t="shared" si="27"/>
        <v>0</v>
      </c>
      <c r="E61" s="41">
        <f t="shared" si="27"/>
        <v>0</v>
      </c>
      <c r="F61" s="41">
        <f t="shared" si="27"/>
        <v>0</v>
      </c>
      <c r="G61" s="41">
        <f t="shared" si="27"/>
        <v>0</v>
      </c>
      <c r="H61" s="41">
        <f t="shared" si="27"/>
        <v>0</v>
      </c>
      <c r="I61" s="41">
        <f t="shared" si="27"/>
        <v>0</v>
      </c>
      <c r="J61" s="41">
        <f t="shared" si="27"/>
        <v>0</v>
      </c>
      <c r="K61" s="41">
        <f t="shared" si="27"/>
        <v>0</v>
      </c>
      <c r="L61" s="41">
        <f t="shared" si="27"/>
        <v>0</v>
      </c>
      <c r="M61" s="41">
        <f t="shared" si="27"/>
        <v>0</v>
      </c>
      <c r="N61" s="42">
        <f t="shared" si="27"/>
        <v>0</v>
      </c>
      <c r="O61" s="43">
        <f t="shared" si="27"/>
        <v>0</v>
      </c>
      <c r="P61" s="32"/>
      <c r="Q61" s="40">
        <f t="shared" ref="Q61:AD61" si="28">SUM(Q57:Q60)</f>
        <v>24</v>
      </c>
      <c r="R61" s="41">
        <f t="shared" si="28"/>
        <v>4</v>
      </c>
      <c r="S61" s="41">
        <f t="shared" si="28"/>
        <v>136</v>
      </c>
      <c r="T61" s="41">
        <f t="shared" si="28"/>
        <v>6</v>
      </c>
      <c r="U61" s="41">
        <f t="shared" si="28"/>
        <v>15</v>
      </c>
      <c r="V61" s="41">
        <f t="shared" si="28"/>
        <v>14</v>
      </c>
      <c r="W61" s="41">
        <f t="shared" si="28"/>
        <v>0</v>
      </c>
      <c r="X61" s="41">
        <f t="shared" si="28"/>
        <v>1</v>
      </c>
      <c r="Y61" s="41">
        <f t="shared" si="28"/>
        <v>0</v>
      </c>
      <c r="Z61" s="41">
        <f t="shared" si="28"/>
        <v>0</v>
      </c>
      <c r="AA61" s="41">
        <f t="shared" si="28"/>
        <v>0</v>
      </c>
      <c r="AB61" s="41">
        <f t="shared" si="28"/>
        <v>0</v>
      </c>
      <c r="AC61" s="42">
        <f t="shared" si="28"/>
        <v>0</v>
      </c>
      <c r="AD61" s="43">
        <f t="shared" si="28"/>
        <v>200</v>
      </c>
      <c r="AE61" s="32"/>
      <c r="AF61" s="40">
        <f t="shared" ref="AF61:AS61" si="29">SUM(AF57:AF60)</f>
        <v>25</v>
      </c>
      <c r="AG61" s="41">
        <f t="shared" si="29"/>
        <v>2</v>
      </c>
      <c r="AH61" s="41">
        <f t="shared" si="29"/>
        <v>299</v>
      </c>
      <c r="AI61" s="41">
        <f t="shared" si="29"/>
        <v>23</v>
      </c>
      <c r="AJ61" s="41">
        <f t="shared" si="29"/>
        <v>33</v>
      </c>
      <c r="AK61" s="41">
        <f t="shared" si="29"/>
        <v>3</v>
      </c>
      <c r="AL61" s="41">
        <f t="shared" si="29"/>
        <v>0</v>
      </c>
      <c r="AM61" s="41">
        <f t="shared" si="29"/>
        <v>4</v>
      </c>
      <c r="AN61" s="41">
        <f t="shared" si="29"/>
        <v>1</v>
      </c>
      <c r="AO61" s="41">
        <f t="shared" si="29"/>
        <v>0</v>
      </c>
      <c r="AP61" s="41">
        <f t="shared" si="29"/>
        <v>0</v>
      </c>
      <c r="AQ61" s="41">
        <f t="shared" si="29"/>
        <v>0</v>
      </c>
      <c r="AR61" s="42">
        <f t="shared" si="29"/>
        <v>0</v>
      </c>
      <c r="AS61" s="43">
        <f t="shared" si="29"/>
        <v>390</v>
      </c>
      <c r="AT61" s="32"/>
      <c r="AU61" s="43">
        <f>SUM(AU57:AU60)</f>
        <v>590</v>
      </c>
    </row>
    <row r="62" spans="1:47" ht="15.75" customHeight="1">
      <c r="A62" s="22">
        <v>0.70833333333333304</v>
      </c>
      <c r="B62" s="28">
        <v>0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30">
        <v>0</v>
      </c>
      <c r="O62" s="31">
        <f>SUM(B62:N62)</f>
        <v>0</v>
      </c>
      <c r="P62" s="32"/>
      <c r="Q62" s="28">
        <v>5</v>
      </c>
      <c r="R62" s="29">
        <v>0</v>
      </c>
      <c r="S62" s="29">
        <v>35</v>
      </c>
      <c r="T62" s="29">
        <v>0</v>
      </c>
      <c r="U62" s="29">
        <v>5</v>
      </c>
      <c r="V62" s="29">
        <v>2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30">
        <v>0</v>
      </c>
      <c r="AD62" s="31">
        <f>SUM(Q62:AC62)</f>
        <v>47</v>
      </c>
      <c r="AE62" s="32"/>
      <c r="AF62" s="28">
        <v>6</v>
      </c>
      <c r="AG62" s="29">
        <v>0</v>
      </c>
      <c r="AH62" s="29">
        <v>78</v>
      </c>
      <c r="AI62" s="29">
        <v>7</v>
      </c>
      <c r="AJ62" s="29">
        <v>9</v>
      </c>
      <c r="AK62" s="29">
        <v>1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30">
        <v>0</v>
      </c>
      <c r="AS62" s="31">
        <f>SUM(AF62:AR62)</f>
        <v>101</v>
      </c>
      <c r="AT62" s="32"/>
      <c r="AU62" s="31">
        <f>SUM(O62+AD62+AS62)</f>
        <v>148</v>
      </c>
    </row>
    <row r="63" spans="1:47" ht="15.75" customHeight="1">
      <c r="A63" s="23">
        <v>0.71875</v>
      </c>
      <c r="B63" s="33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4">
        <v>0</v>
      </c>
      <c r="O63" s="35">
        <f>SUM(B63:N63)</f>
        <v>0</v>
      </c>
      <c r="P63" s="32"/>
      <c r="Q63" s="33">
        <v>10</v>
      </c>
      <c r="R63" s="32">
        <v>0</v>
      </c>
      <c r="S63" s="32">
        <v>37</v>
      </c>
      <c r="T63" s="32">
        <v>1</v>
      </c>
      <c r="U63" s="32">
        <v>5</v>
      </c>
      <c r="V63" s="32">
        <v>2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4">
        <v>0</v>
      </c>
      <c r="AD63" s="35">
        <f>SUM(Q63:AC63)</f>
        <v>55</v>
      </c>
      <c r="AE63" s="32"/>
      <c r="AF63" s="33">
        <v>9</v>
      </c>
      <c r="AG63" s="32">
        <v>1</v>
      </c>
      <c r="AH63" s="32">
        <v>75</v>
      </c>
      <c r="AI63" s="32">
        <v>5</v>
      </c>
      <c r="AJ63" s="32">
        <v>8</v>
      </c>
      <c r="AK63" s="32">
        <v>1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4">
        <v>0</v>
      </c>
      <c r="AS63" s="35">
        <f>SUM(AF63:AR63)</f>
        <v>99</v>
      </c>
      <c r="AT63" s="32"/>
      <c r="AU63" s="35">
        <f>SUM(O63+AD63+AS63)</f>
        <v>154</v>
      </c>
    </row>
    <row r="64" spans="1:47" ht="15.75" customHeight="1">
      <c r="A64" s="23">
        <v>0.72916666666666696</v>
      </c>
      <c r="B64" s="33">
        <v>0</v>
      </c>
      <c r="C64" s="32">
        <v>0</v>
      </c>
      <c r="D64" s="32">
        <v>0</v>
      </c>
      <c r="E64" s="32">
        <v>0</v>
      </c>
      <c r="F64" s="32">
        <v>0</v>
      </c>
      <c r="G64" s="32">
        <v>0</v>
      </c>
      <c r="H64" s="32">
        <v>0</v>
      </c>
      <c r="I64" s="32">
        <v>0</v>
      </c>
      <c r="J64" s="32">
        <v>0</v>
      </c>
      <c r="K64" s="32">
        <v>0</v>
      </c>
      <c r="L64" s="32">
        <v>0</v>
      </c>
      <c r="M64" s="32">
        <v>0</v>
      </c>
      <c r="N64" s="34">
        <v>0</v>
      </c>
      <c r="O64" s="35">
        <f>SUM(B64:N64)</f>
        <v>0</v>
      </c>
      <c r="P64" s="32"/>
      <c r="Q64" s="33">
        <v>5</v>
      </c>
      <c r="R64" s="32">
        <v>0</v>
      </c>
      <c r="S64" s="32">
        <v>35</v>
      </c>
      <c r="T64" s="32">
        <v>1</v>
      </c>
      <c r="U64" s="32">
        <v>3</v>
      </c>
      <c r="V64" s="32">
        <v>6</v>
      </c>
      <c r="W64" s="32">
        <v>0</v>
      </c>
      <c r="X64" s="32">
        <v>0</v>
      </c>
      <c r="Y64" s="32">
        <v>0</v>
      </c>
      <c r="Z64" s="32">
        <v>0</v>
      </c>
      <c r="AA64" s="32">
        <v>0</v>
      </c>
      <c r="AB64" s="32">
        <v>0</v>
      </c>
      <c r="AC64" s="34">
        <v>0</v>
      </c>
      <c r="AD64" s="35">
        <f>SUM(Q64:AC64)</f>
        <v>50</v>
      </c>
      <c r="AE64" s="32"/>
      <c r="AF64" s="33">
        <v>12</v>
      </c>
      <c r="AG64" s="32">
        <v>0</v>
      </c>
      <c r="AH64" s="32">
        <v>77</v>
      </c>
      <c r="AI64" s="32">
        <v>5</v>
      </c>
      <c r="AJ64" s="32">
        <v>4</v>
      </c>
      <c r="AK64" s="32">
        <v>1</v>
      </c>
      <c r="AL64" s="32">
        <v>0</v>
      </c>
      <c r="AM64" s="32">
        <v>0</v>
      </c>
      <c r="AN64" s="32">
        <v>0</v>
      </c>
      <c r="AO64" s="32">
        <v>0</v>
      </c>
      <c r="AP64" s="32">
        <v>0</v>
      </c>
      <c r="AQ64" s="32">
        <v>0</v>
      </c>
      <c r="AR64" s="34">
        <v>0</v>
      </c>
      <c r="AS64" s="35">
        <f>SUM(AF64:AR64)</f>
        <v>99</v>
      </c>
      <c r="AT64" s="32"/>
      <c r="AU64" s="35">
        <f>SUM(O64+AD64+AS64)</f>
        <v>149</v>
      </c>
    </row>
    <row r="65" spans="1:47" ht="15.75" customHeight="1">
      <c r="A65" s="24">
        <v>0.73958333333333304</v>
      </c>
      <c r="B65" s="36">
        <v>0</v>
      </c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  <c r="I65" s="37">
        <v>0</v>
      </c>
      <c r="J65" s="37">
        <v>0</v>
      </c>
      <c r="K65" s="37">
        <v>0</v>
      </c>
      <c r="L65" s="37">
        <v>0</v>
      </c>
      <c r="M65" s="37">
        <v>0</v>
      </c>
      <c r="N65" s="38">
        <v>0</v>
      </c>
      <c r="O65" s="39">
        <f>SUM(B65:N65)</f>
        <v>0</v>
      </c>
      <c r="P65" s="32"/>
      <c r="Q65" s="36">
        <v>18</v>
      </c>
      <c r="R65" s="37">
        <v>0</v>
      </c>
      <c r="S65" s="37">
        <v>34</v>
      </c>
      <c r="T65" s="37">
        <v>0</v>
      </c>
      <c r="U65" s="37">
        <v>5</v>
      </c>
      <c r="V65" s="37">
        <v>1</v>
      </c>
      <c r="W65" s="37">
        <v>0</v>
      </c>
      <c r="X65" s="37">
        <v>0</v>
      </c>
      <c r="Y65" s="37">
        <v>0</v>
      </c>
      <c r="Z65" s="37">
        <v>0</v>
      </c>
      <c r="AA65" s="37">
        <v>0</v>
      </c>
      <c r="AB65" s="37">
        <v>0</v>
      </c>
      <c r="AC65" s="38">
        <v>0</v>
      </c>
      <c r="AD65" s="39">
        <f>SUM(Q65:AC65)</f>
        <v>58</v>
      </c>
      <c r="AE65" s="32"/>
      <c r="AF65" s="36">
        <v>5</v>
      </c>
      <c r="AG65" s="37">
        <v>0</v>
      </c>
      <c r="AH65" s="37">
        <v>83</v>
      </c>
      <c r="AI65" s="37">
        <v>5</v>
      </c>
      <c r="AJ65" s="37">
        <v>3</v>
      </c>
      <c r="AK65" s="37">
        <v>1</v>
      </c>
      <c r="AL65" s="37">
        <v>1</v>
      </c>
      <c r="AM65" s="37">
        <v>0</v>
      </c>
      <c r="AN65" s="37">
        <v>0</v>
      </c>
      <c r="AO65" s="37">
        <v>0</v>
      </c>
      <c r="AP65" s="37">
        <v>0</v>
      </c>
      <c r="AQ65" s="37">
        <v>0</v>
      </c>
      <c r="AR65" s="38">
        <v>0</v>
      </c>
      <c r="AS65" s="39">
        <f>SUM(AF65:AR65)</f>
        <v>98</v>
      </c>
      <c r="AT65" s="32"/>
      <c r="AU65" s="39">
        <f>SUM(O65+AD65+AS65)</f>
        <v>156</v>
      </c>
    </row>
    <row r="66" spans="1:47" ht="15.75" customHeight="1">
      <c r="A66" s="25" t="s">
        <v>21</v>
      </c>
      <c r="B66" s="40">
        <f t="shared" ref="B66:O66" si="30">SUM(B62:B65)</f>
        <v>0</v>
      </c>
      <c r="C66" s="41">
        <f t="shared" si="30"/>
        <v>0</v>
      </c>
      <c r="D66" s="41">
        <f t="shared" si="30"/>
        <v>0</v>
      </c>
      <c r="E66" s="41">
        <f t="shared" si="30"/>
        <v>0</v>
      </c>
      <c r="F66" s="41">
        <f t="shared" si="30"/>
        <v>0</v>
      </c>
      <c r="G66" s="41">
        <f t="shared" si="30"/>
        <v>0</v>
      </c>
      <c r="H66" s="41">
        <f t="shared" si="30"/>
        <v>0</v>
      </c>
      <c r="I66" s="41">
        <f t="shared" si="30"/>
        <v>0</v>
      </c>
      <c r="J66" s="41">
        <f t="shared" si="30"/>
        <v>0</v>
      </c>
      <c r="K66" s="41">
        <f t="shared" si="30"/>
        <v>0</v>
      </c>
      <c r="L66" s="41">
        <f t="shared" si="30"/>
        <v>0</v>
      </c>
      <c r="M66" s="41">
        <f t="shared" si="30"/>
        <v>0</v>
      </c>
      <c r="N66" s="42">
        <f t="shared" si="30"/>
        <v>0</v>
      </c>
      <c r="O66" s="43">
        <f t="shared" si="30"/>
        <v>0</v>
      </c>
      <c r="P66" s="32"/>
      <c r="Q66" s="40">
        <f t="shared" ref="Q66:AD66" si="31">SUM(Q62:Q65)</f>
        <v>38</v>
      </c>
      <c r="R66" s="41">
        <f t="shared" si="31"/>
        <v>0</v>
      </c>
      <c r="S66" s="41">
        <f t="shared" si="31"/>
        <v>141</v>
      </c>
      <c r="T66" s="41">
        <f t="shared" si="31"/>
        <v>2</v>
      </c>
      <c r="U66" s="41">
        <f t="shared" si="31"/>
        <v>18</v>
      </c>
      <c r="V66" s="41">
        <f t="shared" si="31"/>
        <v>11</v>
      </c>
      <c r="W66" s="41">
        <f t="shared" si="31"/>
        <v>0</v>
      </c>
      <c r="X66" s="41">
        <f t="shared" si="31"/>
        <v>0</v>
      </c>
      <c r="Y66" s="41">
        <f t="shared" si="31"/>
        <v>0</v>
      </c>
      <c r="Z66" s="41">
        <f t="shared" si="31"/>
        <v>0</v>
      </c>
      <c r="AA66" s="41">
        <f t="shared" si="31"/>
        <v>0</v>
      </c>
      <c r="AB66" s="41">
        <f t="shared" si="31"/>
        <v>0</v>
      </c>
      <c r="AC66" s="42">
        <f t="shared" si="31"/>
        <v>0</v>
      </c>
      <c r="AD66" s="43">
        <f t="shared" si="31"/>
        <v>210</v>
      </c>
      <c r="AE66" s="32"/>
      <c r="AF66" s="40">
        <f t="shared" ref="AF66:AS66" si="32">SUM(AF62:AF65)</f>
        <v>32</v>
      </c>
      <c r="AG66" s="41">
        <f t="shared" si="32"/>
        <v>1</v>
      </c>
      <c r="AH66" s="41">
        <f t="shared" si="32"/>
        <v>313</v>
      </c>
      <c r="AI66" s="41">
        <f t="shared" si="32"/>
        <v>22</v>
      </c>
      <c r="AJ66" s="41">
        <f t="shared" si="32"/>
        <v>24</v>
      </c>
      <c r="AK66" s="41">
        <f t="shared" si="32"/>
        <v>4</v>
      </c>
      <c r="AL66" s="41">
        <f t="shared" si="32"/>
        <v>1</v>
      </c>
      <c r="AM66" s="41">
        <f t="shared" si="32"/>
        <v>0</v>
      </c>
      <c r="AN66" s="41">
        <f t="shared" si="32"/>
        <v>0</v>
      </c>
      <c r="AO66" s="41">
        <f t="shared" si="32"/>
        <v>0</v>
      </c>
      <c r="AP66" s="41">
        <f t="shared" si="32"/>
        <v>0</v>
      </c>
      <c r="AQ66" s="41">
        <f t="shared" si="32"/>
        <v>0</v>
      </c>
      <c r="AR66" s="42">
        <f t="shared" si="32"/>
        <v>0</v>
      </c>
      <c r="AS66" s="43">
        <f t="shared" si="32"/>
        <v>397</v>
      </c>
      <c r="AT66" s="32"/>
      <c r="AU66" s="43">
        <f>SUM(AU62:AU65)</f>
        <v>607</v>
      </c>
    </row>
    <row r="67" spans="1:47" ht="15.75" customHeight="1">
      <c r="A67" s="22">
        <v>0.75</v>
      </c>
      <c r="B67" s="28">
        <v>0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30">
        <v>0</v>
      </c>
      <c r="O67" s="31">
        <f>SUM(B67:N67)</f>
        <v>0</v>
      </c>
      <c r="P67" s="32"/>
      <c r="Q67" s="28">
        <v>15</v>
      </c>
      <c r="R67" s="29">
        <v>0</v>
      </c>
      <c r="S67" s="29">
        <v>33</v>
      </c>
      <c r="T67" s="29">
        <v>1</v>
      </c>
      <c r="U67" s="29">
        <v>1</v>
      </c>
      <c r="V67" s="29">
        <v>3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30">
        <v>0</v>
      </c>
      <c r="AD67" s="31">
        <f>SUM(Q67:AC67)</f>
        <v>53</v>
      </c>
      <c r="AE67" s="32"/>
      <c r="AF67" s="28">
        <v>0</v>
      </c>
      <c r="AG67" s="29">
        <v>1</v>
      </c>
      <c r="AH67" s="29">
        <v>60</v>
      </c>
      <c r="AI67" s="29">
        <v>1</v>
      </c>
      <c r="AJ67" s="29">
        <v>6</v>
      </c>
      <c r="AK67" s="29">
        <v>0</v>
      </c>
      <c r="AL67" s="29">
        <v>0</v>
      </c>
      <c r="AM67" s="29">
        <v>1</v>
      </c>
      <c r="AN67" s="29">
        <v>0</v>
      </c>
      <c r="AO67" s="29">
        <v>0</v>
      </c>
      <c r="AP67" s="29">
        <v>0</v>
      </c>
      <c r="AQ67" s="29">
        <v>0</v>
      </c>
      <c r="AR67" s="30">
        <v>0</v>
      </c>
      <c r="AS67" s="31">
        <f>SUM(AF67:AR67)</f>
        <v>69</v>
      </c>
      <c r="AT67" s="32"/>
      <c r="AU67" s="31">
        <f>SUM(O67+AD67+AS67)</f>
        <v>122</v>
      </c>
    </row>
    <row r="68" spans="1:47" ht="15.75" customHeight="1">
      <c r="A68" s="23">
        <v>0.76041666666666696</v>
      </c>
      <c r="B68" s="33">
        <v>0</v>
      </c>
      <c r="C68" s="32">
        <v>0</v>
      </c>
      <c r="D68" s="32">
        <v>0</v>
      </c>
      <c r="E68" s="32">
        <v>0</v>
      </c>
      <c r="F68" s="32">
        <v>0</v>
      </c>
      <c r="G68" s="32">
        <v>0</v>
      </c>
      <c r="H68" s="32">
        <v>0</v>
      </c>
      <c r="I68" s="32">
        <v>0</v>
      </c>
      <c r="J68" s="32">
        <v>0</v>
      </c>
      <c r="K68" s="32">
        <v>0</v>
      </c>
      <c r="L68" s="32">
        <v>0</v>
      </c>
      <c r="M68" s="32">
        <v>0</v>
      </c>
      <c r="N68" s="34">
        <v>0</v>
      </c>
      <c r="O68" s="35">
        <f>SUM(B68:N68)</f>
        <v>0</v>
      </c>
      <c r="P68" s="32"/>
      <c r="Q68" s="33">
        <v>9</v>
      </c>
      <c r="R68" s="32">
        <v>0</v>
      </c>
      <c r="S68" s="32">
        <v>21</v>
      </c>
      <c r="T68" s="32">
        <v>1</v>
      </c>
      <c r="U68" s="32">
        <v>1</v>
      </c>
      <c r="V68" s="32">
        <v>5</v>
      </c>
      <c r="W68" s="32">
        <v>0</v>
      </c>
      <c r="X68" s="32">
        <v>0</v>
      </c>
      <c r="Y68" s="32">
        <v>0</v>
      </c>
      <c r="Z68" s="32">
        <v>0</v>
      </c>
      <c r="AA68" s="32">
        <v>0</v>
      </c>
      <c r="AB68" s="32">
        <v>0</v>
      </c>
      <c r="AC68" s="34">
        <v>0</v>
      </c>
      <c r="AD68" s="35">
        <f>SUM(Q68:AC68)</f>
        <v>37</v>
      </c>
      <c r="AE68" s="32"/>
      <c r="AF68" s="33">
        <v>7</v>
      </c>
      <c r="AG68" s="32">
        <v>0</v>
      </c>
      <c r="AH68" s="32">
        <v>65</v>
      </c>
      <c r="AI68" s="32">
        <v>3</v>
      </c>
      <c r="AJ68" s="32">
        <v>5</v>
      </c>
      <c r="AK68" s="32">
        <v>1</v>
      </c>
      <c r="AL68" s="32">
        <v>0</v>
      </c>
      <c r="AM68" s="32">
        <v>1</v>
      </c>
      <c r="AN68" s="32">
        <v>0</v>
      </c>
      <c r="AO68" s="32">
        <v>0</v>
      </c>
      <c r="AP68" s="32">
        <v>0</v>
      </c>
      <c r="AQ68" s="32">
        <v>0</v>
      </c>
      <c r="AR68" s="34">
        <v>0</v>
      </c>
      <c r="AS68" s="35">
        <f>SUM(AF68:AR68)</f>
        <v>82</v>
      </c>
      <c r="AT68" s="32"/>
      <c r="AU68" s="35">
        <f>SUM(O68+AD68+AS68)</f>
        <v>119</v>
      </c>
    </row>
    <row r="69" spans="1:47" ht="15.75" customHeight="1">
      <c r="A69" s="23">
        <v>0.77083333333333304</v>
      </c>
      <c r="B69" s="33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  <c r="I69" s="32">
        <v>0</v>
      </c>
      <c r="J69" s="32">
        <v>0</v>
      </c>
      <c r="K69" s="32">
        <v>0</v>
      </c>
      <c r="L69" s="32">
        <v>0</v>
      </c>
      <c r="M69" s="32">
        <v>0</v>
      </c>
      <c r="N69" s="34">
        <v>0</v>
      </c>
      <c r="O69" s="35">
        <f>SUM(B69:N69)</f>
        <v>0</v>
      </c>
      <c r="P69" s="32"/>
      <c r="Q69" s="33">
        <v>12</v>
      </c>
      <c r="R69" s="32">
        <v>1</v>
      </c>
      <c r="S69" s="32">
        <v>40</v>
      </c>
      <c r="T69" s="32">
        <v>1</v>
      </c>
      <c r="U69" s="32">
        <v>1</v>
      </c>
      <c r="V69" s="32">
        <v>5</v>
      </c>
      <c r="W69" s="32">
        <v>0</v>
      </c>
      <c r="X69" s="32">
        <v>0</v>
      </c>
      <c r="Y69" s="32">
        <v>0</v>
      </c>
      <c r="Z69" s="32">
        <v>0</v>
      </c>
      <c r="AA69" s="32">
        <v>0</v>
      </c>
      <c r="AB69" s="32">
        <v>0</v>
      </c>
      <c r="AC69" s="34">
        <v>0</v>
      </c>
      <c r="AD69" s="35">
        <f>SUM(Q69:AC69)</f>
        <v>60</v>
      </c>
      <c r="AE69" s="32"/>
      <c r="AF69" s="33">
        <v>5</v>
      </c>
      <c r="AG69" s="32">
        <v>1</v>
      </c>
      <c r="AH69" s="32">
        <v>85</v>
      </c>
      <c r="AI69" s="32">
        <v>2</v>
      </c>
      <c r="AJ69" s="32">
        <v>0</v>
      </c>
      <c r="AK69" s="32">
        <v>1</v>
      </c>
      <c r="AL69" s="32">
        <v>0</v>
      </c>
      <c r="AM69" s="32">
        <v>1</v>
      </c>
      <c r="AN69" s="32">
        <v>0</v>
      </c>
      <c r="AO69" s="32">
        <v>0</v>
      </c>
      <c r="AP69" s="32">
        <v>0</v>
      </c>
      <c r="AQ69" s="32">
        <v>0</v>
      </c>
      <c r="AR69" s="34">
        <v>0</v>
      </c>
      <c r="AS69" s="35">
        <f>SUM(AF69:AR69)</f>
        <v>95</v>
      </c>
      <c r="AT69" s="32"/>
      <c r="AU69" s="35">
        <f>SUM(O69+AD69+AS69)</f>
        <v>155</v>
      </c>
    </row>
    <row r="70" spans="1:47" ht="15.75" customHeight="1">
      <c r="A70" s="24">
        <v>0.78125</v>
      </c>
      <c r="B70" s="36">
        <v>0</v>
      </c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37">
        <v>0</v>
      </c>
      <c r="L70" s="37">
        <v>0</v>
      </c>
      <c r="M70" s="37">
        <v>0</v>
      </c>
      <c r="N70" s="38">
        <v>0</v>
      </c>
      <c r="O70" s="39">
        <f>SUM(B70:N70)</f>
        <v>0</v>
      </c>
      <c r="P70" s="32"/>
      <c r="Q70" s="36">
        <v>13</v>
      </c>
      <c r="R70" s="37">
        <v>0</v>
      </c>
      <c r="S70" s="37">
        <v>39</v>
      </c>
      <c r="T70" s="37">
        <v>1</v>
      </c>
      <c r="U70" s="37">
        <v>1</v>
      </c>
      <c r="V70" s="37">
        <v>3</v>
      </c>
      <c r="W70" s="37">
        <v>0</v>
      </c>
      <c r="X70" s="37">
        <v>0</v>
      </c>
      <c r="Y70" s="37">
        <v>0</v>
      </c>
      <c r="Z70" s="37">
        <v>0</v>
      </c>
      <c r="AA70" s="37">
        <v>0</v>
      </c>
      <c r="AB70" s="37">
        <v>0</v>
      </c>
      <c r="AC70" s="38">
        <v>0</v>
      </c>
      <c r="AD70" s="39">
        <f>SUM(Q70:AC70)</f>
        <v>57</v>
      </c>
      <c r="AE70" s="32"/>
      <c r="AF70" s="36">
        <v>10</v>
      </c>
      <c r="AG70" s="37">
        <v>1</v>
      </c>
      <c r="AH70" s="37">
        <v>63</v>
      </c>
      <c r="AI70" s="37">
        <v>4</v>
      </c>
      <c r="AJ70" s="37">
        <v>3</v>
      </c>
      <c r="AK70" s="37">
        <v>1</v>
      </c>
      <c r="AL70" s="37">
        <v>0</v>
      </c>
      <c r="AM70" s="37">
        <v>0</v>
      </c>
      <c r="AN70" s="37">
        <v>0</v>
      </c>
      <c r="AO70" s="37">
        <v>0</v>
      </c>
      <c r="AP70" s="37">
        <v>0</v>
      </c>
      <c r="AQ70" s="37">
        <v>0</v>
      </c>
      <c r="AR70" s="38">
        <v>0</v>
      </c>
      <c r="AS70" s="39">
        <f>SUM(AF70:AR70)</f>
        <v>82</v>
      </c>
      <c r="AT70" s="32"/>
      <c r="AU70" s="39">
        <f>SUM(O70+AD70+AS70)</f>
        <v>139</v>
      </c>
    </row>
    <row r="71" spans="1:47" ht="15.75" customHeight="1">
      <c r="A71" s="25" t="s">
        <v>21</v>
      </c>
      <c r="B71" s="40">
        <f t="shared" ref="B71:O71" si="33">SUM(B67:B70)</f>
        <v>0</v>
      </c>
      <c r="C71" s="41">
        <f t="shared" si="33"/>
        <v>0</v>
      </c>
      <c r="D71" s="41">
        <f t="shared" si="33"/>
        <v>0</v>
      </c>
      <c r="E71" s="41">
        <f t="shared" si="33"/>
        <v>0</v>
      </c>
      <c r="F71" s="41">
        <f t="shared" si="33"/>
        <v>0</v>
      </c>
      <c r="G71" s="41">
        <f t="shared" si="33"/>
        <v>0</v>
      </c>
      <c r="H71" s="41">
        <f t="shared" si="33"/>
        <v>0</v>
      </c>
      <c r="I71" s="41">
        <f t="shared" si="33"/>
        <v>0</v>
      </c>
      <c r="J71" s="41">
        <f t="shared" si="33"/>
        <v>0</v>
      </c>
      <c r="K71" s="41">
        <f t="shared" si="33"/>
        <v>0</v>
      </c>
      <c r="L71" s="41">
        <f t="shared" si="33"/>
        <v>0</v>
      </c>
      <c r="M71" s="41">
        <f t="shared" si="33"/>
        <v>0</v>
      </c>
      <c r="N71" s="42">
        <f t="shared" si="33"/>
        <v>0</v>
      </c>
      <c r="O71" s="43">
        <f t="shared" si="33"/>
        <v>0</v>
      </c>
      <c r="P71" s="32"/>
      <c r="Q71" s="40">
        <f t="shared" ref="Q71:AD71" si="34">SUM(Q67:Q70)</f>
        <v>49</v>
      </c>
      <c r="R71" s="41">
        <f t="shared" si="34"/>
        <v>1</v>
      </c>
      <c r="S71" s="41">
        <f t="shared" si="34"/>
        <v>133</v>
      </c>
      <c r="T71" s="41">
        <f t="shared" si="34"/>
        <v>4</v>
      </c>
      <c r="U71" s="41">
        <f t="shared" si="34"/>
        <v>4</v>
      </c>
      <c r="V71" s="41">
        <f t="shared" si="34"/>
        <v>16</v>
      </c>
      <c r="W71" s="41">
        <f t="shared" si="34"/>
        <v>0</v>
      </c>
      <c r="X71" s="41">
        <f t="shared" si="34"/>
        <v>0</v>
      </c>
      <c r="Y71" s="41">
        <f t="shared" si="34"/>
        <v>0</v>
      </c>
      <c r="Z71" s="41">
        <f t="shared" si="34"/>
        <v>0</v>
      </c>
      <c r="AA71" s="41">
        <f t="shared" si="34"/>
        <v>0</v>
      </c>
      <c r="AB71" s="41">
        <f t="shared" si="34"/>
        <v>0</v>
      </c>
      <c r="AC71" s="42">
        <f t="shared" si="34"/>
        <v>0</v>
      </c>
      <c r="AD71" s="43">
        <f t="shared" si="34"/>
        <v>207</v>
      </c>
      <c r="AE71" s="32"/>
      <c r="AF71" s="40">
        <f t="shared" ref="AF71:AS71" si="35">SUM(AF67:AF70)</f>
        <v>22</v>
      </c>
      <c r="AG71" s="41">
        <f t="shared" si="35"/>
        <v>3</v>
      </c>
      <c r="AH71" s="41">
        <f t="shared" si="35"/>
        <v>273</v>
      </c>
      <c r="AI71" s="41">
        <f t="shared" si="35"/>
        <v>10</v>
      </c>
      <c r="AJ71" s="41">
        <f t="shared" si="35"/>
        <v>14</v>
      </c>
      <c r="AK71" s="41">
        <f t="shared" si="35"/>
        <v>3</v>
      </c>
      <c r="AL71" s="41">
        <f t="shared" si="35"/>
        <v>0</v>
      </c>
      <c r="AM71" s="41">
        <f t="shared" si="35"/>
        <v>3</v>
      </c>
      <c r="AN71" s="41">
        <f t="shared" si="35"/>
        <v>0</v>
      </c>
      <c r="AO71" s="41">
        <f t="shared" si="35"/>
        <v>0</v>
      </c>
      <c r="AP71" s="41">
        <f t="shared" si="35"/>
        <v>0</v>
      </c>
      <c r="AQ71" s="41">
        <f t="shared" si="35"/>
        <v>0</v>
      </c>
      <c r="AR71" s="42">
        <f t="shared" si="35"/>
        <v>0</v>
      </c>
      <c r="AS71" s="43">
        <f t="shared" si="35"/>
        <v>328</v>
      </c>
      <c r="AT71" s="32"/>
      <c r="AU71" s="43">
        <f>SUM(AU67:AU70)</f>
        <v>535</v>
      </c>
    </row>
    <row r="72" spans="1:47" ht="15.75" customHeight="1"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</row>
    <row r="73" spans="1:47" ht="15.75" customHeight="1">
      <c r="A73" s="25" t="s">
        <v>16</v>
      </c>
      <c r="B73" s="40">
        <f t="shared" ref="B73:O73" si="36">SUM(B71+B66+B61+B56+B51+B46+B41+B36+B31+B26+B21+B16)</f>
        <v>0</v>
      </c>
      <c r="C73" s="41">
        <f t="shared" si="36"/>
        <v>0</v>
      </c>
      <c r="D73" s="41">
        <f t="shared" si="36"/>
        <v>1</v>
      </c>
      <c r="E73" s="41">
        <f t="shared" si="36"/>
        <v>0</v>
      </c>
      <c r="F73" s="41">
        <f t="shared" si="36"/>
        <v>0</v>
      </c>
      <c r="G73" s="41">
        <f t="shared" si="36"/>
        <v>0</v>
      </c>
      <c r="H73" s="41">
        <f t="shared" si="36"/>
        <v>0</v>
      </c>
      <c r="I73" s="41">
        <f t="shared" si="36"/>
        <v>0</v>
      </c>
      <c r="J73" s="41">
        <f t="shared" si="36"/>
        <v>0</v>
      </c>
      <c r="K73" s="41">
        <f t="shared" si="36"/>
        <v>0</v>
      </c>
      <c r="L73" s="41">
        <f t="shared" si="36"/>
        <v>0</v>
      </c>
      <c r="M73" s="41">
        <f t="shared" si="36"/>
        <v>0</v>
      </c>
      <c r="N73" s="42">
        <f t="shared" si="36"/>
        <v>0</v>
      </c>
      <c r="O73" s="43">
        <f t="shared" si="36"/>
        <v>1</v>
      </c>
      <c r="P73" s="32"/>
      <c r="Q73" s="40">
        <f t="shared" ref="Q73:AD73" si="37">SUM(Q71+Q66+Q61+Q56+Q51+Q46+Q41+Q36+Q31+Q26+Q21+Q16)</f>
        <v>251</v>
      </c>
      <c r="R73" s="41">
        <f t="shared" si="37"/>
        <v>18</v>
      </c>
      <c r="S73" s="41">
        <f t="shared" si="37"/>
        <v>1302</v>
      </c>
      <c r="T73" s="41">
        <f t="shared" si="37"/>
        <v>40</v>
      </c>
      <c r="U73" s="41">
        <f t="shared" si="37"/>
        <v>198</v>
      </c>
      <c r="V73" s="41">
        <f t="shared" si="37"/>
        <v>162</v>
      </c>
      <c r="W73" s="41">
        <f t="shared" si="37"/>
        <v>7</v>
      </c>
      <c r="X73" s="41">
        <f t="shared" si="37"/>
        <v>18</v>
      </c>
      <c r="Y73" s="41">
        <f t="shared" si="37"/>
        <v>3</v>
      </c>
      <c r="Z73" s="41">
        <f t="shared" si="37"/>
        <v>3</v>
      </c>
      <c r="AA73" s="41">
        <f t="shared" si="37"/>
        <v>0</v>
      </c>
      <c r="AB73" s="41">
        <f t="shared" si="37"/>
        <v>0</v>
      </c>
      <c r="AC73" s="42">
        <f t="shared" si="37"/>
        <v>0</v>
      </c>
      <c r="AD73" s="43">
        <f t="shared" si="37"/>
        <v>2002</v>
      </c>
      <c r="AE73" s="32"/>
      <c r="AF73" s="40">
        <f t="shared" ref="AF73:AS73" si="38">SUM(AF71+AF66+AF61+AF56+AF51+AF46+AF41+AF36+AF31+AF26+AF21+AF16)</f>
        <v>195</v>
      </c>
      <c r="AG73" s="41">
        <f t="shared" si="38"/>
        <v>30</v>
      </c>
      <c r="AH73" s="41">
        <f t="shared" si="38"/>
        <v>3203</v>
      </c>
      <c r="AI73" s="41">
        <f t="shared" si="38"/>
        <v>222</v>
      </c>
      <c r="AJ73" s="41">
        <f t="shared" si="38"/>
        <v>521</v>
      </c>
      <c r="AK73" s="41">
        <f t="shared" si="38"/>
        <v>39</v>
      </c>
      <c r="AL73" s="41">
        <f t="shared" si="38"/>
        <v>23</v>
      </c>
      <c r="AM73" s="41">
        <f t="shared" si="38"/>
        <v>53</v>
      </c>
      <c r="AN73" s="41">
        <f t="shared" si="38"/>
        <v>8</v>
      </c>
      <c r="AO73" s="41">
        <f t="shared" si="38"/>
        <v>0</v>
      </c>
      <c r="AP73" s="41">
        <f t="shared" si="38"/>
        <v>1</v>
      </c>
      <c r="AQ73" s="41">
        <f t="shared" si="38"/>
        <v>0</v>
      </c>
      <c r="AR73" s="42">
        <f t="shared" si="38"/>
        <v>0</v>
      </c>
      <c r="AS73" s="43">
        <f t="shared" si="38"/>
        <v>4295</v>
      </c>
      <c r="AT73" s="32"/>
      <c r="AU73" s="43">
        <f>SUM(AU71+AU66+AU61+AU56+AU51+AU46+AU41+AU36+AU31+AU26+AU21+AU16)</f>
        <v>6298</v>
      </c>
    </row>
    <row r="75" spans="1:47" ht="15.75" customHeight="1">
      <c r="A75" s="6" t="s">
        <v>13</v>
      </c>
      <c r="B75" s="7" t="s">
        <v>17</v>
      </c>
      <c r="C75" s="45" t="s">
        <v>36</v>
      </c>
    </row>
    <row r="76" spans="1:47" ht="15.75" customHeight="1">
      <c r="B76" s="15" t="s">
        <v>15</v>
      </c>
      <c r="C76" s="16"/>
      <c r="D76" s="16" t="s">
        <v>14</v>
      </c>
      <c r="E76" s="16" t="str">
        <f>$C$8</f>
        <v>A7 Dalkeith Road</v>
      </c>
      <c r="F76" s="16"/>
      <c r="G76" s="16"/>
      <c r="H76" s="16"/>
      <c r="I76" s="16"/>
      <c r="J76" s="16"/>
      <c r="K76" s="16"/>
      <c r="L76" s="16"/>
      <c r="M76" s="16"/>
      <c r="N76" s="17"/>
      <c r="O76" s="48" t="s">
        <v>16</v>
      </c>
      <c r="Q76" s="15" t="s">
        <v>15</v>
      </c>
      <c r="R76" s="16"/>
      <c r="S76" s="16" t="s">
        <v>17</v>
      </c>
      <c r="T76" s="16" t="str">
        <f>$C$75</f>
        <v>A7 East Preston Street</v>
      </c>
      <c r="U76" s="16"/>
      <c r="V76" s="16"/>
      <c r="W76" s="16"/>
      <c r="X76" s="16"/>
      <c r="Y76" s="16"/>
      <c r="Z76" s="16"/>
      <c r="AA76" s="16"/>
      <c r="AB76" s="16"/>
      <c r="AC76" s="17"/>
      <c r="AD76" s="48" t="s">
        <v>16</v>
      </c>
      <c r="AF76" s="15" t="s">
        <v>15</v>
      </c>
      <c r="AG76" s="16"/>
      <c r="AH76" s="16" t="s">
        <v>18</v>
      </c>
      <c r="AI76" s="16" t="str">
        <f>$C$142</f>
        <v>Dalkeith Road</v>
      </c>
      <c r="AJ76" s="16"/>
      <c r="AK76" s="16"/>
      <c r="AL76" s="16"/>
      <c r="AM76" s="16"/>
      <c r="AN76" s="16"/>
      <c r="AO76" s="16"/>
      <c r="AP76" s="16"/>
      <c r="AQ76" s="16"/>
      <c r="AR76" s="17"/>
      <c r="AS76" s="48" t="s">
        <v>16</v>
      </c>
      <c r="AU76" s="49" t="s">
        <v>19</v>
      </c>
    </row>
    <row r="77" spans="1:47" s="18" customFormat="1" ht="15.75" customHeight="1">
      <c r="B77" s="19" t="str">
        <f>$B$10</f>
        <v>PC</v>
      </c>
      <c r="C77" s="20" t="str">
        <f>$C$10</f>
        <v>MC</v>
      </c>
      <c r="D77" s="20" t="str">
        <f>$D$10</f>
        <v>Car</v>
      </c>
      <c r="E77" s="20" t="str">
        <f>$E$10</f>
        <v>Hackney Cab</v>
      </c>
      <c r="F77" s="20" t="str">
        <f>$F$10</f>
        <v>LGV</v>
      </c>
      <c r="G77" s="20" t="str">
        <f>$G$10</f>
        <v>Public Bus</v>
      </c>
      <c r="H77" s="20" t="str">
        <f>$H$10</f>
        <v>Private Coach</v>
      </c>
      <c r="I77" s="20" t="str">
        <f>$I$10</f>
        <v>2 Axle Rigid</v>
      </c>
      <c r="J77" s="20" t="str">
        <f>$J$10</f>
        <v>3 Axle Rigid</v>
      </c>
      <c r="K77" s="20" t="str">
        <f>$K$10</f>
        <v>4 and 5 Axle Rigid</v>
      </c>
      <c r="L77" s="20" t="str">
        <f>$L$10</f>
        <v>3 and 4 Axle Artic</v>
      </c>
      <c r="M77" s="20" t="str">
        <f>$M$10</f>
        <v>5 Axle Artic</v>
      </c>
      <c r="N77" s="21" t="str">
        <f>$N$10</f>
        <v>6+ Axle Artic</v>
      </c>
      <c r="O77" s="48"/>
      <c r="Q77" s="19" t="str">
        <f>$B$10</f>
        <v>PC</v>
      </c>
      <c r="R77" s="20" t="str">
        <f>$C$10</f>
        <v>MC</v>
      </c>
      <c r="S77" s="20" t="str">
        <f>$D$10</f>
        <v>Car</v>
      </c>
      <c r="T77" s="20" t="str">
        <f>$E$10</f>
        <v>Hackney Cab</v>
      </c>
      <c r="U77" s="20" t="str">
        <f>$F$10</f>
        <v>LGV</v>
      </c>
      <c r="V77" s="20" t="str">
        <f>$G$10</f>
        <v>Public Bus</v>
      </c>
      <c r="W77" s="20" t="str">
        <f>$H$10</f>
        <v>Private Coach</v>
      </c>
      <c r="X77" s="20" t="str">
        <f>$I$10</f>
        <v>2 Axle Rigid</v>
      </c>
      <c r="Y77" s="20" t="str">
        <f>$J$10</f>
        <v>3 Axle Rigid</v>
      </c>
      <c r="Z77" s="20" t="str">
        <f>$K$10</f>
        <v>4 and 5 Axle Rigid</v>
      </c>
      <c r="AA77" s="20" t="str">
        <f>$L$10</f>
        <v>3 and 4 Axle Artic</v>
      </c>
      <c r="AB77" s="20" t="str">
        <f>$M$10</f>
        <v>5 Axle Artic</v>
      </c>
      <c r="AC77" s="21" t="str">
        <f>$N$10</f>
        <v>6+ Axle Artic</v>
      </c>
      <c r="AD77" s="48"/>
      <c r="AF77" s="19" t="str">
        <f>$B$10</f>
        <v>PC</v>
      </c>
      <c r="AG77" s="20" t="str">
        <f>$C$10</f>
        <v>MC</v>
      </c>
      <c r="AH77" s="20" t="str">
        <f>$D$10</f>
        <v>Car</v>
      </c>
      <c r="AI77" s="20" t="str">
        <f>$E$10</f>
        <v>Hackney Cab</v>
      </c>
      <c r="AJ77" s="20" t="str">
        <f>$F$10</f>
        <v>LGV</v>
      </c>
      <c r="AK77" s="20" t="str">
        <f>$G$10</f>
        <v>Public Bus</v>
      </c>
      <c r="AL77" s="20" t="str">
        <f>$H$10</f>
        <v>Private Coach</v>
      </c>
      <c r="AM77" s="20" t="str">
        <f>$I$10</f>
        <v>2 Axle Rigid</v>
      </c>
      <c r="AN77" s="20" t="str">
        <f>$J$10</f>
        <v>3 Axle Rigid</v>
      </c>
      <c r="AO77" s="20" t="str">
        <f>$K$10</f>
        <v>4 and 5 Axle Rigid</v>
      </c>
      <c r="AP77" s="20" t="str">
        <f>$L$10</f>
        <v>3 and 4 Axle Artic</v>
      </c>
      <c r="AQ77" s="20" t="str">
        <f>$M$10</f>
        <v>5 Axle Artic</v>
      </c>
      <c r="AR77" s="21" t="str">
        <f>$N$10</f>
        <v>6+ Axle Artic</v>
      </c>
      <c r="AS77" s="48"/>
      <c r="AU77" s="50"/>
    </row>
    <row r="79" spans="1:47" ht="15.75" customHeight="1">
      <c r="A79" s="22">
        <v>0.29166666666666702</v>
      </c>
      <c r="B79" s="28">
        <v>2</v>
      </c>
      <c r="C79" s="29">
        <v>0</v>
      </c>
      <c r="D79" s="29">
        <v>13</v>
      </c>
      <c r="E79" s="29">
        <v>1</v>
      </c>
      <c r="F79" s="29">
        <v>2</v>
      </c>
      <c r="G79" s="29">
        <v>4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30">
        <v>0</v>
      </c>
      <c r="O79" s="31">
        <f>SUM(B79:N79)</f>
        <v>22</v>
      </c>
      <c r="P79" s="32"/>
      <c r="Q79" s="28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30">
        <v>0</v>
      </c>
      <c r="AD79" s="31">
        <f>SUM(Q79:AC79)</f>
        <v>0</v>
      </c>
      <c r="AE79" s="32"/>
      <c r="AF79" s="28">
        <v>0</v>
      </c>
      <c r="AG79" s="29">
        <v>0</v>
      </c>
      <c r="AH79" s="29">
        <v>3</v>
      </c>
      <c r="AI79" s="29">
        <v>1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30">
        <v>0</v>
      </c>
      <c r="AS79" s="31">
        <f>SUM(AF79:AR79)</f>
        <v>4</v>
      </c>
      <c r="AT79" s="32"/>
      <c r="AU79" s="31">
        <f>SUM(O79+AD79+AS79)</f>
        <v>26</v>
      </c>
    </row>
    <row r="80" spans="1:47" ht="15.75" customHeight="1">
      <c r="A80" s="23">
        <v>0.30208333333333298</v>
      </c>
      <c r="B80" s="33">
        <v>7</v>
      </c>
      <c r="C80" s="32">
        <v>0</v>
      </c>
      <c r="D80" s="32">
        <v>25</v>
      </c>
      <c r="E80" s="32">
        <v>0</v>
      </c>
      <c r="F80" s="32">
        <v>4</v>
      </c>
      <c r="G80" s="32">
        <v>3</v>
      </c>
      <c r="H80" s="32">
        <v>0</v>
      </c>
      <c r="I80" s="32">
        <v>0</v>
      </c>
      <c r="J80" s="32">
        <v>0</v>
      </c>
      <c r="K80" s="32">
        <v>0</v>
      </c>
      <c r="L80" s="32">
        <v>0</v>
      </c>
      <c r="M80" s="32">
        <v>0</v>
      </c>
      <c r="N80" s="34">
        <v>0</v>
      </c>
      <c r="O80" s="35">
        <f>SUM(B80:N80)</f>
        <v>39</v>
      </c>
      <c r="P80" s="32"/>
      <c r="Q80" s="33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v>0</v>
      </c>
      <c r="Y80" s="32">
        <v>0</v>
      </c>
      <c r="Z80" s="32">
        <v>0</v>
      </c>
      <c r="AA80" s="32">
        <v>0</v>
      </c>
      <c r="AB80" s="32">
        <v>0</v>
      </c>
      <c r="AC80" s="34">
        <v>0</v>
      </c>
      <c r="AD80" s="35">
        <f>SUM(Q80:AC80)</f>
        <v>0</v>
      </c>
      <c r="AE80" s="32"/>
      <c r="AF80" s="33">
        <v>0</v>
      </c>
      <c r="AG80" s="32">
        <v>0</v>
      </c>
      <c r="AH80" s="32">
        <v>6</v>
      </c>
      <c r="AI80" s="32">
        <v>0</v>
      </c>
      <c r="AJ80" s="32">
        <v>1</v>
      </c>
      <c r="AK80" s="32">
        <v>0</v>
      </c>
      <c r="AL80" s="32">
        <v>0</v>
      </c>
      <c r="AM80" s="32">
        <v>1</v>
      </c>
      <c r="AN80" s="32">
        <v>0</v>
      </c>
      <c r="AO80" s="32">
        <v>0</v>
      </c>
      <c r="AP80" s="32">
        <v>0</v>
      </c>
      <c r="AQ80" s="32">
        <v>0</v>
      </c>
      <c r="AR80" s="34">
        <v>0</v>
      </c>
      <c r="AS80" s="35">
        <f>SUM(AF80:AR80)</f>
        <v>8</v>
      </c>
      <c r="AT80" s="32"/>
      <c r="AU80" s="35">
        <f>SUM(O80+AD80+AS80)</f>
        <v>47</v>
      </c>
    </row>
    <row r="81" spans="1:47" ht="15.75" customHeight="1">
      <c r="A81" s="23">
        <v>0.3125</v>
      </c>
      <c r="B81" s="33">
        <v>8</v>
      </c>
      <c r="C81" s="32">
        <v>0</v>
      </c>
      <c r="D81" s="32">
        <v>38</v>
      </c>
      <c r="E81" s="32">
        <v>0</v>
      </c>
      <c r="F81" s="32">
        <v>0</v>
      </c>
      <c r="G81" s="32">
        <v>2</v>
      </c>
      <c r="H81" s="32">
        <v>0</v>
      </c>
      <c r="I81" s="32">
        <v>1</v>
      </c>
      <c r="J81" s="32">
        <v>0</v>
      </c>
      <c r="K81" s="32">
        <v>0</v>
      </c>
      <c r="L81" s="32">
        <v>0</v>
      </c>
      <c r="M81" s="32">
        <v>0</v>
      </c>
      <c r="N81" s="34">
        <v>0</v>
      </c>
      <c r="O81" s="35">
        <f>SUM(B81:N81)</f>
        <v>49</v>
      </c>
      <c r="P81" s="32"/>
      <c r="Q81" s="33">
        <v>0</v>
      </c>
      <c r="R81" s="32">
        <v>0</v>
      </c>
      <c r="S81" s="32">
        <v>0</v>
      </c>
      <c r="T81" s="32">
        <v>0</v>
      </c>
      <c r="U81" s="32">
        <v>0</v>
      </c>
      <c r="V81" s="32">
        <v>0</v>
      </c>
      <c r="W81" s="32">
        <v>0</v>
      </c>
      <c r="X81" s="32">
        <v>0</v>
      </c>
      <c r="Y81" s="32">
        <v>0</v>
      </c>
      <c r="Z81" s="32">
        <v>0</v>
      </c>
      <c r="AA81" s="32">
        <v>0</v>
      </c>
      <c r="AB81" s="32">
        <v>0</v>
      </c>
      <c r="AC81" s="34">
        <v>0</v>
      </c>
      <c r="AD81" s="35">
        <f>SUM(Q81:AC81)</f>
        <v>0</v>
      </c>
      <c r="AE81" s="32"/>
      <c r="AF81" s="33">
        <v>1</v>
      </c>
      <c r="AG81" s="32">
        <v>0</v>
      </c>
      <c r="AH81" s="32">
        <v>6</v>
      </c>
      <c r="AI81" s="32">
        <v>0</v>
      </c>
      <c r="AJ81" s="32">
        <v>2</v>
      </c>
      <c r="AK81" s="32">
        <v>0</v>
      </c>
      <c r="AL81" s="32">
        <v>0</v>
      </c>
      <c r="AM81" s="32">
        <v>1</v>
      </c>
      <c r="AN81" s="32">
        <v>0</v>
      </c>
      <c r="AO81" s="32">
        <v>0</v>
      </c>
      <c r="AP81" s="32">
        <v>0</v>
      </c>
      <c r="AQ81" s="32">
        <v>0</v>
      </c>
      <c r="AR81" s="34">
        <v>0</v>
      </c>
      <c r="AS81" s="35">
        <f>SUM(AF81:AR81)</f>
        <v>10</v>
      </c>
      <c r="AT81" s="32"/>
      <c r="AU81" s="35">
        <f>SUM(O81+AD81+AS81)</f>
        <v>59</v>
      </c>
    </row>
    <row r="82" spans="1:47" ht="15.75" customHeight="1">
      <c r="A82" s="24">
        <v>0.32291666666666702</v>
      </c>
      <c r="B82" s="36">
        <v>6</v>
      </c>
      <c r="C82" s="37">
        <v>0</v>
      </c>
      <c r="D82" s="37">
        <v>29</v>
      </c>
      <c r="E82" s="37">
        <v>0</v>
      </c>
      <c r="F82" s="37">
        <v>6</v>
      </c>
      <c r="G82" s="37">
        <v>3</v>
      </c>
      <c r="H82" s="37">
        <v>0</v>
      </c>
      <c r="I82" s="37">
        <v>1</v>
      </c>
      <c r="J82" s="37">
        <v>0</v>
      </c>
      <c r="K82" s="37">
        <v>0</v>
      </c>
      <c r="L82" s="37">
        <v>0</v>
      </c>
      <c r="M82" s="37">
        <v>0</v>
      </c>
      <c r="N82" s="38">
        <v>0</v>
      </c>
      <c r="O82" s="39">
        <f>SUM(B82:N82)</f>
        <v>45</v>
      </c>
      <c r="P82" s="32"/>
      <c r="Q82" s="36">
        <v>0</v>
      </c>
      <c r="R82" s="37">
        <v>0</v>
      </c>
      <c r="S82" s="37">
        <v>0</v>
      </c>
      <c r="T82" s="37">
        <v>0</v>
      </c>
      <c r="U82" s="37">
        <v>0</v>
      </c>
      <c r="V82" s="37">
        <v>0</v>
      </c>
      <c r="W82" s="37">
        <v>0</v>
      </c>
      <c r="X82" s="37">
        <v>0</v>
      </c>
      <c r="Y82" s="37">
        <v>0</v>
      </c>
      <c r="Z82" s="37">
        <v>0</v>
      </c>
      <c r="AA82" s="37">
        <v>0</v>
      </c>
      <c r="AB82" s="37">
        <v>0</v>
      </c>
      <c r="AC82" s="38">
        <v>0</v>
      </c>
      <c r="AD82" s="39">
        <f>SUM(Q82:AC82)</f>
        <v>0</v>
      </c>
      <c r="AE82" s="32"/>
      <c r="AF82" s="36">
        <v>1</v>
      </c>
      <c r="AG82" s="37">
        <v>1</v>
      </c>
      <c r="AH82" s="37">
        <v>5</v>
      </c>
      <c r="AI82" s="37">
        <v>0</v>
      </c>
      <c r="AJ82" s="37">
        <v>1</v>
      </c>
      <c r="AK82" s="37">
        <v>0</v>
      </c>
      <c r="AL82" s="37">
        <v>0</v>
      </c>
      <c r="AM82" s="37">
        <v>0</v>
      </c>
      <c r="AN82" s="37">
        <v>0</v>
      </c>
      <c r="AO82" s="37">
        <v>0</v>
      </c>
      <c r="AP82" s="37">
        <v>0</v>
      </c>
      <c r="AQ82" s="37">
        <v>0</v>
      </c>
      <c r="AR82" s="38">
        <v>0</v>
      </c>
      <c r="AS82" s="39">
        <f>SUM(AF82:AR82)</f>
        <v>8</v>
      </c>
      <c r="AT82" s="32"/>
      <c r="AU82" s="39">
        <f>SUM(O82+AD82+AS82)</f>
        <v>53</v>
      </c>
    </row>
    <row r="83" spans="1:47" ht="15.75" customHeight="1">
      <c r="A83" s="25" t="s">
        <v>21</v>
      </c>
      <c r="B83" s="40">
        <f t="shared" ref="B83:O83" si="39">SUM(B79:B82)</f>
        <v>23</v>
      </c>
      <c r="C83" s="41">
        <f t="shared" si="39"/>
        <v>0</v>
      </c>
      <c r="D83" s="41">
        <f t="shared" si="39"/>
        <v>105</v>
      </c>
      <c r="E83" s="41">
        <f t="shared" si="39"/>
        <v>1</v>
      </c>
      <c r="F83" s="41">
        <f t="shared" si="39"/>
        <v>12</v>
      </c>
      <c r="G83" s="41">
        <f t="shared" si="39"/>
        <v>12</v>
      </c>
      <c r="H83" s="41">
        <f t="shared" si="39"/>
        <v>0</v>
      </c>
      <c r="I83" s="41">
        <f t="shared" si="39"/>
        <v>2</v>
      </c>
      <c r="J83" s="41">
        <f t="shared" si="39"/>
        <v>0</v>
      </c>
      <c r="K83" s="41">
        <f t="shared" si="39"/>
        <v>0</v>
      </c>
      <c r="L83" s="41">
        <f t="shared" si="39"/>
        <v>0</v>
      </c>
      <c r="M83" s="41">
        <f t="shared" si="39"/>
        <v>0</v>
      </c>
      <c r="N83" s="42">
        <f t="shared" si="39"/>
        <v>0</v>
      </c>
      <c r="O83" s="43">
        <f t="shared" si="39"/>
        <v>155</v>
      </c>
      <c r="P83" s="32"/>
      <c r="Q83" s="40">
        <f t="shared" ref="Q83:AD83" si="40">SUM(Q79:Q82)</f>
        <v>0</v>
      </c>
      <c r="R83" s="41">
        <f t="shared" si="40"/>
        <v>0</v>
      </c>
      <c r="S83" s="41">
        <f t="shared" si="40"/>
        <v>0</v>
      </c>
      <c r="T83" s="41">
        <f t="shared" si="40"/>
        <v>0</v>
      </c>
      <c r="U83" s="41">
        <f t="shared" si="40"/>
        <v>0</v>
      </c>
      <c r="V83" s="41">
        <f t="shared" si="40"/>
        <v>0</v>
      </c>
      <c r="W83" s="41">
        <f t="shared" si="40"/>
        <v>0</v>
      </c>
      <c r="X83" s="41">
        <f t="shared" si="40"/>
        <v>0</v>
      </c>
      <c r="Y83" s="41">
        <f t="shared" si="40"/>
        <v>0</v>
      </c>
      <c r="Z83" s="41">
        <f t="shared" si="40"/>
        <v>0</v>
      </c>
      <c r="AA83" s="41">
        <f t="shared" si="40"/>
        <v>0</v>
      </c>
      <c r="AB83" s="41">
        <f t="shared" si="40"/>
        <v>0</v>
      </c>
      <c r="AC83" s="42">
        <f t="shared" si="40"/>
        <v>0</v>
      </c>
      <c r="AD83" s="43">
        <f t="shared" si="40"/>
        <v>0</v>
      </c>
      <c r="AE83" s="32"/>
      <c r="AF83" s="40">
        <f t="shared" ref="AF83:AS83" si="41">SUM(AF79:AF82)</f>
        <v>2</v>
      </c>
      <c r="AG83" s="41">
        <f t="shared" si="41"/>
        <v>1</v>
      </c>
      <c r="AH83" s="41">
        <f t="shared" si="41"/>
        <v>20</v>
      </c>
      <c r="AI83" s="41">
        <f t="shared" si="41"/>
        <v>1</v>
      </c>
      <c r="AJ83" s="41">
        <f t="shared" si="41"/>
        <v>4</v>
      </c>
      <c r="AK83" s="41">
        <f t="shared" si="41"/>
        <v>0</v>
      </c>
      <c r="AL83" s="41">
        <f t="shared" si="41"/>
        <v>0</v>
      </c>
      <c r="AM83" s="41">
        <f t="shared" si="41"/>
        <v>2</v>
      </c>
      <c r="AN83" s="41">
        <f t="shared" si="41"/>
        <v>0</v>
      </c>
      <c r="AO83" s="41">
        <f t="shared" si="41"/>
        <v>0</v>
      </c>
      <c r="AP83" s="41">
        <f t="shared" si="41"/>
        <v>0</v>
      </c>
      <c r="AQ83" s="41">
        <f t="shared" si="41"/>
        <v>0</v>
      </c>
      <c r="AR83" s="42">
        <f t="shared" si="41"/>
        <v>0</v>
      </c>
      <c r="AS83" s="43">
        <f t="shared" si="41"/>
        <v>30</v>
      </c>
      <c r="AT83" s="32"/>
      <c r="AU83" s="43">
        <f>SUM(AU79:AU82)</f>
        <v>185</v>
      </c>
    </row>
    <row r="84" spans="1:47" ht="15.75" customHeight="1">
      <c r="A84" s="22">
        <v>0.33333333333333298</v>
      </c>
      <c r="B84" s="28">
        <v>10</v>
      </c>
      <c r="C84" s="29">
        <v>0</v>
      </c>
      <c r="D84" s="29">
        <v>39</v>
      </c>
      <c r="E84" s="29">
        <v>0</v>
      </c>
      <c r="F84" s="29">
        <v>4</v>
      </c>
      <c r="G84" s="29">
        <v>2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30">
        <v>0</v>
      </c>
      <c r="O84" s="31">
        <f>SUM(B84:N84)</f>
        <v>55</v>
      </c>
      <c r="P84" s="32"/>
      <c r="Q84" s="28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29">
        <v>0</v>
      </c>
      <c r="AB84" s="29">
        <v>0</v>
      </c>
      <c r="AC84" s="30">
        <v>0</v>
      </c>
      <c r="AD84" s="31">
        <f>SUM(Q84:AC84)</f>
        <v>0</v>
      </c>
      <c r="AE84" s="32"/>
      <c r="AF84" s="28">
        <v>1</v>
      </c>
      <c r="AG84" s="29">
        <v>0</v>
      </c>
      <c r="AH84" s="29">
        <v>12</v>
      </c>
      <c r="AI84" s="29">
        <v>0</v>
      </c>
      <c r="AJ84" s="29">
        <v>1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30">
        <v>0</v>
      </c>
      <c r="AS84" s="31">
        <f>SUM(AF84:AR84)</f>
        <v>14</v>
      </c>
      <c r="AT84" s="32"/>
      <c r="AU84" s="31">
        <f>SUM(O84+AD84+AS84)</f>
        <v>69</v>
      </c>
    </row>
    <row r="85" spans="1:47" ht="15.75" customHeight="1">
      <c r="A85" s="23">
        <v>0.34375</v>
      </c>
      <c r="B85" s="33">
        <v>9</v>
      </c>
      <c r="C85" s="32">
        <v>0</v>
      </c>
      <c r="D85" s="32">
        <v>40</v>
      </c>
      <c r="E85" s="32">
        <v>1</v>
      </c>
      <c r="F85" s="32">
        <v>6</v>
      </c>
      <c r="G85" s="32">
        <v>4</v>
      </c>
      <c r="H85" s="32">
        <v>0</v>
      </c>
      <c r="I85" s="32">
        <v>0</v>
      </c>
      <c r="J85" s="32">
        <v>0</v>
      </c>
      <c r="K85" s="32">
        <v>0</v>
      </c>
      <c r="L85" s="32">
        <v>0</v>
      </c>
      <c r="M85" s="32">
        <v>0</v>
      </c>
      <c r="N85" s="34">
        <v>0</v>
      </c>
      <c r="O85" s="35">
        <f>SUM(B85:N85)</f>
        <v>60</v>
      </c>
      <c r="P85" s="32"/>
      <c r="Q85" s="33">
        <v>0</v>
      </c>
      <c r="R85" s="32">
        <v>0</v>
      </c>
      <c r="S85" s="32">
        <v>0</v>
      </c>
      <c r="T85" s="32">
        <v>0</v>
      </c>
      <c r="U85" s="32">
        <v>0</v>
      </c>
      <c r="V85" s="32">
        <v>0</v>
      </c>
      <c r="W85" s="32">
        <v>0</v>
      </c>
      <c r="X85" s="32">
        <v>0</v>
      </c>
      <c r="Y85" s="32">
        <v>0</v>
      </c>
      <c r="Z85" s="32">
        <v>0</v>
      </c>
      <c r="AA85" s="32">
        <v>0</v>
      </c>
      <c r="AB85" s="32">
        <v>0</v>
      </c>
      <c r="AC85" s="34">
        <v>0</v>
      </c>
      <c r="AD85" s="35">
        <f>SUM(Q85:AC85)</f>
        <v>0</v>
      </c>
      <c r="AE85" s="32"/>
      <c r="AF85" s="33">
        <v>0</v>
      </c>
      <c r="AG85" s="32">
        <v>0</v>
      </c>
      <c r="AH85" s="32">
        <v>6</v>
      </c>
      <c r="AI85" s="32">
        <v>0</v>
      </c>
      <c r="AJ85" s="32">
        <v>1</v>
      </c>
      <c r="AK85" s="32">
        <v>0</v>
      </c>
      <c r="AL85" s="32">
        <v>0</v>
      </c>
      <c r="AM85" s="32">
        <v>0</v>
      </c>
      <c r="AN85" s="32">
        <v>0</v>
      </c>
      <c r="AO85" s="32">
        <v>0</v>
      </c>
      <c r="AP85" s="32">
        <v>0</v>
      </c>
      <c r="AQ85" s="32">
        <v>0</v>
      </c>
      <c r="AR85" s="34">
        <v>1</v>
      </c>
      <c r="AS85" s="35">
        <f>SUM(AF85:AR85)</f>
        <v>8</v>
      </c>
      <c r="AT85" s="32"/>
      <c r="AU85" s="35">
        <f>SUM(O85+AD85+AS85)</f>
        <v>68</v>
      </c>
    </row>
    <row r="86" spans="1:47" ht="15.75" customHeight="1">
      <c r="A86" s="23">
        <v>0.35416666666666702</v>
      </c>
      <c r="B86" s="33">
        <v>4</v>
      </c>
      <c r="C86" s="32">
        <v>0</v>
      </c>
      <c r="D86" s="32">
        <v>38</v>
      </c>
      <c r="E86" s="32">
        <v>1</v>
      </c>
      <c r="F86" s="32">
        <v>5</v>
      </c>
      <c r="G86" s="32">
        <v>6</v>
      </c>
      <c r="H86" s="32">
        <v>0</v>
      </c>
      <c r="I86" s="32">
        <v>0</v>
      </c>
      <c r="J86" s="32">
        <v>0</v>
      </c>
      <c r="K86" s="32">
        <v>0</v>
      </c>
      <c r="L86" s="32">
        <v>0</v>
      </c>
      <c r="M86" s="32">
        <v>0</v>
      </c>
      <c r="N86" s="34">
        <v>0</v>
      </c>
      <c r="O86" s="35">
        <f>SUM(B86:N86)</f>
        <v>54</v>
      </c>
      <c r="P86" s="32"/>
      <c r="Q86" s="33">
        <v>0</v>
      </c>
      <c r="R86" s="32">
        <v>0</v>
      </c>
      <c r="S86" s="32">
        <v>0</v>
      </c>
      <c r="T86" s="32">
        <v>0</v>
      </c>
      <c r="U86" s="32">
        <v>0</v>
      </c>
      <c r="V86" s="32">
        <v>0</v>
      </c>
      <c r="W86" s="32">
        <v>0</v>
      </c>
      <c r="X86" s="32">
        <v>0</v>
      </c>
      <c r="Y86" s="32">
        <v>0</v>
      </c>
      <c r="Z86" s="32">
        <v>0</v>
      </c>
      <c r="AA86" s="32">
        <v>0</v>
      </c>
      <c r="AB86" s="32">
        <v>0</v>
      </c>
      <c r="AC86" s="34">
        <v>0</v>
      </c>
      <c r="AD86" s="35">
        <f>SUM(Q86:AC86)</f>
        <v>0</v>
      </c>
      <c r="AE86" s="32"/>
      <c r="AF86" s="33">
        <v>1</v>
      </c>
      <c r="AG86" s="32">
        <v>0</v>
      </c>
      <c r="AH86" s="32">
        <v>13</v>
      </c>
      <c r="AI86" s="32">
        <v>0</v>
      </c>
      <c r="AJ86" s="32">
        <v>2</v>
      </c>
      <c r="AK86" s="32">
        <v>0</v>
      </c>
      <c r="AL86" s="32">
        <v>0</v>
      </c>
      <c r="AM86" s="32">
        <v>0</v>
      </c>
      <c r="AN86" s="32">
        <v>0</v>
      </c>
      <c r="AO86" s="32">
        <v>0</v>
      </c>
      <c r="AP86" s="32">
        <v>0</v>
      </c>
      <c r="AQ86" s="32">
        <v>0</v>
      </c>
      <c r="AR86" s="34">
        <v>0</v>
      </c>
      <c r="AS86" s="35">
        <f>SUM(AF86:AR86)</f>
        <v>16</v>
      </c>
      <c r="AT86" s="32"/>
      <c r="AU86" s="35">
        <f>SUM(O86+AD86+AS86)</f>
        <v>70</v>
      </c>
    </row>
    <row r="87" spans="1:47" ht="15.75" customHeight="1">
      <c r="A87" s="24">
        <v>0.36458333333333298</v>
      </c>
      <c r="B87" s="36">
        <v>8</v>
      </c>
      <c r="C87" s="37">
        <v>0</v>
      </c>
      <c r="D87" s="37">
        <v>40</v>
      </c>
      <c r="E87" s="37">
        <v>0</v>
      </c>
      <c r="F87" s="37">
        <v>3</v>
      </c>
      <c r="G87" s="37">
        <v>1</v>
      </c>
      <c r="H87" s="37">
        <v>0</v>
      </c>
      <c r="I87" s="37">
        <v>0</v>
      </c>
      <c r="J87" s="37">
        <v>0</v>
      </c>
      <c r="K87" s="37">
        <v>0</v>
      </c>
      <c r="L87" s="37">
        <v>0</v>
      </c>
      <c r="M87" s="37">
        <v>0</v>
      </c>
      <c r="N87" s="38">
        <v>0</v>
      </c>
      <c r="O87" s="39">
        <f>SUM(B87:N87)</f>
        <v>52</v>
      </c>
      <c r="P87" s="32"/>
      <c r="Q87" s="36">
        <v>0</v>
      </c>
      <c r="R87" s="37">
        <v>0</v>
      </c>
      <c r="S87" s="37">
        <v>0</v>
      </c>
      <c r="T87" s="37">
        <v>0</v>
      </c>
      <c r="U87" s="37">
        <v>0</v>
      </c>
      <c r="V87" s="37">
        <v>0</v>
      </c>
      <c r="W87" s="37">
        <v>0</v>
      </c>
      <c r="X87" s="37">
        <v>0</v>
      </c>
      <c r="Y87" s="37">
        <v>0</v>
      </c>
      <c r="Z87" s="37">
        <v>0</v>
      </c>
      <c r="AA87" s="37">
        <v>0</v>
      </c>
      <c r="AB87" s="37">
        <v>0</v>
      </c>
      <c r="AC87" s="38">
        <v>0</v>
      </c>
      <c r="AD87" s="39">
        <f>SUM(Q87:AC87)</f>
        <v>0</v>
      </c>
      <c r="AE87" s="32"/>
      <c r="AF87" s="36">
        <v>1</v>
      </c>
      <c r="AG87" s="37">
        <v>0</v>
      </c>
      <c r="AH87" s="37">
        <v>16</v>
      </c>
      <c r="AI87" s="37">
        <v>0</v>
      </c>
      <c r="AJ87" s="37">
        <v>3</v>
      </c>
      <c r="AK87" s="37">
        <v>0</v>
      </c>
      <c r="AL87" s="37">
        <v>0</v>
      </c>
      <c r="AM87" s="37">
        <v>0</v>
      </c>
      <c r="AN87" s="37">
        <v>0</v>
      </c>
      <c r="AO87" s="37">
        <v>0</v>
      </c>
      <c r="AP87" s="37">
        <v>0</v>
      </c>
      <c r="AQ87" s="37">
        <v>0</v>
      </c>
      <c r="AR87" s="38">
        <v>0</v>
      </c>
      <c r="AS87" s="39">
        <f>SUM(AF87:AR87)</f>
        <v>20</v>
      </c>
      <c r="AT87" s="32"/>
      <c r="AU87" s="39">
        <f>SUM(O87+AD87+AS87)</f>
        <v>72</v>
      </c>
    </row>
    <row r="88" spans="1:47" ht="15.75" customHeight="1">
      <c r="A88" s="25" t="s">
        <v>21</v>
      </c>
      <c r="B88" s="40">
        <f t="shared" ref="B88:O88" si="42">SUM(B84:B87)</f>
        <v>31</v>
      </c>
      <c r="C88" s="41">
        <f t="shared" si="42"/>
        <v>0</v>
      </c>
      <c r="D88" s="41">
        <f t="shared" si="42"/>
        <v>157</v>
      </c>
      <c r="E88" s="41">
        <f t="shared" si="42"/>
        <v>2</v>
      </c>
      <c r="F88" s="41">
        <f t="shared" si="42"/>
        <v>18</v>
      </c>
      <c r="G88" s="41">
        <f t="shared" si="42"/>
        <v>13</v>
      </c>
      <c r="H88" s="41">
        <f t="shared" si="42"/>
        <v>0</v>
      </c>
      <c r="I88" s="41">
        <f t="shared" si="42"/>
        <v>0</v>
      </c>
      <c r="J88" s="41">
        <f t="shared" si="42"/>
        <v>0</v>
      </c>
      <c r="K88" s="41">
        <f t="shared" si="42"/>
        <v>0</v>
      </c>
      <c r="L88" s="41">
        <f t="shared" si="42"/>
        <v>0</v>
      </c>
      <c r="M88" s="41">
        <f t="shared" si="42"/>
        <v>0</v>
      </c>
      <c r="N88" s="42">
        <f t="shared" si="42"/>
        <v>0</v>
      </c>
      <c r="O88" s="43">
        <f t="shared" si="42"/>
        <v>221</v>
      </c>
      <c r="P88" s="32"/>
      <c r="Q88" s="40">
        <f t="shared" ref="Q88:AD88" si="43">SUM(Q84:Q87)</f>
        <v>0</v>
      </c>
      <c r="R88" s="41">
        <f t="shared" si="43"/>
        <v>0</v>
      </c>
      <c r="S88" s="41">
        <f t="shared" si="43"/>
        <v>0</v>
      </c>
      <c r="T88" s="41">
        <f t="shared" si="43"/>
        <v>0</v>
      </c>
      <c r="U88" s="41">
        <f t="shared" si="43"/>
        <v>0</v>
      </c>
      <c r="V88" s="41">
        <f t="shared" si="43"/>
        <v>0</v>
      </c>
      <c r="W88" s="41">
        <f t="shared" si="43"/>
        <v>0</v>
      </c>
      <c r="X88" s="41">
        <f t="shared" si="43"/>
        <v>0</v>
      </c>
      <c r="Y88" s="41">
        <f t="shared" si="43"/>
        <v>0</v>
      </c>
      <c r="Z88" s="41">
        <f t="shared" si="43"/>
        <v>0</v>
      </c>
      <c r="AA88" s="41">
        <f t="shared" si="43"/>
        <v>0</v>
      </c>
      <c r="AB88" s="41">
        <f t="shared" si="43"/>
        <v>0</v>
      </c>
      <c r="AC88" s="42">
        <f t="shared" si="43"/>
        <v>0</v>
      </c>
      <c r="AD88" s="43">
        <f t="shared" si="43"/>
        <v>0</v>
      </c>
      <c r="AE88" s="32"/>
      <c r="AF88" s="40">
        <f t="shared" ref="AF88:AS88" si="44">SUM(AF84:AF87)</f>
        <v>3</v>
      </c>
      <c r="AG88" s="41">
        <f t="shared" si="44"/>
        <v>0</v>
      </c>
      <c r="AH88" s="41">
        <f t="shared" si="44"/>
        <v>47</v>
      </c>
      <c r="AI88" s="41">
        <f t="shared" si="44"/>
        <v>0</v>
      </c>
      <c r="AJ88" s="41">
        <f t="shared" si="44"/>
        <v>7</v>
      </c>
      <c r="AK88" s="41">
        <f t="shared" si="44"/>
        <v>0</v>
      </c>
      <c r="AL88" s="41">
        <f t="shared" si="44"/>
        <v>0</v>
      </c>
      <c r="AM88" s="41">
        <f t="shared" si="44"/>
        <v>0</v>
      </c>
      <c r="AN88" s="41">
        <f t="shared" si="44"/>
        <v>0</v>
      </c>
      <c r="AO88" s="41">
        <f t="shared" si="44"/>
        <v>0</v>
      </c>
      <c r="AP88" s="41">
        <f t="shared" si="44"/>
        <v>0</v>
      </c>
      <c r="AQ88" s="41">
        <f t="shared" si="44"/>
        <v>0</v>
      </c>
      <c r="AR88" s="42">
        <f t="shared" si="44"/>
        <v>1</v>
      </c>
      <c r="AS88" s="43">
        <f t="shared" si="44"/>
        <v>58</v>
      </c>
      <c r="AT88" s="32"/>
      <c r="AU88" s="43">
        <f>SUM(AU84:AU87)</f>
        <v>279</v>
      </c>
    </row>
    <row r="89" spans="1:47" ht="15.75" customHeight="1">
      <c r="A89" s="22">
        <v>0.375</v>
      </c>
      <c r="B89" s="28">
        <v>11</v>
      </c>
      <c r="C89" s="29">
        <v>0</v>
      </c>
      <c r="D89" s="29">
        <v>32</v>
      </c>
      <c r="E89" s="29">
        <v>1</v>
      </c>
      <c r="F89" s="29">
        <v>7</v>
      </c>
      <c r="G89" s="29">
        <v>3</v>
      </c>
      <c r="H89" s="29">
        <v>0</v>
      </c>
      <c r="I89" s="29">
        <v>1</v>
      </c>
      <c r="J89" s="29">
        <v>0</v>
      </c>
      <c r="K89" s="29">
        <v>0</v>
      </c>
      <c r="L89" s="29">
        <v>0</v>
      </c>
      <c r="M89" s="29">
        <v>0</v>
      </c>
      <c r="N89" s="30">
        <v>0</v>
      </c>
      <c r="O89" s="31">
        <f>SUM(B89:N89)</f>
        <v>55</v>
      </c>
      <c r="P89" s="32"/>
      <c r="Q89" s="28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29">
        <v>0</v>
      </c>
      <c r="AB89" s="29">
        <v>0</v>
      </c>
      <c r="AC89" s="30">
        <v>0</v>
      </c>
      <c r="AD89" s="31">
        <f>SUM(Q89:AC89)</f>
        <v>0</v>
      </c>
      <c r="AE89" s="32"/>
      <c r="AF89" s="28">
        <v>1</v>
      </c>
      <c r="AG89" s="29">
        <v>0</v>
      </c>
      <c r="AH89" s="29">
        <v>8</v>
      </c>
      <c r="AI89" s="29">
        <v>0</v>
      </c>
      <c r="AJ89" s="29">
        <v>1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30">
        <v>0</v>
      </c>
      <c r="AS89" s="31">
        <f>SUM(AF89:AR89)</f>
        <v>10</v>
      </c>
      <c r="AT89" s="32"/>
      <c r="AU89" s="31">
        <f>SUM(O89+AD89+AS89)</f>
        <v>65</v>
      </c>
    </row>
    <row r="90" spans="1:47" ht="15.75" customHeight="1">
      <c r="A90" s="23">
        <v>0.38541666666666702</v>
      </c>
      <c r="B90" s="33">
        <v>3</v>
      </c>
      <c r="C90" s="32">
        <v>0</v>
      </c>
      <c r="D90" s="32">
        <v>29</v>
      </c>
      <c r="E90" s="32">
        <v>0</v>
      </c>
      <c r="F90" s="32">
        <v>6</v>
      </c>
      <c r="G90" s="32">
        <v>3</v>
      </c>
      <c r="H90" s="32">
        <v>0</v>
      </c>
      <c r="I90" s="32">
        <v>0</v>
      </c>
      <c r="J90" s="32">
        <v>0</v>
      </c>
      <c r="K90" s="32">
        <v>0</v>
      </c>
      <c r="L90" s="32">
        <v>0</v>
      </c>
      <c r="M90" s="32">
        <v>0</v>
      </c>
      <c r="N90" s="34">
        <v>0</v>
      </c>
      <c r="O90" s="35">
        <f>SUM(B90:N90)</f>
        <v>41</v>
      </c>
      <c r="P90" s="32"/>
      <c r="Q90" s="33">
        <v>0</v>
      </c>
      <c r="R90" s="32">
        <v>0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2">
        <v>0</v>
      </c>
      <c r="Y90" s="32">
        <v>0</v>
      </c>
      <c r="Z90" s="32">
        <v>0</v>
      </c>
      <c r="AA90" s="32">
        <v>0</v>
      </c>
      <c r="AB90" s="32">
        <v>0</v>
      </c>
      <c r="AC90" s="34">
        <v>0</v>
      </c>
      <c r="AD90" s="35">
        <f>SUM(Q90:AC90)</f>
        <v>0</v>
      </c>
      <c r="AE90" s="32"/>
      <c r="AF90" s="33">
        <v>0</v>
      </c>
      <c r="AG90" s="32">
        <v>0</v>
      </c>
      <c r="AH90" s="32">
        <v>11</v>
      </c>
      <c r="AI90" s="32">
        <v>0</v>
      </c>
      <c r="AJ90" s="32">
        <v>3</v>
      </c>
      <c r="AK90" s="32">
        <v>0</v>
      </c>
      <c r="AL90" s="32">
        <v>1</v>
      </c>
      <c r="AM90" s="32">
        <v>0</v>
      </c>
      <c r="AN90" s="32">
        <v>0</v>
      </c>
      <c r="AO90" s="32">
        <v>0</v>
      </c>
      <c r="AP90" s="32">
        <v>0</v>
      </c>
      <c r="AQ90" s="32">
        <v>0</v>
      </c>
      <c r="AR90" s="34">
        <v>0</v>
      </c>
      <c r="AS90" s="35">
        <f>SUM(AF90:AR90)</f>
        <v>15</v>
      </c>
      <c r="AT90" s="32"/>
      <c r="AU90" s="35">
        <f>SUM(O90+AD90+AS90)</f>
        <v>56</v>
      </c>
    </row>
    <row r="91" spans="1:47" ht="15.75" customHeight="1">
      <c r="A91" s="23">
        <v>0.39583333333333298</v>
      </c>
      <c r="B91" s="33">
        <v>7</v>
      </c>
      <c r="C91" s="32">
        <v>0</v>
      </c>
      <c r="D91" s="32">
        <v>25</v>
      </c>
      <c r="E91" s="32">
        <v>1</v>
      </c>
      <c r="F91" s="32">
        <v>5</v>
      </c>
      <c r="G91" s="32">
        <v>4</v>
      </c>
      <c r="H91" s="32">
        <v>0</v>
      </c>
      <c r="I91" s="32">
        <v>0</v>
      </c>
      <c r="J91" s="32">
        <v>0</v>
      </c>
      <c r="K91" s="32">
        <v>0</v>
      </c>
      <c r="L91" s="32">
        <v>0</v>
      </c>
      <c r="M91" s="32">
        <v>0</v>
      </c>
      <c r="N91" s="34">
        <v>0</v>
      </c>
      <c r="O91" s="35">
        <f>SUM(B91:N91)</f>
        <v>42</v>
      </c>
      <c r="P91" s="32"/>
      <c r="Q91" s="33">
        <v>0</v>
      </c>
      <c r="R91" s="32">
        <v>0</v>
      </c>
      <c r="S91" s="32">
        <v>0</v>
      </c>
      <c r="T91" s="32">
        <v>0</v>
      </c>
      <c r="U91" s="32">
        <v>0</v>
      </c>
      <c r="V91" s="32">
        <v>0</v>
      </c>
      <c r="W91" s="32">
        <v>0</v>
      </c>
      <c r="X91" s="32">
        <v>0</v>
      </c>
      <c r="Y91" s="32">
        <v>0</v>
      </c>
      <c r="Z91" s="32">
        <v>0</v>
      </c>
      <c r="AA91" s="32">
        <v>0</v>
      </c>
      <c r="AB91" s="32">
        <v>0</v>
      </c>
      <c r="AC91" s="34">
        <v>0</v>
      </c>
      <c r="AD91" s="35">
        <f>SUM(Q91:AC91)</f>
        <v>0</v>
      </c>
      <c r="AE91" s="32"/>
      <c r="AF91" s="33">
        <v>0</v>
      </c>
      <c r="AG91" s="32">
        <v>0</v>
      </c>
      <c r="AH91" s="32">
        <v>8</v>
      </c>
      <c r="AI91" s="32">
        <v>0</v>
      </c>
      <c r="AJ91" s="32">
        <v>3</v>
      </c>
      <c r="AK91" s="32">
        <v>0</v>
      </c>
      <c r="AL91" s="32">
        <v>0</v>
      </c>
      <c r="AM91" s="32">
        <v>0</v>
      </c>
      <c r="AN91" s="32">
        <v>0</v>
      </c>
      <c r="AO91" s="32">
        <v>0</v>
      </c>
      <c r="AP91" s="32">
        <v>0</v>
      </c>
      <c r="AQ91" s="32">
        <v>0</v>
      </c>
      <c r="AR91" s="34">
        <v>0</v>
      </c>
      <c r="AS91" s="35">
        <f>SUM(AF91:AR91)</f>
        <v>11</v>
      </c>
      <c r="AT91" s="32"/>
      <c r="AU91" s="35">
        <f>SUM(O91+AD91+AS91)</f>
        <v>53</v>
      </c>
    </row>
    <row r="92" spans="1:47" ht="15.75" customHeight="1">
      <c r="A92" s="24">
        <v>0.40625</v>
      </c>
      <c r="B92" s="36">
        <v>6</v>
      </c>
      <c r="C92" s="37">
        <v>0</v>
      </c>
      <c r="D92" s="37">
        <v>20</v>
      </c>
      <c r="E92" s="37">
        <v>1</v>
      </c>
      <c r="F92" s="37">
        <v>4</v>
      </c>
      <c r="G92" s="37">
        <v>3</v>
      </c>
      <c r="H92" s="37">
        <v>0</v>
      </c>
      <c r="I92" s="37">
        <v>0</v>
      </c>
      <c r="J92" s="37">
        <v>0</v>
      </c>
      <c r="K92" s="37">
        <v>0</v>
      </c>
      <c r="L92" s="37">
        <v>0</v>
      </c>
      <c r="M92" s="37">
        <v>0</v>
      </c>
      <c r="N92" s="38">
        <v>0</v>
      </c>
      <c r="O92" s="39">
        <f>SUM(B92:N92)</f>
        <v>34</v>
      </c>
      <c r="P92" s="32"/>
      <c r="Q92" s="36">
        <v>0</v>
      </c>
      <c r="R92" s="37">
        <v>0</v>
      </c>
      <c r="S92" s="37">
        <v>0</v>
      </c>
      <c r="T92" s="37">
        <v>0</v>
      </c>
      <c r="U92" s="37">
        <v>0</v>
      </c>
      <c r="V92" s="37">
        <v>0</v>
      </c>
      <c r="W92" s="37">
        <v>0</v>
      </c>
      <c r="X92" s="37">
        <v>0</v>
      </c>
      <c r="Y92" s="37">
        <v>0</v>
      </c>
      <c r="Z92" s="37">
        <v>0</v>
      </c>
      <c r="AA92" s="37">
        <v>0</v>
      </c>
      <c r="AB92" s="37">
        <v>0</v>
      </c>
      <c r="AC92" s="38">
        <v>0</v>
      </c>
      <c r="AD92" s="39">
        <f>SUM(Q92:AC92)</f>
        <v>0</v>
      </c>
      <c r="AE92" s="32"/>
      <c r="AF92" s="36">
        <v>0</v>
      </c>
      <c r="AG92" s="37">
        <v>0</v>
      </c>
      <c r="AH92" s="37">
        <v>10</v>
      </c>
      <c r="AI92" s="37">
        <v>0</v>
      </c>
      <c r="AJ92" s="37">
        <v>2</v>
      </c>
      <c r="AK92" s="37">
        <v>0</v>
      </c>
      <c r="AL92" s="37">
        <v>0</v>
      </c>
      <c r="AM92" s="37">
        <v>0</v>
      </c>
      <c r="AN92" s="37">
        <v>0</v>
      </c>
      <c r="AO92" s="37">
        <v>0</v>
      </c>
      <c r="AP92" s="37">
        <v>0</v>
      </c>
      <c r="AQ92" s="37">
        <v>0</v>
      </c>
      <c r="AR92" s="38">
        <v>0</v>
      </c>
      <c r="AS92" s="39">
        <f>SUM(AF92:AR92)</f>
        <v>12</v>
      </c>
      <c r="AT92" s="32"/>
      <c r="AU92" s="39">
        <f>SUM(O92+AD92+AS92)</f>
        <v>46</v>
      </c>
    </row>
    <row r="93" spans="1:47" ht="15.75" customHeight="1">
      <c r="A93" s="25" t="s">
        <v>21</v>
      </c>
      <c r="B93" s="40">
        <f t="shared" ref="B93:O93" si="45">SUM(B89:B92)</f>
        <v>27</v>
      </c>
      <c r="C93" s="41">
        <f t="shared" si="45"/>
        <v>0</v>
      </c>
      <c r="D93" s="41">
        <f t="shared" si="45"/>
        <v>106</v>
      </c>
      <c r="E93" s="41">
        <f t="shared" si="45"/>
        <v>3</v>
      </c>
      <c r="F93" s="41">
        <f t="shared" si="45"/>
        <v>22</v>
      </c>
      <c r="G93" s="41">
        <f t="shared" si="45"/>
        <v>13</v>
      </c>
      <c r="H93" s="41">
        <f t="shared" si="45"/>
        <v>0</v>
      </c>
      <c r="I93" s="41">
        <f t="shared" si="45"/>
        <v>1</v>
      </c>
      <c r="J93" s="41">
        <f t="shared" si="45"/>
        <v>0</v>
      </c>
      <c r="K93" s="41">
        <f t="shared" si="45"/>
        <v>0</v>
      </c>
      <c r="L93" s="41">
        <f t="shared" si="45"/>
        <v>0</v>
      </c>
      <c r="M93" s="41">
        <f t="shared" si="45"/>
        <v>0</v>
      </c>
      <c r="N93" s="42">
        <f t="shared" si="45"/>
        <v>0</v>
      </c>
      <c r="O93" s="43">
        <f t="shared" si="45"/>
        <v>172</v>
      </c>
      <c r="P93" s="32"/>
      <c r="Q93" s="40">
        <f t="shared" ref="Q93:AD93" si="46">SUM(Q89:Q92)</f>
        <v>0</v>
      </c>
      <c r="R93" s="41">
        <f t="shared" si="46"/>
        <v>0</v>
      </c>
      <c r="S93" s="41">
        <f t="shared" si="46"/>
        <v>0</v>
      </c>
      <c r="T93" s="41">
        <f t="shared" si="46"/>
        <v>0</v>
      </c>
      <c r="U93" s="41">
        <f t="shared" si="46"/>
        <v>0</v>
      </c>
      <c r="V93" s="41">
        <f t="shared" si="46"/>
        <v>0</v>
      </c>
      <c r="W93" s="41">
        <f t="shared" si="46"/>
        <v>0</v>
      </c>
      <c r="X93" s="41">
        <f t="shared" si="46"/>
        <v>0</v>
      </c>
      <c r="Y93" s="41">
        <f t="shared" si="46"/>
        <v>0</v>
      </c>
      <c r="Z93" s="41">
        <f t="shared" si="46"/>
        <v>0</v>
      </c>
      <c r="AA93" s="41">
        <f t="shared" si="46"/>
        <v>0</v>
      </c>
      <c r="AB93" s="41">
        <f t="shared" si="46"/>
        <v>0</v>
      </c>
      <c r="AC93" s="42">
        <f t="shared" si="46"/>
        <v>0</v>
      </c>
      <c r="AD93" s="43">
        <f t="shared" si="46"/>
        <v>0</v>
      </c>
      <c r="AE93" s="32"/>
      <c r="AF93" s="40">
        <f t="shared" ref="AF93:AS93" si="47">SUM(AF89:AF92)</f>
        <v>1</v>
      </c>
      <c r="AG93" s="41">
        <f t="shared" si="47"/>
        <v>0</v>
      </c>
      <c r="AH93" s="41">
        <f t="shared" si="47"/>
        <v>37</v>
      </c>
      <c r="AI93" s="41">
        <f t="shared" si="47"/>
        <v>0</v>
      </c>
      <c r="AJ93" s="41">
        <f t="shared" si="47"/>
        <v>9</v>
      </c>
      <c r="AK93" s="41">
        <f t="shared" si="47"/>
        <v>0</v>
      </c>
      <c r="AL93" s="41">
        <f t="shared" si="47"/>
        <v>1</v>
      </c>
      <c r="AM93" s="41">
        <f t="shared" si="47"/>
        <v>0</v>
      </c>
      <c r="AN93" s="41">
        <f t="shared" si="47"/>
        <v>0</v>
      </c>
      <c r="AO93" s="41">
        <f t="shared" si="47"/>
        <v>0</v>
      </c>
      <c r="AP93" s="41">
        <f t="shared" si="47"/>
        <v>0</v>
      </c>
      <c r="AQ93" s="41">
        <f t="shared" si="47"/>
        <v>0</v>
      </c>
      <c r="AR93" s="42">
        <f t="shared" si="47"/>
        <v>0</v>
      </c>
      <c r="AS93" s="43">
        <f t="shared" si="47"/>
        <v>48</v>
      </c>
      <c r="AT93" s="32"/>
      <c r="AU93" s="43">
        <f>SUM(AU89:AU92)</f>
        <v>220</v>
      </c>
    </row>
    <row r="94" spans="1:47" ht="15.75" customHeight="1">
      <c r="A94" s="22">
        <v>0.41666666666666702</v>
      </c>
      <c r="B94" s="28">
        <v>0</v>
      </c>
      <c r="C94" s="29">
        <v>0</v>
      </c>
      <c r="D94" s="29">
        <v>30</v>
      </c>
      <c r="E94" s="29">
        <v>1</v>
      </c>
      <c r="F94" s="29">
        <v>8</v>
      </c>
      <c r="G94" s="29">
        <v>3</v>
      </c>
      <c r="H94" s="29">
        <v>0</v>
      </c>
      <c r="I94" s="29">
        <v>1</v>
      </c>
      <c r="J94" s="29">
        <v>0</v>
      </c>
      <c r="K94" s="29">
        <v>0</v>
      </c>
      <c r="L94" s="29">
        <v>0</v>
      </c>
      <c r="M94" s="29">
        <v>0</v>
      </c>
      <c r="N94" s="30">
        <v>0</v>
      </c>
      <c r="O94" s="31">
        <f>SUM(B94:N94)</f>
        <v>43</v>
      </c>
      <c r="P94" s="32"/>
      <c r="Q94" s="28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29">
        <v>0</v>
      </c>
      <c r="AB94" s="29">
        <v>0</v>
      </c>
      <c r="AC94" s="30">
        <v>0</v>
      </c>
      <c r="AD94" s="31">
        <f>SUM(Q94:AC94)</f>
        <v>0</v>
      </c>
      <c r="AE94" s="32"/>
      <c r="AF94" s="28">
        <v>0</v>
      </c>
      <c r="AG94" s="29">
        <v>0</v>
      </c>
      <c r="AH94" s="29">
        <v>9</v>
      </c>
      <c r="AI94" s="29">
        <v>0</v>
      </c>
      <c r="AJ94" s="29">
        <v>2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30">
        <v>0</v>
      </c>
      <c r="AS94" s="31">
        <f>SUM(AF94:AR94)</f>
        <v>11</v>
      </c>
      <c r="AT94" s="32"/>
      <c r="AU94" s="31">
        <f>SUM(O94+AD94+AS94)</f>
        <v>54</v>
      </c>
    </row>
    <row r="95" spans="1:47" ht="15.75" customHeight="1">
      <c r="A95" s="23">
        <v>0.42708333333333298</v>
      </c>
      <c r="B95" s="33">
        <v>2</v>
      </c>
      <c r="C95" s="32">
        <v>0</v>
      </c>
      <c r="D95" s="32">
        <v>34</v>
      </c>
      <c r="E95" s="32">
        <v>1</v>
      </c>
      <c r="F95" s="32">
        <v>6</v>
      </c>
      <c r="G95" s="32">
        <v>4</v>
      </c>
      <c r="H95" s="32">
        <v>0</v>
      </c>
      <c r="I95" s="32">
        <v>1</v>
      </c>
      <c r="J95" s="32">
        <v>0</v>
      </c>
      <c r="K95" s="32">
        <v>0</v>
      </c>
      <c r="L95" s="32">
        <v>0</v>
      </c>
      <c r="M95" s="32">
        <v>0</v>
      </c>
      <c r="N95" s="34">
        <v>0</v>
      </c>
      <c r="O95" s="35">
        <f>SUM(B95:N95)</f>
        <v>48</v>
      </c>
      <c r="P95" s="32"/>
      <c r="Q95" s="33">
        <v>0</v>
      </c>
      <c r="R95" s="32">
        <v>0</v>
      </c>
      <c r="S95" s="32">
        <v>0</v>
      </c>
      <c r="T95" s="32">
        <v>0</v>
      </c>
      <c r="U95" s="32">
        <v>0</v>
      </c>
      <c r="V95" s="32">
        <v>0</v>
      </c>
      <c r="W95" s="32">
        <v>0</v>
      </c>
      <c r="X95" s="32">
        <v>0</v>
      </c>
      <c r="Y95" s="32">
        <v>0</v>
      </c>
      <c r="Z95" s="32">
        <v>0</v>
      </c>
      <c r="AA95" s="32">
        <v>0</v>
      </c>
      <c r="AB95" s="32">
        <v>0</v>
      </c>
      <c r="AC95" s="34">
        <v>0</v>
      </c>
      <c r="AD95" s="35">
        <f>SUM(Q95:AC95)</f>
        <v>0</v>
      </c>
      <c r="AE95" s="32"/>
      <c r="AF95" s="33">
        <v>1</v>
      </c>
      <c r="AG95" s="32">
        <v>0</v>
      </c>
      <c r="AH95" s="32">
        <v>4</v>
      </c>
      <c r="AI95" s="32">
        <v>0</v>
      </c>
      <c r="AJ95" s="32">
        <v>3</v>
      </c>
      <c r="AK95" s="32">
        <v>0</v>
      </c>
      <c r="AL95" s="32">
        <v>0</v>
      </c>
      <c r="AM95" s="32">
        <v>0</v>
      </c>
      <c r="AN95" s="32">
        <v>0</v>
      </c>
      <c r="AO95" s="32">
        <v>0</v>
      </c>
      <c r="AP95" s="32">
        <v>0</v>
      </c>
      <c r="AQ95" s="32">
        <v>0</v>
      </c>
      <c r="AR95" s="34">
        <v>0</v>
      </c>
      <c r="AS95" s="35">
        <f>SUM(AF95:AR95)</f>
        <v>8</v>
      </c>
      <c r="AT95" s="32"/>
      <c r="AU95" s="35">
        <f>SUM(O95+AD95+AS95)</f>
        <v>56</v>
      </c>
    </row>
    <row r="96" spans="1:47" ht="15.75" customHeight="1">
      <c r="A96" s="23">
        <v>0.4375</v>
      </c>
      <c r="B96" s="33">
        <v>6</v>
      </c>
      <c r="C96" s="32">
        <v>0</v>
      </c>
      <c r="D96" s="32">
        <v>23</v>
      </c>
      <c r="E96" s="32">
        <v>1</v>
      </c>
      <c r="F96" s="32">
        <v>3</v>
      </c>
      <c r="G96" s="32">
        <v>3</v>
      </c>
      <c r="H96" s="32">
        <v>0</v>
      </c>
      <c r="I96" s="32">
        <v>0</v>
      </c>
      <c r="J96" s="32">
        <v>1</v>
      </c>
      <c r="K96" s="32">
        <v>0</v>
      </c>
      <c r="L96" s="32">
        <v>0</v>
      </c>
      <c r="M96" s="32">
        <v>0</v>
      </c>
      <c r="N96" s="34">
        <v>0</v>
      </c>
      <c r="O96" s="35">
        <f>SUM(B96:N96)</f>
        <v>37</v>
      </c>
      <c r="P96" s="32"/>
      <c r="Q96" s="33">
        <v>0</v>
      </c>
      <c r="R96" s="32">
        <v>0</v>
      </c>
      <c r="S96" s="32">
        <v>0</v>
      </c>
      <c r="T96" s="32">
        <v>0</v>
      </c>
      <c r="U96" s="32">
        <v>0</v>
      </c>
      <c r="V96" s="32">
        <v>0</v>
      </c>
      <c r="W96" s="32">
        <v>0</v>
      </c>
      <c r="X96" s="32">
        <v>0</v>
      </c>
      <c r="Y96" s="32">
        <v>0</v>
      </c>
      <c r="Z96" s="32">
        <v>0</v>
      </c>
      <c r="AA96" s="32">
        <v>0</v>
      </c>
      <c r="AB96" s="32">
        <v>0</v>
      </c>
      <c r="AC96" s="34">
        <v>0</v>
      </c>
      <c r="AD96" s="35">
        <f>SUM(Q96:AC96)</f>
        <v>0</v>
      </c>
      <c r="AE96" s="32"/>
      <c r="AF96" s="33">
        <v>0</v>
      </c>
      <c r="AG96" s="32">
        <v>0</v>
      </c>
      <c r="AH96" s="32">
        <v>10</v>
      </c>
      <c r="AI96" s="32">
        <v>0</v>
      </c>
      <c r="AJ96" s="32">
        <v>2</v>
      </c>
      <c r="AK96" s="32">
        <v>0</v>
      </c>
      <c r="AL96" s="32">
        <v>0</v>
      </c>
      <c r="AM96" s="32">
        <v>1</v>
      </c>
      <c r="AN96" s="32">
        <v>0</v>
      </c>
      <c r="AO96" s="32">
        <v>0</v>
      </c>
      <c r="AP96" s="32">
        <v>0</v>
      </c>
      <c r="AQ96" s="32">
        <v>0</v>
      </c>
      <c r="AR96" s="34">
        <v>0</v>
      </c>
      <c r="AS96" s="35">
        <f>SUM(AF96:AR96)</f>
        <v>13</v>
      </c>
      <c r="AT96" s="32"/>
      <c r="AU96" s="35">
        <f>SUM(O96+AD96+AS96)</f>
        <v>50</v>
      </c>
    </row>
    <row r="97" spans="1:47" ht="15.75" customHeight="1">
      <c r="A97" s="24">
        <v>0.44791666666666702</v>
      </c>
      <c r="B97" s="36">
        <v>4</v>
      </c>
      <c r="C97" s="37">
        <v>1</v>
      </c>
      <c r="D97" s="37">
        <v>23</v>
      </c>
      <c r="E97" s="37">
        <v>2</v>
      </c>
      <c r="F97" s="37">
        <v>5</v>
      </c>
      <c r="G97" s="37">
        <v>3</v>
      </c>
      <c r="H97" s="37">
        <v>1</v>
      </c>
      <c r="I97" s="37">
        <v>0</v>
      </c>
      <c r="J97" s="37">
        <v>0</v>
      </c>
      <c r="K97" s="37">
        <v>0</v>
      </c>
      <c r="L97" s="37">
        <v>0</v>
      </c>
      <c r="M97" s="37">
        <v>0</v>
      </c>
      <c r="N97" s="38">
        <v>0</v>
      </c>
      <c r="O97" s="39">
        <f>SUM(B97:N97)</f>
        <v>39</v>
      </c>
      <c r="P97" s="32"/>
      <c r="Q97" s="36">
        <v>0</v>
      </c>
      <c r="R97" s="37">
        <v>0</v>
      </c>
      <c r="S97" s="37">
        <v>0</v>
      </c>
      <c r="T97" s="37">
        <v>0</v>
      </c>
      <c r="U97" s="37">
        <v>0</v>
      </c>
      <c r="V97" s="37">
        <v>0</v>
      </c>
      <c r="W97" s="37">
        <v>0</v>
      </c>
      <c r="X97" s="37">
        <v>0</v>
      </c>
      <c r="Y97" s="37">
        <v>0</v>
      </c>
      <c r="Z97" s="37">
        <v>0</v>
      </c>
      <c r="AA97" s="37">
        <v>0</v>
      </c>
      <c r="AB97" s="37">
        <v>0</v>
      </c>
      <c r="AC97" s="38">
        <v>0</v>
      </c>
      <c r="AD97" s="39">
        <f>SUM(Q97:AC97)</f>
        <v>0</v>
      </c>
      <c r="AE97" s="32"/>
      <c r="AF97" s="36">
        <v>0</v>
      </c>
      <c r="AG97" s="37">
        <v>0</v>
      </c>
      <c r="AH97" s="37">
        <v>6</v>
      </c>
      <c r="AI97" s="37">
        <v>1</v>
      </c>
      <c r="AJ97" s="37">
        <v>3</v>
      </c>
      <c r="AK97" s="37">
        <v>0</v>
      </c>
      <c r="AL97" s="37">
        <v>0</v>
      </c>
      <c r="AM97" s="37">
        <v>1</v>
      </c>
      <c r="AN97" s="37">
        <v>0</v>
      </c>
      <c r="AO97" s="37">
        <v>0</v>
      </c>
      <c r="AP97" s="37">
        <v>0</v>
      </c>
      <c r="AQ97" s="37">
        <v>0</v>
      </c>
      <c r="AR97" s="38">
        <v>0</v>
      </c>
      <c r="AS97" s="39">
        <f>SUM(AF97:AR97)</f>
        <v>11</v>
      </c>
      <c r="AT97" s="32"/>
      <c r="AU97" s="39">
        <f>SUM(O97+AD97+AS97)</f>
        <v>50</v>
      </c>
    </row>
    <row r="98" spans="1:47" ht="15.75" customHeight="1">
      <c r="A98" s="25" t="s">
        <v>21</v>
      </c>
      <c r="B98" s="40">
        <f t="shared" ref="B98:O98" si="48">SUM(B94:B97)</f>
        <v>12</v>
      </c>
      <c r="C98" s="41">
        <f t="shared" si="48"/>
        <v>1</v>
      </c>
      <c r="D98" s="41">
        <f t="shared" si="48"/>
        <v>110</v>
      </c>
      <c r="E98" s="41">
        <f t="shared" si="48"/>
        <v>5</v>
      </c>
      <c r="F98" s="41">
        <f t="shared" si="48"/>
        <v>22</v>
      </c>
      <c r="G98" s="41">
        <f t="shared" si="48"/>
        <v>13</v>
      </c>
      <c r="H98" s="41">
        <f t="shared" si="48"/>
        <v>1</v>
      </c>
      <c r="I98" s="41">
        <f t="shared" si="48"/>
        <v>2</v>
      </c>
      <c r="J98" s="41">
        <f t="shared" si="48"/>
        <v>1</v>
      </c>
      <c r="K98" s="41">
        <f t="shared" si="48"/>
        <v>0</v>
      </c>
      <c r="L98" s="41">
        <f t="shared" si="48"/>
        <v>0</v>
      </c>
      <c r="M98" s="41">
        <f t="shared" si="48"/>
        <v>0</v>
      </c>
      <c r="N98" s="42">
        <f t="shared" si="48"/>
        <v>0</v>
      </c>
      <c r="O98" s="43">
        <f t="shared" si="48"/>
        <v>167</v>
      </c>
      <c r="P98" s="32"/>
      <c r="Q98" s="40">
        <f t="shared" ref="Q98:AD98" si="49">SUM(Q94:Q97)</f>
        <v>0</v>
      </c>
      <c r="R98" s="41">
        <f t="shared" si="49"/>
        <v>0</v>
      </c>
      <c r="S98" s="41">
        <f t="shared" si="49"/>
        <v>0</v>
      </c>
      <c r="T98" s="41">
        <f t="shared" si="49"/>
        <v>0</v>
      </c>
      <c r="U98" s="41">
        <f t="shared" si="49"/>
        <v>0</v>
      </c>
      <c r="V98" s="41">
        <f t="shared" si="49"/>
        <v>0</v>
      </c>
      <c r="W98" s="41">
        <f t="shared" si="49"/>
        <v>0</v>
      </c>
      <c r="X98" s="41">
        <f t="shared" si="49"/>
        <v>0</v>
      </c>
      <c r="Y98" s="41">
        <f t="shared" si="49"/>
        <v>0</v>
      </c>
      <c r="Z98" s="41">
        <f t="shared" si="49"/>
        <v>0</v>
      </c>
      <c r="AA98" s="41">
        <f t="shared" si="49"/>
        <v>0</v>
      </c>
      <c r="AB98" s="41">
        <f t="shared" si="49"/>
        <v>0</v>
      </c>
      <c r="AC98" s="42">
        <f t="shared" si="49"/>
        <v>0</v>
      </c>
      <c r="AD98" s="43">
        <f t="shared" si="49"/>
        <v>0</v>
      </c>
      <c r="AE98" s="32"/>
      <c r="AF98" s="40">
        <f t="shared" ref="AF98:AS98" si="50">SUM(AF94:AF97)</f>
        <v>1</v>
      </c>
      <c r="AG98" s="41">
        <f t="shared" si="50"/>
        <v>0</v>
      </c>
      <c r="AH98" s="41">
        <f t="shared" si="50"/>
        <v>29</v>
      </c>
      <c r="AI98" s="41">
        <f t="shared" si="50"/>
        <v>1</v>
      </c>
      <c r="AJ98" s="41">
        <f t="shared" si="50"/>
        <v>10</v>
      </c>
      <c r="AK98" s="41">
        <f t="shared" si="50"/>
        <v>0</v>
      </c>
      <c r="AL98" s="41">
        <f t="shared" si="50"/>
        <v>0</v>
      </c>
      <c r="AM98" s="41">
        <f t="shared" si="50"/>
        <v>2</v>
      </c>
      <c r="AN98" s="41">
        <f t="shared" si="50"/>
        <v>0</v>
      </c>
      <c r="AO98" s="41">
        <f t="shared" si="50"/>
        <v>0</v>
      </c>
      <c r="AP98" s="41">
        <f t="shared" si="50"/>
        <v>0</v>
      </c>
      <c r="AQ98" s="41">
        <f t="shared" si="50"/>
        <v>0</v>
      </c>
      <c r="AR98" s="42">
        <f t="shared" si="50"/>
        <v>0</v>
      </c>
      <c r="AS98" s="43">
        <f t="shared" si="50"/>
        <v>43</v>
      </c>
      <c r="AT98" s="32"/>
      <c r="AU98" s="43">
        <f>SUM(AU94:AU97)</f>
        <v>210</v>
      </c>
    </row>
    <row r="99" spans="1:47" ht="15.75" customHeight="1">
      <c r="A99" s="22">
        <v>0.45833333333333298</v>
      </c>
      <c r="B99" s="28">
        <v>3</v>
      </c>
      <c r="C99" s="29">
        <v>0</v>
      </c>
      <c r="D99" s="29">
        <v>35</v>
      </c>
      <c r="E99" s="29">
        <v>0</v>
      </c>
      <c r="F99" s="29">
        <v>6</v>
      </c>
      <c r="G99" s="29">
        <v>2</v>
      </c>
      <c r="H99" s="29">
        <v>1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30">
        <v>0</v>
      </c>
      <c r="O99" s="31">
        <f>SUM(B99:N99)</f>
        <v>47</v>
      </c>
      <c r="P99" s="32"/>
      <c r="Q99" s="28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30">
        <v>0</v>
      </c>
      <c r="AD99" s="31">
        <f>SUM(Q99:AC99)</f>
        <v>0</v>
      </c>
      <c r="AE99" s="32"/>
      <c r="AF99" s="28">
        <v>0</v>
      </c>
      <c r="AG99" s="29">
        <v>0</v>
      </c>
      <c r="AH99" s="29">
        <v>9</v>
      </c>
      <c r="AI99" s="29">
        <v>0</v>
      </c>
      <c r="AJ99" s="29">
        <v>3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30">
        <v>0</v>
      </c>
      <c r="AS99" s="31">
        <f>SUM(AF99:AR99)</f>
        <v>12</v>
      </c>
      <c r="AT99" s="32"/>
      <c r="AU99" s="31">
        <f>SUM(O99+AD99+AS99)</f>
        <v>59</v>
      </c>
    </row>
    <row r="100" spans="1:47" ht="15.75" customHeight="1">
      <c r="A100" s="23">
        <v>0.46875</v>
      </c>
      <c r="B100" s="33">
        <v>2</v>
      </c>
      <c r="C100" s="32">
        <v>1</v>
      </c>
      <c r="D100" s="32">
        <v>23</v>
      </c>
      <c r="E100" s="32">
        <v>0</v>
      </c>
      <c r="F100" s="32">
        <v>11</v>
      </c>
      <c r="G100" s="32">
        <v>4</v>
      </c>
      <c r="H100" s="32">
        <v>0</v>
      </c>
      <c r="I100" s="32">
        <v>0</v>
      </c>
      <c r="J100" s="32">
        <v>0</v>
      </c>
      <c r="K100" s="32">
        <v>0</v>
      </c>
      <c r="L100" s="32">
        <v>0</v>
      </c>
      <c r="M100" s="32">
        <v>0</v>
      </c>
      <c r="N100" s="34">
        <v>0</v>
      </c>
      <c r="O100" s="35">
        <f>SUM(B100:N100)</f>
        <v>41</v>
      </c>
      <c r="P100" s="32"/>
      <c r="Q100" s="33">
        <v>0</v>
      </c>
      <c r="R100" s="32">
        <v>0</v>
      </c>
      <c r="S100" s="32">
        <v>0</v>
      </c>
      <c r="T100" s="32">
        <v>0</v>
      </c>
      <c r="U100" s="32">
        <v>0</v>
      </c>
      <c r="V100" s="32">
        <v>0</v>
      </c>
      <c r="W100" s="32">
        <v>0</v>
      </c>
      <c r="X100" s="32">
        <v>0</v>
      </c>
      <c r="Y100" s="32">
        <v>0</v>
      </c>
      <c r="Z100" s="32">
        <v>0</v>
      </c>
      <c r="AA100" s="32">
        <v>0</v>
      </c>
      <c r="AB100" s="32">
        <v>0</v>
      </c>
      <c r="AC100" s="34">
        <v>0</v>
      </c>
      <c r="AD100" s="35">
        <f>SUM(Q100:AC100)</f>
        <v>0</v>
      </c>
      <c r="AE100" s="32"/>
      <c r="AF100" s="33">
        <v>1</v>
      </c>
      <c r="AG100" s="32">
        <v>0</v>
      </c>
      <c r="AH100" s="32">
        <v>4</v>
      </c>
      <c r="AI100" s="32">
        <v>0</v>
      </c>
      <c r="AJ100" s="32">
        <v>0</v>
      </c>
      <c r="AK100" s="32">
        <v>0</v>
      </c>
      <c r="AL100" s="32">
        <v>2</v>
      </c>
      <c r="AM100" s="32">
        <v>1</v>
      </c>
      <c r="AN100" s="32">
        <v>0</v>
      </c>
      <c r="AO100" s="32">
        <v>0</v>
      </c>
      <c r="AP100" s="32">
        <v>0</v>
      </c>
      <c r="AQ100" s="32">
        <v>0</v>
      </c>
      <c r="AR100" s="34">
        <v>0</v>
      </c>
      <c r="AS100" s="35">
        <f>SUM(AF100:AR100)</f>
        <v>8</v>
      </c>
      <c r="AT100" s="32"/>
      <c r="AU100" s="35">
        <f>SUM(O100+AD100+AS100)</f>
        <v>49</v>
      </c>
    </row>
    <row r="101" spans="1:47" ht="15.75" customHeight="1">
      <c r="A101" s="23">
        <v>0.47916666666666702</v>
      </c>
      <c r="B101" s="33">
        <v>2</v>
      </c>
      <c r="C101" s="32">
        <v>0</v>
      </c>
      <c r="D101" s="32">
        <v>22</v>
      </c>
      <c r="E101" s="32">
        <v>1</v>
      </c>
      <c r="F101" s="32">
        <v>4</v>
      </c>
      <c r="G101" s="32">
        <v>4</v>
      </c>
      <c r="H101" s="32">
        <v>1</v>
      </c>
      <c r="I101" s="32">
        <v>1</v>
      </c>
      <c r="J101" s="32">
        <v>0</v>
      </c>
      <c r="K101" s="32">
        <v>0</v>
      </c>
      <c r="L101" s="32">
        <v>0</v>
      </c>
      <c r="M101" s="32">
        <v>0</v>
      </c>
      <c r="N101" s="34">
        <v>0</v>
      </c>
      <c r="O101" s="35">
        <f>SUM(B101:N101)</f>
        <v>35</v>
      </c>
      <c r="P101" s="32"/>
      <c r="Q101" s="33">
        <v>0</v>
      </c>
      <c r="R101" s="32">
        <v>0</v>
      </c>
      <c r="S101" s="32">
        <v>0</v>
      </c>
      <c r="T101" s="32">
        <v>0</v>
      </c>
      <c r="U101" s="32">
        <v>0</v>
      </c>
      <c r="V101" s="32">
        <v>0</v>
      </c>
      <c r="W101" s="32">
        <v>0</v>
      </c>
      <c r="X101" s="32">
        <v>0</v>
      </c>
      <c r="Y101" s="32">
        <v>0</v>
      </c>
      <c r="Z101" s="32">
        <v>0</v>
      </c>
      <c r="AA101" s="32">
        <v>0</v>
      </c>
      <c r="AB101" s="32">
        <v>0</v>
      </c>
      <c r="AC101" s="34">
        <v>0</v>
      </c>
      <c r="AD101" s="35">
        <f>SUM(Q101:AC101)</f>
        <v>0</v>
      </c>
      <c r="AE101" s="32"/>
      <c r="AF101" s="33">
        <v>0</v>
      </c>
      <c r="AG101" s="32">
        <v>0</v>
      </c>
      <c r="AH101" s="32">
        <v>3</v>
      </c>
      <c r="AI101" s="32">
        <v>0</v>
      </c>
      <c r="AJ101" s="32">
        <v>2</v>
      </c>
      <c r="AK101" s="32">
        <v>0</v>
      </c>
      <c r="AL101" s="32">
        <v>0</v>
      </c>
      <c r="AM101" s="32">
        <v>0</v>
      </c>
      <c r="AN101" s="32">
        <v>1</v>
      </c>
      <c r="AO101" s="32">
        <v>0</v>
      </c>
      <c r="AP101" s="32">
        <v>0</v>
      </c>
      <c r="AQ101" s="32">
        <v>0</v>
      </c>
      <c r="AR101" s="34">
        <v>0</v>
      </c>
      <c r="AS101" s="35">
        <f>SUM(AF101:AR101)</f>
        <v>6</v>
      </c>
      <c r="AT101" s="32"/>
      <c r="AU101" s="35">
        <f>SUM(O101+AD101+AS101)</f>
        <v>41</v>
      </c>
    </row>
    <row r="102" spans="1:47" ht="15.75" customHeight="1">
      <c r="A102" s="24">
        <v>0.48958333333333298</v>
      </c>
      <c r="B102" s="36">
        <v>4</v>
      </c>
      <c r="C102" s="37">
        <v>1</v>
      </c>
      <c r="D102" s="37">
        <v>19</v>
      </c>
      <c r="E102" s="37">
        <v>0</v>
      </c>
      <c r="F102" s="37">
        <v>5</v>
      </c>
      <c r="G102" s="37">
        <v>3</v>
      </c>
      <c r="H102" s="37">
        <v>0</v>
      </c>
      <c r="I102" s="37">
        <v>0</v>
      </c>
      <c r="J102" s="37">
        <v>0</v>
      </c>
      <c r="K102" s="37">
        <v>0</v>
      </c>
      <c r="L102" s="37">
        <v>0</v>
      </c>
      <c r="M102" s="37">
        <v>0</v>
      </c>
      <c r="N102" s="38">
        <v>0</v>
      </c>
      <c r="O102" s="39">
        <f>SUM(B102:N102)</f>
        <v>32</v>
      </c>
      <c r="P102" s="32"/>
      <c r="Q102" s="36">
        <v>0</v>
      </c>
      <c r="R102" s="37">
        <v>0</v>
      </c>
      <c r="S102" s="37">
        <v>0</v>
      </c>
      <c r="T102" s="37">
        <v>0</v>
      </c>
      <c r="U102" s="37">
        <v>0</v>
      </c>
      <c r="V102" s="37">
        <v>0</v>
      </c>
      <c r="W102" s="37">
        <v>0</v>
      </c>
      <c r="X102" s="37">
        <v>0</v>
      </c>
      <c r="Y102" s="37">
        <v>0</v>
      </c>
      <c r="Z102" s="37">
        <v>0</v>
      </c>
      <c r="AA102" s="37">
        <v>0</v>
      </c>
      <c r="AB102" s="37">
        <v>0</v>
      </c>
      <c r="AC102" s="38">
        <v>0</v>
      </c>
      <c r="AD102" s="39">
        <f>SUM(Q102:AC102)</f>
        <v>0</v>
      </c>
      <c r="AE102" s="32"/>
      <c r="AF102" s="36">
        <v>1</v>
      </c>
      <c r="AG102" s="37">
        <v>0</v>
      </c>
      <c r="AH102" s="37">
        <v>8</v>
      </c>
      <c r="AI102" s="37">
        <v>0</v>
      </c>
      <c r="AJ102" s="37">
        <v>3</v>
      </c>
      <c r="AK102" s="37">
        <v>0</v>
      </c>
      <c r="AL102" s="37">
        <v>0</v>
      </c>
      <c r="AM102" s="37">
        <v>1</v>
      </c>
      <c r="AN102" s="37">
        <v>0</v>
      </c>
      <c r="AO102" s="37">
        <v>0</v>
      </c>
      <c r="AP102" s="37">
        <v>0</v>
      </c>
      <c r="AQ102" s="37">
        <v>0</v>
      </c>
      <c r="AR102" s="38">
        <v>0</v>
      </c>
      <c r="AS102" s="39">
        <f>SUM(AF102:AR102)</f>
        <v>13</v>
      </c>
      <c r="AT102" s="32"/>
      <c r="AU102" s="39">
        <f>SUM(O102+AD102+AS102)</f>
        <v>45</v>
      </c>
    </row>
    <row r="103" spans="1:47" ht="15.75" customHeight="1">
      <c r="A103" s="25" t="s">
        <v>21</v>
      </c>
      <c r="B103" s="40">
        <f t="shared" ref="B103:O103" si="51">SUM(B99:B102)</f>
        <v>11</v>
      </c>
      <c r="C103" s="41">
        <f t="shared" si="51"/>
        <v>2</v>
      </c>
      <c r="D103" s="41">
        <f t="shared" si="51"/>
        <v>99</v>
      </c>
      <c r="E103" s="41">
        <f t="shared" si="51"/>
        <v>1</v>
      </c>
      <c r="F103" s="41">
        <f t="shared" si="51"/>
        <v>26</v>
      </c>
      <c r="G103" s="41">
        <f t="shared" si="51"/>
        <v>13</v>
      </c>
      <c r="H103" s="41">
        <f t="shared" si="51"/>
        <v>2</v>
      </c>
      <c r="I103" s="41">
        <f t="shared" si="51"/>
        <v>1</v>
      </c>
      <c r="J103" s="41">
        <f t="shared" si="51"/>
        <v>0</v>
      </c>
      <c r="K103" s="41">
        <f t="shared" si="51"/>
        <v>0</v>
      </c>
      <c r="L103" s="41">
        <f t="shared" si="51"/>
        <v>0</v>
      </c>
      <c r="M103" s="41">
        <f t="shared" si="51"/>
        <v>0</v>
      </c>
      <c r="N103" s="42">
        <f t="shared" si="51"/>
        <v>0</v>
      </c>
      <c r="O103" s="43">
        <f t="shared" si="51"/>
        <v>155</v>
      </c>
      <c r="P103" s="32"/>
      <c r="Q103" s="40">
        <f t="shared" ref="Q103:AD103" si="52">SUM(Q99:Q102)</f>
        <v>0</v>
      </c>
      <c r="R103" s="41">
        <f t="shared" si="52"/>
        <v>0</v>
      </c>
      <c r="S103" s="41">
        <f t="shared" si="52"/>
        <v>0</v>
      </c>
      <c r="T103" s="41">
        <f t="shared" si="52"/>
        <v>0</v>
      </c>
      <c r="U103" s="41">
        <f t="shared" si="52"/>
        <v>0</v>
      </c>
      <c r="V103" s="41">
        <f t="shared" si="52"/>
        <v>0</v>
      </c>
      <c r="W103" s="41">
        <f t="shared" si="52"/>
        <v>0</v>
      </c>
      <c r="X103" s="41">
        <f t="shared" si="52"/>
        <v>0</v>
      </c>
      <c r="Y103" s="41">
        <f t="shared" si="52"/>
        <v>0</v>
      </c>
      <c r="Z103" s="41">
        <f t="shared" si="52"/>
        <v>0</v>
      </c>
      <c r="AA103" s="41">
        <f t="shared" si="52"/>
        <v>0</v>
      </c>
      <c r="AB103" s="41">
        <f t="shared" si="52"/>
        <v>0</v>
      </c>
      <c r="AC103" s="42">
        <f t="shared" si="52"/>
        <v>0</v>
      </c>
      <c r="AD103" s="43">
        <f t="shared" si="52"/>
        <v>0</v>
      </c>
      <c r="AE103" s="32"/>
      <c r="AF103" s="40">
        <f t="shared" ref="AF103:AS103" si="53">SUM(AF99:AF102)</f>
        <v>2</v>
      </c>
      <c r="AG103" s="41">
        <f t="shared" si="53"/>
        <v>0</v>
      </c>
      <c r="AH103" s="41">
        <f t="shared" si="53"/>
        <v>24</v>
      </c>
      <c r="AI103" s="41">
        <f t="shared" si="53"/>
        <v>0</v>
      </c>
      <c r="AJ103" s="41">
        <f t="shared" si="53"/>
        <v>8</v>
      </c>
      <c r="AK103" s="41">
        <f t="shared" si="53"/>
        <v>0</v>
      </c>
      <c r="AL103" s="41">
        <f t="shared" si="53"/>
        <v>2</v>
      </c>
      <c r="AM103" s="41">
        <f t="shared" si="53"/>
        <v>2</v>
      </c>
      <c r="AN103" s="41">
        <f t="shared" si="53"/>
        <v>1</v>
      </c>
      <c r="AO103" s="41">
        <f t="shared" si="53"/>
        <v>0</v>
      </c>
      <c r="AP103" s="41">
        <f t="shared" si="53"/>
        <v>0</v>
      </c>
      <c r="AQ103" s="41">
        <f t="shared" si="53"/>
        <v>0</v>
      </c>
      <c r="AR103" s="42">
        <f t="shared" si="53"/>
        <v>0</v>
      </c>
      <c r="AS103" s="43">
        <f t="shared" si="53"/>
        <v>39</v>
      </c>
      <c r="AT103" s="32"/>
      <c r="AU103" s="43">
        <f>SUM(AU99:AU102)</f>
        <v>194</v>
      </c>
    </row>
    <row r="104" spans="1:47" ht="15.75" customHeight="1">
      <c r="A104" s="22">
        <v>0.5</v>
      </c>
      <c r="B104" s="28">
        <v>3</v>
      </c>
      <c r="C104" s="29">
        <v>0</v>
      </c>
      <c r="D104" s="29">
        <v>23</v>
      </c>
      <c r="E104" s="29">
        <v>1</v>
      </c>
      <c r="F104" s="29">
        <v>7</v>
      </c>
      <c r="G104" s="29">
        <v>4</v>
      </c>
      <c r="H104" s="29">
        <v>0</v>
      </c>
      <c r="I104" s="29">
        <v>0</v>
      </c>
      <c r="J104" s="29">
        <v>0</v>
      </c>
      <c r="K104" s="29">
        <v>1</v>
      </c>
      <c r="L104" s="29">
        <v>0</v>
      </c>
      <c r="M104" s="29">
        <v>0</v>
      </c>
      <c r="N104" s="30">
        <v>0</v>
      </c>
      <c r="O104" s="31">
        <f>SUM(B104:N104)</f>
        <v>39</v>
      </c>
      <c r="P104" s="32"/>
      <c r="Q104" s="28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30">
        <v>0</v>
      </c>
      <c r="AD104" s="31">
        <f>SUM(Q104:AC104)</f>
        <v>0</v>
      </c>
      <c r="AE104" s="32"/>
      <c r="AF104" s="28">
        <v>0</v>
      </c>
      <c r="AG104" s="29">
        <v>0</v>
      </c>
      <c r="AH104" s="29">
        <v>7</v>
      </c>
      <c r="AI104" s="29">
        <v>0</v>
      </c>
      <c r="AJ104" s="29">
        <v>2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30">
        <v>0</v>
      </c>
      <c r="AS104" s="31">
        <f>SUM(AF104:AR104)</f>
        <v>9</v>
      </c>
      <c r="AT104" s="32"/>
      <c r="AU104" s="31">
        <f>SUM(O104+AD104+AS104)</f>
        <v>48</v>
      </c>
    </row>
    <row r="105" spans="1:47" ht="15.75" customHeight="1">
      <c r="A105" s="23">
        <v>0.51041666666666696</v>
      </c>
      <c r="B105" s="33">
        <v>1</v>
      </c>
      <c r="C105" s="32">
        <v>0</v>
      </c>
      <c r="D105" s="32">
        <v>26</v>
      </c>
      <c r="E105" s="32">
        <v>0</v>
      </c>
      <c r="F105" s="32">
        <v>4</v>
      </c>
      <c r="G105" s="32">
        <v>2</v>
      </c>
      <c r="H105" s="32">
        <v>0</v>
      </c>
      <c r="I105" s="32">
        <v>1</v>
      </c>
      <c r="J105" s="32">
        <v>0</v>
      </c>
      <c r="K105" s="32">
        <v>0</v>
      </c>
      <c r="L105" s="32">
        <v>0</v>
      </c>
      <c r="M105" s="32">
        <v>0</v>
      </c>
      <c r="N105" s="34">
        <v>0</v>
      </c>
      <c r="O105" s="35">
        <f>SUM(B105:N105)</f>
        <v>34</v>
      </c>
      <c r="P105" s="32"/>
      <c r="Q105" s="33">
        <v>0</v>
      </c>
      <c r="R105" s="32">
        <v>0</v>
      </c>
      <c r="S105" s="32">
        <v>0</v>
      </c>
      <c r="T105" s="32">
        <v>0</v>
      </c>
      <c r="U105" s="32">
        <v>0</v>
      </c>
      <c r="V105" s="32">
        <v>0</v>
      </c>
      <c r="W105" s="32">
        <v>0</v>
      </c>
      <c r="X105" s="32">
        <v>0</v>
      </c>
      <c r="Y105" s="32">
        <v>0</v>
      </c>
      <c r="Z105" s="32">
        <v>0</v>
      </c>
      <c r="AA105" s="32">
        <v>0</v>
      </c>
      <c r="AB105" s="32">
        <v>0</v>
      </c>
      <c r="AC105" s="34">
        <v>0</v>
      </c>
      <c r="AD105" s="35">
        <f>SUM(Q105:AC105)</f>
        <v>0</v>
      </c>
      <c r="AE105" s="32"/>
      <c r="AF105" s="33">
        <v>0</v>
      </c>
      <c r="AG105" s="32">
        <v>0</v>
      </c>
      <c r="AH105" s="32">
        <v>4</v>
      </c>
      <c r="AI105" s="32">
        <v>0</v>
      </c>
      <c r="AJ105" s="32">
        <v>3</v>
      </c>
      <c r="AK105" s="32">
        <v>0</v>
      </c>
      <c r="AL105" s="32">
        <v>0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4">
        <v>0</v>
      </c>
      <c r="AS105" s="35">
        <f>SUM(AF105:AR105)</f>
        <v>7</v>
      </c>
      <c r="AT105" s="32"/>
      <c r="AU105" s="35">
        <f>SUM(O105+AD105+AS105)</f>
        <v>41</v>
      </c>
    </row>
    <row r="106" spans="1:47" ht="15.75" customHeight="1">
      <c r="A106" s="23">
        <v>0.52083333333333304</v>
      </c>
      <c r="B106" s="33">
        <v>2</v>
      </c>
      <c r="C106" s="32">
        <v>0</v>
      </c>
      <c r="D106" s="32">
        <v>35</v>
      </c>
      <c r="E106" s="32">
        <v>1</v>
      </c>
      <c r="F106" s="32">
        <v>3</v>
      </c>
      <c r="G106" s="32">
        <v>4</v>
      </c>
      <c r="H106" s="32">
        <v>0</v>
      </c>
      <c r="I106" s="32">
        <v>0</v>
      </c>
      <c r="J106" s="32">
        <v>0</v>
      </c>
      <c r="K106" s="32">
        <v>0</v>
      </c>
      <c r="L106" s="32">
        <v>0</v>
      </c>
      <c r="M106" s="32">
        <v>0</v>
      </c>
      <c r="N106" s="34">
        <v>0</v>
      </c>
      <c r="O106" s="35">
        <f>SUM(B106:N106)</f>
        <v>45</v>
      </c>
      <c r="P106" s="32"/>
      <c r="Q106" s="33">
        <v>0</v>
      </c>
      <c r="R106" s="32">
        <v>0</v>
      </c>
      <c r="S106" s="32">
        <v>0</v>
      </c>
      <c r="T106" s="32">
        <v>0</v>
      </c>
      <c r="U106" s="32">
        <v>0</v>
      </c>
      <c r="V106" s="32">
        <v>0</v>
      </c>
      <c r="W106" s="32">
        <v>0</v>
      </c>
      <c r="X106" s="32">
        <v>0</v>
      </c>
      <c r="Y106" s="32">
        <v>0</v>
      </c>
      <c r="Z106" s="32">
        <v>0</v>
      </c>
      <c r="AA106" s="32">
        <v>0</v>
      </c>
      <c r="AB106" s="32">
        <v>0</v>
      </c>
      <c r="AC106" s="34">
        <v>0</v>
      </c>
      <c r="AD106" s="35">
        <f>SUM(Q106:AC106)</f>
        <v>0</v>
      </c>
      <c r="AE106" s="32"/>
      <c r="AF106" s="33">
        <v>0</v>
      </c>
      <c r="AG106" s="32">
        <v>0</v>
      </c>
      <c r="AH106" s="32">
        <v>8</v>
      </c>
      <c r="AI106" s="32">
        <v>0</v>
      </c>
      <c r="AJ106" s="32">
        <v>1</v>
      </c>
      <c r="AK106" s="32">
        <v>0</v>
      </c>
      <c r="AL106" s="32">
        <v>0</v>
      </c>
      <c r="AM106" s="32">
        <v>0</v>
      </c>
      <c r="AN106" s="32">
        <v>1</v>
      </c>
      <c r="AO106" s="32">
        <v>0</v>
      </c>
      <c r="AP106" s="32">
        <v>0</v>
      </c>
      <c r="AQ106" s="32">
        <v>0</v>
      </c>
      <c r="AR106" s="34">
        <v>0</v>
      </c>
      <c r="AS106" s="35">
        <f>SUM(AF106:AR106)</f>
        <v>10</v>
      </c>
      <c r="AT106" s="32"/>
      <c r="AU106" s="35">
        <f>SUM(O106+AD106+AS106)</f>
        <v>55</v>
      </c>
    </row>
    <row r="107" spans="1:47" ht="15.75" customHeight="1">
      <c r="A107" s="24">
        <v>0.53125</v>
      </c>
      <c r="B107" s="36">
        <v>4</v>
      </c>
      <c r="C107" s="37">
        <v>0</v>
      </c>
      <c r="D107" s="37">
        <v>24</v>
      </c>
      <c r="E107" s="37">
        <v>1</v>
      </c>
      <c r="F107" s="37">
        <v>3</v>
      </c>
      <c r="G107" s="37">
        <v>3</v>
      </c>
      <c r="H107" s="37">
        <v>0</v>
      </c>
      <c r="I107" s="37">
        <v>1</v>
      </c>
      <c r="J107" s="37">
        <v>0</v>
      </c>
      <c r="K107" s="37">
        <v>0</v>
      </c>
      <c r="L107" s="37">
        <v>0</v>
      </c>
      <c r="M107" s="37">
        <v>0</v>
      </c>
      <c r="N107" s="38">
        <v>0</v>
      </c>
      <c r="O107" s="39">
        <f>SUM(B107:N107)</f>
        <v>36</v>
      </c>
      <c r="P107" s="32"/>
      <c r="Q107" s="36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7">
        <v>0</v>
      </c>
      <c r="X107" s="37">
        <v>0</v>
      </c>
      <c r="Y107" s="37">
        <v>0</v>
      </c>
      <c r="Z107" s="37">
        <v>0</v>
      </c>
      <c r="AA107" s="37">
        <v>0</v>
      </c>
      <c r="AB107" s="37">
        <v>0</v>
      </c>
      <c r="AC107" s="38">
        <v>0</v>
      </c>
      <c r="AD107" s="39">
        <f>SUM(Q107:AC107)</f>
        <v>0</v>
      </c>
      <c r="AE107" s="32"/>
      <c r="AF107" s="36">
        <v>2</v>
      </c>
      <c r="AG107" s="37">
        <v>0</v>
      </c>
      <c r="AH107" s="37">
        <v>6</v>
      </c>
      <c r="AI107" s="37">
        <v>0</v>
      </c>
      <c r="AJ107" s="37">
        <v>0</v>
      </c>
      <c r="AK107" s="37">
        <v>0</v>
      </c>
      <c r="AL107" s="37">
        <v>1</v>
      </c>
      <c r="AM107" s="37">
        <v>0</v>
      </c>
      <c r="AN107" s="37">
        <v>0</v>
      </c>
      <c r="AO107" s="37">
        <v>0</v>
      </c>
      <c r="AP107" s="37">
        <v>0</v>
      </c>
      <c r="AQ107" s="37">
        <v>0</v>
      </c>
      <c r="AR107" s="38">
        <v>0</v>
      </c>
      <c r="AS107" s="39">
        <f>SUM(AF107:AR107)</f>
        <v>9</v>
      </c>
      <c r="AT107" s="32"/>
      <c r="AU107" s="39">
        <f>SUM(O107+AD107+AS107)</f>
        <v>45</v>
      </c>
    </row>
    <row r="108" spans="1:47" ht="15.75" customHeight="1">
      <c r="A108" s="25" t="s">
        <v>21</v>
      </c>
      <c r="B108" s="40">
        <f t="shared" ref="B108:O108" si="54">SUM(B104:B107)</f>
        <v>10</v>
      </c>
      <c r="C108" s="41">
        <f t="shared" si="54"/>
        <v>0</v>
      </c>
      <c r="D108" s="41">
        <f t="shared" si="54"/>
        <v>108</v>
      </c>
      <c r="E108" s="41">
        <f t="shared" si="54"/>
        <v>3</v>
      </c>
      <c r="F108" s="41">
        <f t="shared" si="54"/>
        <v>17</v>
      </c>
      <c r="G108" s="41">
        <f t="shared" si="54"/>
        <v>13</v>
      </c>
      <c r="H108" s="41">
        <f t="shared" si="54"/>
        <v>0</v>
      </c>
      <c r="I108" s="41">
        <f t="shared" si="54"/>
        <v>2</v>
      </c>
      <c r="J108" s="41">
        <f t="shared" si="54"/>
        <v>0</v>
      </c>
      <c r="K108" s="41">
        <f t="shared" si="54"/>
        <v>1</v>
      </c>
      <c r="L108" s="41">
        <f t="shared" si="54"/>
        <v>0</v>
      </c>
      <c r="M108" s="41">
        <f t="shared" si="54"/>
        <v>0</v>
      </c>
      <c r="N108" s="42">
        <f t="shared" si="54"/>
        <v>0</v>
      </c>
      <c r="O108" s="43">
        <f t="shared" si="54"/>
        <v>154</v>
      </c>
      <c r="P108" s="32"/>
      <c r="Q108" s="40">
        <f t="shared" ref="Q108:AD108" si="55">SUM(Q104:Q107)</f>
        <v>0</v>
      </c>
      <c r="R108" s="41">
        <f t="shared" si="55"/>
        <v>0</v>
      </c>
      <c r="S108" s="41">
        <f t="shared" si="55"/>
        <v>0</v>
      </c>
      <c r="T108" s="41">
        <f t="shared" si="55"/>
        <v>0</v>
      </c>
      <c r="U108" s="41">
        <f t="shared" si="55"/>
        <v>0</v>
      </c>
      <c r="V108" s="41">
        <f t="shared" si="55"/>
        <v>0</v>
      </c>
      <c r="W108" s="41">
        <f t="shared" si="55"/>
        <v>0</v>
      </c>
      <c r="X108" s="41">
        <f t="shared" si="55"/>
        <v>0</v>
      </c>
      <c r="Y108" s="41">
        <f t="shared" si="55"/>
        <v>0</v>
      </c>
      <c r="Z108" s="41">
        <f t="shared" si="55"/>
        <v>0</v>
      </c>
      <c r="AA108" s="41">
        <f t="shared" si="55"/>
        <v>0</v>
      </c>
      <c r="AB108" s="41">
        <f t="shared" si="55"/>
        <v>0</v>
      </c>
      <c r="AC108" s="42">
        <f t="shared" si="55"/>
        <v>0</v>
      </c>
      <c r="AD108" s="43">
        <f t="shared" si="55"/>
        <v>0</v>
      </c>
      <c r="AE108" s="32"/>
      <c r="AF108" s="40">
        <f t="shared" ref="AF108:AS108" si="56">SUM(AF104:AF107)</f>
        <v>2</v>
      </c>
      <c r="AG108" s="41">
        <f t="shared" si="56"/>
        <v>0</v>
      </c>
      <c r="AH108" s="41">
        <f t="shared" si="56"/>
        <v>25</v>
      </c>
      <c r="AI108" s="41">
        <f t="shared" si="56"/>
        <v>0</v>
      </c>
      <c r="AJ108" s="41">
        <f t="shared" si="56"/>
        <v>6</v>
      </c>
      <c r="AK108" s="41">
        <f t="shared" si="56"/>
        <v>0</v>
      </c>
      <c r="AL108" s="41">
        <f t="shared" si="56"/>
        <v>1</v>
      </c>
      <c r="AM108" s="41">
        <f t="shared" si="56"/>
        <v>0</v>
      </c>
      <c r="AN108" s="41">
        <f t="shared" si="56"/>
        <v>1</v>
      </c>
      <c r="AO108" s="41">
        <f t="shared" si="56"/>
        <v>0</v>
      </c>
      <c r="AP108" s="41">
        <f t="shared" si="56"/>
        <v>0</v>
      </c>
      <c r="AQ108" s="41">
        <f t="shared" si="56"/>
        <v>0</v>
      </c>
      <c r="AR108" s="42">
        <f t="shared" si="56"/>
        <v>0</v>
      </c>
      <c r="AS108" s="43">
        <f t="shared" si="56"/>
        <v>35</v>
      </c>
      <c r="AT108" s="32"/>
      <c r="AU108" s="43">
        <f>SUM(AU104:AU107)</f>
        <v>189</v>
      </c>
    </row>
    <row r="109" spans="1:47" ht="15.75" customHeight="1">
      <c r="A109" s="22">
        <v>0.54166666666666696</v>
      </c>
      <c r="B109" s="28">
        <v>4</v>
      </c>
      <c r="C109" s="29">
        <v>0</v>
      </c>
      <c r="D109" s="29">
        <v>25</v>
      </c>
      <c r="E109" s="29">
        <v>3</v>
      </c>
      <c r="F109" s="29">
        <v>12</v>
      </c>
      <c r="G109" s="29">
        <v>5</v>
      </c>
      <c r="H109" s="29">
        <v>1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30">
        <v>0</v>
      </c>
      <c r="O109" s="31">
        <f>SUM(B109:N109)</f>
        <v>50</v>
      </c>
      <c r="P109" s="32"/>
      <c r="Q109" s="28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29">
        <v>0</v>
      </c>
      <c r="AB109" s="29">
        <v>0</v>
      </c>
      <c r="AC109" s="30">
        <v>0</v>
      </c>
      <c r="AD109" s="31">
        <f>SUM(Q109:AC109)</f>
        <v>0</v>
      </c>
      <c r="AE109" s="32"/>
      <c r="AF109" s="28">
        <v>1</v>
      </c>
      <c r="AG109" s="29">
        <v>0</v>
      </c>
      <c r="AH109" s="29">
        <v>5</v>
      </c>
      <c r="AI109" s="29">
        <v>0</v>
      </c>
      <c r="AJ109" s="29">
        <v>3</v>
      </c>
      <c r="AK109" s="29">
        <v>0</v>
      </c>
      <c r="AL109" s="29">
        <v>0</v>
      </c>
      <c r="AM109" s="29">
        <v>1</v>
      </c>
      <c r="AN109" s="29">
        <v>0</v>
      </c>
      <c r="AO109" s="29">
        <v>0</v>
      </c>
      <c r="AP109" s="29">
        <v>0</v>
      </c>
      <c r="AQ109" s="29">
        <v>0</v>
      </c>
      <c r="AR109" s="30">
        <v>0</v>
      </c>
      <c r="AS109" s="31">
        <f>SUM(AF109:AR109)</f>
        <v>10</v>
      </c>
      <c r="AT109" s="32"/>
      <c r="AU109" s="31">
        <f>SUM(O109+AD109+AS109)</f>
        <v>60</v>
      </c>
    </row>
    <row r="110" spans="1:47" ht="15.75" customHeight="1">
      <c r="A110" s="23">
        <v>0.55208333333333304</v>
      </c>
      <c r="B110" s="33">
        <v>8</v>
      </c>
      <c r="C110" s="32">
        <v>0</v>
      </c>
      <c r="D110" s="32">
        <v>33</v>
      </c>
      <c r="E110" s="32">
        <v>0</v>
      </c>
      <c r="F110" s="32">
        <v>6</v>
      </c>
      <c r="G110" s="32">
        <v>4</v>
      </c>
      <c r="H110" s="32">
        <v>0</v>
      </c>
      <c r="I110" s="32">
        <v>0</v>
      </c>
      <c r="J110" s="32">
        <v>0</v>
      </c>
      <c r="K110" s="32">
        <v>1</v>
      </c>
      <c r="L110" s="32">
        <v>0</v>
      </c>
      <c r="M110" s="32">
        <v>0</v>
      </c>
      <c r="N110" s="34">
        <v>0</v>
      </c>
      <c r="O110" s="35">
        <f>SUM(B110:N110)</f>
        <v>52</v>
      </c>
      <c r="P110" s="32"/>
      <c r="Q110" s="33">
        <v>0</v>
      </c>
      <c r="R110" s="32">
        <v>0</v>
      </c>
      <c r="S110" s="32">
        <v>0</v>
      </c>
      <c r="T110" s="32">
        <v>0</v>
      </c>
      <c r="U110" s="32">
        <v>0</v>
      </c>
      <c r="V110" s="32">
        <v>0</v>
      </c>
      <c r="W110" s="32">
        <v>0</v>
      </c>
      <c r="X110" s="32">
        <v>0</v>
      </c>
      <c r="Y110" s="32">
        <v>0</v>
      </c>
      <c r="Z110" s="32">
        <v>0</v>
      </c>
      <c r="AA110" s="32">
        <v>0</v>
      </c>
      <c r="AB110" s="32">
        <v>0</v>
      </c>
      <c r="AC110" s="34">
        <v>0</v>
      </c>
      <c r="AD110" s="35">
        <f>SUM(Q110:AC110)</f>
        <v>0</v>
      </c>
      <c r="AE110" s="32"/>
      <c r="AF110" s="33">
        <v>0</v>
      </c>
      <c r="AG110" s="32">
        <v>1</v>
      </c>
      <c r="AH110" s="32">
        <v>5</v>
      </c>
      <c r="AI110" s="32">
        <v>0</v>
      </c>
      <c r="AJ110" s="32">
        <v>1</v>
      </c>
      <c r="AK110" s="32">
        <v>0</v>
      </c>
      <c r="AL110" s="32">
        <v>0</v>
      </c>
      <c r="AM110" s="32">
        <v>0</v>
      </c>
      <c r="AN110" s="32">
        <v>0</v>
      </c>
      <c r="AO110" s="32">
        <v>0</v>
      </c>
      <c r="AP110" s="32">
        <v>0</v>
      </c>
      <c r="AQ110" s="32">
        <v>0</v>
      </c>
      <c r="AR110" s="34">
        <v>1</v>
      </c>
      <c r="AS110" s="35">
        <f>SUM(AF110:AR110)</f>
        <v>8</v>
      </c>
      <c r="AT110" s="32"/>
      <c r="AU110" s="35">
        <f>SUM(O110+AD110+AS110)</f>
        <v>60</v>
      </c>
    </row>
    <row r="111" spans="1:47" ht="15.75" customHeight="1">
      <c r="A111" s="23">
        <v>0.5625</v>
      </c>
      <c r="B111" s="33">
        <v>2</v>
      </c>
      <c r="C111" s="32">
        <v>1</v>
      </c>
      <c r="D111" s="32">
        <v>30</v>
      </c>
      <c r="E111" s="32">
        <v>0</v>
      </c>
      <c r="F111" s="32">
        <v>5</v>
      </c>
      <c r="G111" s="32">
        <v>4</v>
      </c>
      <c r="H111" s="32">
        <v>1</v>
      </c>
      <c r="I111" s="32">
        <v>1</v>
      </c>
      <c r="J111" s="32">
        <v>0</v>
      </c>
      <c r="K111" s="32">
        <v>0</v>
      </c>
      <c r="L111" s="32">
        <v>0</v>
      </c>
      <c r="M111" s="32">
        <v>0</v>
      </c>
      <c r="N111" s="34">
        <v>0</v>
      </c>
      <c r="O111" s="35">
        <f>SUM(B111:N111)</f>
        <v>44</v>
      </c>
      <c r="P111" s="32"/>
      <c r="Q111" s="33">
        <v>0</v>
      </c>
      <c r="R111" s="32">
        <v>0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2">
        <v>0</v>
      </c>
      <c r="Y111" s="32">
        <v>0</v>
      </c>
      <c r="Z111" s="32">
        <v>0</v>
      </c>
      <c r="AA111" s="32">
        <v>0</v>
      </c>
      <c r="AB111" s="32">
        <v>0</v>
      </c>
      <c r="AC111" s="34">
        <v>0</v>
      </c>
      <c r="AD111" s="35">
        <f>SUM(Q111:AC111)</f>
        <v>0</v>
      </c>
      <c r="AE111" s="32"/>
      <c r="AF111" s="33">
        <v>2</v>
      </c>
      <c r="AG111" s="32">
        <v>0</v>
      </c>
      <c r="AH111" s="32">
        <v>6</v>
      </c>
      <c r="AI111" s="32">
        <v>0</v>
      </c>
      <c r="AJ111" s="32">
        <v>0</v>
      </c>
      <c r="AK111" s="32">
        <v>0</v>
      </c>
      <c r="AL111" s="32">
        <v>0</v>
      </c>
      <c r="AM111" s="32">
        <v>0</v>
      </c>
      <c r="AN111" s="32">
        <v>0</v>
      </c>
      <c r="AO111" s="32">
        <v>0</v>
      </c>
      <c r="AP111" s="32">
        <v>0</v>
      </c>
      <c r="AQ111" s="32">
        <v>0</v>
      </c>
      <c r="AR111" s="34">
        <v>0</v>
      </c>
      <c r="AS111" s="35">
        <f>SUM(AF111:AR111)</f>
        <v>8</v>
      </c>
      <c r="AT111" s="32"/>
      <c r="AU111" s="35">
        <f>SUM(O111+AD111+AS111)</f>
        <v>52</v>
      </c>
    </row>
    <row r="112" spans="1:47" ht="15.75" customHeight="1">
      <c r="A112" s="24">
        <v>0.57291666666666696</v>
      </c>
      <c r="B112" s="36">
        <v>3</v>
      </c>
      <c r="C112" s="37">
        <v>1</v>
      </c>
      <c r="D112" s="37">
        <v>20</v>
      </c>
      <c r="E112" s="37">
        <v>0</v>
      </c>
      <c r="F112" s="37">
        <v>7</v>
      </c>
      <c r="G112" s="37">
        <v>3</v>
      </c>
      <c r="H112" s="37">
        <v>1</v>
      </c>
      <c r="I112" s="37">
        <v>1</v>
      </c>
      <c r="J112" s="37">
        <v>0</v>
      </c>
      <c r="K112" s="37">
        <v>0</v>
      </c>
      <c r="L112" s="37">
        <v>0</v>
      </c>
      <c r="M112" s="37">
        <v>0</v>
      </c>
      <c r="N112" s="38">
        <v>0</v>
      </c>
      <c r="O112" s="39">
        <f>SUM(B112:N112)</f>
        <v>36</v>
      </c>
      <c r="P112" s="32"/>
      <c r="Q112" s="36">
        <v>0</v>
      </c>
      <c r="R112" s="37">
        <v>0</v>
      </c>
      <c r="S112" s="37">
        <v>0</v>
      </c>
      <c r="T112" s="37">
        <v>0</v>
      </c>
      <c r="U112" s="37">
        <v>0</v>
      </c>
      <c r="V112" s="37">
        <v>0</v>
      </c>
      <c r="W112" s="37">
        <v>0</v>
      </c>
      <c r="X112" s="37">
        <v>0</v>
      </c>
      <c r="Y112" s="37">
        <v>0</v>
      </c>
      <c r="Z112" s="37">
        <v>0</v>
      </c>
      <c r="AA112" s="37">
        <v>0</v>
      </c>
      <c r="AB112" s="37">
        <v>0</v>
      </c>
      <c r="AC112" s="38">
        <v>0</v>
      </c>
      <c r="AD112" s="39">
        <f>SUM(Q112:AC112)</f>
        <v>0</v>
      </c>
      <c r="AE112" s="32"/>
      <c r="AF112" s="36">
        <v>0</v>
      </c>
      <c r="AG112" s="37">
        <v>0</v>
      </c>
      <c r="AH112" s="37">
        <v>10</v>
      </c>
      <c r="AI112" s="37">
        <v>0</v>
      </c>
      <c r="AJ112" s="37">
        <v>3</v>
      </c>
      <c r="AK112" s="37">
        <v>0</v>
      </c>
      <c r="AL112" s="37">
        <v>1</v>
      </c>
      <c r="AM112" s="37">
        <v>0</v>
      </c>
      <c r="AN112" s="37">
        <v>0</v>
      </c>
      <c r="AO112" s="37">
        <v>0</v>
      </c>
      <c r="AP112" s="37">
        <v>0</v>
      </c>
      <c r="AQ112" s="37">
        <v>0</v>
      </c>
      <c r="AR112" s="38">
        <v>0</v>
      </c>
      <c r="AS112" s="39">
        <f>SUM(AF112:AR112)</f>
        <v>14</v>
      </c>
      <c r="AT112" s="32"/>
      <c r="AU112" s="39">
        <f>SUM(O112+AD112+AS112)</f>
        <v>50</v>
      </c>
    </row>
    <row r="113" spans="1:47" ht="15.75" customHeight="1">
      <c r="A113" s="25" t="s">
        <v>21</v>
      </c>
      <c r="B113" s="40">
        <f t="shared" ref="B113:O113" si="57">SUM(B109:B112)</f>
        <v>17</v>
      </c>
      <c r="C113" s="41">
        <f t="shared" si="57"/>
        <v>2</v>
      </c>
      <c r="D113" s="41">
        <f t="shared" si="57"/>
        <v>108</v>
      </c>
      <c r="E113" s="41">
        <f t="shared" si="57"/>
        <v>3</v>
      </c>
      <c r="F113" s="41">
        <f t="shared" si="57"/>
        <v>30</v>
      </c>
      <c r="G113" s="41">
        <f t="shared" si="57"/>
        <v>16</v>
      </c>
      <c r="H113" s="41">
        <f t="shared" si="57"/>
        <v>3</v>
      </c>
      <c r="I113" s="41">
        <f t="shared" si="57"/>
        <v>2</v>
      </c>
      <c r="J113" s="41">
        <f t="shared" si="57"/>
        <v>0</v>
      </c>
      <c r="K113" s="41">
        <f t="shared" si="57"/>
        <v>1</v>
      </c>
      <c r="L113" s="41">
        <f t="shared" si="57"/>
        <v>0</v>
      </c>
      <c r="M113" s="41">
        <f t="shared" si="57"/>
        <v>0</v>
      </c>
      <c r="N113" s="42">
        <f t="shared" si="57"/>
        <v>0</v>
      </c>
      <c r="O113" s="43">
        <f t="shared" si="57"/>
        <v>182</v>
      </c>
      <c r="P113" s="32"/>
      <c r="Q113" s="40">
        <f t="shared" ref="Q113:AD113" si="58">SUM(Q109:Q112)</f>
        <v>0</v>
      </c>
      <c r="R113" s="41">
        <f t="shared" si="58"/>
        <v>0</v>
      </c>
      <c r="S113" s="41">
        <f t="shared" si="58"/>
        <v>0</v>
      </c>
      <c r="T113" s="41">
        <f t="shared" si="58"/>
        <v>0</v>
      </c>
      <c r="U113" s="41">
        <f t="shared" si="58"/>
        <v>0</v>
      </c>
      <c r="V113" s="41">
        <f t="shared" si="58"/>
        <v>0</v>
      </c>
      <c r="W113" s="41">
        <f t="shared" si="58"/>
        <v>0</v>
      </c>
      <c r="X113" s="41">
        <f t="shared" si="58"/>
        <v>0</v>
      </c>
      <c r="Y113" s="41">
        <f t="shared" si="58"/>
        <v>0</v>
      </c>
      <c r="Z113" s="41">
        <f t="shared" si="58"/>
        <v>0</v>
      </c>
      <c r="AA113" s="41">
        <f t="shared" si="58"/>
        <v>0</v>
      </c>
      <c r="AB113" s="41">
        <f t="shared" si="58"/>
        <v>0</v>
      </c>
      <c r="AC113" s="42">
        <f t="shared" si="58"/>
        <v>0</v>
      </c>
      <c r="AD113" s="43">
        <f t="shared" si="58"/>
        <v>0</v>
      </c>
      <c r="AE113" s="32"/>
      <c r="AF113" s="40">
        <f t="shared" ref="AF113:AS113" si="59">SUM(AF109:AF112)</f>
        <v>3</v>
      </c>
      <c r="AG113" s="41">
        <f t="shared" si="59"/>
        <v>1</v>
      </c>
      <c r="AH113" s="41">
        <f t="shared" si="59"/>
        <v>26</v>
      </c>
      <c r="AI113" s="41">
        <f t="shared" si="59"/>
        <v>0</v>
      </c>
      <c r="AJ113" s="41">
        <f t="shared" si="59"/>
        <v>7</v>
      </c>
      <c r="AK113" s="41">
        <f t="shared" si="59"/>
        <v>0</v>
      </c>
      <c r="AL113" s="41">
        <f t="shared" si="59"/>
        <v>1</v>
      </c>
      <c r="AM113" s="41">
        <f t="shared" si="59"/>
        <v>1</v>
      </c>
      <c r="AN113" s="41">
        <f t="shared" si="59"/>
        <v>0</v>
      </c>
      <c r="AO113" s="41">
        <f t="shared" si="59"/>
        <v>0</v>
      </c>
      <c r="AP113" s="41">
        <f t="shared" si="59"/>
        <v>0</v>
      </c>
      <c r="AQ113" s="41">
        <f t="shared" si="59"/>
        <v>0</v>
      </c>
      <c r="AR113" s="42">
        <f t="shared" si="59"/>
        <v>1</v>
      </c>
      <c r="AS113" s="43">
        <f t="shared" si="59"/>
        <v>40</v>
      </c>
      <c r="AT113" s="32"/>
      <c r="AU113" s="43">
        <f>SUM(AU109:AU112)</f>
        <v>222</v>
      </c>
    </row>
    <row r="114" spans="1:47" ht="15.75" customHeight="1">
      <c r="A114" s="22">
        <v>0.58333333333333304</v>
      </c>
      <c r="B114" s="28">
        <v>2</v>
      </c>
      <c r="C114" s="29">
        <v>0</v>
      </c>
      <c r="D114" s="29">
        <v>28</v>
      </c>
      <c r="E114" s="29">
        <v>1</v>
      </c>
      <c r="F114" s="29">
        <v>4</v>
      </c>
      <c r="G114" s="29">
        <v>3</v>
      </c>
      <c r="H114" s="29">
        <v>0</v>
      </c>
      <c r="I114" s="29">
        <v>0</v>
      </c>
      <c r="J114" s="29">
        <v>1</v>
      </c>
      <c r="K114" s="29">
        <v>0</v>
      </c>
      <c r="L114" s="29">
        <v>0</v>
      </c>
      <c r="M114" s="29">
        <v>0</v>
      </c>
      <c r="N114" s="30">
        <v>0</v>
      </c>
      <c r="O114" s="31">
        <f>SUM(B114:N114)</f>
        <v>39</v>
      </c>
      <c r="P114" s="32"/>
      <c r="Q114" s="28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0</v>
      </c>
      <c r="AC114" s="30">
        <v>0</v>
      </c>
      <c r="AD114" s="31">
        <f>SUM(Q114:AC114)</f>
        <v>0</v>
      </c>
      <c r="AE114" s="32"/>
      <c r="AF114" s="28">
        <v>0</v>
      </c>
      <c r="AG114" s="29">
        <v>0</v>
      </c>
      <c r="AH114" s="29">
        <v>10</v>
      </c>
      <c r="AI114" s="29">
        <v>0</v>
      </c>
      <c r="AJ114" s="29">
        <v>2</v>
      </c>
      <c r="AK114" s="29">
        <v>0</v>
      </c>
      <c r="AL114" s="29">
        <v>0</v>
      </c>
      <c r="AM114" s="29">
        <v>1</v>
      </c>
      <c r="AN114" s="29">
        <v>0</v>
      </c>
      <c r="AO114" s="29">
        <v>0</v>
      </c>
      <c r="AP114" s="29">
        <v>0</v>
      </c>
      <c r="AQ114" s="29">
        <v>0</v>
      </c>
      <c r="AR114" s="30">
        <v>0</v>
      </c>
      <c r="AS114" s="31">
        <f>SUM(AF114:AR114)</f>
        <v>13</v>
      </c>
      <c r="AT114" s="32"/>
      <c r="AU114" s="31">
        <f>SUM(O114+AD114+AS114)</f>
        <v>52</v>
      </c>
    </row>
    <row r="115" spans="1:47" ht="15.75" customHeight="1">
      <c r="A115" s="23">
        <v>0.59375</v>
      </c>
      <c r="B115" s="33">
        <v>2</v>
      </c>
      <c r="C115" s="32">
        <v>1</v>
      </c>
      <c r="D115" s="32">
        <v>31</v>
      </c>
      <c r="E115" s="32">
        <v>0</v>
      </c>
      <c r="F115" s="32">
        <v>5</v>
      </c>
      <c r="G115" s="32">
        <v>4</v>
      </c>
      <c r="H115" s="32">
        <v>0</v>
      </c>
      <c r="I115" s="32">
        <v>1</v>
      </c>
      <c r="J115" s="32">
        <v>0</v>
      </c>
      <c r="K115" s="32">
        <v>0</v>
      </c>
      <c r="L115" s="32">
        <v>0</v>
      </c>
      <c r="M115" s="32">
        <v>1</v>
      </c>
      <c r="N115" s="34">
        <v>0</v>
      </c>
      <c r="O115" s="35">
        <f>SUM(B115:N115)</f>
        <v>45</v>
      </c>
      <c r="P115" s="32"/>
      <c r="Q115" s="33">
        <v>0</v>
      </c>
      <c r="R115" s="32">
        <v>0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32">
        <v>0</v>
      </c>
      <c r="Z115" s="32">
        <v>0</v>
      </c>
      <c r="AA115" s="32">
        <v>0</v>
      </c>
      <c r="AB115" s="32">
        <v>0</v>
      </c>
      <c r="AC115" s="34">
        <v>0</v>
      </c>
      <c r="AD115" s="35">
        <f>SUM(Q115:AC115)</f>
        <v>0</v>
      </c>
      <c r="AE115" s="32"/>
      <c r="AF115" s="33">
        <v>1</v>
      </c>
      <c r="AG115" s="32">
        <v>0</v>
      </c>
      <c r="AH115" s="32">
        <v>6</v>
      </c>
      <c r="AI115" s="32">
        <v>0</v>
      </c>
      <c r="AJ115" s="32">
        <v>1</v>
      </c>
      <c r="AK115" s="32">
        <v>0</v>
      </c>
      <c r="AL115" s="32">
        <v>0</v>
      </c>
      <c r="AM115" s="32">
        <v>0</v>
      </c>
      <c r="AN115" s="32">
        <v>0</v>
      </c>
      <c r="AO115" s="32">
        <v>0</v>
      </c>
      <c r="AP115" s="32">
        <v>0</v>
      </c>
      <c r="AQ115" s="32">
        <v>0</v>
      </c>
      <c r="AR115" s="34">
        <v>0</v>
      </c>
      <c r="AS115" s="35">
        <f>SUM(AF115:AR115)</f>
        <v>8</v>
      </c>
      <c r="AT115" s="32"/>
      <c r="AU115" s="35">
        <f>SUM(O115+AD115+AS115)</f>
        <v>53</v>
      </c>
    </row>
    <row r="116" spans="1:47" ht="15.75" customHeight="1">
      <c r="A116" s="23">
        <v>0.60416666666666696</v>
      </c>
      <c r="B116" s="33">
        <v>1</v>
      </c>
      <c r="C116" s="32">
        <v>0</v>
      </c>
      <c r="D116" s="32">
        <v>27</v>
      </c>
      <c r="E116" s="32">
        <v>0</v>
      </c>
      <c r="F116" s="32">
        <v>4</v>
      </c>
      <c r="G116" s="32">
        <v>4</v>
      </c>
      <c r="H116" s="32">
        <v>0</v>
      </c>
      <c r="I116" s="32">
        <v>0</v>
      </c>
      <c r="J116" s="32">
        <v>0</v>
      </c>
      <c r="K116" s="32">
        <v>0</v>
      </c>
      <c r="L116" s="32">
        <v>0</v>
      </c>
      <c r="M116" s="32">
        <v>0</v>
      </c>
      <c r="N116" s="34">
        <v>0</v>
      </c>
      <c r="O116" s="35">
        <f>SUM(B116:N116)</f>
        <v>36</v>
      </c>
      <c r="P116" s="32"/>
      <c r="Q116" s="33">
        <v>0</v>
      </c>
      <c r="R116" s="32">
        <v>0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2">
        <v>0</v>
      </c>
      <c r="Y116" s="32">
        <v>0</v>
      </c>
      <c r="Z116" s="32">
        <v>0</v>
      </c>
      <c r="AA116" s="32">
        <v>0</v>
      </c>
      <c r="AB116" s="32">
        <v>0</v>
      </c>
      <c r="AC116" s="34">
        <v>0</v>
      </c>
      <c r="AD116" s="35">
        <f>SUM(Q116:AC116)</f>
        <v>0</v>
      </c>
      <c r="AE116" s="32"/>
      <c r="AF116" s="33">
        <v>1</v>
      </c>
      <c r="AG116" s="32">
        <v>0</v>
      </c>
      <c r="AH116" s="32">
        <v>5</v>
      </c>
      <c r="AI116" s="32">
        <v>1</v>
      </c>
      <c r="AJ116" s="32">
        <v>0</v>
      </c>
      <c r="AK116" s="32">
        <v>0</v>
      </c>
      <c r="AL116" s="32">
        <v>1</v>
      </c>
      <c r="AM116" s="32">
        <v>0</v>
      </c>
      <c r="AN116" s="32">
        <v>0</v>
      </c>
      <c r="AO116" s="32">
        <v>0</v>
      </c>
      <c r="AP116" s="32">
        <v>0</v>
      </c>
      <c r="AQ116" s="32">
        <v>0</v>
      </c>
      <c r="AR116" s="34">
        <v>0</v>
      </c>
      <c r="AS116" s="35">
        <f>SUM(AF116:AR116)</f>
        <v>8</v>
      </c>
      <c r="AT116" s="32"/>
      <c r="AU116" s="35">
        <f>SUM(O116+AD116+AS116)</f>
        <v>44</v>
      </c>
    </row>
    <row r="117" spans="1:47" ht="15.75" customHeight="1">
      <c r="A117" s="24">
        <v>0.61458333333333304</v>
      </c>
      <c r="B117" s="36">
        <v>4</v>
      </c>
      <c r="C117" s="37">
        <v>1</v>
      </c>
      <c r="D117" s="37">
        <v>27</v>
      </c>
      <c r="E117" s="37">
        <v>1</v>
      </c>
      <c r="F117" s="37">
        <v>5</v>
      </c>
      <c r="G117" s="37">
        <v>2</v>
      </c>
      <c r="H117" s="37">
        <v>0</v>
      </c>
      <c r="I117" s="37">
        <v>0</v>
      </c>
      <c r="J117" s="37">
        <v>0</v>
      </c>
      <c r="K117" s="37">
        <v>0</v>
      </c>
      <c r="L117" s="37">
        <v>0</v>
      </c>
      <c r="M117" s="37">
        <v>0</v>
      </c>
      <c r="N117" s="38">
        <v>0</v>
      </c>
      <c r="O117" s="39">
        <f>SUM(B117:N117)</f>
        <v>40</v>
      </c>
      <c r="P117" s="32"/>
      <c r="Q117" s="36">
        <v>0</v>
      </c>
      <c r="R117" s="37">
        <v>0</v>
      </c>
      <c r="S117" s="37">
        <v>0</v>
      </c>
      <c r="T117" s="37">
        <v>0</v>
      </c>
      <c r="U117" s="37">
        <v>0</v>
      </c>
      <c r="V117" s="37">
        <v>0</v>
      </c>
      <c r="W117" s="37">
        <v>0</v>
      </c>
      <c r="X117" s="37">
        <v>0</v>
      </c>
      <c r="Y117" s="37">
        <v>0</v>
      </c>
      <c r="Z117" s="37">
        <v>0</v>
      </c>
      <c r="AA117" s="37">
        <v>0</v>
      </c>
      <c r="AB117" s="37">
        <v>0</v>
      </c>
      <c r="AC117" s="38">
        <v>0</v>
      </c>
      <c r="AD117" s="39">
        <f>SUM(Q117:AC117)</f>
        <v>0</v>
      </c>
      <c r="AE117" s="32"/>
      <c r="AF117" s="36">
        <v>0</v>
      </c>
      <c r="AG117" s="37">
        <v>0</v>
      </c>
      <c r="AH117" s="37">
        <v>10</v>
      </c>
      <c r="AI117" s="37">
        <v>0</v>
      </c>
      <c r="AJ117" s="37">
        <v>1</v>
      </c>
      <c r="AK117" s="37">
        <v>0</v>
      </c>
      <c r="AL117" s="37">
        <v>1</v>
      </c>
      <c r="AM117" s="37">
        <v>0</v>
      </c>
      <c r="AN117" s="37">
        <v>0</v>
      </c>
      <c r="AO117" s="37">
        <v>0</v>
      </c>
      <c r="AP117" s="37">
        <v>0</v>
      </c>
      <c r="AQ117" s="37">
        <v>0</v>
      </c>
      <c r="AR117" s="38">
        <v>0</v>
      </c>
      <c r="AS117" s="39">
        <f>SUM(AF117:AR117)</f>
        <v>12</v>
      </c>
      <c r="AT117" s="32"/>
      <c r="AU117" s="39">
        <f>SUM(O117+AD117+AS117)</f>
        <v>52</v>
      </c>
    </row>
    <row r="118" spans="1:47" ht="15.75" customHeight="1">
      <c r="A118" s="25" t="s">
        <v>21</v>
      </c>
      <c r="B118" s="40">
        <f t="shared" ref="B118:O118" si="60">SUM(B114:B117)</f>
        <v>9</v>
      </c>
      <c r="C118" s="41">
        <f t="shared" si="60"/>
        <v>2</v>
      </c>
      <c r="D118" s="41">
        <f t="shared" si="60"/>
        <v>113</v>
      </c>
      <c r="E118" s="41">
        <f t="shared" si="60"/>
        <v>2</v>
      </c>
      <c r="F118" s="41">
        <f t="shared" si="60"/>
        <v>18</v>
      </c>
      <c r="G118" s="41">
        <f t="shared" si="60"/>
        <v>13</v>
      </c>
      <c r="H118" s="41">
        <f t="shared" si="60"/>
        <v>0</v>
      </c>
      <c r="I118" s="41">
        <f t="shared" si="60"/>
        <v>1</v>
      </c>
      <c r="J118" s="41">
        <f t="shared" si="60"/>
        <v>1</v>
      </c>
      <c r="K118" s="41">
        <f t="shared" si="60"/>
        <v>0</v>
      </c>
      <c r="L118" s="41">
        <f t="shared" si="60"/>
        <v>0</v>
      </c>
      <c r="M118" s="41">
        <f t="shared" si="60"/>
        <v>1</v>
      </c>
      <c r="N118" s="42">
        <f t="shared" si="60"/>
        <v>0</v>
      </c>
      <c r="O118" s="43">
        <f t="shared" si="60"/>
        <v>160</v>
      </c>
      <c r="P118" s="32"/>
      <c r="Q118" s="40">
        <f t="shared" ref="Q118:AD118" si="61">SUM(Q114:Q117)</f>
        <v>0</v>
      </c>
      <c r="R118" s="41">
        <f t="shared" si="61"/>
        <v>0</v>
      </c>
      <c r="S118" s="41">
        <f t="shared" si="61"/>
        <v>0</v>
      </c>
      <c r="T118" s="41">
        <f t="shared" si="61"/>
        <v>0</v>
      </c>
      <c r="U118" s="41">
        <f t="shared" si="61"/>
        <v>0</v>
      </c>
      <c r="V118" s="41">
        <f t="shared" si="61"/>
        <v>0</v>
      </c>
      <c r="W118" s="41">
        <f t="shared" si="61"/>
        <v>0</v>
      </c>
      <c r="X118" s="41">
        <f t="shared" si="61"/>
        <v>0</v>
      </c>
      <c r="Y118" s="41">
        <f t="shared" si="61"/>
        <v>0</v>
      </c>
      <c r="Z118" s="41">
        <f t="shared" si="61"/>
        <v>0</v>
      </c>
      <c r="AA118" s="41">
        <f t="shared" si="61"/>
        <v>0</v>
      </c>
      <c r="AB118" s="41">
        <f t="shared" si="61"/>
        <v>0</v>
      </c>
      <c r="AC118" s="42">
        <f t="shared" si="61"/>
        <v>0</v>
      </c>
      <c r="AD118" s="43">
        <f t="shared" si="61"/>
        <v>0</v>
      </c>
      <c r="AE118" s="32"/>
      <c r="AF118" s="40">
        <f t="shared" ref="AF118:AS118" si="62">SUM(AF114:AF117)</f>
        <v>2</v>
      </c>
      <c r="AG118" s="41">
        <f t="shared" si="62"/>
        <v>0</v>
      </c>
      <c r="AH118" s="41">
        <f t="shared" si="62"/>
        <v>31</v>
      </c>
      <c r="AI118" s="41">
        <f t="shared" si="62"/>
        <v>1</v>
      </c>
      <c r="AJ118" s="41">
        <f t="shared" si="62"/>
        <v>4</v>
      </c>
      <c r="AK118" s="41">
        <f t="shared" si="62"/>
        <v>0</v>
      </c>
      <c r="AL118" s="41">
        <f t="shared" si="62"/>
        <v>2</v>
      </c>
      <c r="AM118" s="41">
        <f t="shared" si="62"/>
        <v>1</v>
      </c>
      <c r="AN118" s="41">
        <f t="shared" si="62"/>
        <v>0</v>
      </c>
      <c r="AO118" s="41">
        <f t="shared" si="62"/>
        <v>0</v>
      </c>
      <c r="AP118" s="41">
        <f t="shared" si="62"/>
        <v>0</v>
      </c>
      <c r="AQ118" s="41">
        <f t="shared" si="62"/>
        <v>0</v>
      </c>
      <c r="AR118" s="42">
        <f t="shared" si="62"/>
        <v>0</v>
      </c>
      <c r="AS118" s="43">
        <f t="shared" si="62"/>
        <v>41</v>
      </c>
      <c r="AT118" s="32"/>
      <c r="AU118" s="43">
        <f>SUM(AU114:AU117)</f>
        <v>201</v>
      </c>
    </row>
    <row r="119" spans="1:47" ht="15.75" customHeight="1">
      <c r="A119" s="22">
        <v>0.625</v>
      </c>
      <c r="B119" s="28">
        <v>6</v>
      </c>
      <c r="C119" s="29">
        <v>0</v>
      </c>
      <c r="D119" s="29">
        <v>30</v>
      </c>
      <c r="E119" s="29">
        <v>0</v>
      </c>
      <c r="F119" s="29">
        <v>3</v>
      </c>
      <c r="G119" s="29">
        <v>4</v>
      </c>
      <c r="H119" s="29">
        <v>0</v>
      </c>
      <c r="I119" s="29">
        <v>0</v>
      </c>
      <c r="J119" s="29">
        <v>0</v>
      </c>
      <c r="K119" s="29">
        <v>0</v>
      </c>
      <c r="L119" s="29">
        <v>1</v>
      </c>
      <c r="M119" s="29">
        <v>0</v>
      </c>
      <c r="N119" s="30">
        <v>0</v>
      </c>
      <c r="O119" s="31">
        <f>SUM(B119:N119)</f>
        <v>44</v>
      </c>
      <c r="P119" s="32"/>
      <c r="Q119" s="28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30">
        <v>0</v>
      </c>
      <c r="AD119" s="31">
        <f>SUM(Q119:AC119)</f>
        <v>0</v>
      </c>
      <c r="AE119" s="32"/>
      <c r="AF119" s="28">
        <v>0</v>
      </c>
      <c r="AG119" s="29">
        <v>1</v>
      </c>
      <c r="AH119" s="29">
        <v>7</v>
      </c>
      <c r="AI119" s="29">
        <v>0</v>
      </c>
      <c r="AJ119" s="29">
        <v>6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30">
        <v>0</v>
      </c>
      <c r="AS119" s="31">
        <f>SUM(AF119:AR119)</f>
        <v>14</v>
      </c>
      <c r="AT119" s="32"/>
      <c r="AU119" s="31">
        <f>SUM(O119+AD119+AS119)</f>
        <v>58</v>
      </c>
    </row>
    <row r="120" spans="1:47" ht="15.75" customHeight="1">
      <c r="A120" s="23">
        <v>0.63541666666666696</v>
      </c>
      <c r="B120" s="33">
        <v>3</v>
      </c>
      <c r="C120" s="32">
        <v>0</v>
      </c>
      <c r="D120" s="32">
        <v>26</v>
      </c>
      <c r="E120" s="32">
        <v>1</v>
      </c>
      <c r="F120" s="32">
        <v>7</v>
      </c>
      <c r="G120" s="32">
        <v>1</v>
      </c>
      <c r="H120" s="32">
        <v>1</v>
      </c>
      <c r="I120" s="32">
        <v>0</v>
      </c>
      <c r="J120" s="32">
        <v>0</v>
      </c>
      <c r="K120" s="32">
        <v>0</v>
      </c>
      <c r="L120" s="32">
        <v>0</v>
      </c>
      <c r="M120" s="32">
        <v>0</v>
      </c>
      <c r="N120" s="34">
        <v>0</v>
      </c>
      <c r="O120" s="35">
        <f>SUM(B120:N120)</f>
        <v>39</v>
      </c>
      <c r="P120" s="32"/>
      <c r="Q120" s="33">
        <v>0</v>
      </c>
      <c r="R120" s="32">
        <v>0</v>
      </c>
      <c r="S120" s="32">
        <v>0</v>
      </c>
      <c r="T120" s="32">
        <v>0</v>
      </c>
      <c r="U120" s="32">
        <v>0</v>
      </c>
      <c r="V120" s="32">
        <v>0</v>
      </c>
      <c r="W120" s="32">
        <v>0</v>
      </c>
      <c r="X120" s="32">
        <v>0</v>
      </c>
      <c r="Y120" s="32">
        <v>0</v>
      </c>
      <c r="Z120" s="32">
        <v>0</v>
      </c>
      <c r="AA120" s="32">
        <v>0</v>
      </c>
      <c r="AB120" s="32">
        <v>0</v>
      </c>
      <c r="AC120" s="34">
        <v>0</v>
      </c>
      <c r="AD120" s="35">
        <f>SUM(Q120:AC120)</f>
        <v>0</v>
      </c>
      <c r="AE120" s="32"/>
      <c r="AF120" s="33">
        <v>1</v>
      </c>
      <c r="AG120" s="32">
        <v>0</v>
      </c>
      <c r="AH120" s="32">
        <v>4</v>
      </c>
      <c r="AI120" s="32">
        <v>1</v>
      </c>
      <c r="AJ120" s="32">
        <v>1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4">
        <v>0</v>
      </c>
      <c r="AS120" s="35">
        <f>SUM(AF120:AR120)</f>
        <v>7</v>
      </c>
      <c r="AT120" s="32"/>
      <c r="AU120" s="35">
        <f>SUM(O120+AD120+AS120)</f>
        <v>46</v>
      </c>
    </row>
    <row r="121" spans="1:47" ht="15.75" customHeight="1">
      <c r="A121" s="23">
        <v>0.64583333333333304</v>
      </c>
      <c r="B121" s="33">
        <v>2</v>
      </c>
      <c r="C121" s="32">
        <v>1</v>
      </c>
      <c r="D121" s="32">
        <v>41</v>
      </c>
      <c r="E121" s="32">
        <v>2</v>
      </c>
      <c r="F121" s="32">
        <v>4</v>
      </c>
      <c r="G121" s="32">
        <v>5</v>
      </c>
      <c r="H121" s="32">
        <v>0</v>
      </c>
      <c r="I121" s="32">
        <v>0</v>
      </c>
      <c r="J121" s="32">
        <v>0</v>
      </c>
      <c r="K121" s="32">
        <v>0</v>
      </c>
      <c r="L121" s="32">
        <v>0</v>
      </c>
      <c r="M121" s="32">
        <v>0</v>
      </c>
      <c r="N121" s="34">
        <v>0</v>
      </c>
      <c r="O121" s="35">
        <f>SUM(B121:N121)</f>
        <v>55</v>
      </c>
      <c r="P121" s="32"/>
      <c r="Q121" s="33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2">
        <v>0</v>
      </c>
      <c r="X121" s="32">
        <v>0</v>
      </c>
      <c r="Y121" s="32">
        <v>0</v>
      </c>
      <c r="Z121" s="32">
        <v>0</v>
      </c>
      <c r="AA121" s="32">
        <v>0</v>
      </c>
      <c r="AB121" s="32">
        <v>0</v>
      </c>
      <c r="AC121" s="34">
        <v>0</v>
      </c>
      <c r="AD121" s="35">
        <f>SUM(Q121:AC121)</f>
        <v>0</v>
      </c>
      <c r="AE121" s="32"/>
      <c r="AF121" s="33">
        <v>1</v>
      </c>
      <c r="AG121" s="32">
        <v>0</v>
      </c>
      <c r="AH121" s="32">
        <v>10</v>
      </c>
      <c r="AI121" s="32">
        <v>1</v>
      </c>
      <c r="AJ121" s="32">
        <v>0</v>
      </c>
      <c r="AK121" s="32">
        <v>0</v>
      </c>
      <c r="AL121" s="32">
        <v>0</v>
      </c>
      <c r="AM121" s="32">
        <v>1</v>
      </c>
      <c r="AN121" s="32">
        <v>0</v>
      </c>
      <c r="AO121" s="32">
        <v>0</v>
      </c>
      <c r="AP121" s="32">
        <v>0</v>
      </c>
      <c r="AQ121" s="32">
        <v>0</v>
      </c>
      <c r="AR121" s="34">
        <v>0</v>
      </c>
      <c r="AS121" s="35">
        <f>SUM(AF121:AR121)</f>
        <v>13</v>
      </c>
      <c r="AT121" s="32"/>
      <c r="AU121" s="35">
        <f>SUM(O121+AD121+AS121)</f>
        <v>68</v>
      </c>
    </row>
    <row r="122" spans="1:47" ht="15.75" customHeight="1">
      <c r="A122" s="24">
        <v>0.65625</v>
      </c>
      <c r="B122" s="36">
        <v>4</v>
      </c>
      <c r="C122" s="37">
        <v>1</v>
      </c>
      <c r="D122" s="37">
        <v>50</v>
      </c>
      <c r="E122" s="37">
        <v>1</v>
      </c>
      <c r="F122" s="37">
        <v>5</v>
      </c>
      <c r="G122" s="37">
        <v>3</v>
      </c>
      <c r="H122" s="37">
        <v>0</v>
      </c>
      <c r="I122" s="37">
        <v>0</v>
      </c>
      <c r="J122" s="37">
        <v>0</v>
      </c>
      <c r="K122" s="37">
        <v>0</v>
      </c>
      <c r="L122" s="37">
        <v>0</v>
      </c>
      <c r="M122" s="37">
        <v>0</v>
      </c>
      <c r="N122" s="38">
        <v>0</v>
      </c>
      <c r="O122" s="39">
        <f>SUM(B122:N122)</f>
        <v>64</v>
      </c>
      <c r="P122" s="32"/>
      <c r="Q122" s="36">
        <v>0</v>
      </c>
      <c r="R122" s="37">
        <v>0</v>
      </c>
      <c r="S122" s="37">
        <v>0</v>
      </c>
      <c r="T122" s="37">
        <v>0</v>
      </c>
      <c r="U122" s="37">
        <v>0</v>
      </c>
      <c r="V122" s="37">
        <v>0</v>
      </c>
      <c r="W122" s="37">
        <v>0</v>
      </c>
      <c r="X122" s="37">
        <v>0</v>
      </c>
      <c r="Y122" s="37">
        <v>0</v>
      </c>
      <c r="Z122" s="37">
        <v>0</v>
      </c>
      <c r="AA122" s="37">
        <v>0</v>
      </c>
      <c r="AB122" s="37">
        <v>0</v>
      </c>
      <c r="AC122" s="38">
        <v>0</v>
      </c>
      <c r="AD122" s="39">
        <f>SUM(Q122:AC122)</f>
        <v>0</v>
      </c>
      <c r="AE122" s="32"/>
      <c r="AF122" s="36">
        <v>0</v>
      </c>
      <c r="AG122" s="37">
        <v>0</v>
      </c>
      <c r="AH122" s="37">
        <v>5</v>
      </c>
      <c r="AI122" s="37">
        <v>0</v>
      </c>
      <c r="AJ122" s="37">
        <v>0</v>
      </c>
      <c r="AK122" s="37">
        <v>0</v>
      </c>
      <c r="AL122" s="37">
        <v>0</v>
      </c>
      <c r="AM122" s="37">
        <v>0</v>
      </c>
      <c r="AN122" s="37">
        <v>0</v>
      </c>
      <c r="AO122" s="37">
        <v>0</v>
      </c>
      <c r="AP122" s="37">
        <v>0</v>
      </c>
      <c r="AQ122" s="37">
        <v>0</v>
      </c>
      <c r="AR122" s="38">
        <v>0</v>
      </c>
      <c r="AS122" s="39">
        <f>SUM(AF122:AR122)</f>
        <v>5</v>
      </c>
      <c r="AT122" s="32"/>
      <c r="AU122" s="39">
        <f>SUM(O122+AD122+AS122)</f>
        <v>69</v>
      </c>
    </row>
    <row r="123" spans="1:47" ht="15.75" customHeight="1">
      <c r="A123" s="25" t="s">
        <v>21</v>
      </c>
      <c r="B123" s="40">
        <f t="shared" ref="B123:O123" si="63">SUM(B119:B122)</f>
        <v>15</v>
      </c>
      <c r="C123" s="41">
        <f t="shared" si="63"/>
        <v>2</v>
      </c>
      <c r="D123" s="41">
        <f t="shared" si="63"/>
        <v>147</v>
      </c>
      <c r="E123" s="41">
        <f t="shared" si="63"/>
        <v>4</v>
      </c>
      <c r="F123" s="41">
        <f t="shared" si="63"/>
        <v>19</v>
      </c>
      <c r="G123" s="41">
        <f t="shared" si="63"/>
        <v>13</v>
      </c>
      <c r="H123" s="41">
        <f t="shared" si="63"/>
        <v>1</v>
      </c>
      <c r="I123" s="41">
        <f t="shared" si="63"/>
        <v>0</v>
      </c>
      <c r="J123" s="41">
        <f t="shared" si="63"/>
        <v>0</v>
      </c>
      <c r="K123" s="41">
        <f t="shared" si="63"/>
        <v>0</v>
      </c>
      <c r="L123" s="41">
        <f t="shared" si="63"/>
        <v>1</v>
      </c>
      <c r="M123" s="41">
        <f t="shared" si="63"/>
        <v>0</v>
      </c>
      <c r="N123" s="42">
        <f t="shared" si="63"/>
        <v>0</v>
      </c>
      <c r="O123" s="43">
        <f t="shared" si="63"/>
        <v>202</v>
      </c>
      <c r="P123" s="32"/>
      <c r="Q123" s="40">
        <f t="shared" ref="Q123:AD123" si="64">SUM(Q119:Q122)</f>
        <v>0</v>
      </c>
      <c r="R123" s="41">
        <f t="shared" si="64"/>
        <v>0</v>
      </c>
      <c r="S123" s="41">
        <f t="shared" si="64"/>
        <v>0</v>
      </c>
      <c r="T123" s="41">
        <f t="shared" si="64"/>
        <v>0</v>
      </c>
      <c r="U123" s="41">
        <f t="shared" si="64"/>
        <v>0</v>
      </c>
      <c r="V123" s="41">
        <f t="shared" si="64"/>
        <v>0</v>
      </c>
      <c r="W123" s="41">
        <f t="shared" si="64"/>
        <v>0</v>
      </c>
      <c r="X123" s="41">
        <f t="shared" si="64"/>
        <v>0</v>
      </c>
      <c r="Y123" s="41">
        <f t="shared" si="64"/>
        <v>0</v>
      </c>
      <c r="Z123" s="41">
        <f t="shared" si="64"/>
        <v>0</v>
      </c>
      <c r="AA123" s="41">
        <f t="shared" si="64"/>
        <v>0</v>
      </c>
      <c r="AB123" s="41">
        <f t="shared" si="64"/>
        <v>0</v>
      </c>
      <c r="AC123" s="42">
        <f t="shared" si="64"/>
        <v>0</v>
      </c>
      <c r="AD123" s="43">
        <f t="shared" si="64"/>
        <v>0</v>
      </c>
      <c r="AE123" s="32"/>
      <c r="AF123" s="40">
        <f t="shared" ref="AF123:AS123" si="65">SUM(AF119:AF122)</f>
        <v>2</v>
      </c>
      <c r="AG123" s="41">
        <f t="shared" si="65"/>
        <v>1</v>
      </c>
      <c r="AH123" s="41">
        <f t="shared" si="65"/>
        <v>26</v>
      </c>
      <c r="AI123" s="41">
        <f t="shared" si="65"/>
        <v>2</v>
      </c>
      <c r="AJ123" s="41">
        <f t="shared" si="65"/>
        <v>7</v>
      </c>
      <c r="AK123" s="41">
        <f t="shared" si="65"/>
        <v>0</v>
      </c>
      <c r="AL123" s="41">
        <f t="shared" si="65"/>
        <v>0</v>
      </c>
      <c r="AM123" s="41">
        <f t="shared" si="65"/>
        <v>1</v>
      </c>
      <c r="AN123" s="41">
        <f t="shared" si="65"/>
        <v>0</v>
      </c>
      <c r="AO123" s="41">
        <f t="shared" si="65"/>
        <v>0</v>
      </c>
      <c r="AP123" s="41">
        <f t="shared" si="65"/>
        <v>0</v>
      </c>
      <c r="AQ123" s="41">
        <f t="shared" si="65"/>
        <v>0</v>
      </c>
      <c r="AR123" s="42">
        <f t="shared" si="65"/>
        <v>0</v>
      </c>
      <c r="AS123" s="43">
        <f t="shared" si="65"/>
        <v>39</v>
      </c>
      <c r="AT123" s="32"/>
      <c r="AU123" s="43">
        <f>SUM(AU119:AU122)</f>
        <v>241</v>
      </c>
    </row>
    <row r="124" spans="1:47" ht="15.75" customHeight="1">
      <c r="A124" s="22">
        <v>0.66666666666666696</v>
      </c>
      <c r="B124" s="28">
        <v>6</v>
      </c>
      <c r="C124" s="29">
        <v>1</v>
      </c>
      <c r="D124" s="29">
        <v>47</v>
      </c>
      <c r="E124" s="29">
        <v>2</v>
      </c>
      <c r="F124" s="29">
        <v>12</v>
      </c>
      <c r="G124" s="29">
        <v>2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30">
        <v>0</v>
      </c>
      <c r="O124" s="31">
        <f>SUM(B124:N124)</f>
        <v>70</v>
      </c>
      <c r="P124" s="32"/>
      <c r="Q124" s="28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30">
        <v>0</v>
      </c>
      <c r="AD124" s="31">
        <f>SUM(Q124:AC124)</f>
        <v>0</v>
      </c>
      <c r="AE124" s="32"/>
      <c r="AF124" s="28">
        <v>1</v>
      </c>
      <c r="AG124" s="29">
        <v>0</v>
      </c>
      <c r="AH124" s="29">
        <v>5</v>
      </c>
      <c r="AI124" s="29">
        <v>1</v>
      </c>
      <c r="AJ124" s="29">
        <v>4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30">
        <v>0</v>
      </c>
      <c r="AS124" s="31">
        <f>SUM(AF124:AR124)</f>
        <v>11</v>
      </c>
      <c r="AT124" s="32"/>
      <c r="AU124" s="31">
        <f>SUM(O124+AD124+AS124)</f>
        <v>81</v>
      </c>
    </row>
    <row r="125" spans="1:47" ht="15.75" customHeight="1">
      <c r="A125" s="23">
        <v>0.67708333333333304</v>
      </c>
      <c r="B125" s="33">
        <v>6</v>
      </c>
      <c r="C125" s="32">
        <v>0</v>
      </c>
      <c r="D125" s="32">
        <v>52</v>
      </c>
      <c r="E125" s="32">
        <v>1</v>
      </c>
      <c r="F125" s="32">
        <v>9</v>
      </c>
      <c r="G125" s="32">
        <v>4</v>
      </c>
      <c r="H125" s="32">
        <v>1</v>
      </c>
      <c r="I125" s="32">
        <v>0</v>
      </c>
      <c r="J125" s="32">
        <v>1</v>
      </c>
      <c r="K125" s="32">
        <v>0</v>
      </c>
      <c r="L125" s="32">
        <v>0</v>
      </c>
      <c r="M125" s="32">
        <v>0</v>
      </c>
      <c r="N125" s="34">
        <v>0</v>
      </c>
      <c r="O125" s="35">
        <f>SUM(B125:N125)</f>
        <v>74</v>
      </c>
      <c r="P125" s="32"/>
      <c r="Q125" s="33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0</v>
      </c>
      <c r="Y125" s="32">
        <v>0</v>
      </c>
      <c r="Z125" s="32">
        <v>0</v>
      </c>
      <c r="AA125" s="32">
        <v>0</v>
      </c>
      <c r="AB125" s="32">
        <v>0</v>
      </c>
      <c r="AC125" s="34">
        <v>0</v>
      </c>
      <c r="AD125" s="35">
        <f>SUM(Q125:AC125)</f>
        <v>0</v>
      </c>
      <c r="AE125" s="32"/>
      <c r="AF125" s="33">
        <v>0</v>
      </c>
      <c r="AG125" s="32">
        <v>0</v>
      </c>
      <c r="AH125" s="32">
        <v>10</v>
      </c>
      <c r="AI125" s="32">
        <v>0</v>
      </c>
      <c r="AJ125" s="32">
        <v>3</v>
      </c>
      <c r="AK125" s="32">
        <v>0</v>
      </c>
      <c r="AL125" s="32">
        <v>0</v>
      </c>
      <c r="AM125" s="32">
        <v>1</v>
      </c>
      <c r="AN125" s="32">
        <v>0</v>
      </c>
      <c r="AO125" s="32">
        <v>0</v>
      </c>
      <c r="AP125" s="32">
        <v>0</v>
      </c>
      <c r="AQ125" s="32">
        <v>0</v>
      </c>
      <c r="AR125" s="34">
        <v>1</v>
      </c>
      <c r="AS125" s="35">
        <f>SUM(AF125:AR125)</f>
        <v>15</v>
      </c>
      <c r="AT125" s="32"/>
      <c r="AU125" s="35">
        <f>SUM(O125+AD125+AS125)</f>
        <v>89</v>
      </c>
    </row>
    <row r="126" spans="1:47" ht="15.75" customHeight="1">
      <c r="A126" s="23">
        <v>0.6875</v>
      </c>
      <c r="B126" s="33">
        <v>16</v>
      </c>
      <c r="C126" s="32">
        <v>0</v>
      </c>
      <c r="D126" s="32">
        <v>54</v>
      </c>
      <c r="E126" s="32">
        <v>3</v>
      </c>
      <c r="F126" s="32">
        <v>7</v>
      </c>
      <c r="G126" s="32">
        <v>4</v>
      </c>
      <c r="H126" s="32">
        <v>0</v>
      </c>
      <c r="I126" s="32">
        <v>0</v>
      </c>
      <c r="J126" s="32">
        <v>0</v>
      </c>
      <c r="K126" s="32">
        <v>0</v>
      </c>
      <c r="L126" s="32">
        <v>0</v>
      </c>
      <c r="M126" s="32">
        <v>0</v>
      </c>
      <c r="N126" s="34">
        <v>0</v>
      </c>
      <c r="O126" s="35">
        <f>SUM(B126:N126)</f>
        <v>84</v>
      </c>
      <c r="P126" s="32"/>
      <c r="Q126" s="33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2">
        <v>0</v>
      </c>
      <c r="X126" s="32">
        <v>0</v>
      </c>
      <c r="Y126" s="32">
        <v>0</v>
      </c>
      <c r="Z126" s="32">
        <v>0</v>
      </c>
      <c r="AA126" s="32">
        <v>0</v>
      </c>
      <c r="AB126" s="32">
        <v>0</v>
      </c>
      <c r="AC126" s="34">
        <v>0</v>
      </c>
      <c r="AD126" s="35">
        <f>SUM(Q126:AC126)</f>
        <v>0</v>
      </c>
      <c r="AE126" s="32"/>
      <c r="AF126" s="33">
        <v>1</v>
      </c>
      <c r="AG126" s="32">
        <v>0</v>
      </c>
      <c r="AH126" s="32">
        <v>4</v>
      </c>
      <c r="AI126" s="32">
        <v>0</v>
      </c>
      <c r="AJ126" s="32">
        <v>0</v>
      </c>
      <c r="AK126" s="32">
        <v>0</v>
      </c>
      <c r="AL126" s="32">
        <v>0</v>
      </c>
      <c r="AM126" s="32">
        <v>0</v>
      </c>
      <c r="AN126" s="32">
        <v>0</v>
      </c>
      <c r="AO126" s="32">
        <v>0</v>
      </c>
      <c r="AP126" s="32">
        <v>0</v>
      </c>
      <c r="AQ126" s="32">
        <v>0</v>
      </c>
      <c r="AR126" s="34">
        <v>0</v>
      </c>
      <c r="AS126" s="35">
        <f>SUM(AF126:AR126)</f>
        <v>5</v>
      </c>
      <c r="AT126" s="32"/>
      <c r="AU126" s="35">
        <f>SUM(O126+AD126+AS126)</f>
        <v>89</v>
      </c>
    </row>
    <row r="127" spans="1:47" ht="15.75" customHeight="1">
      <c r="A127" s="24">
        <v>0.69791666666666696</v>
      </c>
      <c r="B127" s="36">
        <v>12</v>
      </c>
      <c r="C127" s="37">
        <v>2</v>
      </c>
      <c r="D127" s="37">
        <v>44</v>
      </c>
      <c r="E127" s="37">
        <v>1</v>
      </c>
      <c r="F127" s="37">
        <v>10</v>
      </c>
      <c r="G127" s="37">
        <v>4</v>
      </c>
      <c r="H127" s="37">
        <v>0</v>
      </c>
      <c r="I127" s="37">
        <v>0</v>
      </c>
      <c r="J127" s="37">
        <v>0</v>
      </c>
      <c r="K127" s="37">
        <v>0</v>
      </c>
      <c r="L127" s="37">
        <v>0</v>
      </c>
      <c r="M127" s="37">
        <v>0</v>
      </c>
      <c r="N127" s="38">
        <v>0</v>
      </c>
      <c r="O127" s="39">
        <f>SUM(B127:N127)</f>
        <v>73</v>
      </c>
      <c r="P127" s="32"/>
      <c r="Q127" s="36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7">
        <v>0</v>
      </c>
      <c r="X127" s="37">
        <v>0</v>
      </c>
      <c r="Y127" s="37">
        <v>0</v>
      </c>
      <c r="Z127" s="37">
        <v>0</v>
      </c>
      <c r="AA127" s="37">
        <v>0</v>
      </c>
      <c r="AB127" s="37">
        <v>0</v>
      </c>
      <c r="AC127" s="38">
        <v>0</v>
      </c>
      <c r="AD127" s="39">
        <f>SUM(Q127:AC127)</f>
        <v>0</v>
      </c>
      <c r="AE127" s="32"/>
      <c r="AF127" s="36">
        <v>0</v>
      </c>
      <c r="AG127" s="37">
        <v>0</v>
      </c>
      <c r="AH127" s="37">
        <v>20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8">
        <v>0</v>
      </c>
      <c r="AS127" s="39">
        <f>SUM(AF127:AR127)</f>
        <v>20</v>
      </c>
      <c r="AT127" s="32"/>
      <c r="AU127" s="39">
        <f>SUM(O127+AD127+AS127)</f>
        <v>93</v>
      </c>
    </row>
    <row r="128" spans="1:47" ht="15.75" customHeight="1">
      <c r="A128" s="25" t="s">
        <v>21</v>
      </c>
      <c r="B128" s="40">
        <f t="shared" ref="B128:O128" si="66">SUM(B124:B127)</f>
        <v>40</v>
      </c>
      <c r="C128" s="41">
        <f t="shared" si="66"/>
        <v>3</v>
      </c>
      <c r="D128" s="41">
        <f t="shared" si="66"/>
        <v>197</v>
      </c>
      <c r="E128" s="41">
        <f t="shared" si="66"/>
        <v>7</v>
      </c>
      <c r="F128" s="41">
        <f t="shared" si="66"/>
        <v>38</v>
      </c>
      <c r="G128" s="41">
        <f t="shared" si="66"/>
        <v>14</v>
      </c>
      <c r="H128" s="41">
        <f t="shared" si="66"/>
        <v>1</v>
      </c>
      <c r="I128" s="41">
        <f t="shared" si="66"/>
        <v>0</v>
      </c>
      <c r="J128" s="41">
        <f t="shared" si="66"/>
        <v>1</v>
      </c>
      <c r="K128" s="41">
        <f t="shared" si="66"/>
        <v>0</v>
      </c>
      <c r="L128" s="41">
        <f t="shared" si="66"/>
        <v>0</v>
      </c>
      <c r="M128" s="41">
        <f t="shared" si="66"/>
        <v>0</v>
      </c>
      <c r="N128" s="42">
        <f t="shared" si="66"/>
        <v>0</v>
      </c>
      <c r="O128" s="43">
        <f t="shared" si="66"/>
        <v>301</v>
      </c>
      <c r="P128" s="32"/>
      <c r="Q128" s="40">
        <f t="shared" ref="Q128:AD128" si="67">SUM(Q124:Q127)</f>
        <v>0</v>
      </c>
      <c r="R128" s="41">
        <f t="shared" si="67"/>
        <v>0</v>
      </c>
      <c r="S128" s="41">
        <f t="shared" si="67"/>
        <v>0</v>
      </c>
      <c r="T128" s="41">
        <f t="shared" si="67"/>
        <v>0</v>
      </c>
      <c r="U128" s="41">
        <f t="shared" si="67"/>
        <v>0</v>
      </c>
      <c r="V128" s="41">
        <f t="shared" si="67"/>
        <v>0</v>
      </c>
      <c r="W128" s="41">
        <f t="shared" si="67"/>
        <v>0</v>
      </c>
      <c r="X128" s="41">
        <f t="shared" si="67"/>
        <v>0</v>
      </c>
      <c r="Y128" s="41">
        <f t="shared" si="67"/>
        <v>0</v>
      </c>
      <c r="Z128" s="41">
        <f t="shared" si="67"/>
        <v>0</v>
      </c>
      <c r="AA128" s="41">
        <f t="shared" si="67"/>
        <v>0</v>
      </c>
      <c r="AB128" s="41">
        <f t="shared" si="67"/>
        <v>0</v>
      </c>
      <c r="AC128" s="42">
        <f t="shared" si="67"/>
        <v>0</v>
      </c>
      <c r="AD128" s="43">
        <f t="shared" si="67"/>
        <v>0</v>
      </c>
      <c r="AE128" s="32"/>
      <c r="AF128" s="40">
        <f t="shared" ref="AF128:AS128" si="68">SUM(AF124:AF127)</f>
        <v>2</v>
      </c>
      <c r="AG128" s="41">
        <f t="shared" si="68"/>
        <v>0</v>
      </c>
      <c r="AH128" s="41">
        <f t="shared" si="68"/>
        <v>39</v>
      </c>
      <c r="AI128" s="41">
        <f t="shared" si="68"/>
        <v>1</v>
      </c>
      <c r="AJ128" s="41">
        <f t="shared" si="68"/>
        <v>7</v>
      </c>
      <c r="AK128" s="41">
        <f t="shared" si="68"/>
        <v>0</v>
      </c>
      <c r="AL128" s="41">
        <f t="shared" si="68"/>
        <v>0</v>
      </c>
      <c r="AM128" s="41">
        <f t="shared" si="68"/>
        <v>1</v>
      </c>
      <c r="AN128" s="41">
        <f t="shared" si="68"/>
        <v>0</v>
      </c>
      <c r="AO128" s="41">
        <f t="shared" si="68"/>
        <v>0</v>
      </c>
      <c r="AP128" s="41">
        <f t="shared" si="68"/>
        <v>0</v>
      </c>
      <c r="AQ128" s="41">
        <f t="shared" si="68"/>
        <v>0</v>
      </c>
      <c r="AR128" s="42">
        <f t="shared" si="68"/>
        <v>1</v>
      </c>
      <c r="AS128" s="43">
        <f t="shared" si="68"/>
        <v>51</v>
      </c>
      <c r="AT128" s="32"/>
      <c r="AU128" s="43">
        <f>SUM(AU124:AU127)</f>
        <v>352</v>
      </c>
    </row>
    <row r="129" spans="1:47" ht="15.75" customHeight="1">
      <c r="A129" s="22">
        <v>0.70833333333333304</v>
      </c>
      <c r="B129" s="28">
        <v>8</v>
      </c>
      <c r="C129" s="29">
        <v>0</v>
      </c>
      <c r="D129" s="29">
        <v>52</v>
      </c>
      <c r="E129" s="29">
        <v>2</v>
      </c>
      <c r="F129" s="29">
        <v>7</v>
      </c>
      <c r="G129" s="29">
        <v>2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30">
        <v>0</v>
      </c>
      <c r="O129" s="31">
        <f>SUM(B129:N129)</f>
        <v>71</v>
      </c>
      <c r="P129" s="32"/>
      <c r="Q129" s="28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30">
        <v>0</v>
      </c>
      <c r="AD129" s="31">
        <f>SUM(Q129:AC129)</f>
        <v>0</v>
      </c>
      <c r="AE129" s="32"/>
      <c r="AF129" s="28">
        <v>0</v>
      </c>
      <c r="AG129" s="29">
        <v>0</v>
      </c>
      <c r="AH129" s="29">
        <v>4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30">
        <v>0</v>
      </c>
      <c r="AS129" s="31">
        <f>SUM(AF129:AR129)</f>
        <v>4</v>
      </c>
      <c r="AT129" s="32"/>
      <c r="AU129" s="31">
        <f>SUM(O129+AD129+AS129)</f>
        <v>75</v>
      </c>
    </row>
    <row r="130" spans="1:47" ht="15.75" customHeight="1">
      <c r="A130" s="23">
        <v>0.71875</v>
      </c>
      <c r="B130" s="33">
        <v>10</v>
      </c>
      <c r="C130" s="32">
        <v>0</v>
      </c>
      <c r="D130" s="32">
        <v>44</v>
      </c>
      <c r="E130" s="32">
        <v>1</v>
      </c>
      <c r="F130" s="32">
        <v>5</v>
      </c>
      <c r="G130" s="32">
        <v>3</v>
      </c>
      <c r="H130" s="32">
        <v>0</v>
      </c>
      <c r="I130" s="32">
        <v>0</v>
      </c>
      <c r="J130" s="32">
        <v>0</v>
      </c>
      <c r="K130" s="32">
        <v>0</v>
      </c>
      <c r="L130" s="32">
        <v>0</v>
      </c>
      <c r="M130" s="32">
        <v>0</v>
      </c>
      <c r="N130" s="34">
        <v>0</v>
      </c>
      <c r="O130" s="35">
        <f>SUM(B130:N130)</f>
        <v>63</v>
      </c>
      <c r="P130" s="32"/>
      <c r="Q130" s="33">
        <v>0</v>
      </c>
      <c r="R130" s="32">
        <v>0</v>
      </c>
      <c r="S130" s="32">
        <v>0</v>
      </c>
      <c r="T130" s="32">
        <v>0</v>
      </c>
      <c r="U130" s="32">
        <v>0</v>
      </c>
      <c r="V130" s="32">
        <v>0</v>
      </c>
      <c r="W130" s="32">
        <v>0</v>
      </c>
      <c r="X130" s="32">
        <v>0</v>
      </c>
      <c r="Y130" s="32">
        <v>0</v>
      </c>
      <c r="Z130" s="32">
        <v>0</v>
      </c>
      <c r="AA130" s="32">
        <v>0</v>
      </c>
      <c r="AB130" s="32">
        <v>0</v>
      </c>
      <c r="AC130" s="34">
        <v>0</v>
      </c>
      <c r="AD130" s="35">
        <f>SUM(Q130:AC130)</f>
        <v>0</v>
      </c>
      <c r="AE130" s="32"/>
      <c r="AF130" s="33">
        <v>2</v>
      </c>
      <c r="AG130" s="32">
        <v>0</v>
      </c>
      <c r="AH130" s="32">
        <v>7</v>
      </c>
      <c r="AI130" s="32">
        <v>0</v>
      </c>
      <c r="AJ130" s="32">
        <v>2</v>
      </c>
      <c r="AK130" s="32">
        <v>0</v>
      </c>
      <c r="AL130" s="32">
        <v>0</v>
      </c>
      <c r="AM130" s="32">
        <v>0</v>
      </c>
      <c r="AN130" s="32">
        <v>0</v>
      </c>
      <c r="AO130" s="32">
        <v>0</v>
      </c>
      <c r="AP130" s="32">
        <v>0</v>
      </c>
      <c r="AQ130" s="32">
        <v>0</v>
      </c>
      <c r="AR130" s="34">
        <v>0</v>
      </c>
      <c r="AS130" s="35">
        <f>SUM(AF130:AR130)</f>
        <v>11</v>
      </c>
      <c r="AT130" s="32"/>
      <c r="AU130" s="35">
        <f>SUM(O130+AD130+AS130)</f>
        <v>74</v>
      </c>
    </row>
    <row r="131" spans="1:47" ht="15.75" customHeight="1">
      <c r="A131" s="23">
        <v>0.72916666666666696</v>
      </c>
      <c r="B131" s="33">
        <v>7</v>
      </c>
      <c r="C131" s="32">
        <v>1</v>
      </c>
      <c r="D131" s="32">
        <v>39</v>
      </c>
      <c r="E131" s="32">
        <v>1</v>
      </c>
      <c r="F131" s="32">
        <v>3</v>
      </c>
      <c r="G131" s="32">
        <v>6</v>
      </c>
      <c r="H131" s="32">
        <v>0</v>
      </c>
      <c r="I131" s="32">
        <v>0</v>
      </c>
      <c r="J131" s="32">
        <v>0</v>
      </c>
      <c r="K131" s="32">
        <v>0</v>
      </c>
      <c r="L131" s="32">
        <v>0</v>
      </c>
      <c r="M131" s="32">
        <v>0</v>
      </c>
      <c r="N131" s="34">
        <v>0</v>
      </c>
      <c r="O131" s="35">
        <f>SUM(B131:N131)</f>
        <v>57</v>
      </c>
      <c r="P131" s="32"/>
      <c r="Q131" s="33">
        <v>0</v>
      </c>
      <c r="R131" s="32">
        <v>0</v>
      </c>
      <c r="S131" s="32">
        <v>0</v>
      </c>
      <c r="T131" s="32">
        <v>0</v>
      </c>
      <c r="U131" s="32">
        <v>0</v>
      </c>
      <c r="V131" s="32">
        <v>0</v>
      </c>
      <c r="W131" s="32">
        <v>0</v>
      </c>
      <c r="X131" s="32">
        <v>0</v>
      </c>
      <c r="Y131" s="32">
        <v>0</v>
      </c>
      <c r="Z131" s="32">
        <v>0</v>
      </c>
      <c r="AA131" s="32">
        <v>0</v>
      </c>
      <c r="AB131" s="32">
        <v>0</v>
      </c>
      <c r="AC131" s="34">
        <v>0</v>
      </c>
      <c r="AD131" s="35">
        <f>SUM(Q131:AC131)</f>
        <v>0</v>
      </c>
      <c r="AE131" s="32"/>
      <c r="AF131" s="33">
        <v>1</v>
      </c>
      <c r="AG131" s="32">
        <v>0</v>
      </c>
      <c r="AH131" s="32">
        <v>6</v>
      </c>
      <c r="AI131" s="32">
        <v>0</v>
      </c>
      <c r="AJ131" s="32">
        <v>1</v>
      </c>
      <c r="AK131" s="32">
        <v>0</v>
      </c>
      <c r="AL131" s="32">
        <v>0</v>
      </c>
      <c r="AM131" s="32">
        <v>0</v>
      </c>
      <c r="AN131" s="32">
        <v>0</v>
      </c>
      <c r="AO131" s="32">
        <v>0</v>
      </c>
      <c r="AP131" s="32">
        <v>0</v>
      </c>
      <c r="AQ131" s="32">
        <v>0</v>
      </c>
      <c r="AR131" s="34">
        <v>0</v>
      </c>
      <c r="AS131" s="35">
        <f>SUM(AF131:AR131)</f>
        <v>8</v>
      </c>
      <c r="AT131" s="32"/>
      <c r="AU131" s="35">
        <f>SUM(O131+AD131+AS131)</f>
        <v>65</v>
      </c>
    </row>
    <row r="132" spans="1:47" ht="15.75" customHeight="1">
      <c r="A132" s="24">
        <v>0.73958333333333304</v>
      </c>
      <c r="B132" s="36">
        <v>10</v>
      </c>
      <c r="C132" s="37">
        <v>0</v>
      </c>
      <c r="D132" s="37">
        <v>44</v>
      </c>
      <c r="E132" s="37">
        <v>0</v>
      </c>
      <c r="F132" s="37">
        <v>0</v>
      </c>
      <c r="G132" s="37">
        <v>3</v>
      </c>
      <c r="H132" s="37">
        <v>0</v>
      </c>
      <c r="I132" s="37">
        <v>0</v>
      </c>
      <c r="J132" s="37">
        <v>0</v>
      </c>
      <c r="K132" s="37">
        <v>0</v>
      </c>
      <c r="L132" s="37">
        <v>0</v>
      </c>
      <c r="M132" s="37">
        <v>0</v>
      </c>
      <c r="N132" s="38">
        <v>0</v>
      </c>
      <c r="O132" s="39">
        <f>SUM(B132:N132)</f>
        <v>57</v>
      </c>
      <c r="P132" s="32"/>
      <c r="Q132" s="36">
        <v>0</v>
      </c>
      <c r="R132" s="37">
        <v>0</v>
      </c>
      <c r="S132" s="37">
        <v>0</v>
      </c>
      <c r="T132" s="37">
        <v>0</v>
      </c>
      <c r="U132" s="37">
        <v>0</v>
      </c>
      <c r="V132" s="37">
        <v>0</v>
      </c>
      <c r="W132" s="37">
        <v>0</v>
      </c>
      <c r="X132" s="37">
        <v>0</v>
      </c>
      <c r="Y132" s="37">
        <v>0</v>
      </c>
      <c r="Z132" s="37">
        <v>0</v>
      </c>
      <c r="AA132" s="37">
        <v>0</v>
      </c>
      <c r="AB132" s="37">
        <v>0</v>
      </c>
      <c r="AC132" s="38">
        <v>0</v>
      </c>
      <c r="AD132" s="39">
        <f>SUM(Q132:AC132)</f>
        <v>0</v>
      </c>
      <c r="AE132" s="32"/>
      <c r="AF132" s="36">
        <v>2</v>
      </c>
      <c r="AG132" s="37">
        <v>0</v>
      </c>
      <c r="AH132" s="37">
        <v>7</v>
      </c>
      <c r="AI132" s="37">
        <v>1</v>
      </c>
      <c r="AJ132" s="37">
        <v>0</v>
      </c>
      <c r="AK132" s="37">
        <v>0</v>
      </c>
      <c r="AL132" s="37">
        <v>0</v>
      </c>
      <c r="AM132" s="37">
        <v>0</v>
      </c>
      <c r="AN132" s="37">
        <v>0</v>
      </c>
      <c r="AO132" s="37">
        <v>0</v>
      </c>
      <c r="AP132" s="37">
        <v>0</v>
      </c>
      <c r="AQ132" s="37">
        <v>0</v>
      </c>
      <c r="AR132" s="38">
        <v>0</v>
      </c>
      <c r="AS132" s="39">
        <f>SUM(AF132:AR132)</f>
        <v>10</v>
      </c>
      <c r="AT132" s="32"/>
      <c r="AU132" s="39">
        <f>SUM(O132+AD132+AS132)</f>
        <v>67</v>
      </c>
    </row>
    <row r="133" spans="1:47" ht="15.75" customHeight="1">
      <c r="A133" s="25" t="s">
        <v>21</v>
      </c>
      <c r="B133" s="40">
        <f t="shared" ref="B133:O133" si="69">SUM(B129:B132)</f>
        <v>35</v>
      </c>
      <c r="C133" s="41">
        <f t="shared" si="69"/>
        <v>1</v>
      </c>
      <c r="D133" s="41">
        <f t="shared" si="69"/>
        <v>179</v>
      </c>
      <c r="E133" s="41">
        <f t="shared" si="69"/>
        <v>4</v>
      </c>
      <c r="F133" s="41">
        <f t="shared" si="69"/>
        <v>15</v>
      </c>
      <c r="G133" s="41">
        <f t="shared" si="69"/>
        <v>14</v>
      </c>
      <c r="H133" s="41">
        <f t="shared" si="69"/>
        <v>0</v>
      </c>
      <c r="I133" s="41">
        <f t="shared" si="69"/>
        <v>0</v>
      </c>
      <c r="J133" s="41">
        <f t="shared" si="69"/>
        <v>0</v>
      </c>
      <c r="K133" s="41">
        <f t="shared" si="69"/>
        <v>0</v>
      </c>
      <c r="L133" s="41">
        <f t="shared" si="69"/>
        <v>0</v>
      </c>
      <c r="M133" s="41">
        <f t="shared" si="69"/>
        <v>0</v>
      </c>
      <c r="N133" s="42">
        <f t="shared" si="69"/>
        <v>0</v>
      </c>
      <c r="O133" s="43">
        <f t="shared" si="69"/>
        <v>248</v>
      </c>
      <c r="P133" s="32"/>
      <c r="Q133" s="40">
        <f t="shared" ref="Q133:AD133" si="70">SUM(Q129:Q132)</f>
        <v>0</v>
      </c>
      <c r="R133" s="41">
        <f t="shared" si="70"/>
        <v>0</v>
      </c>
      <c r="S133" s="41">
        <f t="shared" si="70"/>
        <v>0</v>
      </c>
      <c r="T133" s="41">
        <f t="shared" si="70"/>
        <v>0</v>
      </c>
      <c r="U133" s="41">
        <f t="shared" si="70"/>
        <v>0</v>
      </c>
      <c r="V133" s="41">
        <f t="shared" si="70"/>
        <v>0</v>
      </c>
      <c r="W133" s="41">
        <f t="shared" si="70"/>
        <v>0</v>
      </c>
      <c r="X133" s="41">
        <f t="shared" si="70"/>
        <v>0</v>
      </c>
      <c r="Y133" s="41">
        <f t="shared" si="70"/>
        <v>0</v>
      </c>
      <c r="Z133" s="41">
        <f t="shared" si="70"/>
        <v>0</v>
      </c>
      <c r="AA133" s="41">
        <f t="shared" si="70"/>
        <v>0</v>
      </c>
      <c r="AB133" s="41">
        <f t="shared" si="70"/>
        <v>0</v>
      </c>
      <c r="AC133" s="42">
        <f t="shared" si="70"/>
        <v>0</v>
      </c>
      <c r="AD133" s="43">
        <f t="shared" si="70"/>
        <v>0</v>
      </c>
      <c r="AE133" s="32"/>
      <c r="AF133" s="40">
        <f t="shared" ref="AF133:AS133" si="71">SUM(AF129:AF132)</f>
        <v>5</v>
      </c>
      <c r="AG133" s="41">
        <f t="shared" si="71"/>
        <v>0</v>
      </c>
      <c r="AH133" s="41">
        <f t="shared" si="71"/>
        <v>24</v>
      </c>
      <c r="AI133" s="41">
        <f t="shared" si="71"/>
        <v>1</v>
      </c>
      <c r="AJ133" s="41">
        <f t="shared" si="71"/>
        <v>3</v>
      </c>
      <c r="AK133" s="41">
        <f t="shared" si="71"/>
        <v>0</v>
      </c>
      <c r="AL133" s="41">
        <f t="shared" si="71"/>
        <v>0</v>
      </c>
      <c r="AM133" s="41">
        <f t="shared" si="71"/>
        <v>0</v>
      </c>
      <c r="AN133" s="41">
        <f t="shared" si="71"/>
        <v>0</v>
      </c>
      <c r="AO133" s="41">
        <f t="shared" si="71"/>
        <v>0</v>
      </c>
      <c r="AP133" s="41">
        <f t="shared" si="71"/>
        <v>0</v>
      </c>
      <c r="AQ133" s="41">
        <f t="shared" si="71"/>
        <v>0</v>
      </c>
      <c r="AR133" s="42">
        <f t="shared" si="71"/>
        <v>0</v>
      </c>
      <c r="AS133" s="43">
        <f t="shared" si="71"/>
        <v>33</v>
      </c>
      <c r="AT133" s="32"/>
      <c r="AU133" s="43">
        <f>SUM(AU129:AU132)</f>
        <v>281</v>
      </c>
    </row>
    <row r="134" spans="1:47" ht="15.75" customHeight="1">
      <c r="A134" s="22">
        <v>0.75</v>
      </c>
      <c r="B134" s="28">
        <v>8</v>
      </c>
      <c r="C134" s="29">
        <v>0</v>
      </c>
      <c r="D134" s="29">
        <v>38</v>
      </c>
      <c r="E134" s="29">
        <v>0</v>
      </c>
      <c r="F134" s="29">
        <v>0</v>
      </c>
      <c r="G134" s="29">
        <v>5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30">
        <v>0</v>
      </c>
      <c r="O134" s="31">
        <f>SUM(B134:N134)</f>
        <v>51</v>
      </c>
      <c r="P134" s="32"/>
      <c r="Q134" s="28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30">
        <v>0</v>
      </c>
      <c r="AD134" s="31">
        <f>SUM(Q134:AC134)</f>
        <v>0</v>
      </c>
      <c r="AE134" s="32"/>
      <c r="AF134" s="28">
        <v>1</v>
      </c>
      <c r="AG134" s="29">
        <v>0</v>
      </c>
      <c r="AH134" s="29">
        <v>3</v>
      </c>
      <c r="AI134" s="29">
        <v>0</v>
      </c>
      <c r="AJ134" s="29">
        <v>1</v>
      </c>
      <c r="AK134" s="29">
        <v>0</v>
      </c>
      <c r="AL134" s="29">
        <v>0</v>
      </c>
      <c r="AM134" s="29">
        <v>1</v>
      </c>
      <c r="AN134" s="29">
        <v>0</v>
      </c>
      <c r="AO134" s="29">
        <v>0</v>
      </c>
      <c r="AP134" s="29">
        <v>0</v>
      </c>
      <c r="AQ134" s="29">
        <v>0</v>
      </c>
      <c r="AR134" s="30">
        <v>0</v>
      </c>
      <c r="AS134" s="31">
        <f>SUM(AF134:AR134)</f>
        <v>6</v>
      </c>
      <c r="AT134" s="32"/>
      <c r="AU134" s="31">
        <f>SUM(O134+AD134+AS134)</f>
        <v>57</v>
      </c>
    </row>
    <row r="135" spans="1:47" ht="15.75" customHeight="1">
      <c r="A135" s="23">
        <v>0.76041666666666696</v>
      </c>
      <c r="B135" s="33">
        <v>10</v>
      </c>
      <c r="C135" s="32">
        <v>0</v>
      </c>
      <c r="D135" s="32">
        <v>34</v>
      </c>
      <c r="E135" s="32">
        <v>2</v>
      </c>
      <c r="F135" s="32">
        <v>0</v>
      </c>
      <c r="G135" s="32">
        <v>1</v>
      </c>
      <c r="H135" s="32">
        <v>0</v>
      </c>
      <c r="I135" s="32">
        <v>0</v>
      </c>
      <c r="J135" s="32">
        <v>0</v>
      </c>
      <c r="K135" s="32">
        <v>0</v>
      </c>
      <c r="L135" s="32">
        <v>0</v>
      </c>
      <c r="M135" s="32">
        <v>0</v>
      </c>
      <c r="N135" s="34">
        <v>0</v>
      </c>
      <c r="O135" s="35">
        <f>SUM(B135:N135)</f>
        <v>47</v>
      </c>
      <c r="P135" s="32"/>
      <c r="Q135" s="33">
        <v>0</v>
      </c>
      <c r="R135" s="32">
        <v>0</v>
      </c>
      <c r="S135" s="32">
        <v>0</v>
      </c>
      <c r="T135" s="32">
        <v>0</v>
      </c>
      <c r="U135" s="32">
        <v>0</v>
      </c>
      <c r="V135" s="32">
        <v>0</v>
      </c>
      <c r="W135" s="32">
        <v>0</v>
      </c>
      <c r="X135" s="32">
        <v>0</v>
      </c>
      <c r="Y135" s="32">
        <v>0</v>
      </c>
      <c r="Z135" s="32">
        <v>0</v>
      </c>
      <c r="AA135" s="32">
        <v>0</v>
      </c>
      <c r="AB135" s="32">
        <v>0</v>
      </c>
      <c r="AC135" s="34">
        <v>0</v>
      </c>
      <c r="AD135" s="35">
        <f>SUM(Q135:AC135)</f>
        <v>0</v>
      </c>
      <c r="AE135" s="32"/>
      <c r="AF135" s="33">
        <v>2</v>
      </c>
      <c r="AG135" s="32">
        <v>0</v>
      </c>
      <c r="AH135" s="32">
        <v>14</v>
      </c>
      <c r="AI135" s="32">
        <v>0</v>
      </c>
      <c r="AJ135" s="32">
        <v>1</v>
      </c>
      <c r="AK135" s="32">
        <v>0</v>
      </c>
      <c r="AL135" s="32">
        <v>0</v>
      </c>
      <c r="AM135" s="32">
        <v>0</v>
      </c>
      <c r="AN135" s="32">
        <v>0</v>
      </c>
      <c r="AO135" s="32">
        <v>0</v>
      </c>
      <c r="AP135" s="32">
        <v>0</v>
      </c>
      <c r="AQ135" s="32">
        <v>0</v>
      </c>
      <c r="AR135" s="34">
        <v>0</v>
      </c>
      <c r="AS135" s="35">
        <f>SUM(AF135:AR135)</f>
        <v>17</v>
      </c>
      <c r="AT135" s="32"/>
      <c r="AU135" s="35">
        <f>SUM(O135+AD135+AS135)</f>
        <v>64</v>
      </c>
    </row>
    <row r="136" spans="1:47" ht="15.75" customHeight="1">
      <c r="A136" s="23">
        <v>0.77083333333333304</v>
      </c>
      <c r="B136" s="33">
        <v>8</v>
      </c>
      <c r="C136" s="32">
        <v>1</v>
      </c>
      <c r="D136" s="32">
        <v>35</v>
      </c>
      <c r="E136" s="32">
        <v>0</v>
      </c>
      <c r="F136" s="32">
        <v>2</v>
      </c>
      <c r="G136" s="32">
        <v>4</v>
      </c>
      <c r="H136" s="32">
        <v>0</v>
      </c>
      <c r="I136" s="32">
        <v>0</v>
      </c>
      <c r="J136" s="32">
        <v>0</v>
      </c>
      <c r="K136" s="32">
        <v>0</v>
      </c>
      <c r="L136" s="32">
        <v>0</v>
      </c>
      <c r="M136" s="32">
        <v>0</v>
      </c>
      <c r="N136" s="34">
        <v>0</v>
      </c>
      <c r="O136" s="35">
        <f>SUM(B136:N136)</f>
        <v>50</v>
      </c>
      <c r="P136" s="32"/>
      <c r="Q136" s="33">
        <v>0</v>
      </c>
      <c r="R136" s="32">
        <v>0</v>
      </c>
      <c r="S136" s="32">
        <v>0</v>
      </c>
      <c r="T136" s="32">
        <v>0</v>
      </c>
      <c r="U136" s="32">
        <v>0</v>
      </c>
      <c r="V136" s="32">
        <v>0</v>
      </c>
      <c r="W136" s="32">
        <v>0</v>
      </c>
      <c r="X136" s="32">
        <v>0</v>
      </c>
      <c r="Y136" s="32">
        <v>0</v>
      </c>
      <c r="Z136" s="32">
        <v>0</v>
      </c>
      <c r="AA136" s="32">
        <v>0</v>
      </c>
      <c r="AB136" s="32">
        <v>0</v>
      </c>
      <c r="AC136" s="34">
        <v>0</v>
      </c>
      <c r="AD136" s="35">
        <f>SUM(Q136:AC136)</f>
        <v>0</v>
      </c>
      <c r="AE136" s="32"/>
      <c r="AF136" s="33">
        <v>0</v>
      </c>
      <c r="AG136" s="32">
        <v>0</v>
      </c>
      <c r="AH136" s="32">
        <v>9</v>
      </c>
      <c r="AI136" s="32">
        <v>0</v>
      </c>
      <c r="AJ136" s="32">
        <v>0</v>
      </c>
      <c r="AK136" s="32">
        <v>0</v>
      </c>
      <c r="AL136" s="32">
        <v>0</v>
      </c>
      <c r="AM136" s="32">
        <v>0</v>
      </c>
      <c r="AN136" s="32">
        <v>0</v>
      </c>
      <c r="AO136" s="32">
        <v>0</v>
      </c>
      <c r="AP136" s="32">
        <v>0</v>
      </c>
      <c r="AQ136" s="32">
        <v>0</v>
      </c>
      <c r="AR136" s="34">
        <v>0</v>
      </c>
      <c r="AS136" s="35">
        <f>SUM(AF136:AR136)</f>
        <v>9</v>
      </c>
      <c r="AT136" s="32"/>
      <c r="AU136" s="35">
        <f>SUM(O136+AD136+AS136)</f>
        <v>59</v>
      </c>
    </row>
    <row r="137" spans="1:47" ht="15.75" customHeight="1">
      <c r="A137" s="24">
        <v>0.78125</v>
      </c>
      <c r="B137" s="36">
        <v>2</v>
      </c>
      <c r="C137" s="37">
        <v>0</v>
      </c>
      <c r="D137" s="37">
        <v>43</v>
      </c>
      <c r="E137" s="37">
        <v>0</v>
      </c>
      <c r="F137" s="37">
        <v>2</v>
      </c>
      <c r="G137" s="37">
        <v>4</v>
      </c>
      <c r="H137" s="37">
        <v>0</v>
      </c>
      <c r="I137" s="37">
        <v>0</v>
      </c>
      <c r="J137" s="37">
        <v>0</v>
      </c>
      <c r="K137" s="37">
        <v>0</v>
      </c>
      <c r="L137" s="37">
        <v>0</v>
      </c>
      <c r="M137" s="37">
        <v>0</v>
      </c>
      <c r="N137" s="38">
        <v>0</v>
      </c>
      <c r="O137" s="39">
        <f>SUM(B137:N137)</f>
        <v>51</v>
      </c>
      <c r="P137" s="32"/>
      <c r="Q137" s="36">
        <v>0</v>
      </c>
      <c r="R137" s="37">
        <v>0</v>
      </c>
      <c r="S137" s="37">
        <v>0</v>
      </c>
      <c r="T137" s="37">
        <v>0</v>
      </c>
      <c r="U137" s="37">
        <v>0</v>
      </c>
      <c r="V137" s="37">
        <v>0</v>
      </c>
      <c r="W137" s="37">
        <v>0</v>
      </c>
      <c r="X137" s="37">
        <v>0</v>
      </c>
      <c r="Y137" s="37">
        <v>0</v>
      </c>
      <c r="Z137" s="37">
        <v>0</v>
      </c>
      <c r="AA137" s="37">
        <v>0</v>
      </c>
      <c r="AB137" s="37">
        <v>0</v>
      </c>
      <c r="AC137" s="38">
        <v>0</v>
      </c>
      <c r="AD137" s="39">
        <f>SUM(Q137:AC137)</f>
        <v>0</v>
      </c>
      <c r="AE137" s="32"/>
      <c r="AF137" s="36">
        <v>1</v>
      </c>
      <c r="AG137" s="37">
        <v>0</v>
      </c>
      <c r="AH137" s="37">
        <v>7</v>
      </c>
      <c r="AI137" s="37">
        <v>0</v>
      </c>
      <c r="AJ137" s="37">
        <v>1</v>
      </c>
      <c r="AK137" s="37">
        <v>0</v>
      </c>
      <c r="AL137" s="37">
        <v>0</v>
      </c>
      <c r="AM137" s="37">
        <v>0</v>
      </c>
      <c r="AN137" s="37">
        <v>0</v>
      </c>
      <c r="AO137" s="37">
        <v>0</v>
      </c>
      <c r="AP137" s="37">
        <v>0</v>
      </c>
      <c r="AQ137" s="37">
        <v>0</v>
      </c>
      <c r="AR137" s="38">
        <v>0</v>
      </c>
      <c r="AS137" s="39">
        <f>SUM(AF137:AR137)</f>
        <v>9</v>
      </c>
      <c r="AT137" s="32"/>
      <c r="AU137" s="39">
        <f>SUM(O137+AD137+AS137)</f>
        <v>60</v>
      </c>
    </row>
    <row r="138" spans="1:47" ht="15.75" customHeight="1">
      <c r="A138" s="25" t="s">
        <v>21</v>
      </c>
      <c r="B138" s="40">
        <f t="shared" ref="B138:O138" si="72">SUM(B134:B137)</f>
        <v>28</v>
      </c>
      <c r="C138" s="41">
        <f t="shared" si="72"/>
        <v>1</v>
      </c>
      <c r="D138" s="41">
        <f t="shared" si="72"/>
        <v>150</v>
      </c>
      <c r="E138" s="41">
        <f t="shared" si="72"/>
        <v>2</v>
      </c>
      <c r="F138" s="41">
        <f t="shared" si="72"/>
        <v>4</v>
      </c>
      <c r="G138" s="41">
        <f t="shared" si="72"/>
        <v>14</v>
      </c>
      <c r="H138" s="41">
        <f t="shared" si="72"/>
        <v>0</v>
      </c>
      <c r="I138" s="41">
        <f t="shared" si="72"/>
        <v>0</v>
      </c>
      <c r="J138" s="41">
        <f t="shared" si="72"/>
        <v>0</v>
      </c>
      <c r="K138" s="41">
        <f t="shared" si="72"/>
        <v>0</v>
      </c>
      <c r="L138" s="41">
        <f t="shared" si="72"/>
        <v>0</v>
      </c>
      <c r="M138" s="41">
        <f t="shared" si="72"/>
        <v>0</v>
      </c>
      <c r="N138" s="42">
        <f t="shared" si="72"/>
        <v>0</v>
      </c>
      <c r="O138" s="43">
        <f t="shared" si="72"/>
        <v>199</v>
      </c>
      <c r="P138" s="32"/>
      <c r="Q138" s="40">
        <f t="shared" ref="Q138:AD138" si="73">SUM(Q134:Q137)</f>
        <v>0</v>
      </c>
      <c r="R138" s="41">
        <f t="shared" si="73"/>
        <v>0</v>
      </c>
      <c r="S138" s="41">
        <f t="shared" si="73"/>
        <v>0</v>
      </c>
      <c r="T138" s="41">
        <f t="shared" si="73"/>
        <v>0</v>
      </c>
      <c r="U138" s="41">
        <f t="shared" si="73"/>
        <v>0</v>
      </c>
      <c r="V138" s="41">
        <f t="shared" si="73"/>
        <v>0</v>
      </c>
      <c r="W138" s="41">
        <f t="shared" si="73"/>
        <v>0</v>
      </c>
      <c r="X138" s="41">
        <f t="shared" si="73"/>
        <v>0</v>
      </c>
      <c r="Y138" s="41">
        <f t="shared" si="73"/>
        <v>0</v>
      </c>
      <c r="Z138" s="41">
        <f t="shared" si="73"/>
        <v>0</v>
      </c>
      <c r="AA138" s="41">
        <f t="shared" si="73"/>
        <v>0</v>
      </c>
      <c r="AB138" s="41">
        <f t="shared" si="73"/>
        <v>0</v>
      </c>
      <c r="AC138" s="42">
        <f t="shared" si="73"/>
        <v>0</v>
      </c>
      <c r="AD138" s="43">
        <f t="shared" si="73"/>
        <v>0</v>
      </c>
      <c r="AE138" s="32"/>
      <c r="AF138" s="40">
        <f t="shared" ref="AF138:AS138" si="74">SUM(AF134:AF137)</f>
        <v>4</v>
      </c>
      <c r="AG138" s="41">
        <f t="shared" si="74"/>
        <v>0</v>
      </c>
      <c r="AH138" s="41">
        <f t="shared" si="74"/>
        <v>33</v>
      </c>
      <c r="AI138" s="41">
        <f t="shared" si="74"/>
        <v>0</v>
      </c>
      <c r="AJ138" s="41">
        <f t="shared" si="74"/>
        <v>3</v>
      </c>
      <c r="AK138" s="41">
        <f t="shared" si="74"/>
        <v>0</v>
      </c>
      <c r="AL138" s="41">
        <f t="shared" si="74"/>
        <v>0</v>
      </c>
      <c r="AM138" s="41">
        <f t="shared" si="74"/>
        <v>1</v>
      </c>
      <c r="AN138" s="41">
        <f t="shared" si="74"/>
        <v>0</v>
      </c>
      <c r="AO138" s="41">
        <f t="shared" si="74"/>
        <v>0</v>
      </c>
      <c r="AP138" s="41">
        <f t="shared" si="74"/>
        <v>0</v>
      </c>
      <c r="AQ138" s="41">
        <f t="shared" si="74"/>
        <v>0</v>
      </c>
      <c r="AR138" s="42">
        <f t="shared" si="74"/>
        <v>0</v>
      </c>
      <c r="AS138" s="43">
        <f t="shared" si="74"/>
        <v>41</v>
      </c>
      <c r="AT138" s="32"/>
      <c r="AU138" s="43">
        <f>SUM(AU134:AU137)</f>
        <v>240</v>
      </c>
    </row>
    <row r="139" spans="1:47" ht="15.75" customHeight="1"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</row>
    <row r="140" spans="1:47" ht="15.75" customHeight="1">
      <c r="A140" s="25" t="s">
        <v>16</v>
      </c>
      <c r="B140" s="40">
        <f t="shared" ref="B140:O140" si="75">SUM(B138+B133+B128+B123+B118+B113+B108+B103+B98+B93+B88+B83)</f>
        <v>258</v>
      </c>
      <c r="C140" s="41">
        <f t="shared" si="75"/>
        <v>14</v>
      </c>
      <c r="D140" s="41">
        <f t="shared" si="75"/>
        <v>1579</v>
      </c>
      <c r="E140" s="41">
        <f t="shared" si="75"/>
        <v>37</v>
      </c>
      <c r="F140" s="41">
        <f t="shared" si="75"/>
        <v>241</v>
      </c>
      <c r="G140" s="41">
        <f t="shared" si="75"/>
        <v>161</v>
      </c>
      <c r="H140" s="41">
        <f t="shared" si="75"/>
        <v>8</v>
      </c>
      <c r="I140" s="41">
        <f t="shared" si="75"/>
        <v>11</v>
      </c>
      <c r="J140" s="41">
        <f t="shared" si="75"/>
        <v>3</v>
      </c>
      <c r="K140" s="41">
        <f t="shared" si="75"/>
        <v>2</v>
      </c>
      <c r="L140" s="41">
        <f t="shared" si="75"/>
        <v>1</v>
      </c>
      <c r="M140" s="41">
        <f t="shared" si="75"/>
        <v>1</v>
      </c>
      <c r="N140" s="42">
        <f t="shared" si="75"/>
        <v>0</v>
      </c>
      <c r="O140" s="43">
        <f t="shared" si="75"/>
        <v>2316</v>
      </c>
      <c r="P140" s="32"/>
      <c r="Q140" s="40">
        <f t="shared" ref="Q140:AD140" si="76">SUM(Q138+Q133+Q128+Q123+Q118+Q113+Q108+Q103+Q98+Q93+Q88+Q83)</f>
        <v>0</v>
      </c>
      <c r="R140" s="41">
        <f t="shared" si="76"/>
        <v>0</v>
      </c>
      <c r="S140" s="41">
        <f t="shared" si="76"/>
        <v>0</v>
      </c>
      <c r="T140" s="41">
        <f t="shared" si="76"/>
        <v>0</v>
      </c>
      <c r="U140" s="41">
        <f t="shared" si="76"/>
        <v>0</v>
      </c>
      <c r="V140" s="41">
        <f t="shared" si="76"/>
        <v>0</v>
      </c>
      <c r="W140" s="41">
        <f t="shared" si="76"/>
        <v>0</v>
      </c>
      <c r="X140" s="41">
        <f t="shared" si="76"/>
        <v>0</v>
      </c>
      <c r="Y140" s="41">
        <f t="shared" si="76"/>
        <v>0</v>
      </c>
      <c r="Z140" s="41">
        <f t="shared" si="76"/>
        <v>0</v>
      </c>
      <c r="AA140" s="41">
        <f t="shared" si="76"/>
        <v>0</v>
      </c>
      <c r="AB140" s="41">
        <f t="shared" si="76"/>
        <v>0</v>
      </c>
      <c r="AC140" s="42">
        <f t="shared" si="76"/>
        <v>0</v>
      </c>
      <c r="AD140" s="43">
        <f t="shared" si="76"/>
        <v>0</v>
      </c>
      <c r="AE140" s="32"/>
      <c r="AF140" s="40">
        <f t="shared" ref="AF140:AS140" si="77">SUM(AF138+AF133+AF128+AF123+AF118+AF113+AF108+AF103+AF98+AF93+AF88+AF83)</f>
        <v>29</v>
      </c>
      <c r="AG140" s="41">
        <f t="shared" si="77"/>
        <v>3</v>
      </c>
      <c r="AH140" s="41">
        <f t="shared" si="77"/>
        <v>361</v>
      </c>
      <c r="AI140" s="41">
        <f t="shared" si="77"/>
        <v>7</v>
      </c>
      <c r="AJ140" s="41">
        <f t="shared" si="77"/>
        <v>75</v>
      </c>
      <c r="AK140" s="41">
        <f t="shared" si="77"/>
        <v>0</v>
      </c>
      <c r="AL140" s="41">
        <f t="shared" si="77"/>
        <v>7</v>
      </c>
      <c r="AM140" s="41">
        <f t="shared" si="77"/>
        <v>11</v>
      </c>
      <c r="AN140" s="41">
        <f t="shared" si="77"/>
        <v>2</v>
      </c>
      <c r="AO140" s="41">
        <f t="shared" si="77"/>
        <v>0</v>
      </c>
      <c r="AP140" s="41">
        <f t="shared" si="77"/>
        <v>0</v>
      </c>
      <c r="AQ140" s="41">
        <f t="shared" si="77"/>
        <v>0</v>
      </c>
      <c r="AR140" s="42">
        <f t="shared" si="77"/>
        <v>3</v>
      </c>
      <c r="AS140" s="43">
        <f t="shared" si="77"/>
        <v>498</v>
      </c>
      <c r="AT140" s="32"/>
      <c r="AU140" s="43">
        <f>SUM(AU138+AU133+AU128+AU123+AU118+AU113+AU108+AU103+AU98+AU93+AU88+AU83)</f>
        <v>2814</v>
      </c>
    </row>
    <row r="142" spans="1:47" ht="15.75" customHeight="1">
      <c r="A142" s="6" t="s">
        <v>13</v>
      </c>
      <c r="B142" s="7" t="s">
        <v>18</v>
      </c>
      <c r="C142" s="45" t="s">
        <v>37</v>
      </c>
    </row>
    <row r="143" spans="1:47" ht="15.75" customHeight="1">
      <c r="B143" s="15" t="s">
        <v>15</v>
      </c>
      <c r="C143" s="16"/>
      <c r="D143" s="16" t="s">
        <v>14</v>
      </c>
      <c r="E143" s="16" t="str">
        <f>$C$8</f>
        <v>A7 Dalkeith Road</v>
      </c>
      <c r="F143" s="16"/>
      <c r="G143" s="16"/>
      <c r="H143" s="16"/>
      <c r="I143" s="16"/>
      <c r="J143" s="16"/>
      <c r="K143" s="16"/>
      <c r="L143" s="16"/>
      <c r="M143" s="16"/>
      <c r="N143" s="17"/>
      <c r="O143" s="48" t="s">
        <v>16</v>
      </c>
      <c r="Q143" s="15" t="s">
        <v>15</v>
      </c>
      <c r="R143" s="16"/>
      <c r="S143" s="16" t="s">
        <v>17</v>
      </c>
      <c r="T143" s="16" t="str">
        <f>$C$75</f>
        <v>A7 East Preston Street</v>
      </c>
      <c r="U143" s="16"/>
      <c r="V143" s="16"/>
      <c r="W143" s="16"/>
      <c r="X143" s="16"/>
      <c r="Y143" s="16"/>
      <c r="Z143" s="16"/>
      <c r="AA143" s="16"/>
      <c r="AB143" s="16"/>
      <c r="AC143" s="17"/>
      <c r="AD143" s="48" t="s">
        <v>16</v>
      </c>
      <c r="AF143" s="15" t="s">
        <v>15</v>
      </c>
      <c r="AG143" s="16"/>
      <c r="AH143" s="16" t="s">
        <v>18</v>
      </c>
      <c r="AI143" s="16" t="str">
        <f>$C$142</f>
        <v>Dalkeith Road</v>
      </c>
      <c r="AJ143" s="16"/>
      <c r="AK143" s="16"/>
      <c r="AL143" s="16"/>
      <c r="AM143" s="16"/>
      <c r="AN143" s="16"/>
      <c r="AO143" s="16"/>
      <c r="AP143" s="16"/>
      <c r="AQ143" s="16"/>
      <c r="AR143" s="17"/>
      <c r="AS143" s="48" t="s">
        <v>16</v>
      </c>
      <c r="AU143" s="49" t="s">
        <v>19</v>
      </c>
    </row>
    <row r="144" spans="1:47" s="18" customFormat="1" ht="15.75" customHeight="1">
      <c r="B144" s="19" t="str">
        <f>$B$10</f>
        <v>PC</v>
      </c>
      <c r="C144" s="20" t="str">
        <f>$C$10</f>
        <v>MC</v>
      </c>
      <c r="D144" s="20" t="str">
        <f>$D$10</f>
        <v>Car</v>
      </c>
      <c r="E144" s="20" t="str">
        <f>$E$10</f>
        <v>Hackney Cab</v>
      </c>
      <c r="F144" s="20" t="str">
        <f>$F$10</f>
        <v>LGV</v>
      </c>
      <c r="G144" s="20" t="str">
        <f>$G$10</f>
        <v>Public Bus</v>
      </c>
      <c r="H144" s="20" t="str">
        <f>$H$10</f>
        <v>Private Coach</v>
      </c>
      <c r="I144" s="20" t="str">
        <f>$I$10</f>
        <v>2 Axle Rigid</v>
      </c>
      <c r="J144" s="20" t="str">
        <f>$J$10</f>
        <v>3 Axle Rigid</v>
      </c>
      <c r="K144" s="20" t="str">
        <f>$K$10</f>
        <v>4 and 5 Axle Rigid</v>
      </c>
      <c r="L144" s="20" t="str">
        <f>$L$10</f>
        <v>3 and 4 Axle Artic</v>
      </c>
      <c r="M144" s="20" t="str">
        <f>$M$10</f>
        <v>5 Axle Artic</v>
      </c>
      <c r="N144" s="21" t="str">
        <f>$N$10</f>
        <v>6+ Axle Artic</v>
      </c>
      <c r="O144" s="48"/>
      <c r="Q144" s="19" t="str">
        <f>$B$10</f>
        <v>PC</v>
      </c>
      <c r="R144" s="20" t="str">
        <f>$C$10</f>
        <v>MC</v>
      </c>
      <c r="S144" s="20" t="str">
        <f>$D$10</f>
        <v>Car</v>
      </c>
      <c r="T144" s="20" t="str">
        <f>$E$10</f>
        <v>Hackney Cab</v>
      </c>
      <c r="U144" s="20" t="str">
        <f>$F$10</f>
        <v>LGV</v>
      </c>
      <c r="V144" s="20" t="str">
        <f>$G$10</f>
        <v>Public Bus</v>
      </c>
      <c r="W144" s="20" t="str">
        <f>$H$10</f>
        <v>Private Coach</v>
      </c>
      <c r="X144" s="20" t="str">
        <f>$I$10</f>
        <v>2 Axle Rigid</v>
      </c>
      <c r="Y144" s="20" t="str">
        <f>$J$10</f>
        <v>3 Axle Rigid</v>
      </c>
      <c r="Z144" s="20" t="str">
        <f>$K$10</f>
        <v>4 and 5 Axle Rigid</v>
      </c>
      <c r="AA144" s="20" t="str">
        <f>$L$10</f>
        <v>3 and 4 Axle Artic</v>
      </c>
      <c r="AB144" s="20" t="str">
        <f>$M$10</f>
        <v>5 Axle Artic</v>
      </c>
      <c r="AC144" s="21" t="str">
        <f>$N$10</f>
        <v>6+ Axle Artic</v>
      </c>
      <c r="AD144" s="48"/>
      <c r="AF144" s="19" t="str">
        <f>$B$10</f>
        <v>PC</v>
      </c>
      <c r="AG144" s="20" t="str">
        <f>$C$10</f>
        <v>MC</v>
      </c>
      <c r="AH144" s="20" t="str">
        <f>$D$10</f>
        <v>Car</v>
      </c>
      <c r="AI144" s="20" t="str">
        <f>$E$10</f>
        <v>Hackney Cab</v>
      </c>
      <c r="AJ144" s="20" t="str">
        <f>$F$10</f>
        <v>LGV</v>
      </c>
      <c r="AK144" s="20" t="str">
        <f>$G$10</f>
        <v>Public Bus</v>
      </c>
      <c r="AL144" s="20" t="str">
        <f>$H$10</f>
        <v>Private Coach</v>
      </c>
      <c r="AM144" s="20" t="str">
        <f>$I$10</f>
        <v>2 Axle Rigid</v>
      </c>
      <c r="AN144" s="20" t="str">
        <f>$J$10</f>
        <v>3 Axle Rigid</v>
      </c>
      <c r="AO144" s="20" t="str">
        <f>$K$10</f>
        <v>4 and 5 Axle Rigid</v>
      </c>
      <c r="AP144" s="20" t="str">
        <f>$L$10</f>
        <v>3 and 4 Axle Artic</v>
      </c>
      <c r="AQ144" s="20" t="str">
        <f>$M$10</f>
        <v>5 Axle Artic</v>
      </c>
      <c r="AR144" s="21" t="str">
        <f>$N$10</f>
        <v>6+ Axle Artic</v>
      </c>
      <c r="AS144" s="48"/>
      <c r="AU144" s="50"/>
    </row>
    <row r="146" spans="1:47" ht="15.75" customHeight="1">
      <c r="A146" s="22">
        <v>0.29166666666666702</v>
      </c>
      <c r="B146" s="28">
        <v>9</v>
      </c>
      <c r="C146" s="29">
        <v>1</v>
      </c>
      <c r="D146" s="29">
        <v>39</v>
      </c>
      <c r="E146" s="29">
        <v>2</v>
      </c>
      <c r="F146" s="29">
        <v>4</v>
      </c>
      <c r="G146" s="29">
        <v>2</v>
      </c>
      <c r="H146" s="29">
        <v>0</v>
      </c>
      <c r="I146" s="29">
        <v>1</v>
      </c>
      <c r="J146" s="29">
        <v>0</v>
      </c>
      <c r="K146" s="29">
        <v>0</v>
      </c>
      <c r="L146" s="29">
        <v>0</v>
      </c>
      <c r="M146" s="29">
        <v>0</v>
      </c>
      <c r="N146" s="30">
        <v>0</v>
      </c>
      <c r="O146" s="31">
        <f>SUM(B146:N146)</f>
        <v>58</v>
      </c>
      <c r="P146" s="32"/>
      <c r="Q146" s="28">
        <v>0</v>
      </c>
      <c r="R146" s="29">
        <v>0</v>
      </c>
      <c r="S146" s="29">
        <v>1</v>
      </c>
      <c r="T146" s="29">
        <v>0</v>
      </c>
      <c r="U146" s="29">
        <v>0</v>
      </c>
      <c r="V146" s="29">
        <v>0</v>
      </c>
      <c r="W146" s="29">
        <v>0</v>
      </c>
      <c r="X146" s="29">
        <v>1</v>
      </c>
      <c r="Y146" s="29">
        <v>0</v>
      </c>
      <c r="Z146" s="29">
        <v>0</v>
      </c>
      <c r="AA146" s="29">
        <v>0</v>
      </c>
      <c r="AB146" s="29">
        <v>0</v>
      </c>
      <c r="AC146" s="30">
        <v>0</v>
      </c>
      <c r="AD146" s="31">
        <f>SUM(Q146:AC146)</f>
        <v>2</v>
      </c>
      <c r="AE146" s="32"/>
      <c r="AF146" s="28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30">
        <v>0</v>
      </c>
      <c r="AS146" s="31">
        <f>SUM(AF146:AR146)</f>
        <v>0</v>
      </c>
      <c r="AT146" s="32"/>
      <c r="AU146" s="31">
        <f>SUM(O146+AD146+AS146)</f>
        <v>60</v>
      </c>
    </row>
    <row r="147" spans="1:47" ht="15.75" customHeight="1">
      <c r="A147" s="23">
        <v>0.30208333333333298</v>
      </c>
      <c r="B147" s="33">
        <v>6</v>
      </c>
      <c r="C147" s="32">
        <v>0</v>
      </c>
      <c r="D147" s="32">
        <v>57</v>
      </c>
      <c r="E147" s="32">
        <v>1</v>
      </c>
      <c r="F147" s="32">
        <v>10</v>
      </c>
      <c r="G147" s="32">
        <v>1</v>
      </c>
      <c r="H147" s="32">
        <v>0</v>
      </c>
      <c r="I147" s="32">
        <v>1</v>
      </c>
      <c r="J147" s="32">
        <v>1</v>
      </c>
      <c r="K147" s="32">
        <v>0</v>
      </c>
      <c r="L147" s="32">
        <v>0</v>
      </c>
      <c r="M147" s="32">
        <v>0</v>
      </c>
      <c r="N147" s="34">
        <v>0</v>
      </c>
      <c r="O147" s="35">
        <f>SUM(B147:N147)</f>
        <v>77</v>
      </c>
      <c r="P147" s="32"/>
      <c r="Q147" s="33">
        <v>0</v>
      </c>
      <c r="R147" s="32">
        <v>0</v>
      </c>
      <c r="S147" s="32">
        <v>1</v>
      </c>
      <c r="T147" s="32">
        <v>0</v>
      </c>
      <c r="U147" s="32">
        <v>0</v>
      </c>
      <c r="V147" s="32">
        <v>0</v>
      </c>
      <c r="W147" s="32">
        <v>0</v>
      </c>
      <c r="X147" s="32">
        <v>0</v>
      </c>
      <c r="Y147" s="32">
        <v>0</v>
      </c>
      <c r="Z147" s="32">
        <v>0</v>
      </c>
      <c r="AA147" s="32">
        <v>0</v>
      </c>
      <c r="AB147" s="32">
        <v>0</v>
      </c>
      <c r="AC147" s="34">
        <v>0</v>
      </c>
      <c r="AD147" s="35">
        <f>SUM(Q147:AC147)</f>
        <v>1</v>
      </c>
      <c r="AE147" s="32"/>
      <c r="AF147" s="33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4">
        <v>0</v>
      </c>
      <c r="AS147" s="35">
        <f>SUM(AF147:AR147)</f>
        <v>0</v>
      </c>
      <c r="AT147" s="32"/>
      <c r="AU147" s="35">
        <f>SUM(O147+AD147+AS147)</f>
        <v>78</v>
      </c>
    </row>
    <row r="148" spans="1:47" ht="15.75" customHeight="1">
      <c r="A148" s="23">
        <v>0.3125</v>
      </c>
      <c r="B148" s="33">
        <v>9</v>
      </c>
      <c r="C148" s="32">
        <v>0</v>
      </c>
      <c r="D148" s="32">
        <v>82</v>
      </c>
      <c r="E148" s="32">
        <v>7</v>
      </c>
      <c r="F148" s="32">
        <v>5</v>
      </c>
      <c r="G148" s="32">
        <v>1</v>
      </c>
      <c r="H148" s="32">
        <v>0</v>
      </c>
      <c r="I148" s="32">
        <v>2</v>
      </c>
      <c r="J148" s="32">
        <v>0</v>
      </c>
      <c r="K148" s="32">
        <v>0</v>
      </c>
      <c r="L148" s="32">
        <v>0</v>
      </c>
      <c r="M148" s="32">
        <v>0</v>
      </c>
      <c r="N148" s="34">
        <v>0</v>
      </c>
      <c r="O148" s="35">
        <f>SUM(B148:N148)</f>
        <v>106</v>
      </c>
      <c r="P148" s="32"/>
      <c r="Q148" s="33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2">
        <v>0</v>
      </c>
      <c r="X148" s="32">
        <v>1</v>
      </c>
      <c r="Y148" s="32">
        <v>0</v>
      </c>
      <c r="Z148" s="32">
        <v>0</v>
      </c>
      <c r="AA148" s="32">
        <v>0</v>
      </c>
      <c r="AB148" s="32">
        <v>0</v>
      </c>
      <c r="AC148" s="34">
        <v>0</v>
      </c>
      <c r="AD148" s="35">
        <f>SUM(Q148:AC148)</f>
        <v>1</v>
      </c>
      <c r="AE148" s="32"/>
      <c r="AF148" s="33">
        <v>0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0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4">
        <v>0</v>
      </c>
      <c r="AS148" s="35">
        <f>SUM(AF148:AR148)</f>
        <v>0</v>
      </c>
      <c r="AT148" s="32"/>
      <c r="AU148" s="35">
        <f>SUM(O148+AD148+AS148)</f>
        <v>107</v>
      </c>
    </row>
    <row r="149" spans="1:47" ht="15.75" customHeight="1">
      <c r="A149" s="24">
        <v>0.32291666666666702</v>
      </c>
      <c r="B149" s="36">
        <v>8</v>
      </c>
      <c r="C149" s="37">
        <v>0</v>
      </c>
      <c r="D149" s="37">
        <v>87</v>
      </c>
      <c r="E149" s="37">
        <v>4</v>
      </c>
      <c r="F149" s="37">
        <v>12</v>
      </c>
      <c r="G149" s="37">
        <v>1</v>
      </c>
      <c r="H149" s="37">
        <v>0</v>
      </c>
      <c r="I149" s="37">
        <v>0</v>
      </c>
      <c r="J149" s="37">
        <v>1</v>
      </c>
      <c r="K149" s="37">
        <v>0</v>
      </c>
      <c r="L149" s="37">
        <v>0</v>
      </c>
      <c r="M149" s="37">
        <v>0</v>
      </c>
      <c r="N149" s="38">
        <v>0</v>
      </c>
      <c r="O149" s="39">
        <f>SUM(B149:N149)</f>
        <v>113</v>
      </c>
      <c r="P149" s="32"/>
      <c r="Q149" s="36">
        <v>0</v>
      </c>
      <c r="R149" s="37">
        <v>0</v>
      </c>
      <c r="S149" s="37">
        <v>1</v>
      </c>
      <c r="T149" s="37">
        <v>0</v>
      </c>
      <c r="U149" s="37">
        <v>0</v>
      </c>
      <c r="V149" s="37">
        <v>0</v>
      </c>
      <c r="W149" s="37">
        <v>0</v>
      </c>
      <c r="X149" s="37">
        <v>0</v>
      </c>
      <c r="Y149" s="37">
        <v>0</v>
      </c>
      <c r="Z149" s="37">
        <v>0</v>
      </c>
      <c r="AA149" s="37">
        <v>0</v>
      </c>
      <c r="AB149" s="37">
        <v>0</v>
      </c>
      <c r="AC149" s="38">
        <v>0</v>
      </c>
      <c r="AD149" s="39">
        <f>SUM(Q149:AC149)</f>
        <v>1</v>
      </c>
      <c r="AE149" s="32"/>
      <c r="AF149" s="36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8">
        <v>0</v>
      </c>
      <c r="AS149" s="39">
        <f>SUM(AF149:AR149)</f>
        <v>0</v>
      </c>
      <c r="AT149" s="32"/>
      <c r="AU149" s="39">
        <f>SUM(O149+AD149+AS149)</f>
        <v>114</v>
      </c>
    </row>
    <row r="150" spans="1:47" ht="15.75" customHeight="1">
      <c r="A150" s="25" t="s">
        <v>21</v>
      </c>
      <c r="B150" s="40">
        <f t="shared" ref="B150:O150" si="78">SUM(B146:B149)</f>
        <v>32</v>
      </c>
      <c r="C150" s="41">
        <f t="shared" si="78"/>
        <v>1</v>
      </c>
      <c r="D150" s="41">
        <f t="shared" si="78"/>
        <v>265</v>
      </c>
      <c r="E150" s="41">
        <f t="shared" si="78"/>
        <v>14</v>
      </c>
      <c r="F150" s="41">
        <f t="shared" si="78"/>
        <v>31</v>
      </c>
      <c r="G150" s="41">
        <f t="shared" si="78"/>
        <v>5</v>
      </c>
      <c r="H150" s="41">
        <f t="shared" si="78"/>
        <v>0</v>
      </c>
      <c r="I150" s="41">
        <f t="shared" si="78"/>
        <v>4</v>
      </c>
      <c r="J150" s="41">
        <f t="shared" si="78"/>
        <v>2</v>
      </c>
      <c r="K150" s="41">
        <f t="shared" si="78"/>
        <v>0</v>
      </c>
      <c r="L150" s="41">
        <f t="shared" si="78"/>
        <v>0</v>
      </c>
      <c r="M150" s="41">
        <f t="shared" si="78"/>
        <v>0</v>
      </c>
      <c r="N150" s="42">
        <f t="shared" si="78"/>
        <v>0</v>
      </c>
      <c r="O150" s="43">
        <f t="shared" si="78"/>
        <v>354</v>
      </c>
      <c r="P150" s="32"/>
      <c r="Q150" s="40">
        <f t="shared" ref="Q150:AD150" si="79">SUM(Q146:Q149)</f>
        <v>0</v>
      </c>
      <c r="R150" s="41">
        <f t="shared" si="79"/>
        <v>0</v>
      </c>
      <c r="S150" s="41">
        <f t="shared" si="79"/>
        <v>3</v>
      </c>
      <c r="T150" s="41">
        <f t="shared" si="79"/>
        <v>0</v>
      </c>
      <c r="U150" s="41">
        <f t="shared" si="79"/>
        <v>0</v>
      </c>
      <c r="V150" s="41">
        <f t="shared" si="79"/>
        <v>0</v>
      </c>
      <c r="W150" s="41">
        <f t="shared" si="79"/>
        <v>0</v>
      </c>
      <c r="X150" s="41">
        <f t="shared" si="79"/>
        <v>2</v>
      </c>
      <c r="Y150" s="41">
        <f t="shared" si="79"/>
        <v>0</v>
      </c>
      <c r="Z150" s="41">
        <f t="shared" si="79"/>
        <v>0</v>
      </c>
      <c r="AA150" s="41">
        <f t="shared" si="79"/>
        <v>0</v>
      </c>
      <c r="AB150" s="41">
        <f t="shared" si="79"/>
        <v>0</v>
      </c>
      <c r="AC150" s="42">
        <f t="shared" si="79"/>
        <v>0</v>
      </c>
      <c r="AD150" s="43">
        <f t="shared" si="79"/>
        <v>5</v>
      </c>
      <c r="AE150" s="32"/>
      <c r="AF150" s="40">
        <f t="shared" ref="AF150:AS150" si="80">SUM(AF146:AF149)</f>
        <v>0</v>
      </c>
      <c r="AG150" s="41">
        <f t="shared" si="80"/>
        <v>0</v>
      </c>
      <c r="AH150" s="41">
        <f t="shared" si="80"/>
        <v>0</v>
      </c>
      <c r="AI150" s="41">
        <f t="shared" si="80"/>
        <v>0</v>
      </c>
      <c r="AJ150" s="41">
        <f t="shared" si="80"/>
        <v>0</v>
      </c>
      <c r="AK150" s="41">
        <f t="shared" si="80"/>
        <v>0</v>
      </c>
      <c r="AL150" s="41">
        <f t="shared" si="80"/>
        <v>0</v>
      </c>
      <c r="AM150" s="41">
        <f t="shared" si="80"/>
        <v>0</v>
      </c>
      <c r="AN150" s="41">
        <f t="shared" si="80"/>
        <v>0</v>
      </c>
      <c r="AO150" s="41">
        <f t="shared" si="80"/>
        <v>0</v>
      </c>
      <c r="AP150" s="41">
        <f t="shared" si="80"/>
        <v>0</v>
      </c>
      <c r="AQ150" s="41">
        <f t="shared" si="80"/>
        <v>0</v>
      </c>
      <c r="AR150" s="42">
        <f t="shared" si="80"/>
        <v>0</v>
      </c>
      <c r="AS150" s="43">
        <f t="shared" si="80"/>
        <v>0</v>
      </c>
      <c r="AT150" s="32"/>
      <c r="AU150" s="43">
        <f>SUM(AU146:AU149)</f>
        <v>359</v>
      </c>
    </row>
    <row r="151" spans="1:47" ht="15.75" customHeight="1">
      <c r="A151" s="22">
        <v>0.33333333333333298</v>
      </c>
      <c r="B151" s="28">
        <v>8</v>
      </c>
      <c r="C151" s="29">
        <v>0</v>
      </c>
      <c r="D151" s="29">
        <v>61</v>
      </c>
      <c r="E151" s="29">
        <v>4</v>
      </c>
      <c r="F151" s="29">
        <v>10</v>
      </c>
      <c r="G151" s="29">
        <v>0</v>
      </c>
      <c r="H151" s="29">
        <v>1</v>
      </c>
      <c r="I151" s="29">
        <v>2</v>
      </c>
      <c r="J151" s="29">
        <v>1</v>
      </c>
      <c r="K151" s="29">
        <v>0</v>
      </c>
      <c r="L151" s="29">
        <v>0</v>
      </c>
      <c r="M151" s="29">
        <v>0</v>
      </c>
      <c r="N151" s="30">
        <v>0</v>
      </c>
      <c r="O151" s="31">
        <f>SUM(B151:N151)</f>
        <v>87</v>
      </c>
      <c r="P151" s="32"/>
      <c r="Q151" s="28">
        <v>0</v>
      </c>
      <c r="R151" s="29">
        <v>0</v>
      </c>
      <c r="S151" s="29">
        <v>0</v>
      </c>
      <c r="T151" s="29">
        <v>0</v>
      </c>
      <c r="U151" s="29">
        <v>0</v>
      </c>
      <c r="V151" s="29">
        <v>0</v>
      </c>
      <c r="W151" s="29">
        <v>0</v>
      </c>
      <c r="X151" s="29">
        <v>0</v>
      </c>
      <c r="Y151" s="29">
        <v>0</v>
      </c>
      <c r="Z151" s="29">
        <v>0</v>
      </c>
      <c r="AA151" s="29">
        <v>0</v>
      </c>
      <c r="AB151" s="29">
        <v>0</v>
      </c>
      <c r="AC151" s="30">
        <v>0</v>
      </c>
      <c r="AD151" s="31">
        <f>SUM(Q151:AC151)</f>
        <v>0</v>
      </c>
      <c r="AE151" s="32"/>
      <c r="AF151" s="28">
        <v>0</v>
      </c>
      <c r="AG151" s="29">
        <v>0</v>
      </c>
      <c r="AH151" s="29">
        <v>0</v>
      </c>
      <c r="AI151" s="29">
        <v>0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0</v>
      </c>
      <c r="AP151" s="29">
        <v>0</v>
      </c>
      <c r="AQ151" s="29">
        <v>0</v>
      </c>
      <c r="AR151" s="30">
        <v>0</v>
      </c>
      <c r="AS151" s="31">
        <f>SUM(AF151:AR151)</f>
        <v>0</v>
      </c>
      <c r="AT151" s="32"/>
      <c r="AU151" s="31">
        <f>SUM(O151+AD151+AS151)</f>
        <v>87</v>
      </c>
    </row>
    <row r="152" spans="1:47" ht="15.75" customHeight="1">
      <c r="A152" s="23">
        <v>0.34375</v>
      </c>
      <c r="B152" s="33">
        <v>12</v>
      </c>
      <c r="C152" s="32">
        <v>0</v>
      </c>
      <c r="D152" s="32">
        <v>88</v>
      </c>
      <c r="E152" s="32">
        <v>11</v>
      </c>
      <c r="F152" s="32">
        <v>17</v>
      </c>
      <c r="G152" s="32">
        <v>1</v>
      </c>
      <c r="H152" s="32">
        <v>2</v>
      </c>
      <c r="I152" s="32">
        <v>1</v>
      </c>
      <c r="J152" s="32">
        <v>0</v>
      </c>
      <c r="K152" s="32">
        <v>0</v>
      </c>
      <c r="L152" s="32">
        <v>0</v>
      </c>
      <c r="M152" s="32">
        <v>0</v>
      </c>
      <c r="N152" s="34">
        <v>0</v>
      </c>
      <c r="O152" s="35">
        <f>SUM(B152:N152)</f>
        <v>132</v>
      </c>
      <c r="P152" s="32"/>
      <c r="Q152" s="33">
        <v>0</v>
      </c>
      <c r="R152" s="32">
        <v>0</v>
      </c>
      <c r="S152" s="32">
        <v>0</v>
      </c>
      <c r="T152" s="32">
        <v>0</v>
      </c>
      <c r="U152" s="32">
        <v>1</v>
      </c>
      <c r="V152" s="32">
        <v>0</v>
      </c>
      <c r="W152" s="32">
        <v>0</v>
      </c>
      <c r="X152" s="32">
        <v>0</v>
      </c>
      <c r="Y152" s="32">
        <v>0</v>
      </c>
      <c r="Z152" s="32">
        <v>0</v>
      </c>
      <c r="AA152" s="32">
        <v>0</v>
      </c>
      <c r="AB152" s="32">
        <v>0</v>
      </c>
      <c r="AC152" s="34">
        <v>0</v>
      </c>
      <c r="AD152" s="35">
        <f>SUM(Q152:AC152)</f>
        <v>1</v>
      </c>
      <c r="AE152" s="32"/>
      <c r="AF152" s="33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4">
        <v>0</v>
      </c>
      <c r="AS152" s="35">
        <f>SUM(AF152:AR152)</f>
        <v>0</v>
      </c>
      <c r="AT152" s="32"/>
      <c r="AU152" s="35">
        <f>SUM(O152+AD152+AS152)</f>
        <v>133</v>
      </c>
    </row>
    <row r="153" spans="1:47" ht="15.75" customHeight="1">
      <c r="A153" s="23">
        <v>0.35416666666666702</v>
      </c>
      <c r="B153" s="33">
        <v>12</v>
      </c>
      <c r="C153" s="32">
        <v>0</v>
      </c>
      <c r="D153" s="32">
        <v>89</v>
      </c>
      <c r="E153" s="32">
        <v>7</v>
      </c>
      <c r="F153" s="32">
        <v>9</v>
      </c>
      <c r="G153" s="32">
        <v>1</v>
      </c>
      <c r="H153" s="32">
        <v>0</v>
      </c>
      <c r="I153" s="32">
        <v>1</v>
      </c>
      <c r="J153" s="32">
        <v>0</v>
      </c>
      <c r="K153" s="32">
        <v>0</v>
      </c>
      <c r="L153" s="32">
        <v>0</v>
      </c>
      <c r="M153" s="32">
        <v>0</v>
      </c>
      <c r="N153" s="34">
        <v>0</v>
      </c>
      <c r="O153" s="35">
        <f>SUM(B153:N153)</f>
        <v>119</v>
      </c>
      <c r="P153" s="32"/>
      <c r="Q153" s="33">
        <v>0</v>
      </c>
      <c r="R153" s="32">
        <v>0</v>
      </c>
      <c r="S153" s="32">
        <v>4</v>
      </c>
      <c r="T153" s="32">
        <v>0</v>
      </c>
      <c r="U153" s="32">
        <v>1</v>
      </c>
      <c r="V153" s="32">
        <v>0</v>
      </c>
      <c r="W153" s="32">
        <v>0</v>
      </c>
      <c r="X153" s="32">
        <v>0</v>
      </c>
      <c r="Y153" s="32">
        <v>0</v>
      </c>
      <c r="Z153" s="32">
        <v>0</v>
      </c>
      <c r="AA153" s="32">
        <v>0</v>
      </c>
      <c r="AB153" s="32">
        <v>0</v>
      </c>
      <c r="AC153" s="34">
        <v>0</v>
      </c>
      <c r="AD153" s="35">
        <f>SUM(Q153:AC153)</f>
        <v>5</v>
      </c>
      <c r="AE153" s="32"/>
      <c r="AF153" s="33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4">
        <v>0</v>
      </c>
      <c r="AS153" s="35">
        <f>SUM(AF153:AR153)</f>
        <v>0</v>
      </c>
      <c r="AT153" s="32"/>
      <c r="AU153" s="35">
        <f>SUM(O153+AD153+AS153)</f>
        <v>124</v>
      </c>
    </row>
    <row r="154" spans="1:47" ht="15.75" customHeight="1">
      <c r="A154" s="24">
        <v>0.36458333333333298</v>
      </c>
      <c r="B154" s="36">
        <v>12</v>
      </c>
      <c r="C154" s="37">
        <v>0</v>
      </c>
      <c r="D154" s="37">
        <v>87</v>
      </c>
      <c r="E154" s="37">
        <v>10</v>
      </c>
      <c r="F154" s="37">
        <v>12</v>
      </c>
      <c r="G154" s="37">
        <v>0</v>
      </c>
      <c r="H154" s="37">
        <v>1</v>
      </c>
      <c r="I154" s="37">
        <v>6</v>
      </c>
      <c r="J154" s="37">
        <v>1</v>
      </c>
      <c r="K154" s="37">
        <v>0</v>
      </c>
      <c r="L154" s="37">
        <v>0</v>
      </c>
      <c r="M154" s="37">
        <v>0</v>
      </c>
      <c r="N154" s="38">
        <v>0</v>
      </c>
      <c r="O154" s="39">
        <f>SUM(B154:N154)</f>
        <v>129</v>
      </c>
      <c r="P154" s="32"/>
      <c r="Q154" s="36">
        <v>0</v>
      </c>
      <c r="R154" s="37">
        <v>0</v>
      </c>
      <c r="S154" s="37">
        <v>5</v>
      </c>
      <c r="T154" s="37">
        <v>0</v>
      </c>
      <c r="U154" s="37">
        <v>0</v>
      </c>
      <c r="V154" s="37">
        <v>0</v>
      </c>
      <c r="W154" s="37">
        <v>0</v>
      </c>
      <c r="X154" s="37">
        <v>0</v>
      </c>
      <c r="Y154" s="37">
        <v>0</v>
      </c>
      <c r="Z154" s="37">
        <v>0</v>
      </c>
      <c r="AA154" s="37">
        <v>0</v>
      </c>
      <c r="AB154" s="37">
        <v>0</v>
      </c>
      <c r="AC154" s="38">
        <v>0</v>
      </c>
      <c r="AD154" s="39">
        <f>SUM(Q154:AC154)</f>
        <v>5</v>
      </c>
      <c r="AE154" s="32"/>
      <c r="AF154" s="36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0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8">
        <v>0</v>
      </c>
      <c r="AS154" s="39">
        <f>SUM(AF154:AR154)</f>
        <v>0</v>
      </c>
      <c r="AT154" s="32"/>
      <c r="AU154" s="39">
        <f>SUM(O154+AD154+AS154)</f>
        <v>134</v>
      </c>
    </row>
    <row r="155" spans="1:47" ht="15.75" customHeight="1">
      <c r="A155" s="25" t="s">
        <v>21</v>
      </c>
      <c r="B155" s="40">
        <f t="shared" ref="B155:O155" si="81">SUM(B151:B154)</f>
        <v>44</v>
      </c>
      <c r="C155" s="41">
        <f t="shared" si="81"/>
        <v>0</v>
      </c>
      <c r="D155" s="41">
        <f t="shared" si="81"/>
        <v>325</v>
      </c>
      <c r="E155" s="41">
        <f t="shared" si="81"/>
        <v>32</v>
      </c>
      <c r="F155" s="41">
        <f t="shared" si="81"/>
        <v>48</v>
      </c>
      <c r="G155" s="41">
        <f t="shared" si="81"/>
        <v>2</v>
      </c>
      <c r="H155" s="41">
        <f t="shared" si="81"/>
        <v>4</v>
      </c>
      <c r="I155" s="41">
        <f t="shared" si="81"/>
        <v>10</v>
      </c>
      <c r="J155" s="41">
        <f t="shared" si="81"/>
        <v>2</v>
      </c>
      <c r="K155" s="41">
        <f t="shared" si="81"/>
        <v>0</v>
      </c>
      <c r="L155" s="41">
        <f t="shared" si="81"/>
        <v>0</v>
      </c>
      <c r="M155" s="41">
        <f t="shared" si="81"/>
        <v>0</v>
      </c>
      <c r="N155" s="42">
        <f t="shared" si="81"/>
        <v>0</v>
      </c>
      <c r="O155" s="43">
        <f t="shared" si="81"/>
        <v>467</v>
      </c>
      <c r="P155" s="32"/>
      <c r="Q155" s="40">
        <f t="shared" ref="Q155:AD155" si="82">SUM(Q151:Q154)</f>
        <v>0</v>
      </c>
      <c r="R155" s="41">
        <f t="shared" si="82"/>
        <v>0</v>
      </c>
      <c r="S155" s="41">
        <f t="shared" si="82"/>
        <v>9</v>
      </c>
      <c r="T155" s="41">
        <f t="shared" si="82"/>
        <v>0</v>
      </c>
      <c r="U155" s="41">
        <f t="shared" si="82"/>
        <v>2</v>
      </c>
      <c r="V155" s="41">
        <f t="shared" si="82"/>
        <v>0</v>
      </c>
      <c r="W155" s="41">
        <f t="shared" si="82"/>
        <v>0</v>
      </c>
      <c r="X155" s="41">
        <f t="shared" si="82"/>
        <v>0</v>
      </c>
      <c r="Y155" s="41">
        <f t="shared" si="82"/>
        <v>0</v>
      </c>
      <c r="Z155" s="41">
        <f t="shared" si="82"/>
        <v>0</v>
      </c>
      <c r="AA155" s="41">
        <f t="shared" si="82"/>
        <v>0</v>
      </c>
      <c r="AB155" s="41">
        <f t="shared" si="82"/>
        <v>0</v>
      </c>
      <c r="AC155" s="42">
        <f t="shared" si="82"/>
        <v>0</v>
      </c>
      <c r="AD155" s="43">
        <f t="shared" si="82"/>
        <v>11</v>
      </c>
      <c r="AE155" s="32"/>
      <c r="AF155" s="40">
        <f t="shared" ref="AF155:AS155" si="83">SUM(AF151:AF154)</f>
        <v>0</v>
      </c>
      <c r="AG155" s="41">
        <f t="shared" si="83"/>
        <v>0</v>
      </c>
      <c r="AH155" s="41">
        <f t="shared" si="83"/>
        <v>0</v>
      </c>
      <c r="AI155" s="41">
        <f t="shared" si="83"/>
        <v>0</v>
      </c>
      <c r="AJ155" s="41">
        <f t="shared" si="83"/>
        <v>0</v>
      </c>
      <c r="AK155" s="41">
        <f t="shared" si="83"/>
        <v>0</v>
      </c>
      <c r="AL155" s="41">
        <f t="shared" si="83"/>
        <v>0</v>
      </c>
      <c r="AM155" s="41">
        <f t="shared" si="83"/>
        <v>0</v>
      </c>
      <c r="AN155" s="41">
        <f t="shared" si="83"/>
        <v>0</v>
      </c>
      <c r="AO155" s="41">
        <f t="shared" si="83"/>
        <v>0</v>
      </c>
      <c r="AP155" s="41">
        <f t="shared" si="83"/>
        <v>0</v>
      </c>
      <c r="AQ155" s="41">
        <f t="shared" si="83"/>
        <v>0</v>
      </c>
      <c r="AR155" s="42">
        <f t="shared" si="83"/>
        <v>0</v>
      </c>
      <c r="AS155" s="43">
        <f t="shared" si="83"/>
        <v>0</v>
      </c>
      <c r="AT155" s="32"/>
      <c r="AU155" s="43">
        <f>SUM(AU151:AU154)</f>
        <v>478</v>
      </c>
    </row>
    <row r="156" spans="1:47" ht="15.75" customHeight="1">
      <c r="A156" s="22">
        <v>0.375</v>
      </c>
      <c r="B156" s="28">
        <v>6</v>
      </c>
      <c r="C156" s="29">
        <v>0</v>
      </c>
      <c r="D156" s="29">
        <v>92</v>
      </c>
      <c r="E156" s="29">
        <v>5</v>
      </c>
      <c r="F156" s="29">
        <v>15</v>
      </c>
      <c r="G156" s="29">
        <v>1</v>
      </c>
      <c r="H156" s="29">
        <v>0</v>
      </c>
      <c r="I156" s="29">
        <v>0</v>
      </c>
      <c r="J156" s="29">
        <v>0</v>
      </c>
      <c r="K156" s="29">
        <v>0</v>
      </c>
      <c r="L156" s="29">
        <v>0</v>
      </c>
      <c r="M156" s="29">
        <v>0</v>
      </c>
      <c r="N156" s="30">
        <v>0</v>
      </c>
      <c r="O156" s="31">
        <f>SUM(B156:N156)</f>
        <v>119</v>
      </c>
      <c r="P156" s="32"/>
      <c r="Q156" s="28">
        <v>0</v>
      </c>
      <c r="R156" s="29">
        <v>0</v>
      </c>
      <c r="S156" s="29">
        <v>0</v>
      </c>
      <c r="T156" s="29">
        <v>0</v>
      </c>
      <c r="U156" s="29">
        <v>0</v>
      </c>
      <c r="V156" s="29">
        <v>0</v>
      </c>
      <c r="W156" s="29">
        <v>0</v>
      </c>
      <c r="X156" s="29">
        <v>0</v>
      </c>
      <c r="Y156" s="29">
        <v>0</v>
      </c>
      <c r="Z156" s="29">
        <v>0</v>
      </c>
      <c r="AA156" s="29">
        <v>0</v>
      </c>
      <c r="AB156" s="29">
        <v>0</v>
      </c>
      <c r="AC156" s="30">
        <v>0</v>
      </c>
      <c r="AD156" s="31">
        <f>SUM(Q156:AC156)</f>
        <v>0</v>
      </c>
      <c r="AE156" s="32"/>
      <c r="AF156" s="28">
        <v>0</v>
      </c>
      <c r="AG156" s="29">
        <v>0</v>
      </c>
      <c r="AH156" s="29">
        <v>0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30">
        <v>0</v>
      </c>
      <c r="AS156" s="31">
        <f>SUM(AF156:AR156)</f>
        <v>0</v>
      </c>
      <c r="AT156" s="32"/>
      <c r="AU156" s="31">
        <f>SUM(O156+AD156+AS156)</f>
        <v>119</v>
      </c>
    </row>
    <row r="157" spans="1:47" ht="15.75" customHeight="1">
      <c r="A157" s="23">
        <v>0.38541666666666702</v>
      </c>
      <c r="B157" s="33">
        <v>5</v>
      </c>
      <c r="C157" s="32">
        <v>1</v>
      </c>
      <c r="D157" s="32">
        <v>58</v>
      </c>
      <c r="E157" s="32">
        <v>9</v>
      </c>
      <c r="F157" s="32">
        <v>10</v>
      </c>
      <c r="G157" s="32">
        <v>0</v>
      </c>
      <c r="H157" s="32">
        <v>2</v>
      </c>
      <c r="I157" s="32">
        <v>2</v>
      </c>
      <c r="J157" s="32">
        <v>0</v>
      </c>
      <c r="K157" s="32">
        <v>0</v>
      </c>
      <c r="L157" s="32">
        <v>0</v>
      </c>
      <c r="M157" s="32">
        <v>0</v>
      </c>
      <c r="N157" s="34">
        <v>0</v>
      </c>
      <c r="O157" s="35">
        <f>SUM(B157:N157)</f>
        <v>87</v>
      </c>
      <c r="P157" s="32"/>
      <c r="Q157" s="33">
        <v>0</v>
      </c>
      <c r="R157" s="32">
        <v>0</v>
      </c>
      <c r="S157" s="32">
        <v>2</v>
      </c>
      <c r="T157" s="32">
        <v>0</v>
      </c>
      <c r="U157" s="32">
        <v>0</v>
      </c>
      <c r="V157" s="32">
        <v>0</v>
      </c>
      <c r="W157" s="32">
        <v>0</v>
      </c>
      <c r="X157" s="32">
        <v>0</v>
      </c>
      <c r="Y157" s="32">
        <v>1</v>
      </c>
      <c r="Z157" s="32">
        <v>0</v>
      </c>
      <c r="AA157" s="32">
        <v>0</v>
      </c>
      <c r="AB157" s="32">
        <v>0</v>
      </c>
      <c r="AC157" s="34">
        <v>0</v>
      </c>
      <c r="AD157" s="35">
        <f>SUM(Q157:AC157)</f>
        <v>3</v>
      </c>
      <c r="AE157" s="32"/>
      <c r="AF157" s="33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0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4">
        <v>0</v>
      </c>
      <c r="AS157" s="35">
        <f>SUM(AF157:AR157)</f>
        <v>0</v>
      </c>
      <c r="AT157" s="32"/>
      <c r="AU157" s="35">
        <f>SUM(O157+AD157+AS157)</f>
        <v>90</v>
      </c>
    </row>
    <row r="158" spans="1:47" ht="15.75" customHeight="1">
      <c r="A158" s="23">
        <v>0.39583333333333298</v>
      </c>
      <c r="B158" s="33">
        <v>3</v>
      </c>
      <c r="C158" s="32">
        <v>0</v>
      </c>
      <c r="D158" s="32">
        <v>75</v>
      </c>
      <c r="E158" s="32">
        <v>12</v>
      </c>
      <c r="F158" s="32">
        <v>14</v>
      </c>
      <c r="G158" s="32">
        <v>1</v>
      </c>
      <c r="H158" s="32">
        <v>1</v>
      </c>
      <c r="I158" s="32">
        <v>1</v>
      </c>
      <c r="J158" s="32">
        <v>1</v>
      </c>
      <c r="K158" s="32">
        <v>0</v>
      </c>
      <c r="L158" s="32">
        <v>0</v>
      </c>
      <c r="M158" s="32">
        <v>0</v>
      </c>
      <c r="N158" s="34">
        <v>0</v>
      </c>
      <c r="O158" s="35">
        <f>SUM(B158:N158)</f>
        <v>108</v>
      </c>
      <c r="P158" s="32"/>
      <c r="Q158" s="33">
        <v>0</v>
      </c>
      <c r="R158" s="32">
        <v>0</v>
      </c>
      <c r="S158" s="32">
        <v>4</v>
      </c>
      <c r="T158" s="32">
        <v>0</v>
      </c>
      <c r="U158" s="32">
        <v>2</v>
      </c>
      <c r="V158" s="32">
        <v>0</v>
      </c>
      <c r="W158" s="32">
        <v>0</v>
      </c>
      <c r="X158" s="32">
        <v>1</v>
      </c>
      <c r="Y158" s="32">
        <v>0</v>
      </c>
      <c r="Z158" s="32">
        <v>0</v>
      </c>
      <c r="AA158" s="32">
        <v>0</v>
      </c>
      <c r="AB158" s="32">
        <v>0</v>
      </c>
      <c r="AC158" s="34">
        <v>0</v>
      </c>
      <c r="AD158" s="35">
        <f>SUM(Q158:AC158)</f>
        <v>7</v>
      </c>
      <c r="AE158" s="32"/>
      <c r="AF158" s="33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4">
        <v>0</v>
      </c>
      <c r="AS158" s="35">
        <f>SUM(AF158:AR158)</f>
        <v>0</v>
      </c>
      <c r="AT158" s="32"/>
      <c r="AU158" s="35">
        <f>SUM(O158+AD158+AS158)</f>
        <v>115</v>
      </c>
    </row>
    <row r="159" spans="1:47" ht="15.75" customHeight="1">
      <c r="A159" s="24">
        <v>0.40625</v>
      </c>
      <c r="B159" s="36">
        <v>3</v>
      </c>
      <c r="C159" s="37">
        <v>1</v>
      </c>
      <c r="D159" s="37">
        <v>80</v>
      </c>
      <c r="E159" s="37">
        <v>4</v>
      </c>
      <c r="F159" s="37">
        <v>5</v>
      </c>
      <c r="G159" s="37">
        <v>1</v>
      </c>
      <c r="H159" s="37">
        <v>2</v>
      </c>
      <c r="I159" s="37">
        <v>0</v>
      </c>
      <c r="J159" s="37">
        <v>0</v>
      </c>
      <c r="K159" s="37">
        <v>0</v>
      </c>
      <c r="L159" s="37">
        <v>0</v>
      </c>
      <c r="M159" s="37">
        <v>0</v>
      </c>
      <c r="N159" s="38">
        <v>0</v>
      </c>
      <c r="O159" s="39">
        <f>SUM(B159:N159)</f>
        <v>96</v>
      </c>
      <c r="P159" s="32"/>
      <c r="Q159" s="36">
        <v>0</v>
      </c>
      <c r="R159" s="37">
        <v>0</v>
      </c>
      <c r="S159" s="37">
        <v>1</v>
      </c>
      <c r="T159" s="37">
        <v>1</v>
      </c>
      <c r="U159" s="37">
        <v>0</v>
      </c>
      <c r="V159" s="37">
        <v>0</v>
      </c>
      <c r="W159" s="37">
        <v>2</v>
      </c>
      <c r="X159" s="37">
        <v>0</v>
      </c>
      <c r="Y159" s="37">
        <v>0</v>
      </c>
      <c r="Z159" s="37">
        <v>0</v>
      </c>
      <c r="AA159" s="37">
        <v>0</v>
      </c>
      <c r="AB159" s="37">
        <v>0</v>
      </c>
      <c r="AC159" s="38">
        <v>0</v>
      </c>
      <c r="AD159" s="39">
        <f>SUM(Q159:AC159)</f>
        <v>4</v>
      </c>
      <c r="AE159" s="32"/>
      <c r="AF159" s="36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8">
        <v>0</v>
      </c>
      <c r="AS159" s="39">
        <f>SUM(AF159:AR159)</f>
        <v>0</v>
      </c>
      <c r="AT159" s="32"/>
      <c r="AU159" s="39">
        <f>SUM(O159+AD159+AS159)</f>
        <v>100</v>
      </c>
    </row>
    <row r="160" spans="1:47" ht="15.75" customHeight="1">
      <c r="A160" s="25" t="s">
        <v>21</v>
      </c>
      <c r="B160" s="40">
        <f t="shared" ref="B160:O160" si="84">SUM(B156:B159)</f>
        <v>17</v>
      </c>
      <c r="C160" s="41">
        <f t="shared" si="84"/>
        <v>2</v>
      </c>
      <c r="D160" s="41">
        <f t="shared" si="84"/>
        <v>305</v>
      </c>
      <c r="E160" s="41">
        <f t="shared" si="84"/>
        <v>30</v>
      </c>
      <c r="F160" s="41">
        <f t="shared" si="84"/>
        <v>44</v>
      </c>
      <c r="G160" s="41">
        <f t="shared" si="84"/>
        <v>3</v>
      </c>
      <c r="H160" s="41">
        <f t="shared" si="84"/>
        <v>5</v>
      </c>
      <c r="I160" s="41">
        <f t="shared" si="84"/>
        <v>3</v>
      </c>
      <c r="J160" s="41">
        <f t="shared" si="84"/>
        <v>1</v>
      </c>
      <c r="K160" s="41">
        <f t="shared" si="84"/>
        <v>0</v>
      </c>
      <c r="L160" s="41">
        <f t="shared" si="84"/>
        <v>0</v>
      </c>
      <c r="M160" s="41">
        <f t="shared" si="84"/>
        <v>0</v>
      </c>
      <c r="N160" s="42">
        <f t="shared" si="84"/>
        <v>0</v>
      </c>
      <c r="O160" s="43">
        <f t="shared" si="84"/>
        <v>410</v>
      </c>
      <c r="P160" s="32"/>
      <c r="Q160" s="40">
        <f t="shared" ref="Q160:AD160" si="85">SUM(Q156:Q159)</f>
        <v>0</v>
      </c>
      <c r="R160" s="41">
        <f t="shared" si="85"/>
        <v>0</v>
      </c>
      <c r="S160" s="41">
        <f t="shared" si="85"/>
        <v>7</v>
      </c>
      <c r="T160" s="41">
        <f t="shared" si="85"/>
        <v>1</v>
      </c>
      <c r="U160" s="41">
        <f t="shared" si="85"/>
        <v>2</v>
      </c>
      <c r="V160" s="41">
        <f t="shared" si="85"/>
        <v>0</v>
      </c>
      <c r="W160" s="41">
        <f t="shared" si="85"/>
        <v>2</v>
      </c>
      <c r="X160" s="41">
        <f t="shared" si="85"/>
        <v>1</v>
      </c>
      <c r="Y160" s="41">
        <f t="shared" si="85"/>
        <v>1</v>
      </c>
      <c r="Z160" s="41">
        <f t="shared" si="85"/>
        <v>0</v>
      </c>
      <c r="AA160" s="41">
        <f t="shared" si="85"/>
        <v>0</v>
      </c>
      <c r="AB160" s="41">
        <f t="shared" si="85"/>
        <v>0</v>
      </c>
      <c r="AC160" s="42">
        <f t="shared" si="85"/>
        <v>0</v>
      </c>
      <c r="AD160" s="43">
        <f t="shared" si="85"/>
        <v>14</v>
      </c>
      <c r="AE160" s="32"/>
      <c r="AF160" s="40">
        <f t="shared" ref="AF160:AS160" si="86">SUM(AF156:AF159)</f>
        <v>0</v>
      </c>
      <c r="AG160" s="41">
        <f t="shared" si="86"/>
        <v>0</v>
      </c>
      <c r="AH160" s="41">
        <f t="shared" si="86"/>
        <v>0</v>
      </c>
      <c r="AI160" s="41">
        <f t="shared" si="86"/>
        <v>0</v>
      </c>
      <c r="AJ160" s="41">
        <f t="shared" si="86"/>
        <v>0</v>
      </c>
      <c r="AK160" s="41">
        <f t="shared" si="86"/>
        <v>0</v>
      </c>
      <c r="AL160" s="41">
        <f t="shared" si="86"/>
        <v>0</v>
      </c>
      <c r="AM160" s="41">
        <f t="shared" si="86"/>
        <v>0</v>
      </c>
      <c r="AN160" s="41">
        <f t="shared" si="86"/>
        <v>0</v>
      </c>
      <c r="AO160" s="41">
        <f t="shared" si="86"/>
        <v>0</v>
      </c>
      <c r="AP160" s="41">
        <f t="shared" si="86"/>
        <v>0</v>
      </c>
      <c r="AQ160" s="41">
        <f t="shared" si="86"/>
        <v>0</v>
      </c>
      <c r="AR160" s="42">
        <f t="shared" si="86"/>
        <v>0</v>
      </c>
      <c r="AS160" s="43">
        <f t="shared" si="86"/>
        <v>0</v>
      </c>
      <c r="AT160" s="32"/>
      <c r="AU160" s="43">
        <f>SUM(AU156:AU159)</f>
        <v>424</v>
      </c>
    </row>
    <row r="161" spans="1:47" ht="15.75" customHeight="1">
      <c r="A161" s="22">
        <v>0.41666666666666702</v>
      </c>
      <c r="B161" s="28">
        <v>5</v>
      </c>
      <c r="C161" s="29">
        <v>0</v>
      </c>
      <c r="D161" s="29">
        <v>55</v>
      </c>
      <c r="E161" s="29">
        <v>9</v>
      </c>
      <c r="F161" s="29">
        <v>10</v>
      </c>
      <c r="G161" s="29">
        <v>1</v>
      </c>
      <c r="H161" s="29">
        <v>1</v>
      </c>
      <c r="I161" s="29">
        <v>2</v>
      </c>
      <c r="J161" s="29">
        <v>0</v>
      </c>
      <c r="K161" s="29">
        <v>0</v>
      </c>
      <c r="L161" s="29">
        <v>0</v>
      </c>
      <c r="M161" s="29">
        <v>0</v>
      </c>
      <c r="N161" s="30">
        <v>0</v>
      </c>
      <c r="O161" s="31">
        <f>SUM(B161:N161)</f>
        <v>83</v>
      </c>
      <c r="P161" s="32"/>
      <c r="Q161" s="28">
        <v>0</v>
      </c>
      <c r="R161" s="29">
        <v>0</v>
      </c>
      <c r="S161" s="29">
        <v>1</v>
      </c>
      <c r="T161" s="29">
        <v>0</v>
      </c>
      <c r="U161" s="29">
        <v>2</v>
      </c>
      <c r="V161" s="29">
        <v>0</v>
      </c>
      <c r="W161" s="29">
        <v>0</v>
      </c>
      <c r="X161" s="29">
        <v>0</v>
      </c>
      <c r="Y161" s="29">
        <v>0</v>
      </c>
      <c r="Z161" s="29">
        <v>0</v>
      </c>
      <c r="AA161" s="29">
        <v>0</v>
      </c>
      <c r="AB161" s="29">
        <v>0</v>
      </c>
      <c r="AC161" s="30">
        <v>0</v>
      </c>
      <c r="AD161" s="31">
        <f>SUM(Q161:AC161)</f>
        <v>3</v>
      </c>
      <c r="AE161" s="32"/>
      <c r="AF161" s="28">
        <v>0</v>
      </c>
      <c r="AG161" s="29">
        <v>0</v>
      </c>
      <c r="AH161" s="29">
        <v>0</v>
      </c>
      <c r="AI161" s="29">
        <v>0</v>
      </c>
      <c r="AJ161" s="29">
        <v>0</v>
      </c>
      <c r="AK161" s="29">
        <v>0</v>
      </c>
      <c r="AL161" s="29">
        <v>0</v>
      </c>
      <c r="AM161" s="29">
        <v>0</v>
      </c>
      <c r="AN161" s="29">
        <v>0</v>
      </c>
      <c r="AO161" s="29">
        <v>0</v>
      </c>
      <c r="AP161" s="29">
        <v>0</v>
      </c>
      <c r="AQ161" s="29">
        <v>0</v>
      </c>
      <c r="AR161" s="30">
        <v>0</v>
      </c>
      <c r="AS161" s="31">
        <f>SUM(AF161:AR161)</f>
        <v>0</v>
      </c>
      <c r="AT161" s="32"/>
      <c r="AU161" s="31">
        <f>SUM(O161+AD161+AS161)</f>
        <v>86</v>
      </c>
    </row>
    <row r="162" spans="1:47" ht="15.75" customHeight="1">
      <c r="A162" s="23">
        <v>0.42708333333333298</v>
      </c>
      <c r="B162" s="33">
        <v>3</v>
      </c>
      <c r="C162" s="32">
        <v>1</v>
      </c>
      <c r="D162" s="32">
        <v>69</v>
      </c>
      <c r="E162" s="32">
        <v>4</v>
      </c>
      <c r="F162" s="32">
        <v>14</v>
      </c>
      <c r="G162" s="32">
        <v>1</v>
      </c>
      <c r="H162" s="32">
        <v>2</v>
      </c>
      <c r="I162" s="32">
        <v>1</v>
      </c>
      <c r="J162" s="32">
        <v>0</v>
      </c>
      <c r="K162" s="32">
        <v>0</v>
      </c>
      <c r="L162" s="32">
        <v>0</v>
      </c>
      <c r="M162" s="32">
        <v>0</v>
      </c>
      <c r="N162" s="34">
        <v>0</v>
      </c>
      <c r="O162" s="35">
        <f>SUM(B162:N162)</f>
        <v>95</v>
      </c>
      <c r="P162" s="32"/>
      <c r="Q162" s="33">
        <v>0</v>
      </c>
      <c r="R162" s="32">
        <v>0</v>
      </c>
      <c r="S162" s="32">
        <v>3</v>
      </c>
      <c r="T162" s="32">
        <v>0</v>
      </c>
      <c r="U162" s="32">
        <v>0</v>
      </c>
      <c r="V162" s="32">
        <v>0</v>
      </c>
      <c r="W162" s="32">
        <v>0</v>
      </c>
      <c r="X162" s="32">
        <v>0</v>
      </c>
      <c r="Y162" s="32">
        <v>0</v>
      </c>
      <c r="Z162" s="32">
        <v>0</v>
      </c>
      <c r="AA162" s="32">
        <v>0</v>
      </c>
      <c r="AB162" s="32">
        <v>0</v>
      </c>
      <c r="AC162" s="34">
        <v>0</v>
      </c>
      <c r="AD162" s="35">
        <f>SUM(Q162:AC162)</f>
        <v>3</v>
      </c>
      <c r="AE162" s="32"/>
      <c r="AF162" s="33">
        <v>0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0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4">
        <v>0</v>
      </c>
      <c r="AS162" s="35">
        <f>SUM(AF162:AR162)</f>
        <v>0</v>
      </c>
      <c r="AT162" s="32"/>
      <c r="AU162" s="35">
        <f>SUM(O162+AD162+AS162)</f>
        <v>98</v>
      </c>
    </row>
    <row r="163" spans="1:47" ht="15.75" customHeight="1">
      <c r="A163" s="23">
        <v>0.4375</v>
      </c>
      <c r="B163" s="33">
        <v>3</v>
      </c>
      <c r="C163" s="32">
        <v>3</v>
      </c>
      <c r="D163" s="32">
        <v>72</v>
      </c>
      <c r="E163" s="32">
        <v>4</v>
      </c>
      <c r="F163" s="32">
        <v>15</v>
      </c>
      <c r="G163" s="32">
        <v>0</v>
      </c>
      <c r="H163" s="32">
        <v>0</v>
      </c>
      <c r="I163" s="32">
        <v>4</v>
      </c>
      <c r="J163" s="32">
        <v>0</v>
      </c>
      <c r="K163" s="32">
        <v>0</v>
      </c>
      <c r="L163" s="32">
        <v>0</v>
      </c>
      <c r="M163" s="32">
        <v>1</v>
      </c>
      <c r="N163" s="34">
        <v>0</v>
      </c>
      <c r="O163" s="35">
        <f>SUM(B163:N163)</f>
        <v>102</v>
      </c>
      <c r="P163" s="32"/>
      <c r="Q163" s="33">
        <v>0</v>
      </c>
      <c r="R163" s="32">
        <v>0</v>
      </c>
      <c r="S163" s="32">
        <v>3</v>
      </c>
      <c r="T163" s="32">
        <v>0</v>
      </c>
      <c r="U163" s="32">
        <v>0</v>
      </c>
      <c r="V163" s="32">
        <v>0</v>
      </c>
      <c r="W163" s="32">
        <v>0</v>
      </c>
      <c r="X163" s="32">
        <v>0</v>
      </c>
      <c r="Y163" s="32">
        <v>0</v>
      </c>
      <c r="Z163" s="32">
        <v>0</v>
      </c>
      <c r="AA163" s="32">
        <v>0</v>
      </c>
      <c r="AB163" s="32">
        <v>0</v>
      </c>
      <c r="AC163" s="34">
        <v>0</v>
      </c>
      <c r="AD163" s="35">
        <f>SUM(Q163:AC163)</f>
        <v>3</v>
      </c>
      <c r="AE163" s="32"/>
      <c r="AF163" s="33">
        <v>0</v>
      </c>
      <c r="AG163" s="32">
        <v>0</v>
      </c>
      <c r="AH163" s="32">
        <v>0</v>
      </c>
      <c r="AI163" s="32">
        <v>0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4">
        <v>0</v>
      </c>
      <c r="AS163" s="35">
        <f>SUM(AF163:AR163)</f>
        <v>0</v>
      </c>
      <c r="AT163" s="32"/>
      <c r="AU163" s="35">
        <f>SUM(O163+AD163+AS163)</f>
        <v>105</v>
      </c>
    </row>
    <row r="164" spans="1:47" ht="15.75" customHeight="1">
      <c r="A164" s="24">
        <v>0.44791666666666702</v>
      </c>
      <c r="B164" s="36">
        <v>6</v>
      </c>
      <c r="C164" s="37">
        <v>1</v>
      </c>
      <c r="D164" s="37">
        <v>56</v>
      </c>
      <c r="E164" s="37">
        <v>6</v>
      </c>
      <c r="F164" s="37">
        <v>22</v>
      </c>
      <c r="G164" s="37">
        <v>1</v>
      </c>
      <c r="H164" s="37">
        <v>1</v>
      </c>
      <c r="I164" s="37">
        <v>2</v>
      </c>
      <c r="J164" s="37">
        <v>0</v>
      </c>
      <c r="K164" s="37">
        <v>0</v>
      </c>
      <c r="L164" s="37">
        <v>0</v>
      </c>
      <c r="M164" s="37">
        <v>0</v>
      </c>
      <c r="N164" s="38">
        <v>0</v>
      </c>
      <c r="O164" s="39">
        <f>SUM(B164:N164)</f>
        <v>95</v>
      </c>
      <c r="P164" s="32"/>
      <c r="Q164" s="36">
        <v>0</v>
      </c>
      <c r="R164" s="37">
        <v>0</v>
      </c>
      <c r="S164" s="37">
        <v>3</v>
      </c>
      <c r="T164" s="37">
        <v>0</v>
      </c>
      <c r="U164" s="37">
        <v>1</v>
      </c>
      <c r="V164" s="37">
        <v>0</v>
      </c>
      <c r="W164" s="37">
        <v>0</v>
      </c>
      <c r="X164" s="37">
        <v>0</v>
      </c>
      <c r="Y164" s="37">
        <v>0</v>
      </c>
      <c r="Z164" s="37">
        <v>0</v>
      </c>
      <c r="AA164" s="37">
        <v>0</v>
      </c>
      <c r="AB164" s="37">
        <v>0</v>
      </c>
      <c r="AC164" s="38">
        <v>0</v>
      </c>
      <c r="AD164" s="39">
        <f>SUM(Q164:AC164)</f>
        <v>4</v>
      </c>
      <c r="AE164" s="32"/>
      <c r="AF164" s="36">
        <v>0</v>
      </c>
      <c r="AG164" s="37">
        <v>0</v>
      </c>
      <c r="AH164" s="37">
        <v>0</v>
      </c>
      <c r="AI164" s="37">
        <v>0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8">
        <v>0</v>
      </c>
      <c r="AS164" s="39">
        <f>SUM(AF164:AR164)</f>
        <v>0</v>
      </c>
      <c r="AT164" s="32"/>
      <c r="AU164" s="39">
        <f>SUM(O164+AD164+AS164)</f>
        <v>99</v>
      </c>
    </row>
    <row r="165" spans="1:47" ht="15.75" customHeight="1">
      <c r="A165" s="25" t="s">
        <v>21</v>
      </c>
      <c r="B165" s="40">
        <f t="shared" ref="B165:O165" si="87">SUM(B161:B164)</f>
        <v>17</v>
      </c>
      <c r="C165" s="41">
        <f t="shared" si="87"/>
        <v>5</v>
      </c>
      <c r="D165" s="41">
        <f t="shared" si="87"/>
        <v>252</v>
      </c>
      <c r="E165" s="41">
        <f t="shared" si="87"/>
        <v>23</v>
      </c>
      <c r="F165" s="41">
        <f t="shared" si="87"/>
        <v>61</v>
      </c>
      <c r="G165" s="41">
        <f t="shared" si="87"/>
        <v>3</v>
      </c>
      <c r="H165" s="41">
        <f t="shared" si="87"/>
        <v>4</v>
      </c>
      <c r="I165" s="41">
        <f t="shared" si="87"/>
        <v>9</v>
      </c>
      <c r="J165" s="41">
        <f t="shared" si="87"/>
        <v>0</v>
      </c>
      <c r="K165" s="41">
        <f t="shared" si="87"/>
        <v>0</v>
      </c>
      <c r="L165" s="41">
        <f t="shared" si="87"/>
        <v>0</v>
      </c>
      <c r="M165" s="41">
        <f t="shared" si="87"/>
        <v>1</v>
      </c>
      <c r="N165" s="42">
        <f t="shared" si="87"/>
        <v>0</v>
      </c>
      <c r="O165" s="43">
        <f t="shared" si="87"/>
        <v>375</v>
      </c>
      <c r="P165" s="32"/>
      <c r="Q165" s="40">
        <f t="shared" ref="Q165:AD165" si="88">SUM(Q161:Q164)</f>
        <v>0</v>
      </c>
      <c r="R165" s="41">
        <f t="shared" si="88"/>
        <v>0</v>
      </c>
      <c r="S165" s="41">
        <f t="shared" si="88"/>
        <v>10</v>
      </c>
      <c r="T165" s="41">
        <f t="shared" si="88"/>
        <v>0</v>
      </c>
      <c r="U165" s="41">
        <f t="shared" si="88"/>
        <v>3</v>
      </c>
      <c r="V165" s="41">
        <f t="shared" si="88"/>
        <v>0</v>
      </c>
      <c r="W165" s="41">
        <f t="shared" si="88"/>
        <v>0</v>
      </c>
      <c r="X165" s="41">
        <f t="shared" si="88"/>
        <v>0</v>
      </c>
      <c r="Y165" s="41">
        <f t="shared" si="88"/>
        <v>0</v>
      </c>
      <c r="Z165" s="41">
        <f t="shared" si="88"/>
        <v>0</v>
      </c>
      <c r="AA165" s="41">
        <f t="shared" si="88"/>
        <v>0</v>
      </c>
      <c r="AB165" s="41">
        <f t="shared" si="88"/>
        <v>0</v>
      </c>
      <c r="AC165" s="42">
        <f t="shared" si="88"/>
        <v>0</v>
      </c>
      <c r="AD165" s="43">
        <f t="shared" si="88"/>
        <v>13</v>
      </c>
      <c r="AE165" s="32"/>
      <c r="AF165" s="40">
        <f t="shared" ref="AF165:AS165" si="89">SUM(AF161:AF164)</f>
        <v>0</v>
      </c>
      <c r="AG165" s="41">
        <f t="shared" si="89"/>
        <v>0</v>
      </c>
      <c r="AH165" s="41">
        <f t="shared" si="89"/>
        <v>0</v>
      </c>
      <c r="AI165" s="41">
        <f t="shared" si="89"/>
        <v>0</v>
      </c>
      <c r="AJ165" s="41">
        <f t="shared" si="89"/>
        <v>0</v>
      </c>
      <c r="AK165" s="41">
        <f t="shared" si="89"/>
        <v>0</v>
      </c>
      <c r="AL165" s="41">
        <f t="shared" si="89"/>
        <v>0</v>
      </c>
      <c r="AM165" s="41">
        <f t="shared" si="89"/>
        <v>0</v>
      </c>
      <c r="AN165" s="41">
        <f t="shared" si="89"/>
        <v>0</v>
      </c>
      <c r="AO165" s="41">
        <f t="shared" si="89"/>
        <v>0</v>
      </c>
      <c r="AP165" s="41">
        <f t="shared" si="89"/>
        <v>0</v>
      </c>
      <c r="AQ165" s="41">
        <f t="shared" si="89"/>
        <v>0</v>
      </c>
      <c r="AR165" s="42">
        <f t="shared" si="89"/>
        <v>0</v>
      </c>
      <c r="AS165" s="43">
        <f t="shared" si="89"/>
        <v>0</v>
      </c>
      <c r="AT165" s="32"/>
      <c r="AU165" s="43">
        <f>SUM(AU161:AU164)</f>
        <v>388</v>
      </c>
    </row>
    <row r="166" spans="1:47" ht="15.75" customHeight="1">
      <c r="A166" s="22">
        <v>0.45833333333333298</v>
      </c>
      <c r="B166" s="28">
        <v>3</v>
      </c>
      <c r="C166" s="29">
        <v>0</v>
      </c>
      <c r="D166" s="29">
        <v>51</v>
      </c>
      <c r="E166" s="29">
        <v>3</v>
      </c>
      <c r="F166" s="29">
        <v>14</v>
      </c>
      <c r="G166" s="29">
        <v>1</v>
      </c>
      <c r="H166" s="29">
        <v>1</v>
      </c>
      <c r="I166" s="29">
        <v>3</v>
      </c>
      <c r="J166" s="29">
        <v>0</v>
      </c>
      <c r="K166" s="29">
        <v>0</v>
      </c>
      <c r="L166" s="29">
        <v>0</v>
      </c>
      <c r="M166" s="29">
        <v>0</v>
      </c>
      <c r="N166" s="30">
        <v>0</v>
      </c>
      <c r="O166" s="31">
        <f>SUM(B166:N166)</f>
        <v>76</v>
      </c>
      <c r="P166" s="32"/>
      <c r="Q166" s="28">
        <v>0</v>
      </c>
      <c r="R166" s="29">
        <v>0</v>
      </c>
      <c r="S166" s="29">
        <v>3</v>
      </c>
      <c r="T166" s="29">
        <v>0</v>
      </c>
      <c r="U166" s="29">
        <v>2</v>
      </c>
      <c r="V166" s="29">
        <v>0</v>
      </c>
      <c r="W166" s="29">
        <v>0</v>
      </c>
      <c r="X166" s="29">
        <v>0</v>
      </c>
      <c r="Y166" s="29">
        <v>0</v>
      </c>
      <c r="Z166" s="29">
        <v>0</v>
      </c>
      <c r="AA166" s="29">
        <v>0</v>
      </c>
      <c r="AB166" s="29">
        <v>0</v>
      </c>
      <c r="AC166" s="30">
        <v>0</v>
      </c>
      <c r="AD166" s="31">
        <f>SUM(Q166:AC166)</f>
        <v>5</v>
      </c>
      <c r="AE166" s="32"/>
      <c r="AF166" s="28">
        <v>0</v>
      </c>
      <c r="AG166" s="29">
        <v>0</v>
      </c>
      <c r="AH166" s="29">
        <v>0</v>
      </c>
      <c r="AI166" s="29">
        <v>0</v>
      </c>
      <c r="AJ166" s="29">
        <v>0</v>
      </c>
      <c r="AK166" s="29">
        <v>0</v>
      </c>
      <c r="AL166" s="29">
        <v>0</v>
      </c>
      <c r="AM166" s="29">
        <v>0</v>
      </c>
      <c r="AN166" s="29">
        <v>0</v>
      </c>
      <c r="AO166" s="29">
        <v>0</v>
      </c>
      <c r="AP166" s="29">
        <v>0</v>
      </c>
      <c r="AQ166" s="29">
        <v>0</v>
      </c>
      <c r="AR166" s="30">
        <v>0</v>
      </c>
      <c r="AS166" s="31">
        <f>SUM(AF166:AR166)</f>
        <v>0</v>
      </c>
      <c r="AT166" s="32"/>
      <c r="AU166" s="31">
        <f>SUM(O166+AD166+AS166)</f>
        <v>81</v>
      </c>
    </row>
    <row r="167" spans="1:47" ht="15.75" customHeight="1">
      <c r="A167" s="23">
        <v>0.46875</v>
      </c>
      <c r="B167" s="33">
        <v>6</v>
      </c>
      <c r="C167" s="32">
        <v>0</v>
      </c>
      <c r="D167" s="32">
        <v>62</v>
      </c>
      <c r="E167" s="32">
        <v>6</v>
      </c>
      <c r="F167" s="32">
        <v>21</v>
      </c>
      <c r="G167" s="32">
        <v>1</v>
      </c>
      <c r="H167" s="32">
        <v>4</v>
      </c>
      <c r="I167" s="32">
        <v>1</v>
      </c>
      <c r="J167" s="32">
        <v>3</v>
      </c>
      <c r="K167" s="32">
        <v>0</v>
      </c>
      <c r="L167" s="32">
        <v>0</v>
      </c>
      <c r="M167" s="32">
        <v>0</v>
      </c>
      <c r="N167" s="34">
        <v>0</v>
      </c>
      <c r="O167" s="35">
        <f>SUM(B167:N167)</f>
        <v>104</v>
      </c>
      <c r="P167" s="32"/>
      <c r="Q167" s="33">
        <v>0</v>
      </c>
      <c r="R167" s="32">
        <v>0</v>
      </c>
      <c r="S167" s="32">
        <v>1</v>
      </c>
      <c r="T167" s="32">
        <v>0</v>
      </c>
      <c r="U167" s="32">
        <v>1</v>
      </c>
      <c r="V167" s="32">
        <v>0</v>
      </c>
      <c r="W167" s="32">
        <v>0</v>
      </c>
      <c r="X167" s="32">
        <v>0</v>
      </c>
      <c r="Y167" s="32">
        <v>0</v>
      </c>
      <c r="Z167" s="32">
        <v>0</v>
      </c>
      <c r="AA167" s="32">
        <v>0</v>
      </c>
      <c r="AB167" s="32">
        <v>0</v>
      </c>
      <c r="AC167" s="34">
        <v>0</v>
      </c>
      <c r="AD167" s="35">
        <f>SUM(Q167:AC167)</f>
        <v>2</v>
      </c>
      <c r="AE167" s="32"/>
      <c r="AF167" s="33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4">
        <v>0</v>
      </c>
      <c r="AS167" s="35">
        <f>SUM(AF167:AR167)</f>
        <v>0</v>
      </c>
      <c r="AT167" s="32"/>
      <c r="AU167" s="35">
        <f>SUM(O167+AD167+AS167)</f>
        <v>106</v>
      </c>
    </row>
    <row r="168" spans="1:47" ht="15.75" customHeight="1">
      <c r="A168" s="23">
        <v>0.47916666666666702</v>
      </c>
      <c r="B168" s="33">
        <v>3</v>
      </c>
      <c r="C168" s="32">
        <v>1</v>
      </c>
      <c r="D168" s="32">
        <v>71</v>
      </c>
      <c r="E168" s="32">
        <v>6</v>
      </c>
      <c r="F168" s="32">
        <v>32</v>
      </c>
      <c r="G168" s="32">
        <v>0</v>
      </c>
      <c r="H168" s="32">
        <v>1</v>
      </c>
      <c r="I168" s="32">
        <v>0</v>
      </c>
      <c r="J168" s="32">
        <v>0</v>
      </c>
      <c r="K168" s="32">
        <v>0</v>
      </c>
      <c r="L168" s="32">
        <v>0</v>
      </c>
      <c r="M168" s="32">
        <v>0</v>
      </c>
      <c r="N168" s="34">
        <v>0</v>
      </c>
      <c r="O168" s="35">
        <f>SUM(B168:N168)</f>
        <v>114</v>
      </c>
      <c r="P168" s="32"/>
      <c r="Q168" s="33">
        <v>0</v>
      </c>
      <c r="R168" s="32">
        <v>0</v>
      </c>
      <c r="S168" s="32">
        <v>6</v>
      </c>
      <c r="T168" s="32">
        <v>0</v>
      </c>
      <c r="U168" s="32">
        <v>1</v>
      </c>
      <c r="V168" s="32">
        <v>0</v>
      </c>
      <c r="W168" s="32">
        <v>0</v>
      </c>
      <c r="X168" s="32">
        <v>0</v>
      </c>
      <c r="Y168" s="32">
        <v>0</v>
      </c>
      <c r="Z168" s="32">
        <v>0</v>
      </c>
      <c r="AA168" s="32">
        <v>0</v>
      </c>
      <c r="AB168" s="32">
        <v>0</v>
      </c>
      <c r="AC168" s="34">
        <v>0</v>
      </c>
      <c r="AD168" s="35">
        <f>SUM(Q168:AC168)</f>
        <v>7</v>
      </c>
      <c r="AE168" s="32"/>
      <c r="AF168" s="33">
        <v>0</v>
      </c>
      <c r="AG168" s="32">
        <v>0</v>
      </c>
      <c r="AH168" s="32">
        <v>0</v>
      </c>
      <c r="AI168" s="32">
        <v>0</v>
      </c>
      <c r="AJ168" s="32">
        <v>0</v>
      </c>
      <c r="AK168" s="32">
        <v>0</v>
      </c>
      <c r="AL168" s="32">
        <v>0</v>
      </c>
      <c r="AM168" s="32">
        <v>0</v>
      </c>
      <c r="AN168" s="32">
        <v>0</v>
      </c>
      <c r="AO168" s="32">
        <v>0</v>
      </c>
      <c r="AP168" s="32">
        <v>0</v>
      </c>
      <c r="AQ168" s="32">
        <v>0</v>
      </c>
      <c r="AR168" s="34">
        <v>0</v>
      </c>
      <c r="AS168" s="35">
        <f>SUM(AF168:AR168)</f>
        <v>0</v>
      </c>
      <c r="AT168" s="32"/>
      <c r="AU168" s="35">
        <f>SUM(O168+AD168+AS168)</f>
        <v>121</v>
      </c>
    </row>
    <row r="169" spans="1:47" ht="15.75" customHeight="1">
      <c r="A169" s="24">
        <v>0.48958333333333298</v>
      </c>
      <c r="B169" s="36">
        <v>4</v>
      </c>
      <c r="C169" s="37">
        <v>0</v>
      </c>
      <c r="D169" s="37">
        <v>64</v>
      </c>
      <c r="E169" s="37">
        <v>6</v>
      </c>
      <c r="F169" s="37">
        <v>13</v>
      </c>
      <c r="G169" s="37">
        <v>1</v>
      </c>
      <c r="H169" s="37">
        <v>2</v>
      </c>
      <c r="I169" s="37">
        <v>1</v>
      </c>
      <c r="J169" s="37">
        <v>0</v>
      </c>
      <c r="K169" s="37">
        <v>0</v>
      </c>
      <c r="L169" s="37">
        <v>0</v>
      </c>
      <c r="M169" s="37">
        <v>0</v>
      </c>
      <c r="N169" s="38">
        <v>0</v>
      </c>
      <c r="O169" s="39">
        <f>SUM(B169:N169)</f>
        <v>91</v>
      </c>
      <c r="P169" s="32"/>
      <c r="Q169" s="36">
        <v>1</v>
      </c>
      <c r="R169" s="37">
        <v>1</v>
      </c>
      <c r="S169" s="37">
        <v>1</v>
      </c>
      <c r="T169" s="37">
        <v>0</v>
      </c>
      <c r="U169" s="37">
        <v>1</v>
      </c>
      <c r="V169" s="37">
        <v>0</v>
      </c>
      <c r="W169" s="37">
        <v>0</v>
      </c>
      <c r="X169" s="37">
        <v>0</v>
      </c>
      <c r="Y169" s="37">
        <v>0</v>
      </c>
      <c r="Z169" s="37">
        <v>0</v>
      </c>
      <c r="AA169" s="37">
        <v>0</v>
      </c>
      <c r="AB169" s="37">
        <v>0</v>
      </c>
      <c r="AC169" s="38">
        <v>0</v>
      </c>
      <c r="AD169" s="39">
        <f>SUM(Q169:AC169)</f>
        <v>4</v>
      </c>
      <c r="AE169" s="32"/>
      <c r="AF169" s="36">
        <v>0</v>
      </c>
      <c r="AG169" s="37">
        <v>0</v>
      </c>
      <c r="AH169" s="37">
        <v>0</v>
      </c>
      <c r="AI169" s="37">
        <v>0</v>
      </c>
      <c r="AJ169" s="37">
        <v>0</v>
      </c>
      <c r="AK169" s="37">
        <v>0</v>
      </c>
      <c r="AL169" s="37">
        <v>0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8">
        <v>0</v>
      </c>
      <c r="AS169" s="39">
        <f>SUM(AF169:AR169)</f>
        <v>0</v>
      </c>
      <c r="AT169" s="32"/>
      <c r="AU169" s="39">
        <f>SUM(O169+AD169+AS169)</f>
        <v>95</v>
      </c>
    </row>
    <row r="170" spans="1:47" ht="15.75" customHeight="1">
      <c r="A170" s="25" t="s">
        <v>21</v>
      </c>
      <c r="B170" s="40">
        <f t="shared" ref="B170:O170" si="90">SUM(B166:B169)</f>
        <v>16</v>
      </c>
      <c r="C170" s="41">
        <f t="shared" si="90"/>
        <v>1</v>
      </c>
      <c r="D170" s="41">
        <f t="shared" si="90"/>
        <v>248</v>
      </c>
      <c r="E170" s="41">
        <f t="shared" si="90"/>
        <v>21</v>
      </c>
      <c r="F170" s="41">
        <f t="shared" si="90"/>
        <v>80</v>
      </c>
      <c r="G170" s="41">
        <f t="shared" si="90"/>
        <v>3</v>
      </c>
      <c r="H170" s="41">
        <f t="shared" si="90"/>
        <v>8</v>
      </c>
      <c r="I170" s="41">
        <f t="shared" si="90"/>
        <v>5</v>
      </c>
      <c r="J170" s="41">
        <f t="shared" si="90"/>
        <v>3</v>
      </c>
      <c r="K170" s="41">
        <f t="shared" si="90"/>
        <v>0</v>
      </c>
      <c r="L170" s="41">
        <f t="shared" si="90"/>
        <v>0</v>
      </c>
      <c r="M170" s="41">
        <f t="shared" si="90"/>
        <v>0</v>
      </c>
      <c r="N170" s="42">
        <f t="shared" si="90"/>
        <v>0</v>
      </c>
      <c r="O170" s="43">
        <f t="shared" si="90"/>
        <v>385</v>
      </c>
      <c r="P170" s="32"/>
      <c r="Q170" s="40">
        <f t="shared" ref="Q170:AD170" si="91">SUM(Q166:Q169)</f>
        <v>1</v>
      </c>
      <c r="R170" s="41">
        <f t="shared" si="91"/>
        <v>1</v>
      </c>
      <c r="S170" s="41">
        <f t="shared" si="91"/>
        <v>11</v>
      </c>
      <c r="T170" s="41">
        <f t="shared" si="91"/>
        <v>0</v>
      </c>
      <c r="U170" s="41">
        <f t="shared" si="91"/>
        <v>5</v>
      </c>
      <c r="V170" s="41">
        <f t="shared" si="91"/>
        <v>0</v>
      </c>
      <c r="W170" s="41">
        <f t="shared" si="91"/>
        <v>0</v>
      </c>
      <c r="X170" s="41">
        <f t="shared" si="91"/>
        <v>0</v>
      </c>
      <c r="Y170" s="41">
        <f t="shared" si="91"/>
        <v>0</v>
      </c>
      <c r="Z170" s="41">
        <f t="shared" si="91"/>
        <v>0</v>
      </c>
      <c r="AA170" s="41">
        <f t="shared" si="91"/>
        <v>0</v>
      </c>
      <c r="AB170" s="41">
        <f t="shared" si="91"/>
        <v>0</v>
      </c>
      <c r="AC170" s="42">
        <f t="shared" si="91"/>
        <v>0</v>
      </c>
      <c r="AD170" s="43">
        <f t="shared" si="91"/>
        <v>18</v>
      </c>
      <c r="AE170" s="32"/>
      <c r="AF170" s="40">
        <f t="shared" ref="AF170:AS170" si="92">SUM(AF166:AF169)</f>
        <v>0</v>
      </c>
      <c r="AG170" s="41">
        <f t="shared" si="92"/>
        <v>0</v>
      </c>
      <c r="AH170" s="41">
        <f t="shared" si="92"/>
        <v>0</v>
      </c>
      <c r="AI170" s="41">
        <f t="shared" si="92"/>
        <v>0</v>
      </c>
      <c r="AJ170" s="41">
        <f t="shared" si="92"/>
        <v>0</v>
      </c>
      <c r="AK170" s="41">
        <f t="shared" si="92"/>
        <v>0</v>
      </c>
      <c r="AL170" s="41">
        <f t="shared" si="92"/>
        <v>0</v>
      </c>
      <c r="AM170" s="41">
        <f t="shared" si="92"/>
        <v>0</v>
      </c>
      <c r="AN170" s="41">
        <f t="shared" si="92"/>
        <v>0</v>
      </c>
      <c r="AO170" s="41">
        <f t="shared" si="92"/>
        <v>0</v>
      </c>
      <c r="AP170" s="41">
        <f t="shared" si="92"/>
        <v>0</v>
      </c>
      <c r="AQ170" s="41">
        <f t="shared" si="92"/>
        <v>0</v>
      </c>
      <c r="AR170" s="42">
        <f t="shared" si="92"/>
        <v>0</v>
      </c>
      <c r="AS170" s="43">
        <f t="shared" si="92"/>
        <v>0</v>
      </c>
      <c r="AT170" s="32"/>
      <c r="AU170" s="43">
        <f>SUM(AU166:AU169)</f>
        <v>403</v>
      </c>
    </row>
    <row r="171" spans="1:47" ht="15.75" customHeight="1">
      <c r="A171" s="22">
        <v>0.5</v>
      </c>
      <c r="B171" s="28">
        <v>1</v>
      </c>
      <c r="C171" s="29">
        <v>3</v>
      </c>
      <c r="D171" s="29">
        <v>75</v>
      </c>
      <c r="E171" s="29">
        <v>6</v>
      </c>
      <c r="F171" s="29">
        <v>17</v>
      </c>
      <c r="G171" s="29">
        <v>1</v>
      </c>
      <c r="H171" s="29">
        <v>2</v>
      </c>
      <c r="I171" s="29">
        <v>1</v>
      </c>
      <c r="J171" s="29">
        <v>2</v>
      </c>
      <c r="K171" s="29">
        <v>0</v>
      </c>
      <c r="L171" s="29">
        <v>0</v>
      </c>
      <c r="M171" s="29">
        <v>0</v>
      </c>
      <c r="N171" s="30">
        <v>0</v>
      </c>
      <c r="O171" s="31">
        <f>SUM(B171:N171)</f>
        <v>108</v>
      </c>
      <c r="P171" s="32"/>
      <c r="Q171" s="28">
        <v>1</v>
      </c>
      <c r="R171" s="29">
        <v>0</v>
      </c>
      <c r="S171" s="29">
        <v>5</v>
      </c>
      <c r="T171" s="29">
        <v>0</v>
      </c>
      <c r="U171" s="29">
        <v>0</v>
      </c>
      <c r="V171" s="29">
        <v>0</v>
      </c>
      <c r="W171" s="29">
        <v>0</v>
      </c>
      <c r="X171" s="29">
        <v>0</v>
      </c>
      <c r="Y171" s="29">
        <v>1</v>
      </c>
      <c r="Z171" s="29">
        <v>0</v>
      </c>
      <c r="AA171" s="29">
        <v>0</v>
      </c>
      <c r="AB171" s="29">
        <v>0</v>
      </c>
      <c r="AC171" s="30">
        <v>0</v>
      </c>
      <c r="AD171" s="31">
        <f>SUM(Q171:AC171)</f>
        <v>7</v>
      </c>
      <c r="AE171" s="32"/>
      <c r="AF171" s="28">
        <v>0</v>
      </c>
      <c r="AG171" s="29">
        <v>0</v>
      </c>
      <c r="AH171" s="29">
        <v>0</v>
      </c>
      <c r="AI171" s="29">
        <v>0</v>
      </c>
      <c r="AJ171" s="29">
        <v>0</v>
      </c>
      <c r="AK171" s="29">
        <v>0</v>
      </c>
      <c r="AL171" s="29">
        <v>0</v>
      </c>
      <c r="AM171" s="29">
        <v>0</v>
      </c>
      <c r="AN171" s="29">
        <v>0</v>
      </c>
      <c r="AO171" s="29">
        <v>0</v>
      </c>
      <c r="AP171" s="29">
        <v>0</v>
      </c>
      <c r="AQ171" s="29">
        <v>0</v>
      </c>
      <c r="AR171" s="30">
        <v>0</v>
      </c>
      <c r="AS171" s="31">
        <f>SUM(AF171:AR171)</f>
        <v>0</v>
      </c>
      <c r="AT171" s="32"/>
      <c r="AU171" s="31">
        <f>SUM(O171+AD171+AS171)</f>
        <v>115</v>
      </c>
    </row>
    <row r="172" spans="1:47" ht="15.75" customHeight="1">
      <c r="A172" s="23">
        <v>0.51041666666666696</v>
      </c>
      <c r="B172" s="33">
        <v>4</v>
      </c>
      <c r="C172" s="32">
        <v>1</v>
      </c>
      <c r="D172" s="32">
        <v>81</v>
      </c>
      <c r="E172" s="32">
        <v>2</v>
      </c>
      <c r="F172" s="32">
        <v>17</v>
      </c>
      <c r="G172" s="32">
        <v>0</v>
      </c>
      <c r="H172" s="32">
        <v>1</v>
      </c>
      <c r="I172" s="32">
        <v>1</v>
      </c>
      <c r="J172" s="32">
        <v>0</v>
      </c>
      <c r="K172" s="32">
        <v>0</v>
      </c>
      <c r="L172" s="32">
        <v>0</v>
      </c>
      <c r="M172" s="32">
        <v>0</v>
      </c>
      <c r="N172" s="34">
        <v>0</v>
      </c>
      <c r="O172" s="35">
        <f>SUM(B172:N172)</f>
        <v>107</v>
      </c>
      <c r="P172" s="32"/>
      <c r="Q172" s="33">
        <v>0</v>
      </c>
      <c r="R172" s="32">
        <v>0</v>
      </c>
      <c r="S172" s="32">
        <v>2</v>
      </c>
      <c r="T172" s="32">
        <v>0</v>
      </c>
      <c r="U172" s="32">
        <v>1</v>
      </c>
      <c r="V172" s="32">
        <v>0</v>
      </c>
      <c r="W172" s="32">
        <v>0</v>
      </c>
      <c r="X172" s="32">
        <v>0</v>
      </c>
      <c r="Y172" s="32">
        <v>0</v>
      </c>
      <c r="Z172" s="32">
        <v>0</v>
      </c>
      <c r="AA172" s="32">
        <v>0</v>
      </c>
      <c r="AB172" s="32">
        <v>0</v>
      </c>
      <c r="AC172" s="34">
        <v>0</v>
      </c>
      <c r="AD172" s="35">
        <f>SUM(Q172:AC172)</f>
        <v>3</v>
      </c>
      <c r="AE172" s="32"/>
      <c r="AF172" s="33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4">
        <v>0</v>
      </c>
      <c r="AS172" s="35">
        <f>SUM(AF172:AR172)</f>
        <v>0</v>
      </c>
      <c r="AT172" s="32"/>
      <c r="AU172" s="35">
        <f>SUM(O172+AD172+AS172)</f>
        <v>110</v>
      </c>
    </row>
    <row r="173" spans="1:47" ht="15.75" customHeight="1">
      <c r="A173" s="23">
        <v>0.52083333333333304</v>
      </c>
      <c r="B173" s="33">
        <v>8</v>
      </c>
      <c r="C173" s="32">
        <v>2</v>
      </c>
      <c r="D173" s="32">
        <v>70</v>
      </c>
      <c r="E173" s="32">
        <v>8</v>
      </c>
      <c r="F173" s="32">
        <v>21</v>
      </c>
      <c r="G173" s="32">
        <v>1</v>
      </c>
      <c r="H173" s="32">
        <v>0</v>
      </c>
      <c r="I173" s="32">
        <v>2</v>
      </c>
      <c r="J173" s="32">
        <v>0</v>
      </c>
      <c r="K173" s="32">
        <v>1</v>
      </c>
      <c r="L173" s="32">
        <v>0</v>
      </c>
      <c r="M173" s="32">
        <v>1</v>
      </c>
      <c r="N173" s="34">
        <v>0</v>
      </c>
      <c r="O173" s="35">
        <f>SUM(B173:N173)</f>
        <v>114</v>
      </c>
      <c r="P173" s="32"/>
      <c r="Q173" s="33">
        <v>0</v>
      </c>
      <c r="R173" s="32">
        <v>0</v>
      </c>
      <c r="S173" s="32">
        <v>1</v>
      </c>
      <c r="T173" s="32">
        <v>0</v>
      </c>
      <c r="U173" s="32">
        <v>1</v>
      </c>
      <c r="V173" s="32">
        <v>0</v>
      </c>
      <c r="W173" s="32">
        <v>0</v>
      </c>
      <c r="X173" s="32">
        <v>0</v>
      </c>
      <c r="Y173" s="32">
        <v>1</v>
      </c>
      <c r="Z173" s="32">
        <v>1</v>
      </c>
      <c r="AA173" s="32">
        <v>0</v>
      </c>
      <c r="AB173" s="32">
        <v>0</v>
      </c>
      <c r="AC173" s="34">
        <v>0</v>
      </c>
      <c r="AD173" s="35">
        <f>SUM(Q173:AC173)</f>
        <v>4</v>
      </c>
      <c r="AE173" s="32"/>
      <c r="AF173" s="33">
        <v>0</v>
      </c>
      <c r="AG173" s="32">
        <v>0</v>
      </c>
      <c r="AH173" s="32">
        <v>0</v>
      </c>
      <c r="AI173" s="32">
        <v>0</v>
      </c>
      <c r="AJ173" s="32">
        <v>0</v>
      </c>
      <c r="AK173" s="32">
        <v>0</v>
      </c>
      <c r="AL173" s="32">
        <v>0</v>
      </c>
      <c r="AM173" s="32">
        <v>0</v>
      </c>
      <c r="AN173" s="32">
        <v>0</v>
      </c>
      <c r="AO173" s="32">
        <v>0</v>
      </c>
      <c r="AP173" s="32">
        <v>0</v>
      </c>
      <c r="AQ173" s="32">
        <v>0</v>
      </c>
      <c r="AR173" s="34">
        <v>0</v>
      </c>
      <c r="AS173" s="35">
        <f>SUM(AF173:AR173)</f>
        <v>0</v>
      </c>
      <c r="AT173" s="32"/>
      <c r="AU173" s="35">
        <f>SUM(O173+AD173+AS173)</f>
        <v>118</v>
      </c>
    </row>
    <row r="174" spans="1:47" ht="15.75" customHeight="1">
      <c r="A174" s="24">
        <v>0.53125</v>
      </c>
      <c r="B174" s="36">
        <v>6</v>
      </c>
      <c r="C174" s="37">
        <v>1</v>
      </c>
      <c r="D174" s="37">
        <v>71</v>
      </c>
      <c r="E174" s="37">
        <v>7</v>
      </c>
      <c r="F174" s="37">
        <v>13</v>
      </c>
      <c r="G174" s="37">
        <v>0</v>
      </c>
      <c r="H174" s="37">
        <v>0</v>
      </c>
      <c r="I174" s="37">
        <v>3</v>
      </c>
      <c r="J174" s="37">
        <v>0</v>
      </c>
      <c r="K174" s="37">
        <v>0</v>
      </c>
      <c r="L174" s="37">
        <v>0</v>
      </c>
      <c r="M174" s="37">
        <v>0</v>
      </c>
      <c r="N174" s="38">
        <v>0</v>
      </c>
      <c r="O174" s="39">
        <f>SUM(B174:N174)</f>
        <v>101</v>
      </c>
      <c r="P174" s="32"/>
      <c r="Q174" s="36">
        <v>0</v>
      </c>
      <c r="R174" s="37">
        <v>0</v>
      </c>
      <c r="S174" s="37">
        <v>4</v>
      </c>
      <c r="T174" s="37">
        <v>0</v>
      </c>
      <c r="U174" s="37">
        <v>1</v>
      </c>
      <c r="V174" s="37">
        <v>0</v>
      </c>
      <c r="W174" s="37">
        <v>0</v>
      </c>
      <c r="X174" s="37">
        <v>0</v>
      </c>
      <c r="Y174" s="37">
        <v>0</v>
      </c>
      <c r="Z174" s="37">
        <v>0</v>
      </c>
      <c r="AA174" s="37">
        <v>0</v>
      </c>
      <c r="AB174" s="37">
        <v>0</v>
      </c>
      <c r="AC174" s="38">
        <v>0</v>
      </c>
      <c r="AD174" s="39">
        <f>SUM(Q174:AC174)</f>
        <v>5</v>
      </c>
      <c r="AE174" s="32"/>
      <c r="AF174" s="36">
        <v>0</v>
      </c>
      <c r="AG174" s="37">
        <v>0</v>
      </c>
      <c r="AH174" s="37">
        <v>0</v>
      </c>
      <c r="AI174" s="37">
        <v>0</v>
      </c>
      <c r="AJ174" s="37">
        <v>0</v>
      </c>
      <c r="AK174" s="37">
        <v>0</v>
      </c>
      <c r="AL174" s="37">
        <v>0</v>
      </c>
      <c r="AM174" s="37">
        <v>0</v>
      </c>
      <c r="AN174" s="37">
        <v>0</v>
      </c>
      <c r="AO174" s="37">
        <v>0</v>
      </c>
      <c r="AP174" s="37">
        <v>0</v>
      </c>
      <c r="AQ174" s="37">
        <v>0</v>
      </c>
      <c r="AR174" s="38">
        <v>0</v>
      </c>
      <c r="AS174" s="39">
        <f>SUM(AF174:AR174)</f>
        <v>0</v>
      </c>
      <c r="AT174" s="32"/>
      <c r="AU174" s="39">
        <f>SUM(O174+AD174+AS174)</f>
        <v>106</v>
      </c>
    </row>
    <row r="175" spans="1:47" ht="15.75" customHeight="1">
      <c r="A175" s="25" t="s">
        <v>21</v>
      </c>
      <c r="B175" s="40">
        <f t="shared" ref="B175:O175" si="93">SUM(B171:B174)</f>
        <v>19</v>
      </c>
      <c r="C175" s="41">
        <f t="shared" si="93"/>
        <v>7</v>
      </c>
      <c r="D175" s="41">
        <f t="shared" si="93"/>
        <v>297</v>
      </c>
      <c r="E175" s="41">
        <f t="shared" si="93"/>
        <v>23</v>
      </c>
      <c r="F175" s="41">
        <f t="shared" si="93"/>
        <v>68</v>
      </c>
      <c r="G175" s="41">
        <f t="shared" si="93"/>
        <v>2</v>
      </c>
      <c r="H175" s="41">
        <f t="shared" si="93"/>
        <v>3</v>
      </c>
      <c r="I175" s="41">
        <f t="shared" si="93"/>
        <v>7</v>
      </c>
      <c r="J175" s="41">
        <f t="shared" si="93"/>
        <v>2</v>
      </c>
      <c r="K175" s="41">
        <f t="shared" si="93"/>
        <v>1</v>
      </c>
      <c r="L175" s="41">
        <f t="shared" si="93"/>
        <v>0</v>
      </c>
      <c r="M175" s="41">
        <f t="shared" si="93"/>
        <v>1</v>
      </c>
      <c r="N175" s="42">
        <f t="shared" si="93"/>
        <v>0</v>
      </c>
      <c r="O175" s="43">
        <f t="shared" si="93"/>
        <v>430</v>
      </c>
      <c r="P175" s="32"/>
      <c r="Q175" s="40">
        <f t="shared" ref="Q175:AD175" si="94">SUM(Q171:Q174)</f>
        <v>1</v>
      </c>
      <c r="R175" s="41">
        <f t="shared" si="94"/>
        <v>0</v>
      </c>
      <c r="S175" s="41">
        <f t="shared" si="94"/>
        <v>12</v>
      </c>
      <c r="T175" s="41">
        <f t="shared" si="94"/>
        <v>0</v>
      </c>
      <c r="U175" s="41">
        <f t="shared" si="94"/>
        <v>3</v>
      </c>
      <c r="V175" s="41">
        <f t="shared" si="94"/>
        <v>0</v>
      </c>
      <c r="W175" s="41">
        <f t="shared" si="94"/>
        <v>0</v>
      </c>
      <c r="X175" s="41">
        <f t="shared" si="94"/>
        <v>0</v>
      </c>
      <c r="Y175" s="41">
        <f t="shared" si="94"/>
        <v>2</v>
      </c>
      <c r="Z175" s="41">
        <f t="shared" si="94"/>
        <v>1</v>
      </c>
      <c r="AA175" s="41">
        <f t="shared" si="94"/>
        <v>0</v>
      </c>
      <c r="AB175" s="41">
        <f t="shared" si="94"/>
        <v>0</v>
      </c>
      <c r="AC175" s="42">
        <f t="shared" si="94"/>
        <v>0</v>
      </c>
      <c r="AD175" s="43">
        <f t="shared" si="94"/>
        <v>19</v>
      </c>
      <c r="AE175" s="32"/>
      <c r="AF175" s="40">
        <f t="shared" ref="AF175:AS175" si="95">SUM(AF171:AF174)</f>
        <v>0</v>
      </c>
      <c r="AG175" s="41">
        <f t="shared" si="95"/>
        <v>0</v>
      </c>
      <c r="AH175" s="41">
        <f t="shared" si="95"/>
        <v>0</v>
      </c>
      <c r="AI175" s="41">
        <f t="shared" si="95"/>
        <v>0</v>
      </c>
      <c r="AJ175" s="41">
        <f t="shared" si="95"/>
        <v>0</v>
      </c>
      <c r="AK175" s="41">
        <f t="shared" si="95"/>
        <v>0</v>
      </c>
      <c r="AL175" s="41">
        <f t="shared" si="95"/>
        <v>0</v>
      </c>
      <c r="AM175" s="41">
        <f t="shared" si="95"/>
        <v>0</v>
      </c>
      <c r="AN175" s="41">
        <f t="shared" si="95"/>
        <v>0</v>
      </c>
      <c r="AO175" s="41">
        <f t="shared" si="95"/>
        <v>0</v>
      </c>
      <c r="AP175" s="41">
        <f t="shared" si="95"/>
        <v>0</v>
      </c>
      <c r="AQ175" s="41">
        <f t="shared" si="95"/>
        <v>0</v>
      </c>
      <c r="AR175" s="42">
        <f t="shared" si="95"/>
        <v>0</v>
      </c>
      <c r="AS175" s="43">
        <f t="shared" si="95"/>
        <v>0</v>
      </c>
      <c r="AT175" s="32"/>
      <c r="AU175" s="43">
        <f>SUM(AU171:AU174)</f>
        <v>449</v>
      </c>
    </row>
    <row r="176" spans="1:47" ht="15.75" customHeight="1">
      <c r="A176" s="22">
        <v>0.54166666666666696</v>
      </c>
      <c r="B176" s="28">
        <v>6</v>
      </c>
      <c r="C176" s="29">
        <v>2</v>
      </c>
      <c r="D176" s="29">
        <v>75</v>
      </c>
      <c r="E176" s="29">
        <v>4</v>
      </c>
      <c r="F176" s="29">
        <v>18</v>
      </c>
      <c r="G176" s="29">
        <v>2</v>
      </c>
      <c r="H176" s="29">
        <v>0</v>
      </c>
      <c r="I176" s="29">
        <v>2</v>
      </c>
      <c r="J176" s="29">
        <v>0</v>
      </c>
      <c r="K176" s="29">
        <v>0</v>
      </c>
      <c r="L176" s="29">
        <v>0</v>
      </c>
      <c r="M176" s="29">
        <v>0</v>
      </c>
      <c r="N176" s="30">
        <v>0</v>
      </c>
      <c r="O176" s="31">
        <f>SUM(B176:N176)</f>
        <v>109</v>
      </c>
      <c r="P176" s="32"/>
      <c r="Q176" s="28">
        <v>0</v>
      </c>
      <c r="R176" s="29">
        <v>1</v>
      </c>
      <c r="S176" s="29">
        <v>3</v>
      </c>
      <c r="T176" s="29">
        <v>0</v>
      </c>
      <c r="U176" s="29">
        <v>0</v>
      </c>
      <c r="V176" s="29">
        <v>0</v>
      </c>
      <c r="W176" s="29">
        <v>0</v>
      </c>
      <c r="X176" s="29">
        <v>0</v>
      </c>
      <c r="Y176" s="29">
        <v>0</v>
      </c>
      <c r="Z176" s="29">
        <v>0</v>
      </c>
      <c r="AA176" s="29">
        <v>0</v>
      </c>
      <c r="AB176" s="29">
        <v>0</v>
      </c>
      <c r="AC176" s="30">
        <v>0</v>
      </c>
      <c r="AD176" s="31">
        <f>SUM(Q176:AC176)</f>
        <v>4</v>
      </c>
      <c r="AE176" s="32"/>
      <c r="AF176" s="28">
        <v>0</v>
      </c>
      <c r="AG176" s="29">
        <v>0</v>
      </c>
      <c r="AH176" s="29">
        <v>0</v>
      </c>
      <c r="AI176" s="29">
        <v>0</v>
      </c>
      <c r="AJ176" s="29">
        <v>0</v>
      </c>
      <c r="AK176" s="29">
        <v>0</v>
      </c>
      <c r="AL176" s="29">
        <v>0</v>
      </c>
      <c r="AM176" s="29">
        <v>0</v>
      </c>
      <c r="AN176" s="29">
        <v>0</v>
      </c>
      <c r="AO176" s="29">
        <v>0</v>
      </c>
      <c r="AP176" s="29">
        <v>0</v>
      </c>
      <c r="AQ176" s="29">
        <v>0</v>
      </c>
      <c r="AR176" s="30">
        <v>0</v>
      </c>
      <c r="AS176" s="31">
        <f>SUM(AF176:AR176)</f>
        <v>0</v>
      </c>
      <c r="AT176" s="32"/>
      <c r="AU176" s="31">
        <f>SUM(O176+AD176+AS176)</f>
        <v>113</v>
      </c>
    </row>
    <row r="177" spans="1:47" ht="15.75" customHeight="1">
      <c r="A177" s="23">
        <v>0.55208333333333304</v>
      </c>
      <c r="B177" s="33">
        <v>8</v>
      </c>
      <c r="C177" s="32">
        <v>0</v>
      </c>
      <c r="D177" s="32">
        <v>69</v>
      </c>
      <c r="E177" s="32">
        <v>11</v>
      </c>
      <c r="F177" s="32">
        <v>13</v>
      </c>
      <c r="G177" s="32">
        <v>1</v>
      </c>
      <c r="H177" s="32">
        <v>0</v>
      </c>
      <c r="I177" s="32">
        <v>0</v>
      </c>
      <c r="J177" s="32">
        <v>0</v>
      </c>
      <c r="K177" s="32">
        <v>0</v>
      </c>
      <c r="L177" s="32">
        <v>0</v>
      </c>
      <c r="M177" s="32">
        <v>0</v>
      </c>
      <c r="N177" s="34">
        <v>0</v>
      </c>
      <c r="O177" s="35">
        <f>SUM(B177:N177)</f>
        <v>102</v>
      </c>
      <c r="P177" s="32"/>
      <c r="Q177" s="33">
        <v>2</v>
      </c>
      <c r="R177" s="32">
        <v>0</v>
      </c>
      <c r="S177" s="32">
        <v>5</v>
      </c>
      <c r="T177" s="32">
        <v>0</v>
      </c>
      <c r="U177" s="32">
        <v>1</v>
      </c>
      <c r="V177" s="32">
        <v>0</v>
      </c>
      <c r="W177" s="32">
        <v>0</v>
      </c>
      <c r="X177" s="32">
        <v>0</v>
      </c>
      <c r="Y177" s="32">
        <v>0</v>
      </c>
      <c r="Z177" s="32">
        <v>0</v>
      </c>
      <c r="AA177" s="32">
        <v>0</v>
      </c>
      <c r="AB177" s="32">
        <v>0</v>
      </c>
      <c r="AC177" s="34">
        <v>0</v>
      </c>
      <c r="AD177" s="35">
        <f>SUM(Q177:AC177)</f>
        <v>8</v>
      </c>
      <c r="AE177" s="32"/>
      <c r="AF177" s="33">
        <v>0</v>
      </c>
      <c r="AG177" s="32">
        <v>0</v>
      </c>
      <c r="AH177" s="32">
        <v>0</v>
      </c>
      <c r="AI177" s="32">
        <v>0</v>
      </c>
      <c r="AJ177" s="32">
        <v>0</v>
      </c>
      <c r="AK177" s="32">
        <v>0</v>
      </c>
      <c r="AL177" s="32">
        <v>0</v>
      </c>
      <c r="AM177" s="32">
        <v>0</v>
      </c>
      <c r="AN177" s="32">
        <v>0</v>
      </c>
      <c r="AO177" s="32">
        <v>0</v>
      </c>
      <c r="AP177" s="32">
        <v>0</v>
      </c>
      <c r="AQ177" s="32">
        <v>0</v>
      </c>
      <c r="AR177" s="34">
        <v>0</v>
      </c>
      <c r="AS177" s="35">
        <f>SUM(AF177:AR177)</f>
        <v>0</v>
      </c>
      <c r="AT177" s="32"/>
      <c r="AU177" s="35">
        <f>SUM(O177+AD177+AS177)</f>
        <v>110</v>
      </c>
    </row>
    <row r="178" spans="1:47" ht="15.75" customHeight="1">
      <c r="A178" s="23">
        <v>0.5625</v>
      </c>
      <c r="B178" s="33">
        <v>2</v>
      </c>
      <c r="C178" s="32">
        <v>0</v>
      </c>
      <c r="D178" s="32">
        <v>70</v>
      </c>
      <c r="E178" s="32">
        <v>4</v>
      </c>
      <c r="F178" s="32">
        <v>18</v>
      </c>
      <c r="G178" s="32">
        <v>0</v>
      </c>
      <c r="H178" s="32">
        <v>2</v>
      </c>
      <c r="I178" s="32">
        <v>2</v>
      </c>
      <c r="J178" s="32">
        <v>0</v>
      </c>
      <c r="K178" s="32">
        <v>0</v>
      </c>
      <c r="L178" s="32">
        <v>0</v>
      </c>
      <c r="M178" s="32">
        <v>0</v>
      </c>
      <c r="N178" s="34">
        <v>0</v>
      </c>
      <c r="O178" s="35">
        <f>SUM(B178:N178)</f>
        <v>98</v>
      </c>
      <c r="P178" s="32"/>
      <c r="Q178" s="33">
        <v>1</v>
      </c>
      <c r="R178" s="32">
        <v>0</v>
      </c>
      <c r="S178" s="32">
        <v>4</v>
      </c>
      <c r="T178" s="32">
        <v>0</v>
      </c>
      <c r="U178" s="32">
        <v>0</v>
      </c>
      <c r="V178" s="32">
        <v>0</v>
      </c>
      <c r="W178" s="32">
        <v>0</v>
      </c>
      <c r="X178" s="32">
        <v>0</v>
      </c>
      <c r="Y178" s="32">
        <v>0</v>
      </c>
      <c r="Z178" s="32">
        <v>0</v>
      </c>
      <c r="AA178" s="32">
        <v>0</v>
      </c>
      <c r="AB178" s="32">
        <v>0</v>
      </c>
      <c r="AC178" s="34">
        <v>0</v>
      </c>
      <c r="AD178" s="35">
        <f>SUM(Q178:AC178)</f>
        <v>5</v>
      </c>
      <c r="AE178" s="32"/>
      <c r="AF178" s="33">
        <v>0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v>0</v>
      </c>
      <c r="AM178" s="32">
        <v>0</v>
      </c>
      <c r="AN178" s="32">
        <v>0</v>
      </c>
      <c r="AO178" s="32">
        <v>0</v>
      </c>
      <c r="AP178" s="32">
        <v>0</v>
      </c>
      <c r="AQ178" s="32">
        <v>0</v>
      </c>
      <c r="AR178" s="34">
        <v>0</v>
      </c>
      <c r="AS178" s="35">
        <f>SUM(AF178:AR178)</f>
        <v>0</v>
      </c>
      <c r="AT178" s="32"/>
      <c r="AU178" s="35">
        <f>SUM(O178+AD178+AS178)</f>
        <v>103</v>
      </c>
    </row>
    <row r="179" spans="1:47" ht="15.75" customHeight="1">
      <c r="A179" s="24">
        <v>0.57291666666666696</v>
      </c>
      <c r="B179" s="36">
        <v>5</v>
      </c>
      <c r="C179" s="37">
        <v>0</v>
      </c>
      <c r="D179" s="37">
        <v>67</v>
      </c>
      <c r="E179" s="37">
        <v>6</v>
      </c>
      <c r="F179" s="37">
        <v>13</v>
      </c>
      <c r="G179" s="37">
        <v>2</v>
      </c>
      <c r="H179" s="37">
        <v>0</v>
      </c>
      <c r="I179" s="37">
        <v>1</v>
      </c>
      <c r="J179" s="37">
        <v>0</v>
      </c>
      <c r="K179" s="37">
        <v>0</v>
      </c>
      <c r="L179" s="37">
        <v>0</v>
      </c>
      <c r="M179" s="37">
        <v>0</v>
      </c>
      <c r="N179" s="38">
        <v>0</v>
      </c>
      <c r="O179" s="39">
        <f>SUM(B179:N179)</f>
        <v>94</v>
      </c>
      <c r="P179" s="32"/>
      <c r="Q179" s="36">
        <v>1</v>
      </c>
      <c r="R179" s="37">
        <v>0</v>
      </c>
      <c r="S179" s="37">
        <v>4</v>
      </c>
      <c r="T179" s="37">
        <v>0</v>
      </c>
      <c r="U179" s="37">
        <v>1</v>
      </c>
      <c r="V179" s="37">
        <v>0</v>
      </c>
      <c r="W179" s="37">
        <v>0</v>
      </c>
      <c r="X179" s="37">
        <v>0</v>
      </c>
      <c r="Y179" s="37">
        <v>0</v>
      </c>
      <c r="Z179" s="37">
        <v>0</v>
      </c>
      <c r="AA179" s="37">
        <v>1</v>
      </c>
      <c r="AB179" s="37">
        <v>0</v>
      </c>
      <c r="AC179" s="38">
        <v>0</v>
      </c>
      <c r="AD179" s="39">
        <f>SUM(Q179:AC179)</f>
        <v>7</v>
      </c>
      <c r="AE179" s="32"/>
      <c r="AF179" s="36">
        <v>0</v>
      </c>
      <c r="AG179" s="37">
        <v>0</v>
      </c>
      <c r="AH179" s="37">
        <v>0</v>
      </c>
      <c r="AI179" s="37">
        <v>0</v>
      </c>
      <c r="AJ179" s="37">
        <v>0</v>
      </c>
      <c r="AK179" s="37">
        <v>0</v>
      </c>
      <c r="AL179" s="37">
        <v>0</v>
      </c>
      <c r="AM179" s="37">
        <v>0</v>
      </c>
      <c r="AN179" s="37">
        <v>0</v>
      </c>
      <c r="AO179" s="37">
        <v>0</v>
      </c>
      <c r="AP179" s="37">
        <v>0</v>
      </c>
      <c r="AQ179" s="37">
        <v>0</v>
      </c>
      <c r="AR179" s="38">
        <v>0</v>
      </c>
      <c r="AS179" s="39">
        <f>SUM(AF179:AR179)</f>
        <v>0</v>
      </c>
      <c r="AT179" s="32"/>
      <c r="AU179" s="39">
        <f>SUM(O179+AD179+AS179)</f>
        <v>101</v>
      </c>
    </row>
    <row r="180" spans="1:47" ht="15.75" customHeight="1">
      <c r="A180" s="25" t="s">
        <v>21</v>
      </c>
      <c r="B180" s="40">
        <f t="shared" ref="B180:O180" si="96">SUM(B176:B179)</f>
        <v>21</v>
      </c>
      <c r="C180" s="41">
        <f t="shared" si="96"/>
        <v>2</v>
      </c>
      <c r="D180" s="41">
        <f t="shared" si="96"/>
        <v>281</v>
      </c>
      <c r="E180" s="41">
        <f t="shared" si="96"/>
        <v>25</v>
      </c>
      <c r="F180" s="41">
        <f t="shared" si="96"/>
        <v>62</v>
      </c>
      <c r="G180" s="41">
        <f t="shared" si="96"/>
        <v>5</v>
      </c>
      <c r="H180" s="41">
        <f t="shared" si="96"/>
        <v>2</v>
      </c>
      <c r="I180" s="41">
        <f t="shared" si="96"/>
        <v>5</v>
      </c>
      <c r="J180" s="41">
        <f t="shared" si="96"/>
        <v>0</v>
      </c>
      <c r="K180" s="41">
        <f t="shared" si="96"/>
        <v>0</v>
      </c>
      <c r="L180" s="41">
        <f t="shared" si="96"/>
        <v>0</v>
      </c>
      <c r="M180" s="41">
        <f t="shared" si="96"/>
        <v>0</v>
      </c>
      <c r="N180" s="42">
        <f t="shared" si="96"/>
        <v>0</v>
      </c>
      <c r="O180" s="43">
        <f t="shared" si="96"/>
        <v>403</v>
      </c>
      <c r="P180" s="32"/>
      <c r="Q180" s="40">
        <f t="shared" ref="Q180:AD180" si="97">SUM(Q176:Q179)</f>
        <v>4</v>
      </c>
      <c r="R180" s="41">
        <f t="shared" si="97"/>
        <v>1</v>
      </c>
      <c r="S180" s="41">
        <f t="shared" si="97"/>
        <v>16</v>
      </c>
      <c r="T180" s="41">
        <f t="shared" si="97"/>
        <v>0</v>
      </c>
      <c r="U180" s="41">
        <f t="shared" si="97"/>
        <v>2</v>
      </c>
      <c r="V180" s="41">
        <f t="shared" si="97"/>
        <v>0</v>
      </c>
      <c r="W180" s="41">
        <f t="shared" si="97"/>
        <v>0</v>
      </c>
      <c r="X180" s="41">
        <f t="shared" si="97"/>
        <v>0</v>
      </c>
      <c r="Y180" s="41">
        <f t="shared" si="97"/>
        <v>0</v>
      </c>
      <c r="Z180" s="41">
        <f t="shared" si="97"/>
        <v>0</v>
      </c>
      <c r="AA180" s="41">
        <f t="shared" si="97"/>
        <v>1</v>
      </c>
      <c r="AB180" s="41">
        <f t="shared" si="97"/>
        <v>0</v>
      </c>
      <c r="AC180" s="42">
        <f t="shared" si="97"/>
        <v>0</v>
      </c>
      <c r="AD180" s="43">
        <f t="shared" si="97"/>
        <v>24</v>
      </c>
      <c r="AE180" s="32"/>
      <c r="AF180" s="40">
        <f t="shared" ref="AF180:AS180" si="98">SUM(AF176:AF179)</f>
        <v>0</v>
      </c>
      <c r="AG180" s="41">
        <f t="shared" si="98"/>
        <v>0</v>
      </c>
      <c r="AH180" s="41">
        <f t="shared" si="98"/>
        <v>0</v>
      </c>
      <c r="AI180" s="41">
        <f t="shared" si="98"/>
        <v>0</v>
      </c>
      <c r="AJ180" s="41">
        <f t="shared" si="98"/>
        <v>0</v>
      </c>
      <c r="AK180" s="41">
        <f t="shared" si="98"/>
        <v>0</v>
      </c>
      <c r="AL180" s="41">
        <f t="shared" si="98"/>
        <v>0</v>
      </c>
      <c r="AM180" s="41">
        <f t="shared" si="98"/>
        <v>0</v>
      </c>
      <c r="AN180" s="41">
        <f t="shared" si="98"/>
        <v>0</v>
      </c>
      <c r="AO180" s="41">
        <f t="shared" si="98"/>
        <v>0</v>
      </c>
      <c r="AP180" s="41">
        <f t="shared" si="98"/>
        <v>0</v>
      </c>
      <c r="AQ180" s="41">
        <f t="shared" si="98"/>
        <v>0</v>
      </c>
      <c r="AR180" s="42">
        <f t="shared" si="98"/>
        <v>0</v>
      </c>
      <c r="AS180" s="43">
        <f t="shared" si="98"/>
        <v>0</v>
      </c>
      <c r="AT180" s="32"/>
      <c r="AU180" s="43">
        <f>SUM(AU176:AU179)</f>
        <v>427</v>
      </c>
    </row>
    <row r="181" spans="1:47" ht="15.75" customHeight="1">
      <c r="A181" s="22">
        <v>0.58333333333333304</v>
      </c>
      <c r="B181" s="28">
        <v>9</v>
      </c>
      <c r="C181" s="29">
        <v>0</v>
      </c>
      <c r="D181" s="29">
        <v>63</v>
      </c>
      <c r="E181" s="29">
        <v>8</v>
      </c>
      <c r="F181" s="29">
        <v>16</v>
      </c>
      <c r="G181" s="29">
        <v>1</v>
      </c>
      <c r="H181" s="29">
        <v>2</v>
      </c>
      <c r="I181" s="29">
        <v>2</v>
      </c>
      <c r="J181" s="29">
        <v>1</v>
      </c>
      <c r="K181" s="29">
        <v>0</v>
      </c>
      <c r="L181" s="29">
        <v>0</v>
      </c>
      <c r="M181" s="29">
        <v>0</v>
      </c>
      <c r="N181" s="30">
        <v>0</v>
      </c>
      <c r="O181" s="31">
        <f>SUM(B181:N181)</f>
        <v>102</v>
      </c>
      <c r="P181" s="32"/>
      <c r="Q181" s="28">
        <v>0</v>
      </c>
      <c r="R181" s="29">
        <v>0</v>
      </c>
      <c r="S181" s="29">
        <v>3</v>
      </c>
      <c r="T181" s="29">
        <v>0</v>
      </c>
      <c r="U181" s="29">
        <v>0</v>
      </c>
      <c r="V181" s="29">
        <v>0</v>
      </c>
      <c r="W181" s="29">
        <v>0</v>
      </c>
      <c r="X181" s="29">
        <v>0</v>
      </c>
      <c r="Y181" s="29">
        <v>0</v>
      </c>
      <c r="Z181" s="29">
        <v>0</v>
      </c>
      <c r="AA181" s="29">
        <v>0</v>
      </c>
      <c r="AB181" s="29">
        <v>0</v>
      </c>
      <c r="AC181" s="30">
        <v>0</v>
      </c>
      <c r="AD181" s="31">
        <f>SUM(Q181:AC181)</f>
        <v>3</v>
      </c>
      <c r="AE181" s="32"/>
      <c r="AF181" s="28">
        <v>0</v>
      </c>
      <c r="AG181" s="29">
        <v>0</v>
      </c>
      <c r="AH181" s="29">
        <v>0</v>
      </c>
      <c r="AI181" s="29">
        <v>0</v>
      </c>
      <c r="AJ181" s="29">
        <v>0</v>
      </c>
      <c r="AK181" s="29">
        <v>0</v>
      </c>
      <c r="AL181" s="29">
        <v>0</v>
      </c>
      <c r="AM181" s="29">
        <v>0</v>
      </c>
      <c r="AN181" s="29">
        <v>0</v>
      </c>
      <c r="AO181" s="29">
        <v>0</v>
      </c>
      <c r="AP181" s="29">
        <v>0</v>
      </c>
      <c r="AQ181" s="29">
        <v>0</v>
      </c>
      <c r="AR181" s="30">
        <v>0</v>
      </c>
      <c r="AS181" s="31">
        <f>SUM(AF181:AR181)</f>
        <v>0</v>
      </c>
      <c r="AT181" s="32"/>
      <c r="AU181" s="31">
        <f>SUM(O181+AD181+AS181)</f>
        <v>105</v>
      </c>
    </row>
    <row r="182" spans="1:47" ht="15.75" customHeight="1">
      <c r="A182" s="23">
        <v>0.59375</v>
      </c>
      <c r="B182" s="33">
        <v>4</v>
      </c>
      <c r="C182" s="32">
        <v>2</v>
      </c>
      <c r="D182" s="32">
        <v>84</v>
      </c>
      <c r="E182" s="32">
        <v>5</v>
      </c>
      <c r="F182" s="32">
        <v>16</v>
      </c>
      <c r="G182" s="32">
        <v>0</v>
      </c>
      <c r="H182" s="32">
        <v>1</v>
      </c>
      <c r="I182" s="32">
        <v>0</v>
      </c>
      <c r="J182" s="32">
        <v>0</v>
      </c>
      <c r="K182" s="32">
        <v>0</v>
      </c>
      <c r="L182" s="32">
        <v>1</v>
      </c>
      <c r="M182" s="32">
        <v>0</v>
      </c>
      <c r="N182" s="34">
        <v>0</v>
      </c>
      <c r="O182" s="35">
        <f>SUM(B182:N182)</f>
        <v>113</v>
      </c>
      <c r="P182" s="32"/>
      <c r="Q182" s="33">
        <v>0</v>
      </c>
      <c r="R182" s="32">
        <v>0</v>
      </c>
      <c r="S182" s="32">
        <v>1</v>
      </c>
      <c r="T182" s="32">
        <v>0</v>
      </c>
      <c r="U182" s="32">
        <v>2</v>
      </c>
      <c r="V182" s="32">
        <v>0</v>
      </c>
      <c r="W182" s="32">
        <v>0</v>
      </c>
      <c r="X182" s="32">
        <v>0</v>
      </c>
      <c r="Y182" s="32">
        <v>0</v>
      </c>
      <c r="Z182" s="32">
        <v>0</v>
      </c>
      <c r="AA182" s="32">
        <v>0</v>
      </c>
      <c r="AB182" s="32">
        <v>0</v>
      </c>
      <c r="AC182" s="34">
        <v>0</v>
      </c>
      <c r="AD182" s="35">
        <f>SUM(Q182:AC182)</f>
        <v>3</v>
      </c>
      <c r="AE182" s="32"/>
      <c r="AF182" s="33">
        <v>0</v>
      </c>
      <c r="AG182" s="32">
        <v>0</v>
      </c>
      <c r="AH182" s="32">
        <v>0</v>
      </c>
      <c r="AI182" s="32">
        <v>0</v>
      </c>
      <c r="AJ182" s="32">
        <v>0</v>
      </c>
      <c r="AK182" s="32">
        <v>0</v>
      </c>
      <c r="AL182" s="32">
        <v>0</v>
      </c>
      <c r="AM182" s="32">
        <v>0</v>
      </c>
      <c r="AN182" s="32">
        <v>0</v>
      </c>
      <c r="AO182" s="32">
        <v>0</v>
      </c>
      <c r="AP182" s="32">
        <v>0</v>
      </c>
      <c r="AQ182" s="32">
        <v>0</v>
      </c>
      <c r="AR182" s="34">
        <v>0</v>
      </c>
      <c r="AS182" s="35">
        <f>SUM(AF182:AR182)</f>
        <v>0</v>
      </c>
      <c r="AT182" s="32"/>
      <c r="AU182" s="35">
        <f>SUM(O182+AD182+AS182)</f>
        <v>116</v>
      </c>
    </row>
    <row r="183" spans="1:47" ht="15.75" customHeight="1">
      <c r="A183" s="23">
        <v>0.60416666666666696</v>
      </c>
      <c r="B183" s="33">
        <v>3</v>
      </c>
      <c r="C183" s="32">
        <v>2</v>
      </c>
      <c r="D183" s="32">
        <v>71</v>
      </c>
      <c r="E183" s="32">
        <v>11</v>
      </c>
      <c r="F183" s="32">
        <v>14</v>
      </c>
      <c r="G183" s="32">
        <v>2</v>
      </c>
      <c r="H183" s="32">
        <v>0</v>
      </c>
      <c r="I183" s="32">
        <v>1</v>
      </c>
      <c r="J183" s="32">
        <v>0</v>
      </c>
      <c r="K183" s="32">
        <v>0</v>
      </c>
      <c r="L183" s="32">
        <v>0</v>
      </c>
      <c r="M183" s="32">
        <v>0</v>
      </c>
      <c r="N183" s="34">
        <v>0</v>
      </c>
      <c r="O183" s="35">
        <f>SUM(B183:N183)</f>
        <v>104</v>
      </c>
      <c r="P183" s="32"/>
      <c r="Q183" s="33">
        <v>0</v>
      </c>
      <c r="R183" s="32">
        <v>0</v>
      </c>
      <c r="S183" s="32">
        <v>5</v>
      </c>
      <c r="T183" s="32">
        <v>0</v>
      </c>
      <c r="U183" s="32">
        <v>0</v>
      </c>
      <c r="V183" s="32">
        <v>0</v>
      </c>
      <c r="W183" s="32">
        <v>0</v>
      </c>
      <c r="X183" s="32">
        <v>0</v>
      </c>
      <c r="Y183" s="32">
        <v>0</v>
      </c>
      <c r="Z183" s="32">
        <v>0</v>
      </c>
      <c r="AA183" s="32">
        <v>0</v>
      </c>
      <c r="AB183" s="32">
        <v>0</v>
      </c>
      <c r="AC183" s="34">
        <v>0</v>
      </c>
      <c r="AD183" s="35">
        <f>SUM(Q183:AC183)</f>
        <v>5</v>
      </c>
      <c r="AE183" s="32"/>
      <c r="AF183" s="33">
        <v>0</v>
      </c>
      <c r="AG183" s="32">
        <v>0</v>
      </c>
      <c r="AH183" s="32">
        <v>0</v>
      </c>
      <c r="AI183" s="32">
        <v>0</v>
      </c>
      <c r="AJ183" s="32">
        <v>0</v>
      </c>
      <c r="AK183" s="32">
        <v>0</v>
      </c>
      <c r="AL183" s="32">
        <v>0</v>
      </c>
      <c r="AM183" s="32">
        <v>0</v>
      </c>
      <c r="AN183" s="32">
        <v>0</v>
      </c>
      <c r="AO183" s="32">
        <v>0</v>
      </c>
      <c r="AP183" s="32">
        <v>0</v>
      </c>
      <c r="AQ183" s="32">
        <v>0</v>
      </c>
      <c r="AR183" s="34">
        <v>0</v>
      </c>
      <c r="AS183" s="35">
        <f>SUM(AF183:AR183)</f>
        <v>0</v>
      </c>
      <c r="AT183" s="32"/>
      <c r="AU183" s="35">
        <f>SUM(O183+AD183+AS183)</f>
        <v>109</v>
      </c>
    </row>
    <row r="184" spans="1:47" ht="15.75" customHeight="1">
      <c r="A184" s="24">
        <v>0.61458333333333304</v>
      </c>
      <c r="B184" s="36">
        <v>6</v>
      </c>
      <c r="C184" s="37">
        <v>0</v>
      </c>
      <c r="D184" s="37">
        <v>69</v>
      </c>
      <c r="E184" s="37">
        <v>7</v>
      </c>
      <c r="F184" s="37">
        <v>13</v>
      </c>
      <c r="G184" s="37">
        <v>1</v>
      </c>
      <c r="H184" s="37">
        <v>1</v>
      </c>
      <c r="I184" s="37">
        <v>5</v>
      </c>
      <c r="J184" s="37">
        <v>0</v>
      </c>
      <c r="K184" s="37">
        <v>0</v>
      </c>
      <c r="L184" s="37">
        <v>0</v>
      </c>
      <c r="M184" s="37">
        <v>1</v>
      </c>
      <c r="N184" s="38">
        <v>0</v>
      </c>
      <c r="O184" s="39">
        <f>SUM(B184:N184)</f>
        <v>103</v>
      </c>
      <c r="P184" s="32"/>
      <c r="Q184" s="36">
        <v>0</v>
      </c>
      <c r="R184" s="37">
        <v>0</v>
      </c>
      <c r="S184" s="37">
        <v>2</v>
      </c>
      <c r="T184" s="37">
        <v>1</v>
      </c>
      <c r="U184" s="37">
        <v>0</v>
      </c>
      <c r="V184" s="37">
        <v>0</v>
      </c>
      <c r="W184" s="37">
        <v>0</v>
      </c>
      <c r="X184" s="37">
        <v>0</v>
      </c>
      <c r="Y184" s="37">
        <v>0</v>
      </c>
      <c r="Z184" s="37">
        <v>0</v>
      </c>
      <c r="AA184" s="37">
        <v>0</v>
      </c>
      <c r="AB184" s="37">
        <v>0</v>
      </c>
      <c r="AC184" s="38">
        <v>0</v>
      </c>
      <c r="AD184" s="39">
        <f>SUM(Q184:AC184)</f>
        <v>3</v>
      </c>
      <c r="AE184" s="32"/>
      <c r="AF184" s="36">
        <v>0</v>
      </c>
      <c r="AG184" s="37">
        <v>0</v>
      </c>
      <c r="AH184" s="37">
        <v>0</v>
      </c>
      <c r="AI184" s="37">
        <v>0</v>
      </c>
      <c r="AJ184" s="37">
        <v>0</v>
      </c>
      <c r="AK184" s="37">
        <v>0</v>
      </c>
      <c r="AL184" s="37">
        <v>0</v>
      </c>
      <c r="AM184" s="37">
        <v>0</v>
      </c>
      <c r="AN184" s="37">
        <v>0</v>
      </c>
      <c r="AO184" s="37">
        <v>0</v>
      </c>
      <c r="AP184" s="37">
        <v>0</v>
      </c>
      <c r="AQ184" s="37">
        <v>0</v>
      </c>
      <c r="AR184" s="38">
        <v>0</v>
      </c>
      <c r="AS184" s="39">
        <f>SUM(AF184:AR184)</f>
        <v>0</v>
      </c>
      <c r="AT184" s="32"/>
      <c r="AU184" s="39">
        <f>SUM(O184+AD184+AS184)</f>
        <v>106</v>
      </c>
    </row>
    <row r="185" spans="1:47" ht="15.75" customHeight="1">
      <c r="A185" s="25" t="s">
        <v>21</v>
      </c>
      <c r="B185" s="40">
        <f t="shared" ref="B185:O185" si="99">SUM(B181:B184)</f>
        <v>22</v>
      </c>
      <c r="C185" s="41">
        <f t="shared" si="99"/>
        <v>4</v>
      </c>
      <c r="D185" s="41">
        <f t="shared" si="99"/>
        <v>287</v>
      </c>
      <c r="E185" s="41">
        <f t="shared" si="99"/>
        <v>31</v>
      </c>
      <c r="F185" s="41">
        <f t="shared" si="99"/>
        <v>59</v>
      </c>
      <c r="G185" s="41">
        <f t="shared" si="99"/>
        <v>4</v>
      </c>
      <c r="H185" s="41">
        <f t="shared" si="99"/>
        <v>4</v>
      </c>
      <c r="I185" s="41">
        <f t="shared" si="99"/>
        <v>8</v>
      </c>
      <c r="J185" s="41">
        <f t="shared" si="99"/>
        <v>1</v>
      </c>
      <c r="K185" s="41">
        <f t="shared" si="99"/>
        <v>0</v>
      </c>
      <c r="L185" s="41">
        <f t="shared" si="99"/>
        <v>1</v>
      </c>
      <c r="M185" s="41">
        <f t="shared" si="99"/>
        <v>1</v>
      </c>
      <c r="N185" s="42">
        <f t="shared" si="99"/>
        <v>0</v>
      </c>
      <c r="O185" s="43">
        <f t="shared" si="99"/>
        <v>422</v>
      </c>
      <c r="P185" s="32"/>
      <c r="Q185" s="40">
        <f t="shared" ref="Q185:AD185" si="100">SUM(Q181:Q184)</f>
        <v>0</v>
      </c>
      <c r="R185" s="41">
        <f t="shared" si="100"/>
        <v>0</v>
      </c>
      <c r="S185" s="41">
        <f t="shared" si="100"/>
        <v>11</v>
      </c>
      <c r="T185" s="41">
        <f t="shared" si="100"/>
        <v>1</v>
      </c>
      <c r="U185" s="41">
        <f t="shared" si="100"/>
        <v>2</v>
      </c>
      <c r="V185" s="41">
        <f t="shared" si="100"/>
        <v>0</v>
      </c>
      <c r="W185" s="41">
        <f t="shared" si="100"/>
        <v>0</v>
      </c>
      <c r="X185" s="41">
        <f t="shared" si="100"/>
        <v>0</v>
      </c>
      <c r="Y185" s="41">
        <f t="shared" si="100"/>
        <v>0</v>
      </c>
      <c r="Z185" s="41">
        <f t="shared" si="100"/>
        <v>0</v>
      </c>
      <c r="AA185" s="41">
        <f t="shared" si="100"/>
        <v>0</v>
      </c>
      <c r="AB185" s="41">
        <f t="shared" si="100"/>
        <v>0</v>
      </c>
      <c r="AC185" s="42">
        <f t="shared" si="100"/>
        <v>0</v>
      </c>
      <c r="AD185" s="43">
        <f t="shared" si="100"/>
        <v>14</v>
      </c>
      <c r="AE185" s="32"/>
      <c r="AF185" s="40">
        <f t="shared" ref="AF185:AS185" si="101">SUM(AF181:AF184)</f>
        <v>0</v>
      </c>
      <c r="AG185" s="41">
        <f t="shared" si="101"/>
        <v>0</v>
      </c>
      <c r="AH185" s="41">
        <f t="shared" si="101"/>
        <v>0</v>
      </c>
      <c r="AI185" s="41">
        <f t="shared" si="101"/>
        <v>0</v>
      </c>
      <c r="AJ185" s="41">
        <f t="shared" si="101"/>
        <v>0</v>
      </c>
      <c r="AK185" s="41">
        <f t="shared" si="101"/>
        <v>0</v>
      </c>
      <c r="AL185" s="41">
        <f t="shared" si="101"/>
        <v>0</v>
      </c>
      <c r="AM185" s="41">
        <f t="shared" si="101"/>
        <v>0</v>
      </c>
      <c r="AN185" s="41">
        <f t="shared" si="101"/>
        <v>0</v>
      </c>
      <c r="AO185" s="41">
        <f t="shared" si="101"/>
        <v>0</v>
      </c>
      <c r="AP185" s="41">
        <f t="shared" si="101"/>
        <v>0</v>
      </c>
      <c r="AQ185" s="41">
        <f t="shared" si="101"/>
        <v>0</v>
      </c>
      <c r="AR185" s="42">
        <f t="shared" si="101"/>
        <v>0</v>
      </c>
      <c r="AS185" s="43">
        <f t="shared" si="101"/>
        <v>0</v>
      </c>
      <c r="AT185" s="32"/>
      <c r="AU185" s="43">
        <f>SUM(AU181:AU184)</f>
        <v>436</v>
      </c>
    </row>
    <row r="186" spans="1:47" ht="15.75" customHeight="1">
      <c r="A186" s="22">
        <v>0.625</v>
      </c>
      <c r="B186" s="28">
        <v>2</v>
      </c>
      <c r="C186" s="29">
        <v>0</v>
      </c>
      <c r="D186" s="29">
        <v>75</v>
      </c>
      <c r="E186" s="29">
        <v>3</v>
      </c>
      <c r="F186" s="29">
        <v>22</v>
      </c>
      <c r="G186" s="29">
        <v>0</v>
      </c>
      <c r="H186" s="29">
        <v>0</v>
      </c>
      <c r="I186" s="29">
        <v>1</v>
      </c>
      <c r="J186" s="29">
        <v>0</v>
      </c>
      <c r="K186" s="29">
        <v>0</v>
      </c>
      <c r="L186" s="29">
        <v>0</v>
      </c>
      <c r="M186" s="29">
        <v>0</v>
      </c>
      <c r="N186" s="30">
        <v>0</v>
      </c>
      <c r="O186" s="31">
        <f>SUM(B186:N186)</f>
        <v>103</v>
      </c>
      <c r="P186" s="32"/>
      <c r="Q186" s="28">
        <v>0</v>
      </c>
      <c r="R186" s="29">
        <v>0</v>
      </c>
      <c r="S186" s="29">
        <v>1</v>
      </c>
      <c r="T186" s="29">
        <v>0</v>
      </c>
      <c r="U186" s="29">
        <v>1</v>
      </c>
      <c r="V186" s="29">
        <v>0</v>
      </c>
      <c r="W186" s="29">
        <v>0</v>
      </c>
      <c r="X186" s="29">
        <v>1</v>
      </c>
      <c r="Y186" s="29">
        <v>0</v>
      </c>
      <c r="Z186" s="29">
        <v>0</v>
      </c>
      <c r="AA186" s="29">
        <v>0</v>
      </c>
      <c r="AB186" s="29">
        <v>0</v>
      </c>
      <c r="AC186" s="30">
        <v>0</v>
      </c>
      <c r="AD186" s="31">
        <f>SUM(Q186:AC186)</f>
        <v>3</v>
      </c>
      <c r="AE186" s="32"/>
      <c r="AF186" s="28">
        <v>0</v>
      </c>
      <c r="AG186" s="29">
        <v>0</v>
      </c>
      <c r="AH186" s="29">
        <v>0</v>
      </c>
      <c r="AI186" s="29">
        <v>0</v>
      </c>
      <c r="AJ186" s="29">
        <v>0</v>
      </c>
      <c r="AK186" s="29">
        <v>0</v>
      </c>
      <c r="AL186" s="29">
        <v>0</v>
      </c>
      <c r="AM186" s="29">
        <v>0</v>
      </c>
      <c r="AN186" s="29">
        <v>0</v>
      </c>
      <c r="AO186" s="29">
        <v>0</v>
      </c>
      <c r="AP186" s="29">
        <v>0</v>
      </c>
      <c r="AQ186" s="29">
        <v>0</v>
      </c>
      <c r="AR186" s="30">
        <v>0</v>
      </c>
      <c r="AS186" s="31">
        <f>SUM(AF186:AR186)</f>
        <v>0</v>
      </c>
      <c r="AT186" s="32"/>
      <c r="AU186" s="31">
        <f>SUM(O186+AD186+AS186)</f>
        <v>106</v>
      </c>
    </row>
    <row r="187" spans="1:47" ht="15.75" customHeight="1">
      <c r="A187" s="23">
        <v>0.63541666666666696</v>
      </c>
      <c r="B187" s="33">
        <v>5</v>
      </c>
      <c r="C187" s="32">
        <v>2</v>
      </c>
      <c r="D187" s="32">
        <v>111</v>
      </c>
      <c r="E187" s="32">
        <v>6</v>
      </c>
      <c r="F187" s="32">
        <v>22</v>
      </c>
      <c r="G187" s="32">
        <v>2</v>
      </c>
      <c r="H187" s="32">
        <v>0</v>
      </c>
      <c r="I187" s="32">
        <v>5</v>
      </c>
      <c r="J187" s="32">
        <v>0</v>
      </c>
      <c r="K187" s="32">
        <v>0</v>
      </c>
      <c r="L187" s="32">
        <v>0</v>
      </c>
      <c r="M187" s="32">
        <v>0</v>
      </c>
      <c r="N187" s="34">
        <v>0</v>
      </c>
      <c r="O187" s="35">
        <f>SUM(B187:N187)</f>
        <v>153</v>
      </c>
      <c r="P187" s="32"/>
      <c r="Q187" s="33">
        <v>0</v>
      </c>
      <c r="R187" s="32">
        <v>0</v>
      </c>
      <c r="S187" s="32">
        <v>6</v>
      </c>
      <c r="T187" s="32">
        <v>0</v>
      </c>
      <c r="U187" s="32">
        <v>0</v>
      </c>
      <c r="V187" s="32">
        <v>0</v>
      </c>
      <c r="W187" s="32">
        <v>0</v>
      </c>
      <c r="X187" s="32">
        <v>1</v>
      </c>
      <c r="Y187" s="32">
        <v>0</v>
      </c>
      <c r="Z187" s="32">
        <v>0</v>
      </c>
      <c r="AA187" s="32">
        <v>0</v>
      </c>
      <c r="AB187" s="32">
        <v>0</v>
      </c>
      <c r="AC187" s="34">
        <v>0</v>
      </c>
      <c r="AD187" s="35">
        <f>SUM(Q187:AC187)</f>
        <v>7</v>
      </c>
      <c r="AE187" s="32"/>
      <c r="AF187" s="33">
        <v>0</v>
      </c>
      <c r="AG187" s="32">
        <v>0</v>
      </c>
      <c r="AH187" s="32">
        <v>0</v>
      </c>
      <c r="AI187" s="32">
        <v>0</v>
      </c>
      <c r="AJ187" s="32">
        <v>0</v>
      </c>
      <c r="AK187" s="32">
        <v>0</v>
      </c>
      <c r="AL187" s="32">
        <v>0</v>
      </c>
      <c r="AM187" s="32">
        <v>0</v>
      </c>
      <c r="AN187" s="32">
        <v>0</v>
      </c>
      <c r="AO187" s="32">
        <v>0</v>
      </c>
      <c r="AP187" s="32">
        <v>0</v>
      </c>
      <c r="AQ187" s="32">
        <v>0</v>
      </c>
      <c r="AR187" s="34">
        <v>0</v>
      </c>
      <c r="AS187" s="35">
        <f>SUM(AF187:AR187)</f>
        <v>0</v>
      </c>
      <c r="AT187" s="32"/>
      <c r="AU187" s="35">
        <f>SUM(O187+AD187+AS187)</f>
        <v>160</v>
      </c>
    </row>
    <row r="188" spans="1:47" ht="15.75" customHeight="1">
      <c r="A188" s="23">
        <v>0.64583333333333304</v>
      </c>
      <c r="B188" s="33">
        <v>10</v>
      </c>
      <c r="C188" s="32">
        <v>1</v>
      </c>
      <c r="D188" s="32">
        <v>95</v>
      </c>
      <c r="E188" s="32">
        <v>5</v>
      </c>
      <c r="F188" s="32">
        <v>15</v>
      </c>
      <c r="G188" s="32">
        <v>0</v>
      </c>
      <c r="H188" s="32">
        <v>3</v>
      </c>
      <c r="I188" s="32">
        <v>1</v>
      </c>
      <c r="J188" s="32">
        <v>1</v>
      </c>
      <c r="K188" s="32">
        <v>0</v>
      </c>
      <c r="L188" s="32">
        <v>0</v>
      </c>
      <c r="M188" s="32">
        <v>0</v>
      </c>
      <c r="N188" s="34">
        <v>0</v>
      </c>
      <c r="O188" s="35">
        <f>SUM(B188:N188)</f>
        <v>131</v>
      </c>
      <c r="P188" s="32"/>
      <c r="Q188" s="33">
        <v>0</v>
      </c>
      <c r="R188" s="32">
        <v>0</v>
      </c>
      <c r="S188" s="32">
        <v>3</v>
      </c>
      <c r="T188" s="32">
        <v>0</v>
      </c>
      <c r="U188" s="32">
        <v>1</v>
      </c>
      <c r="V188" s="32">
        <v>0</v>
      </c>
      <c r="W188" s="32">
        <v>0</v>
      </c>
      <c r="X188" s="32">
        <v>0</v>
      </c>
      <c r="Y188" s="32">
        <v>0</v>
      </c>
      <c r="Z188" s="32">
        <v>0</v>
      </c>
      <c r="AA188" s="32">
        <v>0</v>
      </c>
      <c r="AB188" s="32">
        <v>0</v>
      </c>
      <c r="AC188" s="34">
        <v>0</v>
      </c>
      <c r="AD188" s="35">
        <f>SUM(Q188:AC188)</f>
        <v>4</v>
      </c>
      <c r="AE188" s="32"/>
      <c r="AF188" s="33">
        <v>0</v>
      </c>
      <c r="AG188" s="32">
        <v>0</v>
      </c>
      <c r="AH188" s="32">
        <v>0</v>
      </c>
      <c r="AI188" s="32">
        <v>0</v>
      </c>
      <c r="AJ188" s="32">
        <v>0</v>
      </c>
      <c r="AK188" s="32">
        <v>0</v>
      </c>
      <c r="AL188" s="32">
        <v>0</v>
      </c>
      <c r="AM188" s="32">
        <v>0</v>
      </c>
      <c r="AN188" s="32">
        <v>0</v>
      </c>
      <c r="AO188" s="32">
        <v>0</v>
      </c>
      <c r="AP188" s="32">
        <v>0</v>
      </c>
      <c r="AQ188" s="32">
        <v>0</v>
      </c>
      <c r="AR188" s="34">
        <v>0</v>
      </c>
      <c r="AS188" s="35">
        <f>SUM(AF188:AR188)</f>
        <v>0</v>
      </c>
      <c r="AT188" s="32"/>
      <c r="AU188" s="35">
        <f>SUM(O188+AD188+AS188)</f>
        <v>135</v>
      </c>
    </row>
    <row r="189" spans="1:47" ht="15.75" customHeight="1">
      <c r="A189" s="24">
        <v>0.65625</v>
      </c>
      <c r="B189" s="36">
        <v>5</v>
      </c>
      <c r="C189" s="37">
        <v>0</v>
      </c>
      <c r="D189" s="37">
        <v>105</v>
      </c>
      <c r="E189" s="37">
        <v>3</v>
      </c>
      <c r="F189" s="37">
        <v>27</v>
      </c>
      <c r="G189" s="37">
        <v>1</v>
      </c>
      <c r="H189" s="37">
        <v>0</v>
      </c>
      <c r="I189" s="37">
        <v>1</v>
      </c>
      <c r="J189" s="37">
        <v>0</v>
      </c>
      <c r="K189" s="37">
        <v>0</v>
      </c>
      <c r="L189" s="37">
        <v>0</v>
      </c>
      <c r="M189" s="37">
        <v>0</v>
      </c>
      <c r="N189" s="38">
        <v>0</v>
      </c>
      <c r="O189" s="39">
        <f>SUM(B189:N189)</f>
        <v>142</v>
      </c>
      <c r="P189" s="32"/>
      <c r="Q189" s="36">
        <v>0</v>
      </c>
      <c r="R189" s="37">
        <v>0</v>
      </c>
      <c r="S189" s="37">
        <v>2</v>
      </c>
      <c r="T189" s="37">
        <v>0</v>
      </c>
      <c r="U189" s="37">
        <v>2</v>
      </c>
      <c r="V189" s="37">
        <v>0</v>
      </c>
      <c r="W189" s="37">
        <v>0</v>
      </c>
      <c r="X189" s="37">
        <v>0</v>
      </c>
      <c r="Y189" s="37">
        <v>0</v>
      </c>
      <c r="Z189" s="37">
        <v>0</v>
      </c>
      <c r="AA189" s="37">
        <v>0</v>
      </c>
      <c r="AB189" s="37">
        <v>0</v>
      </c>
      <c r="AC189" s="38">
        <v>0</v>
      </c>
      <c r="AD189" s="39">
        <f>SUM(Q189:AC189)</f>
        <v>4</v>
      </c>
      <c r="AE189" s="32"/>
      <c r="AF189" s="36">
        <v>0</v>
      </c>
      <c r="AG189" s="37">
        <v>0</v>
      </c>
      <c r="AH189" s="37">
        <v>0</v>
      </c>
      <c r="AI189" s="37">
        <v>0</v>
      </c>
      <c r="AJ189" s="37">
        <v>0</v>
      </c>
      <c r="AK189" s="37">
        <v>0</v>
      </c>
      <c r="AL189" s="37">
        <v>0</v>
      </c>
      <c r="AM189" s="37">
        <v>0</v>
      </c>
      <c r="AN189" s="37">
        <v>0</v>
      </c>
      <c r="AO189" s="37">
        <v>0</v>
      </c>
      <c r="AP189" s="37">
        <v>0</v>
      </c>
      <c r="AQ189" s="37">
        <v>0</v>
      </c>
      <c r="AR189" s="38">
        <v>0</v>
      </c>
      <c r="AS189" s="39">
        <f>SUM(AF189:AR189)</f>
        <v>0</v>
      </c>
      <c r="AT189" s="32"/>
      <c r="AU189" s="39">
        <f>SUM(O189+AD189+AS189)</f>
        <v>146</v>
      </c>
    </row>
    <row r="190" spans="1:47" ht="15.75" customHeight="1">
      <c r="A190" s="25" t="s">
        <v>21</v>
      </c>
      <c r="B190" s="40">
        <f t="shared" ref="B190:O190" si="102">SUM(B186:B189)</f>
        <v>22</v>
      </c>
      <c r="C190" s="41">
        <f t="shared" si="102"/>
        <v>3</v>
      </c>
      <c r="D190" s="41">
        <f t="shared" si="102"/>
        <v>386</v>
      </c>
      <c r="E190" s="41">
        <f t="shared" si="102"/>
        <v>17</v>
      </c>
      <c r="F190" s="41">
        <f t="shared" si="102"/>
        <v>86</v>
      </c>
      <c r="G190" s="41">
        <f t="shared" si="102"/>
        <v>3</v>
      </c>
      <c r="H190" s="41">
        <f t="shared" si="102"/>
        <v>3</v>
      </c>
      <c r="I190" s="41">
        <f t="shared" si="102"/>
        <v>8</v>
      </c>
      <c r="J190" s="41">
        <f t="shared" si="102"/>
        <v>1</v>
      </c>
      <c r="K190" s="41">
        <f t="shared" si="102"/>
        <v>0</v>
      </c>
      <c r="L190" s="41">
        <f t="shared" si="102"/>
        <v>0</v>
      </c>
      <c r="M190" s="41">
        <f t="shared" si="102"/>
        <v>0</v>
      </c>
      <c r="N190" s="42">
        <f t="shared" si="102"/>
        <v>0</v>
      </c>
      <c r="O190" s="43">
        <f t="shared" si="102"/>
        <v>529</v>
      </c>
      <c r="P190" s="32"/>
      <c r="Q190" s="40">
        <f t="shared" ref="Q190:AD190" si="103">SUM(Q186:Q189)</f>
        <v>0</v>
      </c>
      <c r="R190" s="41">
        <f t="shared" si="103"/>
        <v>0</v>
      </c>
      <c r="S190" s="41">
        <f t="shared" si="103"/>
        <v>12</v>
      </c>
      <c r="T190" s="41">
        <f t="shared" si="103"/>
        <v>0</v>
      </c>
      <c r="U190" s="41">
        <f t="shared" si="103"/>
        <v>4</v>
      </c>
      <c r="V190" s="41">
        <f t="shared" si="103"/>
        <v>0</v>
      </c>
      <c r="W190" s="41">
        <f t="shared" si="103"/>
        <v>0</v>
      </c>
      <c r="X190" s="41">
        <f t="shared" si="103"/>
        <v>2</v>
      </c>
      <c r="Y190" s="41">
        <f t="shared" si="103"/>
        <v>0</v>
      </c>
      <c r="Z190" s="41">
        <f t="shared" si="103"/>
        <v>0</v>
      </c>
      <c r="AA190" s="41">
        <f t="shared" si="103"/>
        <v>0</v>
      </c>
      <c r="AB190" s="41">
        <f t="shared" si="103"/>
        <v>0</v>
      </c>
      <c r="AC190" s="42">
        <f t="shared" si="103"/>
        <v>0</v>
      </c>
      <c r="AD190" s="43">
        <f t="shared" si="103"/>
        <v>18</v>
      </c>
      <c r="AE190" s="32"/>
      <c r="AF190" s="40">
        <f t="shared" ref="AF190:AS190" si="104">SUM(AF186:AF189)</f>
        <v>0</v>
      </c>
      <c r="AG190" s="41">
        <f t="shared" si="104"/>
        <v>0</v>
      </c>
      <c r="AH190" s="41">
        <f t="shared" si="104"/>
        <v>0</v>
      </c>
      <c r="AI190" s="41">
        <f t="shared" si="104"/>
        <v>0</v>
      </c>
      <c r="AJ190" s="41">
        <f t="shared" si="104"/>
        <v>0</v>
      </c>
      <c r="AK190" s="41">
        <f t="shared" si="104"/>
        <v>0</v>
      </c>
      <c r="AL190" s="41">
        <f t="shared" si="104"/>
        <v>0</v>
      </c>
      <c r="AM190" s="41">
        <f t="shared" si="104"/>
        <v>0</v>
      </c>
      <c r="AN190" s="41">
        <f t="shared" si="104"/>
        <v>0</v>
      </c>
      <c r="AO190" s="41">
        <f t="shared" si="104"/>
        <v>0</v>
      </c>
      <c r="AP190" s="41">
        <f t="shared" si="104"/>
        <v>0</v>
      </c>
      <c r="AQ190" s="41">
        <f t="shared" si="104"/>
        <v>0</v>
      </c>
      <c r="AR190" s="42">
        <f t="shared" si="104"/>
        <v>0</v>
      </c>
      <c r="AS190" s="43">
        <f t="shared" si="104"/>
        <v>0</v>
      </c>
      <c r="AT190" s="32"/>
      <c r="AU190" s="43">
        <f>SUM(AU186:AU189)</f>
        <v>547</v>
      </c>
    </row>
    <row r="191" spans="1:47" ht="15.75" customHeight="1">
      <c r="A191" s="22">
        <v>0.66666666666666696</v>
      </c>
      <c r="B191" s="28">
        <v>6</v>
      </c>
      <c r="C191" s="29">
        <v>4</v>
      </c>
      <c r="D191" s="29">
        <v>101</v>
      </c>
      <c r="E191" s="29">
        <v>2</v>
      </c>
      <c r="F191" s="29">
        <v>22</v>
      </c>
      <c r="G191" s="29">
        <v>0</v>
      </c>
      <c r="H191" s="29">
        <v>2</v>
      </c>
      <c r="I191" s="29">
        <v>2</v>
      </c>
      <c r="J191" s="29">
        <v>0</v>
      </c>
      <c r="K191" s="29">
        <v>0</v>
      </c>
      <c r="L191" s="29">
        <v>0</v>
      </c>
      <c r="M191" s="29">
        <v>0</v>
      </c>
      <c r="N191" s="30">
        <v>0</v>
      </c>
      <c r="O191" s="31">
        <f>SUM(B191:N191)</f>
        <v>139</v>
      </c>
      <c r="P191" s="32"/>
      <c r="Q191" s="28">
        <v>0</v>
      </c>
      <c r="R191" s="29">
        <v>0</v>
      </c>
      <c r="S191" s="29">
        <v>4</v>
      </c>
      <c r="T191" s="29">
        <v>0</v>
      </c>
      <c r="U191" s="29">
        <v>4</v>
      </c>
      <c r="V191" s="29">
        <v>0</v>
      </c>
      <c r="W191" s="29">
        <v>0</v>
      </c>
      <c r="X191" s="29">
        <v>0</v>
      </c>
      <c r="Y191" s="29">
        <v>0</v>
      </c>
      <c r="Z191" s="29">
        <v>0</v>
      </c>
      <c r="AA191" s="29">
        <v>0</v>
      </c>
      <c r="AB191" s="29">
        <v>0</v>
      </c>
      <c r="AC191" s="30">
        <v>0</v>
      </c>
      <c r="AD191" s="31">
        <f>SUM(Q191:AC191)</f>
        <v>8</v>
      </c>
      <c r="AE191" s="32"/>
      <c r="AF191" s="28">
        <v>0</v>
      </c>
      <c r="AG191" s="29">
        <v>0</v>
      </c>
      <c r="AH191" s="29">
        <v>0</v>
      </c>
      <c r="AI191" s="29">
        <v>0</v>
      </c>
      <c r="AJ191" s="29">
        <v>0</v>
      </c>
      <c r="AK191" s="29">
        <v>0</v>
      </c>
      <c r="AL191" s="29">
        <v>0</v>
      </c>
      <c r="AM191" s="29">
        <v>0</v>
      </c>
      <c r="AN191" s="29">
        <v>0</v>
      </c>
      <c r="AO191" s="29">
        <v>0</v>
      </c>
      <c r="AP191" s="29">
        <v>0</v>
      </c>
      <c r="AQ191" s="29">
        <v>0</v>
      </c>
      <c r="AR191" s="30">
        <v>0</v>
      </c>
      <c r="AS191" s="31">
        <f>SUM(AF191:AR191)</f>
        <v>0</v>
      </c>
      <c r="AT191" s="32"/>
      <c r="AU191" s="31">
        <f>SUM(O191+AD191+AS191)</f>
        <v>147</v>
      </c>
    </row>
    <row r="192" spans="1:47" ht="15.75" customHeight="1">
      <c r="A192" s="23">
        <v>0.67708333333333304</v>
      </c>
      <c r="B192" s="33">
        <v>4</v>
      </c>
      <c r="C192" s="32">
        <v>4</v>
      </c>
      <c r="D192" s="32">
        <v>124</v>
      </c>
      <c r="E192" s="32">
        <v>4</v>
      </c>
      <c r="F192" s="32">
        <v>10</v>
      </c>
      <c r="G192" s="32">
        <v>0</v>
      </c>
      <c r="H192" s="32">
        <v>3</v>
      </c>
      <c r="I192" s="32">
        <v>4</v>
      </c>
      <c r="J192" s="32">
        <v>0</v>
      </c>
      <c r="K192" s="32">
        <v>0</v>
      </c>
      <c r="L192" s="32">
        <v>0</v>
      </c>
      <c r="M192" s="32">
        <v>0</v>
      </c>
      <c r="N192" s="34">
        <v>0</v>
      </c>
      <c r="O192" s="35">
        <f>SUM(B192:N192)</f>
        <v>153</v>
      </c>
      <c r="P192" s="32"/>
      <c r="Q192" s="33">
        <v>0</v>
      </c>
      <c r="R192" s="32">
        <v>0</v>
      </c>
      <c r="S192" s="32">
        <v>4</v>
      </c>
      <c r="T192" s="32">
        <v>0</v>
      </c>
      <c r="U192" s="32">
        <v>0</v>
      </c>
      <c r="V192" s="32">
        <v>0</v>
      </c>
      <c r="W192" s="32">
        <v>0</v>
      </c>
      <c r="X192" s="32">
        <v>0</v>
      </c>
      <c r="Y192" s="32">
        <v>0</v>
      </c>
      <c r="Z192" s="32">
        <v>0</v>
      </c>
      <c r="AA192" s="32">
        <v>0</v>
      </c>
      <c r="AB192" s="32">
        <v>0</v>
      </c>
      <c r="AC192" s="34">
        <v>0</v>
      </c>
      <c r="AD192" s="35">
        <f>SUM(Q192:AC192)</f>
        <v>4</v>
      </c>
      <c r="AE192" s="32"/>
      <c r="AF192" s="33">
        <v>0</v>
      </c>
      <c r="AG192" s="32">
        <v>0</v>
      </c>
      <c r="AH192" s="32">
        <v>0</v>
      </c>
      <c r="AI192" s="32">
        <v>0</v>
      </c>
      <c r="AJ192" s="32">
        <v>0</v>
      </c>
      <c r="AK192" s="32">
        <v>0</v>
      </c>
      <c r="AL192" s="32">
        <v>0</v>
      </c>
      <c r="AM192" s="32">
        <v>0</v>
      </c>
      <c r="AN192" s="32">
        <v>0</v>
      </c>
      <c r="AO192" s="32">
        <v>0</v>
      </c>
      <c r="AP192" s="32">
        <v>0</v>
      </c>
      <c r="AQ192" s="32">
        <v>0</v>
      </c>
      <c r="AR192" s="34">
        <v>0</v>
      </c>
      <c r="AS192" s="35">
        <f>SUM(AF192:AR192)</f>
        <v>0</v>
      </c>
      <c r="AT192" s="32"/>
      <c r="AU192" s="35">
        <f>SUM(O192+AD192+AS192)</f>
        <v>157</v>
      </c>
    </row>
    <row r="193" spans="1:47" ht="15.75" customHeight="1">
      <c r="A193" s="23">
        <v>0.6875</v>
      </c>
      <c r="B193" s="33">
        <v>11</v>
      </c>
      <c r="C193" s="32">
        <v>3</v>
      </c>
      <c r="D193" s="32">
        <v>111</v>
      </c>
      <c r="E193" s="32">
        <v>7</v>
      </c>
      <c r="F193" s="32">
        <v>19</v>
      </c>
      <c r="G193" s="32">
        <v>2</v>
      </c>
      <c r="H193" s="32">
        <v>2</v>
      </c>
      <c r="I193" s="32">
        <v>1</v>
      </c>
      <c r="J193" s="32">
        <v>0</v>
      </c>
      <c r="K193" s="32">
        <v>0</v>
      </c>
      <c r="L193" s="32">
        <v>0</v>
      </c>
      <c r="M193" s="32">
        <v>0</v>
      </c>
      <c r="N193" s="34">
        <v>0</v>
      </c>
      <c r="O193" s="35">
        <f>SUM(B193:N193)</f>
        <v>156</v>
      </c>
      <c r="P193" s="32"/>
      <c r="Q193" s="33">
        <v>0</v>
      </c>
      <c r="R193" s="32">
        <v>0</v>
      </c>
      <c r="S193" s="32">
        <v>6</v>
      </c>
      <c r="T193" s="32">
        <v>1</v>
      </c>
      <c r="U193" s="32">
        <v>1</v>
      </c>
      <c r="V193" s="32">
        <v>0</v>
      </c>
      <c r="W193" s="32">
        <v>0</v>
      </c>
      <c r="X193" s="32">
        <v>0</v>
      </c>
      <c r="Y193" s="32">
        <v>0</v>
      </c>
      <c r="Z193" s="32">
        <v>0</v>
      </c>
      <c r="AA193" s="32">
        <v>0</v>
      </c>
      <c r="AB193" s="32">
        <v>0</v>
      </c>
      <c r="AC193" s="34">
        <v>0</v>
      </c>
      <c r="AD193" s="35">
        <f>SUM(Q193:AC193)</f>
        <v>8</v>
      </c>
      <c r="AE193" s="32"/>
      <c r="AF193" s="33">
        <v>0</v>
      </c>
      <c r="AG193" s="32">
        <v>0</v>
      </c>
      <c r="AH193" s="32">
        <v>0</v>
      </c>
      <c r="AI193" s="32">
        <v>0</v>
      </c>
      <c r="AJ193" s="32">
        <v>0</v>
      </c>
      <c r="AK193" s="32">
        <v>0</v>
      </c>
      <c r="AL193" s="32">
        <v>0</v>
      </c>
      <c r="AM193" s="32">
        <v>0</v>
      </c>
      <c r="AN193" s="32">
        <v>0</v>
      </c>
      <c r="AO193" s="32">
        <v>0</v>
      </c>
      <c r="AP193" s="32">
        <v>0</v>
      </c>
      <c r="AQ193" s="32">
        <v>0</v>
      </c>
      <c r="AR193" s="34">
        <v>0</v>
      </c>
      <c r="AS193" s="35">
        <f>SUM(AF193:AR193)</f>
        <v>0</v>
      </c>
      <c r="AT193" s="32"/>
      <c r="AU193" s="35">
        <f>SUM(O193+AD193+AS193)</f>
        <v>164</v>
      </c>
    </row>
    <row r="194" spans="1:47" ht="15.75" customHeight="1">
      <c r="A194" s="24">
        <v>0.69791666666666696</v>
      </c>
      <c r="B194" s="36">
        <v>8</v>
      </c>
      <c r="C194" s="37">
        <v>1</v>
      </c>
      <c r="D194" s="37">
        <v>114</v>
      </c>
      <c r="E194" s="37">
        <v>10</v>
      </c>
      <c r="F194" s="37">
        <v>13</v>
      </c>
      <c r="G194" s="37">
        <v>1</v>
      </c>
      <c r="H194" s="37">
        <v>0</v>
      </c>
      <c r="I194" s="37">
        <v>2</v>
      </c>
      <c r="J194" s="37">
        <v>0</v>
      </c>
      <c r="K194" s="37">
        <v>0</v>
      </c>
      <c r="L194" s="37">
        <v>0</v>
      </c>
      <c r="M194" s="37">
        <v>0</v>
      </c>
      <c r="N194" s="38">
        <v>0</v>
      </c>
      <c r="O194" s="39">
        <f>SUM(B194:N194)</f>
        <v>149</v>
      </c>
      <c r="P194" s="32"/>
      <c r="Q194" s="36">
        <v>0</v>
      </c>
      <c r="R194" s="37">
        <v>0</v>
      </c>
      <c r="S194" s="37">
        <v>0</v>
      </c>
      <c r="T194" s="37">
        <v>0</v>
      </c>
      <c r="U194" s="37">
        <v>0</v>
      </c>
      <c r="V194" s="37">
        <v>0</v>
      </c>
      <c r="W194" s="37">
        <v>0</v>
      </c>
      <c r="X194" s="37">
        <v>0</v>
      </c>
      <c r="Y194" s="37">
        <v>0</v>
      </c>
      <c r="Z194" s="37">
        <v>0</v>
      </c>
      <c r="AA194" s="37">
        <v>0</v>
      </c>
      <c r="AB194" s="37">
        <v>0</v>
      </c>
      <c r="AC194" s="38">
        <v>0</v>
      </c>
      <c r="AD194" s="39">
        <f>SUM(Q194:AC194)</f>
        <v>0</v>
      </c>
      <c r="AE194" s="32"/>
      <c r="AF194" s="36">
        <v>0</v>
      </c>
      <c r="AG194" s="37">
        <v>0</v>
      </c>
      <c r="AH194" s="37">
        <v>0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8">
        <v>0</v>
      </c>
      <c r="AS194" s="39">
        <f>SUM(AF194:AR194)</f>
        <v>0</v>
      </c>
      <c r="AT194" s="32"/>
      <c r="AU194" s="39">
        <f>SUM(O194+AD194+AS194)</f>
        <v>149</v>
      </c>
    </row>
    <row r="195" spans="1:47" ht="15.75" customHeight="1">
      <c r="A195" s="25" t="s">
        <v>21</v>
      </c>
      <c r="B195" s="40">
        <f t="shared" ref="B195:O195" si="105">SUM(B191:B194)</f>
        <v>29</v>
      </c>
      <c r="C195" s="41">
        <f t="shared" si="105"/>
        <v>12</v>
      </c>
      <c r="D195" s="41">
        <f t="shared" si="105"/>
        <v>450</v>
      </c>
      <c r="E195" s="41">
        <f t="shared" si="105"/>
        <v>23</v>
      </c>
      <c r="F195" s="41">
        <f t="shared" si="105"/>
        <v>64</v>
      </c>
      <c r="G195" s="41">
        <f t="shared" si="105"/>
        <v>3</v>
      </c>
      <c r="H195" s="41">
        <f t="shared" si="105"/>
        <v>7</v>
      </c>
      <c r="I195" s="41">
        <f t="shared" si="105"/>
        <v>9</v>
      </c>
      <c r="J195" s="41">
        <f t="shared" si="105"/>
        <v>0</v>
      </c>
      <c r="K195" s="41">
        <f t="shared" si="105"/>
        <v>0</v>
      </c>
      <c r="L195" s="41">
        <f t="shared" si="105"/>
        <v>0</v>
      </c>
      <c r="M195" s="41">
        <f t="shared" si="105"/>
        <v>0</v>
      </c>
      <c r="N195" s="42">
        <f t="shared" si="105"/>
        <v>0</v>
      </c>
      <c r="O195" s="43">
        <f t="shared" si="105"/>
        <v>597</v>
      </c>
      <c r="P195" s="32"/>
      <c r="Q195" s="40">
        <f t="shared" ref="Q195:AD195" si="106">SUM(Q191:Q194)</f>
        <v>0</v>
      </c>
      <c r="R195" s="41">
        <f t="shared" si="106"/>
        <v>0</v>
      </c>
      <c r="S195" s="41">
        <f t="shared" si="106"/>
        <v>14</v>
      </c>
      <c r="T195" s="41">
        <f t="shared" si="106"/>
        <v>1</v>
      </c>
      <c r="U195" s="41">
        <f t="shared" si="106"/>
        <v>5</v>
      </c>
      <c r="V195" s="41">
        <f t="shared" si="106"/>
        <v>0</v>
      </c>
      <c r="W195" s="41">
        <f t="shared" si="106"/>
        <v>0</v>
      </c>
      <c r="X195" s="41">
        <f t="shared" si="106"/>
        <v>0</v>
      </c>
      <c r="Y195" s="41">
        <f t="shared" si="106"/>
        <v>0</v>
      </c>
      <c r="Z195" s="41">
        <f t="shared" si="106"/>
        <v>0</v>
      </c>
      <c r="AA195" s="41">
        <f t="shared" si="106"/>
        <v>0</v>
      </c>
      <c r="AB195" s="41">
        <f t="shared" si="106"/>
        <v>0</v>
      </c>
      <c r="AC195" s="42">
        <f t="shared" si="106"/>
        <v>0</v>
      </c>
      <c r="AD195" s="43">
        <f t="shared" si="106"/>
        <v>20</v>
      </c>
      <c r="AE195" s="32"/>
      <c r="AF195" s="40">
        <f t="shared" ref="AF195:AS195" si="107">SUM(AF191:AF194)</f>
        <v>0</v>
      </c>
      <c r="AG195" s="41">
        <f t="shared" si="107"/>
        <v>0</v>
      </c>
      <c r="AH195" s="41">
        <f t="shared" si="107"/>
        <v>0</v>
      </c>
      <c r="AI195" s="41">
        <f t="shared" si="107"/>
        <v>0</v>
      </c>
      <c r="AJ195" s="41">
        <f t="shared" si="107"/>
        <v>0</v>
      </c>
      <c r="AK195" s="41">
        <f t="shared" si="107"/>
        <v>0</v>
      </c>
      <c r="AL195" s="41">
        <f t="shared" si="107"/>
        <v>0</v>
      </c>
      <c r="AM195" s="41">
        <f t="shared" si="107"/>
        <v>0</v>
      </c>
      <c r="AN195" s="41">
        <f t="shared" si="107"/>
        <v>0</v>
      </c>
      <c r="AO195" s="41">
        <f t="shared" si="107"/>
        <v>0</v>
      </c>
      <c r="AP195" s="41">
        <f t="shared" si="107"/>
        <v>0</v>
      </c>
      <c r="AQ195" s="41">
        <f t="shared" si="107"/>
        <v>0</v>
      </c>
      <c r="AR195" s="42">
        <f t="shared" si="107"/>
        <v>0</v>
      </c>
      <c r="AS195" s="43">
        <f t="shared" si="107"/>
        <v>0</v>
      </c>
      <c r="AT195" s="32"/>
      <c r="AU195" s="43">
        <f>SUM(AU191:AU194)</f>
        <v>617</v>
      </c>
    </row>
    <row r="196" spans="1:47" ht="15.75" customHeight="1">
      <c r="A196" s="22">
        <v>0.70833333333333304</v>
      </c>
      <c r="B196" s="28">
        <v>7</v>
      </c>
      <c r="C196" s="29">
        <v>0</v>
      </c>
      <c r="D196" s="29">
        <v>105</v>
      </c>
      <c r="E196" s="29">
        <v>4</v>
      </c>
      <c r="F196" s="29">
        <v>12</v>
      </c>
      <c r="G196" s="29">
        <v>1</v>
      </c>
      <c r="H196" s="29">
        <v>1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30">
        <v>0</v>
      </c>
      <c r="O196" s="31">
        <f>SUM(B196:N196)</f>
        <v>130</v>
      </c>
      <c r="P196" s="32"/>
      <c r="Q196" s="28">
        <v>0</v>
      </c>
      <c r="R196" s="29">
        <v>0</v>
      </c>
      <c r="S196" s="29">
        <v>6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29">
        <v>0</v>
      </c>
      <c r="AB196" s="29">
        <v>0</v>
      </c>
      <c r="AC196" s="30">
        <v>0</v>
      </c>
      <c r="AD196" s="31">
        <f>SUM(Q196:AC196)</f>
        <v>6</v>
      </c>
      <c r="AE196" s="32"/>
      <c r="AF196" s="28">
        <v>0</v>
      </c>
      <c r="AG196" s="29">
        <v>0</v>
      </c>
      <c r="AH196" s="29">
        <v>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30">
        <v>0</v>
      </c>
      <c r="AS196" s="31">
        <f>SUM(AF196:AR196)</f>
        <v>0</v>
      </c>
      <c r="AT196" s="32"/>
      <c r="AU196" s="31">
        <f>SUM(O196+AD196+AS196)</f>
        <v>136</v>
      </c>
    </row>
    <row r="197" spans="1:47" ht="15.75" customHeight="1">
      <c r="A197" s="23">
        <v>0.71875</v>
      </c>
      <c r="B197" s="33">
        <v>13</v>
      </c>
      <c r="C197" s="32">
        <v>3</v>
      </c>
      <c r="D197" s="32">
        <v>115</v>
      </c>
      <c r="E197" s="32">
        <v>4</v>
      </c>
      <c r="F197" s="32">
        <v>15</v>
      </c>
      <c r="G197" s="32">
        <v>1</v>
      </c>
      <c r="H197" s="32">
        <v>0</v>
      </c>
      <c r="I197" s="32">
        <v>2</v>
      </c>
      <c r="J197" s="32">
        <v>0</v>
      </c>
      <c r="K197" s="32">
        <v>0</v>
      </c>
      <c r="L197" s="32">
        <v>0</v>
      </c>
      <c r="M197" s="32">
        <v>0</v>
      </c>
      <c r="N197" s="34">
        <v>0</v>
      </c>
      <c r="O197" s="35">
        <f>SUM(B197:N197)</f>
        <v>153</v>
      </c>
      <c r="P197" s="32"/>
      <c r="Q197" s="33">
        <v>0</v>
      </c>
      <c r="R197" s="32">
        <v>0</v>
      </c>
      <c r="S197" s="32">
        <v>5</v>
      </c>
      <c r="T197" s="32">
        <v>0</v>
      </c>
      <c r="U197" s="32">
        <v>0</v>
      </c>
      <c r="V197" s="32">
        <v>0</v>
      </c>
      <c r="W197" s="32">
        <v>0</v>
      </c>
      <c r="X197" s="32">
        <v>0</v>
      </c>
      <c r="Y197" s="32">
        <v>0</v>
      </c>
      <c r="Z197" s="32">
        <v>0</v>
      </c>
      <c r="AA197" s="32">
        <v>0</v>
      </c>
      <c r="AB197" s="32">
        <v>0</v>
      </c>
      <c r="AC197" s="34">
        <v>0</v>
      </c>
      <c r="AD197" s="35">
        <f>SUM(Q197:AC197)</f>
        <v>5</v>
      </c>
      <c r="AE197" s="32"/>
      <c r="AF197" s="33">
        <v>0</v>
      </c>
      <c r="AG197" s="32">
        <v>0</v>
      </c>
      <c r="AH197" s="32">
        <v>0</v>
      </c>
      <c r="AI197" s="32">
        <v>0</v>
      </c>
      <c r="AJ197" s="32">
        <v>0</v>
      </c>
      <c r="AK197" s="32">
        <v>0</v>
      </c>
      <c r="AL197" s="32">
        <v>0</v>
      </c>
      <c r="AM197" s="32">
        <v>0</v>
      </c>
      <c r="AN197" s="32">
        <v>0</v>
      </c>
      <c r="AO197" s="32">
        <v>0</v>
      </c>
      <c r="AP197" s="32">
        <v>0</v>
      </c>
      <c r="AQ197" s="32">
        <v>0</v>
      </c>
      <c r="AR197" s="34">
        <v>0</v>
      </c>
      <c r="AS197" s="35">
        <f>SUM(AF197:AR197)</f>
        <v>0</v>
      </c>
      <c r="AT197" s="32"/>
      <c r="AU197" s="35">
        <f>SUM(O197+AD197+AS197)</f>
        <v>158</v>
      </c>
    </row>
    <row r="198" spans="1:47" ht="15.75" customHeight="1">
      <c r="A198" s="23">
        <v>0.72916666666666696</v>
      </c>
      <c r="B198" s="33">
        <v>19</v>
      </c>
      <c r="C198" s="32">
        <v>2</v>
      </c>
      <c r="D198" s="32">
        <v>131</v>
      </c>
      <c r="E198" s="32">
        <v>3</v>
      </c>
      <c r="F198" s="32">
        <v>6</v>
      </c>
      <c r="G198" s="32">
        <v>1</v>
      </c>
      <c r="H198" s="32">
        <v>0</v>
      </c>
      <c r="I198" s="32">
        <v>0</v>
      </c>
      <c r="J198" s="32">
        <v>0</v>
      </c>
      <c r="K198" s="32">
        <v>0</v>
      </c>
      <c r="L198" s="32">
        <v>0</v>
      </c>
      <c r="M198" s="32">
        <v>0</v>
      </c>
      <c r="N198" s="34">
        <v>0</v>
      </c>
      <c r="O198" s="35">
        <f>SUM(B198:N198)</f>
        <v>162</v>
      </c>
      <c r="P198" s="32"/>
      <c r="Q198" s="33">
        <v>1</v>
      </c>
      <c r="R198" s="32">
        <v>0</v>
      </c>
      <c r="S198" s="32">
        <v>4</v>
      </c>
      <c r="T198" s="32">
        <v>0</v>
      </c>
      <c r="U198" s="32">
        <v>0</v>
      </c>
      <c r="V198" s="32">
        <v>0</v>
      </c>
      <c r="W198" s="32">
        <v>0</v>
      </c>
      <c r="X198" s="32">
        <v>0</v>
      </c>
      <c r="Y198" s="32">
        <v>0</v>
      </c>
      <c r="Z198" s="32">
        <v>0</v>
      </c>
      <c r="AA198" s="32">
        <v>0</v>
      </c>
      <c r="AB198" s="32">
        <v>0</v>
      </c>
      <c r="AC198" s="34">
        <v>0</v>
      </c>
      <c r="AD198" s="35">
        <f>SUM(Q198:AC198)</f>
        <v>5</v>
      </c>
      <c r="AE198" s="32"/>
      <c r="AF198" s="33">
        <v>0</v>
      </c>
      <c r="AG198" s="32">
        <v>0</v>
      </c>
      <c r="AH198" s="32">
        <v>0</v>
      </c>
      <c r="AI198" s="32">
        <v>0</v>
      </c>
      <c r="AJ198" s="32">
        <v>0</v>
      </c>
      <c r="AK198" s="32">
        <v>0</v>
      </c>
      <c r="AL198" s="32">
        <v>0</v>
      </c>
      <c r="AM198" s="32">
        <v>0</v>
      </c>
      <c r="AN198" s="32">
        <v>0</v>
      </c>
      <c r="AO198" s="32">
        <v>0</v>
      </c>
      <c r="AP198" s="32">
        <v>0</v>
      </c>
      <c r="AQ198" s="32">
        <v>0</v>
      </c>
      <c r="AR198" s="34">
        <v>0</v>
      </c>
      <c r="AS198" s="35">
        <f>SUM(AF198:AR198)</f>
        <v>0</v>
      </c>
      <c r="AT198" s="32"/>
      <c r="AU198" s="35">
        <f>SUM(O198+AD198+AS198)</f>
        <v>167</v>
      </c>
    </row>
    <row r="199" spans="1:47" ht="15.75" customHeight="1">
      <c r="A199" s="24">
        <v>0.73958333333333304</v>
      </c>
      <c r="B199" s="36">
        <v>10</v>
      </c>
      <c r="C199" s="37">
        <v>3</v>
      </c>
      <c r="D199" s="37">
        <v>113</v>
      </c>
      <c r="E199" s="37">
        <v>3</v>
      </c>
      <c r="F199" s="37">
        <v>6</v>
      </c>
      <c r="G199" s="37">
        <v>1</v>
      </c>
      <c r="H199" s="37">
        <v>0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8">
        <v>0</v>
      </c>
      <c r="O199" s="39">
        <f>SUM(B199:N199)</f>
        <v>136</v>
      </c>
      <c r="P199" s="32"/>
      <c r="Q199" s="36">
        <v>1</v>
      </c>
      <c r="R199" s="37">
        <v>0</v>
      </c>
      <c r="S199" s="37">
        <v>3</v>
      </c>
      <c r="T199" s="37">
        <v>0</v>
      </c>
      <c r="U199" s="37">
        <v>1</v>
      </c>
      <c r="V199" s="37">
        <v>0</v>
      </c>
      <c r="W199" s="37">
        <v>0</v>
      </c>
      <c r="X199" s="37">
        <v>0</v>
      </c>
      <c r="Y199" s="37">
        <v>0</v>
      </c>
      <c r="Z199" s="37">
        <v>0</v>
      </c>
      <c r="AA199" s="37">
        <v>0</v>
      </c>
      <c r="AB199" s="37">
        <v>0</v>
      </c>
      <c r="AC199" s="38">
        <v>0</v>
      </c>
      <c r="AD199" s="39">
        <f>SUM(Q199:AC199)</f>
        <v>5</v>
      </c>
      <c r="AE199" s="32"/>
      <c r="AF199" s="36">
        <v>0</v>
      </c>
      <c r="AG199" s="37">
        <v>0</v>
      </c>
      <c r="AH199" s="37">
        <v>0</v>
      </c>
      <c r="AI199" s="37">
        <v>0</v>
      </c>
      <c r="AJ199" s="37">
        <v>0</v>
      </c>
      <c r="AK199" s="37">
        <v>0</v>
      </c>
      <c r="AL199" s="37">
        <v>0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8">
        <v>0</v>
      </c>
      <c r="AS199" s="39">
        <f>SUM(AF199:AR199)</f>
        <v>0</v>
      </c>
      <c r="AT199" s="32"/>
      <c r="AU199" s="39">
        <f>SUM(O199+AD199+AS199)</f>
        <v>141</v>
      </c>
    </row>
    <row r="200" spans="1:47" ht="15.75" customHeight="1">
      <c r="A200" s="25" t="s">
        <v>21</v>
      </c>
      <c r="B200" s="40">
        <f t="shared" ref="B200:O200" si="108">SUM(B196:B199)</f>
        <v>49</v>
      </c>
      <c r="C200" s="41">
        <f t="shared" si="108"/>
        <v>8</v>
      </c>
      <c r="D200" s="41">
        <f t="shared" si="108"/>
        <v>464</v>
      </c>
      <c r="E200" s="41">
        <f t="shared" si="108"/>
        <v>14</v>
      </c>
      <c r="F200" s="41">
        <f t="shared" si="108"/>
        <v>39</v>
      </c>
      <c r="G200" s="41">
        <f t="shared" si="108"/>
        <v>4</v>
      </c>
      <c r="H200" s="41">
        <f t="shared" si="108"/>
        <v>1</v>
      </c>
      <c r="I200" s="41">
        <f t="shared" si="108"/>
        <v>2</v>
      </c>
      <c r="J200" s="41">
        <f t="shared" si="108"/>
        <v>0</v>
      </c>
      <c r="K200" s="41">
        <f t="shared" si="108"/>
        <v>0</v>
      </c>
      <c r="L200" s="41">
        <f t="shared" si="108"/>
        <v>0</v>
      </c>
      <c r="M200" s="41">
        <f t="shared" si="108"/>
        <v>0</v>
      </c>
      <c r="N200" s="42">
        <f t="shared" si="108"/>
        <v>0</v>
      </c>
      <c r="O200" s="43">
        <f t="shared" si="108"/>
        <v>581</v>
      </c>
      <c r="P200" s="32"/>
      <c r="Q200" s="40">
        <f t="shared" ref="Q200:AD200" si="109">SUM(Q196:Q199)</f>
        <v>2</v>
      </c>
      <c r="R200" s="41">
        <f t="shared" si="109"/>
        <v>0</v>
      </c>
      <c r="S200" s="41">
        <f t="shared" si="109"/>
        <v>18</v>
      </c>
      <c r="T200" s="41">
        <f t="shared" si="109"/>
        <v>0</v>
      </c>
      <c r="U200" s="41">
        <f t="shared" si="109"/>
        <v>1</v>
      </c>
      <c r="V200" s="41">
        <f t="shared" si="109"/>
        <v>0</v>
      </c>
      <c r="W200" s="41">
        <f t="shared" si="109"/>
        <v>0</v>
      </c>
      <c r="X200" s="41">
        <f t="shared" si="109"/>
        <v>0</v>
      </c>
      <c r="Y200" s="41">
        <f t="shared" si="109"/>
        <v>0</v>
      </c>
      <c r="Z200" s="41">
        <f t="shared" si="109"/>
        <v>0</v>
      </c>
      <c r="AA200" s="41">
        <f t="shared" si="109"/>
        <v>0</v>
      </c>
      <c r="AB200" s="41">
        <f t="shared" si="109"/>
        <v>0</v>
      </c>
      <c r="AC200" s="42">
        <f t="shared" si="109"/>
        <v>0</v>
      </c>
      <c r="AD200" s="43">
        <f t="shared" si="109"/>
        <v>21</v>
      </c>
      <c r="AE200" s="32"/>
      <c r="AF200" s="40">
        <f t="shared" ref="AF200:AS200" si="110">SUM(AF196:AF199)</f>
        <v>0</v>
      </c>
      <c r="AG200" s="41">
        <f t="shared" si="110"/>
        <v>0</v>
      </c>
      <c r="AH200" s="41">
        <f t="shared" si="110"/>
        <v>0</v>
      </c>
      <c r="AI200" s="41">
        <f t="shared" si="110"/>
        <v>0</v>
      </c>
      <c r="AJ200" s="41">
        <f t="shared" si="110"/>
        <v>0</v>
      </c>
      <c r="AK200" s="41">
        <f t="shared" si="110"/>
        <v>0</v>
      </c>
      <c r="AL200" s="41">
        <f t="shared" si="110"/>
        <v>0</v>
      </c>
      <c r="AM200" s="41">
        <f t="shared" si="110"/>
        <v>0</v>
      </c>
      <c r="AN200" s="41">
        <f t="shared" si="110"/>
        <v>0</v>
      </c>
      <c r="AO200" s="41">
        <f t="shared" si="110"/>
        <v>0</v>
      </c>
      <c r="AP200" s="41">
        <f t="shared" si="110"/>
        <v>0</v>
      </c>
      <c r="AQ200" s="41">
        <f t="shared" si="110"/>
        <v>0</v>
      </c>
      <c r="AR200" s="42">
        <f t="shared" si="110"/>
        <v>0</v>
      </c>
      <c r="AS200" s="43">
        <f t="shared" si="110"/>
        <v>0</v>
      </c>
      <c r="AT200" s="32"/>
      <c r="AU200" s="43">
        <f>SUM(AU196:AU199)</f>
        <v>602</v>
      </c>
    </row>
    <row r="201" spans="1:47" ht="15.75" customHeight="1">
      <c r="A201" s="22">
        <v>0.75</v>
      </c>
      <c r="B201" s="28">
        <v>10</v>
      </c>
      <c r="C201" s="29">
        <v>3</v>
      </c>
      <c r="D201" s="29">
        <v>93</v>
      </c>
      <c r="E201" s="29">
        <v>6</v>
      </c>
      <c r="F201" s="29">
        <v>8</v>
      </c>
      <c r="G201" s="29">
        <v>1</v>
      </c>
      <c r="H201" s="29">
        <v>0</v>
      </c>
      <c r="I201" s="29">
        <v>0</v>
      </c>
      <c r="J201" s="29">
        <v>1</v>
      </c>
      <c r="K201" s="29">
        <v>0</v>
      </c>
      <c r="L201" s="29">
        <v>0</v>
      </c>
      <c r="M201" s="29">
        <v>0</v>
      </c>
      <c r="N201" s="30">
        <v>0</v>
      </c>
      <c r="O201" s="31">
        <f>SUM(B201:N201)</f>
        <v>122</v>
      </c>
      <c r="P201" s="32"/>
      <c r="Q201" s="28">
        <v>1</v>
      </c>
      <c r="R201" s="29">
        <v>0</v>
      </c>
      <c r="S201" s="29">
        <v>2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29">
        <v>0</v>
      </c>
      <c r="AB201" s="29">
        <v>0</v>
      </c>
      <c r="AC201" s="30">
        <v>0</v>
      </c>
      <c r="AD201" s="31">
        <f>SUM(Q201:AC201)</f>
        <v>3</v>
      </c>
      <c r="AE201" s="32"/>
      <c r="AF201" s="28">
        <v>0</v>
      </c>
      <c r="AG201" s="29">
        <v>0</v>
      </c>
      <c r="AH201" s="29">
        <v>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30">
        <v>0</v>
      </c>
      <c r="AS201" s="31">
        <f>SUM(AF201:AR201)</f>
        <v>0</v>
      </c>
      <c r="AT201" s="32"/>
      <c r="AU201" s="31">
        <f>SUM(O201+AD201+AS201)</f>
        <v>125</v>
      </c>
    </row>
    <row r="202" spans="1:47" ht="15.75" customHeight="1">
      <c r="A202" s="23">
        <v>0.76041666666666696</v>
      </c>
      <c r="B202" s="33">
        <v>11</v>
      </c>
      <c r="C202" s="32">
        <v>0</v>
      </c>
      <c r="D202" s="32">
        <v>75</v>
      </c>
      <c r="E202" s="32">
        <v>6</v>
      </c>
      <c r="F202" s="32">
        <v>2</v>
      </c>
      <c r="G202" s="32">
        <v>0</v>
      </c>
      <c r="H202" s="32">
        <v>0</v>
      </c>
      <c r="I202" s="32">
        <v>2</v>
      </c>
      <c r="J202" s="32">
        <v>0</v>
      </c>
      <c r="K202" s="32">
        <v>0</v>
      </c>
      <c r="L202" s="32">
        <v>0</v>
      </c>
      <c r="M202" s="32">
        <v>0</v>
      </c>
      <c r="N202" s="34">
        <v>0</v>
      </c>
      <c r="O202" s="35">
        <f>SUM(B202:N202)</f>
        <v>96</v>
      </c>
      <c r="P202" s="32"/>
      <c r="Q202" s="33">
        <v>1</v>
      </c>
      <c r="R202" s="32">
        <v>0</v>
      </c>
      <c r="S202" s="32">
        <v>4</v>
      </c>
      <c r="T202" s="32">
        <v>0</v>
      </c>
      <c r="U202" s="32">
        <v>0</v>
      </c>
      <c r="V202" s="32">
        <v>0</v>
      </c>
      <c r="W202" s="32">
        <v>0</v>
      </c>
      <c r="X202" s="32">
        <v>0</v>
      </c>
      <c r="Y202" s="32">
        <v>0</v>
      </c>
      <c r="Z202" s="32">
        <v>0</v>
      </c>
      <c r="AA202" s="32">
        <v>0</v>
      </c>
      <c r="AB202" s="32">
        <v>0</v>
      </c>
      <c r="AC202" s="34">
        <v>0</v>
      </c>
      <c r="AD202" s="35">
        <f>SUM(Q202:AC202)</f>
        <v>5</v>
      </c>
      <c r="AE202" s="32"/>
      <c r="AF202" s="33">
        <v>0</v>
      </c>
      <c r="AG202" s="32">
        <v>0</v>
      </c>
      <c r="AH202" s="32">
        <v>0</v>
      </c>
      <c r="AI202" s="32">
        <v>0</v>
      </c>
      <c r="AJ202" s="32">
        <v>0</v>
      </c>
      <c r="AK202" s="32">
        <v>0</v>
      </c>
      <c r="AL202" s="32">
        <v>0</v>
      </c>
      <c r="AM202" s="32">
        <v>0</v>
      </c>
      <c r="AN202" s="32">
        <v>0</v>
      </c>
      <c r="AO202" s="32">
        <v>0</v>
      </c>
      <c r="AP202" s="32">
        <v>0</v>
      </c>
      <c r="AQ202" s="32">
        <v>0</v>
      </c>
      <c r="AR202" s="34">
        <v>0</v>
      </c>
      <c r="AS202" s="35">
        <f>SUM(AF202:AR202)</f>
        <v>0</v>
      </c>
      <c r="AT202" s="32"/>
      <c r="AU202" s="35">
        <f>SUM(O202+AD202+AS202)</f>
        <v>101</v>
      </c>
    </row>
    <row r="203" spans="1:47" ht="15.75" customHeight="1">
      <c r="A203" s="23">
        <v>0.77083333333333304</v>
      </c>
      <c r="B203" s="33">
        <v>16</v>
      </c>
      <c r="C203" s="32">
        <v>0</v>
      </c>
      <c r="D203" s="32">
        <v>117</v>
      </c>
      <c r="E203" s="32">
        <v>7</v>
      </c>
      <c r="F203" s="32">
        <v>6</v>
      </c>
      <c r="G203" s="32">
        <v>1</v>
      </c>
      <c r="H203" s="32">
        <v>0</v>
      </c>
      <c r="I203" s="32">
        <v>0</v>
      </c>
      <c r="J203" s="32">
        <v>0</v>
      </c>
      <c r="K203" s="32">
        <v>0</v>
      </c>
      <c r="L203" s="32">
        <v>0</v>
      </c>
      <c r="M203" s="32">
        <v>0</v>
      </c>
      <c r="N203" s="34">
        <v>0</v>
      </c>
      <c r="O203" s="35">
        <f>SUM(B203:N203)</f>
        <v>147</v>
      </c>
      <c r="P203" s="32"/>
      <c r="Q203" s="33">
        <v>0</v>
      </c>
      <c r="R203" s="32">
        <v>0</v>
      </c>
      <c r="S203" s="32">
        <v>3</v>
      </c>
      <c r="T203" s="32">
        <v>0</v>
      </c>
      <c r="U203" s="32">
        <v>0</v>
      </c>
      <c r="V203" s="32">
        <v>0</v>
      </c>
      <c r="W203" s="32">
        <v>0</v>
      </c>
      <c r="X203" s="32">
        <v>0</v>
      </c>
      <c r="Y203" s="32">
        <v>0</v>
      </c>
      <c r="Z203" s="32">
        <v>0</v>
      </c>
      <c r="AA203" s="32">
        <v>0</v>
      </c>
      <c r="AB203" s="32">
        <v>0</v>
      </c>
      <c r="AC203" s="34">
        <v>0</v>
      </c>
      <c r="AD203" s="35">
        <f>SUM(Q203:AC203)</f>
        <v>3</v>
      </c>
      <c r="AE203" s="32"/>
      <c r="AF203" s="33">
        <v>0</v>
      </c>
      <c r="AG203" s="32">
        <v>0</v>
      </c>
      <c r="AH203" s="32">
        <v>0</v>
      </c>
      <c r="AI203" s="32">
        <v>0</v>
      </c>
      <c r="AJ203" s="32">
        <v>0</v>
      </c>
      <c r="AK203" s="32">
        <v>0</v>
      </c>
      <c r="AL203" s="32">
        <v>0</v>
      </c>
      <c r="AM203" s="32">
        <v>0</v>
      </c>
      <c r="AN203" s="32">
        <v>0</v>
      </c>
      <c r="AO203" s="32">
        <v>0</v>
      </c>
      <c r="AP203" s="32">
        <v>0</v>
      </c>
      <c r="AQ203" s="32">
        <v>0</v>
      </c>
      <c r="AR203" s="34">
        <v>0</v>
      </c>
      <c r="AS203" s="35">
        <f>SUM(AF203:AR203)</f>
        <v>0</v>
      </c>
      <c r="AT203" s="32"/>
      <c r="AU203" s="35">
        <f>SUM(O203+AD203+AS203)</f>
        <v>150</v>
      </c>
    </row>
    <row r="204" spans="1:47" ht="15.75" customHeight="1">
      <c r="A204" s="24">
        <v>0.78125</v>
      </c>
      <c r="B204" s="36">
        <v>6</v>
      </c>
      <c r="C204" s="37">
        <v>1</v>
      </c>
      <c r="D204" s="37">
        <v>72</v>
      </c>
      <c r="E204" s="37">
        <v>3</v>
      </c>
      <c r="F204" s="37">
        <v>4</v>
      </c>
      <c r="G204" s="37">
        <v>1</v>
      </c>
      <c r="H204" s="37">
        <v>0</v>
      </c>
      <c r="I204" s="37">
        <v>0</v>
      </c>
      <c r="J204" s="37">
        <v>0</v>
      </c>
      <c r="K204" s="37">
        <v>0</v>
      </c>
      <c r="L204" s="37">
        <v>0</v>
      </c>
      <c r="M204" s="37">
        <v>0</v>
      </c>
      <c r="N204" s="38">
        <v>0</v>
      </c>
      <c r="O204" s="39">
        <f>SUM(B204:N204)</f>
        <v>87</v>
      </c>
      <c r="P204" s="32"/>
      <c r="Q204" s="36">
        <v>1</v>
      </c>
      <c r="R204" s="37">
        <v>0</v>
      </c>
      <c r="S204" s="37">
        <v>1</v>
      </c>
      <c r="T204" s="37">
        <v>0</v>
      </c>
      <c r="U204" s="37">
        <v>0</v>
      </c>
      <c r="V204" s="37">
        <v>0</v>
      </c>
      <c r="W204" s="37">
        <v>0</v>
      </c>
      <c r="X204" s="37">
        <v>0</v>
      </c>
      <c r="Y204" s="37">
        <v>0</v>
      </c>
      <c r="Z204" s="37">
        <v>0</v>
      </c>
      <c r="AA204" s="37">
        <v>0</v>
      </c>
      <c r="AB204" s="37">
        <v>0</v>
      </c>
      <c r="AC204" s="38">
        <v>0</v>
      </c>
      <c r="AD204" s="39">
        <f>SUM(Q204:AC204)</f>
        <v>2</v>
      </c>
      <c r="AE204" s="32"/>
      <c r="AF204" s="36">
        <v>0</v>
      </c>
      <c r="AG204" s="37">
        <v>0</v>
      </c>
      <c r="AH204" s="37">
        <v>0</v>
      </c>
      <c r="AI204" s="37">
        <v>0</v>
      </c>
      <c r="AJ204" s="37">
        <v>0</v>
      </c>
      <c r="AK204" s="37">
        <v>0</v>
      </c>
      <c r="AL204" s="37">
        <v>0</v>
      </c>
      <c r="AM204" s="37">
        <v>0</v>
      </c>
      <c r="AN204" s="37">
        <v>0</v>
      </c>
      <c r="AO204" s="37">
        <v>0</v>
      </c>
      <c r="AP204" s="37">
        <v>0</v>
      </c>
      <c r="AQ204" s="37">
        <v>0</v>
      </c>
      <c r="AR204" s="38">
        <v>0</v>
      </c>
      <c r="AS204" s="39">
        <f>SUM(AF204:AR204)</f>
        <v>0</v>
      </c>
      <c r="AT204" s="32"/>
      <c r="AU204" s="39">
        <f>SUM(O204+AD204+AS204)</f>
        <v>89</v>
      </c>
    </row>
    <row r="205" spans="1:47" ht="15.75" customHeight="1">
      <c r="A205" s="25" t="s">
        <v>21</v>
      </c>
      <c r="B205" s="40">
        <f t="shared" ref="B205:O205" si="111">SUM(B201:B204)</f>
        <v>43</v>
      </c>
      <c r="C205" s="41">
        <f t="shared" si="111"/>
        <v>4</v>
      </c>
      <c r="D205" s="41">
        <f t="shared" si="111"/>
        <v>357</v>
      </c>
      <c r="E205" s="41">
        <f t="shared" si="111"/>
        <v>22</v>
      </c>
      <c r="F205" s="41">
        <f t="shared" si="111"/>
        <v>20</v>
      </c>
      <c r="G205" s="41">
        <f t="shared" si="111"/>
        <v>3</v>
      </c>
      <c r="H205" s="41">
        <f t="shared" si="111"/>
        <v>0</v>
      </c>
      <c r="I205" s="41">
        <f t="shared" si="111"/>
        <v>2</v>
      </c>
      <c r="J205" s="41">
        <f t="shared" si="111"/>
        <v>1</v>
      </c>
      <c r="K205" s="41">
        <f t="shared" si="111"/>
        <v>0</v>
      </c>
      <c r="L205" s="41">
        <f t="shared" si="111"/>
        <v>0</v>
      </c>
      <c r="M205" s="41">
        <f t="shared" si="111"/>
        <v>0</v>
      </c>
      <c r="N205" s="42">
        <f t="shared" si="111"/>
        <v>0</v>
      </c>
      <c r="O205" s="43">
        <f t="shared" si="111"/>
        <v>452</v>
      </c>
      <c r="P205" s="32"/>
      <c r="Q205" s="40">
        <f t="shared" ref="Q205:AD205" si="112">SUM(Q201:Q204)</f>
        <v>3</v>
      </c>
      <c r="R205" s="41">
        <f t="shared" si="112"/>
        <v>0</v>
      </c>
      <c r="S205" s="41">
        <f t="shared" si="112"/>
        <v>10</v>
      </c>
      <c r="T205" s="41">
        <f t="shared" si="112"/>
        <v>0</v>
      </c>
      <c r="U205" s="41">
        <f t="shared" si="112"/>
        <v>0</v>
      </c>
      <c r="V205" s="41">
        <f t="shared" si="112"/>
        <v>0</v>
      </c>
      <c r="W205" s="41">
        <f t="shared" si="112"/>
        <v>0</v>
      </c>
      <c r="X205" s="41">
        <f t="shared" si="112"/>
        <v>0</v>
      </c>
      <c r="Y205" s="41">
        <f t="shared" si="112"/>
        <v>0</v>
      </c>
      <c r="Z205" s="41">
        <f t="shared" si="112"/>
        <v>0</v>
      </c>
      <c r="AA205" s="41">
        <f t="shared" si="112"/>
        <v>0</v>
      </c>
      <c r="AB205" s="41">
        <f t="shared" si="112"/>
        <v>0</v>
      </c>
      <c r="AC205" s="42">
        <f t="shared" si="112"/>
        <v>0</v>
      </c>
      <c r="AD205" s="43">
        <f t="shared" si="112"/>
        <v>13</v>
      </c>
      <c r="AE205" s="32"/>
      <c r="AF205" s="40">
        <f t="shared" ref="AF205:AS205" si="113">SUM(AF201:AF204)</f>
        <v>0</v>
      </c>
      <c r="AG205" s="41">
        <f t="shared" si="113"/>
        <v>0</v>
      </c>
      <c r="AH205" s="41">
        <f t="shared" si="113"/>
        <v>0</v>
      </c>
      <c r="AI205" s="41">
        <f t="shared" si="113"/>
        <v>0</v>
      </c>
      <c r="AJ205" s="41">
        <f t="shared" si="113"/>
        <v>0</v>
      </c>
      <c r="AK205" s="41">
        <f t="shared" si="113"/>
        <v>0</v>
      </c>
      <c r="AL205" s="41">
        <f t="shared" si="113"/>
        <v>0</v>
      </c>
      <c r="AM205" s="41">
        <f t="shared" si="113"/>
        <v>0</v>
      </c>
      <c r="AN205" s="41">
        <f t="shared" si="113"/>
        <v>0</v>
      </c>
      <c r="AO205" s="41">
        <f t="shared" si="113"/>
        <v>0</v>
      </c>
      <c r="AP205" s="41">
        <f t="shared" si="113"/>
        <v>0</v>
      </c>
      <c r="AQ205" s="41">
        <f t="shared" si="113"/>
        <v>0</v>
      </c>
      <c r="AR205" s="42">
        <f t="shared" si="113"/>
        <v>0</v>
      </c>
      <c r="AS205" s="43">
        <f t="shared" si="113"/>
        <v>0</v>
      </c>
      <c r="AT205" s="32"/>
      <c r="AU205" s="43">
        <f>SUM(AU201:AU204)</f>
        <v>465</v>
      </c>
    </row>
    <row r="206" spans="1:47" ht="15.75" customHeight="1"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</row>
    <row r="207" spans="1:47" ht="15.75" customHeight="1">
      <c r="A207" s="25" t="s">
        <v>16</v>
      </c>
      <c r="B207" s="40">
        <f t="shared" ref="B207:O207" si="114">SUM(B205+B200+B195+B190+B185+B180+B175+B170+B165+B160+B155+B150)</f>
        <v>331</v>
      </c>
      <c r="C207" s="41">
        <f t="shared" si="114"/>
        <v>49</v>
      </c>
      <c r="D207" s="41">
        <f t="shared" si="114"/>
        <v>3917</v>
      </c>
      <c r="E207" s="41">
        <f t="shared" si="114"/>
        <v>275</v>
      </c>
      <c r="F207" s="41">
        <f t="shared" si="114"/>
        <v>662</v>
      </c>
      <c r="G207" s="41">
        <f t="shared" si="114"/>
        <v>40</v>
      </c>
      <c r="H207" s="41">
        <f t="shared" si="114"/>
        <v>41</v>
      </c>
      <c r="I207" s="41">
        <f t="shared" si="114"/>
        <v>72</v>
      </c>
      <c r="J207" s="41">
        <f t="shared" si="114"/>
        <v>13</v>
      </c>
      <c r="K207" s="41">
        <f t="shared" si="114"/>
        <v>1</v>
      </c>
      <c r="L207" s="41">
        <f t="shared" si="114"/>
        <v>1</v>
      </c>
      <c r="M207" s="41">
        <f t="shared" si="114"/>
        <v>3</v>
      </c>
      <c r="N207" s="42">
        <f t="shared" si="114"/>
        <v>0</v>
      </c>
      <c r="O207" s="43">
        <f t="shared" si="114"/>
        <v>5405</v>
      </c>
      <c r="P207" s="32"/>
      <c r="Q207" s="40">
        <f t="shared" ref="Q207:AD207" si="115">SUM(Q205+Q200+Q195+Q190+Q185+Q180+Q175+Q170+Q165+Q160+Q155+Q150)</f>
        <v>11</v>
      </c>
      <c r="R207" s="41">
        <f t="shared" si="115"/>
        <v>2</v>
      </c>
      <c r="S207" s="41">
        <f t="shared" si="115"/>
        <v>133</v>
      </c>
      <c r="T207" s="41">
        <f t="shared" si="115"/>
        <v>3</v>
      </c>
      <c r="U207" s="41">
        <f t="shared" si="115"/>
        <v>29</v>
      </c>
      <c r="V207" s="41">
        <f t="shared" si="115"/>
        <v>0</v>
      </c>
      <c r="W207" s="41">
        <f t="shared" si="115"/>
        <v>2</v>
      </c>
      <c r="X207" s="41">
        <f t="shared" si="115"/>
        <v>5</v>
      </c>
      <c r="Y207" s="41">
        <f t="shared" si="115"/>
        <v>3</v>
      </c>
      <c r="Z207" s="41">
        <f t="shared" si="115"/>
        <v>1</v>
      </c>
      <c r="AA207" s="41">
        <f t="shared" si="115"/>
        <v>1</v>
      </c>
      <c r="AB207" s="41">
        <f t="shared" si="115"/>
        <v>0</v>
      </c>
      <c r="AC207" s="42">
        <f t="shared" si="115"/>
        <v>0</v>
      </c>
      <c r="AD207" s="43">
        <f t="shared" si="115"/>
        <v>190</v>
      </c>
      <c r="AE207" s="32"/>
      <c r="AF207" s="40">
        <f t="shared" ref="AF207:AS207" si="116">SUM(AF205+AF200+AF195+AF190+AF185+AF180+AF175+AF170+AF165+AF160+AF155+AF150)</f>
        <v>0</v>
      </c>
      <c r="AG207" s="41">
        <f t="shared" si="116"/>
        <v>0</v>
      </c>
      <c r="AH207" s="41">
        <f t="shared" si="116"/>
        <v>0</v>
      </c>
      <c r="AI207" s="41">
        <f t="shared" si="116"/>
        <v>0</v>
      </c>
      <c r="AJ207" s="41">
        <f t="shared" si="116"/>
        <v>0</v>
      </c>
      <c r="AK207" s="41">
        <f t="shared" si="116"/>
        <v>0</v>
      </c>
      <c r="AL207" s="41">
        <f t="shared" si="116"/>
        <v>0</v>
      </c>
      <c r="AM207" s="41">
        <f t="shared" si="116"/>
        <v>0</v>
      </c>
      <c r="AN207" s="41">
        <f t="shared" si="116"/>
        <v>0</v>
      </c>
      <c r="AO207" s="41">
        <f t="shared" si="116"/>
        <v>0</v>
      </c>
      <c r="AP207" s="41">
        <f t="shared" si="116"/>
        <v>0</v>
      </c>
      <c r="AQ207" s="41">
        <f t="shared" si="116"/>
        <v>0</v>
      </c>
      <c r="AR207" s="42">
        <f t="shared" si="116"/>
        <v>0</v>
      </c>
      <c r="AS207" s="43">
        <f t="shared" si="116"/>
        <v>0</v>
      </c>
      <c r="AT207" s="32"/>
      <c r="AU207" s="43">
        <f>SUM(AU205+AU200+AU195+AU190+AU185+AU180+AU175+AU170+AU165+AU160+AU155+AU150)</f>
        <v>5595</v>
      </c>
    </row>
    <row r="209" spans="1:47" ht="15.75" customHeight="1">
      <c r="A209" s="7" t="s">
        <v>22</v>
      </c>
    </row>
    <row r="210" spans="1:47" ht="15.75" customHeight="1">
      <c r="B210" s="15" t="s">
        <v>13</v>
      </c>
      <c r="C210" s="16"/>
      <c r="D210" s="16" t="s">
        <v>14</v>
      </c>
      <c r="E210" s="16" t="str">
        <f>$C$8</f>
        <v>A7 Dalkeith Road</v>
      </c>
      <c r="F210" s="16"/>
      <c r="G210" s="16"/>
      <c r="H210" s="16"/>
      <c r="I210" s="16"/>
      <c r="J210" s="16"/>
      <c r="K210" s="16"/>
      <c r="L210" s="16"/>
      <c r="M210" s="16"/>
      <c r="N210" s="17"/>
      <c r="O210" s="48" t="s">
        <v>16</v>
      </c>
      <c r="Q210" s="15" t="s">
        <v>13</v>
      </c>
      <c r="R210" s="16"/>
      <c r="S210" s="16" t="s">
        <v>17</v>
      </c>
      <c r="T210" s="16" t="str">
        <f>$C$75</f>
        <v>A7 East Preston Street</v>
      </c>
      <c r="U210" s="16"/>
      <c r="V210" s="16"/>
      <c r="W210" s="16"/>
      <c r="X210" s="16"/>
      <c r="Y210" s="16"/>
      <c r="Z210" s="16"/>
      <c r="AA210" s="16"/>
      <c r="AB210" s="16"/>
      <c r="AC210" s="17"/>
      <c r="AD210" s="48" t="s">
        <v>16</v>
      </c>
      <c r="AF210" s="15" t="s">
        <v>13</v>
      </c>
      <c r="AG210" s="16"/>
      <c r="AH210" s="16" t="s">
        <v>18</v>
      </c>
      <c r="AI210" s="16" t="str">
        <f>$C$142</f>
        <v>Dalkeith Road</v>
      </c>
      <c r="AJ210" s="16"/>
      <c r="AK210" s="16"/>
      <c r="AL210" s="16"/>
      <c r="AM210" s="16"/>
      <c r="AN210" s="16"/>
      <c r="AO210" s="16"/>
      <c r="AP210" s="16"/>
      <c r="AQ210" s="16"/>
      <c r="AR210" s="17"/>
      <c r="AS210" s="48" t="s">
        <v>16</v>
      </c>
      <c r="AU210" s="49" t="s">
        <v>23</v>
      </c>
    </row>
    <row r="211" spans="1:47" s="18" customFormat="1" ht="15.75" customHeight="1">
      <c r="B211" s="19" t="str">
        <f>$B$10</f>
        <v>PC</v>
      </c>
      <c r="C211" s="20" t="str">
        <f>$C$10</f>
        <v>MC</v>
      </c>
      <c r="D211" s="20" t="str">
        <f>$D$10</f>
        <v>Car</v>
      </c>
      <c r="E211" s="20" t="str">
        <f>$E$10</f>
        <v>Hackney Cab</v>
      </c>
      <c r="F211" s="20" t="str">
        <f>$F$10</f>
        <v>LGV</v>
      </c>
      <c r="G211" s="20" t="str">
        <f>$G$10</f>
        <v>Public Bus</v>
      </c>
      <c r="H211" s="20" t="str">
        <f>$H$10</f>
        <v>Private Coach</v>
      </c>
      <c r="I211" s="20" t="str">
        <f>$I$10</f>
        <v>2 Axle Rigid</v>
      </c>
      <c r="J211" s="20" t="str">
        <f>$J$10</f>
        <v>3 Axle Rigid</v>
      </c>
      <c r="K211" s="20" t="str">
        <f>$K$10</f>
        <v>4 and 5 Axle Rigid</v>
      </c>
      <c r="L211" s="20" t="str">
        <f>$L$10</f>
        <v>3 and 4 Axle Artic</v>
      </c>
      <c r="M211" s="20" t="str">
        <f>$M$10</f>
        <v>5 Axle Artic</v>
      </c>
      <c r="N211" s="21" t="str">
        <f>$N$10</f>
        <v>6+ Axle Artic</v>
      </c>
      <c r="O211" s="48"/>
      <c r="Q211" s="19" t="str">
        <f>$B$10</f>
        <v>PC</v>
      </c>
      <c r="R211" s="20" t="str">
        <f>$C$10</f>
        <v>MC</v>
      </c>
      <c r="S211" s="20" t="str">
        <f>$D$10</f>
        <v>Car</v>
      </c>
      <c r="T211" s="20" t="str">
        <f>$E$10</f>
        <v>Hackney Cab</v>
      </c>
      <c r="U211" s="20" t="str">
        <f>$F$10</f>
        <v>LGV</v>
      </c>
      <c r="V211" s="20" t="str">
        <f>$G$10</f>
        <v>Public Bus</v>
      </c>
      <c r="W211" s="20" t="str">
        <f>$H$10</f>
        <v>Private Coach</v>
      </c>
      <c r="X211" s="20" t="str">
        <f>$I$10</f>
        <v>2 Axle Rigid</v>
      </c>
      <c r="Y211" s="20" t="str">
        <f>$J$10</f>
        <v>3 Axle Rigid</v>
      </c>
      <c r="Z211" s="20" t="str">
        <f>$K$10</f>
        <v>4 and 5 Axle Rigid</v>
      </c>
      <c r="AA211" s="20" t="str">
        <f>$L$10</f>
        <v>3 and 4 Axle Artic</v>
      </c>
      <c r="AB211" s="20" t="str">
        <f>$M$10</f>
        <v>5 Axle Artic</v>
      </c>
      <c r="AC211" s="21" t="str">
        <f>$N$10</f>
        <v>6+ Axle Artic</v>
      </c>
      <c r="AD211" s="48"/>
      <c r="AF211" s="19" t="str">
        <f>$B$10</f>
        <v>PC</v>
      </c>
      <c r="AG211" s="20" t="str">
        <f>$C$10</f>
        <v>MC</v>
      </c>
      <c r="AH211" s="20" t="str">
        <f>$D$10</f>
        <v>Car</v>
      </c>
      <c r="AI211" s="20" t="str">
        <f>$E$10</f>
        <v>Hackney Cab</v>
      </c>
      <c r="AJ211" s="20" t="str">
        <f>$F$10</f>
        <v>LGV</v>
      </c>
      <c r="AK211" s="20" t="str">
        <f>$G$10</f>
        <v>Public Bus</v>
      </c>
      <c r="AL211" s="20" t="str">
        <f>$H$10</f>
        <v>Private Coach</v>
      </c>
      <c r="AM211" s="20" t="str">
        <f>$I$10</f>
        <v>2 Axle Rigid</v>
      </c>
      <c r="AN211" s="20" t="str">
        <f>$J$10</f>
        <v>3 Axle Rigid</v>
      </c>
      <c r="AO211" s="20" t="str">
        <f>$K$10</f>
        <v>4 and 5 Axle Rigid</v>
      </c>
      <c r="AP211" s="20" t="str">
        <f>$L$10</f>
        <v>3 and 4 Axle Artic</v>
      </c>
      <c r="AQ211" s="20" t="str">
        <f>$M$10</f>
        <v>5 Axle Artic</v>
      </c>
      <c r="AR211" s="21" t="str">
        <f>$N$10</f>
        <v>6+ Axle Artic</v>
      </c>
      <c r="AS211" s="48"/>
      <c r="AU211" s="50"/>
    </row>
    <row r="213" spans="1:47" ht="15.75" customHeight="1">
      <c r="A213" s="22">
        <v>0.29166666666666702</v>
      </c>
      <c r="B213" s="28">
        <f t="shared" ref="B213:N216" si="117">SUM(B12+Q12+AF12)</f>
        <v>2</v>
      </c>
      <c r="C213" s="29">
        <f t="shared" si="117"/>
        <v>1</v>
      </c>
      <c r="D213" s="29">
        <f t="shared" si="117"/>
        <v>51</v>
      </c>
      <c r="E213" s="29">
        <f t="shared" si="117"/>
        <v>4</v>
      </c>
      <c r="F213" s="29">
        <f t="shared" si="117"/>
        <v>16</v>
      </c>
      <c r="G213" s="29">
        <f t="shared" si="117"/>
        <v>4</v>
      </c>
      <c r="H213" s="29">
        <f t="shared" si="117"/>
        <v>0</v>
      </c>
      <c r="I213" s="29">
        <f t="shared" si="117"/>
        <v>1</v>
      </c>
      <c r="J213" s="29">
        <f t="shared" si="117"/>
        <v>0</v>
      </c>
      <c r="K213" s="29">
        <f t="shared" si="117"/>
        <v>0</v>
      </c>
      <c r="L213" s="29">
        <f t="shared" si="117"/>
        <v>0</v>
      </c>
      <c r="M213" s="29">
        <f t="shared" si="117"/>
        <v>0</v>
      </c>
      <c r="N213" s="30">
        <f t="shared" si="117"/>
        <v>0</v>
      </c>
      <c r="O213" s="31">
        <f>SUM(B213:N213)</f>
        <v>79</v>
      </c>
      <c r="P213" s="32"/>
      <c r="Q213" s="28">
        <f t="shared" ref="Q213:AC216" si="118">SUM(B79+Q79+AF79)</f>
        <v>2</v>
      </c>
      <c r="R213" s="29">
        <f t="shared" si="118"/>
        <v>0</v>
      </c>
      <c r="S213" s="29">
        <f t="shared" si="118"/>
        <v>16</v>
      </c>
      <c r="T213" s="29">
        <f t="shared" si="118"/>
        <v>2</v>
      </c>
      <c r="U213" s="29">
        <f t="shared" si="118"/>
        <v>2</v>
      </c>
      <c r="V213" s="29">
        <f t="shared" si="118"/>
        <v>4</v>
      </c>
      <c r="W213" s="29">
        <f t="shared" si="118"/>
        <v>0</v>
      </c>
      <c r="X213" s="29">
        <f t="shared" si="118"/>
        <v>0</v>
      </c>
      <c r="Y213" s="29">
        <f t="shared" si="118"/>
        <v>0</v>
      </c>
      <c r="Z213" s="29">
        <f t="shared" si="118"/>
        <v>0</v>
      </c>
      <c r="AA213" s="29">
        <f t="shared" si="118"/>
        <v>0</v>
      </c>
      <c r="AB213" s="29">
        <f t="shared" si="118"/>
        <v>0</v>
      </c>
      <c r="AC213" s="30">
        <f t="shared" si="118"/>
        <v>0</v>
      </c>
      <c r="AD213" s="31">
        <f>SUM(Q213:AC213)</f>
        <v>26</v>
      </c>
      <c r="AE213" s="32"/>
      <c r="AF213" s="28">
        <f t="shared" ref="AF213:AR216" si="119">SUM(B146+Q146+AF146)</f>
        <v>9</v>
      </c>
      <c r="AG213" s="29">
        <f t="shared" si="119"/>
        <v>1</v>
      </c>
      <c r="AH213" s="29">
        <f t="shared" si="119"/>
        <v>40</v>
      </c>
      <c r="AI213" s="29">
        <f t="shared" si="119"/>
        <v>2</v>
      </c>
      <c r="AJ213" s="29">
        <f t="shared" si="119"/>
        <v>4</v>
      </c>
      <c r="AK213" s="29">
        <f t="shared" si="119"/>
        <v>2</v>
      </c>
      <c r="AL213" s="29">
        <f t="shared" si="119"/>
        <v>0</v>
      </c>
      <c r="AM213" s="29">
        <f t="shared" si="119"/>
        <v>2</v>
      </c>
      <c r="AN213" s="29">
        <f t="shared" si="119"/>
        <v>0</v>
      </c>
      <c r="AO213" s="29">
        <f t="shared" si="119"/>
        <v>0</v>
      </c>
      <c r="AP213" s="29">
        <f t="shared" si="119"/>
        <v>0</v>
      </c>
      <c r="AQ213" s="29">
        <f t="shared" si="119"/>
        <v>0</v>
      </c>
      <c r="AR213" s="30">
        <f t="shared" si="119"/>
        <v>0</v>
      </c>
      <c r="AS213" s="31">
        <f>SUM(AF213:AR213)</f>
        <v>60</v>
      </c>
      <c r="AT213" s="32"/>
      <c r="AU213" s="31">
        <f>SUM(O213+AD213+AS213)</f>
        <v>165</v>
      </c>
    </row>
    <row r="214" spans="1:47" ht="15.75" customHeight="1">
      <c r="A214" s="23">
        <v>0.30208333333333298</v>
      </c>
      <c r="B214" s="33">
        <f t="shared" si="117"/>
        <v>6</v>
      </c>
      <c r="C214" s="32">
        <f t="shared" si="117"/>
        <v>3</v>
      </c>
      <c r="D214" s="32">
        <f t="shared" si="117"/>
        <v>95</v>
      </c>
      <c r="E214" s="32">
        <f t="shared" si="117"/>
        <v>3</v>
      </c>
      <c r="F214" s="32">
        <f t="shared" si="117"/>
        <v>22</v>
      </c>
      <c r="G214" s="32">
        <f t="shared" si="117"/>
        <v>1</v>
      </c>
      <c r="H214" s="32">
        <f t="shared" si="117"/>
        <v>3</v>
      </c>
      <c r="I214" s="32">
        <f t="shared" si="117"/>
        <v>2</v>
      </c>
      <c r="J214" s="32">
        <f t="shared" si="117"/>
        <v>0</v>
      </c>
      <c r="K214" s="32">
        <f t="shared" si="117"/>
        <v>0</v>
      </c>
      <c r="L214" s="32">
        <f t="shared" si="117"/>
        <v>0</v>
      </c>
      <c r="M214" s="32">
        <f t="shared" si="117"/>
        <v>0</v>
      </c>
      <c r="N214" s="34">
        <f t="shared" si="117"/>
        <v>0</v>
      </c>
      <c r="O214" s="35">
        <f>SUM(B214:N214)</f>
        <v>135</v>
      </c>
      <c r="P214" s="32"/>
      <c r="Q214" s="33">
        <f t="shared" si="118"/>
        <v>7</v>
      </c>
      <c r="R214" s="32">
        <f t="shared" si="118"/>
        <v>0</v>
      </c>
      <c r="S214" s="32">
        <f t="shared" si="118"/>
        <v>31</v>
      </c>
      <c r="T214" s="32">
        <f t="shared" si="118"/>
        <v>0</v>
      </c>
      <c r="U214" s="32">
        <f t="shared" si="118"/>
        <v>5</v>
      </c>
      <c r="V214" s="32">
        <f t="shared" si="118"/>
        <v>3</v>
      </c>
      <c r="W214" s="32">
        <f t="shared" si="118"/>
        <v>0</v>
      </c>
      <c r="X214" s="32">
        <f t="shared" si="118"/>
        <v>1</v>
      </c>
      <c r="Y214" s="32">
        <f t="shared" si="118"/>
        <v>0</v>
      </c>
      <c r="Z214" s="32">
        <f t="shared" si="118"/>
        <v>0</v>
      </c>
      <c r="AA214" s="32">
        <f t="shared" si="118"/>
        <v>0</v>
      </c>
      <c r="AB214" s="32">
        <f t="shared" si="118"/>
        <v>0</v>
      </c>
      <c r="AC214" s="34">
        <f t="shared" si="118"/>
        <v>0</v>
      </c>
      <c r="AD214" s="35">
        <f>SUM(Q214:AC214)</f>
        <v>47</v>
      </c>
      <c r="AE214" s="32"/>
      <c r="AF214" s="33">
        <f t="shared" si="119"/>
        <v>6</v>
      </c>
      <c r="AG214" s="32">
        <f t="shared" si="119"/>
        <v>0</v>
      </c>
      <c r="AH214" s="32">
        <f t="shared" si="119"/>
        <v>58</v>
      </c>
      <c r="AI214" s="32">
        <f t="shared" si="119"/>
        <v>1</v>
      </c>
      <c r="AJ214" s="32">
        <f t="shared" si="119"/>
        <v>10</v>
      </c>
      <c r="AK214" s="32">
        <f t="shared" si="119"/>
        <v>1</v>
      </c>
      <c r="AL214" s="32">
        <f t="shared" si="119"/>
        <v>0</v>
      </c>
      <c r="AM214" s="32">
        <f t="shared" si="119"/>
        <v>1</v>
      </c>
      <c r="AN214" s="32">
        <f t="shared" si="119"/>
        <v>1</v>
      </c>
      <c r="AO214" s="32">
        <f t="shared" si="119"/>
        <v>0</v>
      </c>
      <c r="AP214" s="32">
        <f t="shared" si="119"/>
        <v>0</v>
      </c>
      <c r="AQ214" s="32">
        <f t="shared" si="119"/>
        <v>0</v>
      </c>
      <c r="AR214" s="34">
        <f t="shared" si="119"/>
        <v>0</v>
      </c>
      <c r="AS214" s="35">
        <f>SUM(AF214:AR214)</f>
        <v>78</v>
      </c>
      <c r="AT214" s="32"/>
      <c r="AU214" s="35">
        <f>SUM(O214+AD214+AS214)</f>
        <v>260</v>
      </c>
    </row>
    <row r="215" spans="1:47" ht="15.75" customHeight="1">
      <c r="A215" s="23">
        <v>0.3125</v>
      </c>
      <c r="B215" s="33">
        <f t="shared" si="117"/>
        <v>9</v>
      </c>
      <c r="C215" s="32">
        <f t="shared" si="117"/>
        <v>2</v>
      </c>
      <c r="D215" s="32">
        <f t="shared" si="117"/>
        <v>125</v>
      </c>
      <c r="E215" s="32">
        <f t="shared" si="117"/>
        <v>1</v>
      </c>
      <c r="F215" s="32">
        <f t="shared" si="117"/>
        <v>17</v>
      </c>
      <c r="G215" s="32">
        <f t="shared" si="117"/>
        <v>7</v>
      </c>
      <c r="H215" s="32">
        <f t="shared" si="117"/>
        <v>0</v>
      </c>
      <c r="I215" s="32">
        <f t="shared" si="117"/>
        <v>2</v>
      </c>
      <c r="J215" s="32">
        <f t="shared" si="117"/>
        <v>0</v>
      </c>
      <c r="K215" s="32">
        <f t="shared" si="117"/>
        <v>0</v>
      </c>
      <c r="L215" s="32">
        <f t="shared" si="117"/>
        <v>0</v>
      </c>
      <c r="M215" s="32">
        <f t="shared" si="117"/>
        <v>0</v>
      </c>
      <c r="N215" s="34">
        <f t="shared" si="117"/>
        <v>0</v>
      </c>
      <c r="O215" s="35">
        <f>SUM(B215:N215)</f>
        <v>163</v>
      </c>
      <c r="P215" s="32"/>
      <c r="Q215" s="33">
        <f t="shared" si="118"/>
        <v>9</v>
      </c>
      <c r="R215" s="32">
        <f t="shared" si="118"/>
        <v>0</v>
      </c>
      <c r="S215" s="32">
        <f t="shared" si="118"/>
        <v>44</v>
      </c>
      <c r="T215" s="32">
        <f t="shared" si="118"/>
        <v>0</v>
      </c>
      <c r="U215" s="32">
        <f t="shared" si="118"/>
        <v>2</v>
      </c>
      <c r="V215" s="32">
        <f t="shared" si="118"/>
        <v>2</v>
      </c>
      <c r="W215" s="32">
        <f t="shared" si="118"/>
        <v>0</v>
      </c>
      <c r="X215" s="32">
        <f t="shared" si="118"/>
        <v>2</v>
      </c>
      <c r="Y215" s="32">
        <f t="shared" si="118"/>
        <v>0</v>
      </c>
      <c r="Z215" s="32">
        <f t="shared" si="118"/>
        <v>0</v>
      </c>
      <c r="AA215" s="32">
        <f t="shared" si="118"/>
        <v>0</v>
      </c>
      <c r="AB215" s="32">
        <f t="shared" si="118"/>
        <v>0</v>
      </c>
      <c r="AC215" s="34">
        <f t="shared" si="118"/>
        <v>0</v>
      </c>
      <c r="AD215" s="35">
        <f>SUM(Q215:AC215)</f>
        <v>59</v>
      </c>
      <c r="AE215" s="32"/>
      <c r="AF215" s="33">
        <f t="shared" si="119"/>
        <v>9</v>
      </c>
      <c r="AG215" s="32">
        <f t="shared" si="119"/>
        <v>0</v>
      </c>
      <c r="AH215" s="32">
        <f t="shared" si="119"/>
        <v>82</v>
      </c>
      <c r="AI215" s="32">
        <f t="shared" si="119"/>
        <v>7</v>
      </c>
      <c r="AJ215" s="32">
        <f t="shared" si="119"/>
        <v>5</v>
      </c>
      <c r="AK215" s="32">
        <f t="shared" si="119"/>
        <v>1</v>
      </c>
      <c r="AL215" s="32">
        <f t="shared" si="119"/>
        <v>0</v>
      </c>
      <c r="AM215" s="32">
        <f t="shared" si="119"/>
        <v>3</v>
      </c>
      <c r="AN215" s="32">
        <f t="shared" si="119"/>
        <v>0</v>
      </c>
      <c r="AO215" s="32">
        <f t="shared" si="119"/>
        <v>0</v>
      </c>
      <c r="AP215" s="32">
        <f t="shared" si="119"/>
        <v>0</v>
      </c>
      <c r="AQ215" s="32">
        <f t="shared" si="119"/>
        <v>0</v>
      </c>
      <c r="AR215" s="34">
        <f t="shared" si="119"/>
        <v>0</v>
      </c>
      <c r="AS215" s="35">
        <f>SUM(AF215:AR215)</f>
        <v>107</v>
      </c>
      <c r="AT215" s="32"/>
      <c r="AU215" s="35">
        <f>SUM(O215+AD215+AS215)</f>
        <v>329</v>
      </c>
    </row>
    <row r="216" spans="1:47" ht="15.75" customHeight="1">
      <c r="A216" s="24">
        <v>0.32291666666666702</v>
      </c>
      <c r="B216" s="36">
        <f t="shared" si="117"/>
        <v>10</v>
      </c>
      <c r="C216" s="37">
        <f t="shared" si="117"/>
        <v>2</v>
      </c>
      <c r="D216" s="37">
        <f t="shared" si="117"/>
        <v>120</v>
      </c>
      <c r="E216" s="37">
        <f t="shared" si="117"/>
        <v>8</v>
      </c>
      <c r="F216" s="37">
        <f t="shared" si="117"/>
        <v>28</v>
      </c>
      <c r="G216" s="37">
        <f t="shared" si="117"/>
        <v>4</v>
      </c>
      <c r="H216" s="37">
        <f t="shared" si="117"/>
        <v>1</v>
      </c>
      <c r="I216" s="37">
        <f t="shared" si="117"/>
        <v>1</v>
      </c>
      <c r="J216" s="37">
        <f t="shared" si="117"/>
        <v>0</v>
      </c>
      <c r="K216" s="37">
        <f t="shared" si="117"/>
        <v>0</v>
      </c>
      <c r="L216" s="37">
        <f t="shared" si="117"/>
        <v>0</v>
      </c>
      <c r="M216" s="37">
        <f t="shared" si="117"/>
        <v>0</v>
      </c>
      <c r="N216" s="38">
        <f t="shared" si="117"/>
        <v>0</v>
      </c>
      <c r="O216" s="39">
        <f>SUM(B216:N216)</f>
        <v>174</v>
      </c>
      <c r="P216" s="32"/>
      <c r="Q216" s="36">
        <f t="shared" si="118"/>
        <v>7</v>
      </c>
      <c r="R216" s="37">
        <f t="shared" si="118"/>
        <v>1</v>
      </c>
      <c r="S216" s="37">
        <f t="shared" si="118"/>
        <v>34</v>
      </c>
      <c r="T216" s="37">
        <f t="shared" si="118"/>
        <v>0</v>
      </c>
      <c r="U216" s="37">
        <f t="shared" si="118"/>
        <v>7</v>
      </c>
      <c r="V216" s="37">
        <f t="shared" si="118"/>
        <v>3</v>
      </c>
      <c r="W216" s="37">
        <f t="shared" si="118"/>
        <v>0</v>
      </c>
      <c r="X216" s="37">
        <f t="shared" si="118"/>
        <v>1</v>
      </c>
      <c r="Y216" s="37">
        <f t="shared" si="118"/>
        <v>0</v>
      </c>
      <c r="Z216" s="37">
        <f t="shared" si="118"/>
        <v>0</v>
      </c>
      <c r="AA216" s="37">
        <f t="shared" si="118"/>
        <v>0</v>
      </c>
      <c r="AB216" s="37">
        <f t="shared" si="118"/>
        <v>0</v>
      </c>
      <c r="AC216" s="38">
        <f t="shared" si="118"/>
        <v>0</v>
      </c>
      <c r="AD216" s="39">
        <f>SUM(Q216:AC216)</f>
        <v>53</v>
      </c>
      <c r="AE216" s="32"/>
      <c r="AF216" s="36">
        <f t="shared" si="119"/>
        <v>8</v>
      </c>
      <c r="AG216" s="37">
        <f t="shared" si="119"/>
        <v>0</v>
      </c>
      <c r="AH216" s="37">
        <f t="shared" si="119"/>
        <v>88</v>
      </c>
      <c r="AI216" s="37">
        <f t="shared" si="119"/>
        <v>4</v>
      </c>
      <c r="AJ216" s="37">
        <f t="shared" si="119"/>
        <v>12</v>
      </c>
      <c r="AK216" s="37">
        <f t="shared" si="119"/>
        <v>1</v>
      </c>
      <c r="AL216" s="37">
        <f t="shared" si="119"/>
        <v>0</v>
      </c>
      <c r="AM216" s="37">
        <f t="shared" si="119"/>
        <v>0</v>
      </c>
      <c r="AN216" s="37">
        <f t="shared" si="119"/>
        <v>1</v>
      </c>
      <c r="AO216" s="37">
        <f t="shared" si="119"/>
        <v>0</v>
      </c>
      <c r="AP216" s="37">
        <f t="shared" si="119"/>
        <v>0</v>
      </c>
      <c r="AQ216" s="37">
        <f t="shared" si="119"/>
        <v>0</v>
      </c>
      <c r="AR216" s="38">
        <f t="shared" si="119"/>
        <v>0</v>
      </c>
      <c r="AS216" s="39">
        <f>SUM(AF216:AR216)</f>
        <v>114</v>
      </c>
      <c r="AT216" s="32"/>
      <c r="AU216" s="39">
        <f>SUM(O216+AD216+AS216)</f>
        <v>341</v>
      </c>
    </row>
    <row r="217" spans="1:47" ht="15.75" customHeight="1">
      <c r="A217" s="25" t="s">
        <v>21</v>
      </c>
      <c r="B217" s="40">
        <f t="shared" ref="B217:O217" si="120">SUM(B213:B216)</f>
        <v>27</v>
      </c>
      <c r="C217" s="41">
        <f t="shared" si="120"/>
        <v>8</v>
      </c>
      <c r="D217" s="41">
        <f t="shared" si="120"/>
        <v>391</v>
      </c>
      <c r="E217" s="41">
        <f t="shared" si="120"/>
        <v>16</v>
      </c>
      <c r="F217" s="41">
        <f t="shared" si="120"/>
        <v>83</v>
      </c>
      <c r="G217" s="41">
        <f t="shared" si="120"/>
        <v>16</v>
      </c>
      <c r="H217" s="41">
        <f t="shared" si="120"/>
        <v>4</v>
      </c>
      <c r="I217" s="41">
        <f t="shared" si="120"/>
        <v>6</v>
      </c>
      <c r="J217" s="41">
        <f t="shared" si="120"/>
        <v>0</v>
      </c>
      <c r="K217" s="41">
        <f t="shared" si="120"/>
        <v>0</v>
      </c>
      <c r="L217" s="41">
        <f t="shared" si="120"/>
        <v>0</v>
      </c>
      <c r="M217" s="41">
        <f t="shared" si="120"/>
        <v>0</v>
      </c>
      <c r="N217" s="42">
        <f t="shared" si="120"/>
        <v>0</v>
      </c>
      <c r="O217" s="43">
        <f t="shared" si="120"/>
        <v>551</v>
      </c>
      <c r="P217" s="32"/>
      <c r="Q217" s="40">
        <f t="shared" ref="Q217:AD217" si="121">SUM(Q213:Q216)</f>
        <v>25</v>
      </c>
      <c r="R217" s="41">
        <f t="shared" si="121"/>
        <v>1</v>
      </c>
      <c r="S217" s="41">
        <f t="shared" si="121"/>
        <v>125</v>
      </c>
      <c r="T217" s="41">
        <f t="shared" si="121"/>
        <v>2</v>
      </c>
      <c r="U217" s="41">
        <f t="shared" si="121"/>
        <v>16</v>
      </c>
      <c r="V217" s="41">
        <f t="shared" si="121"/>
        <v>12</v>
      </c>
      <c r="W217" s="41">
        <f t="shared" si="121"/>
        <v>0</v>
      </c>
      <c r="X217" s="41">
        <f t="shared" si="121"/>
        <v>4</v>
      </c>
      <c r="Y217" s="41">
        <f t="shared" si="121"/>
        <v>0</v>
      </c>
      <c r="Z217" s="41">
        <f t="shared" si="121"/>
        <v>0</v>
      </c>
      <c r="AA217" s="41">
        <f t="shared" si="121"/>
        <v>0</v>
      </c>
      <c r="AB217" s="41">
        <f t="shared" si="121"/>
        <v>0</v>
      </c>
      <c r="AC217" s="42">
        <f t="shared" si="121"/>
        <v>0</v>
      </c>
      <c r="AD217" s="43">
        <f t="shared" si="121"/>
        <v>185</v>
      </c>
      <c r="AE217" s="32"/>
      <c r="AF217" s="40">
        <f t="shared" ref="AF217:AS217" si="122">SUM(AF213:AF216)</f>
        <v>32</v>
      </c>
      <c r="AG217" s="41">
        <f t="shared" si="122"/>
        <v>1</v>
      </c>
      <c r="AH217" s="41">
        <f t="shared" si="122"/>
        <v>268</v>
      </c>
      <c r="AI217" s="41">
        <f t="shared" si="122"/>
        <v>14</v>
      </c>
      <c r="AJ217" s="41">
        <f t="shared" si="122"/>
        <v>31</v>
      </c>
      <c r="AK217" s="41">
        <f t="shared" si="122"/>
        <v>5</v>
      </c>
      <c r="AL217" s="41">
        <f t="shared" si="122"/>
        <v>0</v>
      </c>
      <c r="AM217" s="41">
        <f t="shared" si="122"/>
        <v>6</v>
      </c>
      <c r="AN217" s="41">
        <f t="shared" si="122"/>
        <v>2</v>
      </c>
      <c r="AO217" s="41">
        <f t="shared" si="122"/>
        <v>0</v>
      </c>
      <c r="AP217" s="41">
        <f t="shared" si="122"/>
        <v>0</v>
      </c>
      <c r="AQ217" s="41">
        <f t="shared" si="122"/>
        <v>0</v>
      </c>
      <c r="AR217" s="42">
        <f t="shared" si="122"/>
        <v>0</v>
      </c>
      <c r="AS217" s="43">
        <f t="shared" si="122"/>
        <v>359</v>
      </c>
      <c r="AT217" s="32"/>
      <c r="AU217" s="43">
        <f>SUM(AU213:AU216)</f>
        <v>1095</v>
      </c>
    </row>
    <row r="218" spans="1:47" ht="15.75" customHeight="1">
      <c r="A218" s="22">
        <v>0.33333333333333298</v>
      </c>
      <c r="B218" s="28">
        <f t="shared" ref="B218:N221" si="123">SUM(B17+Q17+AF17)</f>
        <v>13</v>
      </c>
      <c r="C218" s="29">
        <f t="shared" si="123"/>
        <v>0</v>
      </c>
      <c r="D218" s="29">
        <f t="shared" si="123"/>
        <v>138</v>
      </c>
      <c r="E218" s="29">
        <f t="shared" si="123"/>
        <v>7</v>
      </c>
      <c r="F218" s="29">
        <f t="shared" si="123"/>
        <v>21</v>
      </c>
      <c r="G218" s="29">
        <f t="shared" si="123"/>
        <v>5</v>
      </c>
      <c r="H218" s="29">
        <f t="shared" si="123"/>
        <v>1</v>
      </c>
      <c r="I218" s="29">
        <f t="shared" si="123"/>
        <v>3</v>
      </c>
      <c r="J218" s="29">
        <f t="shared" si="123"/>
        <v>0</v>
      </c>
      <c r="K218" s="29">
        <f t="shared" si="123"/>
        <v>0</v>
      </c>
      <c r="L218" s="29">
        <f t="shared" si="123"/>
        <v>1</v>
      </c>
      <c r="M218" s="29">
        <f t="shared" si="123"/>
        <v>0</v>
      </c>
      <c r="N218" s="30">
        <f t="shared" si="123"/>
        <v>0</v>
      </c>
      <c r="O218" s="31">
        <f>SUM(B218:N218)</f>
        <v>189</v>
      </c>
      <c r="P218" s="32"/>
      <c r="Q218" s="28">
        <f t="shared" ref="Q218:AC221" si="124">SUM(B84+Q84+AF84)</f>
        <v>11</v>
      </c>
      <c r="R218" s="29">
        <f t="shared" si="124"/>
        <v>0</v>
      </c>
      <c r="S218" s="29">
        <f t="shared" si="124"/>
        <v>51</v>
      </c>
      <c r="T218" s="29">
        <f t="shared" si="124"/>
        <v>0</v>
      </c>
      <c r="U218" s="29">
        <f t="shared" si="124"/>
        <v>5</v>
      </c>
      <c r="V218" s="29">
        <f t="shared" si="124"/>
        <v>2</v>
      </c>
      <c r="W218" s="29">
        <f t="shared" si="124"/>
        <v>0</v>
      </c>
      <c r="X218" s="29">
        <f t="shared" si="124"/>
        <v>0</v>
      </c>
      <c r="Y218" s="29">
        <f t="shared" si="124"/>
        <v>0</v>
      </c>
      <c r="Z218" s="29">
        <f t="shared" si="124"/>
        <v>0</v>
      </c>
      <c r="AA218" s="29">
        <f t="shared" si="124"/>
        <v>0</v>
      </c>
      <c r="AB218" s="29">
        <f t="shared" si="124"/>
        <v>0</v>
      </c>
      <c r="AC218" s="30">
        <f t="shared" si="124"/>
        <v>0</v>
      </c>
      <c r="AD218" s="31">
        <f>SUM(Q218:AC218)</f>
        <v>69</v>
      </c>
      <c r="AE218" s="32"/>
      <c r="AF218" s="28">
        <f t="shared" ref="AF218:AR221" si="125">SUM(B151+Q151+AF151)</f>
        <v>8</v>
      </c>
      <c r="AG218" s="29">
        <f t="shared" si="125"/>
        <v>0</v>
      </c>
      <c r="AH218" s="29">
        <f t="shared" si="125"/>
        <v>61</v>
      </c>
      <c r="AI218" s="29">
        <f t="shared" si="125"/>
        <v>4</v>
      </c>
      <c r="AJ218" s="29">
        <f t="shared" si="125"/>
        <v>10</v>
      </c>
      <c r="AK218" s="29">
        <f t="shared" si="125"/>
        <v>0</v>
      </c>
      <c r="AL218" s="29">
        <f t="shared" si="125"/>
        <v>1</v>
      </c>
      <c r="AM218" s="29">
        <f t="shared" si="125"/>
        <v>2</v>
      </c>
      <c r="AN218" s="29">
        <f t="shared" si="125"/>
        <v>1</v>
      </c>
      <c r="AO218" s="29">
        <f t="shared" si="125"/>
        <v>0</v>
      </c>
      <c r="AP218" s="29">
        <f t="shared" si="125"/>
        <v>0</v>
      </c>
      <c r="AQ218" s="29">
        <f t="shared" si="125"/>
        <v>0</v>
      </c>
      <c r="AR218" s="30">
        <f t="shared" si="125"/>
        <v>0</v>
      </c>
      <c r="AS218" s="31">
        <f>SUM(AF218:AR218)</f>
        <v>87</v>
      </c>
      <c r="AT218" s="32"/>
      <c r="AU218" s="31">
        <f>SUM(O218+AD218+AS218)</f>
        <v>345</v>
      </c>
    </row>
    <row r="219" spans="1:47" ht="15.75" customHeight="1">
      <c r="A219" s="23">
        <v>0.34375</v>
      </c>
      <c r="B219" s="33">
        <f t="shared" si="123"/>
        <v>11</v>
      </c>
      <c r="C219" s="32">
        <f t="shared" si="123"/>
        <v>0</v>
      </c>
      <c r="D219" s="32">
        <f t="shared" si="123"/>
        <v>118</v>
      </c>
      <c r="E219" s="32">
        <f t="shared" si="123"/>
        <v>6</v>
      </c>
      <c r="F219" s="32">
        <f t="shared" si="123"/>
        <v>24</v>
      </c>
      <c r="G219" s="32">
        <f t="shared" si="123"/>
        <v>2</v>
      </c>
      <c r="H219" s="32">
        <f t="shared" si="123"/>
        <v>1</v>
      </c>
      <c r="I219" s="32">
        <f t="shared" si="123"/>
        <v>1</v>
      </c>
      <c r="J219" s="32">
        <f t="shared" si="123"/>
        <v>0</v>
      </c>
      <c r="K219" s="32">
        <f t="shared" si="123"/>
        <v>0</v>
      </c>
      <c r="L219" s="32">
        <f t="shared" si="123"/>
        <v>0</v>
      </c>
      <c r="M219" s="32">
        <f t="shared" si="123"/>
        <v>0</v>
      </c>
      <c r="N219" s="34">
        <f t="shared" si="123"/>
        <v>0</v>
      </c>
      <c r="O219" s="35">
        <f>SUM(B219:N219)</f>
        <v>163</v>
      </c>
      <c r="P219" s="32"/>
      <c r="Q219" s="33">
        <f t="shared" si="124"/>
        <v>9</v>
      </c>
      <c r="R219" s="32">
        <f t="shared" si="124"/>
        <v>0</v>
      </c>
      <c r="S219" s="32">
        <f t="shared" si="124"/>
        <v>46</v>
      </c>
      <c r="T219" s="32">
        <f t="shared" si="124"/>
        <v>1</v>
      </c>
      <c r="U219" s="32">
        <f t="shared" si="124"/>
        <v>7</v>
      </c>
      <c r="V219" s="32">
        <f t="shared" si="124"/>
        <v>4</v>
      </c>
      <c r="W219" s="32">
        <f t="shared" si="124"/>
        <v>0</v>
      </c>
      <c r="X219" s="32">
        <f t="shared" si="124"/>
        <v>0</v>
      </c>
      <c r="Y219" s="32">
        <f t="shared" si="124"/>
        <v>0</v>
      </c>
      <c r="Z219" s="32">
        <f t="shared" si="124"/>
        <v>0</v>
      </c>
      <c r="AA219" s="32">
        <f t="shared" si="124"/>
        <v>0</v>
      </c>
      <c r="AB219" s="32">
        <f t="shared" si="124"/>
        <v>0</v>
      </c>
      <c r="AC219" s="34">
        <f t="shared" si="124"/>
        <v>1</v>
      </c>
      <c r="AD219" s="35">
        <f>SUM(Q219:AC219)</f>
        <v>68</v>
      </c>
      <c r="AE219" s="32"/>
      <c r="AF219" s="33">
        <f t="shared" si="125"/>
        <v>12</v>
      </c>
      <c r="AG219" s="32">
        <f t="shared" si="125"/>
        <v>0</v>
      </c>
      <c r="AH219" s="32">
        <f t="shared" si="125"/>
        <v>88</v>
      </c>
      <c r="AI219" s="32">
        <f t="shared" si="125"/>
        <v>11</v>
      </c>
      <c r="AJ219" s="32">
        <f t="shared" si="125"/>
        <v>18</v>
      </c>
      <c r="AK219" s="32">
        <f t="shared" si="125"/>
        <v>1</v>
      </c>
      <c r="AL219" s="32">
        <f t="shared" si="125"/>
        <v>2</v>
      </c>
      <c r="AM219" s="32">
        <f t="shared" si="125"/>
        <v>1</v>
      </c>
      <c r="AN219" s="32">
        <f t="shared" si="125"/>
        <v>0</v>
      </c>
      <c r="AO219" s="32">
        <f t="shared" si="125"/>
        <v>0</v>
      </c>
      <c r="AP219" s="32">
        <f t="shared" si="125"/>
        <v>0</v>
      </c>
      <c r="AQ219" s="32">
        <f t="shared" si="125"/>
        <v>0</v>
      </c>
      <c r="AR219" s="34">
        <f t="shared" si="125"/>
        <v>0</v>
      </c>
      <c r="AS219" s="35">
        <f>SUM(AF219:AR219)</f>
        <v>133</v>
      </c>
      <c r="AT219" s="32"/>
      <c r="AU219" s="35">
        <f>SUM(O219+AD219+AS219)</f>
        <v>364</v>
      </c>
    </row>
    <row r="220" spans="1:47" ht="15.75" customHeight="1">
      <c r="A220" s="23">
        <v>0.35416666666666702</v>
      </c>
      <c r="B220" s="33">
        <f t="shared" si="123"/>
        <v>15</v>
      </c>
      <c r="C220" s="32">
        <f t="shared" si="123"/>
        <v>1</v>
      </c>
      <c r="D220" s="32">
        <f t="shared" si="123"/>
        <v>135</v>
      </c>
      <c r="E220" s="32">
        <f t="shared" si="123"/>
        <v>4</v>
      </c>
      <c r="F220" s="32">
        <f t="shared" si="123"/>
        <v>23</v>
      </c>
      <c r="G220" s="32">
        <f t="shared" si="123"/>
        <v>6</v>
      </c>
      <c r="H220" s="32">
        <f t="shared" si="123"/>
        <v>1</v>
      </c>
      <c r="I220" s="32">
        <f t="shared" si="123"/>
        <v>2</v>
      </c>
      <c r="J220" s="32">
        <f t="shared" si="123"/>
        <v>0</v>
      </c>
      <c r="K220" s="32">
        <f t="shared" si="123"/>
        <v>0</v>
      </c>
      <c r="L220" s="32">
        <f t="shared" si="123"/>
        <v>0</v>
      </c>
      <c r="M220" s="32">
        <f t="shared" si="123"/>
        <v>0</v>
      </c>
      <c r="N220" s="34">
        <f t="shared" si="123"/>
        <v>0</v>
      </c>
      <c r="O220" s="35">
        <f>SUM(B220:N220)</f>
        <v>187</v>
      </c>
      <c r="P220" s="32"/>
      <c r="Q220" s="33">
        <f t="shared" si="124"/>
        <v>5</v>
      </c>
      <c r="R220" s="32">
        <f t="shared" si="124"/>
        <v>0</v>
      </c>
      <c r="S220" s="32">
        <f t="shared" si="124"/>
        <v>51</v>
      </c>
      <c r="T220" s="32">
        <f t="shared" si="124"/>
        <v>1</v>
      </c>
      <c r="U220" s="32">
        <f t="shared" si="124"/>
        <v>7</v>
      </c>
      <c r="V220" s="32">
        <f t="shared" si="124"/>
        <v>6</v>
      </c>
      <c r="W220" s="32">
        <f t="shared" si="124"/>
        <v>0</v>
      </c>
      <c r="X220" s="32">
        <f t="shared" si="124"/>
        <v>0</v>
      </c>
      <c r="Y220" s="32">
        <f t="shared" si="124"/>
        <v>0</v>
      </c>
      <c r="Z220" s="32">
        <f t="shared" si="124"/>
        <v>0</v>
      </c>
      <c r="AA220" s="32">
        <f t="shared" si="124"/>
        <v>0</v>
      </c>
      <c r="AB220" s="32">
        <f t="shared" si="124"/>
        <v>0</v>
      </c>
      <c r="AC220" s="34">
        <f t="shared" si="124"/>
        <v>0</v>
      </c>
      <c r="AD220" s="35">
        <f>SUM(Q220:AC220)</f>
        <v>70</v>
      </c>
      <c r="AE220" s="32"/>
      <c r="AF220" s="33">
        <f t="shared" si="125"/>
        <v>12</v>
      </c>
      <c r="AG220" s="32">
        <f t="shared" si="125"/>
        <v>0</v>
      </c>
      <c r="AH220" s="32">
        <f t="shared" si="125"/>
        <v>93</v>
      </c>
      <c r="AI220" s="32">
        <f t="shared" si="125"/>
        <v>7</v>
      </c>
      <c r="AJ220" s="32">
        <f t="shared" si="125"/>
        <v>10</v>
      </c>
      <c r="AK220" s="32">
        <f t="shared" si="125"/>
        <v>1</v>
      </c>
      <c r="AL220" s="32">
        <f t="shared" si="125"/>
        <v>0</v>
      </c>
      <c r="AM220" s="32">
        <f t="shared" si="125"/>
        <v>1</v>
      </c>
      <c r="AN220" s="32">
        <f t="shared" si="125"/>
        <v>0</v>
      </c>
      <c r="AO220" s="32">
        <f t="shared" si="125"/>
        <v>0</v>
      </c>
      <c r="AP220" s="32">
        <f t="shared" si="125"/>
        <v>0</v>
      </c>
      <c r="AQ220" s="32">
        <f t="shared" si="125"/>
        <v>0</v>
      </c>
      <c r="AR220" s="34">
        <f t="shared" si="125"/>
        <v>0</v>
      </c>
      <c r="AS220" s="35">
        <f>SUM(AF220:AR220)</f>
        <v>124</v>
      </c>
      <c r="AT220" s="32"/>
      <c r="AU220" s="35">
        <f>SUM(O220+AD220+AS220)</f>
        <v>381</v>
      </c>
    </row>
    <row r="221" spans="1:47" ht="15.75" customHeight="1">
      <c r="A221" s="24">
        <v>0.36458333333333298</v>
      </c>
      <c r="B221" s="36">
        <f t="shared" si="123"/>
        <v>17</v>
      </c>
      <c r="C221" s="37">
        <f t="shared" si="123"/>
        <v>1</v>
      </c>
      <c r="D221" s="37">
        <f t="shared" si="123"/>
        <v>115</v>
      </c>
      <c r="E221" s="37">
        <f t="shared" si="123"/>
        <v>7</v>
      </c>
      <c r="F221" s="37">
        <f t="shared" si="123"/>
        <v>24</v>
      </c>
      <c r="G221" s="37">
        <f t="shared" si="123"/>
        <v>6</v>
      </c>
      <c r="H221" s="37">
        <f t="shared" si="123"/>
        <v>0</v>
      </c>
      <c r="I221" s="37">
        <f t="shared" si="123"/>
        <v>2</v>
      </c>
      <c r="J221" s="37">
        <f t="shared" si="123"/>
        <v>0</v>
      </c>
      <c r="K221" s="37">
        <f t="shared" si="123"/>
        <v>0</v>
      </c>
      <c r="L221" s="37">
        <f t="shared" si="123"/>
        <v>0</v>
      </c>
      <c r="M221" s="37">
        <f t="shared" si="123"/>
        <v>0</v>
      </c>
      <c r="N221" s="38">
        <f t="shared" si="123"/>
        <v>0</v>
      </c>
      <c r="O221" s="39">
        <f>SUM(B221:N221)</f>
        <v>172</v>
      </c>
      <c r="P221" s="32"/>
      <c r="Q221" s="36">
        <f t="shared" si="124"/>
        <v>9</v>
      </c>
      <c r="R221" s="37">
        <f t="shared" si="124"/>
        <v>0</v>
      </c>
      <c r="S221" s="37">
        <f t="shared" si="124"/>
        <v>56</v>
      </c>
      <c r="T221" s="37">
        <f t="shared" si="124"/>
        <v>0</v>
      </c>
      <c r="U221" s="37">
        <f t="shared" si="124"/>
        <v>6</v>
      </c>
      <c r="V221" s="37">
        <f t="shared" si="124"/>
        <v>1</v>
      </c>
      <c r="W221" s="37">
        <f t="shared" si="124"/>
        <v>0</v>
      </c>
      <c r="X221" s="37">
        <f t="shared" si="124"/>
        <v>0</v>
      </c>
      <c r="Y221" s="37">
        <f t="shared" si="124"/>
        <v>0</v>
      </c>
      <c r="Z221" s="37">
        <f t="shared" si="124"/>
        <v>0</v>
      </c>
      <c r="AA221" s="37">
        <f t="shared" si="124"/>
        <v>0</v>
      </c>
      <c r="AB221" s="37">
        <f t="shared" si="124"/>
        <v>0</v>
      </c>
      <c r="AC221" s="38">
        <f t="shared" si="124"/>
        <v>0</v>
      </c>
      <c r="AD221" s="39">
        <f>SUM(Q221:AC221)</f>
        <v>72</v>
      </c>
      <c r="AE221" s="32"/>
      <c r="AF221" s="36">
        <f t="shared" si="125"/>
        <v>12</v>
      </c>
      <c r="AG221" s="37">
        <f t="shared" si="125"/>
        <v>0</v>
      </c>
      <c r="AH221" s="37">
        <f t="shared" si="125"/>
        <v>92</v>
      </c>
      <c r="AI221" s="37">
        <f t="shared" si="125"/>
        <v>10</v>
      </c>
      <c r="AJ221" s="37">
        <f t="shared" si="125"/>
        <v>12</v>
      </c>
      <c r="AK221" s="37">
        <f t="shared" si="125"/>
        <v>0</v>
      </c>
      <c r="AL221" s="37">
        <f t="shared" si="125"/>
        <v>1</v>
      </c>
      <c r="AM221" s="37">
        <f t="shared" si="125"/>
        <v>6</v>
      </c>
      <c r="AN221" s="37">
        <f t="shared" si="125"/>
        <v>1</v>
      </c>
      <c r="AO221" s="37">
        <f t="shared" si="125"/>
        <v>0</v>
      </c>
      <c r="AP221" s="37">
        <f t="shared" si="125"/>
        <v>0</v>
      </c>
      <c r="AQ221" s="37">
        <f t="shared" si="125"/>
        <v>0</v>
      </c>
      <c r="AR221" s="38">
        <f t="shared" si="125"/>
        <v>0</v>
      </c>
      <c r="AS221" s="39">
        <f>SUM(AF221:AR221)</f>
        <v>134</v>
      </c>
      <c r="AT221" s="32"/>
      <c r="AU221" s="39">
        <f>SUM(O221+AD221+AS221)</f>
        <v>378</v>
      </c>
    </row>
    <row r="222" spans="1:47" ht="15.75" customHeight="1">
      <c r="A222" s="25" t="s">
        <v>21</v>
      </c>
      <c r="B222" s="40">
        <f t="shared" ref="B222:O222" si="126">SUM(B218:B221)</f>
        <v>56</v>
      </c>
      <c r="C222" s="41">
        <f t="shared" si="126"/>
        <v>2</v>
      </c>
      <c r="D222" s="41">
        <f t="shared" si="126"/>
        <v>506</v>
      </c>
      <c r="E222" s="41">
        <f t="shared" si="126"/>
        <v>24</v>
      </c>
      <c r="F222" s="41">
        <f t="shared" si="126"/>
        <v>92</v>
      </c>
      <c r="G222" s="41">
        <f t="shared" si="126"/>
        <v>19</v>
      </c>
      <c r="H222" s="41">
        <f t="shared" si="126"/>
        <v>3</v>
      </c>
      <c r="I222" s="41">
        <f t="shared" si="126"/>
        <v>8</v>
      </c>
      <c r="J222" s="41">
        <f t="shared" si="126"/>
        <v>0</v>
      </c>
      <c r="K222" s="41">
        <f t="shared" si="126"/>
        <v>0</v>
      </c>
      <c r="L222" s="41">
        <f t="shared" si="126"/>
        <v>1</v>
      </c>
      <c r="M222" s="41">
        <f t="shared" si="126"/>
        <v>0</v>
      </c>
      <c r="N222" s="42">
        <f t="shared" si="126"/>
        <v>0</v>
      </c>
      <c r="O222" s="43">
        <f t="shared" si="126"/>
        <v>711</v>
      </c>
      <c r="P222" s="32"/>
      <c r="Q222" s="40">
        <f t="shared" ref="Q222:AD222" si="127">SUM(Q218:Q221)</f>
        <v>34</v>
      </c>
      <c r="R222" s="41">
        <f t="shared" si="127"/>
        <v>0</v>
      </c>
      <c r="S222" s="41">
        <f t="shared" si="127"/>
        <v>204</v>
      </c>
      <c r="T222" s="41">
        <f t="shared" si="127"/>
        <v>2</v>
      </c>
      <c r="U222" s="41">
        <f t="shared" si="127"/>
        <v>25</v>
      </c>
      <c r="V222" s="41">
        <f t="shared" si="127"/>
        <v>13</v>
      </c>
      <c r="W222" s="41">
        <f t="shared" si="127"/>
        <v>0</v>
      </c>
      <c r="X222" s="41">
        <f t="shared" si="127"/>
        <v>0</v>
      </c>
      <c r="Y222" s="41">
        <f t="shared" si="127"/>
        <v>0</v>
      </c>
      <c r="Z222" s="41">
        <f t="shared" si="127"/>
        <v>0</v>
      </c>
      <c r="AA222" s="41">
        <f t="shared" si="127"/>
        <v>0</v>
      </c>
      <c r="AB222" s="41">
        <f t="shared" si="127"/>
        <v>0</v>
      </c>
      <c r="AC222" s="42">
        <f t="shared" si="127"/>
        <v>1</v>
      </c>
      <c r="AD222" s="43">
        <f t="shared" si="127"/>
        <v>279</v>
      </c>
      <c r="AE222" s="32"/>
      <c r="AF222" s="40">
        <f t="shared" ref="AF222:AS222" si="128">SUM(AF218:AF221)</f>
        <v>44</v>
      </c>
      <c r="AG222" s="41">
        <f t="shared" si="128"/>
        <v>0</v>
      </c>
      <c r="AH222" s="41">
        <f t="shared" si="128"/>
        <v>334</v>
      </c>
      <c r="AI222" s="41">
        <f t="shared" si="128"/>
        <v>32</v>
      </c>
      <c r="AJ222" s="41">
        <f t="shared" si="128"/>
        <v>50</v>
      </c>
      <c r="AK222" s="41">
        <f t="shared" si="128"/>
        <v>2</v>
      </c>
      <c r="AL222" s="41">
        <f t="shared" si="128"/>
        <v>4</v>
      </c>
      <c r="AM222" s="41">
        <f t="shared" si="128"/>
        <v>10</v>
      </c>
      <c r="AN222" s="41">
        <f t="shared" si="128"/>
        <v>2</v>
      </c>
      <c r="AO222" s="41">
        <f t="shared" si="128"/>
        <v>0</v>
      </c>
      <c r="AP222" s="41">
        <f t="shared" si="128"/>
        <v>0</v>
      </c>
      <c r="AQ222" s="41">
        <f t="shared" si="128"/>
        <v>0</v>
      </c>
      <c r="AR222" s="42">
        <f t="shared" si="128"/>
        <v>0</v>
      </c>
      <c r="AS222" s="43">
        <f t="shared" si="128"/>
        <v>478</v>
      </c>
      <c r="AT222" s="32"/>
      <c r="AU222" s="43">
        <f>SUM(AU218:AU221)</f>
        <v>1468</v>
      </c>
    </row>
    <row r="223" spans="1:47" ht="15.75" customHeight="1">
      <c r="A223" s="22">
        <v>0.375</v>
      </c>
      <c r="B223" s="28">
        <f t="shared" ref="B223:N226" si="129">SUM(B22+Q22+AF22)</f>
        <v>11</v>
      </c>
      <c r="C223" s="29">
        <f t="shared" si="129"/>
        <v>2</v>
      </c>
      <c r="D223" s="29">
        <f t="shared" si="129"/>
        <v>109</v>
      </c>
      <c r="E223" s="29">
        <f t="shared" si="129"/>
        <v>7</v>
      </c>
      <c r="F223" s="29">
        <f t="shared" si="129"/>
        <v>21</v>
      </c>
      <c r="G223" s="29">
        <f t="shared" si="129"/>
        <v>5</v>
      </c>
      <c r="H223" s="29">
        <f t="shared" si="129"/>
        <v>3</v>
      </c>
      <c r="I223" s="29">
        <f t="shared" si="129"/>
        <v>3</v>
      </c>
      <c r="J223" s="29">
        <f t="shared" si="129"/>
        <v>0</v>
      </c>
      <c r="K223" s="29">
        <f t="shared" si="129"/>
        <v>0</v>
      </c>
      <c r="L223" s="29">
        <f t="shared" si="129"/>
        <v>0</v>
      </c>
      <c r="M223" s="29">
        <f t="shared" si="129"/>
        <v>0</v>
      </c>
      <c r="N223" s="30">
        <f t="shared" si="129"/>
        <v>0</v>
      </c>
      <c r="O223" s="31">
        <f>SUM(B223:N223)</f>
        <v>161</v>
      </c>
      <c r="P223" s="32"/>
      <c r="Q223" s="28">
        <f t="shared" ref="Q223:AC226" si="130">SUM(B89+Q89+AF89)</f>
        <v>12</v>
      </c>
      <c r="R223" s="29">
        <f t="shared" si="130"/>
        <v>0</v>
      </c>
      <c r="S223" s="29">
        <f t="shared" si="130"/>
        <v>40</v>
      </c>
      <c r="T223" s="29">
        <f t="shared" si="130"/>
        <v>1</v>
      </c>
      <c r="U223" s="29">
        <f t="shared" si="130"/>
        <v>8</v>
      </c>
      <c r="V223" s="29">
        <f t="shared" si="130"/>
        <v>3</v>
      </c>
      <c r="W223" s="29">
        <f t="shared" si="130"/>
        <v>0</v>
      </c>
      <c r="X223" s="29">
        <f t="shared" si="130"/>
        <v>1</v>
      </c>
      <c r="Y223" s="29">
        <f t="shared" si="130"/>
        <v>0</v>
      </c>
      <c r="Z223" s="29">
        <f t="shared" si="130"/>
        <v>0</v>
      </c>
      <c r="AA223" s="29">
        <f t="shared" si="130"/>
        <v>0</v>
      </c>
      <c r="AB223" s="29">
        <f t="shared" si="130"/>
        <v>0</v>
      </c>
      <c r="AC223" s="30">
        <f t="shared" si="130"/>
        <v>0</v>
      </c>
      <c r="AD223" s="31">
        <f>SUM(Q223:AC223)</f>
        <v>65</v>
      </c>
      <c r="AE223" s="32"/>
      <c r="AF223" s="28">
        <f t="shared" ref="AF223:AR226" si="131">SUM(B156+Q156+AF156)</f>
        <v>6</v>
      </c>
      <c r="AG223" s="29">
        <f t="shared" si="131"/>
        <v>0</v>
      </c>
      <c r="AH223" s="29">
        <f t="shared" si="131"/>
        <v>92</v>
      </c>
      <c r="AI223" s="29">
        <f t="shared" si="131"/>
        <v>5</v>
      </c>
      <c r="AJ223" s="29">
        <f t="shared" si="131"/>
        <v>15</v>
      </c>
      <c r="AK223" s="29">
        <f t="shared" si="131"/>
        <v>1</v>
      </c>
      <c r="AL223" s="29">
        <f t="shared" si="131"/>
        <v>0</v>
      </c>
      <c r="AM223" s="29">
        <f t="shared" si="131"/>
        <v>0</v>
      </c>
      <c r="AN223" s="29">
        <f t="shared" si="131"/>
        <v>0</v>
      </c>
      <c r="AO223" s="29">
        <f t="shared" si="131"/>
        <v>0</v>
      </c>
      <c r="AP223" s="29">
        <f t="shared" si="131"/>
        <v>0</v>
      </c>
      <c r="AQ223" s="29">
        <f t="shared" si="131"/>
        <v>0</v>
      </c>
      <c r="AR223" s="30">
        <f t="shared" si="131"/>
        <v>0</v>
      </c>
      <c r="AS223" s="31">
        <f>SUM(AF223:AR223)</f>
        <v>119</v>
      </c>
      <c r="AT223" s="32"/>
      <c r="AU223" s="31">
        <f>SUM(O223+AD223+AS223)</f>
        <v>345</v>
      </c>
    </row>
    <row r="224" spans="1:47" ht="15.75" customHeight="1">
      <c r="A224" s="23">
        <v>0.38541666666666702</v>
      </c>
      <c r="B224" s="33">
        <f t="shared" si="129"/>
        <v>7</v>
      </c>
      <c r="C224" s="32">
        <f t="shared" si="129"/>
        <v>1</v>
      </c>
      <c r="D224" s="32">
        <f t="shared" si="129"/>
        <v>97</v>
      </c>
      <c r="E224" s="32">
        <f t="shared" si="129"/>
        <v>3</v>
      </c>
      <c r="F224" s="32">
        <f t="shared" si="129"/>
        <v>12</v>
      </c>
      <c r="G224" s="32">
        <f t="shared" si="129"/>
        <v>3</v>
      </c>
      <c r="H224" s="32">
        <f t="shared" si="129"/>
        <v>0</v>
      </c>
      <c r="I224" s="32">
        <f t="shared" si="129"/>
        <v>5</v>
      </c>
      <c r="J224" s="32">
        <f t="shared" si="129"/>
        <v>1</v>
      </c>
      <c r="K224" s="32">
        <f t="shared" si="129"/>
        <v>0</v>
      </c>
      <c r="L224" s="32">
        <f t="shared" si="129"/>
        <v>0</v>
      </c>
      <c r="M224" s="32">
        <f t="shared" si="129"/>
        <v>0</v>
      </c>
      <c r="N224" s="34">
        <f t="shared" si="129"/>
        <v>0</v>
      </c>
      <c r="O224" s="35">
        <f>SUM(B224:N224)</f>
        <v>129</v>
      </c>
      <c r="P224" s="32"/>
      <c r="Q224" s="33">
        <f t="shared" si="130"/>
        <v>3</v>
      </c>
      <c r="R224" s="32">
        <f t="shared" si="130"/>
        <v>0</v>
      </c>
      <c r="S224" s="32">
        <f t="shared" si="130"/>
        <v>40</v>
      </c>
      <c r="T224" s="32">
        <f t="shared" si="130"/>
        <v>0</v>
      </c>
      <c r="U224" s="32">
        <f t="shared" si="130"/>
        <v>9</v>
      </c>
      <c r="V224" s="32">
        <f t="shared" si="130"/>
        <v>3</v>
      </c>
      <c r="W224" s="32">
        <f t="shared" si="130"/>
        <v>1</v>
      </c>
      <c r="X224" s="32">
        <f t="shared" si="130"/>
        <v>0</v>
      </c>
      <c r="Y224" s="32">
        <f t="shared" si="130"/>
        <v>0</v>
      </c>
      <c r="Z224" s="32">
        <f t="shared" si="130"/>
        <v>0</v>
      </c>
      <c r="AA224" s="32">
        <f t="shared" si="130"/>
        <v>0</v>
      </c>
      <c r="AB224" s="32">
        <f t="shared" si="130"/>
        <v>0</v>
      </c>
      <c r="AC224" s="34">
        <f t="shared" si="130"/>
        <v>0</v>
      </c>
      <c r="AD224" s="35">
        <f>SUM(Q224:AC224)</f>
        <v>56</v>
      </c>
      <c r="AE224" s="32"/>
      <c r="AF224" s="33">
        <f t="shared" si="131"/>
        <v>5</v>
      </c>
      <c r="AG224" s="32">
        <f t="shared" si="131"/>
        <v>1</v>
      </c>
      <c r="AH224" s="32">
        <f t="shared" si="131"/>
        <v>60</v>
      </c>
      <c r="AI224" s="32">
        <f t="shared" si="131"/>
        <v>9</v>
      </c>
      <c r="AJ224" s="32">
        <f t="shared" si="131"/>
        <v>10</v>
      </c>
      <c r="AK224" s="32">
        <f t="shared" si="131"/>
        <v>0</v>
      </c>
      <c r="AL224" s="32">
        <f t="shared" si="131"/>
        <v>2</v>
      </c>
      <c r="AM224" s="32">
        <f t="shared" si="131"/>
        <v>2</v>
      </c>
      <c r="AN224" s="32">
        <f t="shared" si="131"/>
        <v>1</v>
      </c>
      <c r="AO224" s="32">
        <f t="shared" si="131"/>
        <v>0</v>
      </c>
      <c r="AP224" s="32">
        <f t="shared" si="131"/>
        <v>0</v>
      </c>
      <c r="AQ224" s="32">
        <f t="shared" si="131"/>
        <v>0</v>
      </c>
      <c r="AR224" s="34">
        <f t="shared" si="131"/>
        <v>0</v>
      </c>
      <c r="AS224" s="35">
        <f>SUM(AF224:AR224)</f>
        <v>90</v>
      </c>
      <c r="AT224" s="32"/>
      <c r="AU224" s="35">
        <f>SUM(O224+AD224+AS224)</f>
        <v>275</v>
      </c>
    </row>
    <row r="225" spans="1:47" ht="15.75" customHeight="1">
      <c r="A225" s="23">
        <v>0.39583333333333298</v>
      </c>
      <c r="B225" s="33">
        <f t="shared" si="129"/>
        <v>9</v>
      </c>
      <c r="C225" s="32">
        <f t="shared" si="129"/>
        <v>1</v>
      </c>
      <c r="D225" s="32">
        <f t="shared" si="129"/>
        <v>81</v>
      </c>
      <c r="E225" s="32">
        <f t="shared" si="129"/>
        <v>7</v>
      </c>
      <c r="F225" s="32">
        <f t="shared" si="129"/>
        <v>17</v>
      </c>
      <c r="G225" s="32">
        <f t="shared" si="129"/>
        <v>6</v>
      </c>
      <c r="H225" s="32">
        <f t="shared" si="129"/>
        <v>1</v>
      </c>
      <c r="I225" s="32">
        <f t="shared" si="129"/>
        <v>3</v>
      </c>
      <c r="J225" s="32">
        <f t="shared" si="129"/>
        <v>0</v>
      </c>
      <c r="K225" s="32">
        <f t="shared" si="129"/>
        <v>0</v>
      </c>
      <c r="L225" s="32">
        <f t="shared" si="129"/>
        <v>0</v>
      </c>
      <c r="M225" s="32">
        <f t="shared" si="129"/>
        <v>0</v>
      </c>
      <c r="N225" s="34">
        <f t="shared" si="129"/>
        <v>0</v>
      </c>
      <c r="O225" s="35">
        <f>SUM(B225:N225)</f>
        <v>125</v>
      </c>
      <c r="P225" s="32"/>
      <c r="Q225" s="33">
        <f t="shared" si="130"/>
        <v>7</v>
      </c>
      <c r="R225" s="32">
        <f t="shared" si="130"/>
        <v>0</v>
      </c>
      <c r="S225" s="32">
        <f t="shared" si="130"/>
        <v>33</v>
      </c>
      <c r="T225" s="32">
        <f t="shared" si="130"/>
        <v>1</v>
      </c>
      <c r="U225" s="32">
        <f t="shared" si="130"/>
        <v>8</v>
      </c>
      <c r="V225" s="32">
        <f t="shared" si="130"/>
        <v>4</v>
      </c>
      <c r="W225" s="32">
        <f t="shared" si="130"/>
        <v>0</v>
      </c>
      <c r="X225" s="32">
        <f t="shared" si="130"/>
        <v>0</v>
      </c>
      <c r="Y225" s="32">
        <f t="shared" si="130"/>
        <v>0</v>
      </c>
      <c r="Z225" s="32">
        <f t="shared" si="130"/>
        <v>0</v>
      </c>
      <c r="AA225" s="32">
        <f t="shared" si="130"/>
        <v>0</v>
      </c>
      <c r="AB225" s="32">
        <f t="shared" si="130"/>
        <v>0</v>
      </c>
      <c r="AC225" s="34">
        <f t="shared" si="130"/>
        <v>0</v>
      </c>
      <c r="AD225" s="35">
        <f>SUM(Q225:AC225)</f>
        <v>53</v>
      </c>
      <c r="AE225" s="32"/>
      <c r="AF225" s="33">
        <f t="shared" si="131"/>
        <v>3</v>
      </c>
      <c r="AG225" s="32">
        <f t="shared" si="131"/>
        <v>0</v>
      </c>
      <c r="AH225" s="32">
        <f t="shared" si="131"/>
        <v>79</v>
      </c>
      <c r="AI225" s="32">
        <f t="shared" si="131"/>
        <v>12</v>
      </c>
      <c r="AJ225" s="32">
        <f t="shared" si="131"/>
        <v>16</v>
      </c>
      <c r="AK225" s="32">
        <f t="shared" si="131"/>
        <v>1</v>
      </c>
      <c r="AL225" s="32">
        <f t="shared" si="131"/>
        <v>1</v>
      </c>
      <c r="AM225" s="32">
        <f t="shared" si="131"/>
        <v>2</v>
      </c>
      <c r="AN225" s="32">
        <f t="shared" si="131"/>
        <v>1</v>
      </c>
      <c r="AO225" s="32">
        <f t="shared" si="131"/>
        <v>0</v>
      </c>
      <c r="AP225" s="32">
        <f t="shared" si="131"/>
        <v>0</v>
      </c>
      <c r="AQ225" s="32">
        <f t="shared" si="131"/>
        <v>0</v>
      </c>
      <c r="AR225" s="34">
        <f t="shared" si="131"/>
        <v>0</v>
      </c>
      <c r="AS225" s="35">
        <f>SUM(AF225:AR225)</f>
        <v>115</v>
      </c>
      <c r="AT225" s="32"/>
      <c r="AU225" s="35">
        <f>SUM(O225+AD225+AS225)</f>
        <v>293</v>
      </c>
    </row>
    <row r="226" spans="1:47" ht="15.75" customHeight="1">
      <c r="A226" s="24">
        <v>0.40625</v>
      </c>
      <c r="B226" s="36">
        <f t="shared" si="129"/>
        <v>9</v>
      </c>
      <c r="C226" s="37">
        <f t="shared" si="129"/>
        <v>1</v>
      </c>
      <c r="D226" s="37">
        <f t="shared" si="129"/>
        <v>84</v>
      </c>
      <c r="E226" s="37">
        <f t="shared" si="129"/>
        <v>12</v>
      </c>
      <c r="F226" s="37">
        <f t="shared" si="129"/>
        <v>22</v>
      </c>
      <c r="G226" s="37">
        <f t="shared" si="129"/>
        <v>4</v>
      </c>
      <c r="H226" s="37">
        <f t="shared" si="129"/>
        <v>2</v>
      </c>
      <c r="I226" s="37">
        <f t="shared" si="129"/>
        <v>1</v>
      </c>
      <c r="J226" s="37">
        <f t="shared" si="129"/>
        <v>0</v>
      </c>
      <c r="K226" s="37">
        <f t="shared" si="129"/>
        <v>0</v>
      </c>
      <c r="L226" s="37">
        <f t="shared" si="129"/>
        <v>0</v>
      </c>
      <c r="M226" s="37">
        <f t="shared" si="129"/>
        <v>0</v>
      </c>
      <c r="N226" s="38">
        <f t="shared" si="129"/>
        <v>0</v>
      </c>
      <c r="O226" s="39">
        <f>SUM(B226:N226)</f>
        <v>135</v>
      </c>
      <c r="P226" s="32"/>
      <c r="Q226" s="36">
        <f t="shared" si="130"/>
        <v>6</v>
      </c>
      <c r="R226" s="37">
        <f t="shared" si="130"/>
        <v>0</v>
      </c>
      <c r="S226" s="37">
        <f t="shared" si="130"/>
        <v>30</v>
      </c>
      <c r="T226" s="37">
        <f t="shared" si="130"/>
        <v>1</v>
      </c>
      <c r="U226" s="37">
        <f t="shared" si="130"/>
        <v>6</v>
      </c>
      <c r="V226" s="37">
        <f t="shared" si="130"/>
        <v>3</v>
      </c>
      <c r="W226" s="37">
        <f t="shared" si="130"/>
        <v>0</v>
      </c>
      <c r="X226" s="37">
        <f t="shared" si="130"/>
        <v>0</v>
      </c>
      <c r="Y226" s="37">
        <f t="shared" si="130"/>
        <v>0</v>
      </c>
      <c r="Z226" s="37">
        <f t="shared" si="130"/>
        <v>0</v>
      </c>
      <c r="AA226" s="37">
        <f t="shared" si="130"/>
        <v>0</v>
      </c>
      <c r="AB226" s="37">
        <f t="shared" si="130"/>
        <v>0</v>
      </c>
      <c r="AC226" s="38">
        <f t="shared" si="130"/>
        <v>0</v>
      </c>
      <c r="AD226" s="39">
        <f>SUM(Q226:AC226)</f>
        <v>46</v>
      </c>
      <c r="AE226" s="32"/>
      <c r="AF226" s="36">
        <f t="shared" si="131"/>
        <v>3</v>
      </c>
      <c r="AG226" s="37">
        <f t="shared" si="131"/>
        <v>1</v>
      </c>
      <c r="AH226" s="37">
        <f t="shared" si="131"/>
        <v>81</v>
      </c>
      <c r="AI226" s="37">
        <f t="shared" si="131"/>
        <v>5</v>
      </c>
      <c r="AJ226" s="37">
        <f t="shared" si="131"/>
        <v>5</v>
      </c>
      <c r="AK226" s="37">
        <f t="shared" si="131"/>
        <v>1</v>
      </c>
      <c r="AL226" s="37">
        <f t="shared" si="131"/>
        <v>4</v>
      </c>
      <c r="AM226" s="37">
        <f t="shared" si="131"/>
        <v>0</v>
      </c>
      <c r="AN226" s="37">
        <f t="shared" si="131"/>
        <v>0</v>
      </c>
      <c r="AO226" s="37">
        <f t="shared" si="131"/>
        <v>0</v>
      </c>
      <c r="AP226" s="37">
        <f t="shared" si="131"/>
        <v>0</v>
      </c>
      <c r="AQ226" s="37">
        <f t="shared" si="131"/>
        <v>0</v>
      </c>
      <c r="AR226" s="38">
        <f t="shared" si="131"/>
        <v>0</v>
      </c>
      <c r="AS226" s="39">
        <f>SUM(AF226:AR226)</f>
        <v>100</v>
      </c>
      <c r="AT226" s="32"/>
      <c r="AU226" s="39">
        <f>SUM(O226+AD226+AS226)</f>
        <v>281</v>
      </c>
    </row>
    <row r="227" spans="1:47" ht="15.75" customHeight="1">
      <c r="A227" s="25" t="s">
        <v>21</v>
      </c>
      <c r="B227" s="40">
        <f t="shared" ref="B227:O227" si="132">SUM(B223:B226)</f>
        <v>36</v>
      </c>
      <c r="C227" s="41">
        <f t="shared" si="132"/>
        <v>5</v>
      </c>
      <c r="D227" s="41">
        <f t="shared" si="132"/>
        <v>371</v>
      </c>
      <c r="E227" s="41">
        <f t="shared" si="132"/>
        <v>29</v>
      </c>
      <c r="F227" s="41">
        <f t="shared" si="132"/>
        <v>72</v>
      </c>
      <c r="G227" s="41">
        <f t="shared" si="132"/>
        <v>18</v>
      </c>
      <c r="H227" s="41">
        <f t="shared" si="132"/>
        <v>6</v>
      </c>
      <c r="I227" s="41">
        <f t="shared" si="132"/>
        <v>12</v>
      </c>
      <c r="J227" s="41">
        <f t="shared" si="132"/>
        <v>1</v>
      </c>
      <c r="K227" s="41">
        <f t="shared" si="132"/>
        <v>0</v>
      </c>
      <c r="L227" s="41">
        <f t="shared" si="132"/>
        <v>0</v>
      </c>
      <c r="M227" s="41">
        <f t="shared" si="132"/>
        <v>0</v>
      </c>
      <c r="N227" s="42">
        <f t="shared" si="132"/>
        <v>0</v>
      </c>
      <c r="O227" s="43">
        <f t="shared" si="132"/>
        <v>550</v>
      </c>
      <c r="P227" s="32"/>
      <c r="Q227" s="40">
        <f t="shared" ref="Q227:AD227" si="133">SUM(Q223:Q226)</f>
        <v>28</v>
      </c>
      <c r="R227" s="41">
        <f t="shared" si="133"/>
        <v>0</v>
      </c>
      <c r="S227" s="41">
        <f t="shared" si="133"/>
        <v>143</v>
      </c>
      <c r="T227" s="41">
        <f t="shared" si="133"/>
        <v>3</v>
      </c>
      <c r="U227" s="41">
        <f t="shared" si="133"/>
        <v>31</v>
      </c>
      <c r="V227" s="41">
        <f t="shared" si="133"/>
        <v>13</v>
      </c>
      <c r="W227" s="41">
        <f t="shared" si="133"/>
        <v>1</v>
      </c>
      <c r="X227" s="41">
        <f t="shared" si="133"/>
        <v>1</v>
      </c>
      <c r="Y227" s="41">
        <f t="shared" si="133"/>
        <v>0</v>
      </c>
      <c r="Z227" s="41">
        <f t="shared" si="133"/>
        <v>0</v>
      </c>
      <c r="AA227" s="41">
        <f t="shared" si="133"/>
        <v>0</v>
      </c>
      <c r="AB227" s="41">
        <f t="shared" si="133"/>
        <v>0</v>
      </c>
      <c r="AC227" s="42">
        <f t="shared" si="133"/>
        <v>0</v>
      </c>
      <c r="AD227" s="43">
        <f t="shared" si="133"/>
        <v>220</v>
      </c>
      <c r="AE227" s="32"/>
      <c r="AF227" s="40">
        <f t="shared" ref="AF227:AS227" si="134">SUM(AF223:AF226)</f>
        <v>17</v>
      </c>
      <c r="AG227" s="41">
        <f t="shared" si="134"/>
        <v>2</v>
      </c>
      <c r="AH227" s="41">
        <f t="shared" si="134"/>
        <v>312</v>
      </c>
      <c r="AI227" s="41">
        <f t="shared" si="134"/>
        <v>31</v>
      </c>
      <c r="AJ227" s="41">
        <f t="shared" si="134"/>
        <v>46</v>
      </c>
      <c r="AK227" s="41">
        <f t="shared" si="134"/>
        <v>3</v>
      </c>
      <c r="AL227" s="41">
        <f t="shared" si="134"/>
        <v>7</v>
      </c>
      <c r="AM227" s="41">
        <f t="shared" si="134"/>
        <v>4</v>
      </c>
      <c r="AN227" s="41">
        <f t="shared" si="134"/>
        <v>2</v>
      </c>
      <c r="AO227" s="41">
        <f t="shared" si="134"/>
        <v>0</v>
      </c>
      <c r="AP227" s="41">
        <f t="shared" si="134"/>
        <v>0</v>
      </c>
      <c r="AQ227" s="41">
        <f t="shared" si="134"/>
        <v>0</v>
      </c>
      <c r="AR227" s="42">
        <f t="shared" si="134"/>
        <v>0</v>
      </c>
      <c r="AS227" s="43">
        <f t="shared" si="134"/>
        <v>424</v>
      </c>
      <c r="AT227" s="32"/>
      <c r="AU227" s="43">
        <f>SUM(AU223:AU226)</f>
        <v>1194</v>
      </c>
    </row>
    <row r="228" spans="1:47" ht="15.75" customHeight="1">
      <c r="A228" s="22">
        <v>0.41666666666666702</v>
      </c>
      <c r="B228" s="28">
        <f t="shared" ref="B228:N231" si="135">SUM(B27+Q27+AF27)</f>
        <v>10</v>
      </c>
      <c r="C228" s="29">
        <f t="shared" si="135"/>
        <v>2</v>
      </c>
      <c r="D228" s="29">
        <f t="shared" si="135"/>
        <v>82</v>
      </c>
      <c r="E228" s="29">
        <f t="shared" si="135"/>
        <v>2</v>
      </c>
      <c r="F228" s="29">
        <f t="shared" si="135"/>
        <v>20</v>
      </c>
      <c r="G228" s="29">
        <f t="shared" si="135"/>
        <v>3</v>
      </c>
      <c r="H228" s="29">
        <f t="shared" si="135"/>
        <v>1</v>
      </c>
      <c r="I228" s="29">
        <f t="shared" si="135"/>
        <v>1</v>
      </c>
      <c r="J228" s="29">
        <f t="shared" si="135"/>
        <v>0</v>
      </c>
      <c r="K228" s="29">
        <f t="shared" si="135"/>
        <v>0</v>
      </c>
      <c r="L228" s="29">
        <f t="shared" si="135"/>
        <v>0</v>
      </c>
      <c r="M228" s="29">
        <f t="shared" si="135"/>
        <v>0</v>
      </c>
      <c r="N228" s="30">
        <f t="shared" si="135"/>
        <v>0</v>
      </c>
      <c r="O228" s="31">
        <f>SUM(B228:N228)</f>
        <v>121</v>
      </c>
      <c r="P228" s="32"/>
      <c r="Q228" s="28">
        <f t="shared" ref="Q228:AC231" si="136">SUM(B94+Q94+AF94)</f>
        <v>0</v>
      </c>
      <c r="R228" s="29">
        <f t="shared" si="136"/>
        <v>0</v>
      </c>
      <c r="S228" s="29">
        <f t="shared" si="136"/>
        <v>39</v>
      </c>
      <c r="T228" s="29">
        <f t="shared" si="136"/>
        <v>1</v>
      </c>
      <c r="U228" s="29">
        <f t="shared" si="136"/>
        <v>10</v>
      </c>
      <c r="V228" s="29">
        <f t="shared" si="136"/>
        <v>3</v>
      </c>
      <c r="W228" s="29">
        <f t="shared" si="136"/>
        <v>0</v>
      </c>
      <c r="X228" s="29">
        <f t="shared" si="136"/>
        <v>1</v>
      </c>
      <c r="Y228" s="29">
        <f t="shared" si="136"/>
        <v>0</v>
      </c>
      <c r="Z228" s="29">
        <f t="shared" si="136"/>
        <v>0</v>
      </c>
      <c r="AA228" s="29">
        <f t="shared" si="136"/>
        <v>0</v>
      </c>
      <c r="AB228" s="29">
        <f t="shared" si="136"/>
        <v>0</v>
      </c>
      <c r="AC228" s="30">
        <f t="shared" si="136"/>
        <v>0</v>
      </c>
      <c r="AD228" s="31">
        <f>SUM(Q228:AC228)</f>
        <v>54</v>
      </c>
      <c r="AE228" s="32"/>
      <c r="AF228" s="28">
        <f t="shared" ref="AF228:AR231" si="137">SUM(B161+Q161+AF161)</f>
        <v>5</v>
      </c>
      <c r="AG228" s="29">
        <f t="shared" si="137"/>
        <v>0</v>
      </c>
      <c r="AH228" s="29">
        <f t="shared" si="137"/>
        <v>56</v>
      </c>
      <c r="AI228" s="29">
        <f t="shared" si="137"/>
        <v>9</v>
      </c>
      <c r="AJ228" s="29">
        <f t="shared" si="137"/>
        <v>12</v>
      </c>
      <c r="AK228" s="29">
        <f t="shared" si="137"/>
        <v>1</v>
      </c>
      <c r="AL228" s="29">
        <f t="shared" si="137"/>
        <v>1</v>
      </c>
      <c r="AM228" s="29">
        <f t="shared" si="137"/>
        <v>2</v>
      </c>
      <c r="AN228" s="29">
        <f t="shared" si="137"/>
        <v>0</v>
      </c>
      <c r="AO228" s="29">
        <f t="shared" si="137"/>
        <v>0</v>
      </c>
      <c r="AP228" s="29">
        <f t="shared" si="137"/>
        <v>0</v>
      </c>
      <c r="AQ228" s="29">
        <f t="shared" si="137"/>
        <v>0</v>
      </c>
      <c r="AR228" s="30">
        <f t="shared" si="137"/>
        <v>0</v>
      </c>
      <c r="AS228" s="31">
        <f>SUM(AF228:AR228)</f>
        <v>86</v>
      </c>
      <c r="AT228" s="32"/>
      <c r="AU228" s="31">
        <f>SUM(O228+AD228+AS228)</f>
        <v>261</v>
      </c>
    </row>
    <row r="229" spans="1:47" ht="15.75" customHeight="1">
      <c r="A229" s="23">
        <v>0.42708333333333298</v>
      </c>
      <c r="B229" s="33">
        <f t="shared" si="135"/>
        <v>3</v>
      </c>
      <c r="C229" s="32">
        <f t="shared" si="135"/>
        <v>1</v>
      </c>
      <c r="D229" s="32">
        <f t="shared" si="135"/>
        <v>82</v>
      </c>
      <c r="E229" s="32">
        <f t="shared" si="135"/>
        <v>4</v>
      </c>
      <c r="F229" s="32">
        <f t="shared" si="135"/>
        <v>15</v>
      </c>
      <c r="G229" s="32">
        <f t="shared" si="135"/>
        <v>4</v>
      </c>
      <c r="H229" s="32">
        <f t="shared" si="135"/>
        <v>0</v>
      </c>
      <c r="I229" s="32">
        <f t="shared" si="135"/>
        <v>1</v>
      </c>
      <c r="J229" s="32">
        <f t="shared" si="135"/>
        <v>0</v>
      </c>
      <c r="K229" s="32">
        <f t="shared" si="135"/>
        <v>0</v>
      </c>
      <c r="L229" s="32">
        <f t="shared" si="135"/>
        <v>0</v>
      </c>
      <c r="M229" s="32">
        <f t="shared" si="135"/>
        <v>0</v>
      </c>
      <c r="N229" s="34">
        <f t="shared" si="135"/>
        <v>0</v>
      </c>
      <c r="O229" s="35">
        <f>SUM(B229:N229)</f>
        <v>110</v>
      </c>
      <c r="P229" s="32"/>
      <c r="Q229" s="33">
        <f t="shared" si="136"/>
        <v>3</v>
      </c>
      <c r="R229" s="32">
        <f t="shared" si="136"/>
        <v>0</v>
      </c>
      <c r="S229" s="32">
        <f t="shared" si="136"/>
        <v>38</v>
      </c>
      <c r="T229" s="32">
        <f t="shared" si="136"/>
        <v>1</v>
      </c>
      <c r="U229" s="32">
        <f t="shared" si="136"/>
        <v>9</v>
      </c>
      <c r="V229" s="32">
        <f t="shared" si="136"/>
        <v>4</v>
      </c>
      <c r="W229" s="32">
        <f t="shared" si="136"/>
        <v>0</v>
      </c>
      <c r="X229" s="32">
        <f t="shared" si="136"/>
        <v>1</v>
      </c>
      <c r="Y229" s="32">
        <f t="shared" si="136"/>
        <v>0</v>
      </c>
      <c r="Z229" s="32">
        <f t="shared" si="136"/>
        <v>0</v>
      </c>
      <c r="AA229" s="32">
        <f t="shared" si="136"/>
        <v>0</v>
      </c>
      <c r="AB229" s="32">
        <f t="shared" si="136"/>
        <v>0</v>
      </c>
      <c r="AC229" s="34">
        <f t="shared" si="136"/>
        <v>0</v>
      </c>
      <c r="AD229" s="35">
        <f>SUM(Q229:AC229)</f>
        <v>56</v>
      </c>
      <c r="AE229" s="32"/>
      <c r="AF229" s="33">
        <f t="shared" si="137"/>
        <v>3</v>
      </c>
      <c r="AG229" s="32">
        <f t="shared" si="137"/>
        <v>1</v>
      </c>
      <c r="AH229" s="32">
        <f t="shared" si="137"/>
        <v>72</v>
      </c>
      <c r="AI229" s="32">
        <f t="shared" si="137"/>
        <v>4</v>
      </c>
      <c r="AJ229" s="32">
        <f t="shared" si="137"/>
        <v>14</v>
      </c>
      <c r="AK229" s="32">
        <f t="shared" si="137"/>
        <v>1</v>
      </c>
      <c r="AL229" s="32">
        <f t="shared" si="137"/>
        <v>2</v>
      </c>
      <c r="AM229" s="32">
        <f t="shared" si="137"/>
        <v>1</v>
      </c>
      <c r="AN229" s="32">
        <f t="shared" si="137"/>
        <v>0</v>
      </c>
      <c r="AO229" s="32">
        <f t="shared" si="137"/>
        <v>0</v>
      </c>
      <c r="AP229" s="32">
        <f t="shared" si="137"/>
        <v>0</v>
      </c>
      <c r="AQ229" s="32">
        <f t="shared" si="137"/>
        <v>0</v>
      </c>
      <c r="AR229" s="34">
        <f t="shared" si="137"/>
        <v>0</v>
      </c>
      <c r="AS229" s="35">
        <f>SUM(AF229:AR229)</f>
        <v>98</v>
      </c>
      <c r="AT229" s="32"/>
      <c r="AU229" s="35">
        <f>SUM(O229+AD229+AS229)</f>
        <v>264</v>
      </c>
    </row>
    <row r="230" spans="1:47" ht="15.75" customHeight="1">
      <c r="A230" s="23">
        <v>0.4375</v>
      </c>
      <c r="B230" s="33">
        <f t="shared" si="135"/>
        <v>3</v>
      </c>
      <c r="C230" s="32">
        <f t="shared" si="135"/>
        <v>0</v>
      </c>
      <c r="D230" s="32">
        <f t="shared" si="135"/>
        <v>64</v>
      </c>
      <c r="E230" s="32">
        <f t="shared" si="135"/>
        <v>4</v>
      </c>
      <c r="F230" s="32">
        <f t="shared" si="135"/>
        <v>20</v>
      </c>
      <c r="G230" s="32">
        <f t="shared" si="135"/>
        <v>5</v>
      </c>
      <c r="H230" s="32">
        <f t="shared" si="135"/>
        <v>0</v>
      </c>
      <c r="I230" s="32">
        <f t="shared" si="135"/>
        <v>2</v>
      </c>
      <c r="J230" s="32">
        <f t="shared" si="135"/>
        <v>1</v>
      </c>
      <c r="K230" s="32">
        <f t="shared" si="135"/>
        <v>0</v>
      </c>
      <c r="L230" s="32">
        <f t="shared" si="135"/>
        <v>0</v>
      </c>
      <c r="M230" s="32">
        <f t="shared" si="135"/>
        <v>0</v>
      </c>
      <c r="N230" s="34">
        <f t="shared" si="135"/>
        <v>0</v>
      </c>
      <c r="O230" s="35">
        <f>SUM(B230:N230)</f>
        <v>99</v>
      </c>
      <c r="P230" s="32"/>
      <c r="Q230" s="33">
        <f t="shared" si="136"/>
        <v>6</v>
      </c>
      <c r="R230" s="32">
        <f t="shared" si="136"/>
        <v>0</v>
      </c>
      <c r="S230" s="32">
        <f t="shared" si="136"/>
        <v>33</v>
      </c>
      <c r="T230" s="32">
        <f t="shared" si="136"/>
        <v>1</v>
      </c>
      <c r="U230" s="32">
        <f t="shared" si="136"/>
        <v>5</v>
      </c>
      <c r="V230" s="32">
        <f t="shared" si="136"/>
        <v>3</v>
      </c>
      <c r="W230" s="32">
        <f t="shared" si="136"/>
        <v>0</v>
      </c>
      <c r="X230" s="32">
        <f t="shared" si="136"/>
        <v>1</v>
      </c>
      <c r="Y230" s="32">
        <f t="shared" si="136"/>
        <v>1</v>
      </c>
      <c r="Z230" s="32">
        <f t="shared" si="136"/>
        <v>0</v>
      </c>
      <c r="AA230" s="32">
        <f t="shared" si="136"/>
        <v>0</v>
      </c>
      <c r="AB230" s="32">
        <f t="shared" si="136"/>
        <v>0</v>
      </c>
      <c r="AC230" s="34">
        <f t="shared" si="136"/>
        <v>0</v>
      </c>
      <c r="AD230" s="35">
        <f>SUM(Q230:AC230)</f>
        <v>50</v>
      </c>
      <c r="AE230" s="32"/>
      <c r="AF230" s="33">
        <f t="shared" si="137"/>
        <v>3</v>
      </c>
      <c r="AG230" s="32">
        <f t="shared" si="137"/>
        <v>3</v>
      </c>
      <c r="AH230" s="32">
        <f t="shared" si="137"/>
        <v>75</v>
      </c>
      <c r="AI230" s="32">
        <f t="shared" si="137"/>
        <v>4</v>
      </c>
      <c r="AJ230" s="32">
        <f t="shared" si="137"/>
        <v>15</v>
      </c>
      <c r="AK230" s="32">
        <f t="shared" si="137"/>
        <v>0</v>
      </c>
      <c r="AL230" s="32">
        <f t="shared" si="137"/>
        <v>0</v>
      </c>
      <c r="AM230" s="32">
        <f t="shared" si="137"/>
        <v>4</v>
      </c>
      <c r="AN230" s="32">
        <f t="shared" si="137"/>
        <v>0</v>
      </c>
      <c r="AO230" s="32">
        <f t="shared" si="137"/>
        <v>0</v>
      </c>
      <c r="AP230" s="32">
        <f t="shared" si="137"/>
        <v>0</v>
      </c>
      <c r="AQ230" s="32">
        <f t="shared" si="137"/>
        <v>1</v>
      </c>
      <c r="AR230" s="34">
        <f t="shared" si="137"/>
        <v>0</v>
      </c>
      <c r="AS230" s="35">
        <f>SUM(AF230:AR230)</f>
        <v>105</v>
      </c>
      <c r="AT230" s="32"/>
      <c r="AU230" s="35">
        <f>SUM(O230+AD230+AS230)</f>
        <v>254</v>
      </c>
    </row>
    <row r="231" spans="1:47" ht="15.75" customHeight="1">
      <c r="A231" s="24">
        <v>0.44791666666666702</v>
      </c>
      <c r="B231" s="36">
        <f t="shared" si="135"/>
        <v>3</v>
      </c>
      <c r="C231" s="37">
        <f t="shared" si="135"/>
        <v>1</v>
      </c>
      <c r="D231" s="37">
        <f t="shared" si="135"/>
        <v>92</v>
      </c>
      <c r="E231" s="37">
        <f t="shared" si="135"/>
        <v>4</v>
      </c>
      <c r="F231" s="37">
        <f t="shared" si="135"/>
        <v>17</v>
      </c>
      <c r="G231" s="37">
        <f t="shared" si="135"/>
        <v>5</v>
      </c>
      <c r="H231" s="37">
        <f t="shared" si="135"/>
        <v>0</v>
      </c>
      <c r="I231" s="37">
        <f t="shared" si="135"/>
        <v>3</v>
      </c>
      <c r="J231" s="37">
        <f t="shared" si="135"/>
        <v>0</v>
      </c>
      <c r="K231" s="37">
        <f t="shared" si="135"/>
        <v>0</v>
      </c>
      <c r="L231" s="37">
        <f t="shared" si="135"/>
        <v>0</v>
      </c>
      <c r="M231" s="37">
        <f t="shared" si="135"/>
        <v>0</v>
      </c>
      <c r="N231" s="38">
        <f t="shared" si="135"/>
        <v>0</v>
      </c>
      <c r="O231" s="39">
        <f>SUM(B231:N231)</f>
        <v>125</v>
      </c>
      <c r="P231" s="32"/>
      <c r="Q231" s="36">
        <f t="shared" si="136"/>
        <v>4</v>
      </c>
      <c r="R231" s="37">
        <f t="shared" si="136"/>
        <v>1</v>
      </c>
      <c r="S231" s="37">
        <f t="shared" si="136"/>
        <v>29</v>
      </c>
      <c r="T231" s="37">
        <f t="shared" si="136"/>
        <v>3</v>
      </c>
      <c r="U231" s="37">
        <f t="shared" si="136"/>
        <v>8</v>
      </c>
      <c r="V231" s="37">
        <f t="shared" si="136"/>
        <v>3</v>
      </c>
      <c r="W231" s="37">
        <f t="shared" si="136"/>
        <v>1</v>
      </c>
      <c r="X231" s="37">
        <f t="shared" si="136"/>
        <v>1</v>
      </c>
      <c r="Y231" s="37">
        <f t="shared" si="136"/>
        <v>0</v>
      </c>
      <c r="Z231" s="37">
        <f t="shared" si="136"/>
        <v>0</v>
      </c>
      <c r="AA231" s="37">
        <f t="shared" si="136"/>
        <v>0</v>
      </c>
      <c r="AB231" s="37">
        <f t="shared" si="136"/>
        <v>0</v>
      </c>
      <c r="AC231" s="38">
        <f t="shared" si="136"/>
        <v>0</v>
      </c>
      <c r="AD231" s="39">
        <f>SUM(Q231:AC231)</f>
        <v>50</v>
      </c>
      <c r="AE231" s="32"/>
      <c r="AF231" s="36">
        <f t="shared" si="137"/>
        <v>6</v>
      </c>
      <c r="AG231" s="37">
        <f t="shared" si="137"/>
        <v>1</v>
      </c>
      <c r="AH231" s="37">
        <f t="shared" si="137"/>
        <v>59</v>
      </c>
      <c r="AI231" s="37">
        <f t="shared" si="137"/>
        <v>6</v>
      </c>
      <c r="AJ231" s="37">
        <f t="shared" si="137"/>
        <v>23</v>
      </c>
      <c r="AK231" s="37">
        <f t="shared" si="137"/>
        <v>1</v>
      </c>
      <c r="AL231" s="37">
        <f t="shared" si="137"/>
        <v>1</v>
      </c>
      <c r="AM231" s="37">
        <f t="shared" si="137"/>
        <v>2</v>
      </c>
      <c r="AN231" s="37">
        <f t="shared" si="137"/>
        <v>0</v>
      </c>
      <c r="AO231" s="37">
        <f t="shared" si="137"/>
        <v>0</v>
      </c>
      <c r="AP231" s="37">
        <f t="shared" si="137"/>
        <v>0</v>
      </c>
      <c r="AQ231" s="37">
        <f t="shared" si="137"/>
        <v>0</v>
      </c>
      <c r="AR231" s="38">
        <f t="shared" si="137"/>
        <v>0</v>
      </c>
      <c r="AS231" s="39">
        <f>SUM(AF231:AR231)</f>
        <v>99</v>
      </c>
      <c r="AT231" s="32"/>
      <c r="AU231" s="39">
        <f>SUM(O231+AD231+AS231)</f>
        <v>274</v>
      </c>
    </row>
    <row r="232" spans="1:47" ht="15.75" customHeight="1">
      <c r="A232" s="25" t="s">
        <v>21</v>
      </c>
      <c r="B232" s="40">
        <f t="shared" ref="B232:O232" si="138">SUM(B228:B231)</f>
        <v>19</v>
      </c>
      <c r="C232" s="41">
        <f t="shared" si="138"/>
        <v>4</v>
      </c>
      <c r="D232" s="41">
        <f t="shared" si="138"/>
        <v>320</v>
      </c>
      <c r="E232" s="41">
        <f t="shared" si="138"/>
        <v>14</v>
      </c>
      <c r="F232" s="41">
        <f t="shared" si="138"/>
        <v>72</v>
      </c>
      <c r="G232" s="41">
        <f t="shared" si="138"/>
        <v>17</v>
      </c>
      <c r="H232" s="41">
        <f t="shared" si="138"/>
        <v>1</v>
      </c>
      <c r="I232" s="41">
        <f t="shared" si="138"/>
        <v>7</v>
      </c>
      <c r="J232" s="41">
        <f t="shared" si="138"/>
        <v>1</v>
      </c>
      <c r="K232" s="41">
        <f t="shared" si="138"/>
        <v>0</v>
      </c>
      <c r="L232" s="41">
        <f t="shared" si="138"/>
        <v>0</v>
      </c>
      <c r="M232" s="41">
        <f t="shared" si="138"/>
        <v>0</v>
      </c>
      <c r="N232" s="42">
        <f t="shared" si="138"/>
        <v>0</v>
      </c>
      <c r="O232" s="43">
        <f t="shared" si="138"/>
        <v>455</v>
      </c>
      <c r="P232" s="32"/>
      <c r="Q232" s="40">
        <f t="shared" ref="Q232:AD232" si="139">SUM(Q228:Q231)</f>
        <v>13</v>
      </c>
      <c r="R232" s="41">
        <f t="shared" si="139"/>
        <v>1</v>
      </c>
      <c r="S232" s="41">
        <f t="shared" si="139"/>
        <v>139</v>
      </c>
      <c r="T232" s="41">
        <f t="shared" si="139"/>
        <v>6</v>
      </c>
      <c r="U232" s="41">
        <f t="shared" si="139"/>
        <v>32</v>
      </c>
      <c r="V232" s="41">
        <f t="shared" si="139"/>
        <v>13</v>
      </c>
      <c r="W232" s="41">
        <f t="shared" si="139"/>
        <v>1</v>
      </c>
      <c r="X232" s="41">
        <f t="shared" si="139"/>
        <v>4</v>
      </c>
      <c r="Y232" s="41">
        <f t="shared" si="139"/>
        <v>1</v>
      </c>
      <c r="Z232" s="41">
        <f t="shared" si="139"/>
        <v>0</v>
      </c>
      <c r="AA232" s="41">
        <f t="shared" si="139"/>
        <v>0</v>
      </c>
      <c r="AB232" s="41">
        <f t="shared" si="139"/>
        <v>0</v>
      </c>
      <c r="AC232" s="42">
        <f t="shared" si="139"/>
        <v>0</v>
      </c>
      <c r="AD232" s="43">
        <f t="shared" si="139"/>
        <v>210</v>
      </c>
      <c r="AE232" s="32"/>
      <c r="AF232" s="40">
        <f t="shared" ref="AF232:AS232" si="140">SUM(AF228:AF231)</f>
        <v>17</v>
      </c>
      <c r="AG232" s="41">
        <f t="shared" si="140"/>
        <v>5</v>
      </c>
      <c r="AH232" s="41">
        <f t="shared" si="140"/>
        <v>262</v>
      </c>
      <c r="AI232" s="41">
        <f t="shared" si="140"/>
        <v>23</v>
      </c>
      <c r="AJ232" s="41">
        <f t="shared" si="140"/>
        <v>64</v>
      </c>
      <c r="AK232" s="41">
        <f t="shared" si="140"/>
        <v>3</v>
      </c>
      <c r="AL232" s="41">
        <f t="shared" si="140"/>
        <v>4</v>
      </c>
      <c r="AM232" s="41">
        <f t="shared" si="140"/>
        <v>9</v>
      </c>
      <c r="AN232" s="41">
        <f t="shared" si="140"/>
        <v>0</v>
      </c>
      <c r="AO232" s="41">
        <f t="shared" si="140"/>
        <v>0</v>
      </c>
      <c r="AP232" s="41">
        <f t="shared" si="140"/>
        <v>0</v>
      </c>
      <c r="AQ232" s="41">
        <f t="shared" si="140"/>
        <v>1</v>
      </c>
      <c r="AR232" s="42">
        <f t="shared" si="140"/>
        <v>0</v>
      </c>
      <c r="AS232" s="43">
        <f t="shared" si="140"/>
        <v>388</v>
      </c>
      <c r="AT232" s="32"/>
      <c r="AU232" s="43">
        <f>SUM(AU228:AU231)</f>
        <v>1053</v>
      </c>
    </row>
    <row r="233" spans="1:47" ht="15.75" customHeight="1">
      <c r="A233" s="22">
        <v>0.45833333333333298</v>
      </c>
      <c r="B233" s="28">
        <f t="shared" ref="B233:N236" si="141">SUM(B32+Q32+AF32)</f>
        <v>3</v>
      </c>
      <c r="C233" s="29">
        <f t="shared" si="141"/>
        <v>1</v>
      </c>
      <c r="D233" s="29">
        <f t="shared" si="141"/>
        <v>63</v>
      </c>
      <c r="E233" s="29">
        <f t="shared" si="141"/>
        <v>8</v>
      </c>
      <c r="F233" s="29">
        <f t="shared" si="141"/>
        <v>13</v>
      </c>
      <c r="G233" s="29">
        <f t="shared" si="141"/>
        <v>4</v>
      </c>
      <c r="H233" s="29">
        <f t="shared" si="141"/>
        <v>1</v>
      </c>
      <c r="I233" s="29">
        <f t="shared" si="141"/>
        <v>2</v>
      </c>
      <c r="J233" s="29">
        <f t="shared" si="141"/>
        <v>0</v>
      </c>
      <c r="K233" s="29">
        <f t="shared" si="141"/>
        <v>1</v>
      </c>
      <c r="L233" s="29">
        <f t="shared" si="141"/>
        <v>0</v>
      </c>
      <c r="M233" s="29">
        <f t="shared" si="141"/>
        <v>0</v>
      </c>
      <c r="N233" s="30">
        <f t="shared" si="141"/>
        <v>0</v>
      </c>
      <c r="O233" s="31">
        <f>SUM(B233:N233)</f>
        <v>96</v>
      </c>
      <c r="P233" s="32"/>
      <c r="Q233" s="28">
        <f t="shared" ref="Q233:AC236" si="142">SUM(B99+Q99+AF99)</f>
        <v>3</v>
      </c>
      <c r="R233" s="29">
        <f t="shared" si="142"/>
        <v>0</v>
      </c>
      <c r="S233" s="29">
        <f t="shared" si="142"/>
        <v>44</v>
      </c>
      <c r="T233" s="29">
        <f t="shared" si="142"/>
        <v>0</v>
      </c>
      <c r="U233" s="29">
        <f t="shared" si="142"/>
        <v>9</v>
      </c>
      <c r="V233" s="29">
        <f t="shared" si="142"/>
        <v>2</v>
      </c>
      <c r="W233" s="29">
        <f t="shared" si="142"/>
        <v>1</v>
      </c>
      <c r="X233" s="29">
        <f t="shared" si="142"/>
        <v>0</v>
      </c>
      <c r="Y233" s="29">
        <f t="shared" si="142"/>
        <v>0</v>
      </c>
      <c r="Z233" s="29">
        <f t="shared" si="142"/>
        <v>0</v>
      </c>
      <c r="AA233" s="29">
        <f t="shared" si="142"/>
        <v>0</v>
      </c>
      <c r="AB233" s="29">
        <f t="shared" si="142"/>
        <v>0</v>
      </c>
      <c r="AC233" s="30">
        <f t="shared" si="142"/>
        <v>0</v>
      </c>
      <c r="AD233" s="31">
        <f>SUM(Q233:AC233)</f>
        <v>59</v>
      </c>
      <c r="AE233" s="32"/>
      <c r="AF233" s="28">
        <f t="shared" ref="AF233:AR236" si="143">SUM(B166+Q166+AF166)</f>
        <v>3</v>
      </c>
      <c r="AG233" s="29">
        <f t="shared" si="143"/>
        <v>0</v>
      </c>
      <c r="AH233" s="29">
        <f t="shared" si="143"/>
        <v>54</v>
      </c>
      <c r="AI233" s="29">
        <f t="shared" si="143"/>
        <v>3</v>
      </c>
      <c r="AJ233" s="29">
        <f t="shared" si="143"/>
        <v>16</v>
      </c>
      <c r="AK233" s="29">
        <f t="shared" si="143"/>
        <v>1</v>
      </c>
      <c r="AL233" s="29">
        <f t="shared" si="143"/>
        <v>1</v>
      </c>
      <c r="AM233" s="29">
        <f t="shared" si="143"/>
        <v>3</v>
      </c>
      <c r="AN233" s="29">
        <f t="shared" si="143"/>
        <v>0</v>
      </c>
      <c r="AO233" s="29">
        <f t="shared" si="143"/>
        <v>0</v>
      </c>
      <c r="AP233" s="29">
        <f t="shared" si="143"/>
        <v>0</v>
      </c>
      <c r="AQ233" s="29">
        <f t="shared" si="143"/>
        <v>0</v>
      </c>
      <c r="AR233" s="30">
        <f t="shared" si="143"/>
        <v>0</v>
      </c>
      <c r="AS233" s="31">
        <f>SUM(AF233:AR233)</f>
        <v>81</v>
      </c>
      <c r="AT233" s="32"/>
      <c r="AU233" s="31">
        <f>SUM(O233+AD233+AS233)</f>
        <v>236</v>
      </c>
    </row>
    <row r="234" spans="1:47" ht="15.75" customHeight="1">
      <c r="A234" s="23">
        <v>0.46875</v>
      </c>
      <c r="B234" s="33">
        <f t="shared" si="141"/>
        <v>5</v>
      </c>
      <c r="C234" s="32">
        <f t="shared" si="141"/>
        <v>0</v>
      </c>
      <c r="D234" s="32">
        <f t="shared" si="141"/>
        <v>73</v>
      </c>
      <c r="E234" s="32">
        <f t="shared" si="141"/>
        <v>2</v>
      </c>
      <c r="F234" s="32">
        <f t="shared" si="141"/>
        <v>20</v>
      </c>
      <c r="G234" s="32">
        <f t="shared" si="141"/>
        <v>2</v>
      </c>
      <c r="H234" s="32">
        <f t="shared" si="141"/>
        <v>0</v>
      </c>
      <c r="I234" s="32">
        <f t="shared" si="141"/>
        <v>1</v>
      </c>
      <c r="J234" s="32">
        <f t="shared" si="141"/>
        <v>1</v>
      </c>
      <c r="K234" s="32">
        <f t="shared" si="141"/>
        <v>1</v>
      </c>
      <c r="L234" s="32">
        <f t="shared" si="141"/>
        <v>0</v>
      </c>
      <c r="M234" s="32">
        <f t="shared" si="141"/>
        <v>0</v>
      </c>
      <c r="N234" s="34">
        <f t="shared" si="141"/>
        <v>0</v>
      </c>
      <c r="O234" s="35">
        <f>SUM(B234:N234)</f>
        <v>105</v>
      </c>
      <c r="P234" s="32"/>
      <c r="Q234" s="33">
        <f t="shared" si="142"/>
        <v>3</v>
      </c>
      <c r="R234" s="32">
        <f t="shared" si="142"/>
        <v>1</v>
      </c>
      <c r="S234" s="32">
        <f t="shared" si="142"/>
        <v>27</v>
      </c>
      <c r="T234" s="32">
        <f t="shared" si="142"/>
        <v>0</v>
      </c>
      <c r="U234" s="32">
        <f t="shared" si="142"/>
        <v>11</v>
      </c>
      <c r="V234" s="32">
        <f t="shared" si="142"/>
        <v>4</v>
      </c>
      <c r="W234" s="32">
        <f t="shared" si="142"/>
        <v>2</v>
      </c>
      <c r="X234" s="32">
        <f t="shared" si="142"/>
        <v>1</v>
      </c>
      <c r="Y234" s="32">
        <f t="shared" si="142"/>
        <v>0</v>
      </c>
      <c r="Z234" s="32">
        <f t="shared" si="142"/>
        <v>0</v>
      </c>
      <c r="AA234" s="32">
        <f t="shared" si="142"/>
        <v>0</v>
      </c>
      <c r="AB234" s="32">
        <f t="shared" si="142"/>
        <v>0</v>
      </c>
      <c r="AC234" s="34">
        <f t="shared" si="142"/>
        <v>0</v>
      </c>
      <c r="AD234" s="35">
        <f>SUM(Q234:AC234)</f>
        <v>49</v>
      </c>
      <c r="AE234" s="32"/>
      <c r="AF234" s="33">
        <f t="shared" si="143"/>
        <v>6</v>
      </c>
      <c r="AG234" s="32">
        <f t="shared" si="143"/>
        <v>0</v>
      </c>
      <c r="AH234" s="32">
        <f t="shared" si="143"/>
        <v>63</v>
      </c>
      <c r="AI234" s="32">
        <f t="shared" si="143"/>
        <v>6</v>
      </c>
      <c r="AJ234" s="32">
        <f t="shared" si="143"/>
        <v>22</v>
      </c>
      <c r="AK234" s="32">
        <f t="shared" si="143"/>
        <v>1</v>
      </c>
      <c r="AL234" s="32">
        <f t="shared" si="143"/>
        <v>4</v>
      </c>
      <c r="AM234" s="32">
        <f t="shared" si="143"/>
        <v>1</v>
      </c>
      <c r="AN234" s="32">
        <f t="shared" si="143"/>
        <v>3</v>
      </c>
      <c r="AO234" s="32">
        <f t="shared" si="143"/>
        <v>0</v>
      </c>
      <c r="AP234" s="32">
        <f t="shared" si="143"/>
        <v>0</v>
      </c>
      <c r="AQ234" s="32">
        <f t="shared" si="143"/>
        <v>0</v>
      </c>
      <c r="AR234" s="34">
        <f t="shared" si="143"/>
        <v>0</v>
      </c>
      <c r="AS234" s="35">
        <f>SUM(AF234:AR234)</f>
        <v>106</v>
      </c>
      <c r="AT234" s="32"/>
      <c r="AU234" s="35">
        <f>SUM(O234+AD234+AS234)</f>
        <v>260</v>
      </c>
    </row>
    <row r="235" spans="1:47" ht="15.75" customHeight="1">
      <c r="A235" s="23">
        <v>0.47916666666666702</v>
      </c>
      <c r="B235" s="33">
        <f t="shared" si="141"/>
        <v>7</v>
      </c>
      <c r="C235" s="32">
        <f t="shared" si="141"/>
        <v>0</v>
      </c>
      <c r="D235" s="32">
        <f t="shared" si="141"/>
        <v>66</v>
      </c>
      <c r="E235" s="32">
        <f t="shared" si="141"/>
        <v>8</v>
      </c>
      <c r="F235" s="32">
        <f t="shared" si="141"/>
        <v>16</v>
      </c>
      <c r="G235" s="32">
        <f t="shared" si="141"/>
        <v>5</v>
      </c>
      <c r="H235" s="32">
        <f t="shared" si="141"/>
        <v>2</v>
      </c>
      <c r="I235" s="32">
        <f t="shared" si="141"/>
        <v>2</v>
      </c>
      <c r="J235" s="32">
        <f t="shared" si="141"/>
        <v>3</v>
      </c>
      <c r="K235" s="32">
        <f t="shared" si="141"/>
        <v>0</v>
      </c>
      <c r="L235" s="32">
        <f t="shared" si="141"/>
        <v>0</v>
      </c>
      <c r="M235" s="32">
        <f t="shared" si="141"/>
        <v>0</v>
      </c>
      <c r="N235" s="34">
        <f t="shared" si="141"/>
        <v>0</v>
      </c>
      <c r="O235" s="35">
        <f>SUM(B235:N235)</f>
        <v>109</v>
      </c>
      <c r="P235" s="32"/>
      <c r="Q235" s="33">
        <f t="shared" si="142"/>
        <v>2</v>
      </c>
      <c r="R235" s="32">
        <f t="shared" si="142"/>
        <v>0</v>
      </c>
      <c r="S235" s="32">
        <f t="shared" si="142"/>
        <v>25</v>
      </c>
      <c r="T235" s="32">
        <f t="shared" si="142"/>
        <v>1</v>
      </c>
      <c r="U235" s="32">
        <f t="shared" si="142"/>
        <v>6</v>
      </c>
      <c r="V235" s="32">
        <f t="shared" si="142"/>
        <v>4</v>
      </c>
      <c r="W235" s="32">
        <f t="shared" si="142"/>
        <v>1</v>
      </c>
      <c r="X235" s="32">
        <f t="shared" si="142"/>
        <v>1</v>
      </c>
      <c r="Y235" s="32">
        <f t="shared" si="142"/>
        <v>1</v>
      </c>
      <c r="Z235" s="32">
        <f t="shared" si="142"/>
        <v>0</v>
      </c>
      <c r="AA235" s="32">
        <f t="shared" si="142"/>
        <v>0</v>
      </c>
      <c r="AB235" s="32">
        <f t="shared" si="142"/>
        <v>0</v>
      </c>
      <c r="AC235" s="34">
        <f t="shared" si="142"/>
        <v>0</v>
      </c>
      <c r="AD235" s="35">
        <f>SUM(Q235:AC235)</f>
        <v>41</v>
      </c>
      <c r="AE235" s="32"/>
      <c r="AF235" s="33">
        <f t="shared" si="143"/>
        <v>3</v>
      </c>
      <c r="AG235" s="32">
        <f t="shared" si="143"/>
        <v>1</v>
      </c>
      <c r="AH235" s="32">
        <f t="shared" si="143"/>
        <v>77</v>
      </c>
      <c r="AI235" s="32">
        <f t="shared" si="143"/>
        <v>6</v>
      </c>
      <c r="AJ235" s="32">
        <f t="shared" si="143"/>
        <v>33</v>
      </c>
      <c r="AK235" s="32">
        <f t="shared" si="143"/>
        <v>0</v>
      </c>
      <c r="AL235" s="32">
        <f t="shared" si="143"/>
        <v>1</v>
      </c>
      <c r="AM235" s="32">
        <f t="shared" si="143"/>
        <v>0</v>
      </c>
      <c r="AN235" s="32">
        <f t="shared" si="143"/>
        <v>0</v>
      </c>
      <c r="AO235" s="32">
        <f t="shared" si="143"/>
        <v>0</v>
      </c>
      <c r="AP235" s="32">
        <f t="shared" si="143"/>
        <v>0</v>
      </c>
      <c r="AQ235" s="32">
        <f t="shared" si="143"/>
        <v>0</v>
      </c>
      <c r="AR235" s="34">
        <f t="shared" si="143"/>
        <v>0</v>
      </c>
      <c r="AS235" s="35">
        <f>SUM(AF235:AR235)</f>
        <v>121</v>
      </c>
      <c r="AT235" s="32"/>
      <c r="AU235" s="35">
        <f>SUM(O235+AD235+AS235)</f>
        <v>271</v>
      </c>
    </row>
    <row r="236" spans="1:47" ht="15.75" customHeight="1">
      <c r="A236" s="24">
        <v>0.48958333333333298</v>
      </c>
      <c r="B236" s="36">
        <f t="shared" si="141"/>
        <v>5</v>
      </c>
      <c r="C236" s="37">
        <f t="shared" si="141"/>
        <v>0</v>
      </c>
      <c r="D236" s="37">
        <f t="shared" si="141"/>
        <v>68</v>
      </c>
      <c r="E236" s="37">
        <f t="shared" si="141"/>
        <v>4</v>
      </c>
      <c r="F236" s="37">
        <f t="shared" si="141"/>
        <v>19</v>
      </c>
      <c r="G236" s="37">
        <f t="shared" si="141"/>
        <v>4</v>
      </c>
      <c r="H236" s="37">
        <f t="shared" si="141"/>
        <v>0</v>
      </c>
      <c r="I236" s="37">
        <f t="shared" si="141"/>
        <v>0</v>
      </c>
      <c r="J236" s="37">
        <f t="shared" si="141"/>
        <v>0</v>
      </c>
      <c r="K236" s="37">
        <f t="shared" si="141"/>
        <v>0</v>
      </c>
      <c r="L236" s="37">
        <f t="shared" si="141"/>
        <v>0</v>
      </c>
      <c r="M236" s="37">
        <f t="shared" si="141"/>
        <v>0</v>
      </c>
      <c r="N236" s="38">
        <f t="shared" si="141"/>
        <v>0</v>
      </c>
      <c r="O236" s="39">
        <f>SUM(B236:N236)</f>
        <v>100</v>
      </c>
      <c r="P236" s="32"/>
      <c r="Q236" s="36">
        <f t="shared" si="142"/>
        <v>5</v>
      </c>
      <c r="R236" s="37">
        <f t="shared" si="142"/>
        <v>1</v>
      </c>
      <c r="S236" s="37">
        <f t="shared" si="142"/>
        <v>27</v>
      </c>
      <c r="T236" s="37">
        <f t="shared" si="142"/>
        <v>0</v>
      </c>
      <c r="U236" s="37">
        <f t="shared" si="142"/>
        <v>8</v>
      </c>
      <c r="V236" s="37">
        <f t="shared" si="142"/>
        <v>3</v>
      </c>
      <c r="W236" s="37">
        <f t="shared" si="142"/>
        <v>0</v>
      </c>
      <c r="X236" s="37">
        <f t="shared" si="142"/>
        <v>1</v>
      </c>
      <c r="Y236" s="37">
        <f t="shared" si="142"/>
        <v>0</v>
      </c>
      <c r="Z236" s="37">
        <f t="shared" si="142"/>
        <v>0</v>
      </c>
      <c r="AA236" s="37">
        <f t="shared" si="142"/>
        <v>0</v>
      </c>
      <c r="AB236" s="37">
        <f t="shared" si="142"/>
        <v>0</v>
      </c>
      <c r="AC236" s="38">
        <f t="shared" si="142"/>
        <v>0</v>
      </c>
      <c r="AD236" s="39">
        <f>SUM(Q236:AC236)</f>
        <v>45</v>
      </c>
      <c r="AE236" s="32"/>
      <c r="AF236" s="36">
        <f t="shared" si="143"/>
        <v>5</v>
      </c>
      <c r="AG236" s="37">
        <f t="shared" si="143"/>
        <v>1</v>
      </c>
      <c r="AH236" s="37">
        <f t="shared" si="143"/>
        <v>65</v>
      </c>
      <c r="AI236" s="37">
        <f t="shared" si="143"/>
        <v>6</v>
      </c>
      <c r="AJ236" s="37">
        <f t="shared" si="143"/>
        <v>14</v>
      </c>
      <c r="AK236" s="37">
        <f t="shared" si="143"/>
        <v>1</v>
      </c>
      <c r="AL236" s="37">
        <f t="shared" si="143"/>
        <v>2</v>
      </c>
      <c r="AM236" s="37">
        <f t="shared" si="143"/>
        <v>1</v>
      </c>
      <c r="AN236" s="37">
        <f t="shared" si="143"/>
        <v>0</v>
      </c>
      <c r="AO236" s="37">
        <f t="shared" si="143"/>
        <v>0</v>
      </c>
      <c r="AP236" s="37">
        <f t="shared" si="143"/>
        <v>0</v>
      </c>
      <c r="AQ236" s="37">
        <f t="shared" si="143"/>
        <v>0</v>
      </c>
      <c r="AR236" s="38">
        <f t="shared" si="143"/>
        <v>0</v>
      </c>
      <c r="AS236" s="39">
        <f>SUM(AF236:AR236)</f>
        <v>95</v>
      </c>
      <c r="AT236" s="32"/>
      <c r="AU236" s="39">
        <f>SUM(O236+AD236+AS236)</f>
        <v>240</v>
      </c>
    </row>
    <row r="237" spans="1:47" ht="15.75" customHeight="1">
      <c r="A237" s="25" t="s">
        <v>21</v>
      </c>
      <c r="B237" s="40">
        <f t="shared" ref="B237:O237" si="144">SUM(B233:B236)</f>
        <v>20</v>
      </c>
      <c r="C237" s="41">
        <f t="shared" si="144"/>
        <v>1</v>
      </c>
      <c r="D237" s="41">
        <f t="shared" si="144"/>
        <v>270</v>
      </c>
      <c r="E237" s="41">
        <f t="shared" si="144"/>
        <v>22</v>
      </c>
      <c r="F237" s="41">
        <f t="shared" si="144"/>
        <v>68</v>
      </c>
      <c r="G237" s="41">
        <f t="shared" si="144"/>
        <v>15</v>
      </c>
      <c r="H237" s="41">
        <f t="shared" si="144"/>
        <v>3</v>
      </c>
      <c r="I237" s="41">
        <f t="shared" si="144"/>
        <v>5</v>
      </c>
      <c r="J237" s="41">
        <f t="shared" si="144"/>
        <v>4</v>
      </c>
      <c r="K237" s="41">
        <f t="shared" si="144"/>
        <v>2</v>
      </c>
      <c r="L237" s="41">
        <f t="shared" si="144"/>
        <v>0</v>
      </c>
      <c r="M237" s="41">
        <f t="shared" si="144"/>
        <v>0</v>
      </c>
      <c r="N237" s="42">
        <f t="shared" si="144"/>
        <v>0</v>
      </c>
      <c r="O237" s="43">
        <f t="shared" si="144"/>
        <v>410</v>
      </c>
      <c r="P237" s="32"/>
      <c r="Q237" s="40">
        <f t="shared" ref="Q237:AD237" si="145">SUM(Q233:Q236)</f>
        <v>13</v>
      </c>
      <c r="R237" s="41">
        <f t="shared" si="145"/>
        <v>2</v>
      </c>
      <c r="S237" s="41">
        <f t="shared" si="145"/>
        <v>123</v>
      </c>
      <c r="T237" s="41">
        <f t="shared" si="145"/>
        <v>1</v>
      </c>
      <c r="U237" s="41">
        <f t="shared" si="145"/>
        <v>34</v>
      </c>
      <c r="V237" s="41">
        <f t="shared" si="145"/>
        <v>13</v>
      </c>
      <c r="W237" s="41">
        <f t="shared" si="145"/>
        <v>4</v>
      </c>
      <c r="X237" s="41">
        <f t="shared" si="145"/>
        <v>3</v>
      </c>
      <c r="Y237" s="41">
        <f t="shared" si="145"/>
        <v>1</v>
      </c>
      <c r="Z237" s="41">
        <f t="shared" si="145"/>
        <v>0</v>
      </c>
      <c r="AA237" s="41">
        <f t="shared" si="145"/>
        <v>0</v>
      </c>
      <c r="AB237" s="41">
        <f t="shared" si="145"/>
        <v>0</v>
      </c>
      <c r="AC237" s="42">
        <f t="shared" si="145"/>
        <v>0</v>
      </c>
      <c r="AD237" s="43">
        <f t="shared" si="145"/>
        <v>194</v>
      </c>
      <c r="AE237" s="32"/>
      <c r="AF237" s="40">
        <f t="shared" ref="AF237:AS237" si="146">SUM(AF233:AF236)</f>
        <v>17</v>
      </c>
      <c r="AG237" s="41">
        <f t="shared" si="146"/>
        <v>2</v>
      </c>
      <c r="AH237" s="41">
        <f t="shared" si="146"/>
        <v>259</v>
      </c>
      <c r="AI237" s="41">
        <f t="shared" si="146"/>
        <v>21</v>
      </c>
      <c r="AJ237" s="41">
        <f t="shared" si="146"/>
        <v>85</v>
      </c>
      <c r="AK237" s="41">
        <f t="shared" si="146"/>
        <v>3</v>
      </c>
      <c r="AL237" s="41">
        <f t="shared" si="146"/>
        <v>8</v>
      </c>
      <c r="AM237" s="41">
        <f t="shared" si="146"/>
        <v>5</v>
      </c>
      <c r="AN237" s="41">
        <f t="shared" si="146"/>
        <v>3</v>
      </c>
      <c r="AO237" s="41">
        <f t="shared" si="146"/>
        <v>0</v>
      </c>
      <c r="AP237" s="41">
        <f t="shared" si="146"/>
        <v>0</v>
      </c>
      <c r="AQ237" s="41">
        <f t="shared" si="146"/>
        <v>0</v>
      </c>
      <c r="AR237" s="42">
        <f t="shared" si="146"/>
        <v>0</v>
      </c>
      <c r="AS237" s="43">
        <f t="shared" si="146"/>
        <v>403</v>
      </c>
      <c r="AT237" s="32"/>
      <c r="AU237" s="43">
        <f>SUM(AU233:AU236)</f>
        <v>1007</v>
      </c>
    </row>
    <row r="238" spans="1:47" ht="15.75" customHeight="1">
      <c r="A238" s="22">
        <v>0.5</v>
      </c>
      <c r="B238" s="28">
        <f t="shared" ref="B238:N241" si="147">SUM(B37+Q37+AF37)</f>
        <v>4</v>
      </c>
      <c r="C238" s="29">
        <f t="shared" si="147"/>
        <v>0</v>
      </c>
      <c r="D238" s="29">
        <f t="shared" si="147"/>
        <v>83</v>
      </c>
      <c r="E238" s="29">
        <f t="shared" si="147"/>
        <v>2</v>
      </c>
      <c r="F238" s="29">
        <f t="shared" si="147"/>
        <v>19</v>
      </c>
      <c r="G238" s="29">
        <f t="shared" si="147"/>
        <v>2</v>
      </c>
      <c r="H238" s="29">
        <f t="shared" si="147"/>
        <v>1</v>
      </c>
      <c r="I238" s="29">
        <f t="shared" si="147"/>
        <v>4</v>
      </c>
      <c r="J238" s="29">
        <f t="shared" si="147"/>
        <v>0</v>
      </c>
      <c r="K238" s="29">
        <f t="shared" si="147"/>
        <v>0</v>
      </c>
      <c r="L238" s="29">
        <f t="shared" si="147"/>
        <v>0</v>
      </c>
      <c r="M238" s="29">
        <f t="shared" si="147"/>
        <v>0</v>
      </c>
      <c r="N238" s="30">
        <f t="shared" si="147"/>
        <v>0</v>
      </c>
      <c r="O238" s="31">
        <f>SUM(B238:N238)</f>
        <v>115</v>
      </c>
      <c r="P238" s="32"/>
      <c r="Q238" s="28">
        <f t="shared" ref="Q238:AC241" si="148">SUM(B104+Q104+AF104)</f>
        <v>3</v>
      </c>
      <c r="R238" s="29">
        <f t="shared" si="148"/>
        <v>0</v>
      </c>
      <c r="S238" s="29">
        <f t="shared" si="148"/>
        <v>30</v>
      </c>
      <c r="T238" s="29">
        <f t="shared" si="148"/>
        <v>1</v>
      </c>
      <c r="U238" s="29">
        <f t="shared" si="148"/>
        <v>9</v>
      </c>
      <c r="V238" s="29">
        <f t="shared" si="148"/>
        <v>4</v>
      </c>
      <c r="W238" s="29">
        <f t="shared" si="148"/>
        <v>0</v>
      </c>
      <c r="X238" s="29">
        <f t="shared" si="148"/>
        <v>0</v>
      </c>
      <c r="Y238" s="29">
        <f t="shared" si="148"/>
        <v>0</v>
      </c>
      <c r="Z238" s="29">
        <f t="shared" si="148"/>
        <v>1</v>
      </c>
      <c r="AA238" s="29">
        <f t="shared" si="148"/>
        <v>0</v>
      </c>
      <c r="AB238" s="29">
        <f t="shared" si="148"/>
        <v>0</v>
      </c>
      <c r="AC238" s="30">
        <f t="shared" si="148"/>
        <v>0</v>
      </c>
      <c r="AD238" s="31">
        <f>SUM(Q238:AC238)</f>
        <v>48</v>
      </c>
      <c r="AE238" s="32"/>
      <c r="AF238" s="28">
        <f t="shared" ref="AF238:AR241" si="149">SUM(B171+Q171+AF171)</f>
        <v>2</v>
      </c>
      <c r="AG238" s="29">
        <f t="shared" si="149"/>
        <v>3</v>
      </c>
      <c r="AH238" s="29">
        <f t="shared" si="149"/>
        <v>80</v>
      </c>
      <c r="AI238" s="29">
        <f t="shared" si="149"/>
        <v>6</v>
      </c>
      <c r="AJ238" s="29">
        <f t="shared" si="149"/>
        <v>17</v>
      </c>
      <c r="AK238" s="29">
        <f t="shared" si="149"/>
        <v>1</v>
      </c>
      <c r="AL238" s="29">
        <f t="shared" si="149"/>
        <v>2</v>
      </c>
      <c r="AM238" s="29">
        <f t="shared" si="149"/>
        <v>1</v>
      </c>
      <c r="AN238" s="29">
        <f t="shared" si="149"/>
        <v>3</v>
      </c>
      <c r="AO238" s="29">
        <f t="shared" si="149"/>
        <v>0</v>
      </c>
      <c r="AP238" s="29">
        <f t="shared" si="149"/>
        <v>0</v>
      </c>
      <c r="AQ238" s="29">
        <f t="shared" si="149"/>
        <v>0</v>
      </c>
      <c r="AR238" s="30">
        <f t="shared" si="149"/>
        <v>0</v>
      </c>
      <c r="AS238" s="31">
        <f>SUM(AF238:AR238)</f>
        <v>115</v>
      </c>
      <c r="AT238" s="32"/>
      <c r="AU238" s="31">
        <f>SUM(O238+AD238+AS238)</f>
        <v>278</v>
      </c>
    </row>
    <row r="239" spans="1:47" ht="15.75" customHeight="1">
      <c r="A239" s="23">
        <v>0.51041666666666696</v>
      </c>
      <c r="B239" s="33">
        <f t="shared" si="147"/>
        <v>8</v>
      </c>
      <c r="C239" s="32">
        <f t="shared" si="147"/>
        <v>0</v>
      </c>
      <c r="D239" s="32">
        <f t="shared" si="147"/>
        <v>78</v>
      </c>
      <c r="E239" s="32">
        <f t="shared" si="147"/>
        <v>3</v>
      </c>
      <c r="F239" s="32">
        <f t="shared" si="147"/>
        <v>20</v>
      </c>
      <c r="G239" s="32">
        <f t="shared" si="147"/>
        <v>6</v>
      </c>
      <c r="H239" s="32">
        <f t="shared" si="147"/>
        <v>1</v>
      </c>
      <c r="I239" s="32">
        <f t="shared" si="147"/>
        <v>1</v>
      </c>
      <c r="J239" s="32">
        <f t="shared" si="147"/>
        <v>0</v>
      </c>
      <c r="K239" s="32">
        <f t="shared" si="147"/>
        <v>0</v>
      </c>
      <c r="L239" s="32">
        <f t="shared" si="147"/>
        <v>0</v>
      </c>
      <c r="M239" s="32">
        <f t="shared" si="147"/>
        <v>0</v>
      </c>
      <c r="N239" s="34">
        <f t="shared" si="147"/>
        <v>0</v>
      </c>
      <c r="O239" s="35">
        <f>SUM(B239:N239)</f>
        <v>117</v>
      </c>
      <c r="P239" s="32"/>
      <c r="Q239" s="33">
        <f t="shared" si="148"/>
        <v>1</v>
      </c>
      <c r="R239" s="32">
        <f t="shared" si="148"/>
        <v>0</v>
      </c>
      <c r="S239" s="32">
        <f t="shared" si="148"/>
        <v>30</v>
      </c>
      <c r="T239" s="32">
        <f t="shared" si="148"/>
        <v>0</v>
      </c>
      <c r="U239" s="32">
        <f t="shared" si="148"/>
        <v>7</v>
      </c>
      <c r="V239" s="32">
        <f t="shared" si="148"/>
        <v>2</v>
      </c>
      <c r="W239" s="32">
        <f t="shared" si="148"/>
        <v>0</v>
      </c>
      <c r="X239" s="32">
        <f t="shared" si="148"/>
        <v>1</v>
      </c>
      <c r="Y239" s="32">
        <f t="shared" si="148"/>
        <v>0</v>
      </c>
      <c r="Z239" s="32">
        <f t="shared" si="148"/>
        <v>0</v>
      </c>
      <c r="AA239" s="32">
        <f t="shared" si="148"/>
        <v>0</v>
      </c>
      <c r="AB239" s="32">
        <f t="shared" si="148"/>
        <v>0</v>
      </c>
      <c r="AC239" s="34">
        <f t="shared" si="148"/>
        <v>0</v>
      </c>
      <c r="AD239" s="35">
        <f>SUM(Q239:AC239)</f>
        <v>41</v>
      </c>
      <c r="AE239" s="32"/>
      <c r="AF239" s="33">
        <f t="shared" si="149"/>
        <v>4</v>
      </c>
      <c r="AG239" s="32">
        <f t="shared" si="149"/>
        <v>1</v>
      </c>
      <c r="AH239" s="32">
        <f t="shared" si="149"/>
        <v>83</v>
      </c>
      <c r="AI239" s="32">
        <f t="shared" si="149"/>
        <v>2</v>
      </c>
      <c r="AJ239" s="32">
        <f t="shared" si="149"/>
        <v>18</v>
      </c>
      <c r="AK239" s="32">
        <f t="shared" si="149"/>
        <v>0</v>
      </c>
      <c r="AL239" s="32">
        <f t="shared" si="149"/>
        <v>1</v>
      </c>
      <c r="AM239" s="32">
        <f t="shared" si="149"/>
        <v>1</v>
      </c>
      <c r="AN239" s="32">
        <f t="shared" si="149"/>
        <v>0</v>
      </c>
      <c r="AO239" s="32">
        <f t="shared" si="149"/>
        <v>0</v>
      </c>
      <c r="AP239" s="32">
        <f t="shared" si="149"/>
        <v>0</v>
      </c>
      <c r="AQ239" s="32">
        <f t="shared" si="149"/>
        <v>0</v>
      </c>
      <c r="AR239" s="34">
        <f t="shared" si="149"/>
        <v>0</v>
      </c>
      <c r="AS239" s="35">
        <f>SUM(AF239:AR239)</f>
        <v>110</v>
      </c>
      <c r="AT239" s="32"/>
      <c r="AU239" s="35">
        <f>SUM(O239+AD239+AS239)</f>
        <v>268</v>
      </c>
    </row>
    <row r="240" spans="1:47" ht="15.75" customHeight="1">
      <c r="A240" s="23">
        <v>0.52083333333333304</v>
      </c>
      <c r="B240" s="33">
        <f t="shared" si="147"/>
        <v>3</v>
      </c>
      <c r="C240" s="32">
        <f t="shared" si="147"/>
        <v>1</v>
      </c>
      <c r="D240" s="32">
        <f t="shared" si="147"/>
        <v>58</v>
      </c>
      <c r="E240" s="32">
        <f t="shared" si="147"/>
        <v>4</v>
      </c>
      <c r="F240" s="32">
        <f t="shared" si="147"/>
        <v>18</v>
      </c>
      <c r="G240" s="32">
        <f t="shared" si="147"/>
        <v>5</v>
      </c>
      <c r="H240" s="32">
        <f t="shared" si="147"/>
        <v>0</v>
      </c>
      <c r="I240" s="32">
        <f t="shared" si="147"/>
        <v>1</v>
      </c>
      <c r="J240" s="32">
        <f t="shared" si="147"/>
        <v>0</v>
      </c>
      <c r="K240" s="32">
        <f t="shared" si="147"/>
        <v>1</v>
      </c>
      <c r="L240" s="32">
        <f t="shared" si="147"/>
        <v>0</v>
      </c>
      <c r="M240" s="32">
        <f t="shared" si="147"/>
        <v>0</v>
      </c>
      <c r="N240" s="34">
        <f t="shared" si="147"/>
        <v>0</v>
      </c>
      <c r="O240" s="35">
        <f>SUM(B240:N240)</f>
        <v>91</v>
      </c>
      <c r="P240" s="32"/>
      <c r="Q240" s="33">
        <f t="shared" si="148"/>
        <v>2</v>
      </c>
      <c r="R240" s="32">
        <f t="shared" si="148"/>
        <v>0</v>
      </c>
      <c r="S240" s="32">
        <f t="shared" si="148"/>
        <v>43</v>
      </c>
      <c r="T240" s="32">
        <f t="shared" si="148"/>
        <v>1</v>
      </c>
      <c r="U240" s="32">
        <f t="shared" si="148"/>
        <v>4</v>
      </c>
      <c r="V240" s="32">
        <f t="shared" si="148"/>
        <v>4</v>
      </c>
      <c r="W240" s="32">
        <f t="shared" si="148"/>
        <v>0</v>
      </c>
      <c r="X240" s="32">
        <f t="shared" si="148"/>
        <v>0</v>
      </c>
      <c r="Y240" s="32">
        <f t="shared" si="148"/>
        <v>1</v>
      </c>
      <c r="Z240" s="32">
        <f t="shared" si="148"/>
        <v>0</v>
      </c>
      <c r="AA240" s="32">
        <f t="shared" si="148"/>
        <v>0</v>
      </c>
      <c r="AB240" s="32">
        <f t="shared" si="148"/>
        <v>0</v>
      </c>
      <c r="AC240" s="34">
        <f t="shared" si="148"/>
        <v>0</v>
      </c>
      <c r="AD240" s="35">
        <f>SUM(Q240:AC240)</f>
        <v>55</v>
      </c>
      <c r="AE240" s="32"/>
      <c r="AF240" s="33">
        <f t="shared" si="149"/>
        <v>8</v>
      </c>
      <c r="AG240" s="32">
        <f t="shared" si="149"/>
        <v>2</v>
      </c>
      <c r="AH240" s="32">
        <f t="shared" si="149"/>
        <v>71</v>
      </c>
      <c r="AI240" s="32">
        <f t="shared" si="149"/>
        <v>8</v>
      </c>
      <c r="AJ240" s="32">
        <f t="shared" si="149"/>
        <v>22</v>
      </c>
      <c r="AK240" s="32">
        <f t="shared" si="149"/>
        <v>1</v>
      </c>
      <c r="AL240" s="32">
        <f t="shared" si="149"/>
        <v>0</v>
      </c>
      <c r="AM240" s="32">
        <f t="shared" si="149"/>
        <v>2</v>
      </c>
      <c r="AN240" s="32">
        <f t="shared" si="149"/>
        <v>1</v>
      </c>
      <c r="AO240" s="32">
        <f t="shared" si="149"/>
        <v>2</v>
      </c>
      <c r="AP240" s="32">
        <f t="shared" si="149"/>
        <v>0</v>
      </c>
      <c r="AQ240" s="32">
        <f t="shared" si="149"/>
        <v>1</v>
      </c>
      <c r="AR240" s="34">
        <f t="shared" si="149"/>
        <v>0</v>
      </c>
      <c r="AS240" s="35">
        <f>SUM(AF240:AR240)</f>
        <v>118</v>
      </c>
      <c r="AT240" s="32"/>
      <c r="AU240" s="35">
        <f>SUM(O240+AD240+AS240)</f>
        <v>264</v>
      </c>
    </row>
    <row r="241" spans="1:47" ht="15.75" customHeight="1">
      <c r="A241" s="24">
        <v>0.53125</v>
      </c>
      <c r="B241" s="36">
        <f t="shared" si="147"/>
        <v>6</v>
      </c>
      <c r="C241" s="37">
        <f t="shared" si="147"/>
        <v>0</v>
      </c>
      <c r="D241" s="37">
        <f t="shared" si="147"/>
        <v>64</v>
      </c>
      <c r="E241" s="37">
        <f t="shared" si="147"/>
        <v>6</v>
      </c>
      <c r="F241" s="37">
        <f t="shared" si="147"/>
        <v>16</v>
      </c>
      <c r="G241" s="37">
        <f t="shared" si="147"/>
        <v>4</v>
      </c>
      <c r="H241" s="37">
        <f t="shared" si="147"/>
        <v>1</v>
      </c>
      <c r="I241" s="37">
        <f t="shared" si="147"/>
        <v>1</v>
      </c>
      <c r="J241" s="37">
        <f t="shared" si="147"/>
        <v>0</v>
      </c>
      <c r="K241" s="37">
        <f t="shared" si="147"/>
        <v>0</v>
      </c>
      <c r="L241" s="37">
        <f t="shared" si="147"/>
        <v>0</v>
      </c>
      <c r="M241" s="37">
        <f t="shared" si="147"/>
        <v>0</v>
      </c>
      <c r="N241" s="38">
        <f t="shared" si="147"/>
        <v>0</v>
      </c>
      <c r="O241" s="39">
        <f>SUM(B241:N241)</f>
        <v>98</v>
      </c>
      <c r="P241" s="32"/>
      <c r="Q241" s="36">
        <f t="shared" si="148"/>
        <v>6</v>
      </c>
      <c r="R241" s="37">
        <f t="shared" si="148"/>
        <v>0</v>
      </c>
      <c r="S241" s="37">
        <f t="shared" si="148"/>
        <v>30</v>
      </c>
      <c r="T241" s="37">
        <f t="shared" si="148"/>
        <v>1</v>
      </c>
      <c r="U241" s="37">
        <f t="shared" si="148"/>
        <v>3</v>
      </c>
      <c r="V241" s="37">
        <f t="shared" si="148"/>
        <v>3</v>
      </c>
      <c r="W241" s="37">
        <f t="shared" si="148"/>
        <v>1</v>
      </c>
      <c r="X241" s="37">
        <f t="shared" si="148"/>
        <v>1</v>
      </c>
      <c r="Y241" s="37">
        <f t="shared" si="148"/>
        <v>0</v>
      </c>
      <c r="Z241" s="37">
        <f t="shared" si="148"/>
        <v>0</v>
      </c>
      <c r="AA241" s="37">
        <f t="shared" si="148"/>
        <v>0</v>
      </c>
      <c r="AB241" s="37">
        <f t="shared" si="148"/>
        <v>0</v>
      </c>
      <c r="AC241" s="38">
        <f t="shared" si="148"/>
        <v>0</v>
      </c>
      <c r="AD241" s="39">
        <f>SUM(Q241:AC241)</f>
        <v>45</v>
      </c>
      <c r="AE241" s="32"/>
      <c r="AF241" s="36">
        <f t="shared" si="149"/>
        <v>6</v>
      </c>
      <c r="AG241" s="37">
        <f t="shared" si="149"/>
        <v>1</v>
      </c>
      <c r="AH241" s="37">
        <f t="shared" si="149"/>
        <v>75</v>
      </c>
      <c r="AI241" s="37">
        <f t="shared" si="149"/>
        <v>7</v>
      </c>
      <c r="AJ241" s="37">
        <f t="shared" si="149"/>
        <v>14</v>
      </c>
      <c r="AK241" s="37">
        <f t="shared" si="149"/>
        <v>0</v>
      </c>
      <c r="AL241" s="37">
        <f t="shared" si="149"/>
        <v>0</v>
      </c>
      <c r="AM241" s="37">
        <f t="shared" si="149"/>
        <v>3</v>
      </c>
      <c r="AN241" s="37">
        <f t="shared" si="149"/>
        <v>0</v>
      </c>
      <c r="AO241" s="37">
        <f t="shared" si="149"/>
        <v>0</v>
      </c>
      <c r="AP241" s="37">
        <f t="shared" si="149"/>
        <v>0</v>
      </c>
      <c r="AQ241" s="37">
        <f t="shared" si="149"/>
        <v>0</v>
      </c>
      <c r="AR241" s="38">
        <f t="shared" si="149"/>
        <v>0</v>
      </c>
      <c r="AS241" s="39">
        <f>SUM(AF241:AR241)</f>
        <v>106</v>
      </c>
      <c r="AT241" s="32"/>
      <c r="AU241" s="39">
        <f>SUM(O241+AD241+AS241)</f>
        <v>249</v>
      </c>
    </row>
    <row r="242" spans="1:47" ht="15.75" customHeight="1">
      <c r="A242" s="25" t="s">
        <v>21</v>
      </c>
      <c r="B242" s="40">
        <f t="shared" ref="B242:O242" si="150">SUM(B238:B241)</f>
        <v>21</v>
      </c>
      <c r="C242" s="41">
        <f t="shared" si="150"/>
        <v>1</v>
      </c>
      <c r="D242" s="41">
        <f t="shared" si="150"/>
        <v>283</v>
      </c>
      <c r="E242" s="41">
        <f t="shared" si="150"/>
        <v>15</v>
      </c>
      <c r="F242" s="41">
        <f t="shared" si="150"/>
        <v>73</v>
      </c>
      <c r="G242" s="41">
        <f t="shared" si="150"/>
        <v>17</v>
      </c>
      <c r="H242" s="41">
        <f t="shared" si="150"/>
        <v>3</v>
      </c>
      <c r="I242" s="41">
        <f t="shared" si="150"/>
        <v>7</v>
      </c>
      <c r="J242" s="41">
        <f t="shared" si="150"/>
        <v>0</v>
      </c>
      <c r="K242" s="41">
        <f t="shared" si="150"/>
        <v>1</v>
      </c>
      <c r="L242" s="41">
        <f t="shared" si="150"/>
        <v>0</v>
      </c>
      <c r="M242" s="41">
        <f t="shared" si="150"/>
        <v>0</v>
      </c>
      <c r="N242" s="42">
        <f t="shared" si="150"/>
        <v>0</v>
      </c>
      <c r="O242" s="43">
        <f t="shared" si="150"/>
        <v>421</v>
      </c>
      <c r="P242" s="32"/>
      <c r="Q242" s="40">
        <f t="shared" ref="Q242:AD242" si="151">SUM(Q238:Q241)</f>
        <v>12</v>
      </c>
      <c r="R242" s="41">
        <f t="shared" si="151"/>
        <v>0</v>
      </c>
      <c r="S242" s="41">
        <f t="shared" si="151"/>
        <v>133</v>
      </c>
      <c r="T242" s="41">
        <f t="shared" si="151"/>
        <v>3</v>
      </c>
      <c r="U242" s="41">
        <f t="shared" si="151"/>
        <v>23</v>
      </c>
      <c r="V242" s="41">
        <f t="shared" si="151"/>
        <v>13</v>
      </c>
      <c r="W242" s="41">
        <f t="shared" si="151"/>
        <v>1</v>
      </c>
      <c r="X242" s="41">
        <f t="shared" si="151"/>
        <v>2</v>
      </c>
      <c r="Y242" s="41">
        <f t="shared" si="151"/>
        <v>1</v>
      </c>
      <c r="Z242" s="41">
        <f t="shared" si="151"/>
        <v>1</v>
      </c>
      <c r="AA242" s="41">
        <f t="shared" si="151"/>
        <v>0</v>
      </c>
      <c r="AB242" s="41">
        <f t="shared" si="151"/>
        <v>0</v>
      </c>
      <c r="AC242" s="42">
        <f t="shared" si="151"/>
        <v>0</v>
      </c>
      <c r="AD242" s="43">
        <f t="shared" si="151"/>
        <v>189</v>
      </c>
      <c r="AE242" s="32"/>
      <c r="AF242" s="40">
        <f t="shared" ref="AF242:AS242" si="152">SUM(AF238:AF241)</f>
        <v>20</v>
      </c>
      <c r="AG242" s="41">
        <f t="shared" si="152"/>
        <v>7</v>
      </c>
      <c r="AH242" s="41">
        <f t="shared" si="152"/>
        <v>309</v>
      </c>
      <c r="AI242" s="41">
        <f t="shared" si="152"/>
        <v>23</v>
      </c>
      <c r="AJ242" s="41">
        <f t="shared" si="152"/>
        <v>71</v>
      </c>
      <c r="AK242" s="41">
        <f t="shared" si="152"/>
        <v>2</v>
      </c>
      <c r="AL242" s="41">
        <f t="shared" si="152"/>
        <v>3</v>
      </c>
      <c r="AM242" s="41">
        <f t="shared" si="152"/>
        <v>7</v>
      </c>
      <c r="AN242" s="41">
        <f t="shared" si="152"/>
        <v>4</v>
      </c>
      <c r="AO242" s="41">
        <f t="shared" si="152"/>
        <v>2</v>
      </c>
      <c r="AP242" s="41">
        <f t="shared" si="152"/>
        <v>0</v>
      </c>
      <c r="AQ242" s="41">
        <f t="shared" si="152"/>
        <v>1</v>
      </c>
      <c r="AR242" s="42">
        <f t="shared" si="152"/>
        <v>0</v>
      </c>
      <c r="AS242" s="43">
        <f t="shared" si="152"/>
        <v>449</v>
      </c>
      <c r="AT242" s="32"/>
      <c r="AU242" s="43">
        <f>SUM(AU238:AU241)</f>
        <v>1059</v>
      </c>
    </row>
    <row r="243" spans="1:47" ht="15.75" customHeight="1">
      <c r="A243" s="22">
        <v>0.54166666666666696</v>
      </c>
      <c r="B243" s="28">
        <f t="shared" ref="B243:N246" si="153">SUM(B42+Q42+AF42)</f>
        <v>7</v>
      </c>
      <c r="C243" s="29">
        <f t="shared" si="153"/>
        <v>4</v>
      </c>
      <c r="D243" s="29">
        <f t="shared" si="153"/>
        <v>86</v>
      </c>
      <c r="E243" s="29">
        <f t="shared" si="153"/>
        <v>3</v>
      </c>
      <c r="F243" s="29">
        <f t="shared" si="153"/>
        <v>10</v>
      </c>
      <c r="G243" s="29">
        <f t="shared" si="153"/>
        <v>2</v>
      </c>
      <c r="H243" s="29">
        <f t="shared" si="153"/>
        <v>0</v>
      </c>
      <c r="I243" s="29">
        <f t="shared" si="153"/>
        <v>4</v>
      </c>
      <c r="J243" s="29">
        <f t="shared" si="153"/>
        <v>0</v>
      </c>
      <c r="K243" s="29">
        <f t="shared" si="153"/>
        <v>0</v>
      </c>
      <c r="L243" s="29">
        <f t="shared" si="153"/>
        <v>0</v>
      </c>
      <c r="M243" s="29">
        <f t="shared" si="153"/>
        <v>0</v>
      </c>
      <c r="N243" s="30">
        <f t="shared" si="153"/>
        <v>0</v>
      </c>
      <c r="O243" s="31">
        <f>SUM(B243:N243)</f>
        <v>116</v>
      </c>
      <c r="P243" s="32"/>
      <c r="Q243" s="28">
        <f t="shared" ref="Q243:AC246" si="154">SUM(B109+Q109+AF109)</f>
        <v>5</v>
      </c>
      <c r="R243" s="29">
        <f t="shared" si="154"/>
        <v>0</v>
      </c>
      <c r="S243" s="29">
        <f t="shared" si="154"/>
        <v>30</v>
      </c>
      <c r="T243" s="29">
        <f t="shared" si="154"/>
        <v>3</v>
      </c>
      <c r="U243" s="29">
        <f t="shared" si="154"/>
        <v>15</v>
      </c>
      <c r="V243" s="29">
        <f t="shared" si="154"/>
        <v>5</v>
      </c>
      <c r="W243" s="29">
        <f t="shared" si="154"/>
        <v>1</v>
      </c>
      <c r="X243" s="29">
        <f t="shared" si="154"/>
        <v>1</v>
      </c>
      <c r="Y243" s="29">
        <f t="shared" si="154"/>
        <v>0</v>
      </c>
      <c r="Z243" s="29">
        <f t="shared" si="154"/>
        <v>0</v>
      </c>
      <c r="AA243" s="29">
        <f t="shared" si="154"/>
        <v>0</v>
      </c>
      <c r="AB243" s="29">
        <f t="shared" si="154"/>
        <v>0</v>
      </c>
      <c r="AC243" s="30">
        <f t="shared" si="154"/>
        <v>0</v>
      </c>
      <c r="AD243" s="31">
        <f>SUM(Q243:AC243)</f>
        <v>60</v>
      </c>
      <c r="AE243" s="32"/>
      <c r="AF243" s="28">
        <f t="shared" ref="AF243:AR246" si="155">SUM(B176+Q176+AF176)</f>
        <v>6</v>
      </c>
      <c r="AG243" s="29">
        <f t="shared" si="155"/>
        <v>3</v>
      </c>
      <c r="AH243" s="29">
        <f t="shared" si="155"/>
        <v>78</v>
      </c>
      <c r="AI243" s="29">
        <f t="shared" si="155"/>
        <v>4</v>
      </c>
      <c r="AJ243" s="29">
        <f t="shared" si="155"/>
        <v>18</v>
      </c>
      <c r="AK243" s="29">
        <f t="shared" si="155"/>
        <v>2</v>
      </c>
      <c r="AL243" s="29">
        <f t="shared" si="155"/>
        <v>0</v>
      </c>
      <c r="AM243" s="29">
        <f t="shared" si="155"/>
        <v>2</v>
      </c>
      <c r="AN243" s="29">
        <f t="shared" si="155"/>
        <v>0</v>
      </c>
      <c r="AO243" s="29">
        <f t="shared" si="155"/>
        <v>0</v>
      </c>
      <c r="AP243" s="29">
        <f t="shared" si="155"/>
        <v>0</v>
      </c>
      <c r="AQ243" s="29">
        <f t="shared" si="155"/>
        <v>0</v>
      </c>
      <c r="AR243" s="30">
        <f t="shared" si="155"/>
        <v>0</v>
      </c>
      <c r="AS243" s="31">
        <f>SUM(AF243:AR243)</f>
        <v>113</v>
      </c>
      <c r="AT243" s="32"/>
      <c r="AU243" s="31">
        <f>SUM(O243+AD243+AS243)</f>
        <v>289</v>
      </c>
    </row>
    <row r="244" spans="1:47" ht="15.75" customHeight="1">
      <c r="A244" s="23">
        <v>0.55208333333333304</v>
      </c>
      <c r="B244" s="33">
        <f t="shared" si="153"/>
        <v>10</v>
      </c>
      <c r="C244" s="32">
        <f t="shared" si="153"/>
        <v>1</v>
      </c>
      <c r="D244" s="32">
        <f t="shared" si="153"/>
        <v>82</v>
      </c>
      <c r="E244" s="32">
        <f t="shared" si="153"/>
        <v>9</v>
      </c>
      <c r="F244" s="32">
        <f t="shared" si="153"/>
        <v>20</v>
      </c>
      <c r="G244" s="32">
        <f t="shared" si="153"/>
        <v>3</v>
      </c>
      <c r="H244" s="32">
        <f t="shared" si="153"/>
        <v>1</v>
      </c>
      <c r="I244" s="32">
        <f t="shared" si="153"/>
        <v>1</v>
      </c>
      <c r="J244" s="32">
        <f t="shared" si="153"/>
        <v>1</v>
      </c>
      <c r="K244" s="32">
        <f t="shared" si="153"/>
        <v>0</v>
      </c>
      <c r="L244" s="32">
        <f t="shared" si="153"/>
        <v>0</v>
      </c>
      <c r="M244" s="32">
        <f t="shared" si="153"/>
        <v>0</v>
      </c>
      <c r="N244" s="34">
        <f t="shared" si="153"/>
        <v>0</v>
      </c>
      <c r="O244" s="35">
        <f>SUM(B244:N244)</f>
        <v>128</v>
      </c>
      <c r="P244" s="32"/>
      <c r="Q244" s="33">
        <f t="shared" si="154"/>
        <v>8</v>
      </c>
      <c r="R244" s="32">
        <f t="shared" si="154"/>
        <v>1</v>
      </c>
      <c r="S244" s="32">
        <f t="shared" si="154"/>
        <v>38</v>
      </c>
      <c r="T244" s="32">
        <f t="shared" si="154"/>
        <v>0</v>
      </c>
      <c r="U244" s="32">
        <f t="shared" si="154"/>
        <v>7</v>
      </c>
      <c r="V244" s="32">
        <f t="shared" si="154"/>
        <v>4</v>
      </c>
      <c r="W244" s="32">
        <f t="shared" si="154"/>
        <v>0</v>
      </c>
      <c r="X244" s="32">
        <f t="shared" si="154"/>
        <v>0</v>
      </c>
      <c r="Y244" s="32">
        <f t="shared" si="154"/>
        <v>0</v>
      </c>
      <c r="Z244" s="32">
        <f t="shared" si="154"/>
        <v>1</v>
      </c>
      <c r="AA244" s="32">
        <f t="shared" si="154"/>
        <v>0</v>
      </c>
      <c r="AB244" s="32">
        <f t="shared" si="154"/>
        <v>0</v>
      </c>
      <c r="AC244" s="34">
        <f t="shared" si="154"/>
        <v>1</v>
      </c>
      <c r="AD244" s="35">
        <f>SUM(Q244:AC244)</f>
        <v>60</v>
      </c>
      <c r="AE244" s="32"/>
      <c r="AF244" s="33">
        <f t="shared" si="155"/>
        <v>10</v>
      </c>
      <c r="AG244" s="32">
        <f t="shared" si="155"/>
        <v>0</v>
      </c>
      <c r="AH244" s="32">
        <f t="shared" si="155"/>
        <v>74</v>
      </c>
      <c r="AI244" s="32">
        <f t="shared" si="155"/>
        <v>11</v>
      </c>
      <c r="AJ244" s="32">
        <f t="shared" si="155"/>
        <v>14</v>
      </c>
      <c r="AK244" s="32">
        <f t="shared" si="155"/>
        <v>1</v>
      </c>
      <c r="AL244" s="32">
        <f t="shared" si="155"/>
        <v>0</v>
      </c>
      <c r="AM244" s="32">
        <f t="shared" si="155"/>
        <v>0</v>
      </c>
      <c r="AN244" s="32">
        <f t="shared" si="155"/>
        <v>0</v>
      </c>
      <c r="AO244" s="32">
        <f t="shared" si="155"/>
        <v>0</v>
      </c>
      <c r="AP244" s="32">
        <f t="shared" si="155"/>
        <v>0</v>
      </c>
      <c r="AQ244" s="32">
        <f t="shared" si="155"/>
        <v>0</v>
      </c>
      <c r="AR244" s="34">
        <f t="shared" si="155"/>
        <v>0</v>
      </c>
      <c r="AS244" s="35">
        <f>SUM(AF244:AR244)</f>
        <v>110</v>
      </c>
      <c r="AT244" s="32"/>
      <c r="AU244" s="35">
        <f>SUM(O244+AD244+AS244)</f>
        <v>298</v>
      </c>
    </row>
    <row r="245" spans="1:47" ht="15.75" customHeight="1">
      <c r="A245" s="23">
        <v>0.5625</v>
      </c>
      <c r="B245" s="33">
        <f t="shared" si="153"/>
        <v>2</v>
      </c>
      <c r="C245" s="32">
        <f t="shared" si="153"/>
        <v>2</v>
      </c>
      <c r="D245" s="32">
        <f t="shared" si="153"/>
        <v>79</v>
      </c>
      <c r="E245" s="32">
        <f t="shared" si="153"/>
        <v>6</v>
      </c>
      <c r="F245" s="32">
        <f t="shared" si="153"/>
        <v>15</v>
      </c>
      <c r="G245" s="32">
        <f t="shared" si="153"/>
        <v>8</v>
      </c>
      <c r="H245" s="32">
        <f t="shared" si="153"/>
        <v>0</v>
      </c>
      <c r="I245" s="32">
        <f t="shared" si="153"/>
        <v>0</v>
      </c>
      <c r="J245" s="32">
        <f t="shared" si="153"/>
        <v>1</v>
      </c>
      <c r="K245" s="32">
        <f t="shared" si="153"/>
        <v>0</v>
      </c>
      <c r="L245" s="32">
        <f t="shared" si="153"/>
        <v>0</v>
      </c>
      <c r="M245" s="32">
        <f t="shared" si="153"/>
        <v>0</v>
      </c>
      <c r="N245" s="34">
        <f t="shared" si="153"/>
        <v>0</v>
      </c>
      <c r="O245" s="35">
        <f>SUM(B245:N245)</f>
        <v>113</v>
      </c>
      <c r="P245" s="32"/>
      <c r="Q245" s="33">
        <f t="shared" si="154"/>
        <v>4</v>
      </c>
      <c r="R245" s="32">
        <f t="shared" si="154"/>
        <v>1</v>
      </c>
      <c r="S245" s="32">
        <f t="shared" si="154"/>
        <v>36</v>
      </c>
      <c r="T245" s="32">
        <f t="shared" si="154"/>
        <v>0</v>
      </c>
      <c r="U245" s="32">
        <f t="shared" si="154"/>
        <v>5</v>
      </c>
      <c r="V245" s="32">
        <f t="shared" si="154"/>
        <v>4</v>
      </c>
      <c r="W245" s="32">
        <f t="shared" si="154"/>
        <v>1</v>
      </c>
      <c r="X245" s="32">
        <f t="shared" si="154"/>
        <v>1</v>
      </c>
      <c r="Y245" s="32">
        <f t="shared" si="154"/>
        <v>0</v>
      </c>
      <c r="Z245" s="32">
        <f t="shared" si="154"/>
        <v>0</v>
      </c>
      <c r="AA245" s="32">
        <f t="shared" si="154"/>
        <v>0</v>
      </c>
      <c r="AB245" s="32">
        <f t="shared" si="154"/>
        <v>0</v>
      </c>
      <c r="AC245" s="34">
        <f t="shared" si="154"/>
        <v>0</v>
      </c>
      <c r="AD245" s="35">
        <f>SUM(Q245:AC245)</f>
        <v>52</v>
      </c>
      <c r="AE245" s="32"/>
      <c r="AF245" s="33">
        <f t="shared" si="155"/>
        <v>3</v>
      </c>
      <c r="AG245" s="32">
        <f t="shared" si="155"/>
        <v>0</v>
      </c>
      <c r="AH245" s="32">
        <f t="shared" si="155"/>
        <v>74</v>
      </c>
      <c r="AI245" s="32">
        <f t="shared" si="155"/>
        <v>4</v>
      </c>
      <c r="AJ245" s="32">
        <f t="shared" si="155"/>
        <v>18</v>
      </c>
      <c r="AK245" s="32">
        <f t="shared" si="155"/>
        <v>0</v>
      </c>
      <c r="AL245" s="32">
        <f t="shared" si="155"/>
        <v>2</v>
      </c>
      <c r="AM245" s="32">
        <f t="shared" si="155"/>
        <v>2</v>
      </c>
      <c r="AN245" s="32">
        <f t="shared" si="155"/>
        <v>0</v>
      </c>
      <c r="AO245" s="32">
        <f t="shared" si="155"/>
        <v>0</v>
      </c>
      <c r="AP245" s="32">
        <f t="shared" si="155"/>
        <v>0</v>
      </c>
      <c r="AQ245" s="32">
        <f t="shared" si="155"/>
        <v>0</v>
      </c>
      <c r="AR245" s="34">
        <f t="shared" si="155"/>
        <v>0</v>
      </c>
      <c r="AS245" s="35">
        <f>SUM(AF245:AR245)</f>
        <v>103</v>
      </c>
      <c r="AT245" s="32"/>
      <c r="AU245" s="35">
        <f>SUM(O245+AD245+AS245)</f>
        <v>268</v>
      </c>
    </row>
    <row r="246" spans="1:47" ht="15.75" customHeight="1">
      <c r="A246" s="24">
        <v>0.57291666666666696</v>
      </c>
      <c r="B246" s="36">
        <f t="shared" si="153"/>
        <v>4</v>
      </c>
      <c r="C246" s="37">
        <f t="shared" si="153"/>
        <v>2</v>
      </c>
      <c r="D246" s="37">
        <f t="shared" si="153"/>
        <v>73</v>
      </c>
      <c r="E246" s="37">
        <f t="shared" si="153"/>
        <v>6</v>
      </c>
      <c r="F246" s="37">
        <f t="shared" si="153"/>
        <v>18</v>
      </c>
      <c r="G246" s="37">
        <f t="shared" si="153"/>
        <v>4</v>
      </c>
      <c r="H246" s="37">
        <f t="shared" si="153"/>
        <v>1</v>
      </c>
      <c r="I246" s="37">
        <f t="shared" si="153"/>
        <v>0</v>
      </c>
      <c r="J246" s="37">
        <f t="shared" si="153"/>
        <v>0</v>
      </c>
      <c r="K246" s="37">
        <f t="shared" si="153"/>
        <v>0</v>
      </c>
      <c r="L246" s="37">
        <f t="shared" si="153"/>
        <v>0</v>
      </c>
      <c r="M246" s="37">
        <f t="shared" si="153"/>
        <v>0</v>
      </c>
      <c r="N246" s="38">
        <f t="shared" si="153"/>
        <v>0</v>
      </c>
      <c r="O246" s="39">
        <f>SUM(B246:N246)</f>
        <v>108</v>
      </c>
      <c r="P246" s="32"/>
      <c r="Q246" s="36">
        <f t="shared" si="154"/>
        <v>3</v>
      </c>
      <c r="R246" s="37">
        <f t="shared" si="154"/>
        <v>1</v>
      </c>
      <c r="S246" s="37">
        <f t="shared" si="154"/>
        <v>30</v>
      </c>
      <c r="T246" s="37">
        <f t="shared" si="154"/>
        <v>0</v>
      </c>
      <c r="U246" s="37">
        <f t="shared" si="154"/>
        <v>10</v>
      </c>
      <c r="V246" s="37">
        <f t="shared" si="154"/>
        <v>3</v>
      </c>
      <c r="W246" s="37">
        <f t="shared" si="154"/>
        <v>2</v>
      </c>
      <c r="X246" s="37">
        <f t="shared" si="154"/>
        <v>1</v>
      </c>
      <c r="Y246" s="37">
        <f t="shared" si="154"/>
        <v>0</v>
      </c>
      <c r="Z246" s="37">
        <f t="shared" si="154"/>
        <v>0</v>
      </c>
      <c r="AA246" s="37">
        <f t="shared" si="154"/>
        <v>0</v>
      </c>
      <c r="AB246" s="37">
        <f t="shared" si="154"/>
        <v>0</v>
      </c>
      <c r="AC246" s="38">
        <f t="shared" si="154"/>
        <v>0</v>
      </c>
      <c r="AD246" s="39">
        <f>SUM(Q246:AC246)</f>
        <v>50</v>
      </c>
      <c r="AE246" s="32"/>
      <c r="AF246" s="36">
        <f t="shared" si="155"/>
        <v>6</v>
      </c>
      <c r="AG246" s="37">
        <f t="shared" si="155"/>
        <v>0</v>
      </c>
      <c r="AH246" s="37">
        <f t="shared" si="155"/>
        <v>71</v>
      </c>
      <c r="AI246" s="37">
        <f t="shared" si="155"/>
        <v>6</v>
      </c>
      <c r="AJ246" s="37">
        <f t="shared" si="155"/>
        <v>14</v>
      </c>
      <c r="AK246" s="37">
        <f t="shared" si="155"/>
        <v>2</v>
      </c>
      <c r="AL246" s="37">
        <f t="shared" si="155"/>
        <v>0</v>
      </c>
      <c r="AM246" s="37">
        <f t="shared" si="155"/>
        <v>1</v>
      </c>
      <c r="AN246" s="37">
        <f t="shared" si="155"/>
        <v>0</v>
      </c>
      <c r="AO246" s="37">
        <f t="shared" si="155"/>
        <v>0</v>
      </c>
      <c r="AP246" s="37">
        <f t="shared" si="155"/>
        <v>1</v>
      </c>
      <c r="AQ246" s="37">
        <f t="shared" si="155"/>
        <v>0</v>
      </c>
      <c r="AR246" s="38">
        <f t="shared" si="155"/>
        <v>0</v>
      </c>
      <c r="AS246" s="39">
        <f>SUM(AF246:AR246)</f>
        <v>101</v>
      </c>
      <c r="AT246" s="32"/>
      <c r="AU246" s="39">
        <f>SUM(O246+AD246+AS246)</f>
        <v>259</v>
      </c>
    </row>
    <row r="247" spans="1:47" ht="15.75" customHeight="1">
      <c r="A247" s="25" t="s">
        <v>21</v>
      </c>
      <c r="B247" s="40">
        <f t="shared" ref="B247:O247" si="156">SUM(B243:B246)</f>
        <v>23</v>
      </c>
      <c r="C247" s="41">
        <f t="shared" si="156"/>
        <v>9</v>
      </c>
      <c r="D247" s="41">
        <f t="shared" si="156"/>
        <v>320</v>
      </c>
      <c r="E247" s="41">
        <f t="shared" si="156"/>
        <v>24</v>
      </c>
      <c r="F247" s="41">
        <f t="shared" si="156"/>
        <v>63</v>
      </c>
      <c r="G247" s="41">
        <f t="shared" si="156"/>
        <v>17</v>
      </c>
      <c r="H247" s="41">
        <f t="shared" si="156"/>
        <v>2</v>
      </c>
      <c r="I247" s="41">
        <f t="shared" si="156"/>
        <v>5</v>
      </c>
      <c r="J247" s="41">
        <f t="shared" si="156"/>
        <v>2</v>
      </c>
      <c r="K247" s="41">
        <f t="shared" si="156"/>
        <v>0</v>
      </c>
      <c r="L247" s="41">
        <f t="shared" si="156"/>
        <v>0</v>
      </c>
      <c r="M247" s="41">
        <f t="shared" si="156"/>
        <v>0</v>
      </c>
      <c r="N247" s="42">
        <f t="shared" si="156"/>
        <v>0</v>
      </c>
      <c r="O247" s="43">
        <f t="shared" si="156"/>
        <v>465</v>
      </c>
      <c r="P247" s="32"/>
      <c r="Q247" s="40">
        <f t="shared" ref="Q247:AD247" si="157">SUM(Q243:Q246)</f>
        <v>20</v>
      </c>
      <c r="R247" s="41">
        <f t="shared" si="157"/>
        <v>3</v>
      </c>
      <c r="S247" s="41">
        <f t="shared" si="157"/>
        <v>134</v>
      </c>
      <c r="T247" s="41">
        <f t="shared" si="157"/>
        <v>3</v>
      </c>
      <c r="U247" s="41">
        <f t="shared" si="157"/>
        <v>37</v>
      </c>
      <c r="V247" s="41">
        <f t="shared" si="157"/>
        <v>16</v>
      </c>
      <c r="W247" s="41">
        <f t="shared" si="157"/>
        <v>4</v>
      </c>
      <c r="X247" s="41">
        <f t="shared" si="157"/>
        <v>3</v>
      </c>
      <c r="Y247" s="41">
        <f t="shared" si="157"/>
        <v>0</v>
      </c>
      <c r="Z247" s="41">
        <f t="shared" si="157"/>
        <v>1</v>
      </c>
      <c r="AA247" s="41">
        <f t="shared" si="157"/>
        <v>0</v>
      </c>
      <c r="AB247" s="41">
        <f t="shared" si="157"/>
        <v>0</v>
      </c>
      <c r="AC247" s="42">
        <f t="shared" si="157"/>
        <v>1</v>
      </c>
      <c r="AD247" s="43">
        <f t="shared" si="157"/>
        <v>222</v>
      </c>
      <c r="AE247" s="32"/>
      <c r="AF247" s="40">
        <f t="shared" ref="AF247:AS247" si="158">SUM(AF243:AF246)</f>
        <v>25</v>
      </c>
      <c r="AG247" s="41">
        <f t="shared" si="158"/>
        <v>3</v>
      </c>
      <c r="AH247" s="41">
        <f t="shared" si="158"/>
        <v>297</v>
      </c>
      <c r="AI247" s="41">
        <f t="shared" si="158"/>
        <v>25</v>
      </c>
      <c r="AJ247" s="41">
        <f t="shared" si="158"/>
        <v>64</v>
      </c>
      <c r="AK247" s="41">
        <f t="shared" si="158"/>
        <v>5</v>
      </c>
      <c r="AL247" s="41">
        <f t="shared" si="158"/>
        <v>2</v>
      </c>
      <c r="AM247" s="41">
        <f t="shared" si="158"/>
        <v>5</v>
      </c>
      <c r="AN247" s="41">
        <f t="shared" si="158"/>
        <v>0</v>
      </c>
      <c r="AO247" s="41">
        <f t="shared" si="158"/>
        <v>0</v>
      </c>
      <c r="AP247" s="41">
        <f t="shared" si="158"/>
        <v>1</v>
      </c>
      <c r="AQ247" s="41">
        <f t="shared" si="158"/>
        <v>0</v>
      </c>
      <c r="AR247" s="42">
        <f t="shared" si="158"/>
        <v>0</v>
      </c>
      <c r="AS247" s="43">
        <f t="shared" si="158"/>
        <v>427</v>
      </c>
      <c r="AT247" s="32"/>
      <c r="AU247" s="43">
        <f>SUM(AU243:AU246)</f>
        <v>1114</v>
      </c>
    </row>
    <row r="248" spans="1:47" ht="15.75" customHeight="1">
      <c r="A248" s="22">
        <v>0.58333333333333304</v>
      </c>
      <c r="B248" s="28">
        <f t="shared" ref="B248:N251" si="159">SUM(B47+Q47+AF47)</f>
        <v>7</v>
      </c>
      <c r="C248" s="29">
        <f t="shared" si="159"/>
        <v>0</v>
      </c>
      <c r="D248" s="29">
        <f t="shared" si="159"/>
        <v>97</v>
      </c>
      <c r="E248" s="29">
        <f t="shared" si="159"/>
        <v>5</v>
      </c>
      <c r="F248" s="29">
        <f t="shared" si="159"/>
        <v>13</v>
      </c>
      <c r="G248" s="29">
        <f t="shared" si="159"/>
        <v>3</v>
      </c>
      <c r="H248" s="29">
        <f t="shared" si="159"/>
        <v>1</v>
      </c>
      <c r="I248" s="29">
        <f t="shared" si="159"/>
        <v>0</v>
      </c>
      <c r="J248" s="29">
        <f t="shared" si="159"/>
        <v>0</v>
      </c>
      <c r="K248" s="29">
        <f t="shared" si="159"/>
        <v>0</v>
      </c>
      <c r="L248" s="29">
        <f t="shared" si="159"/>
        <v>0</v>
      </c>
      <c r="M248" s="29">
        <f t="shared" si="159"/>
        <v>0</v>
      </c>
      <c r="N248" s="30">
        <f t="shared" si="159"/>
        <v>0</v>
      </c>
      <c r="O248" s="31">
        <f>SUM(B248:N248)</f>
        <v>126</v>
      </c>
      <c r="P248" s="32"/>
      <c r="Q248" s="28">
        <f t="shared" ref="Q248:AC251" si="160">SUM(B114+Q114+AF114)</f>
        <v>2</v>
      </c>
      <c r="R248" s="29">
        <f t="shared" si="160"/>
        <v>0</v>
      </c>
      <c r="S248" s="29">
        <f t="shared" si="160"/>
        <v>38</v>
      </c>
      <c r="T248" s="29">
        <f t="shared" si="160"/>
        <v>1</v>
      </c>
      <c r="U248" s="29">
        <f t="shared" si="160"/>
        <v>6</v>
      </c>
      <c r="V248" s="29">
        <f t="shared" si="160"/>
        <v>3</v>
      </c>
      <c r="W248" s="29">
        <f t="shared" si="160"/>
        <v>0</v>
      </c>
      <c r="X248" s="29">
        <f t="shared" si="160"/>
        <v>1</v>
      </c>
      <c r="Y248" s="29">
        <f t="shared" si="160"/>
        <v>1</v>
      </c>
      <c r="Z248" s="29">
        <f t="shared" si="160"/>
        <v>0</v>
      </c>
      <c r="AA248" s="29">
        <f t="shared" si="160"/>
        <v>0</v>
      </c>
      <c r="AB248" s="29">
        <f t="shared" si="160"/>
        <v>0</v>
      </c>
      <c r="AC248" s="30">
        <f t="shared" si="160"/>
        <v>0</v>
      </c>
      <c r="AD248" s="31">
        <f>SUM(Q248:AC248)</f>
        <v>52</v>
      </c>
      <c r="AE248" s="32"/>
      <c r="AF248" s="28">
        <f t="shared" ref="AF248:AR251" si="161">SUM(B181+Q181+AF181)</f>
        <v>9</v>
      </c>
      <c r="AG248" s="29">
        <f t="shared" si="161"/>
        <v>0</v>
      </c>
      <c r="AH248" s="29">
        <f t="shared" si="161"/>
        <v>66</v>
      </c>
      <c r="AI248" s="29">
        <f t="shared" si="161"/>
        <v>8</v>
      </c>
      <c r="AJ248" s="29">
        <f t="shared" si="161"/>
        <v>16</v>
      </c>
      <c r="AK248" s="29">
        <f t="shared" si="161"/>
        <v>1</v>
      </c>
      <c r="AL248" s="29">
        <f t="shared" si="161"/>
        <v>2</v>
      </c>
      <c r="AM248" s="29">
        <f t="shared" si="161"/>
        <v>2</v>
      </c>
      <c r="AN248" s="29">
        <f t="shared" si="161"/>
        <v>1</v>
      </c>
      <c r="AO248" s="29">
        <f t="shared" si="161"/>
        <v>0</v>
      </c>
      <c r="AP248" s="29">
        <f t="shared" si="161"/>
        <v>0</v>
      </c>
      <c r="AQ248" s="29">
        <f t="shared" si="161"/>
        <v>0</v>
      </c>
      <c r="AR248" s="30">
        <f t="shared" si="161"/>
        <v>0</v>
      </c>
      <c r="AS248" s="31">
        <f>SUM(AF248:AR248)</f>
        <v>105</v>
      </c>
      <c r="AT248" s="32"/>
      <c r="AU248" s="31">
        <f>SUM(O248+AD248+AS248)</f>
        <v>283</v>
      </c>
    </row>
    <row r="249" spans="1:47" ht="15.75" customHeight="1">
      <c r="A249" s="23">
        <v>0.59375</v>
      </c>
      <c r="B249" s="33">
        <f t="shared" si="159"/>
        <v>2</v>
      </c>
      <c r="C249" s="32">
        <f t="shared" si="159"/>
        <v>0</v>
      </c>
      <c r="D249" s="32">
        <f t="shared" si="159"/>
        <v>63</v>
      </c>
      <c r="E249" s="32">
        <f t="shared" si="159"/>
        <v>7</v>
      </c>
      <c r="F249" s="32">
        <f t="shared" si="159"/>
        <v>18</v>
      </c>
      <c r="G249" s="32">
        <f t="shared" si="159"/>
        <v>3</v>
      </c>
      <c r="H249" s="32">
        <f t="shared" si="159"/>
        <v>0</v>
      </c>
      <c r="I249" s="32">
        <f t="shared" si="159"/>
        <v>0</v>
      </c>
      <c r="J249" s="32">
        <f t="shared" si="159"/>
        <v>1</v>
      </c>
      <c r="K249" s="32">
        <f t="shared" si="159"/>
        <v>0</v>
      </c>
      <c r="L249" s="32">
        <f t="shared" si="159"/>
        <v>0</v>
      </c>
      <c r="M249" s="32">
        <f t="shared" si="159"/>
        <v>0</v>
      </c>
      <c r="N249" s="34">
        <f t="shared" si="159"/>
        <v>0</v>
      </c>
      <c r="O249" s="35">
        <f>SUM(B249:N249)</f>
        <v>94</v>
      </c>
      <c r="P249" s="32"/>
      <c r="Q249" s="33">
        <f t="shared" si="160"/>
        <v>3</v>
      </c>
      <c r="R249" s="32">
        <f t="shared" si="160"/>
        <v>1</v>
      </c>
      <c r="S249" s="32">
        <f t="shared" si="160"/>
        <v>37</v>
      </c>
      <c r="T249" s="32">
        <f t="shared" si="160"/>
        <v>0</v>
      </c>
      <c r="U249" s="32">
        <f t="shared" si="160"/>
        <v>6</v>
      </c>
      <c r="V249" s="32">
        <f t="shared" si="160"/>
        <v>4</v>
      </c>
      <c r="W249" s="32">
        <f t="shared" si="160"/>
        <v>0</v>
      </c>
      <c r="X249" s="32">
        <f t="shared" si="160"/>
        <v>1</v>
      </c>
      <c r="Y249" s="32">
        <f t="shared" si="160"/>
        <v>0</v>
      </c>
      <c r="Z249" s="32">
        <f t="shared" si="160"/>
        <v>0</v>
      </c>
      <c r="AA249" s="32">
        <f t="shared" si="160"/>
        <v>0</v>
      </c>
      <c r="AB249" s="32">
        <f t="shared" si="160"/>
        <v>1</v>
      </c>
      <c r="AC249" s="34">
        <f t="shared" si="160"/>
        <v>0</v>
      </c>
      <c r="AD249" s="35">
        <f>SUM(Q249:AC249)</f>
        <v>53</v>
      </c>
      <c r="AE249" s="32"/>
      <c r="AF249" s="33">
        <f t="shared" si="161"/>
        <v>4</v>
      </c>
      <c r="AG249" s="32">
        <f t="shared" si="161"/>
        <v>2</v>
      </c>
      <c r="AH249" s="32">
        <f t="shared" si="161"/>
        <v>85</v>
      </c>
      <c r="AI249" s="32">
        <f t="shared" si="161"/>
        <v>5</v>
      </c>
      <c r="AJ249" s="32">
        <f t="shared" si="161"/>
        <v>18</v>
      </c>
      <c r="AK249" s="32">
        <f t="shared" si="161"/>
        <v>0</v>
      </c>
      <c r="AL249" s="32">
        <f t="shared" si="161"/>
        <v>1</v>
      </c>
      <c r="AM249" s="32">
        <f t="shared" si="161"/>
        <v>0</v>
      </c>
      <c r="AN249" s="32">
        <f t="shared" si="161"/>
        <v>0</v>
      </c>
      <c r="AO249" s="32">
        <f t="shared" si="161"/>
        <v>0</v>
      </c>
      <c r="AP249" s="32">
        <f t="shared" si="161"/>
        <v>1</v>
      </c>
      <c r="AQ249" s="32">
        <f t="shared" si="161"/>
        <v>0</v>
      </c>
      <c r="AR249" s="34">
        <f t="shared" si="161"/>
        <v>0</v>
      </c>
      <c r="AS249" s="35">
        <f>SUM(AF249:AR249)</f>
        <v>116</v>
      </c>
      <c r="AT249" s="32"/>
      <c r="AU249" s="35">
        <f>SUM(O249+AD249+AS249)</f>
        <v>263</v>
      </c>
    </row>
    <row r="250" spans="1:47" ht="15.75" customHeight="1">
      <c r="A250" s="23">
        <v>0.60416666666666696</v>
      </c>
      <c r="B250" s="33">
        <f t="shared" si="159"/>
        <v>12</v>
      </c>
      <c r="C250" s="32">
        <f t="shared" si="159"/>
        <v>1</v>
      </c>
      <c r="D250" s="32">
        <f t="shared" si="159"/>
        <v>99</v>
      </c>
      <c r="E250" s="32">
        <f t="shared" si="159"/>
        <v>3</v>
      </c>
      <c r="F250" s="32">
        <f t="shared" si="159"/>
        <v>11</v>
      </c>
      <c r="G250" s="32">
        <f t="shared" si="159"/>
        <v>5</v>
      </c>
      <c r="H250" s="32">
        <f t="shared" si="159"/>
        <v>3</v>
      </c>
      <c r="I250" s="32">
        <f t="shared" si="159"/>
        <v>2</v>
      </c>
      <c r="J250" s="32">
        <f t="shared" si="159"/>
        <v>0</v>
      </c>
      <c r="K250" s="32">
        <f t="shared" si="159"/>
        <v>0</v>
      </c>
      <c r="L250" s="32">
        <f t="shared" si="159"/>
        <v>0</v>
      </c>
      <c r="M250" s="32">
        <f t="shared" si="159"/>
        <v>0</v>
      </c>
      <c r="N250" s="34">
        <f t="shared" si="159"/>
        <v>0</v>
      </c>
      <c r="O250" s="35">
        <f>SUM(B250:N250)</f>
        <v>136</v>
      </c>
      <c r="P250" s="32"/>
      <c r="Q250" s="33">
        <f t="shared" si="160"/>
        <v>2</v>
      </c>
      <c r="R250" s="32">
        <f t="shared" si="160"/>
        <v>0</v>
      </c>
      <c r="S250" s="32">
        <f t="shared" si="160"/>
        <v>32</v>
      </c>
      <c r="T250" s="32">
        <f t="shared" si="160"/>
        <v>1</v>
      </c>
      <c r="U250" s="32">
        <f t="shared" si="160"/>
        <v>4</v>
      </c>
      <c r="V250" s="32">
        <f t="shared" si="160"/>
        <v>4</v>
      </c>
      <c r="W250" s="32">
        <f t="shared" si="160"/>
        <v>1</v>
      </c>
      <c r="X250" s="32">
        <f t="shared" si="160"/>
        <v>0</v>
      </c>
      <c r="Y250" s="32">
        <f t="shared" si="160"/>
        <v>0</v>
      </c>
      <c r="Z250" s="32">
        <f t="shared" si="160"/>
        <v>0</v>
      </c>
      <c r="AA250" s="32">
        <f t="shared" si="160"/>
        <v>0</v>
      </c>
      <c r="AB250" s="32">
        <f t="shared" si="160"/>
        <v>0</v>
      </c>
      <c r="AC250" s="34">
        <f t="shared" si="160"/>
        <v>0</v>
      </c>
      <c r="AD250" s="35">
        <f>SUM(Q250:AC250)</f>
        <v>44</v>
      </c>
      <c r="AE250" s="32"/>
      <c r="AF250" s="33">
        <f t="shared" si="161"/>
        <v>3</v>
      </c>
      <c r="AG250" s="32">
        <f t="shared" si="161"/>
        <v>2</v>
      </c>
      <c r="AH250" s="32">
        <f t="shared" si="161"/>
        <v>76</v>
      </c>
      <c r="AI250" s="32">
        <f t="shared" si="161"/>
        <v>11</v>
      </c>
      <c r="AJ250" s="32">
        <f t="shared" si="161"/>
        <v>14</v>
      </c>
      <c r="AK250" s="32">
        <f t="shared" si="161"/>
        <v>2</v>
      </c>
      <c r="AL250" s="32">
        <f t="shared" si="161"/>
        <v>0</v>
      </c>
      <c r="AM250" s="32">
        <f t="shared" si="161"/>
        <v>1</v>
      </c>
      <c r="AN250" s="32">
        <f t="shared" si="161"/>
        <v>0</v>
      </c>
      <c r="AO250" s="32">
        <f t="shared" si="161"/>
        <v>0</v>
      </c>
      <c r="AP250" s="32">
        <f t="shared" si="161"/>
        <v>0</v>
      </c>
      <c r="AQ250" s="32">
        <f t="shared" si="161"/>
        <v>0</v>
      </c>
      <c r="AR250" s="34">
        <f t="shared" si="161"/>
        <v>0</v>
      </c>
      <c r="AS250" s="35">
        <f>SUM(AF250:AR250)</f>
        <v>109</v>
      </c>
      <c r="AT250" s="32"/>
      <c r="AU250" s="35">
        <f>SUM(O250+AD250+AS250)</f>
        <v>289</v>
      </c>
    </row>
    <row r="251" spans="1:47" ht="15.75" customHeight="1">
      <c r="A251" s="24">
        <v>0.61458333333333304</v>
      </c>
      <c r="B251" s="36">
        <f t="shared" si="159"/>
        <v>11</v>
      </c>
      <c r="C251" s="37">
        <f t="shared" si="159"/>
        <v>1</v>
      </c>
      <c r="D251" s="37">
        <f t="shared" si="159"/>
        <v>89</v>
      </c>
      <c r="E251" s="37">
        <f t="shared" si="159"/>
        <v>14</v>
      </c>
      <c r="F251" s="37">
        <f t="shared" si="159"/>
        <v>13</v>
      </c>
      <c r="G251" s="37">
        <f t="shared" si="159"/>
        <v>4</v>
      </c>
      <c r="H251" s="37">
        <f t="shared" si="159"/>
        <v>0</v>
      </c>
      <c r="I251" s="37">
        <f t="shared" si="159"/>
        <v>2</v>
      </c>
      <c r="J251" s="37">
        <f t="shared" si="159"/>
        <v>0</v>
      </c>
      <c r="K251" s="37">
        <f t="shared" si="159"/>
        <v>0</v>
      </c>
      <c r="L251" s="37">
        <f t="shared" si="159"/>
        <v>0</v>
      </c>
      <c r="M251" s="37">
        <f t="shared" si="159"/>
        <v>0</v>
      </c>
      <c r="N251" s="38">
        <f t="shared" si="159"/>
        <v>0</v>
      </c>
      <c r="O251" s="39">
        <f>SUM(B251:N251)</f>
        <v>134</v>
      </c>
      <c r="P251" s="32"/>
      <c r="Q251" s="36">
        <f t="shared" si="160"/>
        <v>4</v>
      </c>
      <c r="R251" s="37">
        <f t="shared" si="160"/>
        <v>1</v>
      </c>
      <c r="S251" s="37">
        <f t="shared" si="160"/>
        <v>37</v>
      </c>
      <c r="T251" s="37">
        <f t="shared" si="160"/>
        <v>1</v>
      </c>
      <c r="U251" s="37">
        <f t="shared" si="160"/>
        <v>6</v>
      </c>
      <c r="V251" s="37">
        <f t="shared" si="160"/>
        <v>2</v>
      </c>
      <c r="W251" s="37">
        <f t="shared" si="160"/>
        <v>1</v>
      </c>
      <c r="X251" s="37">
        <f t="shared" si="160"/>
        <v>0</v>
      </c>
      <c r="Y251" s="37">
        <f t="shared" si="160"/>
        <v>0</v>
      </c>
      <c r="Z251" s="37">
        <f t="shared" si="160"/>
        <v>0</v>
      </c>
      <c r="AA251" s="37">
        <f t="shared" si="160"/>
        <v>0</v>
      </c>
      <c r="AB251" s="37">
        <f t="shared" si="160"/>
        <v>0</v>
      </c>
      <c r="AC251" s="38">
        <f t="shared" si="160"/>
        <v>0</v>
      </c>
      <c r="AD251" s="39">
        <f>SUM(Q251:AC251)</f>
        <v>52</v>
      </c>
      <c r="AE251" s="32"/>
      <c r="AF251" s="36">
        <f t="shared" si="161"/>
        <v>6</v>
      </c>
      <c r="AG251" s="37">
        <f t="shared" si="161"/>
        <v>0</v>
      </c>
      <c r="AH251" s="37">
        <f t="shared" si="161"/>
        <v>71</v>
      </c>
      <c r="AI251" s="37">
        <f t="shared" si="161"/>
        <v>8</v>
      </c>
      <c r="AJ251" s="37">
        <f t="shared" si="161"/>
        <v>13</v>
      </c>
      <c r="AK251" s="37">
        <f t="shared" si="161"/>
        <v>1</v>
      </c>
      <c r="AL251" s="37">
        <f t="shared" si="161"/>
        <v>1</v>
      </c>
      <c r="AM251" s="37">
        <f t="shared" si="161"/>
        <v>5</v>
      </c>
      <c r="AN251" s="37">
        <f t="shared" si="161"/>
        <v>0</v>
      </c>
      <c r="AO251" s="37">
        <f t="shared" si="161"/>
        <v>0</v>
      </c>
      <c r="AP251" s="37">
        <f t="shared" si="161"/>
        <v>0</v>
      </c>
      <c r="AQ251" s="37">
        <f t="shared" si="161"/>
        <v>1</v>
      </c>
      <c r="AR251" s="38">
        <f t="shared" si="161"/>
        <v>0</v>
      </c>
      <c r="AS251" s="39">
        <f>SUM(AF251:AR251)</f>
        <v>106</v>
      </c>
      <c r="AT251" s="32"/>
      <c r="AU251" s="39">
        <f>SUM(O251+AD251+AS251)</f>
        <v>292</v>
      </c>
    </row>
    <row r="252" spans="1:47" ht="15.75" customHeight="1">
      <c r="A252" s="25" t="s">
        <v>21</v>
      </c>
      <c r="B252" s="40">
        <f t="shared" ref="B252:O252" si="162">SUM(B248:B251)</f>
        <v>32</v>
      </c>
      <c r="C252" s="41">
        <f t="shared" si="162"/>
        <v>2</v>
      </c>
      <c r="D252" s="41">
        <f t="shared" si="162"/>
        <v>348</v>
      </c>
      <c r="E252" s="41">
        <f t="shared" si="162"/>
        <v>29</v>
      </c>
      <c r="F252" s="41">
        <f t="shared" si="162"/>
        <v>55</v>
      </c>
      <c r="G252" s="41">
        <f t="shared" si="162"/>
        <v>15</v>
      </c>
      <c r="H252" s="41">
        <f t="shared" si="162"/>
        <v>4</v>
      </c>
      <c r="I252" s="41">
        <f t="shared" si="162"/>
        <v>4</v>
      </c>
      <c r="J252" s="41">
        <f t="shared" si="162"/>
        <v>1</v>
      </c>
      <c r="K252" s="41">
        <f t="shared" si="162"/>
        <v>0</v>
      </c>
      <c r="L252" s="41">
        <f t="shared" si="162"/>
        <v>0</v>
      </c>
      <c r="M252" s="41">
        <f t="shared" si="162"/>
        <v>0</v>
      </c>
      <c r="N252" s="42">
        <f t="shared" si="162"/>
        <v>0</v>
      </c>
      <c r="O252" s="43">
        <f t="shared" si="162"/>
        <v>490</v>
      </c>
      <c r="P252" s="32"/>
      <c r="Q252" s="40">
        <f t="shared" ref="Q252:AD252" si="163">SUM(Q248:Q251)</f>
        <v>11</v>
      </c>
      <c r="R252" s="41">
        <f t="shared" si="163"/>
        <v>2</v>
      </c>
      <c r="S252" s="41">
        <f t="shared" si="163"/>
        <v>144</v>
      </c>
      <c r="T252" s="41">
        <f t="shared" si="163"/>
        <v>3</v>
      </c>
      <c r="U252" s="41">
        <f t="shared" si="163"/>
        <v>22</v>
      </c>
      <c r="V252" s="41">
        <f t="shared" si="163"/>
        <v>13</v>
      </c>
      <c r="W252" s="41">
        <f t="shared" si="163"/>
        <v>2</v>
      </c>
      <c r="X252" s="41">
        <f t="shared" si="163"/>
        <v>2</v>
      </c>
      <c r="Y252" s="41">
        <f t="shared" si="163"/>
        <v>1</v>
      </c>
      <c r="Z252" s="41">
        <f t="shared" si="163"/>
        <v>0</v>
      </c>
      <c r="AA252" s="41">
        <f t="shared" si="163"/>
        <v>0</v>
      </c>
      <c r="AB252" s="41">
        <f t="shared" si="163"/>
        <v>1</v>
      </c>
      <c r="AC252" s="42">
        <f t="shared" si="163"/>
        <v>0</v>
      </c>
      <c r="AD252" s="43">
        <f t="shared" si="163"/>
        <v>201</v>
      </c>
      <c r="AE252" s="32"/>
      <c r="AF252" s="40">
        <f t="shared" ref="AF252:AS252" si="164">SUM(AF248:AF251)</f>
        <v>22</v>
      </c>
      <c r="AG252" s="41">
        <f t="shared" si="164"/>
        <v>4</v>
      </c>
      <c r="AH252" s="41">
        <f t="shared" si="164"/>
        <v>298</v>
      </c>
      <c r="AI252" s="41">
        <f t="shared" si="164"/>
        <v>32</v>
      </c>
      <c r="AJ252" s="41">
        <f t="shared" si="164"/>
        <v>61</v>
      </c>
      <c r="AK252" s="41">
        <f t="shared" si="164"/>
        <v>4</v>
      </c>
      <c r="AL252" s="41">
        <f t="shared" si="164"/>
        <v>4</v>
      </c>
      <c r="AM252" s="41">
        <f t="shared" si="164"/>
        <v>8</v>
      </c>
      <c r="AN252" s="41">
        <f t="shared" si="164"/>
        <v>1</v>
      </c>
      <c r="AO252" s="41">
        <f t="shared" si="164"/>
        <v>0</v>
      </c>
      <c r="AP252" s="41">
        <f t="shared" si="164"/>
        <v>1</v>
      </c>
      <c r="AQ252" s="41">
        <f t="shared" si="164"/>
        <v>1</v>
      </c>
      <c r="AR252" s="42">
        <f t="shared" si="164"/>
        <v>0</v>
      </c>
      <c r="AS252" s="43">
        <f t="shared" si="164"/>
        <v>436</v>
      </c>
      <c r="AT252" s="32"/>
      <c r="AU252" s="43">
        <f>SUM(AU248:AU251)</f>
        <v>1127</v>
      </c>
    </row>
    <row r="253" spans="1:47" ht="15.75" customHeight="1">
      <c r="A253" s="22">
        <v>0.625</v>
      </c>
      <c r="B253" s="28">
        <f t="shared" ref="B253:N256" si="165">SUM(B52+Q52+AF52)</f>
        <v>10</v>
      </c>
      <c r="C253" s="29">
        <f t="shared" si="165"/>
        <v>1</v>
      </c>
      <c r="D253" s="29">
        <f t="shared" si="165"/>
        <v>93</v>
      </c>
      <c r="E253" s="29">
        <f t="shared" si="165"/>
        <v>7</v>
      </c>
      <c r="F253" s="29">
        <f t="shared" si="165"/>
        <v>10</v>
      </c>
      <c r="G253" s="29">
        <f t="shared" si="165"/>
        <v>5</v>
      </c>
      <c r="H253" s="29">
        <f t="shared" si="165"/>
        <v>0</v>
      </c>
      <c r="I253" s="29">
        <f t="shared" si="165"/>
        <v>1</v>
      </c>
      <c r="J253" s="29">
        <f t="shared" si="165"/>
        <v>0</v>
      </c>
      <c r="K253" s="29">
        <f t="shared" si="165"/>
        <v>0</v>
      </c>
      <c r="L253" s="29">
        <f t="shared" si="165"/>
        <v>0</v>
      </c>
      <c r="M253" s="29">
        <f t="shared" si="165"/>
        <v>0</v>
      </c>
      <c r="N253" s="30">
        <f t="shared" si="165"/>
        <v>0</v>
      </c>
      <c r="O253" s="31">
        <f>SUM(B253:N253)</f>
        <v>127</v>
      </c>
      <c r="P253" s="32"/>
      <c r="Q253" s="28">
        <f t="shared" ref="Q253:AC256" si="166">SUM(B119+Q119+AF119)</f>
        <v>6</v>
      </c>
      <c r="R253" s="29">
        <f t="shared" si="166"/>
        <v>1</v>
      </c>
      <c r="S253" s="29">
        <f t="shared" si="166"/>
        <v>37</v>
      </c>
      <c r="T253" s="29">
        <f t="shared" si="166"/>
        <v>0</v>
      </c>
      <c r="U253" s="29">
        <f t="shared" si="166"/>
        <v>9</v>
      </c>
      <c r="V253" s="29">
        <f t="shared" si="166"/>
        <v>4</v>
      </c>
      <c r="W253" s="29">
        <f t="shared" si="166"/>
        <v>0</v>
      </c>
      <c r="X253" s="29">
        <f t="shared" si="166"/>
        <v>0</v>
      </c>
      <c r="Y253" s="29">
        <f t="shared" si="166"/>
        <v>0</v>
      </c>
      <c r="Z253" s="29">
        <f t="shared" si="166"/>
        <v>0</v>
      </c>
      <c r="AA253" s="29">
        <f t="shared" si="166"/>
        <v>1</v>
      </c>
      <c r="AB253" s="29">
        <f t="shared" si="166"/>
        <v>0</v>
      </c>
      <c r="AC253" s="30">
        <f t="shared" si="166"/>
        <v>0</v>
      </c>
      <c r="AD253" s="31">
        <f>SUM(Q253:AC253)</f>
        <v>58</v>
      </c>
      <c r="AE253" s="32"/>
      <c r="AF253" s="28">
        <f t="shared" ref="AF253:AR256" si="167">SUM(B186+Q186+AF186)</f>
        <v>2</v>
      </c>
      <c r="AG253" s="29">
        <f t="shared" si="167"/>
        <v>0</v>
      </c>
      <c r="AH253" s="29">
        <f t="shared" si="167"/>
        <v>76</v>
      </c>
      <c r="AI253" s="29">
        <f t="shared" si="167"/>
        <v>3</v>
      </c>
      <c r="AJ253" s="29">
        <f t="shared" si="167"/>
        <v>23</v>
      </c>
      <c r="AK253" s="29">
        <f t="shared" si="167"/>
        <v>0</v>
      </c>
      <c r="AL253" s="29">
        <f t="shared" si="167"/>
        <v>0</v>
      </c>
      <c r="AM253" s="29">
        <f t="shared" si="167"/>
        <v>2</v>
      </c>
      <c r="AN253" s="29">
        <f t="shared" si="167"/>
        <v>0</v>
      </c>
      <c r="AO253" s="29">
        <f t="shared" si="167"/>
        <v>0</v>
      </c>
      <c r="AP253" s="29">
        <f t="shared" si="167"/>
        <v>0</v>
      </c>
      <c r="AQ253" s="29">
        <f t="shared" si="167"/>
        <v>0</v>
      </c>
      <c r="AR253" s="30">
        <f t="shared" si="167"/>
        <v>0</v>
      </c>
      <c r="AS253" s="31">
        <f>SUM(AF253:AR253)</f>
        <v>106</v>
      </c>
      <c r="AT253" s="32"/>
      <c r="AU253" s="31">
        <f>SUM(O253+AD253+AS253)</f>
        <v>291</v>
      </c>
    </row>
    <row r="254" spans="1:47" ht="15.75" customHeight="1">
      <c r="A254" s="23">
        <v>0.63541666666666696</v>
      </c>
      <c r="B254" s="33">
        <f t="shared" si="165"/>
        <v>4</v>
      </c>
      <c r="C254" s="32">
        <f t="shared" si="165"/>
        <v>2</v>
      </c>
      <c r="D254" s="32">
        <f t="shared" si="165"/>
        <v>102</v>
      </c>
      <c r="E254" s="32">
        <f t="shared" si="165"/>
        <v>5</v>
      </c>
      <c r="F254" s="32">
        <f t="shared" si="165"/>
        <v>7</v>
      </c>
      <c r="G254" s="32">
        <f t="shared" si="165"/>
        <v>5</v>
      </c>
      <c r="H254" s="32">
        <f t="shared" si="165"/>
        <v>1</v>
      </c>
      <c r="I254" s="32">
        <f t="shared" si="165"/>
        <v>1</v>
      </c>
      <c r="J254" s="32">
        <f t="shared" si="165"/>
        <v>0</v>
      </c>
      <c r="K254" s="32">
        <f t="shared" si="165"/>
        <v>0</v>
      </c>
      <c r="L254" s="32">
        <f t="shared" si="165"/>
        <v>0</v>
      </c>
      <c r="M254" s="32">
        <f t="shared" si="165"/>
        <v>0</v>
      </c>
      <c r="N254" s="34">
        <f t="shared" si="165"/>
        <v>0</v>
      </c>
      <c r="O254" s="35">
        <f>SUM(B254:N254)</f>
        <v>127</v>
      </c>
      <c r="P254" s="32"/>
      <c r="Q254" s="33">
        <f t="shared" si="166"/>
        <v>4</v>
      </c>
      <c r="R254" s="32">
        <f t="shared" si="166"/>
        <v>0</v>
      </c>
      <c r="S254" s="32">
        <f t="shared" si="166"/>
        <v>30</v>
      </c>
      <c r="T254" s="32">
        <f t="shared" si="166"/>
        <v>2</v>
      </c>
      <c r="U254" s="32">
        <f t="shared" si="166"/>
        <v>8</v>
      </c>
      <c r="V254" s="32">
        <f t="shared" si="166"/>
        <v>1</v>
      </c>
      <c r="W254" s="32">
        <f t="shared" si="166"/>
        <v>1</v>
      </c>
      <c r="X254" s="32">
        <f t="shared" si="166"/>
        <v>0</v>
      </c>
      <c r="Y254" s="32">
        <f t="shared" si="166"/>
        <v>0</v>
      </c>
      <c r="Z254" s="32">
        <f t="shared" si="166"/>
        <v>0</v>
      </c>
      <c r="AA254" s="32">
        <f t="shared" si="166"/>
        <v>0</v>
      </c>
      <c r="AB254" s="32">
        <f t="shared" si="166"/>
        <v>0</v>
      </c>
      <c r="AC254" s="34">
        <f t="shared" si="166"/>
        <v>0</v>
      </c>
      <c r="AD254" s="35">
        <f>SUM(Q254:AC254)</f>
        <v>46</v>
      </c>
      <c r="AE254" s="32"/>
      <c r="AF254" s="33">
        <f t="shared" si="167"/>
        <v>5</v>
      </c>
      <c r="AG254" s="32">
        <f t="shared" si="167"/>
        <v>2</v>
      </c>
      <c r="AH254" s="32">
        <f t="shared" si="167"/>
        <v>117</v>
      </c>
      <c r="AI254" s="32">
        <f t="shared" si="167"/>
        <v>6</v>
      </c>
      <c r="AJ254" s="32">
        <f t="shared" si="167"/>
        <v>22</v>
      </c>
      <c r="AK254" s="32">
        <f t="shared" si="167"/>
        <v>2</v>
      </c>
      <c r="AL254" s="32">
        <f t="shared" si="167"/>
        <v>0</v>
      </c>
      <c r="AM254" s="32">
        <f t="shared" si="167"/>
        <v>6</v>
      </c>
      <c r="AN254" s="32">
        <f t="shared" si="167"/>
        <v>0</v>
      </c>
      <c r="AO254" s="32">
        <f t="shared" si="167"/>
        <v>0</v>
      </c>
      <c r="AP254" s="32">
        <f t="shared" si="167"/>
        <v>0</v>
      </c>
      <c r="AQ254" s="32">
        <f t="shared" si="167"/>
        <v>0</v>
      </c>
      <c r="AR254" s="34">
        <f t="shared" si="167"/>
        <v>0</v>
      </c>
      <c r="AS254" s="35">
        <f>SUM(AF254:AR254)</f>
        <v>160</v>
      </c>
      <c r="AT254" s="32"/>
      <c r="AU254" s="35">
        <f>SUM(O254+AD254+AS254)</f>
        <v>333</v>
      </c>
    </row>
    <row r="255" spans="1:47" ht="15.75" customHeight="1">
      <c r="A255" s="23">
        <v>0.64583333333333304</v>
      </c>
      <c r="B255" s="33">
        <f t="shared" si="165"/>
        <v>1</v>
      </c>
      <c r="C255" s="32">
        <f t="shared" si="165"/>
        <v>2</v>
      </c>
      <c r="D255" s="32">
        <f t="shared" si="165"/>
        <v>122</v>
      </c>
      <c r="E255" s="32">
        <f t="shared" si="165"/>
        <v>7</v>
      </c>
      <c r="F255" s="32">
        <f t="shared" si="165"/>
        <v>8</v>
      </c>
      <c r="G255" s="32">
        <f t="shared" si="165"/>
        <v>4</v>
      </c>
      <c r="H255" s="32">
        <f t="shared" si="165"/>
        <v>1</v>
      </c>
      <c r="I255" s="32">
        <f t="shared" si="165"/>
        <v>1</v>
      </c>
      <c r="J255" s="32">
        <f t="shared" si="165"/>
        <v>1</v>
      </c>
      <c r="K255" s="32">
        <f t="shared" si="165"/>
        <v>0</v>
      </c>
      <c r="L255" s="32">
        <f t="shared" si="165"/>
        <v>0</v>
      </c>
      <c r="M255" s="32">
        <f t="shared" si="165"/>
        <v>0</v>
      </c>
      <c r="N255" s="34">
        <f t="shared" si="165"/>
        <v>0</v>
      </c>
      <c r="O255" s="35">
        <f>SUM(B255:N255)</f>
        <v>147</v>
      </c>
      <c r="P255" s="32"/>
      <c r="Q255" s="33">
        <f t="shared" si="166"/>
        <v>3</v>
      </c>
      <c r="R255" s="32">
        <f t="shared" si="166"/>
        <v>1</v>
      </c>
      <c r="S255" s="32">
        <f t="shared" si="166"/>
        <v>51</v>
      </c>
      <c r="T255" s="32">
        <f t="shared" si="166"/>
        <v>3</v>
      </c>
      <c r="U255" s="32">
        <f t="shared" si="166"/>
        <v>4</v>
      </c>
      <c r="V255" s="32">
        <f t="shared" si="166"/>
        <v>5</v>
      </c>
      <c r="W255" s="32">
        <f t="shared" si="166"/>
        <v>0</v>
      </c>
      <c r="X255" s="32">
        <f t="shared" si="166"/>
        <v>1</v>
      </c>
      <c r="Y255" s="32">
        <f t="shared" si="166"/>
        <v>0</v>
      </c>
      <c r="Z255" s="32">
        <f t="shared" si="166"/>
        <v>0</v>
      </c>
      <c r="AA255" s="32">
        <f t="shared" si="166"/>
        <v>0</v>
      </c>
      <c r="AB255" s="32">
        <f t="shared" si="166"/>
        <v>0</v>
      </c>
      <c r="AC255" s="34">
        <f t="shared" si="166"/>
        <v>0</v>
      </c>
      <c r="AD255" s="35">
        <f>SUM(Q255:AC255)</f>
        <v>68</v>
      </c>
      <c r="AE255" s="32"/>
      <c r="AF255" s="33">
        <f t="shared" si="167"/>
        <v>10</v>
      </c>
      <c r="AG255" s="32">
        <f t="shared" si="167"/>
        <v>1</v>
      </c>
      <c r="AH255" s="32">
        <f t="shared" si="167"/>
        <v>98</v>
      </c>
      <c r="AI255" s="32">
        <f t="shared" si="167"/>
        <v>5</v>
      </c>
      <c r="AJ255" s="32">
        <f t="shared" si="167"/>
        <v>16</v>
      </c>
      <c r="AK255" s="32">
        <f t="shared" si="167"/>
        <v>0</v>
      </c>
      <c r="AL255" s="32">
        <f t="shared" si="167"/>
        <v>3</v>
      </c>
      <c r="AM255" s="32">
        <f t="shared" si="167"/>
        <v>1</v>
      </c>
      <c r="AN255" s="32">
        <f t="shared" si="167"/>
        <v>1</v>
      </c>
      <c r="AO255" s="32">
        <f t="shared" si="167"/>
        <v>0</v>
      </c>
      <c r="AP255" s="32">
        <f t="shared" si="167"/>
        <v>0</v>
      </c>
      <c r="AQ255" s="32">
        <f t="shared" si="167"/>
        <v>0</v>
      </c>
      <c r="AR255" s="34">
        <f t="shared" si="167"/>
        <v>0</v>
      </c>
      <c r="AS255" s="35">
        <f>SUM(AF255:AR255)</f>
        <v>135</v>
      </c>
      <c r="AT255" s="32"/>
      <c r="AU255" s="35">
        <f>SUM(O255+AD255+AS255)</f>
        <v>350</v>
      </c>
    </row>
    <row r="256" spans="1:47" ht="15.75" customHeight="1">
      <c r="A256" s="24">
        <v>0.65625</v>
      </c>
      <c r="B256" s="36">
        <f t="shared" si="165"/>
        <v>7</v>
      </c>
      <c r="C256" s="37">
        <f t="shared" si="165"/>
        <v>0</v>
      </c>
      <c r="D256" s="37">
        <f t="shared" si="165"/>
        <v>85</v>
      </c>
      <c r="E256" s="37">
        <f t="shared" si="165"/>
        <v>3</v>
      </c>
      <c r="F256" s="37">
        <f t="shared" si="165"/>
        <v>8</v>
      </c>
      <c r="G256" s="37">
        <f t="shared" si="165"/>
        <v>2</v>
      </c>
      <c r="H256" s="37">
        <f t="shared" si="165"/>
        <v>1</v>
      </c>
      <c r="I256" s="37">
        <f t="shared" si="165"/>
        <v>6</v>
      </c>
      <c r="J256" s="37">
        <f t="shared" si="165"/>
        <v>0</v>
      </c>
      <c r="K256" s="37">
        <f t="shared" si="165"/>
        <v>0</v>
      </c>
      <c r="L256" s="37">
        <f t="shared" si="165"/>
        <v>0</v>
      </c>
      <c r="M256" s="37">
        <f t="shared" si="165"/>
        <v>0</v>
      </c>
      <c r="N256" s="38">
        <f t="shared" si="165"/>
        <v>0</v>
      </c>
      <c r="O256" s="39">
        <f>SUM(B256:N256)</f>
        <v>112</v>
      </c>
      <c r="P256" s="32"/>
      <c r="Q256" s="36">
        <f t="shared" si="166"/>
        <v>4</v>
      </c>
      <c r="R256" s="37">
        <f t="shared" si="166"/>
        <v>1</v>
      </c>
      <c r="S256" s="37">
        <f t="shared" si="166"/>
        <v>55</v>
      </c>
      <c r="T256" s="37">
        <f t="shared" si="166"/>
        <v>1</v>
      </c>
      <c r="U256" s="37">
        <f t="shared" si="166"/>
        <v>5</v>
      </c>
      <c r="V256" s="37">
        <f t="shared" si="166"/>
        <v>3</v>
      </c>
      <c r="W256" s="37">
        <f t="shared" si="166"/>
        <v>0</v>
      </c>
      <c r="X256" s="37">
        <f t="shared" si="166"/>
        <v>0</v>
      </c>
      <c r="Y256" s="37">
        <f t="shared" si="166"/>
        <v>0</v>
      </c>
      <c r="Z256" s="37">
        <f t="shared" si="166"/>
        <v>0</v>
      </c>
      <c r="AA256" s="37">
        <f t="shared" si="166"/>
        <v>0</v>
      </c>
      <c r="AB256" s="37">
        <f t="shared" si="166"/>
        <v>0</v>
      </c>
      <c r="AC256" s="38">
        <f t="shared" si="166"/>
        <v>0</v>
      </c>
      <c r="AD256" s="39">
        <f>SUM(Q256:AC256)</f>
        <v>69</v>
      </c>
      <c r="AE256" s="32"/>
      <c r="AF256" s="36">
        <f t="shared" si="167"/>
        <v>5</v>
      </c>
      <c r="AG256" s="37">
        <f t="shared" si="167"/>
        <v>0</v>
      </c>
      <c r="AH256" s="37">
        <f t="shared" si="167"/>
        <v>107</v>
      </c>
      <c r="AI256" s="37">
        <f t="shared" si="167"/>
        <v>3</v>
      </c>
      <c r="AJ256" s="37">
        <f t="shared" si="167"/>
        <v>29</v>
      </c>
      <c r="AK256" s="37">
        <f t="shared" si="167"/>
        <v>1</v>
      </c>
      <c r="AL256" s="37">
        <f t="shared" si="167"/>
        <v>0</v>
      </c>
      <c r="AM256" s="37">
        <f t="shared" si="167"/>
        <v>1</v>
      </c>
      <c r="AN256" s="37">
        <f t="shared" si="167"/>
        <v>0</v>
      </c>
      <c r="AO256" s="37">
        <f t="shared" si="167"/>
        <v>0</v>
      </c>
      <c r="AP256" s="37">
        <f t="shared" si="167"/>
        <v>0</v>
      </c>
      <c r="AQ256" s="37">
        <f t="shared" si="167"/>
        <v>0</v>
      </c>
      <c r="AR256" s="38">
        <f t="shared" si="167"/>
        <v>0</v>
      </c>
      <c r="AS256" s="39">
        <f>SUM(AF256:AR256)</f>
        <v>146</v>
      </c>
      <c r="AT256" s="32"/>
      <c r="AU256" s="39">
        <f>SUM(O256+AD256+AS256)</f>
        <v>327</v>
      </c>
    </row>
    <row r="257" spans="1:47" ht="15.75" customHeight="1">
      <c r="A257" s="25" t="s">
        <v>21</v>
      </c>
      <c r="B257" s="40">
        <f t="shared" ref="B257:O257" si="168">SUM(B253:B256)</f>
        <v>22</v>
      </c>
      <c r="C257" s="41">
        <f t="shared" si="168"/>
        <v>5</v>
      </c>
      <c r="D257" s="41">
        <f t="shared" si="168"/>
        <v>402</v>
      </c>
      <c r="E257" s="41">
        <f t="shared" si="168"/>
        <v>22</v>
      </c>
      <c r="F257" s="41">
        <f t="shared" si="168"/>
        <v>33</v>
      </c>
      <c r="G257" s="41">
        <f t="shared" si="168"/>
        <v>16</v>
      </c>
      <c r="H257" s="41">
        <f t="shared" si="168"/>
        <v>3</v>
      </c>
      <c r="I257" s="41">
        <f t="shared" si="168"/>
        <v>9</v>
      </c>
      <c r="J257" s="41">
        <f t="shared" si="168"/>
        <v>1</v>
      </c>
      <c r="K257" s="41">
        <f t="shared" si="168"/>
        <v>0</v>
      </c>
      <c r="L257" s="41">
        <f t="shared" si="168"/>
        <v>0</v>
      </c>
      <c r="M257" s="41">
        <f t="shared" si="168"/>
        <v>0</v>
      </c>
      <c r="N257" s="42">
        <f t="shared" si="168"/>
        <v>0</v>
      </c>
      <c r="O257" s="43">
        <f t="shared" si="168"/>
        <v>513</v>
      </c>
      <c r="P257" s="32"/>
      <c r="Q257" s="40">
        <f t="shared" ref="Q257:AD257" si="169">SUM(Q253:Q256)</f>
        <v>17</v>
      </c>
      <c r="R257" s="41">
        <f t="shared" si="169"/>
        <v>3</v>
      </c>
      <c r="S257" s="41">
        <f t="shared" si="169"/>
        <v>173</v>
      </c>
      <c r="T257" s="41">
        <f t="shared" si="169"/>
        <v>6</v>
      </c>
      <c r="U257" s="41">
        <f t="shared" si="169"/>
        <v>26</v>
      </c>
      <c r="V257" s="41">
        <f t="shared" si="169"/>
        <v>13</v>
      </c>
      <c r="W257" s="41">
        <f t="shared" si="169"/>
        <v>1</v>
      </c>
      <c r="X257" s="41">
        <f t="shared" si="169"/>
        <v>1</v>
      </c>
      <c r="Y257" s="41">
        <f t="shared" si="169"/>
        <v>0</v>
      </c>
      <c r="Z257" s="41">
        <f t="shared" si="169"/>
        <v>0</v>
      </c>
      <c r="AA257" s="41">
        <f t="shared" si="169"/>
        <v>1</v>
      </c>
      <c r="AB257" s="41">
        <f t="shared" si="169"/>
        <v>0</v>
      </c>
      <c r="AC257" s="42">
        <f t="shared" si="169"/>
        <v>0</v>
      </c>
      <c r="AD257" s="43">
        <f t="shared" si="169"/>
        <v>241</v>
      </c>
      <c r="AE257" s="32"/>
      <c r="AF257" s="40">
        <f t="shared" ref="AF257:AS257" si="170">SUM(AF253:AF256)</f>
        <v>22</v>
      </c>
      <c r="AG257" s="41">
        <f t="shared" si="170"/>
        <v>3</v>
      </c>
      <c r="AH257" s="41">
        <f t="shared" si="170"/>
        <v>398</v>
      </c>
      <c r="AI257" s="41">
        <f t="shared" si="170"/>
        <v>17</v>
      </c>
      <c r="AJ257" s="41">
        <f t="shared" si="170"/>
        <v>90</v>
      </c>
      <c r="AK257" s="41">
        <f t="shared" si="170"/>
        <v>3</v>
      </c>
      <c r="AL257" s="41">
        <f t="shared" si="170"/>
        <v>3</v>
      </c>
      <c r="AM257" s="41">
        <f t="shared" si="170"/>
        <v>10</v>
      </c>
      <c r="AN257" s="41">
        <f t="shared" si="170"/>
        <v>1</v>
      </c>
      <c r="AO257" s="41">
        <f t="shared" si="170"/>
        <v>0</v>
      </c>
      <c r="AP257" s="41">
        <f t="shared" si="170"/>
        <v>0</v>
      </c>
      <c r="AQ257" s="41">
        <f t="shared" si="170"/>
        <v>0</v>
      </c>
      <c r="AR257" s="42">
        <f t="shared" si="170"/>
        <v>0</v>
      </c>
      <c r="AS257" s="43">
        <f t="shared" si="170"/>
        <v>547</v>
      </c>
      <c r="AT257" s="32"/>
      <c r="AU257" s="43">
        <f>SUM(AU253:AU256)</f>
        <v>1301</v>
      </c>
    </row>
    <row r="258" spans="1:47" ht="15.75" customHeight="1">
      <c r="A258" s="22">
        <v>0.66666666666666696</v>
      </c>
      <c r="B258" s="28">
        <f t="shared" ref="B258:N261" si="171">SUM(B57+Q57+AF57)</f>
        <v>9</v>
      </c>
      <c r="C258" s="29">
        <f t="shared" si="171"/>
        <v>1</v>
      </c>
      <c r="D258" s="29">
        <f t="shared" si="171"/>
        <v>99</v>
      </c>
      <c r="E258" s="29">
        <f t="shared" si="171"/>
        <v>9</v>
      </c>
      <c r="F258" s="29">
        <f t="shared" si="171"/>
        <v>13</v>
      </c>
      <c r="G258" s="29">
        <f t="shared" si="171"/>
        <v>5</v>
      </c>
      <c r="H258" s="29">
        <f t="shared" si="171"/>
        <v>0</v>
      </c>
      <c r="I258" s="29">
        <f t="shared" si="171"/>
        <v>1</v>
      </c>
      <c r="J258" s="29">
        <f t="shared" si="171"/>
        <v>1</v>
      </c>
      <c r="K258" s="29">
        <f t="shared" si="171"/>
        <v>0</v>
      </c>
      <c r="L258" s="29">
        <f t="shared" si="171"/>
        <v>0</v>
      </c>
      <c r="M258" s="29">
        <f t="shared" si="171"/>
        <v>0</v>
      </c>
      <c r="N258" s="30">
        <f t="shared" si="171"/>
        <v>0</v>
      </c>
      <c r="O258" s="31">
        <f>SUM(B258:N258)</f>
        <v>138</v>
      </c>
      <c r="P258" s="32"/>
      <c r="Q258" s="28">
        <f t="shared" ref="Q258:AC261" si="172">SUM(B124+Q124+AF124)</f>
        <v>7</v>
      </c>
      <c r="R258" s="29">
        <f t="shared" si="172"/>
        <v>1</v>
      </c>
      <c r="S258" s="29">
        <f t="shared" si="172"/>
        <v>52</v>
      </c>
      <c r="T258" s="29">
        <f t="shared" si="172"/>
        <v>3</v>
      </c>
      <c r="U258" s="29">
        <f t="shared" si="172"/>
        <v>16</v>
      </c>
      <c r="V258" s="29">
        <f t="shared" si="172"/>
        <v>2</v>
      </c>
      <c r="W258" s="29">
        <f t="shared" si="172"/>
        <v>0</v>
      </c>
      <c r="X258" s="29">
        <f t="shared" si="172"/>
        <v>0</v>
      </c>
      <c r="Y258" s="29">
        <f t="shared" si="172"/>
        <v>0</v>
      </c>
      <c r="Z258" s="29">
        <f t="shared" si="172"/>
        <v>0</v>
      </c>
      <c r="AA258" s="29">
        <f t="shared" si="172"/>
        <v>0</v>
      </c>
      <c r="AB258" s="29">
        <f t="shared" si="172"/>
        <v>0</v>
      </c>
      <c r="AC258" s="30">
        <f t="shared" si="172"/>
        <v>0</v>
      </c>
      <c r="AD258" s="31">
        <f>SUM(Q258:AC258)</f>
        <v>81</v>
      </c>
      <c r="AE258" s="32"/>
      <c r="AF258" s="28">
        <f t="shared" ref="AF258:AR261" si="173">SUM(B191+Q191+AF191)</f>
        <v>6</v>
      </c>
      <c r="AG258" s="29">
        <f t="shared" si="173"/>
        <v>4</v>
      </c>
      <c r="AH258" s="29">
        <f t="shared" si="173"/>
        <v>105</v>
      </c>
      <c r="AI258" s="29">
        <f t="shared" si="173"/>
        <v>2</v>
      </c>
      <c r="AJ258" s="29">
        <f t="shared" si="173"/>
        <v>26</v>
      </c>
      <c r="AK258" s="29">
        <f t="shared" si="173"/>
        <v>0</v>
      </c>
      <c r="AL258" s="29">
        <f t="shared" si="173"/>
        <v>2</v>
      </c>
      <c r="AM258" s="29">
        <f t="shared" si="173"/>
        <v>2</v>
      </c>
      <c r="AN258" s="29">
        <f t="shared" si="173"/>
        <v>0</v>
      </c>
      <c r="AO258" s="29">
        <f t="shared" si="173"/>
        <v>0</v>
      </c>
      <c r="AP258" s="29">
        <f t="shared" si="173"/>
        <v>0</v>
      </c>
      <c r="AQ258" s="29">
        <f t="shared" si="173"/>
        <v>0</v>
      </c>
      <c r="AR258" s="30">
        <f t="shared" si="173"/>
        <v>0</v>
      </c>
      <c r="AS258" s="31">
        <f>SUM(AF258:AR258)</f>
        <v>147</v>
      </c>
      <c r="AT258" s="32"/>
      <c r="AU258" s="31">
        <f>SUM(O258+AD258+AS258)</f>
        <v>366</v>
      </c>
    </row>
    <row r="259" spans="1:47" ht="15.75" customHeight="1">
      <c r="A259" s="23">
        <v>0.67708333333333304</v>
      </c>
      <c r="B259" s="33">
        <f t="shared" si="171"/>
        <v>11</v>
      </c>
      <c r="C259" s="32">
        <f t="shared" si="171"/>
        <v>2</v>
      </c>
      <c r="D259" s="32">
        <f t="shared" si="171"/>
        <v>92</v>
      </c>
      <c r="E259" s="32">
        <f t="shared" si="171"/>
        <v>5</v>
      </c>
      <c r="F259" s="32">
        <f t="shared" si="171"/>
        <v>13</v>
      </c>
      <c r="G259" s="32">
        <f t="shared" si="171"/>
        <v>2</v>
      </c>
      <c r="H259" s="32">
        <f t="shared" si="171"/>
        <v>0</v>
      </c>
      <c r="I259" s="32">
        <f t="shared" si="171"/>
        <v>1</v>
      </c>
      <c r="J259" s="32">
        <f t="shared" si="171"/>
        <v>0</v>
      </c>
      <c r="K259" s="32">
        <f t="shared" si="171"/>
        <v>0</v>
      </c>
      <c r="L259" s="32">
        <f t="shared" si="171"/>
        <v>0</v>
      </c>
      <c r="M259" s="32">
        <f t="shared" si="171"/>
        <v>0</v>
      </c>
      <c r="N259" s="34">
        <f t="shared" si="171"/>
        <v>0</v>
      </c>
      <c r="O259" s="35">
        <f>SUM(B259:N259)</f>
        <v>126</v>
      </c>
      <c r="P259" s="32"/>
      <c r="Q259" s="33">
        <f t="shared" si="172"/>
        <v>6</v>
      </c>
      <c r="R259" s="32">
        <f t="shared" si="172"/>
        <v>0</v>
      </c>
      <c r="S259" s="32">
        <f t="shared" si="172"/>
        <v>62</v>
      </c>
      <c r="T259" s="32">
        <f t="shared" si="172"/>
        <v>1</v>
      </c>
      <c r="U259" s="32">
        <f t="shared" si="172"/>
        <v>12</v>
      </c>
      <c r="V259" s="32">
        <f t="shared" si="172"/>
        <v>4</v>
      </c>
      <c r="W259" s="32">
        <f t="shared" si="172"/>
        <v>1</v>
      </c>
      <c r="X259" s="32">
        <f t="shared" si="172"/>
        <v>1</v>
      </c>
      <c r="Y259" s="32">
        <f t="shared" si="172"/>
        <v>1</v>
      </c>
      <c r="Z259" s="32">
        <f t="shared" si="172"/>
        <v>0</v>
      </c>
      <c r="AA259" s="32">
        <f t="shared" si="172"/>
        <v>0</v>
      </c>
      <c r="AB259" s="32">
        <f t="shared" si="172"/>
        <v>0</v>
      </c>
      <c r="AC259" s="34">
        <f t="shared" si="172"/>
        <v>1</v>
      </c>
      <c r="AD259" s="35">
        <f>SUM(Q259:AC259)</f>
        <v>89</v>
      </c>
      <c r="AE259" s="32"/>
      <c r="AF259" s="33">
        <f t="shared" si="173"/>
        <v>4</v>
      </c>
      <c r="AG259" s="32">
        <f t="shared" si="173"/>
        <v>4</v>
      </c>
      <c r="AH259" s="32">
        <f t="shared" si="173"/>
        <v>128</v>
      </c>
      <c r="AI259" s="32">
        <f t="shared" si="173"/>
        <v>4</v>
      </c>
      <c r="AJ259" s="32">
        <f t="shared" si="173"/>
        <v>10</v>
      </c>
      <c r="AK259" s="32">
        <f t="shared" si="173"/>
        <v>0</v>
      </c>
      <c r="AL259" s="32">
        <f t="shared" si="173"/>
        <v>3</v>
      </c>
      <c r="AM259" s="32">
        <f t="shared" si="173"/>
        <v>4</v>
      </c>
      <c r="AN259" s="32">
        <f t="shared" si="173"/>
        <v>0</v>
      </c>
      <c r="AO259" s="32">
        <f t="shared" si="173"/>
        <v>0</v>
      </c>
      <c r="AP259" s="32">
        <f t="shared" si="173"/>
        <v>0</v>
      </c>
      <c r="AQ259" s="32">
        <f t="shared" si="173"/>
        <v>0</v>
      </c>
      <c r="AR259" s="34">
        <f t="shared" si="173"/>
        <v>0</v>
      </c>
      <c r="AS259" s="35">
        <f>SUM(AF259:AR259)</f>
        <v>157</v>
      </c>
      <c r="AT259" s="32"/>
      <c r="AU259" s="35">
        <f>SUM(O259+AD259+AS259)</f>
        <v>372</v>
      </c>
    </row>
    <row r="260" spans="1:47" ht="15.75" customHeight="1">
      <c r="A260" s="23">
        <v>0.6875</v>
      </c>
      <c r="B260" s="33">
        <f t="shared" si="171"/>
        <v>13</v>
      </c>
      <c r="C260" s="32">
        <f t="shared" si="171"/>
        <v>0</v>
      </c>
      <c r="D260" s="32">
        <f t="shared" si="171"/>
        <v>103</v>
      </c>
      <c r="E260" s="32">
        <f t="shared" si="171"/>
        <v>8</v>
      </c>
      <c r="F260" s="32">
        <f t="shared" si="171"/>
        <v>10</v>
      </c>
      <c r="G260" s="32">
        <f t="shared" si="171"/>
        <v>5</v>
      </c>
      <c r="H260" s="32">
        <f t="shared" si="171"/>
        <v>0</v>
      </c>
      <c r="I260" s="32">
        <f t="shared" si="171"/>
        <v>1</v>
      </c>
      <c r="J260" s="32">
        <f t="shared" si="171"/>
        <v>0</v>
      </c>
      <c r="K260" s="32">
        <f t="shared" si="171"/>
        <v>0</v>
      </c>
      <c r="L260" s="32">
        <f t="shared" si="171"/>
        <v>0</v>
      </c>
      <c r="M260" s="32">
        <f t="shared" si="171"/>
        <v>0</v>
      </c>
      <c r="N260" s="34">
        <f t="shared" si="171"/>
        <v>0</v>
      </c>
      <c r="O260" s="35">
        <f>SUM(B260:N260)</f>
        <v>140</v>
      </c>
      <c r="P260" s="32"/>
      <c r="Q260" s="33">
        <f t="shared" si="172"/>
        <v>17</v>
      </c>
      <c r="R260" s="32">
        <f t="shared" si="172"/>
        <v>0</v>
      </c>
      <c r="S260" s="32">
        <f t="shared" si="172"/>
        <v>58</v>
      </c>
      <c r="T260" s="32">
        <f t="shared" si="172"/>
        <v>3</v>
      </c>
      <c r="U260" s="32">
        <f t="shared" si="172"/>
        <v>7</v>
      </c>
      <c r="V260" s="32">
        <f t="shared" si="172"/>
        <v>4</v>
      </c>
      <c r="W260" s="32">
        <f t="shared" si="172"/>
        <v>0</v>
      </c>
      <c r="X260" s="32">
        <f t="shared" si="172"/>
        <v>0</v>
      </c>
      <c r="Y260" s="32">
        <f t="shared" si="172"/>
        <v>0</v>
      </c>
      <c r="Z260" s="32">
        <f t="shared" si="172"/>
        <v>0</v>
      </c>
      <c r="AA260" s="32">
        <f t="shared" si="172"/>
        <v>0</v>
      </c>
      <c r="AB260" s="32">
        <f t="shared" si="172"/>
        <v>0</v>
      </c>
      <c r="AC260" s="34">
        <f t="shared" si="172"/>
        <v>0</v>
      </c>
      <c r="AD260" s="35">
        <f>SUM(Q260:AC260)</f>
        <v>89</v>
      </c>
      <c r="AE260" s="32"/>
      <c r="AF260" s="33">
        <f t="shared" si="173"/>
        <v>11</v>
      </c>
      <c r="AG260" s="32">
        <f t="shared" si="173"/>
        <v>3</v>
      </c>
      <c r="AH260" s="32">
        <f t="shared" si="173"/>
        <v>117</v>
      </c>
      <c r="AI260" s="32">
        <f t="shared" si="173"/>
        <v>8</v>
      </c>
      <c r="AJ260" s="32">
        <f t="shared" si="173"/>
        <v>20</v>
      </c>
      <c r="AK260" s="32">
        <f t="shared" si="173"/>
        <v>2</v>
      </c>
      <c r="AL260" s="32">
        <f t="shared" si="173"/>
        <v>2</v>
      </c>
      <c r="AM260" s="32">
        <f t="shared" si="173"/>
        <v>1</v>
      </c>
      <c r="AN260" s="32">
        <f t="shared" si="173"/>
        <v>0</v>
      </c>
      <c r="AO260" s="32">
        <f t="shared" si="173"/>
        <v>0</v>
      </c>
      <c r="AP260" s="32">
        <f t="shared" si="173"/>
        <v>0</v>
      </c>
      <c r="AQ260" s="32">
        <f t="shared" si="173"/>
        <v>0</v>
      </c>
      <c r="AR260" s="34">
        <f t="shared" si="173"/>
        <v>0</v>
      </c>
      <c r="AS260" s="35">
        <f>SUM(AF260:AR260)</f>
        <v>164</v>
      </c>
      <c r="AT260" s="32"/>
      <c r="AU260" s="35">
        <f>SUM(O260+AD260+AS260)</f>
        <v>393</v>
      </c>
    </row>
    <row r="261" spans="1:47" ht="15.75" customHeight="1">
      <c r="A261" s="24">
        <v>0.69791666666666696</v>
      </c>
      <c r="B261" s="36">
        <f t="shared" si="171"/>
        <v>16</v>
      </c>
      <c r="C261" s="37">
        <f t="shared" si="171"/>
        <v>3</v>
      </c>
      <c r="D261" s="37">
        <f t="shared" si="171"/>
        <v>141</v>
      </c>
      <c r="E261" s="37">
        <f t="shared" si="171"/>
        <v>7</v>
      </c>
      <c r="F261" s="37">
        <f t="shared" si="171"/>
        <v>12</v>
      </c>
      <c r="G261" s="37">
        <f t="shared" si="171"/>
        <v>5</v>
      </c>
      <c r="H261" s="37">
        <f t="shared" si="171"/>
        <v>0</v>
      </c>
      <c r="I261" s="37">
        <f t="shared" si="171"/>
        <v>2</v>
      </c>
      <c r="J261" s="37">
        <f t="shared" si="171"/>
        <v>0</v>
      </c>
      <c r="K261" s="37">
        <f t="shared" si="171"/>
        <v>0</v>
      </c>
      <c r="L261" s="37">
        <f t="shared" si="171"/>
        <v>0</v>
      </c>
      <c r="M261" s="37">
        <f t="shared" si="171"/>
        <v>0</v>
      </c>
      <c r="N261" s="38">
        <f t="shared" si="171"/>
        <v>0</v>
      </c>
      <c r="O261" s="39">
        <f>SUM(B261:N261)</f>
        <v>186</v>
      </c>
      <c r="P261" s="32"/>
      <c r="Q261" s="36">
        <f t="shared" si="172"/>
        <v>12</v>
      </c>
      <c r="R261" s="37">
        <f t="shared" si="172"/>
        <v>2</v>
      </c>
      <c r="S261" s="37">
        <f t="shared" si="172"/>
        <v>64</v>
      </c>
      <c r="T261" s="37">
        <f t="shared" si="172"/>
        <v>1</v>
      </c>
      <c r="U261" s="37">
        <f t="shared" si="172"/>
        <v>10</v>
      </c>
      <c r="V261" s="37">
        <f t="shared" si="172"/>
        <v>4</v>
      </c>
      <c r="W261" s="37">
        <f t="shared" si="172"/>
        <v>0</v>
      </c>
      <c r="X261" s="37">
        <f t="shared" si="172"/>
        <v>0</v>
      </c>
      <c r="Y261" s="37">
        <f t="shared" si="172"/>
        <v>0</v>
      </c>
      <c r="Z261" s="37">
        <f t="shared" si="172"/>
        <v>0</v>
      </c>
      <c r="AA261" s="37">
        <f t="shared" si="172"/>
        <v>0</v>
      </c>
      <c r="AB261" s="37">
        <f t="shared" si="172"/>
        <v>0</v>
      </c>
      <c r="AC261" s="38">
        <f t="shared" si="172"/>
        <v>0</v>
      </c>
      <c r="AD261" s="39">
        <f>SUM(Q261:AC261)</f>
        <v>93</v>
      </c>
      <c r="AE261" s="32"/>
      <c r="AF261" s="36">
        <f t="shared" si="173"/>
        <v>8</v>
      </c>
      <c r="AG261" s="37">
        <f t="shared" si="173"/>
        <v>1</v>
      </c>
      <c r="AH261" s="37">
        <f t="shared" si="173"/>
        <v>114</v>
      </c>
      <c r="AI261" s="37">
        <f t="shared" si="173"/>
        <v>10</v>
      </c>
      <c r="AJ261" s="37">
        <f t="shared" si="173"/>
        <v>13</v>
      </c>
      <c r="AK261" s="37">
        <f t="shared" si="173"/>
        <v>1</v>
      </c>
      <c r="AL261" s="37">
        <f t="shared" si="173"/>
        <v>0</v>
      </c>
      <c r="AM261" s="37">
        <f t="shared" si="173"/>
        <v>2</v>
      </c>
      <c r="AN261" s="37">
        <f t="shared" si="173"/>
        <v>0</v>
      </c>
      <c r="AO261" s="37">
        <f t="shared" si="173"/>
        <v>0</v>
      </c>
      <c r="AP261" s="37">
        <f t="shared" si="173"/>
        <v>0</v>
      </c>
      <c r="AQ261" s="37">
        <f t="shared" si="173"/>
        <v>0</v>
      </c>
      <c r="AR261" s="38">
        <f t="shared" si="173"/>
        <v>0</v>
      </c>
      <c r="AS261" s="39">
        <f>SUM(AF261:AR261)</f>
        <v>149</v>
      </c>
      <c r="AT261" s="32"/>
      <c r="AU261" s="39">
        <f>SUM(O261+AD261+AS261)</f>
        <v>428</v>
      </c>
    </row>
    <row r="262" spans="1:47" ht="15.75" customHeight="1">
      <c r="A262" s="25" t="s">
        <v>21</v>
      </c>
      <c r="B262" s="40">
        <f t="shared" ref="B262:O262" si="174">SUM(B258:B261)</f>
        <v>49</v>
      </c>
      <c r="C262" s="41">
        <f t="shared" si="174"/>
        <v>6</v>
      </c>
      <c r="D262" s="41">
        <f t="shared" si="174"/>
        <v>435</v>
      </c>
      <c r="E262" s="41">
        <f t="shared" si="174"/>
        <v>29</v>
      </c>
      <c r="F262" s="41">
        <f t="shared" si="174"/>
        <v>48</v>
      </c>
      <c r="G262" s="41">
        <f t="shared" si="174"/>
        <v>17</v>
      </c>
      <c r="H262" s="41">
        <f t="shared" si="174"/>
        <v>0</v>
      </c>
      <c r="I262" s="41">
        <f t="shared" si="174"/>
        <v>5</v>
      </c>
      <c r="J262" s="41">
        <f t="shared" si="174"/>
        <v>1</v>
      </c>
      <c r="K262" s="41">
        <f t="shared" si="174"/>
        <v>0</v>
      </c>
      <c r="L262" s="41">
        <f t="shared" si="174"/>
        <v>0</v>
      </c>
      <c r="M262" s="41">
        <f t="shared" si="174"/>
        <v>0</v>
      </c>
      <c r="N262" s="42">
        <f t="shared" si="174"/>
        <v>0</v>
      </c>
      <c r="O262" s="43">
        <f t="shared" si="174"/>
        <v>590</v>
      </c>
      <c r="P262" s="32"/>
      <c r="Q262" s="40">
        <f t="shared" ref="Q262:AD262" si="175">SUM(Q258:Q261)</f>
        <v>42</v>
      </c>
      <c r="R262" s="41">
        <f t="shared" si="175"/>
        <v>3</v>
      </c>
      <c r="S262" s="41">
        <f t="shared" si="175"/>
        <v>236</v>
      </c>
      <c r="T262" s="41">
        <f t="shared" si="175"/>
        <v>8</v>
      </c>
      <c r="U262" s="41">
        <f t="shared" si="175"/>
        <v>45</v>
      </c>
      <c r="V262" s="41">
        <f t="shared" si="175"/>
        <v>14</v>
      </c>
      <c r="W262" s="41">
        <f t="shared" si="175"/>
        <v>1</v>
      </c>
      <c r="X262" s="41">
        <f t="shared" si="175"/>
        <v>1</v>
      </c>
      <c r="Y262" s="41">
        <f t="shared" si="175"/>
        <v>1</v>
      </c>
      <c r="Z262" s="41">
        <f t="shared" si="175"/>
        <v>0</v>
      </c>
      <c r="AA262" s="41">
        <f t="shared" si="175"/>
        <v>0</v>
      </c>
      <c r="AB262" s="41">
        <f t="shared" si="175"/>
        <v>0</v>
      </c>
      <c r="AC262" s="42">
        <f t="shared" si="175"/>
        <v>1</v>
      </c>
      <c r="AD262" s="43">
        <f t="shared" si="175"/>
        <v>352</v>
      </c>
      <c r="AE262" s="32"/>
      <c r="AF262" s="40">
        <f t="shared" ref="AF262:AS262" si="176">SUM(AF258:AF261)</f>
        <v>29</v>
      </c>
      <c r="AG262" s="41">
        <f t="shared" si="176"/>
        <v>12</v>
      </c>
      <c r="AH262" s="41">
        <f t="shared" si="176"/>
        <v>464</v>
      </c>
      <c r="AI262" s="41">
        <f t="shared" si="176"/>
        <v>24</v>
      </c>
      <c r="AJ262" s="41">
        <f t="shared" si="176"/>
        <v>69</v>
      </c>
      <c r="AK262" s="41">
        <f t="shared" si="176"/>
        <v>3</v>
      </c>
      <c r="AL262" s="41">
        <f t="shared" si="176"/>
        <v>7</v>
      </c>
      <c r="AM262" s="41">
        <f t="shared" si="176"/>
        <v>9</v>
      </c>
      <c r="AN262" s="41">
        <f t="shared" si="176"/>
        <v>0</v>
      </c>
      <c r="AO262" s="41">
        <f t="shared" si="176"/>
        <v>0</v>
      </c>
      <c r="AP262" s="41">
        <f t="shared" si="176"/>
        <v>0</v>
      </c>
      <c r="AQ262" s="41">
        <f t="shared" si="176"/>
        <v>0</v>
      </c>
      <c r="AR262" s="42">
        <f t="shared" si="176"/>
        <v>0</v>
      </c>
      <c r="AS262" s="43">
        <f t="shared" si="176"/>
        <v>617</v>
      </c>
      <c r="AT262" s="32"/>
      <c r="AU262" s="43">
        <f>SUM(AU258:AU261)</f>
        <v>1559</v>
      </c>
    </row>
    <row r="263" spans="1:47" ht="15.75" customHeight="1">
      <c r="A263" s="22">
        <v>0.70833333333333304</v>
      </c>
      <c r="B263" s="28">
        <f t="shared" ref="B263:N266" si="177">SUM(B62+Q62+AF62)</f>
        <v>11</v>
      </c>
      <c r="C263" s="29">
        <f t="shared" si="177"/>
        <v>0</v>
      </c>
      <c r="D263" s="29">
        <f t="shared" si="177"/>
        <v>113</v>
      </c>
      <c r="E263" s="29">
        <f t="shared" si="177"/>
        <v>7</v>
      </c>
      <c r="F263" s="29">
        <f t="shared" si="177"/>
        <v>14</v>
      </c>
      <c r="G263" s="29">
        <f t="shared" si="177"/>
        <v>3</v>
      </c>
      <c r="H263" s="29">
        <f t="shared" si="177"/>
        <v>0</v>
      </c>
      <c r="I263" s="29">
        <f t="shared" si="177"/>
        <v>0</v>
      </c>
      <c r="J263" s="29">
        <f t="shared" si="177"/>
        <v>0</v>
      </c>
      <c r="K263" s="29">
        <f t="shared" si="177"/>
        <v>0</v>
      </c>
      <c r="L263" s="29">
        <f t="shared" si="177"/>
        <v>0</v>
      </c>
      <c r="M263" s="29">
        <f t="shared" si="177"/>
        <v>0</v>
      </c>
      <c r="N263" s="30">
        <f t="shared" si="177"/>
        <v>0</v>
      </c>
      <c r="O263" s="31">
        <f>SUM(B263:N263)</f>
        <v>148</v>
      </c>
      <c r="P263" s="32"/>
      <c r="Q263" s="28">
        <f t="shared" ref="Q263:AC266" si="178">SUM(B129+Q129+AF129)</f>
        <v>8</v>
      </c>
      <c r="R263" s="29">
        <f t="shared" si="178"/>
        <v>0</v>
      </c>
      <c r="S263" s="29">
        <f t="shared" si="178"/>
        <v>56</v>
      </c>
      <c r="T263" s="29">
        <f t="shared" si="178"/>
        <v>2</v>
      </c>
      <c r="U263" s="29">
        <f t="shared" si="178"/>
        <v>7</v>
      </c>
      <c r="V263" s="29">
        <f t="shared" si="178"/>
        <v>2</v>
      </c>
      <c r="W263" s="29">
        <f t="shared" si="178"/>
        <v>0</v>
      </c>
      <c r="X263" s="29">
        <f t="shared" si="178"/>
        <v>0</v>
      </c>
      <c r="Y263" s="29">
        <f t="shared" si="178"/>
        <v>0</v>
      </c>
      <c r="Z263" s="29">
        <f t="shared" si="178"/>
        <v>0</v>
      </c>
      <c r="AA263" s="29">
        <f t="shared" si="178"/>
        <v>0</v>
      </c>
      <c r="AB263" s="29">
        <f t="shared" si="178"/>
        <v>0</v>
      </c>
      <c r="AC263" s="30">
        <f t="shared" si="178"/>
        <v>0</v>
      </c>
      <c r="AD263" s="31">
        <f>SUM(Q263:AC263)</f>
        <v>75</v>
      </c>
      <c r="AE263" s="32"/>
      <c r="AF263" s="28">
        <f t="shared" ref="AF263:AR266" si="179">SUM(B196+Q196+AF196)</f>
        <v>7</v>
      </c>
      <c r="AG263" s="29">
        <f t="shared" si="179"/>
        <v>0</v>
      </c>
      <c r="AH263" s="29">
        <f t="shared" si="179"/>
        <v>111</v>
      </c>
      <c r="AI263" s="29">
        <f t="shared" si="179"/>
        <v>4</v>
      </c>
      <c r="AJ263" s="29">
        <f t="shared" si="179"/>
        <v>12</v>
      </c>
      <c r="AK263" s="29">
        <f t="shared" si="179"/>
        <v>1</v>
      </c>
      <c r="AL263" s="29">
        <f t="shared" si="179"/>
        <v>1</v>
      </c>
      <c r="AM263" s="29">
        <f t="shared" si="179"/>
        <v>0</v>
      </c>
      <c r="AN263" s="29">
        <f t="shared" si="179"/>
        <v>0</v>
      </c>
      <c r="AO263" s="29">
        <f t="shared" si="179"/>
        <v>0</v>
      </c>
      <c r="AP263" s="29">
        <f t="shared" si="179"/>
        <v>0</v>
      </c>
      <c r="AQ263" s="29">
        <f t="shared" si="179"/>
        <v>0</v>
      </c>
      <c r="AR263" s="30">
        <f t="shared" si="179"/>
        <v>0</v>
      </c>
      <c r="AS263" s="31">
        <f>SUM(AF263:AR263)</f>
        <v>136</v>
      </c>
      <c r="AT263" s="32"/>
      <c r="AU263" s="31">
        <f>SUM(O263+AD263+AS263)</f>
        <v>359</v>
      </c>
    </row>
    <row r="264" spans="1:47" ht="15.75" customHeight="1">
      <c r="A264" s="23">
        <v>0.71875</v>
      </c>
      <c r="B264" s="33">
        <f t="shared" si="177"/>
        <v>19</v>
      </c>
      <c r="C264" s="32">
        <f t="shared" si="177"/>
        <v>1</v>
      </c>
      <c r="D264" s="32">
        <f t="shared" si="177"/>
        <v>112</v>
      </c>
      <c r="E264" s="32">
        <f t="shared" si="177"/>
        <v>6</v>
      </c>
      <c r="F264" s="32">
        <f t="shared" si="177"/>
        <v>13</v>
      </c>
      <c r="G264" s="32">
        <f t="shared" si="177"/>
        <v>3</v>
      </c>
      <c r="H264" s="32">
        <f t="shared" si="177"/>
        <v>0</v>
      </c>
      <c r="I264" s="32">
        <f t="shared" si="177"/>
        <v>0</v>
      </c>
      <c r="J264" s="32">
        <f t="shared" si="177"/>
        <v>0</v>
      </c>
      <c r="K264" s="32">
        <f t="shared" si="177"/>
        <v>0</v>
      </c>
      <c r="L264" s="32">
        <f t="shared" si="177"/>
        <v>0</v>
      </c>
      <c r="M264" s="32">
        <f t="shared" si="177"/>
        <v>0</v>
      </c>
      <c r="N264" s="34">
        <f t="shared" si="177"/>
        <v>0</v>
      </c>
      <c r="O264" s="35">
        <f>SUM(B264:N264)</f>
        <v>154</v>
      </c>
      <c r="P264" s="32"/>
      <c r="Q264" s="33">
        <f t="shared" si="178"/>
        <v>12</v>
      </c>
      <c r="R264" s="32">
        <f t="shared" si="178"/>
        <v>0</v>
      </c>
      <c r="S264" s="32">
        <f t="shared" si="178"/>
        <v>51</v>
      </c>
      <c r="T264" s="32">
        <f t="shared" si="178"/>
        <v>1</v>
      </c>
      <c r="U264" s="32">
        <f t="shared" si="178"/>
        <v>7</v>
      </c>
      <c r="V264" s="32">
        <f t="shared" si="178"/>
        <v>3</v>
      </c>
      <c r="W264" s="32">
        <f t="shared" si="178"/>
        <v>0</v>
      </c>
      <c r="X264" s="32">
        <f t="shared" si="178"/>
        <v>0</v>
      </c>
      <c r="Y264" s="32">
        <f t="shared" si="178"/>
        <v>0</v>
      </c>
      <c r="Z264" s="32">
        <f t="shared" si="178"/>
        <v>0</v>
      </c>
      <c r="AA264" s="32">
        <f t="shared" si="178"/>
        <v>0</v>
      </c>
      <c r="AB264" s="32">
        <f t="shared" si="178"/>
        <v>0</v>
      </c>
      <c r="AC264" s="34">
        <f t="shared" si="178"/>
        <v>0</v>
      </c>
      <c r="AD264" s="35">
        <f>SUM(Q264:AC264)</f>
        <v>74</v>
      </c>
      <c r="AE264" s="32"/>
      <c r="AF264" s="33">
        <f t="shared" si="179"/>
        <v>13</v>
      </c>
      <c r="AG264" s="32">
        <f t="shared" si="179"/>
        <v>3</v>
      </c>
      <c r="AH264" s="32">
        <f t="shared" si="179"/>
        <v>120</v>
      </c>
      <c r="AI264" s="32">
        <f t="shared" si="179"/>
        <v>4</v>
      </c>
      <c r="AJ264" s="32">
        <f t="shared" si="179"/>
        <v>15</v>
      </c>
      <c r="AK264" s="32">
        <f t="shared" si="179"/>
        <v>1</v>
      </c>
      <c r="AL264" s="32">
        <f t="shared" si="179"/>
        <v>0</v>
      </c>
      <c r="AM264" s="32">
        <f t="shared" si="179"/>
        <v>2</v>
      </c>
      <c r="AN264" s="32">
        <f t="shared" si="179"/>
        <v>0</v>
      </c>
      <c r="AO264" s="32">
        <f t="shared" si="179"/>
        <v>0</v>
      </c>
      <c r="AP264" s="32">
        <f t="shared" si="179"/>
        <v>0</v>
      </c>
      <c r="AQ264" s="32">
        <f t="shared" si="179"/>
        <v>0</v>
      </c>
      <c r="AR264" s="34">
        <f t="shared" si="179"/>
        <v>0</v>
      </c>
      <c r="AS264" s="35">
        <f>SUM(AF264:AR264)</f>
        <v>158</v>
      </c>
      <c r="AT264" s="32"/>
      <c r="AU264" s="35">
        <f>SUM(O264+AD264+AS264)</f>
        <v>386</v>
      </c>
    </row>
    <row r="265" spans="1:47" ht="15.75" customHeight="1">
      <c r="A265" s="23">
        <v>0.72916666666666696</v>
      </c>
      <c r="B265" s="33">
        <f t="shared" si="177"/>
        <v>17</v>
      </c>
      <c r="C265" s="32">
        <f t="shared" si="177"/>
        <v>0</v>
      </c>
      <c r="D265" s="32">
        <f t="shared" si="177"/>
        <v>112</v>
      </c>
      <c r="E265" s="32">
        <f t="shared" si="177"/>
        <v>6</v>
      </c>
      <c r="F265" s="32">
        <f t="shared" si="177"/>
        <v>7</v>
      </c>
      <c r="G265" s="32">
        <f t="shared" si="177"/>
        <v>7</v>
      </c>
      <c r="H265" s="32">
        <f t="shared" si="177"/>
        <v>0</v>
      </c>
      <c r="I265" s="32">
        <f t="shared" si="177"/>
        <v>0</v>
      </c>
      <c r="J265" s="32">
        <f t="shared" si="177"/>
        <v>0</v>
      </c>
      <c r="K265" s="32">
        <f t="shared" si="177"/>
        <v>0</v>
      </c>
      <c r="L265" s="32">
        <f t="shared" si="177"/>
        <v>0</v>
      </c>
      <c r="M265" s="32">
        <f t="shared" si="177"/>
        <v>0</v>
      </c>
      <c r="N265" s="34">
        <f t="shared" si="177"/>
        <v>0</v>
      </c>
      <c r="O265" s="35">
        <f>SUM(B265:N265)</f>
        <v>149</v>
      </c>
      <c r="P265" s="32"/>
      <c r="Q265" s="33">
        <f t="shared" si="178"/>
        <v>8</v>
      </c>
      <c r="R265" s="32">
        <f t="shared" si="178"/>
        <v>1</v>
      </c>
      <c r="S265" s="32">
        <f t="shared" si="178"/>
        <v>45</v>
      </c>
      <c r="T265" s="32">
        <f t="shared" si="178"/>
        <v>1</v>
      </c>
      <c r="U265" s="32">
        <f t="shared" si="178"/>
        <v>4</v>
      </c>
      <c r="V265" s="32">
        <f t="shared" si="178"/>
        <v>6</v>
      </c>
      <c r="W265" s="32">
        <f t="shared" si="178"/>
        <v>0</v>
      </c>
      <c r="X265" s="32">
        <f t="shared" si="178"/>
        <v>0</v>
      </c>
      <c r="Y265" s="32">
        <f t="shared" si="178"/>
        <v>0</v>
      </c>
      <c r="Z265" s="32">
        <f t="shared" si="178"/>
        <v>0</v>
      </c>
      <c r="AA265" s="32">
        <f t="shared" si="178"/>
        <v>0</v>
      </c>
      <c r="AB265" s="32">
        <f t="shared" si="178"/>
        <v>0</v>
      </c>
      <c r="AC265" s="34">
        <f t="shared" si="178"/>
        <v>0</v>
      </c>
      <c r="AD265" s="35">
        <f>SUM(Q265:AC265)</f>
        <v>65</v>
      </c>
      <c r="AE265" s="32"/>
      <c r="AF265" s="33">
        <f t="shared" si="179"/>
        <v>20</v>
      </c>
      <c r="AG265" s="32">
        <f t="shared" si="179"/>
        <v>2</v>
      </c>
      <c r="AH265" s="32">
        <f t="shared" si="179"/>
        <v>135</v>
      </c>
      <c r="AI265" s="32">
        <f t="shared" si="179"/>
        <v>3</v>
      </c>
      <c r="AJ265" s="32">
        <f t="shared" si="179"/>
        <v>6</v>
      </c>
      <c r="AK265" s="32">
        <f t="shared" si="179"/>
        <v>1</v>
      </c>
      <c r="AL265" s="32">
        <f t="shared" si="179"/>
        <v>0</v>
      </c>
      <c r="AM265" s="32">
        <f t="shared" si="179"/>
        <v>0</v>
      </c>
      <c r="AN265" s="32">
        <f t="shared" si="179"/>
        <v>0</v>
      </c>
      <c r="AO265" s="32">
        <f t="shared" si="179"/>
        <v>0</v>
      </c>
      <c r="AP265" s="32">
        <f t="shared" si="179"/>
        <v>0</v>
      </c>
      <c r="AQ265" s="32">
        <f t="shared" si="179"/>
        <v>0</v>
      </c>
      <c r="AR265" s="34">
        <f t="shared" si="179"/>
        <v>0</v>
      </c>
      <c r="AS265" s="35">
        <f>SUM(AF265:AR265)</f>
        <v>167</v>
      </c>
      <c r="AT265" s="32"/>
      <c r="AU265" s="35">
        <f>SUM(O265+AD265+AS265)</f>
        <v>381</v>
      </c>
    </row>
    <row r="266" spans="1:47" ht="15.75" customHeight="1">
      <c r="A266" s="24">
        <v>0.73958333333333304</v>
      </c>
      <c r="B266" s="36">
        <f t="shared" si="177"/>
        <v>23</v>
      </c>
      <c r="C266" s="37">
        <f t="shared" si="177"/>
        <v>0</v>
      </c>
      <c r="D266" s="37">
        <f t="shared" si="177"/>
        <v>117</v>
      </c>
      <c r="E266" s="37">
        <f t="shared" si="177"/>
        <v>5</v>
      </c>
      <c r="F266" s="37">
        <f t="shared" si="177"/>
        <v>8</v>
      </c>
      <c r="G266" s="37">
        <f t="shared" si="177"/>
        <v>2</v>
      </c>
      <c r="H266" s="37">
        <f t="shared" si="177"/>
        <v>1</v>
      </c>
      <c r="I266" s="37">
        <f t="shared" si="177"/>
        <v>0</v>
      </c>
      <c r="J266" s="37">
        <f t="shared" si="177"/>
        <v>0</v>
      </c>
      <c r="K266" s="37">
        <f t="shared" si="177"/>
        <v>0</v>
      </c>
      <c r="L266" s="37">
        <f t="shared" si="177"/>
        <v>0</v>
      </c>
      <c r="M266" s="37">
        <f t="shared" si="177"/>
        <v>0</v>
      </c>
      <c r="N266" s="38">
        <f t="shared" si="177"/>
        <v>0</v>
      </c>
      <c r="O266" s="39">
        <f>SUM(B266:N266)</f>
        <v>156</v>
      </c>
      <c r="P266" s="32"/>
      <c r="Q266" s="36">
        <f t="shared" si="178"/>
        <v>12</v>
      </c>
      <c r="R266" s="37">
        <f t="shared" si="178"/>
        <v>0</v>
      </c>
      <c r="S266" s="37">
        <f t="shared" si="178"/>
        <v>51</v>
      </c>
      <c r="T266" s="37">
        <f t="shared" si="178"/>
        <v>1</v>
      </c>
      <c r="U266" s="37">
        <f t="shared" si="178"/>
        <v>0</v>
      </c>
      <c r="V266" s="37">
        <f t="shared" si="178"/>
        <v>3</v>
      </c>
      <c r="W266" s="37">
        <f t="shared" si="178"/>
        <v>0</v>
      </c>
      <c r="X266" s="37">
        <f t="shared" si="178"/>
        <v>0</v>
      </c>
      <c r="Y266" s="37">
        <f t="shared" si="178"/>
        <v>0</v>
      </c>
      <c r="Z266" s="37">
        <f t="shared" si="178"/>
        <v>0</v>
      </c>
      <c r="AA266" s="37">
        <f t="shared" si="178"/>
        <v>0</v>
      </c>
      <c r="AB266" s="37">
        <f t="shared" si="178"/>
        <v>0</v>
      </c>
      <c r="AC266" s="38">
        <f t="shared" si="178"/>
        <v>0</v>
      </c>
      <c r="AD266" s="39">
        <f>SUM(Q266:AC266)</f>
        <v>67</v>
      </c>
      <c r="AE266" s="32"/>
      <c r="AF266" s="36">
        <f t="shared" si="179"/>
        <v>11</v>
      </c>
      <c r="AG266" s="37">
        <f t="shared" si="179"/>
        <v>3</v>
      </c>
      <c r="AH266" s="37">
        <f t="shared" si="179"/>
        <v>116</v>
      </c>
      <c r="AI266" s="37">
        <f t="shared" si="179"/>
        <v>3</v>
      </c>
      <c r="AJ266" s="37">
        <f t="shared" si="179"/>
        <v>7</v>
      </c>
      <c r="AK266" s="37">
        <f t="shared" si="179"/>
        <v>1</v>
      </c>
      <c r="AL266" s="37">
        <f t="shared" si="179"/>
        <v>0</v>
      </c>
      <c r="AM266" s="37">
        <f t="shared" si="179"/>
        <v>0</v>
      </c>
      <c r="AN266" s="37">
        <f t="shared" si="179"/>
        <v>0</v>
      </c>
      <c r="AO266" s="37">
        <f t="shared" si="179"/>
        <v>0</v>
      </c>
      <c r="AP266" s="37">
        <f t="shared" si="179"/>
        <v>0</v>
      </c>
      <c r="AQ266" s="37">
        <f t="shared" si="179"/>
        <v>0</v>
      </c>
      <c r="AR266" s="38">
        <f t="shared" si="179"/>
        <v>0</v>
      </c>
      <c r="AS266" s="39">
        <f>SUM(AF266:AR266)</f>
        <v>141</v>
      </c>
      <c r="AT266" s="32"/>
      <c r="AU266" s="39">
        <f>SUM(O266+AD266+AS266)</f>
        <v>364</v>
      </c>
    </row>
    <row r="267" spans="1:47" ht="15.75" customHeight="1">
      <c r="A267" s="25" t="s">
        <v>21</v>
      </c>
      <c r="B267" s="40">
        <f t="shared" ref="B267:O267" si="180">SUM(B263:B266)</f>
        <v>70</v>
      </c>
      <c r="C267" s="41">
        <f t="shared" si="180"/>
        <v>1</v>
      </c>
      <c r="D267" s="41">
        <f t="shared" si="180"/>
        <v>454</v>
      </c>
      <c r="E267" s="41">
        <f t="shared" si="180"/>
        <v>24</v>
      </c>
      <c r="F267" s="41">
        <f t="shared" si="180"/>
        <v>42</v>
      </c>
      <c r="G267" s="41">
        <f t="shared" si="180"/>
        <v>15</v>
      </c>
      <c r="H267" s="41">
        <f t="shared" si="180"/>
        <v>1</v>
      </c>
      <c r="I267" s="41">
        <f t="shared" si="180"/>
        <v>0</v>
      </c>
      <c r="J267" s="41">
        <f t="shared" si="180"/>
        <v>0</v>
      </c>
      <c r="K267" s="41">
        <f t="shared" si="180"/>
        <v>0</v>
      </c>
      <c r="L267" s="41">
        <f t="shared" si="180"/>
        <v>0</v>
      </c>
      <c r="M267" s="41">
        <f t="shared" si="180"/>
        <v>0</v>
      </c>
      <c r="N267" s="42">
        <f t="shared" si="180"/>
        <v>0</v>
      </c>
      <c r="O267" s="43">
        <f t="shared" si="180"/>
        <v>607</v>
      </c>
      <c r="P267" s="32"/>
      <c r="Q267" s="40">
        <f t="shared" ref="Q267:AD267" si="181">SUM(Q263:Q266)</f>
        <v>40</v>
      </c>
      <c r="R267" s="41">
        <f t="shared" si="181"/>
        <v>1</v>
      </c>
      <c r="S267" s="41">
        <f t="shared" si="181"/>
        <v>203</v>
      </c>
      <c r="T267" s="41">
        <f t="shared" si="181"/>
        <v>5</v>
      </c>
      <c r="U267" s="41">
        <f t="shared" si="181"/>
        <v>18</v>
      </c>
      <c r="V267" s="41">
        <f t="shared" si="181"/>
        <v>14</v>
      </c>
      <c r="W267" s="41">
        <f t="shared" si="181"/>
        <v>0</v>
      </c>
      <c r="X267" s="41">
        <f t="shared" si="181"/>
        <v>0</v>
      </c>
      <c r="Y267" s="41">
        <f t="shared" si="181"/>
        <v>0</v>
      </c>
      <c r="Z267" s="41">
        <f t="shared" si="181"/>
        <v>0</v>
      </c>
      <c r="AA267" s="41">
        <f t="shared" si="181"/>
        <v>0</v>
      </c>
      <c r="AB267" s="41">
        <f t="shared" si="181"/>
        <v>0</v>
      </c>
      <c r="AC267" s="42">
        <f t="shared" si="181"/>
        <v>0</v>
      </c>
      <c r="AD267" s="43">
        <f t="shared" si="181"/>
        <v>281</v>
      </c>
      <c r="AE267" s="32"/>
      <c r="AF267" s="40">
        <f t="shared" ref="AF267:AS267" si="182">SUM(AF263:AF266)</f>
        <v>51</v>
      </c>
      <c r="AG267" s="41">
        <f t="shared" si="182"/>
        <v>8</v>
      </c>
      <c r="AH267" s="41">
        <f t="shared" si="182"/>
        <v>482</v>
      </c>
      <c r="AI267" s="41">
        <f t="shared" si="182"/>
        <v>14</v>
      </c>
      <c r="AJ267" s="41">
        <f t="shared" si="182"/>
        <v>40</v>
      </c>
      <c r="AK267" s="41">
        <f t="shared" si="182"/>
        <v>4</v>
      </c>
      <c r="AL267" s="41">
        <f t="shared" si="182"/>
        <v>1</v>
      </c>
      <c r="AM267" s="41">
        <f t="shared" si="182"/>
        <v>2</v>
      </c>
      <c r="AN267" s="41">
        <f t="shared" si="182"/>
        <v>0</v>
      </c>
      <c r="AO267" s="41">
        <f t="shared" si="182"/>
        <v>0</v>
      </c>
      <c r="AP267" s="41">
        <f t="shared" si="182"/>
        <v>0</v>
      </c>
      <c r="AQ267" s="41">
        <f t="shared" si="182"/>
        <v>0</v>
      </c>
      <c r="AR267" s="42">
        <f t="shared" si="182"/>
        <v>0</v>
      </c>
      <c r="AS267" s="43">
        <f t="shared" si="182"/>
        <v>602</v>
      </c>
      <c r="AT267" s="32"/>
      <c r="AU267" s="43">
        <f>SUM(AU263:AU266)</f>
        <v>1490</v>
      </c>
    </row>
    <row r="268" spans="1:47" ht="15.75" customHeight="1">
      <c r="A268" s="22">
        <v>0.75</v>
      </c>
      <c r="B268" s="28">
        <f t="shared" ref="B268:N271" si="183">SUM(B67+Q67+AF67)</f>
        <v>15</v>
      </c>
      <c r="C268" s="29">
        <f t="shared" si="183"/>
        <v>1</v>
      </c>
      <c r="D268" s="29">
        <f t="shared" si="183"/>
        <v>93</v>
      </c>
      <c r="E268" s="29">
        <f t="shared" si="183"/>
        <v>2</v>
      </c>
      <c r="F268" s="29">
        <f t="shared" si="183"/>
        <v>7</v>
      </c>
      <c r="G268" s="29">
        <f t="shared" si="183"/>
        <v>3</v>
      </c>
      <c r="H268" s="29">
        <f t="shared" si="183"/>
        <v>0</v>
      </c>
      <c r="I268" s="29">
        <f t="shared" si="183"/>
        <v>1</v>
      </c>
      <c r="J268" s="29">
        <f t="shared" si="183"/>
        <v>0</v>
      </c>
      <c r="K268" s="29">
        <f t="shared" si="183"/>
        <v>0</v>
      </c>
      <c r="L268" s="29">
        <f t="shared" si="183"/>
        <v>0</v>
      </c>
      <c r="M268" s="29">
        <f t="shared" si="183"/>
        <v>0</v>
      </c>
      <c r="N268" s="30">
        <f t="shared" si="183"/>
        <v>0</v>
      </c>
      <c r="O268" s="31">
        <f>SUM(B268:N268)</f>
        <v>122</v>
      </c>
      <c r="P268" s="32"/>
      <c r="Q268" s="28">
        <f t="shared" ref="Q268:AC271" si="184">SUM(B134+Q134+AF134)</f>
        <v>9</v>
      </c>
      <c r="R268" s="29">
        <f t="shared" si="184"/>
        <v>0</v>
      </c>
      <c r="S268" s="29">
        <f t="shared" si="184"/>
        <v>41</v>
      </c>
      <c r="T268" s="29">
        <f t="shared" si="184"/>
        <v>0</v>
      </c>
      <c r="U268" s="29">
        <f t="shared" si="184"/>
        <v>1</v>
      </c>
      <c r="V268" s="29">
        <f t="shared" si="184"/>
        <v>5</v>
      </c>
      <c r="W268" s="29">
        <f t="shared" si="184"/>
        <v>0</v>
      </c>
      <c r="X268" s="29">
        <f t="shared" si="184"/>
        <v>1</v>
      </c>
      <c r="Y268" s="29">
        <f t="shared" si="184"/>
        <v>0</v>
      </c>
      <c r="Z268" s="29">
        <f t="shared" si="184"/>
        <v>0</v>
      </c>
      <c r="AA268" s="29">
        <f t="shared" si="184"/>
        <v>0</v>
      </c>
      <c r="AB268" s="29">
        <f t="shared" si="184"/>
        <v>0</v>
      </c>
      <c r="AC268" s="30">
        <f t="shared" si="184"/>
        <v>0</v>
      </c>
      <c r="AD268" s="31">
        <f>SUM(Q268:AC268)</f>
        <v>57</v>
      </c>
      <c r="AE268" s="32"/>
      <c r="AF268" s="28">
        <f t="shared" ref="AF268:AR271" si="185">SUM(B201+Q201+AF201)</f>
        <v>11</v>
      </c>
      <c r="AG268" s="29">
        <f t="shared" si="185"/>
        <v>3</v>
      </c>
      <c r="AH268" s="29">
        <f t="shared" si="185"/>
        <v>95</v>
      </c>
      <c r="AI268" s="29">
        <f t="shared" si="185"/>
        <v>6</v>
      </c>
      <c r="AJ268" s="29">
        <f t="shared" si="185"/>
        <v>8</v>
      </c>
      <c r="AK268" s="29">
        <f t="shared" si="185"/>
        <v>1</v>
      </c>
      <c r="AL268" s="29">
        <f t="shared" si="185"/>
        <v>0</v>
      </c>
      <c r="AM268" s="29">
        <f t="shared" si="185"/>
        <v>0</v>
      </c>
      <c r="AN268" s="29">
        <f t="shared" si="185"/>
        <v>1</v>
      </c>
      <c r="AO268" s="29">
        <f t="shared" si="185"/>
        <v>0</v>
      </c>
      <c r="AP268" s="29">
        <f t="shared" si="185"/>
        <v>0</v>
      </c>
      <c r="AQ268" s="29">
        <f t="shared" si="185"/>
        <v>0</v>
      </c>
      <c r="AR268" s="30">
        <f t="shared" si="185"/>
        <v>0</v>
      </c>
      <c r="AS268" s="31">
        <f>SUM(AF268:AR268)</f>
        <v>125</v>
      </c>
      <c r="AT268" s="32"/>
      <c r="AU268" s="31">
        <f>SUM(O268+AD268+AS268)</f>
        <v>304</v>
      </c>
    </row>
    <row r="269" spans="1:47" ht="15.75" customHeight="1">
      <c r="A269" s="23">
        <v>0.76041666666666696</v>
      </c>
      <c r="B269" s="33">
        <f t="shared" si="183"/>
        <v>16</v>
      </c>
      <c r="C269" s="32">
        <f t="shared" si="183"/>
        <v>0</v>
      </c>
      <c r="D269" s="32">
        <f t="shared" si="183"/>
        <v>86</v>
      </c>
      <c r="E269" s="32">
        <f t="shared" si="183"/>
        <v>4</v>
      </c>
      <c r="F269" s="32">
        <f t="shared" si="183"/>
        <v>6</v>
      </c>
      <c r="G269" s="32">
        <f t="shared" si="183"/>
        <v>6</v>
      </c>
      <c r="H269" s="32">
        <f t="shared" si="183"/>
        <v>0</v>
      </c>
      <c r="I269" s="32">
        <f t="shared" si="183"/>
        <v>1</v>
      </c>
      <c r="J269" s="32">
        <f t="shared" si="183"/>
        <v>0</v>
      </c>
      <c r="K269" s="32">
        <f t="shared" si="183"/>
        <v>0</v>
      </c>
      <c r="L269" s="32">
        <f t="shared" si="183"/>
        <v>0</v>
      </c>
      <c r="M269" s="32">
        <f t="shared" si="183"/>
        <v>0</v>
      </c>
      <c r="N269" s="34">
        <f t="shared" si="183"/>
        <v>0</v>
      </c>
      <c r="O269" s="35">
        <f>SUM(B269:N269)</f>
        <v>119</v>
      </c>
      <c r="P269" s="32"/>
      <c r="Q269" s="33">
        <f t="shared" si="184"/>
        <v>12</v>
      </c>
      <c r="R269" s="32">
        <f t="shared" si="184"/>
        <v>0</v>
      </c>
      <c r="S269" s="32">
        <f t="shared" si="184"/>
        <v>48</v>
      </c>
      <c r="T269" s="32">
        <f t="shared" si="184"/>
        <v>2</v>
      </c>
      <c r="U269" s="32">
        <f t="shared" si="184"/>
        <v>1</v>
      </c>
      <c r="V269" s="32">
        <f t="shared" si="184"/>
        <v>1</v>
      </c>
      <c r="W269" s="32">
        <f t="shared" si="184"/>
        <v>0</v>
      </c>
      <c r="X269" s="32">
        <f t="shared" si="184"/>
        <v>0</v>
      </c>
      <c r="Y269" s="32">
        <f t="shared" si="184"/>
        <v>0</v>
      </c>
      <c r="Z269" s="32">
        <f t="shared" si="184"/>
        <v>0</v>
      </c>
      <c r="AA269" s="32">
        <f t="shared" si="184"/>
        <v>0</v>
      </c>
      <c r="AB269" s="32">
        <f t="shared" si="184"/>
        <v>0</v>
      </c>
      <c r="AC269" s="34">
        <f t="shared" si="184"/>
        <v>0</v>
      </c>
      <c r="AD269" s="35">
        <f>SUM(Q269:AC269)</f>
        <v>64</v>
      </c>
      <c r="AE269" s="32"/>
      <c r="AF269" s="33">
        <f t="shared" si="185"/>
        <v>12</v>
      </c>
      <c r="AG269" s="32">
        <f t="shared" si="185"/>
        <v>0</v>
      </c>
      <c r="AH269" s="32">
        <f t="shared" si="185"/>
        <v>79</v>
      </c>
      <c r="AI269" s="32">
        <f t="shared" si="185"/>
        <v>6</v>
      </c>
      <c r="AJ269" s="32">
        <f t="shared" si="185"/>
        <v>2</v>
      </c>
      <c r="AK269" s="32">
        <f t="shared" si="185"/>
        <v>0</v>
      </c>
      <c r="AL269" s="32">
        <f t="shared" si="185"/>
        <v>0</v>
      </c>
      <c r="AM269" s="32">
        <f t="shared" si="185"/>
        <v>2</v>
      </c>
      <c r="AN269" s="32">
        <f t="shared" si="185"/>
        <v>0</v>
      </c>
      <c r="AO269" s="32">
        <f t="shared" si="185"/>
        <v>0</v>
      </c>
      <c r="AP269" s="32">
        <f t="shared" si="185"/>
        <v>0</v>
      </c>
      <c r="AQ269" s="32">
        <f t="shared" si="185"/>
        <v>0</v>
      </c>
      <c r="AR269" s="34">
        <f t="shared" si="185"/>
        <v>0</v>
      </c>
      <c r="AS269" s="35">
        <f>SUM(AF269:AR269)</f>
        <v>101</v>
      </c>
      <c r="AT269" s="32"/>
      <c r="AU269" s="35">
        <f>SUM(O269+AD269+AS269)</f>
        <v>284</v>
      </c>
    </row>
    <row r="270" spans="1:47" ht="15.75" customHeight="1">
      <c r="A270" s="23">
        <v>0.77083333333333304</v>
      </c>
      <c r="B270" s="33">
        <f t="shared" si="183"/>
        <v>17</v>
      </c>
      <c r="C270" s="32">
        <f t="shared" si="183"/>
        <v>2</v>
      </c>
      <c r="D270" s="32">
        <f t="shared" si="183"/>
        <v>125</v>
      </c>
      <c r="E270" s="32">
        <f t="shared" si="183"/>
        <v>3</v>
      </c>
      <c r="F270" s="32">
        <f t="shared" si="183"/>
        <v>1</v>
      </c>
      <c r="G270" s="32">
        <f t="shared" si="183"/>
        <v>6</v>
      </c>
      <c r="H270" s="32">
        <f t="shared" si="183"/>
        <v>0</v>
      </c>
      <c r="I270" s="32">
        <f t="shared" si="183"/>
        <v>1</v>
      </c>
      <c r="J270" s="32">
        <f t="shared" si="183"/>
        <v>0</v>
      </c>
      <c r="K270" s="32">
        <f t="shared" si="183"/>
        <v>0</v>
      </c>
      <c r="L270" s="32">
        <f t="shared" si="183"/>
        <v>0</v>
      </c>
      <c r="M270" s="32">
        <f t="shared" si="183"/>
        <v>0</v>
      </c>
      <c r="N270" s="34">
        <f t="shared" si="183"/>
        <v>0</v>
      </c>
      <c r="O270" s="35">
        <f>SUM(B270:N270)</f>
        <v>155</v>
      </c>
      <c r="P270" s="32"/>
      <c r="Q270" s="33">
        <f t="shared" si="184"/>
        <v>8</v>
      </c>
      <c r="R270" s="32">
        <f t="shared" si="184"/>
        <v>1</v>
      </c>
      <c r="S270" s="32">
        <f t="shared" si="184"/>
        <v>44</v>
      </c>
      <c r="T270" s="32">
        <f t="shared" si="184"/>
        <v>0</v>
      </c>
      <c r="U270" s="32">
        <f t="shared" si="184"/>
        <v>2</v>
      </c>
      <c r="V270" s="32">
        <f t="shared" si="184"/>
        <v>4</v>
      </c>
      <c r="W270" s="32">
        <f t="shared" si="184"/>
        <v>0</v>
      </c>
      <c r="X270" s="32">
        <f t="shared" si="184"/>
        <v>0</v>
      </c>
      <c r="Y270" s="32">
        <f t="shared" si="184"/>
        <v>0</v>
      </c>
      <c r="Z270" s="32">
        <f t="shared" si="184"/>
        <v>0</v>
      </c>
      <c r="AA270" s="32">
        <f t="shared" si="184"/>
        <v>0</v>
      </c>
      <c r="AB270" s="32">
        <f t="shared" si="184"/>
        <v>0</v>
      </c>
      <c r="AC270" s="34">
        <f t="shared" si="184"/>
        <v>0</v>
      </c>
      <c r="AD270" s="35">
        <f>SUM(Q270:AC270)</f>
        <v>59</v>
      </c>
      <c r="AE270" s="32"/>
      <c r="AF270" s="33">
        <f t="shared" si="185"/>
        <v>16</v>
      </c>
      <c r="AG270" s="32">
        <f t="shared" si="185"/>
        <v>0</v>
      </c>
      <c r="AH270" s="32">
        <f t="shared" si="185"/>
        <v>120</v>
      </c>
      <c r="AI270" s="32">
        <f t="shared" si="185"/>
        <v>7</v>
      </c>
      <c r="AJ270" s="32">
        <f t="shared" si="185"/>
        <v>6</v>
      </c>
      <c r="AK270" s="32">
        <f t="shared" si="185"/>
        <v>1</v>
      </c>
      <c r="AL270" s="32">
        <f t="shared" si="185"/>
        <v>0</v>
      </c>
      <c r="AM270" s="32">
        <f t="shared" si="185"/>
        <v>0</v>
      </c>
      <c r="AN270" s="32">
        <f t="shared" si="185"/>
        <v>0</v>
      </c>
      <c r="AO270" s="32">
        <f t="shared" si="185"/>
        <v>0</v>
      </c>
      <c r="AP270" s="32">
        <f t="shared" si="185"/>
        <v>0</v>
      </c>
      <c r="AQ270" s="32">
        <f t="shared" si="185"/>
        <v>0</v>
      </c>
      <c r="AR270" s="34">
        <f t="shared" si="185"/>
        <v>0</v>
      </c>
      <c r="AS270" s="35">
        <f>SUM(AF270:AR270)</f>
        <v>150</v>
      </c>
      <c r="AT270" s="32"/>
      <c r="AU270" s="35">
        <f>SUM(O270+AD270+AS270)</f>
        <v>364</v>
      </c>
    </row>
    <row r="271" spans="1:47" ht="15.75" customHeight="1">
      <c r="A271" s="24">
        <v>0.78125</v>
      </c>
      <c r="B271" s="36">
        <f t="shared" si="183"/>
        <v>23</v>
      </c>
      <c r="C271" s="37">
        <f t="shared" si="183"/>
        <v>1</v>
      </c>
      <c r="D271" s="37">
        <f t="shared" si="183"/>
        <v>102</v>
      </c>
      <c r="E271" s="37">
        <f t="shared" si="183"/>
        <v>5</v>
      </c>
      <c r="F271" s="37">
        <f t="shared" si="183"/>
        <v>4</v>
      </c>
      <c r="G271" s="37">
        <f t="shared" si="183"/>
        <v>4</v>
      </c>
      <c r="H271" s="37">
        <f t="shared" si="183"/>
        <v>0</v>
      </c>
      <c r="I271" s="37">
        <f t="shared" si="183"/>
        <v>0</v>
      </c>
      <c r="J271" s="37">
        <f t="shared" si="183"/>
        <v>0</v>
      </c>
      <c r="K271" s="37">
        <f t="shared" si="183"/>
        <v>0</v>
      </c>
      <c r="L271" s="37">
        <f t="shared" si="183"/>
        <v>0</v>
      </c>
      <c r="M271" s="37">
        <f t="shared" si="183"/>
        <v>0</v>
      </c>
      <c r="N271" s="38">
        <f t="shared" si="183"/>
        <v>0</v>
      </c>
      <c r="O271" s="39">
        <f>SUM(B271:N271)</f>
        <v>139</v>
      </c>
      <c r="P271" s="32"/>
      <c r="Q271" s="36">
        <f t="shared" si="184"/>
        <v>3</v>
      </c>
      <c r="R271" s="37">
        <f t="shared" si="184"/>
        <v>0</v>
      </c>
      <c r="S271" s="37">
        <f t="shared" si="184"/>
        <v>50</v>
      </c>
      <c r="T271" s="37">
        <f t="shared" si="184"/>
        <v>0</v>
      </c>
      <c r="U271" s="37">
        <f t="shared" si="184"/>
        <v>3</v>
      </c>
      <c r="V271" s="37">
        <f t="shared" si="184"/>
        <v>4</v>
      </c>
      <c r="W271" s="37">
        <f t="shared" si="184"/>
        <v>0</v>
      </c>
      <c r="X271" s="37">
        <f t="shared" si="184"/>
        <v>0</v>
      </c>
      <c r="Y271" s="37">
        <f t="shared" si="184"/>
        <v>0</v>
      </c>
      <c r="Z271" s="37">
        <f t="shared" si="184"/>
        <v>0</v>
      </c>
      <c r="AA271" s="37">
        <f t="shared" si="184"/>
        <v>0</v>
      </c>
      <c r="AB271" s="37">
        <f t="shared" si="184"/>
        <v>0</v>
      </c>
      <c r="AC271" s="38">
        <f t="shared" si="184"/>
        <v>0</v>
      </c>
      <c r="AD271" s="39">
        <f>SUM(Q271:AC271)</f>
        <v>60</v>
      </c>
      <c r="AE271" s="32"/>
      <c r="AF271" s="36">
        <f t="shared" si="185"/>
        <v>7</v>
      </c>
      <c r="AG271" s="37">
        <f t="shared" si="185"/>
        <v>1</v>
      </c>
      <c r="AH271" s="37">
        <f t="shared" si="185"/>
        <v>73</v>
      </c>
      <c r="AI271" s="37">
        <f t="shared" si="185"/>
        <v>3</v>
      </c>
      <c r="AJ271" s="37">
        <f t="shared" si="185"/>
        <v>4</v>
      </c>
      <c r="AK271" s="37">
        <f t="shared" si="185"/>
        <v>1</v>
      </c>
      <c r="AL271" s="37">
        <f t="shared" si="185"/>
        <v>0</v>
      </c>
      <c r="AM271" s="37">
        <f t="shared" si="185"/>
        <v>0</v>
      </c>
      <c r="AN271" s="37">
        <f t="shared" si="185"/>
        <v>0</v>
      </c>
      <c r="AO271" s="37">
        <f t="shared" si="185"/>
        <v>0</v>
      </c>
      <c r="AP271" s="37">
        <f t="shared" si="185"/>
        <v>0</v>
      </c>
      <c r="AQ271" s="37">
        <f t="shared" si="185"/>
        <v>0</v>
      </c>
      <c r="AR271" s="38">
        <f t="shared" si="185"/>
        <v>0</v>
      </c>
      <c r="AS271" s="39">
        <f>SUM(AF271:AR271)</f>
        <v>89</v>
      </c>
      <c r="AT271" s="32"/>
      <c r="AU271" s="39">
        <f>SUM(O271+AD271+AS271)</f>
        <v>288</v>
      </c>
    </row>
    <row r="272" spans="1:47" ht="15.75" customHeight="1">
      <c r="A272" s="25" t="s">
        <v>21</v>
      </c>
      <c r="B272" s="40">
        <f t="shared" ref="B272:O272" si="186">SUM(B268:B271)</f>
        <v>71</v>
      </c>
      <c r="C272" s="41">
        <f t="shared" si="186"/>
        <v>4</v>
      </c>
      <c r="D272" s="41">
        <f t="shared" si="186"/>
        <v>406</v>
      </c>
      <c r="E272" s="41">
        <f t="shared" si="186"/>
        <v>14</v>
      </c>
      <c r="F272" s="41">
        <f t="shared" si="186"/>
        <v>18</v>
      </c>
      <c r="G272" s="41">
        <f t="shared" si="186"/>
        <v>19</v>
      </c>
      <c r="H272" s="41">
        <f t="shared" si="186"/>
        <v>0</v>
      </c>
      <c r="I272" s="41">
        <f t="shared" si="186"/>
        <v>3</v>
      </c>
      <c r="J272" s="41">
        <f t="shared" si="186"/>
        <v>0</v>
      </c>
      <c r="K272" s="41">
        <f t="shared" si="186"/>
        <v>0</v>
      </c>
      <c r="L272" s="41">
        <f t="shared" si="186"/>
        <v>0</v>
      </c>
      <c r="M272" s="41">
        <f t="shared" si="186"/>
        <v>0</v>
      </c>
      <c r="N272" s="42">
        <f t="shared" si="186"/>
        <v>0</v>
      </c>
      <c r="O272" s="43">
        <f t="shared" si="186"/>
        <v>535</v>
      </c>
      <c r="P272" s="32"/>
      <c r="Q272" s="40">
        <f t="shared" ref="Q272:AD272" si="187">SUM(Q268:Q271)</f>
        <v>32</v>
      </c>
      <c r="R272" s="41">
        <f t="shared" si="187"/>
        <v>1</v>
      </c>
      <c r="S272" s="41">
        <f t="shared" si="187"/>
        <v>183</v>
      </c>
      <c r="T272" s="41">
        <f t="shared" si="187"/>
        <v>2</v>
      </c>
      <c r="U272" s="41">
        <f t="shared" si="187"/>
        <v>7</v>
      </c>
      <c r="V272" s="41">
        <f t="shared" si="187"/>
        <v>14</v>
      </c>
      <c r="W272" s="41">
        <f t="shared" si="187"/>
        <v>0</v>
      </c>
      <c r="X272" s="41">
        <f t="shared" si="187"/>
        <v>1</v>
      </c>
      <c r="Y272" s="41">
        <f t="shared" si="187"/>
        <v>0</v>
      </c>
      <c r="Z272" s="41">
        <f t="shared" si="187"/>
        <v>0</v>
      </c>
      <c r="AA272" s="41">
        <f t="shared" si="187"/>
        <v>0</v>
      </c>
      <c r="AB272" s="41">
        <f t="shared" si="187"/>
        <v>0</v>
      </c>
      <c r="AC272" s="42">
        <f t="shared" si="187"/>
        <v>0</v>
      </c>
      <c r="AD272" s="43">
        <f t="shared" si="187"/>
        <v>240</v>
      </c>
      <c r="AE272" s="32"/>
      <c r="AF272" s="40">
        <f t="shared" ref="AF272:AS272" si="188">SUM(AF268:AF271)</f>
        <v>46</v>
      </c>
      <c r="AG272" s="41">
        <f t="shared" si="188"/>
        <v>4</v>
      </c>
      <c r="AH272" s="41">
        <f t="shared" si="188"/>
        <v>367</v>
      </c>
      <c r="AI272" s="41">
        <f t="shared" si="188"/>
        <v>22</v>
      </c>
      <c r="AJ272" s="41">
        <f t="shared" si="188"/>
        <v>20</v>
      </c>
      <c r="AK272" s="41">
        <f t="shared" si="188"/>
        <v>3</v>
      </c>
      <c r="AL272" s="41">
        <f t="shared" si="188"/>
        <v>0</v>
      </c>
      <c r="AM272" s="41">
        <f t="shared" si="188"/>
        <v>2</v>
      </c>
      <c r="AN272" s="41">
        <f t="shared" si="188"/>
        <v>1</v>
      </c>
      <c r="AO272" s="41">
        <f t="shared" si="188"/>
        <v>0</v>
      </c>
      <c r="AP272" s="41">
        <f t="shared" si="188"/>
        <v>0</v>
      </c>
      <c r="AQ272" s="41">
        <f t="shared" si="188"/>
        <v>0</v>
      </c>
      <c r="AR272" s="42">
        <f t="shared" si="188"/>
        <v>0</v>
      </c>
      <c r="AS272" s="43">
        <f t="shared" si="188"/>
        <v>465</v>
      </c>
      <c r="AT272" s="32"/>
      <c r="AU272" s="43">
        <f>SUM(AU268:AU271)</f>
        <v>1240</v>
      </c>
    </row>
    <row r="273" spans="1:47" ht="15.75" customHeight="1"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</row>
    <row r="274" spans="1:47" ht="15.75" customHeight="1">
      <c r="A274" s="25" t="s">
        <v>16</v>
      </c>
      <c r="B274" s="40">
        <f t="shared" ref="B274:O274" si="189">SUM(B272+B267+B262+B257+B252+B247+B242+B237+B232+B227+B222+B217)</f>
        <v>446</v>
      </c>
      <c r="C274" s="41">
        <f t="shared" si="189"/>
        <v>48</v>
      </c>
      <c r="D274" s="41">
        <f t="shared" si="189"/>
        <v>4506</v>
      </c>
      <c r="E274" s="41">
        <f t="shared" si="189"/>
        <v>262</v>
      </c>
      <c r="F274" s="41">
        <f t="shared" si="189"/>
        <v>719</v>
      </c>
      <c r="G274" s="41">
        <f t="shared" si="189"/>
        <v>201</v>
      </c>
      <c r="H274" s="41">
        <f t="shared" si="189"/>
        <v>30</v>
      </c>
      <c r="I274" s="41">
        <f t="shared" si="189"/>
        <v>71</v>
      </c>
      <c r="J274" s="41">
        <f t="shared" si="189"/>
        <v>11</v>
      </c>
      <c r="K274" s="41">
        <f t="shared" si="189"/>
        <v>3</v>
      </c>
      <c r="L274" s="41">
        <f t="shared" si="189"/>
        <v>1</v>
      </c>
      <c r="M274" s="41">
        <f t="shared" si="189"/>
        <v>0</v>
      </c>
      <c r="N274" s="42">
        <f t="shared" si="189"/>
        <v>0</v>
      </c>
      <c r="O274" s="43">
        <f t="shared" si="189"/>
        <v>6298</v>
      </c>
      <c r="P274" s="32"/>
      <c r="Q274" s="40">
        <f t="shared" ref="Q274:AD274" si="190">SUM(Q272+Q267+Q262+Q257+Q252+Q247+Q242+Q237+Q232+Q227+Q222+Q217)</f>
        <v>287</v>
      </c>
      <c r="R274" s="41">
        <f t="shared" si="190"/>
        <v>17</v>
      </c>
      <c r="S274" s="41">
        <f t="shared" si="190"/>
        <v>1940</v>
      </c>
      <c r="T274" s="41">
        <f t="shared" si="190"/>
        <v>44</v>
      </c>
      <c r="U274" s="41">
        <f t="shared" si="190"/>
        <v>316</v>
      </c>
      <c r="V274" s="41">
        <f t="shared" si="190"/>
        <v>161</v>
      </c>
      <c r="W274" s="41">
        <f t="shared" si="190"/>
        <v>15</v>
      </c>
      <c r="X274" s="41">
        <f t="shared" si="190"/>
        <v>22</v>
      </c>
      <c r="Y274" s="41">
        <f t="shared" si="190"/>
        <v>5</v>
      </c>
      <c r="Z274" s="41">
        <f t="shared" si="190"/>
        <v>2</v>
      </c>
      <c r="AA274" s="41">
        <f t="shared" si="190"/>
        <v>1</v>
      </c>
      <c r="AB274" s="41">
        <f t="shared" si="190"/>
        <v>1</v>
      </c>
      <c r="AC274" s="42">
        <f t="shared" si="190"/>
        <v>3</v>
      </c>
      <c r="AD274" s="43">
        <f t="shared" si="190"/>
        <v>2814</v>
      </c>
      <c r="AE274" s="32"/>
      <c r="AF274" s="40">
        <f t="shared" ref="AF274:AS274" si="191">SUM(AF272+AF267+AF262+AF257+AF252+AF247+AF242+AF237+AF232+AF227+AF222+AF217)</f>
        <v>342</v>
      </c>
      <c r="AG274" s="41">
        <f t="shared" si="191"/>
        <v>51</v>
      </c>
      <c r="AH274" s="41">
        <f t="shared" si="191"/>
        <v>4050</v>
      </c>
      <c r="AI274" s="41">
        <f t="shared" si="191"/>
        <v>278</v>
      </c>
      <c r="AJ274" s="41">
        <f t="shared" si="191"/>
        <v>691</v>
      </c>
      <c r="AK274" s="41">
        <f t="shared" si="191"/>
        <v>40</v>
      </c>
      <c r="AL274" s="41">
        <f t="shared" si="191"/>
        <v>43</v>
      </c>
      <c r="AM274" s="41">
        <f t="shared" si="191"/>
        <v>77</v>
      </c>
      <c r="AN274" s="41">
        <f t="shared" si="191"/>
        <v>16</v>
      </c>
      <c r="AO274" s="41">
        <f t="shared" si="191"/>
        <v>2</v>
      </c>
      <c r="AP274" s="41">
        <f t="shared" si="191"/>
        <v>2</v>
      </c>
      <c r="AQ274" s="41">
        <f t="shared" si="191"/>
        <v>3</v>
      </c>
      <c r="AR274" s="42">
        <f t="shared" si="191"/>
        <v>0</v>
      </c>
      <c r="AS274" s="43">
        <f t="shared" si="191"/>
        <v>5595</v>
      </c>
      <c r="AT274" s="32"/>
      <c r="AU274" s="43">
        <f>SUM(AU272+AU267+AU262+AU257+AU252+AU247+AU242+AU237+AU232+AU227+AU222+AU217)</f>
        <v>14707</v>
      </c>
    </row>
    <row r="276" spans="1:47" ht="15.75" customHeight="1">
      <c r="A276" s="7" t="s">
        <v>24</v>
      </c>
    </row>
    <row r="277" spans="1:47" ht="15.75" customHeight="1">
      <c r="B277" s="15" t="s">
        <v>15</v>
      </c>
      <c r="C277" s="16"/>
      <c r="D277" s="16" t="s">
        <v>14</v>
      </c>
      <c r="E277" s="16" t="str">
        <f>$C$8</f>
        <v>A7 Dalkeith Road</v>
      </c>
      <c r="F277" s="16"/>
      <c r="G277" s="16"/>
      <c r="H277" s="16"/>
      <c r="I277" s="16"/>
      <c r="J277" s="16"/>
      <c r="K277" s="16"/>
      <c r="L277" s="16"/>
      <c r="M277" s="16"/>
      <c r="N277" s="17"/>
      <c r="O277" s="48" t="s">
        <v>16</v>
      </c>
      <c r="Q277" s="15" t="s">
        <v>15</v>
      </c>
      <c r="R277" s="16"/>
      <c r="S277" s="16" t="s">
        <v>17</v>
      </c>
      <c r="T277" s="16" t="str">
        <f>$C$75</f>
        <v>A7 East Preston Street</v>
      </c>
      <c r="U277" s="16"/>
      <c r="V277" s="16"/>
      <c r="W277" s="16"/>
      <c r="X277" s="16"/>
      <c r="Y277" s="16"/>
      <c r="Z277" s="16"/>
      <c r="AA277" s="16"/>
      <c r="AB277" s="16"/>
      <c r="AC277" s="17"/>
      <c r="AD277" s="48" t="s">
        <v>16</v>
      </c>
      <c r="AF277" s="15" t="s">
        <v>15</v>
      </c>
      <c r="AG277" s="16"/>
      <c r="AH277" s="16" t="s">
        <v>18</v>
      </c>
      <c r="AI277" s="16" t="str">
        <f>$C$142</f>
        <v>Dalkeith Road</v>
      </c>
      <c r="AJ277" s="16"/>
      <c r="AK277" s="16"/>
      <c r="AL277" s="16"/>
      <c r="AM277" s="16"/>
      <c r="AN277" s="16"/>
      <c r="AO277" s="16"/>
      <c r="AP277" s="16"/>
      <c r="AQ277" s="16"/>
      <c r="AR277" s="17"/>
      <c r="AS277" s="48" t="s">
        <v>16</v>
      </c>
      <c r="AU277" s="49" t="s">
        <v>25</v>
      </c>
    </row>
    <row r="278" spans="1:47" s="18" customFormat="1" ht="15.75" customHeight="1">
      <c r="B278" s="19" t="str">
        <f>$B$10</f>
        <v>PC</v>
      </c>
      <c r="C278" s="20" t="str">
        <f>$C$10</f>
        <v>MC</v>
      </c>
      <c r="D278" s="20" t="str">
        <f>$D$10</f>
        <v>Car</v>
      </c>
      <c r="E278" s="20" t="str">
        <f>$E$10</f>
        <v>Hackney Cab</v>
      </c>
      <c r="F278" s="20" t="str">
        <f>$F$10</f>
        <v>LGV</v>
      </c>
      <c r="G278" s="20" t="str">
        <f>$G$10</f>
        <v>Public Bus</v>
      </c>
      <c r="H278" s="20" t="str">
        <f>$H$10</f>
        <v>Private Coach</v>
      </c>
      <c r="I278" s="20" t="str">
        <f>$I$10</f>
        <v>2 Axle Rigid</v>
      </c>
      <c r="J278" s="20" t="str">
        <f>$J$10</f>
        <v>3 Axle Rigid</v>
      </c>
      <c r="K278" s="20" t="str">
        <f>$K$10</f>
        <v>4 and 5 Axle Rigid</v>
      </c>
      <c r="L278" s="20" t="str">
        <f>$L$10</f>
        <v>3 and 4 Axle Artic</v>
      </c>
      <c r="M278" s="20" t="str">
        <f>$M$10</f>
        <v>5 Axle Artic</v>
      </c>
      <c r="N278" s="21" t="str">
        <f>$N$10</f>
        <v>6+ Axle Artic</v>
      </c>
      <c r="O278" s="48"/>
      <c r="Q278" s="19" t="str">
        <f>$B$10</f>
        <v>PC</v>
      </c>
      <c r="R278" s="20" t="str">
        <f>$C$10</f>
        <v>MC</v>
      </c>
      <c r="S278" s="20" t="str">
        <f>$D$10</f>
        <v>Car</v>
      </c>
      <c r="T278" s="20" t="str">
        <f>$E$10</f>
        <v>Hackney Cab</v>
      </c>
      <c r="U278" s="20" t="str">
        <f>$F$10</f>
        <v>LGV</v>
      </c>
      <c r="V278" s="20" t="str">
        <f>$G$10</f>
        <v>Public Bus</v>
      </c>
      <c r="W278" s="20" t="str">
        <f>$H$10</f>
        <v>Private Coach</v>
      </c>
      <c r="X278" s="20" t="str">
        <f>$I$10</f>
        <v>2 Axle Rigid</v>
      </c>
      <c r="Y278" s="20" t="str">
        <f>$J$10</f>
        <v>3 Axle Rigid</v>
      </c>
      <c r="Z278" s="20" t="str">
        <f>$K$10</f>
        <v>4 and 5 Axle Rigid</v>
      </c>
      <c r="AA278" s="20" t="str">
        <f>$L$10</f>
        <v>3 and 4 Axle Artic</v>
      </c>
      <c r="AB278" s="20" t="str">
        <f>$M$10</f>
        <v>5 Axle Artic</v>
      </c>
      <c r="AC278" s="21" t="str">
        <f>$N$10</f>
        <v>6+ Axle Artic</v>
      </c>
      <c r="AD278" s="48"/>
      <c r="AF278" s="19" t="str">
        <f>$B$10</f>
        <v>PC</v>
      </c>
      <c r="AG278" s="20" t="str">
        <f>$C$10</f>
        <v>MC</v>
      </c>
      <c r="AH278" s="20" t="str">
        <f>$D$10</f>
        <v>Car</v>
      </c>
      <c r="AI278" s="20" t="str">
        <f>$E$10</f>
        <v>Hackney Cab</v>
      </c>
      <c r="AJ278" s="20" t="str">
        <f>$F$10</f>
        <v>LGV</v>
      </c>
      <c r="AK278" s="20" t="str">
        <f>$G$10</f>
        <v>Public Bus</v>
      </c>
      <c r="AL278" s="20" t="str">
        <f>$H$10</f>
        <v>Private Coach</v>
      </c>
      <c r="AM278" s="20" t="str">
        <f>$I$10</f>
        <v>2 Axle Rigid</v>
      </c>
      <c r="AN278" s="20" t="str">
        <f>$J$10</f>
        <v>3 Axle Rigid</v>
      </c>
      <c r="AO278" s="20" t="str">
        <f>$K$10</f>
        <v>4 and 5 Axle Rigid</v>
      </c>
      <c r="AP278" s="20" t="str">
        <f>$L$10</f>
        <v>3 and 4 Axle Artic</v>
      </c>
      <c r="AQ278" s="20" t="str">
        <f>$M$10</f>
        <v>5 Axle Artic</v>
      </c>
      <c r="AR278" s="21" t="str">
        <f>$N$10</f>
        <v>6+ Axle Artic</v>
      </c>
      <c r="AS278" s="48"/>
      <c r="AU278" s="50"/>
    </row>
    <row r="280" spans="1:47" ht="15.75" customHeight="1">
      <c r="A280" s="22">
        <v>0.29166666666666702</v>
      </c>
      <c r="B280" s="28">
        <f t="shared" ref="B280:N283" si="192">SUM(B12+B79+B146)</f>
        <v>11</v>
      </c>
      <c r="C280" s="29">
        <f t="shared" si="192"/>
        <v>1</v>
      </c>
      <c r="D280" s="29">
        <f t="shared" si="192"/>
        <v>52</v>
      </c>
      <c r="E280" s="29">
        <f t="shared" si="192"/>
        <v>3</v>
      </c>
      <c r="F280" s="29">
        <f t="shared" si="192"/>
        <v>6</v>
      </c>
      <c r="G280" s="29">
        <f t="shared" si="192"/>
        <v>6</v>
      </c>
      <c r="H280" s="29">
        <f t="shared" si="192"/>
        <v>0</v>
      </c>
      <c r="I280" s="29">
        <f t="shared" si="192"/>
        <v>1</v>
      </c>
      <c r="J280" s="29">
        <f t="shared" si="192"/>
        <v>0</v>
      </c>
      <c r="K280" s="29">
        <f t="shared" si="192"/>
        <v>0</v>
      </c>
      <c r="L280" s="29">
        <f t="shared" si="192"/>
        <v>0</v>
      </c>
      <c r="M280" s="29">
        <f t="shared" si="192"/>
        <v>0</v>
      </c>
      <c r="N280" s="30">
        <f t="shared" si="192"/>
        <v>0</v>
      </c>
      <c r="O280" s="31">
        <f>SUM(B280:N280)</f>
        <v>80</v>
      </c>
      <c r="P280" s="32"/>
      <c r="Q280" s="28">
        <f t="shared" ref="Q280:AC283" si="193">SUM(Q12+Q79+Q146)</f>
        <v>0</v>
      </c>
      <c r="R280" s="29">
        <f t="shared" si="193"/>
        <v>0</v>
      </c>
      <c r="S280" s="29">
        <f t="shared" si="193"/>
        <v>17</v>
      </c>
      <c r="T280" s="29">
        <f t="shared" si="193"/>
        <v>0</v>
      </c>
      <c r="U280" s="29">
        <f t="shared" si="193"/>
        <v>6</v>
      </c>
      <c r="V280" s="29">
        <f t="shared" si="193"/>
        <v>3</v>
      </c>
      <c r="W280" s="29">
        <f t="shared" si="193"/>
        <v>0</v>
      </c>
      <c r="X280" s="29">
        <f t="shared" si="193"/>
        <v>1</v>
      </c>
      <c r="Y280" s="29">
        <f t="shared" si="193"/>
        <v>0</v>
      </c>
      <c r="Z280" s="29">
        <f t="shared" si="193"/>
        <v>0</v>
      </c>
      <c r="AA280" s="29">
        <f t="shared" si="193"/>
        <v>0</v>
      </c>
      <c r="AB280" s="29">
        <f t="shared" si="193"/>
        <v>0</v>
      </c>
      <c r="AC280" s="30">
        <f t="shared" si="193"/>
        <v>0</v>
      </c>
      <c r="AD280" s="31">
        <f>SUM(Q280:AC280)</f>
        <v>27</v>
      </c>
      <c r="AE280" s="32"/>
      <c r="AF280" s="28">
        <f t="shared" ref="AF280:AR283" si="194">SUM(AF12+AF79+AF146)</f>
        <v>2</v>
      </c>
      <c r="AG280" s="29">
        <f t="shared" si="194"/>
        <v>1</v>
      </c>
      <c r="AH280" s="29">
        <f t="shared" si="194"/>
        <v>38</v>
      </c>
      <c r="AI280" s="29">
        <f t="shared" si="194"/>
        <v>5</v>
      </c>
      <c r="AJ280" s="29">
        <f t="shared" si="194"/>
        <v>10</v>
      </c>
      <c r="AK280" s="29">
        <f t="shared" si="194"/>
        <v>1</v>
      </c>
      <c r="AL280" s="29">
        <f t="shared" si="194"/>
        <v>0</v>
      </c>
      <c r="AM280" s="29">
        <f t="shared" si="194"/>
        <v>1</v>
      </c>
      <c r="AN280" s="29">
        <f t="shared" si="194"/>
        <v>0</v>
      </c>
      <c r="AO280" s="29">
        <f t="shared" si="194"/>
        <v>0</v>
      </c>
      <c r="AP280" s="29">
        <f t="shared" si="194"/>
        <v>0</v>
      </c>
      <c r="AQ280" s="29">
        <f t="shared" si="194"/>
        <v>0</v>
      </c>
      <c r="AR280" s="30">
        <f t="shared" si="194"/>
        <v>0</v>
      </c>
      <c r="AS280" s="31">
        <f>SUM(AF280:AR280)</f>
        <v>58</v>
      </c>
      <c r="AT280" s="32"/>
      <c r="AU280" s="31">
        <f>SUM(O280+AD280+AS280)</f>
        <v>165</v>
      </c>
    </row>
    <row r="281" spans="1:47" ht="15.75" customHeight="1">
      <c r="A281" s="23">
        <v>0.30208333333333298</v>
      </c>
      <c r="B281" s="33">
        <f t="shared" si="192"/>
        <v>13</v>
      </c>
      <c r="C281" s="32">
        <f t="shared" si="192"/>
        <v>0</v>
      </c>
      <c r="D281" s="32">
        <f t="shared" si="192"/>
        <v>82</v>
      </c>
      <c r="E281" s="32">
        <f t="shared" si="192"/>
        <v>1</v>
      </c>
      <c r="F281" s="32">
        <f t="shared" si="192"/>
        <v>14</v>
      </c>
      <c r="G281" s="32">
        <f t="shared" si="192"/>
        <v>4</v>
      </c>
      <c r="H281" s="32">
        <f t="shared" si="192"/>
        <v>0</v>
      </c>
      <c r="I281" s="32">
        <f t="shared" si="192"/>
        <v>1</v>
      </c>
      <c r="J281" s="32">
        <f t="shared" si="192"/>
        <v>1</v>
      </c>
      <c r="K281" s="32">
        <f t="shared" si="192"/>
        <v>0</v>
      </c>
      <c r="L281" s="32">
        <f t="shared" si="192"/>
        <v>0</v>
      </c>
      <c r="M281" s="32">
        <f t="shared" si="192"/>
        <v>0</v>
      </c>
      <c r="N281" s="34">
        <f t="shared" si="192"/>
        <v>0</v>
      </c>
      <c r="O281" s="35">
        <f>SUM(B281:N281)</f>
        <v>116</v>
      </c>
      <c r="P281" s="32"/>
      <c r="Q281" s="33">
        <f t="shared" si="193"/>
        <v>2</v>
      </c>
      <c r="R281" s="32">
        <f t="shared" si="193"/>
        <v>1</v>
      </c>
      <c r="S281" s="32">
        <f t="shared" si="193"/>
        <v>27</v>
      </c>
      <c r="T281" s="32">
        <f t="shared" si="193"/>
        <v>0</v>
      </c>
      <c r="U281" s="32">
        <f t="shared" si="193"/>
        <v>3</v>
      </c>
      <c r="V281" s="32">
        <f t="shared" si="193"/>
        <v>1</v>
      </c>
      <c r="W281" s="32">
        <f t="shared" si="193"/>
        <v>0</v>
      </c>
      <c r="X281" s="32">
        <f t="shared" si="193"/>
        <v>0</v>
      </c>
      <c r="Y281" s="32">
        <f t="shared" si="193"/>
        <v>0</v>
      </c>
      <c r="Z281" s="32">
        <f t="shared" si="193"/>
        <v>0</v>
      </c>
      <c r="AA281" s="32">
        <f t="shared" si="193"/>
        <v>0</v>
      </c>
      <c r="AB281" s="32">
        <f t="shared" si="193"/>
        <v>0</v>
      </c>
      <c r="AC281" s="34">
        <f t="shared" si="193"/>
        <v>0</v>
      </c>
      <c r="AD281" s="35">
        <f>SUM(Q281:AC281)</f>
        <v>34</v>
      </c>
      <c r="AE281" s="32"/>
      <c r="AF281" s="33">
        <f t="shared" si="194"/>
        <v>4</v>
      </c>
      <c r="AG281" s="32">
        <f t="shared" si="194"/>
        <v>2</v>
      </c>
      <c r="AH281" s="32">
        <f t="shared" si="194"/>
        <v>75</v>
      </c>
      <c r="AI281" s="32">
        <f t="shared" si="194"/>
        <v>3</v>
      </c>
      <c r="AJ281" s="32">
        <f t="shared" si="194"/>
        <v>20</v>
      </c>
      <c r="AK281" s="32">
        <f t="shared" si="194"/>
        <v>0</v>
      </c>
      <c r="AL281" s="32">
        <f t="shared" si="194"/>
        <v>3</v>
      </c>
      <c r="AM281" s="32">
        <f t="shared" si="194"/>
        <v>3</v>
      </c>
      <c r="AN281" s="32">
        <f t="shared" si="194"/>
        <v>0</v>
      </c>
      <c r="AO281" s="32">
        <f t="shared" si="194"/>
        <v>0</v>
      </c>
      <c r="AP281" s="32">
        <f t="shared" si="194"/>
        <v>0</v>
      </c>
      <c r="AQ281" s="32">
        <f t="shared" si="194"/>
        <v>0</v>
      </c>
      <c r="AR281" s="34">
        <f t="shared" si="194"/>
        <v>0</v>
      </c>
      <c r="AS281" s="35">
        <f>SUM(AF281:AR281)</f>
        <v>110</v>
      </c>
      <c r="AT281" s="32"/>
      <c r="AU281" s="35">
        <f>SUM(O281+AD281+AS281)</f>
        <v>260</v>
      </c>
    </row>
    <row r="282" spans="1:47" ht="15.75" customHeight="1">
      <c r="A282" s="23">
        <v>0.3125</v>
      </c>
      <c r="B282" s="33">
        <f t="shared" si="192"/>
        <v>17</v>
      </c>
      <c r="C282" s="32">
        <f t="shared" si="192"/>
        <v>0</v>
      </c>
      <c r="D282" s="32">
        <f t="shared" si="192"/>
        <v>120</v>
      </c>
      <c r="E282" s="32">
        <f t="shared" si="192"/>
        <v>7</v>
      </c>
      <c r="F282" s="32">
        <f t="shared" si="192"/>
        <v>5</v>
      </c>
      <c r="G282" s="32">
        <f t="shared" si="192"/>
        <v>3</v>
      </c>
      <c r="H282" s="32">
        <f t="shared" si="192"/>
        <v>0</v>
      </c>
      <c r="I282" s="32">
        <f t="shared" si="192"/>
        <v>3</v>
      </c>
      <c r="J282" s="32">
        <f t="shared" si="192"/>
        <v>0</v>
      </c>
      <c r="K282" s="32">
        <f t="shared" si="192"/>
        <v>0</v>
      </c>
      <c r="L282" s="32">
        <f t="shared" si="192"/>
        <v>0</v>
      </c>
      <c r="M282" s="32">
        <f t="shared" si="192"/>
        <v>0</v>
      </c>
      <c r="N282" s="34">
        <f t="shared" si="192"/>
        <v>0</v>
      </c>
      <c r="O282" s="35">
        <f>SUM(B282:N282)</f>
        <v>155</v>
      </c>
      <c r="P282" s="32"/>
      <c r="Q282" s="33">
        <f t="shared" si="193"/>
        <v>5</v>
      </c>
      <c r="R282" s="32">
        <f t="shared" si="193"/>
        <v>0</v>
      </c>
      <c r="S282" s="32">
        <f t="shared" si="193"/>
        <v>31</v>
      </c>
      <c r="T282" s="32">
        <f t="shared" si="193"/>
        <v>0</v>
      </c>
      <c r="U282" s="32">
        <f t="shared" si="193"/>
        <v>4</v>
      </c>
      <c r="V282" s="32">
        <f t="shared" si="193"/>
        <v>6</v>
      </c>
      <c r="W282" s="32">
        <f t="shared" si="193"/>
        <v>0</v>
      </c>
      <c r="X282" s="32">
        <f t="shared" si="193"/>
        <v>1</v>
      </c>
      <c r="Y282" s="32">
        <f t="shared" si="193"/>
        <v>0</v>
      </c>
      <c r="Z282" s="32">
        <f t="shared" si="193"/>
        <v>0</v>
      </c>
      <c r="AA282" s="32">
        <f t="shared" si="193"/>
        <v>0</v>
      </c>
      <c r="AB282" s="32">
        <f t="shared" si="193"/>
        <v>0</v>
      </c>
      <c r="AC282" s="34">
        <f t="shared" si="193"/>
        <v>0</v>
      </c>
      <c r="AD282" s="35">
        <f>SUM(Q282:AC282)</f>
        <v>47</v>
      </c>
      <c r="AE282" s="32"/>
      <c r="AF282" s="33">
        <f t="shared" si="194"/>
        <v>5</v>
      </c>
      <c r="AG282" s="32">
        <f t="shared" si="194"/>
        <v>2</v>
      </c>
      <c r="AH282" s="32">
        <f t="shared" si="194"/>
        <v>100</v>
      </c>
      <c r="AI282" s="32">
        <f t="shared" si="194"/>
        <v>1</v>
      </c>
      <c r="AJ282" s="32">
        <f t="shared" si="194"/>
        <v>15</v>
      </c>
      <c r="AK282" s="32">
        <f t="shared" si="194"/>
        <v>1</v>
      </c>
      <c r="AL282" s="32">
        <f t="shared" si="194"/>
        <v>0</v>
      </c>
      <c r="AM282" s="32">
        <f t="shared" si="194"/>
        <v>3</v>
      </c>
      <c r="AN282" s="32">
        <f t="shared" si="194"/>
        <v>0</v>
      </c>
      <c r="AO282" s="32">
        <f t="shared" si="194"/>
        <v>0</v>
      </c>
      <c r="AP282" s="32">
        <f t="shared" si="194"/>
        <v>0</v>
      </c>
      <c r="AQ282" s="32">
        <f t="shared" si="194"/>
        <v>0</v>
      </c>
      <c r="AR282" s="34">
        <f t="shared" si="194"/>
        <v>0</v>
      </c>
      <c r="AS282" s="35">
        <f>SUM(AF282:AR282)</f>
        <v>127</v>
      </c>
      <c r="AT282" s="32"/>
      <c r="AU282" s="35">
        <f>SUM(O282+AD282+AS282)</f>
        <v>329</v>
      </c>
    </row>
    <row r="283" spans="1:47" ht="15.75" customHeight="1">
      <c r="A283" s="24">
        <v>0.32291666666666702</v>
      </c>
      <c r="B283" s="36">
        <f t="shared" si="192"/>
        <v>14</v>
      </c>
      <c r="C283" s="37">
        <f t="shared" si="192"/>
        <v>0</v>
      </c>
      <c r="D283" s="37">
        <f t="shared" si="192"/>
        <v>116</v>
      </c>
      <c r="E283" s="37">
        <f t="shared" si="192"/>
        <v>4</v>
      </c>
      <c r="F283" s="37">
        <f t="shared" si="192"/>
        <v>18</v>
      </c>
      <c r="G283" s="37">
        <f t="shared" si="192"/>
        <v>4</v>
      </c>
      <c r="H283" s="37">
        <f t="shared" si="192"/>
        <v>0</v>
      </c>
      <c r="I283" s="37">
        <f t="shared" si="192"/>
        <v>1</v>
      </c>
      <c r="J283" s="37">
        <f t="shared" si="192"/>
        <v>1</v>
      </c>
      <c r="K283" s="37">
        <f t="shared" si="192"/>
        <v>0</v>
      </c>
      <c r="L283" s="37">
        <f t="shared" si="192"/>
        <v>0</v>
      </c>
      <c r="M283" s="37">
        <f t="shared" si="192"/>
        <v>0</v>
      </c>
      <c r="N283" s="38">
        <f t="shared" si="192"/>
        <v>0</v>
      </c>
      <c r="O283" s="39">
        <f>SUM(B283:N283)</f>
        <v>158</v>
      </c>
      <c r="P283" s="32"/>
      <c r="Q283" s="36">
        <f t="shared" si="193"/>
        <v>6</v>
      </c>
      <c r="R283" s="37">
        <f t="shared" si="193"/>
        <v>0</v>
      </c>
      <c r="S283" s="37">
        <f t="shared" si="193"/>
        <v>34</v>
      </c>
      <c r="T283" s="37">
        <f t="shared" si="193"/>
        <v>0</v>
      </c>
      <c r="U283" s="37">
        <f t="shared" si="193"/>
        <v>6</v>
      </c>
      <c r="V283" s="37">
        <f t="shared" si="193"/>
        <v>3</v>
      </c>
      <c r="W283" s="37">
        <f t="shared" si="193"/>
        <v>0</v>
      </c>
      <c r="X283" s="37">
        <f t="shared" si="193"/>
        <v>0</v>
      </c>
      <c r="Y283" s="37">
        <f t="shared" si="193"/>
        <v>0</v>
      </c>
      <c r="Z283" s="37">
        <f t="shared" si="193"/>
        <v>0</v>
      </c>
      <c r="AA283" s="37">
        <f t="shared" si="193"/>
        <v>0</v>
      </c>
      <c r="AB283" s="37">
        <f t="shared" si="193"/>
        <v>0</v>
      </c>
      <c r="AC283" s="38">
        <f t="shared" si="193"/>
        <v>0</v>
      </c>
      <c r="AD283" s="39">
        <f>SUM(Q283:AC283)</f>
        <v>49</v>
      </c>
      <c r="AE283" s="32"/>
      <c r="AF283" s="36">
        <f t="shared" si="194"/>
        <v>5</v>
      </c>
      <c r="AG283" s="37">
        <f t="shared" si="194"/>
        <v>3</v>
      </c>
      <c r="AH283" s="37">
        <f t="shared" si="194"/>
        <v>92</v>
      </c>
      <c r="AI283" s="37">
        <f t="shared" si="194"/>
        <v>8</v>
      </c>
      <c r="AJ283" s="37">
        <f t="shared" si="194"/>
        <v>23</v>
      </c>
      <c r="AK283" s="37">
        <f t="shared" si="194"/>
        <v>1</v>
      </c>
      <c r="AL283" s="37">
        <f t="shared" si="194"/>
        <v>1</v>
      </c>
      <c r="AM283" s="37">
        <f t="shared" si="194"/>
        <v>1</v>
      </c>
      <c r="AN283" s="37">
        <f t="shared" si="194"/>
        <v>0</v>
      </c>
      <c r="AO283" s="37">
        <f t="shared" si="194"/>
        <v>0</v>
      </c>
      <c r="AP283" s="37">
        <f t="shared" si="194"/>
        <v>0</v>
      </c>
      <c r="AQ283" s="37">
        <f t="shared" si="194"/>
        <v>0</v>
      </c>
      <c r="AR283" s="38">
        <f t="shared" si="194"/>
        <v>0</v>
      </c>
      <c r="AS283" s="39">
        <f>SUM(AF283:AR283)</f>
        <v>134</v>
      </c>
      <c r="AT283" s="32"/>
      <c r="AU283" s="39">
        <f>SUM(O283+AD283+AS283)</f>
        <v>341</v>
      </c>
    </row>
    <row r="284" spans="1:47" ht="15.75" customHeight="1">
      <c r="A284" s="25" t="s">
        <v>21</v>
      </c>
      <c r="B284" s="40">
        <f t="shared" ref="B284:O284" si="195">SUM(B280:B283)</f>
        <v>55</v>
      </c>
      <c r="C284" s="41">
        <f t="shared" si="195"/>
        <v>1</v>
      </c>
      <c r="D284" s="41">
        <f t="shared" si="195"/>
        <v>370</v>
      </c>
      <c r="E284" s="41">
        <f t="shared" si="195"/>
        <v>15</v>
      </c>
      <c r="F284" s="41">
        <f t="shared" si="195"/>
        <v>43</v>
      </c>
      <c r="G284" s="41">
        <f t="shared" si="195"/>
        <v>17</v>
      </c>
      <c r="H284" s="41">
        <f t="shared" si="195"/>
        <v>0</v>
      </c>
      <c r="I284" s="41">
        <f t="shared" si="195"/>
        <v>6</v>
      </c>
      <c r="J284" s="41">
        <f t="shared" si="195"/>
        <v>2</v>
      </c>
      <c r="K284" s="41">
        <f t="shared" si="195"/>
        <v>0</v>
      </c>
      <c r="L284" s="41">
        <f t="shared" si="195"/>
        <v>0</v>
      </c>
      <c r="M284" s="41">
        <f t="shared" si="195"/>
        <v>0</v>
      </c>
      <c r="N284" s="42">
        <f t="shared" si="195"/>
        <v>0</v>
      </c>
      <c r="O284" s="43">
        <f t="shared" si="195"/>
        <v>509</v>
      </c>
      <c r="P284" s="32"/>
      <c r="Q284" s="40">
        <f t="shared" ref="Q284:AD284" si="196">SUM(Q280:Q283)</f>
        <v>13</v>
      </c>
      <c r="R284" s="41">
        <f t="shared" si="196"/>
        <v>1</v>
      </c>
      <c r="S284" s="41">
        <f t="shared" si="196"/>
        <v>109</v>
      </c>
      <c r="T284" s="41">
        <f t="shared" si="196"/>
        <v>0</v>
      </c>
      <c r="U284" s="41">
        <f t="shared" si="196"/>
        <v>19</v>
      </c>
      <c r="V284" s="41">
        <f t="shared" si="196"/>
        <v>13</v>
      </c>
      <c r="W284" s="41">
        <f t="shared" si="196"/>
        <v>0</v>
      </c>
      <c r="X284" s="41">
        <f t="shared" si="196"/>
        <v>2</v>
      </c>
      <c r="Y284" s="41">
        <f t="shared" si="196"/>
        <v>0</v>
      </c>
      <c r="Z284" s="41">
        <f t="shared" si="196"/>
        <v>0</v>
      </c>
      <c r="AA284" s="41">
        <f t="shared" si="196"/>
        <v>0</v>
      </c>
      <c r="AB284" s="41">
        <f t="shared" si="196"/>
        <v>0</v>
      </c>
      <c r="AC284" s="42">
        <f t="shared" si="196"/>
        <v>0</v>
      </c>
      <c r="AD284" s="43">
        <f t="shared" si="196"/>
        <v>157</v>
      </c>
      <c r="AE284" s="32"/>
      <c r="AF284" s="40">
        <f t="shared" ref="AF284:AS284" si="197">SUM(AF280:AF283)</f>
        <v>16</v>
      </c>
      <c r="AG284" s="41">
        <f t="shared" si="197"/>
        <v>8</v>
      </c>
      <c r="AH284" s="41">
        <f t="shared" si="197"/>
        <v>305</v>
      </c>
      <c r="AI284" s="41">
        <f t="shared" si="197"/>
        <v>17</v>
      </c>
      <c r="AJ284" s="41">
        <f t="shared" si="197"/>
        <v>68</v>
      </c>
      <c r="AK284" s="41">
        <f t="shared" si="197"/>
        <v>3</v>
      </c>
      <c r="AL284" s="41">
        <f t="shared" si="197"/>
        <v>4</v>
      </c>
      <c r="AM284" s="41">
        <f t="shared" si="197"/>
        <v>8</v>
      </c>
      <c r="AN284" s="41">
        <f t="shared" si="197"/>
        <v>0</v>
      </c>
      <c r="AO284" s="41">
        <f t="shared" si="197"/>
        <v>0</v>
      </c>
      <c r="AP284" s="41">
        <f t="shared" si="197"/>
        <v>0</v>
      </c>
      <c r="AQ284" s="41">
        <f t="shared" si="197"/>
        <v>0</v>
      </c>
      <c r="AR284" s="42">
        <f t="shared" si="197"/>
        <v>0</v>
      </c>
      <c r="AS284" s="43">
        <f t="shared" si="197"/>
        <v>429</v>
      </c>
      <c r="AT284" s="32"/>
      <c r="AU284" s="43">
        <f>SUM(AU280:AU283)</f>
        <v>1095</v>
      </c>
    </row>
    <row r="285" spans="1:47" ht="15.75" customHeight="1">
      <c r="A285" s="22">
        <v>0.33333333333333298</v>
      </c>
      <c r="B285" s="28">
        <f t="shared" ref="B285:N288" si="198">SUM(B17+B84+B151)</f>
        <v>18</v>
      </c>
      <c r="C285" s="29">
        <f t="shared" si="198"/>
        <v>0</v>
      </c>
      <c r="D285" s="29">
        <f t="shared" si="198"/>
        <v>100</v>
      </c>
      <c r="E285" s="29">
        <f t="shared" si="198"/>
        <v>4</v>
      </c>
      <c r="F285" s="29">
        <f t="shared" si="198"/>
        <v>14</v>
      </c>
      <c r="G285" s="29">
        <f t="shared" si="198"/>
        <v>2</v>
      </c>
      <c r="H285" s="29">
        <f t="shared" si="198"/>
        <v>1</v>
      </c>
      <c r="I285" s="29">
        <f t="shared" si="198"/>
        <v>2</v>
      </c>
      <c r="J285" s="29">
        <f t="shared" si="198"/>
        <v>1</v>
      </c>
      <c r="K285" s="29">
        <f t="shared" si="198"/>
        <v>0</v>
      </c>
      <c r="L285" s="29">
        <f t="shared" si="198"/>
        <v>0</v>
      </c>
      <c r="M285" s="29">
        <f t="shared" si="198"/>
        <v>0</v>
      </c>
      <c r="N285" s="30">
        <f t="shared" si="198"/>
        <v>0</v>
      </c>
      <c r="O285" s="31">
        <f>SUM(B285:N285)</f>
        <v>142</v>
      </c>
      <c r="P285" s="32"/>
      <c r="Q285" s="28">
        <f t="shared" ref="Q285:AC288" si="199">SUM(Q17+Q84+Q151)</f>
        <v>8</v>
      </c>
      <c r="R285" s="29">
        <f t="shared" si="199"/>
        <v>0</v>
      </c>
      <c r="S285" s="29">
        <f t="shared" si="199"/>
        <v>37</v>
      </c>
      <c r="T285" s="29">
        <f t="shared" si="199"/>
        <v>0</v>
      </c>
      <c r="U285" s="29">
        <f t="shared" si="199"/>
        <v>10</v>
      </c>
      <c r="V285" s="29">
        <f t="shared" si="199"/>
        <v>4</v>
      </c>
      <c r="W285" s="29">
        <f t="shared" si="199"/>
        <v>1</v>
      </c>
      <c r="X285" s="29">
        <f t="shared" si="199"/>
        <v>0</v>
      </c>
      <c r="Y285" s="29">
        <f t="shared" si="199"/>
        <v>0</v>
      </c>
      <c r="Z285" s="29">
        <f t="shared" si="199"/>
        <v>0</v>
      </c>
      <c r="AA285" s="29">
        <f t="shared" si="199"/>
        <v>0</v>
      </c>
      <c r="AB285" s="29">
        <f t="shared" si="199"/>
        <v>0</v>
      </c>
      <c r="AC285" s="30">
        <f t="shared" si="199"/>
        <v>0</v>
      </c>
      <c r="AD285" s="31">
        <f>SUM(Q285:AC285)</f>
        <v>60</v>
      </c>
      <c r="AE285" s="32"/>
      <c r="AF285" s="28">
        <f t="shared" ref="AF285:AR288" si="200">SUM(AF17+AF84+AF151)</f>
        <v>6</v>
      </c>
      <c r="AG285" s="29">
        <f t="shared" si="200"/>
        <v>0</v>
      </c>
      <c r="AH285" s="29">
        <f t="shared" si="200"/>
        <v>113</v>
      </c>
      <c r="AI285" s="29">
        <f t="shared" si="200"/>
        <v>7</v>
      </c>
      <c r="AJ285" s="29">
        <f t="shared" si="200"/>
        <v>12</v>
      </c>
      <c r="AK285" s="29">
        <f t="shared" si="200"/>
        <v>1</v>
      </c>
      <c r="AL285" s="29">
        <f t="shared" si="200"/>
        <v>0</v>
      </c>
      <c r="AM285" s="29">
        <f t="shared" si="200"/>
        <v>3</v>
      </c>
      <c r="AN285" s="29">
        <f t="shared" si="200"/>
        <v>0</v>
      </c>
      <c r="AO285" s="29">
        <f t="shared" si="200"/>
        <v>0</v>
      </c>
      <c r="AP285" s="29">
        <f t="shared" si="200"/>
        <v>1</v>
      </c>
      <c r="AQ285" s="29">
        <f t="shared" si="200"/>
        <v>0</v>
      </c>
      <c r="AR285" s="30">
        <f t="shared" si="200"/>
        <v>0</v>
      </c>
      <c r="AS285" s="31">
        <f>SUM(AF285:AR285)</f>
        <v>143</v>
      </c>
      <c r="AT285" s="32"/>
      <c r="AU285" s="31">
        <f>SUM(O285+AD285+AS285)</f>
        <v>345</v>
      </c>
    </row>
    <row r="286" spans="1:47" ht="15.75" customHeight="1">
      <c r="A286" s="23">
        <v>0.34375</v>
      </c>
      <c r="B286" s="33">
        <f t="shared" si="198"/>
        <v>21</v>
      </c>
      <c r="C286" s="32">
        <f t="shared" si="198"/>
        <v>0</v>
      </c>
      <c r="D286" s="32">
        <f t="shared" si="198"/>
        <v>128</v>
      </c>
      <c r="E286" s="32">
        <f t="shared" si="198"/>
        <v>12</v>
      </c>
      <c r="F286" s="32">
        <f t="shared" si="198"/>
        <v>23</v>
      </c>
      <c r="G286" s="32">
        <f t="shared" si="198"/>
        <v>5</v>
      </c>
      <c r="H286" s="32">
        <f t="shared" si="198"/>
        <v>2</v>
      </c>
      <c r="I286" s="32">
        <f t="shared" si="198"/>
        <v>1</v>
      </c>
      <c r="J286" s="32">
        <f t="shared" si="198"/>
        <v>0</v>
      </c>
      <c r="K286" s="32">
        <f t="shared" si="198"/>
        <v>0</v>
      </c>
      <c r="L286" s="32">
        <f t="shared" si="198"/>
        <v>0</v>
      </c>
      <c r="M286" s="32">
        <f t="shared" si="198"/>
        <v>0</v>
      </c>
      <c r="N286" s="34">
        <f t="shared" si="198"/>
        <v>0</v>
      </c>
      <c r="O286" s="35">
        <f>SUM(B286:N286)</f>
        <v>192</v>
      </c>
      <c r="P286" s="32"/>
      <c r="Q286" s="33">
        <f t="shared" si="199"/>
        <v>7</v>
      </c>
      <c r="R286" s="32">
        <f t="shared" si="199"/>
        <v>0</v>
      </c>
      <c r="S286" s="32">
        <f t="shared" si="199"/>
        <v>35</v>
      </c>
      <c r="T286" s="32">
        <f t="shared" si="199"/>
        <v>3</v>
      </c>
      <c r="U286" s="32">
        <f t="shared" si="199"/>
        <v>4</v>
      </c>
      <c r="V286" s="32">
        <f t="shared" si="199"/>
        <v>1</v>
      </c>
      <c r="W286" s="32">
        <f t="shared" si="199"/>
        <v>0</v>
      </c>
      <c r="X286" s="32">
        <f t="shared" si="199"/>
        <v>1</v>
      </c>
      <c r="Y286" s="32">
        <f t="shared" si="199"/>
        <v>0</v>
      </c>
      <c r="Z286" s="32">
        <f t="shared" si="199"/>
        <v>0</v>
      </c>
      <c r="AA286" s="32">
        <f t="shared" si="199"/>
        <v>0</v>
      </c>
      <c r="AB286" s="32">
        <f t="shared" si="199"/>
        <v>0</v>
      </c>
      <c r="AC286" s="34">
        <f t="shared" si="199"/>
        <v>0</v>
      </c>
      <c r="AD286" s="35">
        <f>SUM(Q286:AC286)</f>
        <v>51</v>
      </c>
      <c r="AE286" s="32"/>
      <c r="AF286" s="33">
        <f t="shared" si="200"/>
        <v>4</v>
      </c>
      <c r="AG286" s="32">
        <f t="shared" si="200"/>
        <v>0</v>
      </c>
      <c r="AH286" s="32">
        <f t="shared" si="200"/>
        <v>89</v>
      </c>
      <c r="AI286" s="32">
        <f t="shared" si="200"/>
        <v>3</v>
      </c>
      <c r="AJ286" s="32">
        <f t="shared" si="200"/>
        <v>22</v>
      </c>
      <c r="AK286" s="32">
        <f t="shared" si="200"/>
        <v>1</v>
      </c>
      <c r="AL286" s="32">
        <f t="shared" si="200"/>
        <v>1</v>
      </c>
      <c r="AM286" s="32">
        <f t="shared" si="200"/>
        <v>0</v>
      </c>
      <c r="AN286" s="32">
        <f t="shared" si="200"/>
        <v>0</v>
      </c>
      <c r="AO286" s="32">
        <f t="shared" si="200"/>
        <v>0</v>
      </c>
      <c r="AP286" s="32">
        <f t="shared" si="200"/>
        <v>0</v>
      </c>
      <c r="AQ286" s="32">
        <f t="shared" si="200"/>
        <v>0</v>
      </c>
      <c r="AR286" s="34">
        <f t="shared" si="200"/>
        <v>1</v>
      </c>
      <c r="AS286" s="35">
        <f>SUM(AF286:AR286)</f>
        <v>121</v>
      </c>
      <c r="AT286" s="32"/>
      <c r="AU286" s="35">
        <f>SUM(O286+AD286+AS286)</f>
        <v>364</v>
      </c>
    </row>
    <row r="287" spans="1:47" ht="15.75" customHeight="1">
      <c r="A287" s="23">
        <v>0.35416666666666702</v>
      </c>
      <c r="B287" s="33">
        <f t="shared" si="198"/>
        <v>16</v>
      </c>
      <c r="C287" s="32">
        <f t="shared" si="198"/>
        <v>0</v>
      </c>
      <c r="D287" s="32">
        <f t="shared" si="198"/>
        <v>127</v>
      </c>
      <c r="E287" s="32">
        <f t="shared" si="198"/>
        <v>8</v>
      </c>
      <c r="F287" s="32">
        <f t="shared" si="198"/>
        <v>14</v>
      </c>
      <c r="G287" s="32">
        <f t="shared" si="198"/>
        <v>7</v>
      </c>
      <c r="H287" s="32">
        <f t="shared" si="198"/>
        <v>0</v>
      </c>
      <c r="I287" s="32">
        <f t="shared" si="198"/>
        <v>1</v>
      </c>
      <c r="J287" s="32">
        <f t="shared" si="198"/>
        <v>0</v>
      </c>
      <c r="K287" s="32">
        <f t="shared" si="198"/>
        <v>0</v>
      </c>
      <c r="L287" s="32">
        <f t="shared" si="198"/>
        <v>0</v>
      </c>
      <c r="M287" s="32">
        <f t="shared" si="198"/>
        <v>0</v>
      </c>
      <c r="N287" s="34">
        <f t="shared" si="198"/>
        <v>0</v>
      </c>
      <c r="O287" s="35">
        <f>SUM(B287:N287)</f>
        <v>173</v>
      </c>
      <c r="P287" s="32"/>
      <c r="Q287" s="33">
        <f t="shared" si="199"/>
        <v>10</v>
      </c>
      <c r="R287" s="32">
        <f t="shared" si="199"/>
        <v>0</v>
      </c>
      <c r="S287" s="32">
        <f t="shared" si="199"/>
        <v>36</v>
      </c>
      <c r="T287" s="32">
        <f t="shared" si="199"/>
        <v>1</v>
      </c>
      <c r="U287" s="32">
        <f t="shared" si="199"/>
        <v>8</v>
      </c>
      <c r="V287" s="32">
        <f t="shared" si="199"/>
        <v>4</v>
      </c>
      <c r="W287" s="32">
        <f t="shared" si="199"/>
        <v>0</v>
      </c>
      <c r="X287" s="32">
        <f t="shared" si="199"/>
        <v>0</v>
      </c>
      <c r="Y287" s="32">
        <f t="shared" si="199"/>
        <v>0</v>
      </c>
      <c r="Z287" s="32">
        <f t="shared" si="199"/>
        <v>0</v>
      </c>
      <c r="AA287" s="32">
        <f t="shared" si="199"/>
        <v>0</v>
      </c>
      <c r="AB287" s="32">
        <f t="shared" si="199"/>
        <v>0</v>
      </c>
      <c r="AC287" s="34">
        <f t="shared" si="199"/>
        <v>0</v>
      </c>
      <c r="AD287" s="35">
        <f>SUM(Q287:AC287)</f>
        <v>59</v>
      </c>
      <c r="AE287" s="32"/>
      <c r="AF287" s="33">
        <f t="shared" si="200"/>
        <v>6</v>
      </c>
      <c r="AG287" s="32">
        <f t="shared" si="200"/>
        <v>1</v>
      </c>
      <c r="AH287" s="32">
        <f t="shared" si="200"/>
        <v>116</v>
      </c>
      <c r="AI287" s="32">
        <f t="shared" si="200"/>
        <v>3</v>
      </c>
      <c r="AJ287" s="32">
        <f t="shared" si="200"/>
        <v>18</v>
      </c>
      <c r="AK287" s="32">
        <f t="shared" si="200"/>
        <v>2</v>
      </c>
      <c r="AL287" s="32">
        <f t="shared" si="200"/>
        <v>1</v>
      </c>
      <c r="AM287" s="32">
        <f t="shared" si="200"/>
        <v>2</v>
      </c>
      <c r="AN287" s="32">
        <f t="shared" si="200"/>
        <v>0</v>
      </c>
      <c r="AO287" s="32">
        <f t="shared" si="200"/>
        <v>0</v>
      </c>
      <c r="AP287" s="32">
        <f t="shared" si="200"/>
        <v>0</v>
      </c>
      <c r="AQ287" s="32">
        <f t="shared" si="200"/>
        <v>0</v>
      </c>
      <c r="AR287" s="34">
        <f t="shared" si="200"/>
        <v>0</v>
      </c>
      <c r="AS287" s="35">
        <f>SUM(AF287:AR287)</f>
        <v>149</v>
      </c>
      <c r="AT287" s="32"/>
      <c r="AU287" s="35">
        <f>SUM(O287+AD287+AS287)</f>
        <v>381</v>
      </c>
    </row>
    <row r="288" spans="1:47" ht="15.75" customHeight="1">
      <c r="A288" s="24">
        <v>0.36458333333333298</v>
      </c>
      <c r="B288" s="36">
        <f t="shared" si="198"/>
        <v>20</v>
      </c>
      <c r="C288" s="37">
        <f t="shared" si="198"/>
        <v>0</v>
      </c>
      <c r="D288" s="37">
        <f t="shared" si="198"/>
        <v>127</v>
      </c>
      <c r="E288" s="37">
        <f t="shared" si="198"/>
        <v>10</v>
      </c>
      <c r="F288" s="37">
        <f t="shared" si="198"/>
        <v>15</v>
      </c>
      <c r="G288" s="37">
        <f t="shared" si="198"/>
        <v>1</v>
      </c>
      <c r="H288" s="37">
        <f t="shared" si="198"/>
        <v>1</v>
      </c>
      <c r="I288" s="37">
        <f t="shared" si="198"/>
        <v>6</v>
      </c>
      <c r="J288" s="37">
        <f t="shared" si="198"/>
        <v>1</v>
      </c>
      <c r="K288" s="37">
        <f t="shared" si="198"/>
        <v>0</v>
      </c>
      <c r="L288" s="37">
        <f t="shared" si="198"/>
        <v>0</v>
      </c>
      <c r="M288" s="37">
        <f t="shared" si="198"/>
        <v>0</v>
      </c>
      <c r="N288" s="38">
        <f t="shared" si="198"/>
        <v>0</v>
      </c>
      <c r="O288" s="39">
        <f>SUM(B288:N288)</f>
        <v>181</v>
      </c>
      <c r="P288" s="32"/>
      <c r="Q288" s="36">
        <f t="shared" si="199"/>
        <v>10</v>
      </c>
      <c r="R288" s="37">
        <f t="shared" si="199"/>
        <v>0</v>
      </c>
      <c r="S288" s="37">
        <f t="shared" si="199"/>
        <v>33</v>
      </c>
      <c r="T288" s="37">
        <f t="shared" si="199"/>
        <v>2</v>
      </c>
      <c r="U288" s="37">
        <f t="shared" si="199"/>
        <v>7</v>
      </c>
      <c r="V288" s="37">
        <f t="shared" si="199"/>
        <v>5</v>
      </c>
      <c r="W288" s="37">
        <f t="shared" si="199"/>
        <v>0</v>
      </c>
      <c r="X288" s="37">
        <f t="shared" si="199"/>
        <v>1</v>
      </c>
      <c r="Y288" s="37">
        <f t="shared" si="199"/>
        <v>0</v>
      </c>
      <c r="Z288" s="37">
        <f t="shared" si="199"/>
        <v>0</v>
      </c>
      <c r="AA288" s="37">
        <f t="shared" si="199"/>
        <v>0</v>
      </c>
      <c r="AB288" s="37">
        <f t="shared" si="199"/>
        <v>0</v>
      </c>
      <c r="AC288" s="38">
        <f t="shared" si="199"/>
        <v>0</v>
      </c>
      <c r="AD288" s="39">
        <f>SUM(Q288:AC288)</f>
        <v>58</v>
      </c>
      <c r="AE288" s="32"/>
      <c r="AF288" s="36">
        <f t="shared" si="200"/>
        <v>8</v>
      </c>
      <c r="AG288" s="37">
        <f t="shared" si="200"/>
        <v>1</v>
      </c>
      <c r="AH288" s="37">
        <f t="shared" si="200"/>
        <v>103</v>
      </c>
      <c r="AI288" s="37">
        <f t="shared" si="200"/>
        <v>5</v>
      </c>
      <c r="AJ288" s="37">
        <f t="shared" si="200"/>
        <v>20</v>
      </c>
      <c r="AK288" s="37">
        <f t="shared" si="200"/>
        <v>1</v>
      </c>
      <c r="AL288" s="37">
        <f t="shared" si="200"/>
        <v>0</v>
      </c>
      <c r="AM288" s="37">
        <f t="shared" si="200"/>
        <v>1</v>
      </c>
      <c r="AN288" s="37">
        <f t="shared" si="200"/>
        <v>0</v>
      </c>
      <c r="AO288" s="37">
        <f t="shared" si="200"/>
        <v>0</v>
      </c>
      <c r="AP288" s="37">
        <f t="shared" si="200"/>
        <v>0</v>
      </c>
      <c r="AQ288" s="37">
        <f t="shared" si="200"/>
        <v>0</v>
      </c>
      <c r="AR288" s="38">
        <f t="shared" si="200"/>
        <v>0</v>
      </c>
      <c r="AS288" s="39">
        <f>SUM(AF288:AR288)</f>
        <v>139</v>
      </c>
      <c r="AT288" s="32"/>
      <c r="AU288" s="39">
        <f>SUM(O288+AD288+AS288)</f>
        <v>378</v>
      </c>
    </row>
    <row r="289" spans="1:47" ht="15.75" customHeight="1">
      <c r="A289" s="25" t="s">
        <v>21</v>
      </c>
      <c r="B289" s="40">
        <f t="shared" ref="B289:O289" si="201">SUM(B285:B288)</f>
        <v>75</v>
      </c>
      <c r="C289" s="41">
        <f t="shared" si="201"/>
        <v>0</v>
      </c>
      <c r="D289" s="41">
        <f t="shared" si="201"/>
        <v>482</v>
      </c>
      <c r="E289" s="41">
        <f t="shared" si="201"/>
        <v>34</v>
      </c>
      <c r="F289" s="41">
        <f t="shared" si="201"/>
        <v>66</v>
      </c>
      <c r="G289" s="41">
        <f t="shared" si="201"/>
        <v>15</v>
      </c>
      <c r="H289" s="41">
        <f t="shared" si="201"/>
        <v>4</v>
      </c>
      <c r="I289" s="41">
        <f t="shared" si="201"/>
        <v>10</v>
      </c>
      <c r="J289" s="41">
        <f t="shared" si="201"/>
        <v>2</v>
      </c>
      <c r="K289" s="41">
        <f t="shared" si="201"/>
        <v>0</v>
      </c>
      <c r="L289" s="41">
        <f t="shared" si="201"/>
        <v>0</v>
      </c>
      <c r="M289" s="41">
        <f t="shared" si="201"/>
        <v>0</v>
      </c>
      <c r="N289" s="42">
        <f t="shared" si="201"/>
        <v>0</v>
      </c>
      <c r="O289" s="43">
        <f t="shared" si="201"/>
        <v>688</v>
      </c>
      <c r="P289" s="32"/>
      <c r="Q289" s="40">
        <f t="shared" ref="Q289:AD289" si="202">SUM(Q285:Q288)</f>
        <v>35</v>
      </c>
      <c r="R289" s="41">
        <f t="shared" si="202"/>
        <v>0</v>
      </c>
      <c r="S289" s="41">
        <f t="shared" si="202"/>
        <v>141</v>
      </c>
      <c r="T289" s="41">
        <f t="shared" si="202"/>
        <v>6</v>
      </c>
      <c r="U289" s="41">
        <f t="shared" si="202"/>
        <v>29</v>
      </c>
      <c r="V289" s="41">
        <f t="shared" si="202"/>
        <v>14</v>
      </c>
      <c r="W289" s="41">
        <f t="shared" si="202"/>
        <v>1</v>
      </c>
      <c r="X289" s="41">
        <f t="shared" si="202"/>
        <v>2</v>
      </c>
      <c r="Y289" s="41">
        <f t="shared" si="202"/>
        <v>0</v>
      </c>
      <c r="Z289" s="41">
        <f t="shared" si="202"/>
        <v>0</v>
      </c>
      <c r="AA289" s="41">
        <f t="shared" si="202"/>
        <v>0</v>
      </c>
      <c r="AB289" s="41">
        <f t="shared" si="202"/>
        <v>0</v>
      </c>
      <c r="AC289" s="42">
        <f t="shared" si="202"/>
        <v>0</v>
      </c>
      <c r="AD289" s="43">
        <f t="shared" si="202"/>
        <v>228</v>
      </c>
      <c r="AE289" s="32"/>
      <c r="AF289" s="40">
        <f t="shared" ref="AF289:AS289" si="203">SUM(AF285:AF288)</f>
        <v>24</v>
      </c>
      <c r="AG289" s="41">
        <f t="shared" si="203"/>
        <v>2</v>
      </c>
      <c r="AH289" s="41">
        <f t="shared" si="203"/>
        <v>421</v>
      </c>
      <c r="AI289" s="41">
        <f t="shared" si="203"/>
        <v>18</v>
      </c>
      <c r="AJ289" s="41">
        <f t="shared" si="203"/>
        <v>72</v>
      </c>
      <c r="AK289" s="41">
        <f t="shared" si="203"/>
        <v>5</v>
      </c>
      <c r="AL289" s="41">
        <f t="shared" si="203"/>
        <v>2</v>
      </c>
      <c r="AM289" s="41">
        <f t="shared" si="203"/>
        <v>6</v>
      </c>
      <c r="AN289" s="41">
        <f t="shared" si="203"/>
        <v>0</v>
      </c>
      <c r="AO289" s="41">
        <f t="shared" si="203"/>
        <v>0</v>
      </c>
      <c r="AP289" s="41">
        <f t="shared" si="203"/>
        <v>1</v>
      </c>
      <c r="AQ289" s="41">
        <f t="shared" si="203"/>
        <v>0</v>
      </c>
      <c r="AR289" s="42">
        <f t="shared" si="203"/>
        <v>1</v>
      </c>
      <c r="AS289" s="43">
        <f t="shared" si="203"/>
        <v>552</v>
      </c>
      <c r="AT289" s="32"/>
      <c r="AU289" s="43">
        <f>SUM(AU285:AU288)</f>
        <v>1468</v>
      </c>
    </row>
    <row r="290" spans="1:47" ht="15.75" customHeight="1">
      <c r="A290" s="22">
        <v>0.375</v>
      </c>
      <c r="B290" s="28">
        <f t="shared" ref="B290:N293" si="204">SUM(B22+B89+B156)</f>
        <v>17</v>
      </c>
      <c r="C290" s="29">
        <f t="shared" si="204"/>
        <v>0</v>
      </c>
      <c r="D290" s="29">
        <f t="shared" si="204"/>
        <v>124</v>
      </c>
      <c r="E290" s="29">
        <f t="shared" si="204"/>
        <v>6</v>
      </c>
      <c r="F290" s="29">
        <f t="shared" si="204"/>
        <v>22</v>
      </c>
      <c r="G290" s="29">
        <f t="shared" si="204"/>
        <v>4</v>
      </c>
      <c r="H290" s="29">
        <f t="shared" si="204"/>
        <v>0</v>
      </c>
      <c r="I290" s="29">
        <f t="shared" si="204"/>
        <v>1</v>
      </c>
      <c r="J290" s="29">
        <f t="shared" si="204"/>
        <v>0</v>
      </c>
      <c r="K290" s="29">
        <f t="shared" si="204"/>
        <v>0</v>
      </c>
      <c r="L290" s="29">
        <f t="shared" si="204"/>
        <v>0</v>
      </c>
      <c r="M290" s="29">
        <f t="shared" si="204"/>
        <v>0</v>
      </c>
      <c r="N290" s="30">
        <f t="shared" si="204"/>
        <v>0</v>
      </c>
      <c r="O290" s="31">
        <f>SUM(B290:N290)</f>
        <v>174</v>
      </c>
      <c r="P290" s="32"/>
      <c r="Q290" s="28">
        <f t="shared" ref="Q290:AC293" si="205">SUM(Q22+Q89+Q156)</f>
        <v>5</v>
      </c>
      <c r="R290" s="29">
        <f t="shared" si="205"/>
        <v>1</v>
      </c>
      <c r="S290" s="29">
        <f t="shared" si="205"/>
        <v>23</v>
      </c>
      <c r="T290" s="29">
        <f t="shared" si="205"/>
        <v>0</v>
      </c>
      <c r="U290" s="29">
        <f t="shared" si="205"/>
        <v>4</v>
      </c>
      <c r="V290" s="29">
        <f t="shared" si="205"/>
        <v>4</v>
      </c>
      <c r="W290" s="29">
        <f t="shared" si="205"/>
        <v>1</v>
      </c>
      <c r="X290" s="29">
        <f t="shared" si="205"/>
        <v>2</v>
      </c>
      <c r="Y290" s="29">
        <f t="shared" si="205"/>
        <v>0</v>
      </c>
      <c r="Z290" s="29">
        <f t="shared" si="205"/>
        <v>0</v>
      </c>
      <c r="AA290" s="29">
        <f t="shared" si="205"/>
        <v>0</v>
      </c>
      <c r="AB290" s="29">
        <f t="shared" si="205"/>
        <v>0</v>
      </c>
      <c r="AC290" s="30">
        <f t="shared" si="205"/>
        <v>0</v>
      </c>
      <c r="AD290" s="31">
        <f>SUM(Q290:AC290)</f>
        <v>40</v>
      </c>
      <c r="AE290" s="32"/>
      <c r="AF290" s="28">
        <f t="shared" ref="AF290:AR293" si="206">SUM(AF22+AF89+AF156)</f>
        <v>7</v>
      </c>
      <c r="AG290" s="29">
        <f t="shared" si="206"/>
        <v>1</v>
      </c>
      <c r="AH290" s="29">
        <f t="shared" si="206"/>
        <v>94</v>
      </c>
      <c r="AI290" s="29">
        <f t="shared" si="206"/>
        <v>7</v>
      </c>
      <c r="AJ290" s="29">
        <f t="shared" si="206"/>
        <v>18</v>
      </c>
      <c r="AK290" s="29">
        <f t="shared" si="206"/>
        <v>1</v>
      </c>
      <c r="AL290" s="29">
        <f t="shared" si="206"/>
        <v>2</v>
      </c>
      <c r="AM290" s="29">
        <f t="shared" si="206"/>
        <v>1</v>
      </c>
      <c r="AN290" s="29">
        <f t="shared" si="206"/>
        <v>0</v>
      </c>
      <c r="AO290" s="29">
        <f t="shared" si="206"/>
        <v>0</v>
      </c>
      <c r="AP290" s="29">
        <f t="shared" si="206"/>
        <v>0</v>
      </c>
      <c r="AQ290" s="29">
        <f t="shared" si="206"/>
        <v>0</v>
      </c>
      <c r="AR290" s="30">
        <f t="shared" si="206"/>
        <v>0</v>
      </c>
      <c r="AS290" s="31">
        <f>SUM(AF290:AR290)</f>
        <v>131</v>
      </c>
      <c r="AT290" s="32"/>
      <c r="AU290" s="31">
        <f>SUM(O290+AD290+AS290)</f>
        <v>345</v>
      </c>
    </row>
    <row r="291" spans="1:47" ht="15.75" customHeight="1">
      <c r="A291" s="23">
        <v>0.38541666666666702</v>
      </c>
      <c r="B291" s="33">
        <f t="shared" si="204"/>
        <v>8</v>
      </c>
      <c r="C291" s="32">
        <f t="shared" si="204"/>
        <v>1</v>
      </c>
      <c r="D291" s="32">
        <f t="shared" si="204"/>
        <v>87</v>
      </c>
      <c r="E291" s="32">
        <f t="shared" si="204"/>
        <v>9</v>
      </c>
      <c r="F291" s="32">
        <f t="shared" si="204"/>
        <v>16</v>
      </c>
      <c r="G291" s="32">
        <f t="shared" si="204"/>
        <v>3</v>
      </c>
      <c r="H291" s="32">
        <f t="shared" si="204"/>
        <v>2</v>
      </c>
      <c r="I291" s="32">
        <f t="shared" si="204"/>
        <v>2</v>
      </c>
      <c r="J291" s="32">
        <f t="shared" si="204"/>
        <v>0</v>
      </c>
      <c r="K291" s="32">
        <f t="shared" si="204"/>
        <v>0</v>
      </c>
      <c r="L291" s="32">
        <f t="shared" si="204"/>
        <v>0</v>
      </c>
      <c r="M291" s="32">
        <f t="shared" si="204"/>
        <v>0</v>
      </c>
      <c r="N291" s="34">
        <f t="shared" si="204"/>
        <v>0</v>
      </c>
      <c r="O291" s="35">
        <f>SUM(B291:N291)</f>
        <v>128</v>
      </c>
      <c r="P291" s="32"/>
      <c r="Q291" s="33">
        <f t="shared" si="205"/>
        <v>4</v>
      </c>
      <c r="R291" s="32">
        <f t="shared" si="205"/>
        <v>0</v>
      </c>
      <c r="S291" s="32">
        <f t="shared" si="205"/>
        <v>32</v>
      </c>
      <c r="T291" s="32">
        <f t="shared" si="205"/>
        <v>1</v>
      </c>
      <c r="U291" s="32">
        <f t="shared" si="205"/>
        <v>1</v>
      </c>
      <c r="V291" s="32">
        <f t="shared" si="205"/>
        <v>3</v>
      </c>
      <c r="W291" s="32">
        <f t="shared" si="205"/>
        <v>0</v>
      </c>
      <c r="X291" s="32">
        <f t="shared" si="205"/>
        <v>1</v>
      </c>
      <c r="Y291" s="32">
        <f t="shared" si="205"/>
        <v>1</v>
      </c>
      <c r="Z291" s="32">
        <f t="shared" si="205"/>
        <v>0</v>
      </c>
      <c r="AA291" s="32">
        <f t="shared" si="205"/>
        <v>0</v>
      </c>
      <c r="AB291" s="32">
        <f t="shared" si="205"/>
        <v>0</v>
      </c>
      <c r="AC291" s="34">
        <f t="shared" si="205"/>
        <v>0</v>
      </c>
      <c r="AD291" s="35">
        <f>SUM(Q291:AC291)</f>
        <v>43</v>
      </c>
      <c r="AE291" s="32"/>
      <c r="AF291" s="33">
        <f t="shared" si="206"/>
        <v>3</v>
      </c>
      <c r="AG291" s="32">
        <f t="shared" si="206"/>
        <v>1</v>
      </c>
      <c r="AH291" s="32">
        <f t="shared" si="206"/>
        <v>78</v>
      </c>
      <c r="AI291" s="32">
        <f t="shared" si="206"/>
        <v>2</v>
      </c>
      <c r="AJ291" s="32">
        <f t="shared" si="206"/>
        <v>14</v>
      </c>
      <c r="AK291" s="32">
        <f t="shared" si="206"/>
        <v>0</v>
      </c>
      <c r="AL291" s="32">
        <f t="shared" si="206"/>
        <v>1</v>
      </c>
      <c r="AM291" s="32">
        <f t="shared" si="206"/>
        <v>4</v>
      </c>
      <c r="AN291" s="32">
        <f t="shared" si="206"/>
        <v>1</v>
      </c>
      <c r="AO291" s="32">
        <f t="shared" si="206"/>
        <v>0</v>
      </c>
      <c r="AP291" s="32">
        <f t="shared" si="206"/>
        <v>0</v>
      </c>
      <c r="AQ291" s="32">
        <f t="shared" si="206"/>
        <v>0</v>
      </c>
      <c r="AR291" s="34">
        <f t="shared" si="206"/>
        <v>0</v>
      </c>
      <c r="AS291" s="35">
        <f>SUM(AF291:AR291)</f>
        <v>104</v>
      </c>
      <c r="AT291" s="32"/>
      <c r="AU291" s="35">
        <f>SUM(O291+AD291+AS291)</f>
        <v>275</v>
      </c>
    </row>
    <row r="292" spans="1:47" ht="15.75" customHeight="1">
      <c r="A292" s="23">
        <v>0.39583333333333298</v>
      </c>
      <c r="B292" s="33">
        <f t="shared" si="204"/>
        <v>10</v>
      </c>
      <c r="C292" s="32">
        <f t="shared" si="204"/>
        <v>0</v>
      </c>
      <c r="D292" s="32">
        <f t="shared" si="204"/>
        <v>100</v>
      </c>
      <c r="E292" s="32">
        <f t="shared" si="204"/>
        <v>13</v>
      </c>
      <c r="F292" s="32">
        <f t="shared" si="204"/>
        <v>19</v>
      </c>
      <c r="G292" s="32">
        <f t="shared" si="204"/>
        <v>5</v>
      </c>
      <c r="H292" s="32">
        <f t="shared" si="204"/>
        <v>1</v>
      </c>
      <c r="I292" s="32">
        <f t="shared" si="204"/>
        <v>1</v>
      </c>
      <c r="J292" s="32">
        <f t="shared" si="204"/>
        <v>1</v>
      </c>
      <c r="K292" s="32">
        <f t="shared" si="204"/>
        <v>0</v>
      </c>
      <c r="L292" s="32">
        <f t="shared" si="204"/>
        <v>0</v>
      </c>
      <c r="M292" s="32">
        <f t="shared" si="204"/>
        <v>0</v>
      </c>
      <c r="N292" s="34">
        <f t="shared" si="204"/>
        <v>0</v>
      </c>
      <c r="O292" s="35">
        <f>SUM(B292:N292)</f>
        <v>150</v>
      </c>
      <c r="P292" s="32"/>
      <c r="Q292" s="33">
        <f t="shared" si="205"/>
        <v>5</v>
      </c>
      <c r="R292" s="32">
        <f t="shared" si="205"/>
        <v>0</v>
      </c>
      <c r="S292" s="32">
        <f t="shared" si="205"/>
        <v>29</v>
      </c>
      <c r="T292" s="32">
        <f t="shared" si="205"/>
        <v>1</v>
      </c>
      <c r="U292" s="32">
        <f t="shared" si="205"/>
        <v>6</v>
      </c>
      <c r="V292" s="32">
        <f t="shared" si="205"/>
        <v>5</v>
      </c>
      <c r="W292" s="32">
        <f t="shared" si="205"/>
        <v>0</v>
      </c>
      <c r="X292" s="32">
        <f t="shared" si="205"/>
        <v>1</v>
      </c>
      <c r="Y292" s="32">
        <f t="shared" si="205"/>
        <v>0</v>
      </c>
      <c r="Z292" s="32">
        <f t="shared" si="205"/>
        <v>0</v>
      </c>
      <c r="AA292" s="32">
        <f t="shared" si="205"/>
        <v>0</v>
      </c>
      <c r="AB292" s="32">
        <f t="shared" si="205"/>
        <v>0</v>
      </c>
      <c r="AC292" s="34">
        <f t="shared" si="205"/>
        <v>0</v>
      </c>
      <c r="AD292" s="35">
        <f>SUM(Q292:AC292)</f>
        <v>47</v>
      </c>
      <c r="AE292" s="32"/>
      <c r="AF292" s="33">
        <f t="shared" si="206"/>
        <v>4</v>
      </c>
      <c r="AG292" s="32">
        <f t="shared" si="206"/>
        <v>1</v>
      </c>
      <c r="AH292" s="32">
        <f t="shared" si="206"/>
        <v>64</v>
      </c>
      <c r="AI292" s="32">
        <f t="shared" si="206"/>
        <v>6</v>
      </c>
      <c r="AJ292" s="32">
        <f t="shared" si="206"/>
        <v>16</v>
      </c>
      <c r="AK292" s="32">
        <f t="shared" si="206"/>
        <v>1</v>
      </c>
      <c r="AL292" s="32">
        <f t="shared" si="206"/>
        <v>1</v>
      </c>
      <c r="AM292" s="32">
        <f t="shared" si="206"/>
        <v>3</v>
      </c>
      <c r="AN292" s="32">
        <f t="shared" si="206"/>
        <v>0</v>
      </c>
      <c r="AO292" s="32">
        <f t="shared" si="206"/>
        <v>0</v>
      </c>
      <c r="AP292" s="32">
        <f t="shared" si="206"/>
        <v>0</v>
      </c>
      <c r="AQ292" s="32">
        <f t="shared" si="206"/>
        <v>0</v>
      </c>
      <c r="AR292" s="34">
        <f t="shared" si="206"/>
        <v>0</v>
      </c>
      <c r="AS292" s="35">
        <f>SUM(AF292:AR292)</f>
        <v>96</v>
      </c>
      <c r="AT292" s="32"/>
      <c r="AU292" s="35">
        <f>SUM(O292+AD292+AS292)</f>
        <v>293</v>
      </c>
    </row>
    <row r="293" spans="1:47" ht="15.75" customHeight="1">
      <c r="A293" s="24">
        <v>0.40625</v>
      </c>
      <c r="B293" s="36">
        <f t="shared" si="204"/>
        <v>9</v>
      </c>
      <c r="C293" s="37">
        <f t="shared" si="204"/>
        <v>1</v>
      </c>
      <c r="D293" s="37">
        <f t="shared" si="204"/>
        <v>100</v>
      </c>
      <c r="E293" s="37">
        <f t="shared" si="204"/>
        <v>5</v>
      </c>
      <c r="F293" s="37">
        <f t="shared" si="204"/>
        <v>9</v>
      </c>
      <c r="G293" s="37">
        <f t="shared" si="204"/>
        <v>4</v>
      </c>
      <c r="H293" s="37">
        <f t="shared" si="204"/>
        <v>2</v>
      </c>
      <c r="I293" s="37">
        <f t="shared" si="204"/>
        <v>0</v>
      </c>
      <c r="J293" s="37">
        <f t="shared" si="204"/>
        <v>0</v>
      </c>
      <c r="K293" s="37">
        <f t="shared" si="204"/>
        <v>0</v>
      </c>
      <c r="L293" s="37">
        <f t="shared" si="204"/>
        <v>0</v>
      </c>
      <c r="M293" s="37">
        <f t="shared" si="204"/>
        <v>0</v>
      </c>
      <c r="N293" s="38">
        <f t="shared" si="204"/>
        <v>0</v>
      </c>
      <c r="O293" s="39">
        <f>SUM(B293:N293)</f>
        <v>130</v>
      </c>
      <c r="P293" s="32"/>
      <c r="Q293" s="36">
        <f t="shared" si="205"/>
        <v>2</v>
      </c>
      <c r="R293" s="37">
        <f t="shared" si="205"/>
        <v>0</v>
      </c>
      <c r="S293" s="37">
        <f t="shared" si="205"/>
        <v>25</v>
      </c>
      <c r="T293" s="37">
        <f t="shared" si="205"/>
        <v>2</v>
      </c>
      <c r="U293" s="37">
        <f t="shared" si="205"/>
        <v>5</v>
      </c>
      <c r="V293" s="37">
        <f t="shared" si="205"/>
        <v>3</v>
      </c>
      <c r="W293" s="37">
        <f t="shared" si="205"/>
        <v>2</v>
      </c>
      <c r="X293" s="37">
        <f t="shared" si="205"/>
        <v>0</v>
      </c>
      <c r="Y293" s="37">
        <f t="shared" si="205"/>
        <v>0</v>
      </c>
      <c r="Z293" s="37">
        <f t="shared" si="205"/>
        <v>0</v>
      </c>
      <c r="AA293" s="37">
        <f t="shared" si="205"/>
        <v>0</v>
      </c>
      <c r="AB293" s="37">
        <f t="shared" si="205"/>
        <v>0</v>
      </c>
      <c r="AC293" s="38">
        <f t="shared" si="205"/>
        <v>0</v>
      </c>
      <c r="AD293" s="39">
        <f>SUM(Q293:AC293)</f>
        <v>39</v>
      </c>
      <c r="AE293" s="32"/>
      <c r="AF293" s="36">
        <f t="shared" si="206"/>
        <v>7</v>
      </c>
      <c r="AG293" s="37">
        <f t="shared" si="206"/>
        <v>1</v>
      </c>
      <c r="AH293" s="37">
        <f t="shared" si="206"/>
        <v>70</v>
      </c>
      <c r="AI293" s="37">
        <f t="shared" si="206"/>
        <v>11</v>
      </c>
      <c r="AJ293" s="37">
        <f t="shared" si="206"/>
        <v>19</v>
      </c>
      <c r="AK293" s="37">
        <f t="shared" si="206"/>
        <v>1</v>
      </c>
      <c r="AL293" s="37">
        <f t="shared" si="206"/>
        <v>2</v>
      </c>
      <c r="AM293" s="37">
        <f t="shared" si="206"/>
        <v>1</v>
      </c>
      <c r="AN293" s="37">
        <f t="shared" si="206"/>
        <v>0</v>
      </c>
      <c r="AO293" s="37">
        <f t="shared" si="206"/>
        <v>0</v>
      </c>
      <c r="AP293" s="37">
        <f t="shared" si="206"/>
        <v>0</v>
      </c>
      <c r="AQ293" s="37">
        <f t="shared" si="206"/>
        <v>0</v>
      </c>
      <c r="AR293" s="38">
        <f t="shared" si="206"/>
        <v>0</v>
      </c>
      <c r="AS293" s="39">
        <f>SUM(AF293:AR293)</f>
        <v>112</v>
      </c>
      <c r="AT293" s="32"/>
      <c r="AU293" s="39">
        <f>SUM(O293+AD293+AS293)</f>
        <v>281</v>
      </c>
    </row>
    <row r="294" spans="1:47" ht="15.75" customHeight="1">
      <c r="A294" s="25" t="s">
        <v>21</v>
      </c>
      <c r="B294" s="40">
        <f t="shared" ref="B294:O294" si="207">SUM(B290:B293)</f>
        <v>44</v>
      </c>
      <c r="C294" s="41">
        <f t="shared" si="207"/>
        <v>2</v>
      </c>
      <c r="D294" s="41">
        <f t="shared" si="207"/>
        <v>411</v>
      </c>
      <c r="E294" s="41">
        <f t="shared" si="207"/>
        <v>33</v>
      </c>
      <c r="F294" s="41">
        <f t="shared" si="207"/>
        <v>66</v>
      </c>
      <c r="G294" s="41">
        <f t="shared" si="207"/>
        <v>16</v>
      </c>
      <c r="H294" s="41">
        <f t="shared" si="207"/>
        <v>5</v>
      </c>
      <c r="I294" s="41">
        <f t="shared" si="207"/>
        <v>4</v>
      </c>
      <c r="J294" s="41">
        <f t="shared" si="207"/>
        <v>1</v>
      </c>
      <c r="K294" s="41">
        <f t="shared" si="207"/>
        <v>0</v>
      </c>
      <c r="L294" s="41">
        <f t="shared" si="207"/>
        <v>0</v>
      </c>
      <c r="M294" s="41">
        <f t="shared" si="207"/>
        <v>0</v>
      </c>
      <c r="N294" s="42">
        <f t="shared" si="207"/>
        <v>0</v>
      </c>
      <c r="O294" s="43">
        <f t="shared" si="207"/>
        <v>582</v>
      </c>
      <c r="P294" s="32"/>
      <c r="Q294" s="40">
        <f t="shared" ref="Q294:AD294" si="208">SUM(Q290:Q293)</f>
        <v>16</v>
      </c>
      <c r="R294" s="41">
        <f t="shared" si="208"/>
        <v>1</v>
      </c>
      <c r="S294" s="41">
        <f t="shared" si="208"/>
        <v>109</v>
      </c>
      <c r="T294" s="41">
        <f t="shared" si="208"/>
        <v>4</v>
      </c>
      <c r="U294" s="41">
        <f t="shared" si="208"/>
        <v>16</v>
      </c>
      <c r="V294" s="41">
        <f t="shared" si="208"/>
        <v>15</v>
      </c>
      <c r="W294" s="41">
        <f t="shared" si="208"/>
        <v>3</v>
      </c>
      <c r="X294" s="41">
        <f t="shared" si="208"/>
        <v>4</v>
      </c>
      <c r="Y294" s="41">
        <f t="shared" si="208"/>
        <v>1</v>
      </c>
      <c r="Z294" s="41">
        <f t="shared" si="208"/>
        <v>0</v>
      </c>
      <c r="AA294" s="41">
        <f t="shared" si="208"/>
        <v>0</v>
      </c>
      <c r="AB294" s="41">
        <f t="shared" si="208"/>
        <v>0</v>
      </c>
      <c r="AC294" s="42">
        <f t="shared" si="208"/>
        <v>0</v>
      </c>
      <c r="AD294" s="43">
        <f t="shared" si="208"/>
        <v>169</v>
      </c>
      <c r="AE294" s="32"/>
      <c r="AF294" s="40">
        <f t="shared" ref="AF294:AS294" si="209">SUM(AF290:AF293)</f>
        <v>21</v>
      </c>
      <c r="AG294" s="41">
        <f t="shared" si="209"/>
        <v>4</v>
      </c>
      <c r="AH294" s="41">
        <f t="shared" si="209"/>
        <v>306</v>
      </c>
      <c r="AI294" s="41">
        <f t="shared" si="209"/>
        <v>26</v>
      </c>
      <c r="AJ294" s="41">
        <f t="shared" si="209"/>
        <v>67</v>
      </c>
      <c r="AK294" s="41">
        <f t="shared" si="209"/>
        <v>3</v>
      </c>
      <c r="AL294" s="41">
        <f t="shared" si="209"/>
        <v>6</v>
      </c>
      <c r="AM294" s="41">
        <f t="shared" si="209"/>
        <v>9</v>
      </c>
      <c r="AN294" s="41">
        <f t="shared" si="209"/>
        <v>1</v>
      </c>
      <c r="AO294" s="41">
        <f t="shared" si="209"/>
        <v>0</v>
      </c>
      <c r="AP294" s="41">
        <f t="shared" si="209"/>
        <v>0</v>
      </c>
      <c r="AQ294" s="41">
        <f t="shared" si="209"/>
        <v>0</v>
      </c>
      <c r="AR294" s="42">
        <f t="shared" si="209"/>
        <v>0</v>
      </c>
      <c r="AS294" s="43">
        <f t="shared" si="209"/>
        <v>443</v>
      </c>
      <c r="AT294" s="32"/>
      <c r="AU294" s="43">
        <f>SUM(AU290:AU293)</f>
        <v>1194</v>
      </c>
    </row>
    <row r="295" spans="1:47" ht="15.75" customHeight="1">
      <c r="A295" s="22">
        <v>0.41666666666666702</v>
      </c>
      <c r="B295" s="28">
        <f t="shared" ref="B295:N298" si="210">SUM(B27+B94+B161)</f>
        <v>5</v>
      </c>
      <c r="C295" s="29">
        <f t="shared" si="210"/>
        <v>0</v>
      </c>
      <c r="D295" s="29">
        <f t="shared" si="210"/>
        <v>85</v>
      </c>
      <c r="E295" s="29">
        <f t="shared" si="210"/>
        <v>10</v>
      </c>
      <c r="F295" s="29">
        <f t="shared" si="210"/>
        <v>18</v>
      </c>
      <c r="G295" s="29">
        <f t="shared" si="210"/>
        <v>4</v>
      </c>
      <c r="H295" s="29">
        <f t="shared" si="210"/>
        <v>1</v>
      </c>
      <c r="I295" s="29">
        <f t="shared" si="210"/>
        <v>3</v>
      </c>
      <c r="J295" s="29">
        <f t="shared" si="210"/>
        <v>0</v>
      </c>
      <c r="K295" s="29">
        <f t="shared" si="210"/>
        <v>0</v>
      </c>
      <c r="L295" s="29">
        <f t="shared" si="210"/>
        <v>0</v>
      </c>
      <c r="M295" s="29">
        <f t="shared" si="210"/>
        <v>0</v>
      </c>
      <c r="N295" s="30">
        <f t="shared" si="210"/>
        <v>0</v>
      </c>
      <c r="O295" s="31">
        <f>SUM(B295:N295)</f>
        <v>126</v>
      </c>
      <c r="P295" s="32"/>
      <c r="Q295" s="28">
        <f t="shared" ref="Q295:AC298" si="211">SUM(Q27+Q94+Q161)</f>
        <v>2</v>
      </c>
      <c r="R295" s="29">
        <f t="shared" si="211"/>
        <v>1</v>
      </c>
      <c r="S295" s="29">
        <f t="shared" si="211"/>
        <v>22</v>
      </c>
      <c r="T295" s="29">
        <f t="shared" si="211"/>
        <v>0</v>
      </c>
      <c r="U295" s="29">
        <f t="shared" si="211"/>
        <v>7</v>
      </c>
      <c r="V295" s="29">
        <f t="shared" si="211"/>
        <v>3</v>
      </c>
      <c r="W295" s="29">
        <f t="shared" si="211"/>
        <v>0</v>
      </c>
      <c r="X295" s="29">
        <f t="shared" si="211"/>
        <v>1</v>
      </c>
      <c r="Y295" s="29">
        <f t="shared" si="211"/>
        <v>0</v>
      </c>
      <c r="Z295" s="29">
        <f t="shared" si="211"/>
        <v>0</v>
      </c>
      <c r="AA295" s="29">
        <f t="shared" si="211"/>
        <v>0</v>
      </c>
      <c r="AB295" s="29">
        <f t="shared" si="211"/>
        <v>0</v>
      </c>
      <c r="AC295" s="30">
        <f t="shared" si="211"/>
        <v>0</v>
      </c>
      <c r="AD295" s="31">
        <f>SUM(Q295:AC295)</f>
        <v>36</v>
      </c>
      <c r="AE295" s="32"/>
      <c r="AF295" s="28">
        <f t="shared" ref="AF295:AR298" si="212">SUM(AF27+AF94+AF161)</f>
        <v>8</v>
      </c>
      <c r="AG295" s="29">
        <f t="shared" si="212"/>
        <v>1</v>
      </c>
      <c r="AH295" s="29">
        <f t="shared" si="212"/>
        <v>70</v>
      </c>
      <c r="AI295" s="29">
        <f t="shared" si="212"/>
        <v>2</v>
      </c>
      <c r="AJ295" s="29">
        <f t="shared" si="212"/>
        <v>17</v>
      </c>
      <c r="AK295" s="29">
        <f t="shared" si="212"/>
        <v>0</v>
      </c>
      <c r="AL295" s="29">
        <f t="shared" si="212"/>
        <v>1</v>
      </c>
      <c r="AM295" s="29">
        <f t="shared" si="212"/>
        <v>0</v>
      </c>
      <c r="AN295" s="29">
        <f t="shared" si="212"/>
        <v>0</v>
      </c>
      <c r="AO295" s="29">
        <f t="shared" si="212"/>
        <v>0</v>
      </c>
      <c r="AP295" s="29">
        <f t="shared" si="212"/>
        <v>0</v>
      </c>
      <c r="AQ295" s="29">
        <f t="shared" si="212"/>
        <v>0</v>
      </c>
      <c r="AR295" s="30">
        <f t="shared" si="212"/>
        <v>0</v>
      </c>
      <c r="AS295" s="31">
        <f>SUM(AF295:AR295)</f>
        <v>99</v>
      </c>
      <c r="AT295" s="32"/>
      <c r="AU295" s="31">
        <f>SUM(O295+AD295+AS295)</f>
        <v>261</v>
      </c>
    </row>
    <row r="296" spans="1:47" ht="15.75" customHeight="1">
      <c r="A296" s="23">
        <v>0.42708333333333298</v>
      </c>
      <c r="B296" s="33">
        <f t="shared" si="210"/>
        <v>5</v>
      </c>
      <c r="C296" s="32">
        <f t="shared" si="210"/>
        <v>1</v>
      </c>
      <c r="D296" s="32">
        <f t="shared" si="210"/>
        <v>103</v>
      </c>
      <c r="E296" s="32">
        <f t="shared" si="210"/>
        <v>5</v>
      </c>
      <c r="F296" s="32">
        <f t="shared" si="210"/>
        <v>20</v>
      </c>
      <c r="G296" s="32">
        <f t="shared" si="210"/>
        <v>5</v>
      </c>
      <c r="H296" s="32">
        <f t="shared" si="210"/>
        <v>2</v>
      </c>
      <c r="I296" s="32">
        <f t="shared" si="210"/>
        <v>2</v>
      </c>
      <c r="J296" s="32">
        <f t="shared" si="210"/>
        <v>0</v>
      </c>
      <c r="K296" s="32">
        <f t="shared" si="210"/>
        <v>0</v>
      </c>
      <c r="L296" s="32">
        <f t="shared" si="210"/>
        <v>0</v>
      </c>
      <c r="M296" s="32">
        <f t="shared" si="210"/>
        <v>0</v>
      </c>
      <c r="N296" s="34">
        <f t="shared" si="210"/>
        <v>0</v>
      </c>
      <c r="O296" s="35">
        <f>SUM(B296:N296)</f>
        <v>143</v>
      </c>
      <c r="P296" s="32"/>
      <c r="Q296" s="33">
        <f t="shared" si="211"/>
        <v>2</v>
      </c>
      <c r="R296" s="32">
        <f t="shared" si="211"/>
        <v>0</v>
      </c>
      <c r="S296" s="32">
        <f t="shared" si="211"/>
        <v>32</v>
      </c>
      <c r="T296" s="32">
        <f t="shared" si="211"/>
        <v>0</v>
      </c>
      <c r="U296" s="32">
        <f t="shared" si="211"/>
        <v>3</v>
      </c>
      <c r="V296" s="32">
        <f t="shared" si="211"/>
        <v>3</v>
      </c>
      <c r="W296" s="32">
        <f t="shared" si="211"/>
        <v>0</v>
      </c>
      <c r="X296" s="32">
        <f t="shared" si="211"/>
        <v>1</v>
      </c>
      <c r="Y296" s="32">
        <f t="shared" si="211"/>
        <v>0</v>
      </c>
      <c r="Z296" s="32">
        <f t="shared" si="211"/>
        <v>0</v>
      </c>
      <c r="AA296" s="32">
        <f t="shared" si="211"/>
        <v>0</v>
      </c>
      <c r="AB296" s="32">
        <f t="shared" si="211"/>
        <v>0</v>
      </c>
      <c r="AC296" s="34">
        <f t="shared" si="211"/>
        <v>0</v>
      </c>
      <c r="AD296" s="35">
        <f>SUM(Q296:AC296)</f>
        <v>41</v>
      </c>
      <c r="AE296" s="32"/>
      <c r="AF296" s="33">
        <f t="shared" si="212"/>
        <v>2</v>
      </c>
      <c r="AG296" s="32">
        <f t="shared" si="212"/>
        <v>1</v>
      </c>
      <c r="AH296" s="32">
        <f t="shared" si="212"/>
        <v>57</v>
      </c>
      <c r="AI296" s="32">
        <f t="shared" si="212"/>
        <v>4</v>
      </c>
      <c r="AJ296" s="32">
        <f t="shared" si="212"/>
        <v>15</v>
      </c>
      <c r="AK296" s="32">
        <f t="shared" si="212"/>
        <v>1</v>
      </c>
      <c r="AL296" s="32">
        <f t="shared" si="212"/>
        <v>0</v>
      </c>
      <c r="AM296" s="32">
        <f t="shared" si="212"/>
        <v>0</v>
      </c>
      <c r="AN296" s="32">
        <f t="shared" si="212"/>
        <v>0</v>
      </c>
      <c r="AO296" s="32">
        <f t="shared" si="212"/>
        <v>0</v>
      </c>
      <c r="AP296" s="32">
        <f t="shared" si="212"/>
        <v>0</v>
      </c>
      <c r="AQ296" s="32">
        <f t="shared" si="212"/>
        <v>0</v>
      </c>
      <c r="AR296" s="34">
        <f t="shared" si="212"/>
        <v>0</v>
      </c>
      <c r="AS296" s="35">
        <f>SUM(AF296:AR296)</f>
        <v>80</v>
      </c>
      <c r="AT296" s="32"/>
      <c r="AU296" s="35">
        <f>SUM(O296+AD296+AS296)</f>
        <v>264</v>
      </c>
    </row>
    <row r="297" spans="1:47" ht="15.75" customHeight="1">
      <c r="A297" s="23">
        <v>0.4375</v>
      </c>
      <c r="B297" s="33">
        <f t="shared" si="210"/>
        <v>9</v>
      </c>
      <c r="C297" s="32">
        <f t="shared" si="210"/>
        <v>3</v>
      </c>
      <c r="D297" s="32">
        <f t="shared" si="210"/>
        <v>95</v>
      </c>
      <c r="E297" s="32">
        <f t="shared" si="210"/>
        <v>5</v>
      </c>
      <c r="F297" s="32">
        <f t="shared" si="210"/>
        <v>18</v>
      </c>
      <c r="G297" s="32">
        <f t="shared" si="210"/>
        <v>3</v>
      </c>
      <c r="H297" s="32">
        <f t="shared" si="210"/>
        <v>0</v>
      </c>
      <c r="I297" s="32">
        <f t="shared" si="210"/>
        <v>4</v>
      </c>
      <c r="J297" s="32">
        <f t="shared" si="210"/>
        <v>1</v>
      </c>
      <c r="K297" s="32">
        <f t="shared" si="210"/>
        <v>0</v>
      </c>
      <c r="L297" s="32">
        <f t="shared" si="210"/>
        <v>0</v>
      </c>
      <c r="M297" s="32">
        <f t="shared" si="210"/>
        <v>1</v>
      </c>
      <c r="N297" s="34">
        <f t="shared" si="210"/>
        <v>0</v>
      </c>
      <c r="O297" s="35">
        <f>SUM(B297:N297)</f>
        <v>139</v>
      </c>
      <c r="P297" s="32"/>
      <c r="Q297" s="33">
        <f t="shared" si="211"/>
        <v>1</v>
      </c>
      <c r="R297" s="32">
        <f t="shared" si="211"/>
        <v>0</v>
      </c>
      <c r="S297" s="32">
        <f t="shared" si="211"/>
        <v>15</v>
      </c>
      <c r="T297" s="32">
        <f t="shared" si="211"/>
        <v>1</v>
      </c>
      <c r="U297" s="32">
        <f t="shared" si="211"/>
        <v>7</v>
      </c>
      <c r="V297" s="32">
        <f t="shared" si="211"/>
        <v>4</v>
      </c>
      <c r="W297" s="32">
        <f t="shared" si="211"/>
        <v>0</v>
      </c>
      <c r="X297" s="32">
        <f t="shared" si="211"/>
        <v>1</v>
      </c>
      <c r="Y297" s="32">
        <f t="shared" si="211"/>
        <v>1</v>
      </c>
      <c r="Z297" s="32">
        <f t="shared" si="211"/>
        <v>0</v>
      </c>
      <c r="AA297" s="32">
        <f t="shared" si="211"/>
        <v>0</v>
      </c>
      <c r="AB297" s="32">
        <f t="shared" si="211"/>
        <v>0</v>
      </c>
      <c r="AC297" s="34">
        <f t="shared" si="211"/>
        <v>0</v>
      </c>
      <c r="AD297" s="35">
        <f>SUM(Q297:AC297)</f>
        <v>30</v>
      </c>
      <c r="AE297" s="32"/>
      <c r="AF297" s="33">
        <f t="shared" si="212"/>
        <v>2</v>
      </c>
      <c r="AG297" s="32">
        <f t="shared" si="212"/>
        <v>0</v>
      </c>
      <c r="AH297" s="32">
        <f t="shared" si="212"/>
        <v>62</v>
      </c>
      <c r="AI297" s="32">
        <f t="shared" si="212"/>
        <v>3</v>
      </c>
      <c r="AJ297" s="32">
        <f t="shared" si="212"/>
        <v>15</v>
      </c>
      <c r="AK297" s="32">
        <f t="shared" si="212"/>
        <v>1</v>
      </c>
      <c r="AL297" s="32">
        <f t="shared" si="212"/>
        <v>0</v>
      </c>
      <c r="AM297" s="32">
        <f t="shared" si="212"/>
        <v>2</v>
      </c>
      <c r="AN297" s="32">
        <f t="shared" si="212"/>
        <v>0</v>
      </c>
      <c r="AO297" s="32">
        <f t="shared" si="212"/>
        <v>0</v>
      </c>
      <c r="AP297" s="32">
        <f t="shared" si="212"/>
        <v>0</v>
      </c>
      <c r="AQ297" s="32">
        <f t="shared" si="212"/>
        <v>0</v>
      </c>
      <c r="AR297" s="34">
        <f t="shared" si="212"/>
        <v>0</v>
      </c>
      <c r="AS297" s="35">
        <f>SUM(AF297:AR297)</f>
        <v>85</v>
      </c>
      <c r="AT297" s="32"/>
      <c r="AU297" s="35">
        <f>SUM(O297+AD297+AS297)</f>
        <v>254</v>
      </c>
    </row>
    <row r="298" spans="1:47" ht="15.75" customHeight="1">
      <c r="A298" s="24">
        <v>0.44791666666666702</v>
      </c>
      <c r="B298" s="36">
        <f t="shared" si="210"/>
        <v>10</v>
      </c>
      <c r="C298" s="37">
        <f t="shared" si="210"/>
        <v>2</v>
      </c>
      <c r="D298" s="37">
        <f t="shared" si="210"/>
        <v>79</v>
      </c>
      <c r="E298" s="37">
        <f t="shared" si="210"/>
        <v>8</v>
      </c>
      <c r="F298" s="37">
        <f t="shared" si="210"/>
        <v>27</v>
      </c>
      <c r="G298" s="37">
        <f t="shared" si="210"/>
        <v>4</v>
      </c>
      <c r="H298" s="37">
        <f t="shared" si="210"/>
        <v>2</v>
      </c>
      <c r="I298" s="37">
        <f t="shared" si="210"/>
        <v>2</v>
      </c>
      <c r="J298" s="37">
        <f t="shared" si="210"/>
        <v>0</v>
      </c>
      <c r="K298" s="37">
        <f t="shared" si="210"/>
        <v>0</v>
      </c>
      <c r="L298" s="37">
        <f t="shared" si="210"/>
        <v>0</v>
      </c>
      <c r="M298" s="37">
        <f t="shared" si="210"/>
        <v>0</v>
      </c>
      <c r="N298" s="38">
        <f t="shared" si="210"/>
        <v>0</v>
      </c>
      <c r="O298" s="39">
        <f>SUM(B298:N298)</f>
        <v>134</v>
      </c>
      <c r="P298" s="32"/>
      <c r="Q298" s="36">
        <f t="shared" si="211"/>
        <v>1</v>
      </c>
      <c r="R298" s="37">
        <f t="shared" si="211"/>
        <v>0</v>
      </c>
      <c r="S298" s="37">
        <f t="shared" si="211"/>
        <v>26</v>
      </c>
      <c r="T298" s="37">
        <f t="shared" si="211"/>
        <v>1</v>
      </c>
      <c r="U298" s="37">
        <f t="shared" si="211"/>
        <v>3</v>
      </c>
      <c r="V298" s="37">
        <f t="shared" si="211"/>
        <v>4</v>
      </c>
      <c r="W298" s="37">
        <f t="shared" si="211"/>
        <v>0</v>
      </c>
      <c r="X298" s="37">
        <f t="shared" si="211"/>
        <v>1</v>
      </c>
      <c r="Y298" s="37">
        <f t="shared" si="211"/>
        <v>0</v>
      </c>
      <c r="Z298" s="37">
        <f t="shared" si="211"/>
        <v>0</v>
      </c>
      <c r="AA298" s="37">
        <f t="shared" si="211"/>
        <v>0</v>
      </c>
      <c r="AB298" s="37">
        <f t="shared" si="211"/>
        <v>0</v>
      </c>
      <c r="AC298" s="38">
        <f t="shared" si="211"/>
        <v>0</v>
      </c>
      <c r="AD298" s="39">
        <f>SUM(Q298:AC298)</f>
        <v>36</v>
      </c>
      <c r="AE298" s="32"/>
      <c r="AF298" s="36">
        <f t="shared" si="212"/>
        <v>2</v>
      </c>
      <c r="AG298" s="37">
        <f t="shared" si="212"/>
        <v>1</v>
      </c>
      <c r="AH298" s="37">
        <f t="shared" si="212"/>
        <v>75</v>
      </c>
      <c r="AI298" s="37">
        <f t="shared" si="212"/>
        <v>4</v>
      </c>
      <c r="AJ298" s="37">
        <f t="shared" si="212"/>
        <v>18</v>
      </c>
      <c r="AK298" s="37">
        <f t="shared" si="212"/>
        <v>1</v>
      </c>
      <c r="AL298" s="37">
        <f t="shared" si="212"/>
        <v>0</v>
      </c>
      <c r="AM298" s="37">
        <f t="shared" si="212"/>
        <v>3</v>
      </c>
      <c r="AN298" s="37">
        <f t="shared" si="212"/>
        <v>0</v>
      </c>
      <c r="AO298" s="37">
        <f t="shared" si="212"/>
        <v>0</v>
      </c>
      <c r="AP298" s="37">
        <f t="shared" si="212"/>
        <v>0</v>
      </c>
      <c r="AQ298" s="37">
        <f t="shared" si="212"/>
        <v>0</v>
      </c>
      <c r="AR298" s="38">
        <f t="shared" si="212"/>
        <v>0</v>
      </c>
      <c r="AS298" s="39">
        <f>SUM(AF298:AR298)</f>
        <v>104</v>
      </c>
      <c r="AT298" s="32"/>
      <c r="AU298" s="39">
        <f>SUM(O298+AD298+AS298)</f>
        <v>274</v>
      </c>
    </row>
    <row r="299" spans="1:47" ht="15.75" customHeight="1">
      <c r="A299" s="25" t="s">
        <v>21</v>
      </c>
      <c r="B299" s="40">
        <f t="shared" ref="B299:O299" si="213">SUM(B295:B298)</f>
        <v>29</v>
      </c>
      <c r="C299" s="41">
        <f t="shared" si="213"/>
        <v>6</v>
      </c>
      <c r="D299" s="41">
        <f t="shared" si="213"/>
        <v>362</v>
      </c>
      <c r="E299" s="41">
        <f t="shared" si="213"/>
        <v>28</v>
      </c>
      <c r="F299" s="41">
        <f t="shared" si="213"/>
        <v>83</v>
      </c>
      <c r="G299" s="41">
        <f t="shared" si="213"/>
        <v>16</v>
      </c>
      <c r="H299" s="41">
        <f t="shared" si="213"/>
        <v>5</v>
      </c>
      <c r="I299" s="41">
        <f t="shared" si="213"/>
        <v>11</v>
      </c>
      <c r="J299" s="41">
        <f t="shared" si="213"/>
        <v>1</v>
      </c>
      <c r="K299" s="41">
        <f t="shared" si="213"/>
        <v>0</v>
      </c>
      <c r="L299" s="41">
        <f t="shared" si="213"/>
        <v>0</v>
      </c>
      <c r="M299" s="41">
        <f t="shared" si="213"/>
        <v>1</v>
      </c>
      <c r="N299" s="42">
        <f t="shared" si="213"/>
        <v>0</v>
      </c>
      <c r="O299" s="43">
        <f t="shared" si="213"/>
        <v>542</v>
      </c>
      <c r="P299" s="32"/>
      <c r="Q299" s="40">
        <f t="shared" ref="Q299:AD299" si="214">SUM(Q295:Q298)</f>
        <v>6</v>
      </c>
      <c r="R299" s="41">
        <f t="shared" si="214"/>
        <v>1</v>
      </c>
      <c r="S299" s="41">
        <f t="shared" si="214"/>
        <v>95</v>
      </c>
      <c r="T299" s="41">
        <f t="shared" si="214"/>
        <v>2</v>
      </c>
      <c r="U299" s="41">
        <f t="shared" si="214"/>
        <v>20</v>
      </c>
      <c r="V299" s="41">
        <f t="shared" si="214"/>
        <v>14</v>
      </c>
      <c r="W299" s="41">
        <f t="shared" si="214"/>
        <v>0</v>
      </c>
      <c r="X299" s="41">
        <f t="shared" si="214"/>
        <v>4</v>
      </c>
      <c r="Y299" s="41">
        <f t="shared" si="214"/>
        <v>1</v>
      </c>
      <c r="Z299" s="41">
        <f t="shared" si="214"/>
        <v>0</v>
      </c>
      <c r="AA299" s="41">
        <f t="shared" si="214"/>
        <v>0</v>
      </c>
      <c r="AB299" s="41">
        <f t="shared" si="214"/>
        <v>0</v>
      </c>
      <c r="AC299" s="42">
        <f t="shared" si="214"/>
        <v>0</v>
      </c>
      <c r="AD299" s="43">
        <f t="shared" si="214"/>
        <v>143</v>
      </c>
      <c r="AE299" s="32"/>
      <c r="AF299" s="40">
        <f t="shared" ref="AF299:AS299" si="215">SUM(AF295:AF298)</f>
        <v>14</v>
      </c>
      <c r="AG299" s="41">
        <f t="shared" si="215"/>
        <v>3</v>
      </c>
      <c r="AH299" s="41">
        <f t="shared" si="215"/>
        <v>264</v>
      </c>
      <c r="AI299" s="41">
        <f t="shared" si="215"/>
        <v>13</v>
      </c>
      <c r="AJ299" s="41">
        <f t="shared" si="215"/>
        <v>65</v>
      </c>
      <c r="AK299" s="41">
        <f t="shared" si="215"/>
        <v>3</v>
      </c>
      <c r="AL299" s="41">
        <f t="shared" si="215"/>
        <v>1</v>
      </c>
      <c r="AM299" s="41">
        <f t="shared" si="215"/>
        <v>5</v>
      </c>
      <c r="AN299" s="41">
        <f t="shared" si="215"/>
        <v>0</v>
      </c>
      <c r="AO299" s="41">
        <f t="shared" si="215"/>
        <v>0</v>
      </c>
      <c r="AP299" s="41">
        <f t="shared" si="215"/>
        <v>0</v>
      </c>
      <c r="AQ299" s="41">
        <f t="shared" si="215"/>
        <v>0</v>
      </c>
      <c r="AR299" s="42">
        <f t="shared" si="215"/>
        <v>0</v>
      </c>
      <c r="AS299" s="43">
        <f t="shared" si="215"/>
        <v>368</v>
      </c>
      <c r="AT299" s="32"/>
      <c r="AU299" s="43">
        <f>SUM(AU295:AU298)</f>
        <v>1053</v>
      </c>
    </row>
    <row r="300" spans="1:47" ht="15.75" customHeight="1">
      <c r="A300" s="22">
        <v>0.45833333333333298</v>
      </c>
      <c r="B300" s="28">
        <f t="shared" ref="B300:N303" si="216">SUM(B32+B99+B166)</f>
        <v>6</v>
      </c>
      <c r="C300" s="29">
        <f t="shared" si="216"/>
        <v>0</v>
      </c>
      <c r="D300" s="29">
        <f t="shared" si="216"/>
        <v>87</v>
      </c>
      <c r="E300" s="29">
        <f t="shared" si="216"/>
        <v>3</v>
      </c>
      <c r="F300" s="29">
        <f t="shared" si="216"/>
        <v>20</v>
      </c>
      <c r="G300" s="29">
        <f t="shared" si="216"/>
        <v>3</v>
      </c>
      <c r="H300" s="29">
        <f t="shared" si="216"/>
        <v>2</v>
      </c>
      <c r="I300" s="29">
        <f t="shared" si="216"/>
        <v>3</v>
      </c>
      <c r="J300" s="29">
        <f t="shared" si="216"/>
        <v>0</v>
      </c>
      <c r="K300" s="29">
        <f t="shared" si="216"/>
        <v>0</v>
      </c>
      <c r="L300" s="29">
        <f t="shared" si="216"/>
        <v>0</v>
      </c>
      <c r="M300" s="29">
        <f t="shared" si="216"/>
        <v>0</v>
      </c>
      <c r="N300" s="30">
        <f t="shared" si="216"/>
        <v>0</v>
      </c>
      <c r="O300" s="31">
        <f>SUM(B300:N300)</f>
        <v>124</v>
      </c>
      <c r="P300" s="32"/>
      <c r="Q300" s="28">
        <f t="shared" ref="Q300:AC303" si="217">SUM(Q32+Q99+Q166)</f>
        <v>1</v>
      </c>
      <c r="R300" s="29">
        <f t="shared" si="217"/>
        <v>1</v>
      </c>
      <c r="S300" s="29">
        <f t="shared" si="217"/>
        <v>16</v>
      </c>
      <c r="T300" s="29">
        <f t="shared" si="217"/>
        <v>2</v>
      </c>
      <c r="U300" s="29">
        <f t="shared" si="217"/>
        <v>6</v>
      </c>
      <c r="V300" s="29">
        <f t="shared" si="217"/>
        <v>3</v>
      </c>
      <c r="W300" s="29">
        <f t="shared" si="217"/>
        <v>0</v>
      </c>
      <c r="X300" s="29">
        <f t="shared" si="217"/>
        <v>0</v>
      </c>
      <c r="Y300" s="29">
        <f t="shared" si="217"/>
        <v>0</v>
      </c>
      <c r="Z300" s="29">
        <f t="shared" si="217"/>
        <v>1</v>
      </c>
      <c r="AA300" s="29">
        <f t="shared" si="217"/>
        <v>0</v>
      </c>
      <c r="AB300" s="29">
        <f t="shared" si="217"/>
        <v>0</v>
      </c>
      <c r="AC300" s="30">
        <f t="shared" si="217"/>
        <v>0</v>
      </c>
      <c r="AD300" s="31">
        <f>SUM(Q300:AC300)</f>
        <v>30</v>
      </c>
      <c r="AE300" s="32"/>
      <c r="AF300" s="28">
        <f t="shared" ref="AF300:AR303" si="218">SUM(AF32+AF99+AF166)</f>
        <v>2</v>
      </c>
      <c r="AG300" s="29">
        <f t="shared" si="218"/>
        <v>0</v>
      </c>
      <c r="AH300" s="29">
        <f t="shared" si="218"/>
        <v>58</v>
      </c>
      <c r="AI300" s="29">
        <f t="shared" si="218"/>
        <v>6</v>
      </c>
      <c r="AJ300" s="29">
        <f t="shared" si="218"/>
        <v>12</v>
      </c>
      <c r="AK300" s="29">
        <f t="shared" si="218"/>
        <v>1</v>
      </c>
      <c r="AL300" s="29">
        <f t="shared" si="218"/>
        <v>1</v>
      </c>
      <c r="AM300" s="29">
        <f t="shared" si="218"/>
        <v>2</v>
      </c>
      <c r="AN300" s="29">
        <f t="shared" si="218"/>
        <v>0</v>
      </c>
      <c r="AO300" s="29">
        <f t="shared" si="218"/>
        <v>0</v>
      </c>
      <c r="AP300" s="29">
        <f t="shared" si="218"/>
        <v>0</v>
      </c>
      <c r="AQ300" s="29">
        <f t="shared" si="218"/>
        <v>0</v>
      </c>
      <c r="AR300" s="30">
        <f t="shared" si="218"/>
        <v>0</v>
      </c>
      <c r="AS300" s="31">
        <f>SUM(AF300:AR300)</f>
        <v>82</v>
      </c>
      <c r="AT300" s="32"/>
      <c r="AU300" s="31">
        <f>SUM(O300+AD300+AS300)</f>
        <v>236</v>
      </c>
    </row>
    <row r="301" spans="1:47" ht="15.75" customHeight="1">
      <c r="A301" s="23">
        <v>0.46875</v>
      </c>
      <c r="B301" s="33">
        <f t="shared" si="216"/>
        <v>8</v>
      </c>
      <c r="C301" s="32">
        <f t="shared" si="216"/>
        <v>1</v>
      </c>
      <c r="D301" s="32">
        <f t="shared" si="216"/>
        <v>85</v>
      </c>
      <c r="E301" s="32">
        <f t="shared" si="216"/>
        <v>6</v>
      </c>
      <c r="F301" s="32">
        <f t="shared" si="216"/>
        <v>32</v>
      </c>
      <c r="G301" s="32">
        <f t="shared" si="216"/>
        <v>5</v>
      </c>
      <c r="H301" s="32">
        <f t="shared" si="216"/>
        <v>4</v>
      </c>
      <c r="I301" s="32">
        <f t="shared" si="216"/>
        <v>1</v>
      </c>
      <c r="J301" s="32">
        <f t="shared" si="216"/>
        <v>3</v>
      </c>
      <c r="K301" s="32">
        <f t="shared" si="216"/>
        <v>0</v>
      </c>
      <c r="L301" s="32">
        <f t="shared" si="216"/>
        <v>0</v>
      </c>
      <c r="M301" s="32">
        <f t="shared" si="216"/>
        <v>0</v>
      </c>
      <c r="N301" s="34">
        <f t="shared" si="216"/>
        <v>0</v>
      </c>
      <c r="O301" s="35">
        <f>SUM(B301:N301)</f>
        <v>145</v>
      </c>
      <c r="P301" s="32"/>
      <c r="Q301" s="33">
        <f t="shared" si="217"/>
        <v>4</v>
      </c>
      <c r="R301" s="32">
        <f t="shared" si="217"/>
        <v>0</v>
      </c>
      <c r="S301" s="32">
        <f t="shared" si="217"/>
        <v>18</v>
      </c>
      <c r="T301" s="32">
        <f t="shared" si="217"/>
        <v>0</v>
      </c>
      <c r="U301" s="32">
        <f t="shared" si="217"/>
        <v>4</v>
      </c>
      <c r="V301" s="32">
        <f t="shared" si="217"/>
        <v>2</v>
      </c>
      <c r="W301" s="32">
        <f t="shared" si="217"/>
        <v>0</v>
      </c>
      <c r="X301" s="32">
        <f t="shared" si="217"/>
        <v>0</v>
      </c>
      <c r="Y301" s="32">
        <f t="shared" si="217"/>
        <v>0</v>
      </c>
      <c r="Z301" s="32">
        <f t="shared" si="217"/>
        <v>1</v>
      </c>
      <c r="AA301" s="32">
        <f t="shared" si="217"/>
        <v>0</v>
      </c>
      <c r="AB301" s="32">
        <f t="shared" si="217"/>
        <v>0</v>
      </c>
      <c r="AC301" s="34">
        <f t="shared" si="217"/>
        <v>0</v>
      </c>
      <c r="AD301" s="35">
        <f>SUM(Q301:AC301)</f>
        <v>29</v>
      </c>
      <c r="AE301" s="32"/>
      <c r="AF301" s="33">
        <f t="shared" si="218"/>
        <v>2</v>
      </c>
      <c r="AG301" s="32">
        <f t="shared" si="218"/>
        <v>0</v>
      </c>
      <c r="AH301" s="32">
        <f t="shared" si="218"/>
        <v>60</v>
      </c>
      <c r="AI301" s="32">
        <f t="shared" si="218"/>
        <v>2</v>
      </c>
      <c r="AJ301" s="32">
        <f t="shared" si="218"/>
        <v>17</v>
      </c>
      <c r="AK301" s="32">
        <f t="shared" si="218"/>
        <v>0</v>
      </c>
      <c r="AL301" s="32">
        <f t="shared" si="218"/>
        <v>2</v>
      </c>
      <c r="AM301" s="32">
        <f t="shared" si="218"/>
        <v>2</v>
      </c>
      <c r="AN301" s="32">
        <f t="shared" si="218"/>
        <v>1</v>
      </c>
      <c r="AO301" s="32">
        <f t="shared" si="218"/>
        <v>0</v>
      </c>
      <c r="AP301" s="32">
        <f t="shared" si="218"/>
        <v>0</v>
      </c>
      <c r="AQ301" s="32">
        <f t="shared" si="218"/>
        <v>0</v>
      </c>
      <c r="AR301" s="34">
        <f t="shared" si="218"/>
        <v>0</v>
      </c>
      <c r="AS301" s="35">
        <f>SUM(AF301:AR301)</f>
        <v>86</v>
      </c>
      <c r="AT301" s="32"/>
      <c r="AU301" s="35">
        <f>SUM(O301+AD301+AS301)</f>
        <v>260</v>
      </c>
    </row>
    <row r="302" spans="1:47" ht="15.75" customHeight="1">
      <c r="A302" s="23">
        <v>0.47916666666666702</v>
      </c>
      <c r="B302" s="33">
        <f t="shared" si="216"/>
        <v>5</v>
      </c>
      <c r="C302" s="32">
        <f t="shared" si="216"/>
        <v>1</v>
      </c>
      <c r="D302" s="32">
        <f t="shared" si="216"/>
        <v>93</v>
      </c>
      <c r="E302" s="32">
        <f t="shared" si="216"/>
        <v>7</v>
      </c>
      <c r="F302" s="32">
        <f t="shared" si="216"/>
        <v>36</v>
      </c>
      <c r="G302" s="32">
        <f t="shared" si="216"/>
        <v>4</v>
      </c>
      <c r="H302" s="32">
        <f t="shared" si="216"/>
        <v>2</v>
      </c>
      <c r="I302" s="32">
        <f t="shared" si="216"/>
        <v>1</v>
      </c>
      <c r="J302" s="32">
        <f t="shared" si="216"/>
        <v>0</v>
      </c>
      <c r="K302" s="32">
        <f t="shared" si="216"/>
        <v>0</v>
      </c>
      <c r="L302" s="32">
        <f t="shared" si="216"/>
        <v>0</v>
      </c>
      <c r="M302" s="32">
        <f t="shared" si="216"/>
        <v>0</v>
      </c>
      <c r="N302" s="34">
        <f t="shared" si="216"/>
        <v>0</v>
      </c>
      <c r="O302" s="35">
        <f>SUM(B302:N302)</f>
        <v>149</v>
      </c>
      <c r="P302" s="32"/>
      <c r="Q302" s="33">
        <f t="shared" si="217"/>
        <v>2</v>
      </c>
      <c r="R302" s="32">
        <f t="shared" si="217"/>
        <v>0</v>
      </c>
      <c r="S302" s="32">
        <f t="shared" si="217"/>
        <v>24</v>
      </c>
      <c r="T302" s="32">
        <f t="shared" si="217"/>
        <v>0</v>
      </c>
      <c r="U302" s="32">
        <f t="shared" si="217"/>
        <v>3</v>
      </c>
      <c r="V302" s="32">
        <f t="shared" si="217"/>
        <v>4</v>
      </c>
      <c r="W302" s="32">
        <f t="shared" si="217"/>
        <v>1</v>
      </c>
      <c r="X302" s="32">
        <f t="shared" si="217"/>
        <v>1</v>
      </c>
      <c r="Y302" s="32">
        <f t="shared" si="217"/>
        <v>1</v>
      </c>
      <c r="Z302" s="32">
        <f t="shared" si="217"/>
        <v>0</v>
      </c>
      <c r="AA302" s="32">
        <f t="shared" si="217"/>
        <v>0</v>
      </c>
      <c r="AB302" s="32">
        <f t="shared" si="217"/>
        <v>0</v>
      </c>
      <c r="AC302" s="34">
        <f t="shared" si="217"/>
        <v>0</v>
      </c>
      <c r="AD302" s="35">
        <f>SUM(Q302:AC302)</f>
        <v>36</v>
      </c>
      <c r="AE302" s="32"/>
      <c r="AF302" s="33">
        <f t="shared" si="218"/>
        <v>5</v>
      </c>
      <c r="AG302" s="32">
        <f t="shared" si="218"/>
        <v>0</v>
      </c>
      <c r="AH302" s="32">
        <f t="shared" si="218"/>
        <v>51</v>
      </c>
      <c r="AI302" s="32">
        <f t="shared" si="218"/>
        <v>8</v>
      </c>
      <c r="AJ302" s="32">
        <f t="shared" si="218"/>
        <v>16</v>
      </c>
      <c r="AK302" s="32">
        <f t="shared" si="218"/>
        <v>1</v>
      </c>
      <c r="AL302" s="32">
        <f t="shared" si="218"/>
        <v>1</v>
      </c>
      <c r="AM302" s="32">
        <f t="shared" si="218"/>
        <v>1</v>
      </c>
      <c r="AN302" s="32">
        <f t="shared" si="218"/>
        <v>3</v>
      </c>
      <c r="AO302" s="32">
        <f t="shared" si="218"/>
        <v>0</v>
      </c>
      <c r="AP302" s="32">
        <f t="shared" si="218"/>
        <v>0</v>
      </c>
      <c r="AQ302" s="32">
        <f t="shared" si="218"/>
        <v>0</v>
      </c>
      <c r="AR302" s="34">
        <f t="shared" si="218"/>
        <v>0</v>
      </c>
      <c r="AS302" s="35">
        <f>SUM(AF302:AR302)</f>
        <v>86</v>
      </c>
      <c r="AT302" s="32"/>
      <c r="AU302" s="35">
        <f>SUM(O302+AD302+AS302)</f>
        <v>271</v>
      </c>
    </row>
    <row r="303" spans="1:47" ht="15.75" customHeight="1">
      <c r="A303" s="24">
        <v>0.48958333333333298</v>
      </c>
      <c r="B303" s="36">
        <f t="shared" si="216"/>
        <v>8</v>
      </c>
      <c r="C303" s="37">
        <f t="shared" si="216"/>
        <v>1</v>
      </c>
      <c r="D303" s="37">
        <f t="shared" si="216"/>
        <v>83</v>
      </c>
      <c r="E303" s="37">
        <f t="shared" si="216"/>
        <v>6</v>
      </c>
      <c r="F303" s="37">
        <f t="shared" si="216"/>
        <v>18</v>
      </c>
      <c r="G303" s="37">
        <f t="shared" si="216"/>
        <v>4</v>
      </c>
      <c r="H303" s="37">
        <f t="shared" si="216"/>
        <v>2</v>
      </c>
      <c r="I303" s="37">
        <f t="shared" si="216"/>
        <v>1</v>
      </c>
      <c r="J303" s="37">
        <f t="shared" si="216"/>
        <v>0</v>
      </c>
      <c r="K303" s="37">
        <f t="shared" si="216"/>
        <v>0</v>
      </c>
      <c r="L303" s="37">
        <f t="shared" si="216"/>
        <v>0</v>
      </c>
      <c r="M303" s="37">
        <f t="shared" si="216"/>
        <v>0</v>
      </c>
      <c r="N303" s="38">
        <f t="shared" si="216"/>
        <v>0</v>
      </c>
      <c r="O303" s="39">
        <f>SUM(B303:N303)</f>
        <v>123</v>
      </c>
      <c r="P303" s="32"/>
      <c r="Q303" s="36">
        <f t="shared" si="217"/>
        <v>2</v>
      </c>
      <c r="R303" s="37">
        <f t="shared" si="217"/>
        <v>1</v>
      </c>
      <c r="S303" s="37">
        <f t="shared" si="217"/>
        <v>19</v>
      </c>
      <c r="T303" s="37">
        <f t="shared" si="217"/>
        <v>2</v>
      </c>
      <c r="U303" s="37">
        <f t="shared" si="217"/>
        <v>9</v>
      </c>
      <c r="V303" s="37">
        <f t="shared" si="217"/>
        <v>3</v>
      </c>
      <c r="W303" s="37">
        <f t="shared" si="217"/>
        <v>0</v>
      </c>
      <c r="X303" s="37">
        <f t="shared" si="217"/>
        <v>0</v>
      </c>
      <c r="Y303" s="37">
        <f t="shared" si="217"/>
        <v>0</v>
      </c>
      <c r="Z303" s="37">
        <f t="shared" si="217"/>
        <v>0</v>
      </c>
      <c r="AA303" s="37">
        <f t="shared" si="217"/>
        <v>0</v>
      </c>
      <c r="AB303" s="37">
        <f t="shared" si="217"/>
        <v>0</v>
      </c>
      <c r="AC303" s="38">
        <f t="shared" si="217"/>
        <v>0</v>
      </c>
      <c r="AD303" s="39">
        <f>SUM(Q303:AC303)</f>
        <v>36</v>
      </c>
      <c r="AE303" s="32"/>
      <c r="AF303" s="36">
        <f t="shared" si="218"/>
        <v>5</v>
      </c>
      <c r="AG303" s="37">
        <f t="shared" si="218"/>
        <v>0</v>
      </c>
      <c r="AH303" s="37">
        <f t="shared" si="218"/>
        <v>58</v>
      </c>
      <c r="AI303" s="37">
        <f t="shared" si="218"/>
        <v>2</v>
      </c>
      <c r="AJ303" s="37">
        <f t="shared" si="218"/>
        <v>14</v>
      </c>
      <c r="AK303" s="37">
        <f t="shared" si="218"/>
        <v>1</v>
      </c>
      <c r="AL303" s="37">
        <f t="shared" si="218"/>
        <v>0</v>
      </c>
      <c r="AM303" s="37">
        <f t="shared" si="218"/>
        <v>1</v>
      </c>
      <c r="AN303" s="37">
        <f t="shared" si="218"/>
        <v>0</v>
      </c>
      <c r="AO303" s="37">
        <f t="shared" si="218"/>
        <v>0</v>
      </c>
      <c r="AP303" s="37">
        <f t="shared" si="218"/>
        <v>0</v>
      </c>
      <c r="AQ303" s="37">
        <f t="shared" si="218"/>
        <v>0</v>
      </c>
      <c r="AR303" s="38">
        <f t="shared" si="218"/>
        <v>0</v>
      </c>
      <c r="AS303" s="39">
        <f>SUM(AF303:AR303)</f>
        <v>81</v>
      </c>
      <c r="AT303" s="32"/>
      <c r="AU303" s="39">
        <f>SUM(O303+AD303+AS303)</f>
        <v>240</v>
      </c>
    </row>
    <row r="304" spans="1:47" ht="15.75" customHeight="1">
      <c r="A304" s="25" t="s">
        <v>21</v>
      </c>
      <c r="B304" s="40">
        <f t="shared" ref="B304:O304" si="219">SUM(B300:B303)</f>
        <v>27</v>
      </c>
      <c r="C304" s="41">
        <f t="shared" si="219"/>
        <v>3</v>
      </c>
      <c r="D304" s="41">
        <f t="shared" si="219"/>
        <v>348</v>
      </c>
      <c r="E304" s="41">
        <f t="shared" si="219"/>
        <v>22</v>
      </c>
      <c r="F304" s="41">
        <f t="shared" si="219"/>
        <v>106</v>
      </c>
      <c r="G304" s="41">
        <f t="shared" si="219"/>
        <v>16</v>
      </c>
      <c r="H304" s="41">
        <f t="shared" si="219"/>
        <v>10</v>
      </c>
      <c r="I304" s="41">
        <f t="shared" si="219"/>
        <v>6</v>
      </c>
      <c r="J304" s="41">
        <f t="shared" si="219"/>
        <v>3</v>
      </c>
      <c r="K304" s="41">
        <f t="shared" si="219"/>
        <v>0</v>
      </c>
      <c r="L304" s="41">
        <f t="shared" si="219"/>
        <v>0</v>
      </c>
      <c r="M304" s="41">
        <f t="shared" si="219"/>
        <v>0</v>
      </c>
      <c r="N304" s="42">
        <f t="shared" si="219"/>
        <v>0</v>
      </c>
      <c r="O304" s="43">
        <f t="shared" si="219"/>
        <v>541</v>
      </c>
      <c r="P304" s="32"/>
      <c r="Q304" s="40">
        <f t="shared" ref="Q304:AD304" si="220">SUM(Q300:Q303)</f>
        <v>9</v>
      </c>
      <c r="R304" s="41">
        <f t="shared" si="220"/>
        <v>2</v>
      </c>
      <c r="S304" s="41">
        <f t="shared" si="220"/>
        <v>77</v>
      </c>
      <c r="T304" s="41">
        <f t="shared" si="220"/>
        <v>4</v>
      </c>
      <c r="U304" s="41">
        <f t="shared" si="220"/>
        <v>22</v>
      </c>
      <c r="V304" s="41">
        <f t="shared" si="220"/>
        <v>12</v>
      </c>
      <c r="W304" s="41">
        <f t="shared" si="220"/>
        <v>1</v>
      </c>
      <c r="X304" s="41">
        <f t="shared" si="220"/>
        <v>1</v>
      </c>
      <c r="Y304" s="41">
        <f t="shared" si="220"/>
        <v>1</v>
      </c>
      <c r="Z304" s="41">
        <f t="shared" si="220"/>
        <v>2</v>
      </c>
      <c r="AA304" s="41">
        <f t="shared" si="220"/>
        <v>0</v>
      </c>
      <c r="AB304" s="41">
        <f t="shared" si="220"/>
        <v>0</v>
      </c>
      <c r="AC304" s="42">
        <f t="shared" si="220"/>
        <v>0</v>
      </c>
      <c r="AD304" s="43">
        <f t="shared" si="220"/>
        <v>131</v>
      </c>
      <c r="AE304" s="32"/>
      <c r="AF304" s="40">
        <f t="shared" ref="AF304:AS304" si="221">SUM(AF300:AF303)</f>
        <v>14</v>
      </c>
      <c r="AG304" s="41">
        <f t="shared" si="221"/>
        <v>0</v>
      </c>
      <c r="AH304" s="41">
        <f t="shared" si="221"/>
        <v>227</v>
      </c>
      <c r="AI304" s="41">
        <f t="shared" si="221"/>
        <v>18</v>
      </c>
      <c r="AJ304" s="41">
        <f t="shared" si="221"/>
        <v>59</v>
      </c>
      <c r="AK304" s="41">
        <f t="shared" si="221"/>
        <v>3</v>
      </c>
      <c r="AL304" s="41">
        <f t="shared" si="221"/>
        <v>4</v>
      </c>
      <c r="AM304" s="41">
        <f t="shared" si="221"/>
        <v>6</v>
      </c>
      <c r="AN304" s="41">
        <f t="shared" si="221"/>
        <v>4</v>
      </c>
      <c r="AO304" s="41">
        <f t="shared" si="221"/>
        <v>0</v>
      </c>
      <c r="AP304" s="41">
        <f t="shared" si="221"/>
        <v>0</v>
      </c>
      <c r="AQ304" s="41">
        <f t="shared" si="221"/>
        <v>0</v>
      </c>
      <c r="AR304" s="42">
        <f t="shared" si="221"/>
        <v>0</v>
      </c>
      <c r="AS304" s="43">
        <f t="shared" si="221"/>
        <v>335</v>
      </c>
      <c r="AT304" s="32"/>
      <c r="AU304" s="43">
        <f>SUM(AU300:AU303)</f>
        <v>1007</v>
      </c>
    </row>
    <row r="305" spans="1:47" ht="15.75" customHeight="1">
      <c r="A305" s="22">
        <v>0.5</v>
      </c>
      <c r="B305" s="28">
        <f t="shared" ref="B305:N308" si="222">SUM(B37+B104+B171)</f>
        <v>4</v>
      </c>
      <c r="C305" s="29">
        <f t="shared" si="222"/>
        <v>3</v>
      </c>
      <c r="D305" s="29">
        <f t="shared" si="222"/>
        <v>98</v>
      </c>
      <c r="E305" s="29">
        <f t="shared" si="222"/>
        <v>7</v>
      </c>
      <c r="F305" s="29">
        <f t="shared" si="222"/>
        <v>24</v>
      </c>
      <c r="G305" s="29">
        <f t="shared" si="222"/>
        <v>5</v>
      </c>
      <c r="H305" s="29">
        <f t="shared" si="222"/>
        <v>2</v>
      </c>
      <c r="I305" s="29">
        <f t="shared" si="222"/>
        <v>1</v>
      </c>
      <c r="J305" s="29">
        <f t="shared" si="222"/>
        <v>2</v>
      </c>
      <c r="K305" s="29">
        <f t="shared" si="222"/>
        <v>1</v>
      </c>
      <c r="L305" s="29">
        <f t="shared" si="222"/>
        <v>0</v>
      </c>
      <c r="M305" s="29">
        <f t="shared" si="222"/>
        <v>0</v>
      </c>
      <c r="N305" s="30">
        <f t="shared" si="222"/>
        <v>0</v>
      </c>
      <c r="O305" s="31">
        <f>SUM(B305:N305)</f>
        <v>147</v>
      </c>
      <c r="P305" s="32"/>
      <c r="Q305" s="28">
        <f t="shared" ref="Q305:AC308" si="223">SUM(Q37+Q104+Q171)</f>
        <v>4</v>
      </c>
      <c r="R305" s="29">
        <f t="shared" si="223"/>
        <v>0</v>
      </c>
      <c r="S305" s="29">
        <f t="shared" si="223"/>
        <v>27</v>
      </c>
      <c r="T305" s="29">
        <f t="shared" si="223"/>
        <v>0</v>
      </c>
      <c r="U305" s="29">
        <f t="shared" si="223"/>
        <v>4</v>
      </c>
      <c r="V305" s="29">
        <f t="shared" si="223"/>
        <v>2</v>
      </c>
      <c r="W305" s="29">
        <f t="shared" si="223"/>
        <v>1</v>
      </c>
      <c r="X305" s="29">
        <f t="shared" si="223"/>
        <v>1</v>
      </c>
      <c r="Y305" s="29">
        <f t="shared" si="223"/>
        <v>1</v>
      </c>
      <c r="Z305" s="29">
        <f t="shared" si="223"/>
        <v>0</v>
      </c>
      <c r="AA305" s="29">
        <f t="shared" si="223"/>
        <v>0</v>
      </c>
      <c r="AB305" s="29">
        <f t="shared" si="223"/>
        <v>0</v>
      </c>
      <c r="AC305" s="30">
        <f t="shared" si="223"/>
        <v>0</v>
      </c>
      <c r="AD305" s="31">
        <f>SUM(Q305:AC305)</f>
        <v>40</v>
      </c>
      <c r="AE305" s="32"/>
      <c r="AF305" s="28">
        <f t="shared" ref="AF305:AR308" si="224">SUM(AF37+AF104+AF171)</f>
        <v>1</v>
      </c>
      <c r="AG305" s="29">
        <f t="shared" si="224"/>
        <v>0</v>
      </c>
      <c r="AH305" s="29">
        <f t="shared" si="224"/>
        <v>68</v>
      </c>
      <c r="AI305" s="29">
        <f t="shared" si="224"/>
        <v>2</v>
      </c>
      <c r="AJ305" s="29">
        <f t="shared" si="224"/>
        <v>17</v>
      </c>
      <c r="AK305" s="29">
        <f t="shared" si="224"/>
        <v>0</v>
      </c>
      <c r="AL305" s="29">
        <f t="shared" si="224"/>
        <v>0</v>
      </c>
      <c r="AM305" s="29">
        <f t="shared" si="224"/>
        <v>3</v>
      </c>
      <c r="AN305" s="29">
        <f t="shared" si="224"/>
        <v>0</v>
      </c>
      <c r="AO305" s="29">
        <f t="shared" si="224"/>
        <v>0</v>
      </c>
      <c r="AP305" s="29">
        <f t="shared" si="224"/>
        <v>0</v>
      </c>
      <c r="AQ305" s="29">
        <f t="shared" si="224"/>
        <v>0</v>
      </c>
      <c r="AR305" s="30">
        <f t="shared" si="224"/>
        <v>0</v>
      </c>
      <c r="AS305" s="31">
        <f>SUM(AF305:AR305)</f>
        <v>91</v>
      </c>
      <c r="AT305" s="32"/>
      <c r="AU305" s="31">
        <f>SUM(O305+AD305+AS305)</f>
        <v>278</v>
      </c>
    </row>
    <row r="306" spans="1:47" ht="15.75" customHeight="1">
      <c r="A306" s="23">
        <v>0.51041666666666696</v>
      </c>
      <c r="B306" s="33">
        <f t="shared" si="222"/>
        <v>5</v>
      </c>
      <c r="C306" s="32">
        <f t="shared" si="222"/>
        <v>1</v>
      </c>
      <c r="D306" s="32">
        <f t="shared" si="222"/>
        <v>107</v>
      </c>
      <c r="E306" s="32">
        <f t="shared" si="222"/>
        <v>2</v>
      </c>
      <c r="F306" s="32">
        <f t="shared" si="222"/>
        <v>21</v>
      </c>
      <c r="G306" s="32">
        <f t="shared" si="222"/>
        <v>2</v>
      </c>
      <c r="H306" s="32">
        <f t="shared" si="222"/>
        <v>1</v>
      </c>
      <c r="I306" s="32">
        <f t="shared" si="222"/>
        <v>2</v>
      </c>
      <c r="J306" s="32">
        <f t="shared" si="222"/>
        <v>0</v>
      </c>
      <c r="K306" s="32">
        <f t="shared" si="222"/>
        <v>0</v>
      </c>
      <c r="L306" s="32">
        <f t="shared" si="222"/>
        <v>0</v>
      </c>
      <c r="M306" s="32">
        <f t="shared" si="222"/>
        <v>0</v>
      </c>
      <c r="N306" s="34">
        <f t="shared" si="222"/>
        <v>0</v>
      </c>
      <c r="O306" s="35">
        <f>SUM(B306:N306)</f>
        <v>141</v>
      </c>
      <c r="P306" s="32"/>
      <c r="Q306" s="33">
        <f t="shared" si="223"/>
        <v>2</v>
      </c>
      <c r="R306" s="32">
        <f t="shared" si="223"/>
        <v>0</v>
      </c>
      <c r="S306" s="32">
        <f t="shared" si="223"/>
        <v>24</v>
      </c>
      <c r="T306" s="32">
        <f t="shared" si="223"/>
        <v>0</v>
      </c>
      <c r="U306" s="32">
        <f t="shared" si="223"/>
        <v>8</v>
      </c>
      <c r="V306" s="32">
        <f t="shared" si="223"/>
        <v>5</v>
      </c>
      <c r="W306" s="32">
        <f t="shared" si="223"/>
        <v>0</v>
      </c>
      <c r="X306" s="32">
        <f t="shared" si="223"/>
        <v>1</v>
      </c>
      <c r="Y306" s="32">
        <f t="shared" si="223"/>
        <v>0</v>
      </c>
      <c r="Z306" s="32">
        <f t="shared" si="223"/>
        <v>0</v>
      </c>
      <c r="AA306" s="32">
        <f t="shared" si="223"/>
        <v>0</v>
      </c>
      <c r="AB306" s="32">
        <f t="shared" si="223"/>
        <v>0</v>
      </c>
      <c r="AC306" s="34">
        <f t="shared" si="223"/>
        <v>0</v>
      </c>
      <c r="AD306" s="35">
        <f>SUM(Q306:AC306)</f>
        <v>40</v>
      </c>
      <c r="AE306" s="32"/>
      <c r="AF306" s="33">
        <f t="shared" si="224"/>
        <v>6</v>
      </c>
      <c r="AG306" s="32">
        <f t="shared" si="224"/>
        <v>0</v>
      </c>
      <c r="AH306" s="32">
        <f t="shared" si="224"/>
        <v>60</v>
      </c>
      <c r="AI306" s="32">
        <f t="shared" si="224"/>
        <v>3</v>
      </c>
      <c r="AJ306" s="32">
        <f t="shared" si="224"/>
        <v>16</v>
      </c>
      <c r="AK306" s="32">
        <f t="shared" si="224"/>
        <v>1</v>
      </c>
      <c r="AL306" s="32">
        <f t="shared" si="224"/>
        <v>1</v>
      </c>
      <c r="AM306" s="32">
        <f t="shared" si="224"/>
        <v>0</v>
      </c>
      <c r="AN306" s="32">
        <f t="shared" si="224"/>
        <v>0</v>
      </c>
      <c r="AO306" s="32">
        <f t="shared" si="224"/>
        <v>0</v>
      </c>
      <c r="AP306" s="32">
        <f t="shared" si="224"/>
        <v>0</v>
      </c>
      <c r="AQ306" s="32">
        <f t="shared" si="224"/>
        <v>0</v>
      </c>
      <c r="AR306" s="34">
        <f t="shared" si="224"/>
        <v>0</v>
      </c>
      <c r="AS306" s="35">
        <f>SUM(AF306:AR306)</f>
        <v>87</v>
      </c>
      <c r="AT306" s="32"/>
      <c r="AU306" s="35">
        <f>SUM(O306+AD306+AS306)</f>
        <v>268</v>
      </c>
    </row>
    <row r="307" spans="1:47" ht="15.75" customHeight="1">
      <c r="A307" s="23">
        <v>0.52083333333333304</v>
      </c>
      <c r="B307" s="33">
        <f t="shared" si="222"/>
        <v>10</v>
      </c>
      <c r="C307" s="32">
        <f t="shared" si="222"/>
        <v>2</v>
      </c>
      <c r="D307" s="32">
        <f t="shared" si="222"/>
        <v>105</v>
      </c>
      <c r="E307" s="32">
        <f t="shared" si="222"/>
        <v>9</v>
      </c>
      <c r="F307" s="32">
        <f t="shared" si="222"/>
        <v>24</v>
      </c>
      <c r="G307" s="32">
        <f t="shared" si="222"/>
        <v>5</v>
      </c>
      <c r="H307" s="32">
        <f t="shared" si="222"/>
        <v>0</v>
      </c>
      <c r="I307" s="32">
        <f t="shared" si="222"/>
        <v>2</v>
      </c>
      <c r="J307" s="32">
        <f t="shared" si="222"/>
        <v>0</v>
      </c>
      <c r="K307" s="32">
        <f t="shared" si="222"/>
        <v>1</v>
      </c>
      <c r="L307" s="32">
        <f t="shared" si="222"/>
        <v>0</v>
      </c>
      <c r="M307" s="32">
        <f t="shared" si="222"/>
        <v>1</v>
      </c>
      <c r="N307" s="34">
        <f t="shared" si="222"/>
        <v>0</v>
      </c>
      <c r="O307" s="35">
        <f>SUM(B307:N307)</f>
        <v>159</v>
      </c>
      <c r="P307" s="32"/>
      <c r="Q307" s="33">
        <f t="shared" si="223"/>
        <v>2</v>
      </c>
      <c r="R307" s="32">
        <f t="shared" si="223"/>
        <v>0</v>
      </c>
      <c r="S307" s="32">
        <f t="shared" si="223"/>
        <v>16</v>
      </c>
      <c r="T307" s="32">
        <f t="shared" si="223"/>
        <v>0</v>
      </c>
      <c r="U307" s="32">
        <f t="shared" si="223"/>
        <v>7</v>
      </c>
      <c r="V307" s="32">
        <f t="shared" si="223"/>
        <v>4</v>
      </c>
      <c r="W307" s="32">
        <f t="shared" si="223"/>
        <v>0</v>
      </c>
      <c r="X307" s="32">
        <f t="shared" si="223"/>
        <v>0</v>
      </c>
      <c r="Y307" s="32">
        <f t="shared" si="223"/>
        <v>1</v>
      </c>
      <c r="Z307" s="32">
        <f t="shared" si="223"/>
        <v>2</v>
      </c>
      <c r="AA307" s="32">
        <f t="shared" si="223"/>
        <v>0</v>
      </c>
      <c r="AB307" s="32">
        <f t="shared" si="223"/>
        <v>0</v>
      </c>
      <c r="AC307" s="34">
        <f t="shared" si="223"/>
        <v>0</v>
      </c>
      <c r="AD307" s="35">
        <f>SUM(Q307:AC307)</f>
        <v>32</v>
      </c>
      <c r="AE307" s="32"/>
      <c r="AF307" s="33">
        <f t="shared" si="224"/>
        <v>1</v>
      </c>
      <c r="AG307" s="32">
        <f t="shared" si="224"/>
        <v>1</v>
      </c>
      <c r="AH307" s="32">
        <f t="shared" si="224"/>
        <v>51</v>
      </c>
      <c r="AI307" s="32">
        <f t="shared" si="224"/>
        <v>4</v>
      </c>
      <c r="AJ307" s="32">
        <f t="shared" si="224"/>
        <v>13</v>
      </c>
      <c r="AK307" s="32">
        <f t="shared" si="224"/>
        <v>1</v>
      </c>
      <c r="AL307" s="32">
        <f t="shared" si="224"/>
        <v>0</v>
      </c>
      <c r="AM307" s="32">
        <f t="shared" si="224"/>
        <v>1</v>
      </c>
      <c r="AN307" s="32">
        <f t="shared" si="224"/>
        <v>1</v>
      </c>
      <c r="AO307" s="32">
        <f t="shared" si="224"/>
        <v>0</v>
      </c>
      <c r="AP307" s="32">
        <f t="shared" si="224"/>
        <v>0</v>
      </c>
      <c r="AQ307" s="32">
        <f t="shared" si="224"/>
        <v>0</v>
      </c>
      <c r="AR307" s="34">
        <f t="shared" si="224"/>
        <v>0</v>
      </c>
      <c r="AS307" s="35">
        <f>SUM(AF307:AR307)</f>
        <v>73</v>
      </c>
      <c r="AT307" s="32"/>
      <c r="AU307" s="35">
        <f>SUM(O307+AD307+AS307)</f>
        <v>264</v>
      </c>
    </row>
    <row r="308" spans="1:47" ht="15.75" customHeight="1">
      <c r="A308" s="24">
        <v>0.53125</v>
      </c>
      <c r="B308" s="36">
        <f t="shared" si="222"/>
        <v>10</v>
      </c>
      <c r="C308" s="37">
        <f t="shared" si="222"/>
        <v>1</v>
      </c>
      <c r="D308" s="37">
        <f t="shared" si="222"/>
        <v>95</v>
      </c>
      <c r="E308" s="37">
        <f t="shared" si="222"/>
        <v>8</v>
      </c>
      <c r="F308" s="37">
        <f t="shared" si="222"/>
        <v>16</v>
      </c>
      <c r="G308" s="37">
        <f t="shared" si="222"/>
        <v>3</v>
      </c>
      <c r="H308" s="37">
        <f t="shared" si="222"/>
        <v>0</v>
      </c>
      <c r="I308" s="37">
        <f t="shared" si="222"/>
        <v>4</v>
      </c>
      <c r="J308" s="37">
        <f t="shared" si="222"/>
        <v>0</v>
      </c>
      <c r="K308" s="37">
        <f t="shared" si="222"/>
        <v>0</v>
      </c>
      <c r="L308" s="37">
        <f t="shared" si="222"/>
        <v>0</v>
      </c>
      <c r="M308" s="37">
        <f t="shared" si="222"/>
        <v>0</v>
      </c>
      <c r="N308" s="38">
        <f t="shared" si="222"/>
        <v>0</v>
      </c>
      <c r="O308" s="39">
        <f>SUM(B308:N308)</f>
        <v>137</v>
      </c>
      <c r="P308" s="32"/>
      <c r="Q308" s="36">
        <f t="shared" si="223"/>
        <v>4</v>
      </c>
      <c r="R308" s="37">
        <f t="shared" si="223"/>
        <v>0</v>
      </c>
      <c r="S308" s="37">
        <f t="shared" si="223"/>
        <v>19</v>
      </c>
      <c r="T308" s="37">
        <f t="shared" si="223"/>
        <v>0</v>
      </c>
      <c r="U308" s="37">
        <f t="shared" si="223"/>
        <v>5</v>
      </c>
      <c r="V308" s="37">
        <f t="shared" si="223"/>
        <v>3</v>
      </c>
      <c r="W308" s="37">
        <f t="shared" si="223"/>
        <v>1</v>
      </c>
      <c r="X308" s="37">
        <f t="shared" si="223"/>
        <v>0</v>
      </c>
      <c r="Y308" s="37">
        <f t="shared" si="223"/>
        <v>0</v>
      </c>
      <c r="Z308" s="37">
        <f t="shared" si="223"/>
        <v>0</v>
      </c>
      <c r="AA308" s="37">
        <f t="shared" si="223"/>
        <v>0</v>
      </c>
      <c r="AB308" s="37">
        <f t="shared" si="223"/>
        <v>0</v>
      </c>
      <c r="AC308" s="38">
        <f t="shared" si="223"/>
        <v>0</v>
      </c>
      <c r="AD308" s="39">
        <f>SUM(Q308:AC308)</f>
        <v>32</v>
      </c>
      <c r="AE308" s="32"/>
      <c r="AF308" s="36">
        <f t="shared" si="224"/>
        <v>4</v>
      </c>
      <c r="AG308" s="37">
        <f t="shared" si="224"/>
        <v>0</v>
      </c>
      <c r="AH308" s="37">
        <f t="shared" si="224"/>
        <v>55</v>
      </c>
      <c r="AI308" s="37">
        <f t="shared" si="224"/>
        <v>6</v>
      </c>
      <c r="AJ308" s="37">
        <f t="shared" si="224"/>
        <v>12</v>
      </c>
      <c r="AK308" s="37">
        <f t="shared" si="224"/>
        <v>1</v>
      </c>
      <c r="AL308" s="37">
        <f t="shared" si="224"/>
        <v>1</v>
      </c>
      <c r="AM308" s="37">
        <f t="shared" si="224"/>
        <v>1</v>
      </c>
      <c r="AN308" s="37">
        <f t="shared" si="224"/>
        <v>0</v>
      </c>
      <c r="AO308" s="37">
        <f t="shared" si="224"/>
        <v>0</v>
      </c>
      <c r="AP308" s="37">
        <f t="shared" si="224"/>
        <v>0</v>
      </c>
      <c r="AQ308" s="37">
        <f t="shared" si="224"/>
        <v>0</v>
      </c>
      <c r="AR308" s="38">
        <f t="shared" si="224"/>
        <v>0</v>
      </c>
      <c r="AS308" s="39">
        <f>SUM(AF308:AR308)</f>
        <v>80</v>
      </c>
      <c r="AT308" s="32"/>
      <c r="AU308" s="39">
        <f>SUM(O308+AD308+AS308)</f>
        <v>249</v>
      </c>
    </row>
    <row r="309" spans="1:47" ht="15.75" customHeight="1">
      <c r="A309" s="25" t="s">
        <v>21</v>
      </c>
      <c r="B309" s="40">
        <f t="shared" ref="B309:O309" si="225">SUM(B305:B308)</f>
        <v>29</v>
      </c>
      <c r="C309" s="41">
        <f t="shared" si="225"/>
        <v>7</v>
      </c>
      <c r="D309" s="41">
        <f t="shared" si="225"/>
        <v>405</v>
      </c>
      <c r="E309" s="41">
        <f t="shared" si="225"/>
        <v>26</v>
      </c>
      <c r="F309" s="41">
        <f t="shared" si="225"/>
        <v>85</v>
      </c>
      <c r="G309" s="41">
        <f t="shared" si="225"/>
        <v>15</v>
      </c>
      <c r="H309" s="41">
        <f t="shared" si="225"/>
        <v>3</v>
      </c>
      <c r="I309" s="41">
        <f t="shared" si="225"/>
        <v>9</v>
      </c>
      <c r="J309" s="41">
        <f t="shared" si="225"/>
        <v>2</v>
      </c>
      <c r="K309" s="41">
        <f t="shared" si="225"/>
        <v>2</v>
      </c>
      <c r="L309" s="41">
        <f t="shared" si="225"/>
        <v>0</v>
      </c>
      <c r="M309" s="41">
        <f t="shared" si="225"/>
        <v>1</v>
      </c>
      <c r="N309" s="42">
        <f t="shared" si="225"/>
        <v>0</v>
      </c>
      <c r="O309" s="43">
        <f t="shared" si="225"/>
        <v>584</v>
      </c>
      <c r="P309" s="32"/>
      <c r="Q309" s="40">
        <f t="shared" ref="Q309:AD309" si="226">SUM(Q305:Q308)</f>
        <v>12</v>
      </c>
      <c r="R309" s="41">
        <f t="shared" si="226"/>
        <v>0</v>
      </c>
      <c r="S309" s="41">
        <f t="shared" si="226"/>
        <v>86</v>
      </c>
      <c r="T309" s="41">
        <f t="shared" si="226"/>
        <v>0</v>
      </c>
      <c r="U309" s="41">
        <f t="shared" si="226"/>
        <v>24</v>
      </c>
      <c r="V309" s="41">
        <f t="shared" si="226"/>
        <v>14</v>
      </c>
      <c r="W309" s="41">
        <f t="shared" si="226"/>
        <v>2</v>
      </c>
      <c r="X309" s="41">
        <f t="shared" si="226"/>
        <v>2</v>
      </c>
      <c r="Y309" s="41">
        <f t="shared" si="226"/>
        <v>2</v>
      </c>
      <c r="Z309" s="41">
        <f t="shared" si="226"/>
        <v>2</v>
      </c>
      <c r="AA309" s="41">
        <f t="shared" si="226"/>
        <v>0</v>
      </c>
      <c r="AB309" s="41">
        <f t="shared" si="226"/>
        <v>0</v>
      </c>
      <c r="AC309" s="42">
        <f t="shared" si="226"/>
        <v>0</v>
      </c>
      <c r="AD309" s="43">
        <f t="shared" si="226"/>
        <v>144</v>
      </c>
      <c r="AE309" s="32"/>
      <c r="AF309" s="40">
        <f t="shared" ref="AF309:AS309" si="227">SUM(AF305:AF308)</f>
        <v>12</v>
      </c>
      <c r="AG309" s="41">
        <f t="shared" si="227"/>
        <v>1</v>
      </c>
      <c r="AH309" s="41">
        <f t="shared" si="227"/>
        <v>234</v>
      </c>
      <c r="AI309" s="41">
        <f t="shared" si="227"/>
        <v>15</v>
      </c>
      <c r="AJ309" s="41">
        <f t="shared" si="227"/>
        <v>58</v>
      </c>
      <c r="AK309" s="41">
        <f t="shared" si="227"/>
        <v>3</v>
      </c>
      <c r="AL309" s="41">
        <f t="shared" si="227"/>
        <v>2</v>
      </c>
      <c r="AM309" s="41">
        <f t="shared" si="227"/>
        <v>5</v>
      </c>
      <c r="AN309" s="41">
        <f t="shared" si="227"/>
        <v>1</v>
      </c>
      <c r="AO309" s="41">
        <f t="shared" si="227"/>
        <v>0</v>
      </c>
      <c r="AP309" s="41">
        <f t="shared" si="227"/>
        <v>0</v>
      </c>
      <c r="AQ309" s="41">
        <f t="shared" si="227"/>
        <v>0</v>
      </c>
      <c r="AR309" s="42">
        <f t="shared" si="227"/>
        <v>0</v>
      </c>
      <c r="AS309" s="43">
        <f t="shared" si="227"/>
        <v>331</v>
      </c>
      <c r="AT309" s="32"/>
      <c r="AU309" s="43">
        <f>SUM(AU305:AU308)</f>
        <v>1059</v>
      </c>
    </row>
    <row r="310" spans="1:47" ht="15.75" customHeight="1">
      <c r="A310" s="22">
        <v>0.54166666666666696</v>
      </c>
      <c r="B310" s="28">
        <f t="shared" ref="B310:N313" si="228">SUM(B42+B109+B176)</f>
        <v>10</v>
      </c>
      <c r="C310" s="29">
        <f t="shared" si="228"/>
        <v>2</v>
      </c>
      <c r="D310" s="29">
        <f t="shared" si="228"/>
        <v>100</v>
      </c>
      <c r="E310" s="29">
        <f t="shared" si="228"/>
        <v>7</v>
      </c>
      <c r="F310" s="29">
        <f t="shared" si="228"/>
        <v>30</v>
      </c>
      <c r="G310" s="29">
        <f t="shared" si="228"/>
        <v>7</v>
      </c>
      <c r="H310" s="29">
        <f t="shared" si="228"/>
        <v>1</v>
      </c>
      <c r="I310" s="29">
        <f t="shared" si="228"/>
        <v>2</v>
      </c>
      <c r="J310" s="29">
        <f t="shared" si="228"/>
        <v>0</v>
      </c>
      <c r="K310" s="29">
        <f t="shared" si="228"/>
        <v>0</v>
      </c>
      <c r="L310" s="29">
        <f t="shared" si="228"/>
        <v>0</v>
      </c>
      <c r="M310" s="29">
        <f t="shared" si="228"/>
        <v>0</v>
      </c>
      <c r="N310" s="30">
        <f t="shared" si="228"/>
        <v>0</v>
      </c>
      <c r="O310" s="31">
        <f>SUM(B310:N310)</f>
        <v>159</v>
      </c>
      <c r="P310" s="32"/>
      <c r="Q310" s="28">
        <f t="shared" ref="Q310:AC313" si="229">SUM(Q42+Q109+Q176)</f>
        <v>4</v>
      </c>
      <c r="R310" s="29">
        <f t="shared" si="229"/>
        <v>4</v>
      </c>
      <c r="S310" s="29">
        <f t="shared" si="229"/>
        <v>21</v>
      </c>
      <c r="T310" s="29">
        <f t="shared" si="229"/>
        <v>0</v>
      </c>
      <c r="U310" s="29">
        <f t="shared" si="229"/>
        <v>5</v>
      </c>
      <c r="V310" s="29">
        <f t="shared" si="229"/>
        <v>2</v>
      </c>
      <c r="W310" s="29">
        <f t="shared" si="229"/>
        <v>0</v>
      </c>
      <c r="X310" s="29">
        <f t="shared" si="229"/>
        <v>2</v>
      </c>
      <c r="Y310" s="29">
        <f t="shared" si="229"/>
        <v>0</v>
      </c>
      <c r="Z310" s="29">
        <f t="shared" si="229"/>
        <v>0</v>
      </c>
      <c r="AA310" s="29">
        <f t="shared" si="229"/>
        <v>0</v>
      </c>
      <c r="AB310" s="29">
        <f t="shared" si="229"/>
        <v>0</v>
      </c>
      <c r="AC310" s="30">
        <f t="shared" si="229"/>
        <v>0</v>
      </c>
      <c r="AD310" s="31">
        <f>SUM(Q310:AC310)</f>
        <v>38</v>
      </c>
      <c r="AE310" s="32"/>
      <c r="AF310" s="28">
        <f t="shared" ref="AF310:AR313" si="230">SUM(AF42+AF109+AF176)</f>
        <v>4</v>
      </c>
      <c r="AG310" s="29">
        <f t="shared" si="230"/>
        <v>1</v>
      </c>
      <c r="AH310" s="29">
        <f t="shared" si="230"/>
        <v>73</v>
      </c>
      <c r="AI310" s="29">
        <f t="shared" si="230"/>
        <v>3</v>
      </c>
      <c r="AJ310" s="29">
        <f t="shared" si="230"/>
        <v>8</v>
      </c>
      <c r="AK310" s="29">
        <f t="shared" si="230"/>
        <v>0</v>
      </c>
      <c r="AL310" s="29">
        <f t="shared" si="230"/>
        <v>0</v>
      </c>
      <c r="AM310" s="29">
        <f t="shared" si="230"/>
        <v>3</v>
      </c>
      <c r="AN310" s="29">
        <f t="shared" si="230"/>
        <v>0</v>
      </c>
      <c r="AO310" s="29">
        <f t="shared" si="230"/>
        <v>0</v>
      </c>
      <c r="AP310" s="29">
        <f t="shared" si="230"/>
        <v>0</v>
      </c>
      <c r="AQ310" s="29">
        <f t="shared" si="230"/>
        <v>0</v>
      </c>
      <c r="AR310" s="30">
        <f t="shared" si="230"/>
        <v>0</v>
      </c>
      <c r="AS310" s="31">
        <f>SUM(AF310:AR310)</f>
        <v>92</v>
      </c>
      <c r="AT310" s="32"/>
      <c r="AU310" s="31">
        <f>SUM(O310+AD310+AS310)</f>
        <v>289</v>
      </c>
    </row>
    <row r="311" spans="1:47" ht="15.75" customHeight="1">
      <c r="A311" s="23">
        <v>0.55208333333333304</v>
      </c>
      <c r="B311" s="33">
        <f t="shared" si="228"/>
        <v>16</v>
      </c>
      <c r="C311" s="32">
        <f t="shared" si="228"/>
        <v>0</v>
      </c>
      <c r="D311" s="32">
        <f t="shared" si="228"/>
        <v>102</v>
      </c>
      <c r="E311" s="32">
        <f t="shared" si="228"/>
        <v>11</v>
      </c>
      <c r="F311" s="32">
        <f t="shared" si="228"/>
        <v>19</v>
      </c>
      <c r="G311" s="32">
        <f t="shared" si="228"/>
        <v>5</v>
      </c>
      <c r="H311" s="32">
        <f t="shared" si="228"/>
        <v>0</v>
      </c>
      <c r="I311" s="32">
        <f t="shared" si="228"/>
        <v>0</v>
      </c>
      <c r="J311" s="32">
        <f t="shared" si="228"/>
        <v>0</v>
      </c>
      <c r="K311" s="32">
        <f t="shared" si="228"/>
        <v>1</v>
      </c>
      <c r="L311" s="32">
        <f t="shared" si="228"/>
        <v>0</v>
      </c>
      <c r="M311" s="32">
        <f t="shared" si="228"/>
        <v>0</v>
      </c>
      <c r="N311" s="34">
        <f t="shared" si="228"/>
        <v>0</v>
      </c>
      <c r="O311" s="35">
        <f>SUM(B311:N311)</f>
        <v>154</v>
      </c>
      <c r="P311" s="32"/>
      <c r="Q311" s="33">
        <f t="shared" si="229"/>
        <v>9</v>
      </c>
      <c r="R311" s="32">
        <f t="shared" si="229"/>
        <v>0</v>
      </c>
      <c r="S311" s="32">
        <f t="shared" si="229"/>
        <v>28</v>
      </c>
      <c r="T311" s="32">
        <f t="shared" si="229"/>
        <v>1</v>
      </c>
      <c r="U311" s="32">
        <f t="shared" si="229"/>
        <v>7</v>
      </c>
      <c r="V311" s="32">
        <f t="shared" si="229"/>
        <v>2</v>
      </c>
      <c r="W311" s="32">
        <f t="shared" si="229"/>
        <v>0</v>
      </c>
      <c r="X311" s="32">
        <f t="shared" si="229"/>
        <v>0</v>
      </c>
      <c r="Y311" s="32">
        <f t="shared" si="229"/>
        <v>0</v>
      </c>
      <c r="Z311" s="32">
        <f t="shared" si="229"/>
        <v>0</v>
      </c>
      <c r="AA311" s="32">
        <f t="shared" si="229"/>
        <v>0</v>
      </c>
      <c r="AB311" s="32">
        <f t="shared" si="229"/>
        <v>0</v>
      </c>
      <c r="AC311" s="34">
        <f t="shared" si="229"/>
        <v>0</v>
      </c>
      <c r="AD311" s="35">
        <f>SUM(Q311:AC311)</f>
        <v>47</v>
      </c>
      <c r="AE311" s="32"/>
      <c r="AF311" s="33">
        <f t="shared" si="230"/>
        <v>3</v>
      </c>
      <c r="AG311" s="32">
        <f t="shared" si="230"/>
        <v>2</v>
      </c>
      <c r="AH311" s="32">
        <f t="shared" si="230"/>
        <v>64</v>
      </c>
      <c r="AI311" s="32">
        <f t="shared" si="230"/>
        <v>8</v>
      </c>
      <c r="AJ311" s="32">
        <f t="shared" si="230"/>
        <v>15</v>
      </c>
      <c r="AK311" s="32">
        <f t="shared" si="230"/>
        <v>1</v>
      </c>
      <c r="AL311" s="32">
        <f t="shared" si="230"/>
        <v>1</v>
      </c>
      <c r="AM311" s="32">
        <f t="shared" si="230"/>
        <v>1</v>
      </c>
      <c r="AN311" s="32">
        <f t="shared" si="230"/>
        <v>1</v>
      </c>
      <c r="AO311" s="32">
        <f t="shared" si="230"/>
        <v>0</v>
      </c>
      <c r="AP311" s="32">
        <f t="shared" si="230"/>
        <v>0</v>
      </c>
      <c r="AQ311" s="32">
        <f t="shared" si="230"/>
        <v>0</v>
      </c>
      <c r="AR311" s="34">
        <f t="shared" si="230"/>
        <v>1</v>
      </c>
      <c r="AS311" s="35">
        <f>SUM(AF311:AR311)</f>
        <v>97</v>
      </c>
      <c r="AT311" s="32"/>
      <c r="AU311" s="35">
        <f>SUM(O311+AD311+AS311)</f>
        <v>298</v>
      </c>
    </row>
    <row r="312" spans="1:47" ht="15.75" customHeight="1">
      <c r="A312" s="23">
        <v>0.5625</v>
      </c>
      <c r="B312" s="33">
        <f t="shared" si="228"/>
        <v>4</v>
      </c>
      <c r="C312" s="32">
        <f t="shared" si="228"/>
        <v>1</v>
      </c>
      <c r="D312" s="32">
        <f t="shared" si="228"/>
        <v>100</v>
      </c>
      <c r="E312" s="32">
        <f t="shared" si="228"/>
        <v>4</v>
      </c>
      <c r="F312" s="32">
        <f t="shared" si="228"/>
        <v>23</v>
      </c>
      <c r="G312" s="32">
        <f t="shared" si="228"/>
        <v>4</v>
      </c>
      <c r="H312" s="32">
        <f t="shared" si="228"/>
        <v>3</v>
      </c>
      <c r="I312" s="32">
        <f t="shared" si="228"/>
        <v>3</v>
      </c>
      <c r="J312" s="32">
        <f t="shared" si="228"/>
        <v>0</v>
      </c>
      <c r="K312" s="32">
        <f t="shared" si="228"/>
        <v>0</v>
      </c>
      <c r="L312" s="32">
        <f t="shared" si="228"/>
        <v>0</v>
      </c>
      <c r="M312" s="32">
        <f t="shared" si="228"/>
        <v>0</v>
      </c>
      <c r="N312" s="34">
        <f t="shared" si="228"/>
        <v>0</v>
      </c>
      <c r="O312" s="35">
        <f>SUM(B312:N312)</f>
        <v>142</v>
      </c>
      <c r="P312" s="32"/>
      <c r="Q312" s="33">
        <f t="shared" si="229"/>
        <v>2</v>
      </c>
      <c r="R312" s="32">
        <f t="shared" si="229"/>
        <v>2</v>
      </c>
      <c r="S312" s="32">
        <f t="shared" si="229"/>
        <v>26</v>
      </c>
      <c r="T312" s="32">
        <f t="shared" si="229"/>
        <v>0</v>
      </c>
      <c r="U312" s="32">
        <f t="shared" si="229"/>
        <v>4</v>
      </c>
      <c r="V312" s="32">
        <f t="shared" si="229"/>
        <v>7</v>
      </c>
      <c r="W312" s="32">
        <f t="shared" si="229"/>
        <v>0</v>
      </c>
      <c r="X312" s="32">
        <f t="shared" si="229"/>
        <v>0</v>
      </c>
      <c r="Y312" s="32">
        <f t="shared" si="229"/>
        <v>0</v>
      </c>
      <c r="Z312" s="32">
        <f t="shared" si="229"/>
        <v>0</v>
      </c>
      <c r="AA312" s="32">
        <f t="shared" si="229"/>
        <v>0</v>
      </c>
      <c r="AB312" s="32">
        <f t="shared" si="229"/>
        <v>0</v>
      </c>
      <c r="AC312" s="34">
        <f t="shared" si="229"/>
        <v>0</v>
      </c>
      <c r="AD312" s="35">
        <f>SUM(Q312:AC312)</f>
        <v>41</v>
      </c>
      <c r="AE312" s="32"/>
      <c r="AF312" s="33">
        <f t="shared" si="230"/>
        <v>3</v>
      </c>
      <c r="AG312" s="32">
        <f t="shared" si="230"/>
        <v>0</v>
      </c>
      <c r="AH312" s="32">
        <f t="shared" si="230"/>
        <v>63</v>
      </c>
      <c r="AI312" s="32">
        <f t="shared" si="230"/>
        <v>6</v>
      </c>
      <c r="AJ312" s="32">
        <f t="shared" si="230"/>
        <v>11</v>
      </c>
      <c r="AK312" s="32">
        <f t="shared" si="230"/>
        <v>1</v>
      </c>
      <c r="AL312" s="32">
        <f t="shared" si="230"/>
        <v>0</v>
      </c>
      <c r="AM312" s="32">
        <f t="shared" si="230"/>
        <v>0</v>
      </c>
      <c r="AN312" s="32">
        <f t="shared" si="230"/>
        <v>1</v>
      </c>
      <c r="AO312" s="32">
        <f t="shared" si="230"/>
        <v>0</v>
      </c>
      <c r="AP312" s="32">
        <f t="shared" si="230"/>
        <v>0</v>
      </c>
      <c r="AQ312" s="32">
        <f t="shared" si="230"/>
        <v>0</v>
      </c>
      <c r="AR312" s="34">
        <f t="shared" si="230"/>
        <v>0</v>
      </c>
      <c r="AS312" s="35">
        <f>SUM(AF312:AR312)</f>
        <v>85</v>
      </c>
      <c r="AT312" s="32"/>
      <c r="AU312" s="35">
        <f>SUM(O312+AD312+AS312)</f>
        <v>268</v>
      </c>
    </row>
    <row r="313" spans="1:47" ht="15.75" customHeight="1">
      <c r="A313" s="24">
        <v>0.57291666666666696</v>
      </c>
      <c r="B313" s="36">
        <f t="shared" si="228"/>
        <v>8</v>
      </c>
      <c r="C313" s="37">
        <f t="shared" si="228"/>
        <v>1</v>
      </c>
      <c r="D313" s="37">
        <f t="shared" si="228"/>
        <v>87</v>
      </c>
      <c r="E313" s="37">
        <f t="shared" si="228"/>
        <v>6</v>
      </c>
      <c r="F313" s="37">
        <f t="shared" si="228"/>
        <v>20</v>
      </c>
      <c r="G313" s="37">
        <f t="shared" si="228"/>
        <v>5</v>
      </c>
      <c r="H313" s="37">
        <f t="shared" si="228"/>
        <v>1</v>
      </c>
      <c r="I313" s="37">
        <f t="shared" si="228"/>
        <v>2</v>
      </c>
      <c r="J313" s="37">
        <f t="shared" si="228"/>
        <v>0</v>
      </c>
      <c r="K313" s="37">
        <f t="shared" si="228"/>
        <v>0</v>
      </c>
      <c r="L313" s="37">
        <f t="shared" si="228"/>
        <v>0</v>
      </c>
      <c r="M313" s="37">
        <f t="shared" si="228"/>
        <v>0</v>
      </c>
      <c r="N313" s="38">
        <f t="shared" si="228"/>
        <v>0</v>
      </c>
      <c r="O313" s="39">
        <f>SUM(B313:N313)</f>
        <v>130</v>
      </c>
      <c r="P313" s="32"/>
      <c r="Q313" s="36">
        <f t="shared" si="229"/>
        <v>3</v>
      </c>
      <c r="R313" s="37">
        <f t="shared" si="229"/>
        <v>0</v>
      </c>
      <c r="S313" s="37">
        <f t="shared" si="229"/>
        <v>21</v>
      </c>
      <c r="T313" s="37">
        <f t="shared" si="229"/>
        <v>1</v>
      </c>
      <c r="U313" s="37">
        <f t="shared" si="229"/>
        <v>4</v>
      </c>
      <c r="V313" s="37">
        <f t="shared" si="229"/>
        <v>3</v>
      </c>
      <c r="W313" s="37">
        <f t="shared" si="229"/>
        <v>0</v>
      </c>
      <c r="X313" s="37">
        <f t="shared" si="229"/>
        <v>0</v>
      </c>
      <c r="Y313" s="37">
        <f t="shared" si="229"/>
        <v>0</v>
      </c>
      <c r="Z313" s="37">
        <f t="shared" si="229"/>
        <v>0</v>
      </c>
      <c r="AA313" s="37">
        <f t="shared" si="229"/>
        <v>1</v>
      </c>
      <c r="AB313" s="37">
        <f t="shared" si="229"/>
        <v>0</v>
      </c>
      <c r="AC313" s="38">
        <f t="shared" si="229"/>
        <v>0</v>
      </c>
      <c r="AD313" s="39">
        <f>SUM(Q313:AC313)</f>
        <v>33</v>
      </c>
      <c r="AE313" s="32"/>
      <c r="AF313" s="36">
        <f t="shared" si="230"/>
        <v>2</v>
      </c>
      <c r="AG313" s="37">
        <f t="shared" si="230"/>
        <v>2</v>
      </c>
      <c r="AH313" s="37">
        <f t="shared" si="230"/>
        <v>66</v>
      </c>
      <c r="AI313" s="37">
        <f t="shared" si="230"/>
        <v>5</v>
      </c>
      <c r="AJ313" s="37">
        <f t="shared" si="230"/>
        <v>18</v>
      </c>
      <c r="AK313" s="37">
        <f t="shared" si="230"/>
        <v>1</v>
      </c>
      <c r="AL313" s="37">
        <f t="shared" si="230"/>
        <v>2</v>
      </c>
      <c r="AM313" s="37">
        <f t="shared" si="230"/>
        <v>0</v>
      </c>
      <c r="AN313" s="37">
        <f t="shared" si="230"/>
        <v>0</v>
      </c>
      <c r="AO313" s="37">
        <f t="shared" si="230"/>
        <v>0</v>
      </c>
      <c r="AP313" s="37">
        <f t="shared" si="230"/>
        <v>0</v>
      </c>
      <c r="AQ313" s="37">
        <f t="shared" si="230"/>
        <v>0</v>
      </c>
      <c r="AR313" s="38">
        <f t="shared" si="230"/>
        <v>0</v>
      </c>
      <c r="AS313" s="39">
        <f>SUM(AF313:AR313)</f>
        <v>96</v>
      </c>
      <c r="AT313" s="32"/>
      <c r="AU313" s="39">
        <f>SUM(O313+AD313+AS313)</f>
        <v>259</v>
      </c>
    </row>
    <row r="314" spans="1:47" ht="15.75" customHeight="1">
      <c r="A314" s="25" t="s">
        <v>21</v>
      </c>
      <c r="B314" s="40">
        <f t="shared" ref="B314:O314" si="231">SUM(B310:B313)</f>
        <v>38</v>
      </c>
      <c r="C314" s="41">
        <f t="shared" si="231"/>
        <v>4</v>
      </c>
      <c r="D314" s="41">
        <f t="shared" si="231"/>
        <v>389</v>
      </c>
      <c r="E314" s="41">
        <f t="shared" si="231"/>
        <v>28</v>
      </c>
      <c r="F314" s="41">
        <f t="shared" si="231"/>
        <v>92</v>
      </c>
      <c r="G314" s="41">
        <f t="shared" si="231"/>
        <v>21</v>
      </c>
      <c r="H314" s="41">
        <f t="shared" si="231"/>
        <v>5</v>
      </c>
      <c r="I314" s="41">
        <f t="shared" si="231"/>
        <v>7</v>
      </c>
      <c r="J314" s="41">
        <f t="shared" si="231"/>
        <v>0</v>
      </c>
      <c r="K314" s="41">
        <f t="shared" si="231"/>
        <v>1</v>
      </c>
      <c r="L314" s="41">
        <f t="shared" si="231"/>
        <v>0</v>
      </c>
      <c r="M314" s="41">
        <f t="shared" si="231"/>
        <v>0</v>
      </c>
      <c r="N314" s="42">
        <f t="shared" si="231"/>
        <v>0</v>
      </c>
      <c r="O314" s="43">
        <f t="shared" si="231"/>
        <v>585</v>
      </c>
      <c r="P314" s="32"/>
      <c r="Q314" s="40">
        <f t="shared" ref="Q314:AD314" si="232">SUM(Q310:Q313)</f>
        <v>18</v>
      </c>
      <c r="R314" s="41">
        <f t="shared" si="232"/>
        <v>6</v>
      </c>
      <c r="S314" s="41">
        <f t="shared" si="232"/>
        <v>96</v>
      </c>
      <c r="T314" s="41">
        <f t="shared" si="232"/>
        <v>2</v>
      </c>
      <c r="U314" s="41">
        <f t="shared" si="232"/>
        <v>20</v>
      </c>
      <c r="V314" s="41">
        <f t="shared" si="232"/>
        <v>14</v>
      </c>
      <c r="W314" s="41">
        <f t="shared" si="232"/>
        <v>0</v>
      </c>
      <c r="X314" s="41">
        <f t="shared" si="232"/>
        <v>2</v>
      </c>
      <c r="Y314" s="41">
        <f t="shared" si="232"/>
        <v>0</v>
      </c>
      <c r="Z314" s="41">
        <f t="shared" si="232"/>
        <v>0</v>
      </c>
      <c r="AA314" s="41">
        <f t="shared" si="232"/>
        <v>1</v>
      </c>
      <c r="AB314" s="41">
        <f t="shared" si="232"/>
        <v>0</v>
      </c>
      <c r="AC314" s="42">
        <f t="shared" si="232"/>
        <v>0</v>
      </c>
      <c r="AD314" s="43">
        <f t="shared" si="232"/>
        <v>159</v>
      </c>
      <c r="AE314" s="32"/>
      <c r="AF314" s="40">
        <f t="shared" ref="AF314:AS314" si="233">SUM(AF310:AF313)</f>
        <v>12</v>
      </c>
      <c r="AG314" s="41">
        <f t="shared" si="233"/>
        <v>5</v>
      </c>
      <c r="AH314" s="41">
        <f t="shared" si="233"/>
        <v>266</v>
      </c>
      <c r="AI314" s="41">
        <f t="shared" si="233"/>
        <v>22</v>
      </c>
      <c r="AJ314" s="41">
        <f t="shared" si="233"/>
        <v>52</v>
      </c>
      <c r="AK314" s="41">
        <f t="shared" si="233"/>
        <v>3</v>
      </c>
      <c r="AL314" s="41">
        <f t="shared" si="233"/>
        <v>3</v>
      </c>
      <c r="AM314" s="41">
        <f t="shared" si="233"/>
        <v>4</v>
      </c>
      <c r="AN314" s="41">
        <f t="shared" si="233"/>
        <v>2</v>
      </c>
      <c r="AO314" s="41">
        <f t="shared" si="233"/>
        <v>0</v>
      </c>
      <c r="AP314" s="41">
        <f t="shared" si="233"/>
        <v>0</v>
      </c>
      <c r="AQ314" s="41">
        <f t="shared" si="233"/>
        <v>0</v>
      </c>
      <c r="AR314" s="42">
        <f t="shared" si="233"/>
        <v>1</v>
      </c>
      <c r="AS314" s="43">
        <f t="shared" si="233"/>
        <v>370</v>
      </c>
      <c r="AT314" s="32"/>
      <c r="AU314" s="43">
        <f>SUM(AU310:AU313)</f>
        <v>1114</v>
      </c>
    </row>
    <row r="315" spans="1:47" ht="15.75" customHeight="1">
      <c r="A315" s="22">
        <v>0.58333333333333304</v>
      </c>
      <c r="B315" s="28">
        <f t="shared" ref="B315:N318" si="234">SUM(B47+B114+B181)</f>
        <v>11</v>
      </c>
      <c r="C315" s="29">
        <f t="shared" si="234"/>
        <v>0</v>
      </c>
      <c r="D315" s="29">
        <f t="shared" si="234"/>
        <v>91</v>
      </c>
      <c r="E315" s="29">
        <f t="shared" si="234"/>
        <v>9</v>
      </c>
      <c r="F315" s="29">
        <f t="shared" si="234"/>
        <v>20</v>
      </c>
      <c r="G315" s="29">
        <f t="shared" si="234"/>
        <v>4</v>
      </c>
      <c r="H315" s="29">
        <f t="shared" si="234"/>
        <v>2</v>
      </c>
      <c r="I315" s="29">
        <f t="shared" si="234"/>
        <v>2</v>
      </c>
      <c r="J315" s="29">
        <f t="shared" si="234"/>
        <v>2</v>
      </c>
      <c r="K315" s="29">
        <f t="shared" si="234"/>
        <v>0</v>
      </c>
      <c r="L315" s="29">
        <f t="shared" si="234"/>
        <v>0</v>
      </c>
      <c r="M315" s="29">
        <f t="shared" si="234"/>
        <v>0</v>
      </c>
      <c r="N315" s="30">
        <f t="shared" si="234"/>
        <v>0</v>
      </c>
      <c r="O315" s="31">
        <f>SUM(B315:N315)</f>
        <v>141</v>
      </c>
      <c r="P315" s="32"/>
      <c r="Q315" s="28">
        <f t="shared" ref="Q315:AC318" si="235">SUM(Q47+Q114+Q181)</f>
        <v>4</v>
      </c>
      <c r="R315" s="29">
        <f t="shared" si="235"/>
        <v>0</v>
      </c>
      <c r="S315" s="29">
        <f t="shared" si="235"/>
        <v>38</v>
      </c>
      <c r="T315" s="29">
        <f t="shared" si="235"/>
        <v>0</v>
      </c>
      <c r="U315" s="29">
        <f t="shared" si="235"/>
        <v>3</v>
      </c>
      <c r="V315" s="29">
        <f t="shared" si="235"/>
        <v>2</v>
      </c>
      <c r="W315" s="29">
        <f t="shared" si="235"/>
        <v>0</v>
      </c>
      <c r="X315" s="29">
        <f t="shared" si="235"/>
        <v>0</v>
      </c>
      <c r="Y315" s="29">
        <f t="shared" si="235"/>
        <v>0</v>
      </c>
      <c r="Z315" s="29">
        <f t="shared" si="235"/>
        <v>0</v>
      </c>
      <c r="AA315" s="29">
        <f t="shared" si="235"/>
        <v>0</v>
      </c>
      <c r="AB315" s="29">
        <f t="shared" si="235"/>
        <v>0</v>
      </c>
      <c r="AC315" s="30">
        <f t="shared" si="235"/>
        <v>0</v>
      </c>
      <c r="AD315" s="31">
        <f>SUM(Q315:AC315)</f>
        <v>47</v>
      </c>
      <c r="AE315" s="32"/>
      <c r="AF315" s="28">
        <f t="shared" ref="AF315:AR318" si="236">SUM(AF47+AF114+AF181)</f>
        <v>3</v>
      </c>
      <c r="AG315" s="29">
        <f t="shared" si="236"/>
        <v>0</v>
      </c>
      <c r="AH315" s="29">
        <f t="shared" si="236"/>
        <v>72</v>
      </c>
      <c r="AI315" s="29">
        <f t="shared" si="236"/>
        <v>5</v>
      </c>
      <c r="AJ315" s="29">
        <f t="shared" si="236"/>
        <v>12</v>
      </c>
      <c r="AK315" s="29">
        <f t="shared" si="236"/>
        <v>1</v>
      </c>
      <c r="AL315" s="29">
        <f t="shared" si="236"/>
        <v>1</v>
      </c>
      <c r="AM315" s="29">
        <f t="shared" si="236"/>
        <v>1</v>
      </c>
      <c r="AN315" s="29">
        <f t="shared" si="236"/>
        <v>0</v>
      </c>
      <c r="AO315" s="29">
        <f t="shared" si="236"/>
        <v>0</v>
      </c>
      <c r="AP315" s="29">
        <f t="shared" si="236"/>
        <v>0</v>
      </c>
      <c r="AQ315" s="29">
        <f t="shared" si="236"/>
        <v>0</v>
      </c>
      <c r="AR315" s="30">
        <f t="shared" si="236"/>
        <v>0</v>
      </c>
      <c r="AS315" s="31">
        <f>SUM(AF315:AR315)</f>
        <v>95</v>
      </c>
      <c r="AT315" s="32"/>
      <c r="AU315" s="31">
        <f>SUM(O315+AD315+AS315)</f>
        <v>283</v>
      </c>
    </row>
    <row r="316" spans="1:47" ht="15.75" customHeight="1">
      <c r="A316" s="23">
        <v>0.59375</v>
      </c>
      <c r="B316" s="33">
        <f t="shared" si="234"/>
        <v>6</v>
      </c>
      <c r="C316" s="32">
        <f t="shared" si="234"/>
        <v>3</v>
      </c>
      <c r="D316" s="32">
        <f t="shared" si="234"/>
        <v>115</v>
      </c>
      <c r="E316" s="32">
        <f t="shared" si="234"/>
        <v>5</v>
      </c>
      <c r="F316" s="32">
        <f t="shared" si="234"/>
        <v>21</v>
      </c>
      <c r="G316" s="32">
        <f t="shared" si="234"/>
        <v>4</v>
      </c>
      <c r="H316" s="32">
        <f t="shared" si="234"/>
        <v>1</v>
      </c>
      <c r="I316" s="32">
        <f t="shared" si="234"/>
        <v>1</v>
      </c>
      <c r="J316" s="32">
        <f t="shared" si="234"/>
        <v>0</v>
      </c>
      <c r="K316" s="32">
        <f t="shared" si="234"/>
        <v>0</v>
      </c>
      <c r="L316" s="32">
        <f t="shared" si="234"/>
        <v>1</v>
      </c>
      <c r="M316" s="32">
        <f t="shared" si="234"/>
        <v>1</v>
      </c>
      <c r="N316" s="34">
        <f t="shared" si="234"/>
        <v>0</v>
      </c>
      <c r="O316" s="35">
        <f>SUM(B316:N316)</f>
        <v>158</v>
      </c>
      <c r="P316" s="32"/>
      <c r="Q316" s="33">
        <f t="shared" si="235"/>
        <v>2</v>
      </c>
      <c r="R316" s="32">
        <f t="shared" si="235"/>
        <v>0</v>
      </c>
      <c r="S316" s="32">
        <f t="shared" si="235"/>
        <v>22</v>
      </c>
      <c r="T316" s="32">
        <f t="shared" si="235"/>
        <v>1</v>
      </c>
      <c r="U316" s="32">
        <f t="shared" si="235"/>
        <v>9</v>
      </c>
      <c r="V316" s="32">
        <f t="shared" si="235"/>
        <v>3</v>
      </c>
      <c r="W316" s="32">
        <f t="shared" si="235"/>
        <v>0</v>
      </c>
      <c r="X316" s="32">
        <f t="shared" si="235"/>
        <v>0</v>
      </c>
      <c r="Y316" s="32">
        <f t="shared" si="235"/>
        <v>0</v>
      </c>
      <c r="Z316" s="32">
        <f t="shared" si="235"/>
        <v>0</v>
      </c>
      <c r="AA316" s="32">
        <f t="shared" si="235"/>
        <v>0</v>
      </c>
      <c r="AB316" s="32">
        <f t="shared" si="235"/>
        <v>0</v>
      </c>
      <c r="AC316" s="34">
        <f t="shared" si="235"/>
        <v>0</v>
      </c>
      <c r="AD316" s="35">
        <f>SUM(Q316:AC316)</f>
        <v>37</v>
      </c>
      <c r="AE316" s="32"/>
      <c r="AF316" s="33">
        <f t="shared" si="236"/>
        <v>1</v>
      </c>
      <c r="AG316" s="32">
        <f t="shared" si="236"/>
        <v>0</v>
      </c>
      <c r="AH316" s="32">
        <f t="shared" si="236"/>
        <v>48</v>
      </c>
      <c r="AI316" s="32">
        <f t="shared" si="236"/>
        <v>6</v>
      </c>
      <c r="AJ316" s="32">
        <f t="shared" si="236"/>
        <v>12</v>
      </c>
      <c r="AK316" s="32">
        <f t="shared" si="236"/>
        <v>0</v>
      </c>
      <c r="AL316" s="32">
        <f t="shared" si="236"/>
        <v>0</v>
      </c>
      <c r="AM316" s="32">
        <f t="shared" si="236"/>
        <v>0</v>
      </c>
      <c r="AN316" s="32">
        <f t="shared" si="236"/>
        <v>1</v>
      </c>
      <c r="AO316" s="32">
        <f t="shared" si="236"/>
        <v>0</v>
      </c>
      <c r="AP316" s="32">
        <f t="shared" si="236"/>
        <v>0</v>
      </c>
      <c r="AQ316" s="32">
        <f t="shared" si="236"/>
        <v>0</v>
      </c>
      <c r="AR316" s="34">
        <f t="shared" si="236"/>
        <v>0</v>
      </c>
      <c r="AS316" s="35">
        <f>SUM(AF316:AR316)</f>
        <v>68</v>
      </c>
      <c r="AT316" s="32"/>
      <c r="AU316" s="35">
        <f>SUM(O316+AD316+AS316)</f>
        <v>263</v>
      </c>
    </row>
    <row r="317" spans="1:47" ht="15.75" customHeight="1">
      <c r="A317" s="23">
        <v>0.60416666666666696</v>
      </c>
      <c r="B317" s="33">
        <f t="shared" si="234"/>
        <v>4</v>
      </c>
      <c r="C317" s="32">
        <f t="shared" si="234"/>
        <v>2</v>
      </c>
      <c r="D317" s="32">
        <f t="shared" si="234"/>
        <v>98</v>
      </c>
      <c r="E317" s="32">
        <f t="shared" si="234"/>
        <v>11</v>
      </c>
      <c r="F317" s="32">
        <f t="shared" si="234"/>
        <v>18</v>
      </c>
      <c r="G317" s="32">
        <f t="shared" si="234"/>
        <v>6</v>
      </c>
      <c r="H317" s="32">
        <f t="shared" si="234"/>
        <v>0</v>
      </c>
      <c r="I317" s="32">
        <f t="shared" si="234"/>
        <v>1</v>
      </c>
      <c r="J317" s="32">
        <f t="shared" si="234"/>
        <v>0</v>
      </c>
      <c r="K317" s="32">
        <f t="shared" si="234"/>
        <v>0</v>
      </c>
      <c r="L317" s="32">
        <f t="shared" si="234"/>
        <v>0</v>
      </c>
      <c r="M317" s="32">
        <f t="shared" si="234"/>
        <v>0</v>
      </c>
      <c r="N317" s="34">
        <f t="shared" si="234"/>
        <v>0</v>
      </c>
      <c r="O317" s="35">
        <f>SUM(B317:N317)</f>
        <v>140</v>
      </c>
      <c r="P317" s="32"/>
      <c r="Q317" s="33">
        <f t="shared" si="235"/>
        <v>11</v>
      </c>
      <c r="R317" s="32">
        <f t="shared" si="235"/>
        <v>0</v>
      </c>
      <c r="S317" s="32">
        <f t="shared" si="235"/>
        <v>43</v>
      </c>
      <c r="T317" s="32">
        <f t="shared" si="235"/>
        <v>1</v>
      </c>
      <c r="U317" s="32">
        <f t="shared" si="235"/>
        <v>6</v>
      </c>
      <c r="V317" s="32">
        <f t="shared" si="235"/>
        <v>4</v>
      </c>
      <c r="W317" s="32">
        <f t="shared" si="235"/>
        <v>1</v>
      </c>
      <c r="X317" s="32">
        <f t="shared" si="235"/>
        <v>0</v>
      </c>
      <c r="Y317" s="32">
        <f t="shared" si="235"/>
        <v>0</v>
      </c>
      <c r="Z317" s="32">
        <f t="shared" si="235"/>
        <v>0</v>
      </c>
      <c r="AA317" s="32">
        <f t="shared" si="235"/>
        <v>0</v>
      </c>
      <c r="AB317" s="32">
        <f t="shared" si="235"/>
        <v>0</v>
      </c>
      <c r="AC317" s="34">
        <f t="shared" si="235"/>
        <v>0</v>
      </c>
      <c r="AD317" s="35">
        <f>SUM(Q317:AC317)</f>
        <v>66</v>
      </c>
      <c r="AE317" s="32"/>
      <c r="AF317" s="33">
        <f t="shared" si="236"/>
        <v>2</v>
      </c>
      <c r="AG317" s="32">
        <f t="shared" si="236"/>
        <v>1</v>
      </c>
      <c r="AH317" s="32">
        <f t="shared" si="236"/>
        <v>66</v>
      </c>
      <c r="AI317" s="32">
        <f t="shared" si="236"/>
        <v>3</v>
      </c>
      <c r="AJ317" s="32">
        <f t="shared" si="236"/>
        <v>5</v>
      </c>
      <c r="AK317" s="32">
        <f t="shared" si="236"/>
        <v>1</v>
      </c>
      <c r="AL317" s="32">
        <f t="shared" si="236"/>
        <v>3</v>
      </c>
      <c r="AM317" s="32">
        <f t="shared" si="236"/>
        <v>2</v>
      </c>
      <c r="AN317" s="32">
        <f t="shared" si="236"/>
        <v>0</v>
      </c>
      <c r="AO317" s="32">
        <f t="shared" si="236"/>
        <v>0</v>
      </c>
      <c r="AP317" s="32">
        <f t="shared" si="236"/>
        <v>0</v>
      </c>
      <c r="AQ317" s="32">
        <f t="shared" si="236"/>
        <v>0</v>
      </c>
      <c r="AR317" s="34">
        <f t="shared" si="236"/>
        <v>0</v>
      </c>
      <c r="AS317" s="35">
        <f>SUM(AF317:AR317)</f>
        <v>83</v>
      </c>
      <c r="AT317" s="32"/>
      <c r="AU317" s="35">
        <f>SUM(O317+AD317+AS317)</f>
        <v>289</v>
      </c>
    </row>
    <row r="318" spans="1:47" ht="15.75" customHeight="1">
      <c r="A318" s="24">
        <v>0.61458333333333304</v>
      </c>
      <c r="B318" s="36">
        <f t="shared" si="234"/>
        <v>10</v>
      </c>
      <c r="C318" s="37">
        <f t="shared" si="234"/>
        <v>1</v>
      </c>
      <c r="D318" s="37">
        <f t="shared" si="234"/>
        <v>96</v>
      </c>
      <c r="E318" s="37">
        <f t="shared" si="234"/>
        <v>8</v>
      </c>
      <c r="F318" s="37">
        <f t="shared" si="234"/>
        <v>18</v>
      </c>
      <c r="G318" s="37">
        <f t="shared" si="234"/>
        <v>3</v>
      </c>
      <c r="H318" s="37">
        <f t="shared" si="234"/>
        <v>1</v>
      </c>
      <c r="I318" s="37">
        <f t="shared" si="234"/>
        <v>5</v>
      </c>
      <c r="J318" s="37">
        <f t="shared" si="234"/>
        <v>0</v>
      </c>
      <c r="K318" s="37">
        <f t="shared" si="234"/>
        <v>0</v>
      </c>
      <c r="L318" s="37">
        <f t="shared" si="234"/>
        <v>0</v>
      </c>
      <c r="M318" s="37">
        <f t="shared" si="234"/>
        <v>1</v>
      </c>
      <c r="N318" s="38">
        <f t="shared" si="234"/>
        <v>0</v>
      </c>
      <c r="O318" s="39">
        <f>SUM(B318:N318)</f>
        <v>143</v>
      </c>
      <c r="P318" s="32"/>
      <c r="Q318" s="36">
        <f t="shared" si="235"/>
        <v>7</v>
      </c>
      <c r="R318" s="37">
        <f t="shared" si="235"/>
        <v>0</v>
      </c>
      <c r="S318" s="37">
        <f t="shared" si="235"/>
        <v>36</v>
      </c>
      <c r="T318" s="37">
        <f t="shared" si="235"/>
        <v>6</v>
      </c>
      <c r="U318" s="37">
        <f t="shared" si="235"/>
        <v>4</v>
      </c>
      <c r="V318" s="37">
        <f t="shared" si="235"/>
        <v>3</v>
      </c>
      <c r="W318" s="37">
        <f t="shared" si="235"/>
        <v>0</v>
      </c>
      <c r="X318" s="37">
        <f t="shared" si="235"/>
        <v>0</v>
      </c>
      <c r="Y318" s="37">
        <f t="shared" si="235"/>
        <v>0</v>
      </c>
      <c r="Z318" s="37">
        <f t="shared" si="235"/>
        <v>0</v>
      </c>
      <c r="AA318" s="37">
        <f t="shared" si="235"/>
        <v>0</v>
      </c>
      <c r="AB318" s="37">
        <f t="shared" si="235"/>
        <v>0</v>
      </c>
      <c r="AC318" s="38">
        <f t="shared" si="235"/>
        <v>0</v>
      </c>
      <c r="AD318" s="39">
        <f>SUM(Q318:AC318)</f>
        <v>56</v>
      </c>
      <c r="AE318" s="32"/>
      <c r="AF318" s="36">
        <f t="shared" si="236"/>
        <v>4</v>
      </c>
      <c r="AG318" s="37">
        <f t="shared" si="236"/>
        <v>1</v>
      </c>
      <c r="AH318" s="37">
        <f t="shared" si="236"/>
        <v>65</v>
      </c>
      <c r="AI318" s="37">
        <f t="shared" si="236"/>
        <v>9</v>
      </c>
      <c r="AJ318" s="37">
        <f t="shared" si="236"/>
        <v>10</v>
      </c>
      <c r="AK318" s="37">
        <f t="shared" si="236"/>
        <v>1</v>
      </c>
      <c r="AL318" s="37">
        <f t="shared" si="236"/>
        <v>1</v>
      </c>
      <c r="AM318" s="37">
        <f t="shared" si="236"/>
        <v>2</v>
      </c>
      <c r="AN318" s="37">
        <f t="shared" si="236"/>
        <v>0</v>
      </c>
      <c r="AO318" s="37">
        <f t="shared" si="236"/>
        <v>0</v>
      </c>
      <c r="AP318" s="37">
        <f t="shared" si="236"/>
        <v>0</v>
      </c>
      <c r="AQ318" s="37">
        <f t="shared" si="236"/>
        <v>0</v>
      </c>
      <c r="AR318" s="38">
        <f t="shared" si="236"/>
        <v>0</v>
      </c>
      <c r="AS318" s="39">
        <f>SUM(AF318:AR318)</f>
        <v>93</v>
      </c>
      <c r="AT318" s="32"/>
      <c r="AU318" s="39">
        <f>SUM(O318+AD318+AS318)</f>
        <v>292</v>
      </c>
    </row>
    <row r="319" spans="1:47" ht="15.75" customHeight="1">
      <c r="A319" s="25" t="s">
        <v>21</v>
      </c>
      <c r="B319" s="40">
        <f t="shared" ref="B319:O319" si="237">SUM(B315:B318)</f>
        <v>31</v>
      </c>
      <c r="C319" s="41">
        <f t="shared" si="237"/>
        <v>6</v>
      </c>
      <c r="D319" s="41">
        <f t="shared" si="237"/>
        <v>400</v>
      </c>
      <c r="E319" s="41">
        <f t="shared" si="237"/>
        <v>33</v>
      </c>
      <c r="F319" s="41">
        <f t="shared" si="237"/>
        <v>77</v>
      </c>
      <c r="G319" s="41">
        <f t="shared" si="237"/>
        <v>17</v>
      </c>
      <c r="H319" s="41">
        <f t="shared" si="237"/>
        <v>4</v>
      </c>
      <c r="I319" s="41">
        <f t="shared" si="237"/>
        <v>9</v>
      </c>
      <c r="J319" s="41">
        <f t="shared" si="237"/>
        <v>2</v>
      </c>
      <c r="K319" s="41">
        <f t="shared" si="237"/>
        <v>0</v>
      </c>
      <c r="L319" s="41">
        <f t="shared" si="237"/>
        <v>1</v>
      </c>
      <c r="M319" s="41">
        <f t="shared" si="237"/>
        <v>2</v>
      </c>
      <c r="N319" s="42">
        <f t="shared" si="237"/>
        <v>0</v>
      </c>
      <c r="O319" s="43">
        <f t="shared" si="237"/>
        <v>582</v>
      </c>
      <c r="P319" s="32"/>
      <c r="Q319" s="40">
        <f t="shared" ref="Q319:AD319" si="238">SUM(Q315:Q318)</f>
        <v>24</v>
      </c>
      <c r="R319" s="41">
        <f t="shared" si="238"/>
        <v>0</v>
      </c>
      <c r="S319" s="41">
        <f t="shared" si="238"/>
        <v>139</v>
      </c>
      <c r="T319" s="41">
        <f t="shared" si="238"/>
        <v>8</v>
      </c>
      <c r="U319" s="41">
        <f t="shared" si="238"/>
        <v>22</v>
      </c>
      <c r="V319" s="41">
        <f t="shared" si="238"/>
        <v>12</v>
      </c>
      <c r="W319" s="41">
        <f t="shared" si="238"/>
        <v>1</v>
      </c>
      <c r="X319" s="41">
        <f t="shared" si="238"/>
        <v>0</v>
      </c>
      <c r="Y319" s="41">
        <f t="shared" si="238"/>
        <v>0</v>
      </c>
      <c r="Z319" s="41">
        <f t="shared" si="238"/>
        <v>0</v>
      </c>
      <c r="AA319" s="41">
        <f t="shared" si="238"/>
        <v>0</v>
      </c>
      <c r="AB319" s="41">
        <f t="shared" si="238"/>
        <v>0</v>
      </c>
      <c r="AC319" s="42">
        <f t="shared" si="238"/>
        <v>0</v>
      </c>
      <c r="AD319" s="43">
        <f t="shared" si="238"/>
        <v>206</v>
      </c>
      <c r="AE319" s="32"/>
      <c r="AF319" s="40">
        <f t="shared" ref="AF319:AS319" si="239">SUM(AF315:AF318)</f>
        <v>10</v>
      </c>
      <c r="AG319" s="41">
        <f t="shared" si="239"/>
        <v>2</v>
      </c>
      <c r="AH319" s="41">
        <f t="shared" si="239"/>
        <v>251</v>
      </c>
      <c r="AI319" s="41">
        <f t="shared" si="239"/>
        <v>23</v>
      </c>
      <c r="AJ319" s="41">
        <f t="shared" si="239"/>
        <v>39</v>
      </c>
      <c r="AK319" s="41">
        <f t="shared" si="239"/>
        <v>3</v>
      </c>
      <c r="AL319" s="41">
        <f t="shared" si="239"/>
        <v>5</v>
      </c>
      <c r="AM319" s="41">
        <f t="shared" si="239"/>
        <v>5</v>
      </c>
      <c r="AN319" s="41">
        <f t="shared" si="239"/>
        <v>1</v>
      </c>
      <c r="AO319" s="41">
        <f t="shared" si="239"/>
        <v>0</v>
      </c>
      <c r="AP319" s="41">
        <f t="shared" si="239"/>
        <v>0</v>
      </c>
      <c r="AQ319" s="41">
        <f t="shared" si="239"/>
        <v>0</v>
      </c>
      <c r="AR319" s="42">
        <f t="shared" si="239"/>
        <v>0</v>
      </c>
      <c r="AS319" s="43">
        <f t="shared" si="239"/>
        <v>339</v>
      </c>
      <c r="AT319" s="32"/>
      <c r="AU319" s="43">
        <f>SUM(AU315:AU318)</f>
        <v>1127</v>
      </c>
    </row>
    <row r="320" spans="1:47" ht="15.75" customHeight="1">
      <c r="A320" s="22">
        <v>0.625</v>
      </c>
      <c r="B320" s="28">
        <f t="shared" ref="B320:N323" si="240">SUM(B52+B119+B186)</f>
        <v>8</v>
      </c>
      <c r="C320" s="29">
        <f t="shared" si="240"/>
        <v>0</v>
      </c>
      <c r="D320" s="29">
        <f t="shared" si="240"/>
        <v>105</v>
      </c>
      <c r="E320" s="29">
        <f t="shared" si="240"/>
        <v>3</v>
      </c>
      <c r="F320" s="29">
        <f t="shared" si="240"/>
        <v>25</v>
      </c>
      <c r="G320" s="29">
        <f t="shared" si="240"/>
        <v>4</v>
      </c>
      <c r="H320" s="29">
        <f t="shared" si="240"/>
        <v>0</v>
      </c>
      <c r="I320" s="29">
        <f t="shared" si="240"/>
        <v>1</v>
      </c>
      <c r="J320" s="29">
        <f t="shared" si="240"/>
        <v>0</v>
      </c>
      <c r="K320" s="29">
        <f t="shared" si="240"/>
        <v>0</v>
      </c>
      <c r="L320" s="29">
        <f t="shared" si="240"/>
        <v>1</v>
      </c>
      <c r="M320" s="29">
        <f t="shared" si="240"/>
        <v>0</v>
      </c>
      <c r="N320" s="30">
        <f t="shared" si="240"/>
        <v>0</v>
      </c>
      <c r="O320" s="31">
        <f>SUM(B320:N320)</f>
        <v>147</v>
      </c>
      <c r="P320" s="32"/>
      <c r="Q320" s="28">
        <f t="shared" ref="Q320:AC323" si="241">SUM(Q52+Q119+Q186)</f>
        <v>7</v>
      </c>
      <c r="R320" s="29">
        <f t="shared" si="241"/>
        <v>1</v>
      </c>
      <c r="S320" s="29">
        <f t="shared" si="241"/>
        <v>34</v>
      </c>
      <c r="T320" s="29">
        <f t="shared" si="241"/>
        <v>2</v>
      </c>
      <c r="U320" s="29">
        <f t="shared" si="241"/>
        <v>3</v>
      </c>
      <c r="V320" s="29">
        <f t="shared" si="241"/>
        <v>4</v>
      </c>
      <c r="W320" s="29">
        <f t="shared" si="241"/>
        <v>0</v>
      </c>
      <c r="X320" s="29">
        <f t="shared" si="241"/>
        <v>1</v>
      </c>
      <c r="Y320" s="29">
        <f t="shared" si="241"/>
        <v>0</v>
      </c>
      <c r="Z320" s="29">
        <f t="shared" si="241"/>
        <v>0</v>
      </c>
      <c r="AA320" s="29">
        <f t="shared" si="241"/>
        <v>0</v>
      </c>
      <c r="AB320" s="29">
        <f t="shared" si="241"/>
        <v>0</v>
      </c>
      <c r="AC320" s="30">
        <f t="shared" si="241"/>
        <v>0</v>
      </c>
      <c r="AD320" s="31">
        <f>SUM(Q320:AC320)</f>
        <v>52</v>
      </c>
      <c r="AE320" s="32"/>
      <c r="AF320" s="28">
        <f t="shared" ref="AF320:AR323" si="242">SUM(AF52+AF119+AF186)</f>
        <v>3</v>
      </c>
      <c r="AG320" s="29">
        <f t="shared" si="242"/>
        <v>1</v>
      </c>
      <c r="AH320" s="29">
        <f t="shared" si="242"/>
        <v>67</v>
      </c>
      <c r="AI320" s="29">
        <f t="shared" si="242"/>
        <v>5</v>
      </c>
      <c r="AJ320" s="29">
        <f t="shared" si="242"/>
        <v>14</v>
      </c>
      <c r="AK320" s="29">
        <f t="shared" si="242"/>
        <v>1</v>
      </c>
      <c r="AL320" s="29">
        <f t="shared" si="242"/>
        <v>0</v>
      </c>
      <c r="AM320" s="29">
        <f t="shared" si="242"/>
        <v>1</v>
      </c>
      <c r="AN320" s="29">
        <f t="shared" si="242"/>
        <v>0</v>
      </c>
      <c r="AO320" s="29">
        <f t="shared" si="242"/>
        <v>0</v>
      </c>
      <c r="AP320" s="29">
        <f t="shared" si="242"/>
        <v>0</v>
      </c>
      <c r="AQ320" s="29">
        <f t="shared" si="242"/>
        <v>0</v>
      </c>
      <c r="AR320" s="30">
        <f t="shared" si="242"/>
        <v>0</v>
      </c>
      <c r="AS320" s="31">
        <f>SUM(AF320:AR320)</f>
        <v>92</v>
      </c>
      <c r="AT320" s="32"/>
      <c r="AU320" s="31">
        <f>SUM(O320+AD320+AS320)</f>
        <v>291</v>
      </c>
    </row>
    <row r="321" spans="1:47" ht="15.75" customHeight="1">
      <c r="A321" s="23">
        <v>0.63541666666666696</v>
      </c>
      <c r="B321" s="33">
        <f t="shared" si="240"/>
        <v>8</v>
      </c>
      <c r="C321" s="32">
        <f t="shared" si="240"/>
        <v>2</v>
      </c>
      <c r="D321" s="32">
        <f t="shared" si="240"/>
        <v>137</v>
      </c>
      <c r="E321" s="32">
        <f t="shared" si="240"/>
        <v>7</v>
      </c>
      <c r="F321" s="32">
        <f t="shared" si="240"/>
        <v>29</v>
      </c>
      <c r="G321" s="32">
        <f t="shared" si="240"/>
        <v>3</v>
      </c>
      <c r="H321" s="32">
        <f t="shared" si="240"/>
        <v>1</v>
      </c>
      <c r="I321" s="32">
        <f t="shared" si="240"/>
        <v>5</v>
      </c>
      <c r="J321" s="32">
        <f t="shared" si="240"/>
        <v>0</v>
      </c>
      <c r="K321" s="32">
        <f t="shared" si="240"/>
        <v>0</v>
      </c>
      <c r="L321" s="32">
        <f t="shared" si="240"/>
        <v>0</v>
      </c>
      <c r="M321" s="32">
        <f t="shared" si="240"/>
        <v>0</v>
      </c>
      <c r="N321" s="34">
        <f t="shared" si="240"/>
        <v>0</v>
      </c>
      <c r="O321" s="35">
        <f>SUM(B321:N321)</f>
        <v>192</v>
      </c>
      <c r="P321" s="32"/>
      <c r="Q321" s="33">
        <f t="shared" si="241"/>
        <v>1</v>
      </c>
      <c r="R321" s="32">
        <f t="shared" si="241"/>
        <v>1</v>
      </c>
      <c r="S321" s="32">
        <f t="shared" si="241"/>
        <v>34</v>
      </c>
      <c r="T321" s="32">
        <f t="shared" si="241"/>
        <v>2</v>
      </c>
      <c r="U321" s="32">
        <f t="shared" si="241"/>
        <v>2</v>
      </c>
      <c r="V321" s="32">
        <f t="shared" si="241"/>
        <v>4</v>
      </c>
      <c r="W321" s="32">
        <f t="shared" si="241"/>
        <v>1</v>
      </c>
      <c r="X321" s="32">
        <f t="shared" si="241"/>
        <v>1</v>
      </c>
      <c r="Y321" s="32">
        <f t="shared" si="241"/>
        <v>0</v>
      </c>
      <c r="Z321" s="32">
        <f t="shared" si="241"/>
        <v>0</v>
      </c>
      <c r="AA321" s="32">
        <f t="shared" si="241"/>
        <v>0</v>
      </c>
      <c r="AB321" s="32">
        <f t="shared" si="241"/>
        <v>0</v>
      </c>
      <c r="AC321" s="34">
        <f t="shared" si="241"/>
        <v>0</v>
      </c>
      <c r="AD321" s="35">
        <f>SUM(Q321:AC321)</f>
        <v>46</v>
      </c>
      <c r="AE321" s="32"/>
      <c r="AF321" s="33">
        <f t="shared" si="242"/>
        <v>4</v>
      </c>
      <c r="AG321" s="32">
        <f t="shared" si="242"/>
        <v>1</v>
      </c>
      <c r="AH321" s="32">
        <f t="shared" si="242"/>
        <v>78</v>
      </c>
      <c r="AI321" s="32">
        <f t="shared" si="242"/>
        <v>4</v>
      </c>
      <c r="AJ321" s="32">
        <f t="shared" si="242"/>
        <v>6</v>
      </c>
      <c r="AK321" s="32">
        <f t="shared" si="242"/>
        <v>1</v>
      </c>
      <c r="AL321" s="32">
        <f t="shared" si="242"/>
        <v>0</v>
      </c>
      <c r="AM321" s="32">
        <f t="shared" si="242"/>
        <v>1</v>
      </c>
      <c r="AN321" s="32">
        <f t="shared" si="242"/>
        <v>0</v>
      </c>
      <c r="AO321" s="32">
        <f t="shared" si="242"/>
        <v>0</v>
      </c>
      <c r="AP321" s="32">
        <f t="shared" si="242"/>
        <v>0</v>
      </c>
      <c r="AQ321" s="32">
        <f t="shared" si="242"/>
        <v>0</v>
      </c>
      <c r="AR321" s="34">
        <f t="shared" si="242"/>
        <v>0</v>
      </c>
      <c r="AS321" s="35">
        <f>SUM(AF321:AR321)</f>
        <v>95</v>
      </c>
      <c r="AT321" s="32"/>
      <c r="AU321" s="35">
        <f>SUM(O321+AD321+AS321)</f>
        <v>333</v>
      </c>
    </row>
    <row r="322" spans="1:47" ht="15.75" customHeight="1">
      <c r="A322" s="23">
        <v>0.64583333333333304</v>
      </c>
      <c r="B322" s="33">
        <f t="shared" si="240"/>
        <v>12</v>
      </c>
      <c r="C322" s="32">
        <f t="shared" si="240"/>
        <v>2</v>
      </c>
      <c r="D322" s="32">
        <f t="shared" si="240"/>
        <v>136</v>
      </c>
      <c r="E322" s="32">
        <f t="shared" si="240"/>
        <v>7</v>
      </c>
      <c r="F322" s="32">
        <f t="shared" si="240"/>
        <v>19</v>
      </c>
      <c r="G322" s="32">
        <f t="shared" si="240"/>
        <v>5</v>
      </c>
      <c r="H322" s="32">
        <f t="shared" si="240"/>
        <v>3</v>
      </c>
      <c r="I322" s="32">
        <f t="shared" si="240"/>
        <v>1</v>
      </c>
      <c r="J322" s="32">
        <f t="shared" si="240"/>
        <v>1</v>
      </c>
      <c r="K322" s="32">
        <f t="shared" si="240"/>
        <v>0</v>
      </c>
      <c r="L322" s="32">
        <f t="shared" si="240"/>
        <v>0</v>
      </c>
      <c r="M322" s="32">
        <f t="shared" si="240"/>
        <v>0</v>
      </c>
      <c r="N322" s="34">
        <f t="shared" si="240"/>
        <v>0</v>
      </c>
      <c r="O322" s="35">
        <f>SUM(B322:N322)</f>
        <v>186</v>
      </c>
      <c r="P322" s="32"/>
      <c r="Q322" s="33">
        <f t="shared" si="241"/>
        <v>1</v>
      </c>
      <c r="R322" s="32">
        <f t="shared" si="241"/>
        <v>2</v>
      </c>
      <c r="S322" s="32">
        <f t="shared" si="241"/>
        <v>43</v>
      </c>
      <c r="T322" s="32">
        <f t="shared" si="241"/>
        <v>0</v>
      </c>
      <c r="U322" s="32">
        <f t="shared" si="241"/>
        <v>2</v>
      </c>
      <c r="V322" s="32">
        <f t="shared" si="241"/>
        <v>3</v>
      </c>
      <c r="W322" s="32">
        <f t="shared" si="241"/>
        <v>0</v>
      </c>
      <c r="X322" s="32">
        <f t="shared" si="241"/>
        <v>0</v>
      </c>
      <c r="Y322" s="32">
        <f t="shared" si="241"/>
        <v>1</v>
      </c>
      <c r="Z322" s="32">
        <f t="shared" si="241"/>
        <v>0</v>
      </c>
      <c r="AA322" s="32">
        <f t="shared" si="241"/>
        <v>0</v>
      </c>
      <c r="AB322" s="32">
        <f t="shared" si="241"/>
        <v>0</v>
      </c>
      <c r="AC322" s="34">
        <f t="shared" si="241"/>
        <v>0</v>
      </c>
      <c r="AD322" s="35">
        <f>SUM(Q322:AC322)</f>
        <v>52</v>
      </c>
      <c r="AE322" s="32"/>
      <c r="AF322" s="33">
        <f t="shared" si="242"/>
        <v>1</v>
      </c>
      <c r="AG322" s="32">
        <f t="shared" si="242"/>
        <v>0</v>
      </c>
      <c r="AH322" s="32">
        <f t="shared" si="242"/>
        <v>92</v>
      </c>
      <c r="AI322" s="32">
        <f t="shared" si="242"/>
        <v>8</v>
      </c>
      <c r="AJ322" s="32">
        <f t="shared" si="242"/>
        <v>7</v>
      </c>
      <c r="AK322" s="32">
        <f t="shared" si="242"/>
        <v>1</v>
      </c>
      <c r="AL322" s="32">
        <f t="shared" si="242"/>
        <v>1</v>
      </c>
      <c r="AM322" s="32">
        <f t="shared" si="242"/>
        <v>2</v>
      </c>
      <c r="AN322" s="32">
        <f t="shared" si="242"/>
        <v>0</v>
      </c>
      <c r="AO322" s="32">
        <f t="shared" si="242"/>
        <v>0</v>
      </c>
      <c r="AP322" s="32">
        <f t="shared" si="242"/>
        <v>0</v>
      </c>
      <c r="AQ322" s="32">
        <f t="shared" si="242"/>
        <v>0</v>
      </c>
      <c r="AR322" s="34">
        <f t="shared" si="242"/>
        <v>0</v>
      </c>
      <c r="AS322" s="35">
        <f>SUM(AF322:AR322)</f>
        <v>112</v>
      </c>
      <c r="AT322" s="32"/>
      <c r="AU322" s="35">
        <f>SUM(O322+AD322+AS322)</f>
        <v>350</v>
      </c>
    </row>
    <row r="323" spans="1:47" ht="15.75" customHeight="1">
      <c r="A323" s="24">
        <v>0.65625</v>
      </c>
      <c r="B323" s="36">
        <f t="shared" si="240"/>
        <v>9</v>
      </c>
      <c r="C323" s="37">
        <f t="shared" si="240"/>
        <v>1</v>
      </c>
      <c r="D323" s="37">
        <f t="shared" si="240"/>
        <v>155</v>
      </c>
      <c r="E323" s="37">
        <f t="shared" si="240"/>
        <v>4</v>
      </c>
      <c r="F323" s="37">
        <f t="shared" si="240"/>
        <v>32</v>
      </c>
      <c r="G323" s="37">
        <f t="shared" si="240"/>
        <v>4</v>
      </c>
      <c r="H323" s="37">
        <f t="shared" si="240"/>
        <v>0</v>
      </c>
      <c r="I323" s="37">
        <f t="shared" si="240"/>
        <v>1</v>
      </c>
      <c r="J323" s="37">
        <f t="shared" si="240"/>
        <v>0</v>
      </c>
      <c r="K323" s="37">
        <f t="shared" si="240"/>
        <v>0</v>
      </c>
      <c r="L323" s="37">
        <f t="shared" si="240"/>
        <v>0</v>
      </c>
      <c r="M323" s="37">
        <f t="shared" si="240"/>
        <v>0</v>
      </c>
      <c r="N323" s="38">
        <f t="shared" si="240"/>
        <v>0</v>
      </c>
      <c r="O323" s="39">
        <f>SUM(B323:N323)</f>
        <v>206</v>
      </c>
      <c r="P323" s="32"/>
      <c r="Q323" s="36">
        <f t="shared" si="241"/>
        <v>4</v>
      </c>
      <c r="R323" s="37">
        <f t="shared" si="241"/>
        <v>0</v>
      </c>
      <c r="S323" s="37">
        <f t="shared" si="241"/>
        <v>20</v>
      </c>
      <c r="T323" s="37">
        <f t="shared" si="241"/>
        <v>0</v>
      </c>
      <c r="U323" s="37">
        <f t="shared" si="241"/>
        <v>5</v>
      </c>
      <c r="V323" s="37">
        <f t="shared" si="241"/>
        <v>2</v>
      </c>
      <c r="W323" s="37">
        <f t="shared" si="241"/>
        <v>0</v>
      </c>
      <c r="X323" s="37">
        <f t="shared" si="241"/>
        <v>3</v>
      </c>
      <c r="Y323" s="37">
        <f t="shared" si="241"/>
        <v>0</v>
      </c>
      <c r="Z323" s="37">
        <f t="shared" si="241"/>
        <v>0</v>
      </c>
      <c r="AA323" s="37">
        <f t="shared" si="241"/>
        <v>0</v>
      </c>
      <c r="AB323" s="37">
        <f t="shared" si="241"/>
        <v>0</v>
      </c>
      <c r="AC323" s="38">
        <f t="shared" si="241"/>
        <v>0</v>
      </c>
      <c r="AD323" s="39">
        <f>SUM(Q323:AC323)</f>
        <v>34</v>
      </c>
      <c r="AE323" s="32"/>
      <c r="AF323" s="36">
        <f t="shared" si="242"/>
        <v>3</v>
      </c>
      <c r="AG323" s="37">
        <f t="shared" si="242"/>
        <v>0</v>
      </c>
      <c r="AH323" s="37">
        <f t="shared" si="242"/>
        <v>72</v>
      </c>
      <c r="AI323" s="37">
        <f t="shared" si="242"/>
        <v>3</v>
      </c>
      <c r="AJ323" s="37">
        <f t="shared" si="242"/>
        <v>5</v>
      </c>
      <c r="AK323" s="37">
        <f t="shared" si="242"/>
        <v>0</v>
      </c>
      <c r="AL323" s="37">
        <f t="shared" si="242"/>
        <v>1</v>
      </c>
      <c r="AM323" s="37">
        <f t="shared" si="242"/>
        <v>3</v>
      </c>
      <c r="AN323" s="37">
        <f t="shared" si="242"/>
        <v>0</v>
      </c>
      <c r="AO323" s="37">
        <f t="shared" si="242"/>
        <v>0</v>
      </c>
      <c r="AP323" s="37">
        <f t="shared" si="242"/>
        <v>0</v>
      </c>
      <c r="AQ323" s="37">
        <f t="shared" si="242"/>
        <v>0</v>
      </c>
      <c r="AR323" s="38">
        <f t="shared" si="242"/>
        <v>0</v>
      </c>
      <c r="AS323" s="39">
        <f>SUM(AF323:AR323)</f>
        <v>87</v>
      </c>
      <c r="AT323" s="32"/>
      <c r="AU323" s="39">
        <f>SUM(O323+AD323+AS323)</f>
        <v>327</v>
      </c>
    </row>
    <row r="324" spans="1:47" ht="15.75" customHeight="1">
      <c r="A324" s="25" t="s">
        <v>21</v>
      </c>
      <c r="B324" s="40">
        <f t="shared" ref="B324:O324" si="243">SUM(B320:B323)</f>
        <v>37</v>
      </c>
      <c r="C324" s="41">
        <f t="shared" si="243"/>
        <v>5</v>
      </c>
      <c r="D324" s="41">
        <f t="shared" si="243"/>
        <v>533</v>
      </c>
      <c r="E324" s="41">
        <f t="shared" si="243"/>
        <v>21</v>
      </c>
      <c r="F324" s="41">
        <f t="shared" si="243"/>
        <v>105</v>
      </c>
      <c r="G324" s="41">
        <f t="shared" si="243"/>
        <v>16</v>
      </c>
      <c r="H324" s="41">
        <f t="shared" si="243"/>
        <v>4</v>
      </c>
      <c r="I324" s="41">
        <f t="shared" si="243"/>
        <v>8</v>
      </c>
      <c r="J324" s="41">
        <f t="shared" si="243"/>
        <v>1</v>
      </c>
      <c r="K324" s="41">
        <f t="shared" si="243"/>
        <v>0</v>
      </c>
      <c r="L324" s="41">
        <f t="shared" si="243"/>
        <v>1</v>
      </c>
      <c r="M324" s="41">
        <f t="shared" si="243"/>
        <v>0</v>
      </c>
      <c r="N324" s="42">
        <f t="shared" si="243"/>
        <v>0</v>
      </c>
      <c r="O324" s="43">
        <f t="shared" si="243"/>
        <v>731</v>
      </c>
      <c r="P324" s="32"/>
      <c r="Q324" s="40">
        <f t="shared" ref="Q324:AD324" si="244">SUM(Q320:Q323)</f>
        <v>13</v>
      </c>
      <c r="R324" s="41">
        <f t="shared" si="244"/>
        <v>4</v>
      </c>
      <c r="S324" s="41">
        <f t="shared" si="244"/>
        <v>131</v>
      </c>
      <c r="T324" s="41">
        <f t="shared" si="244"/>
        <v>4</v>
      </c>
      <c r="U324" s="41">
        <f t="shared" si="244"/>
        <v>12</v>
      </c>
      <c r="V324" s="41">
        <f t="shared" si="244"/>
        <v>13</v>
      </c>
      <c r="W324" s="41">
        <f t="shared" si="244"/>
        <v>1</v>
      </c>
      <c r="X324" s="41">
        <f t="shared" si="244"/>
        <v>5</v>
      </c>
      <c r="Y324" s="41">
        <f t="shared" si="244"/>
        <v>1</v>
      </c>
      <c r="Z324" s="41">
        <f t="shared" si="244"/>
        <v>0</v>
      </c>
      <c r="AA324" s="41">
        <f t="shared" si="244"/>
        <v>0</v>
      </c>
      <c r="AB324" s="41">
        <f t="shared" si="244"/>
        <v>0</v>
      </c>
      <c r="AC324" s="42">
        <f t="shared" si="244"/>
        <v>0</v>
      </c>
      <c r="AD324" s="43">
        <f t="shared" si="244"/>
        <v>184</v>
      </c>
      <c r="AE324" s="32"/>
      <c r="AF324" s="40">
        <f t="shared" ref="AF324:AS324" si="245">SUM(AF320:AF323)</f>
        <v>11</v>
      </c>
      <c r="AG324" s="41">
        <f t="shared" si="245"/>
        <v>2</v>
      </c>
      <c r="AH324" s="41">
        <f t="shared" si="245"/>
        <v>309</v>
      </c>
      <c r="AI324" s="41">
        <f t="shared" si="245"/>
        <v>20</v>
      </c>
      <c r="AJ324" s="41">
        <f t="shared" si="245"/>
        <v>32</v>
      </c>
      <c r="AK324" s="41">
        <f t="shared" si="245"/>
        <v>3</v>
      </c>
      <c r="AL324" s="41">
        <f t="shared" si="245"/>
        <v>2</v>
      </c>
      <c r="AM324" s="41">
        <f t="shared" si="245"/>
        <v>7</v>
      </c>
      <c r="AN324" s="41">
        <f t="shared" si="245"/>
        <v>0</v>
      </c>
      <c r="AO324" s="41">
        <f t="shared" si="245"/>
        <v>0</v>
      </c>
      <c r="AP324" s="41">
        <f t="shared" si="245"/>
        <v>0</v>
      </c>
      <c r="AQ324" s="41">
        <f t="shared" si="245"/>
        <v>0</v>
      </c>
      <c r="AR324" s="42">
        <f t="shared" si="245"/>
        <v>0</v>
      </c>
      <c r="AS324" s="43">
        <f t="shared" si="245"/>
        <v>386</v>
      </c>
      <c r="AT324" s="32"/>
      <c r="AU324" s="43">
        <f>SUM(AU320:AU323)</f>
        <v>1301</v>
      </c>
    </row>
    <row r="325" spans="1:47" ht="15.75" customHeight="1">
      <c r="A325" s="22">
        <v>0.66666666666666696</v>
      </c>
      <c r="B325" s="28">
        <f t="shared" ref="B325:N328" si="246">SUM(B57+B124+B191)</f>
        <v>12</v>
      </c>
      <c r="C325" s="29">
        <f t="shared" si="246"/>
        <v>5</v>
      </c>
      <c r="D325" s="29">
        <f t="shared" si="246"/>
        <v>148</v>
      </c>
      <c r="E325" s="29">
        <f t="shared" si="246"/>
        <v>4</v>
      </c>
      <c r="F325" s="29">
        <f t="shared" si="246"/>
        <v>34</v>
      </c>
      <c r="G325" s="29">
        <f t="shared" si="246"/>
        <v>2</v>
      </c>
      <c r="H325" s="29">
        <f t="shared" si="246"/>
        <v>2</v>
      </c>
      <c r="I325" s="29">
        <f t="shared" si="246"/>
        <v>2</v>
      </c>
      <c r="J325" s="29">
        <f t="shared" si="246"/>
        <v>0</v>
      </c>
      <c r="K325" s="29">
        <f t="shared" si="246"/>
        <v>0</v>
      </c>
      <c r="L325" s="29">
        <f t="shared" si="246"/>
        <v>0</v>
      </c>
      <c r="M325" s="29">
        <f t="shared" si="246"/>
        <v>0</v>
      </c>
      <c r="N325" s="30">
        <f t="shared" si="246"/>
        <v>0</v>
      </c>
      <c r="O325" s="31">
        <f>SUM(B325:N325)</f>
        <v>209</v>
      </c>
      <c r="P325" s="32"/>
      <c r="Q325" s="28">
        <f t="shared" ref="Q325:AC328" si="247">SUM(Q57+Q124+Q191)</f>
        <v>7</v>
      </c>
      <c r="R325" s="29">
        <f t="shared" si="247"/>
        <v>0</v>
      </c>
      <c r="S325" s="29">
        <f t="shared" si="247"/>
        <v>35</v>
      </c>
      <c r="T325" s="29">
        <f t="shared" si="247"/>
        <v>1</v>
      </c>
      <c r="U325" s="29">
        <f t="shared" si="247"/>
        <v>8</v>
      </c>
      <c r="V325" s="29">
        <f t="shared" si="247"/>
        <v>4</v>
      </c>
      <c r="W325" s="29">
        <f t="shared" si="247"/>
        <v>0</v>
      </c>
      <c r="X325" s="29">
        <f t="shared" si="247"/>
        <v>0</v>
      </c>
      <c r="Y325" s="29">
        <f t="shared" si="247"/>
        <v>0</v>
      </c>
      <c r="Z325" s="29">
        <f t="shared" si="247"/>
        <v>0</v>
      </c>
      <c r="AA325" s="29">
        <f t="shared" si="247"/>
        <v>0</v>
      </c>
      <c r="AB325" s="29">
        <f t="shared" si="247"/>
        <v>0</v>
      </c>
      <c r="AC325" s="30">
        <f t="shared" si="247"/>
        <v>0</v>
      </c>
      <c r="AD325" s="31">
        <f>SUM(Q325:AC325)</f>
        <v>55</v>
      </c>
      <c r="AE325" s="32"/>
      <c r="AF325" s="28">
        <f t="shared" ref="AF325:AR328" si="248">SUM(AF57+AF124+AF191)</f>
        <v>3</v>
      </c>
      <c r="AG325" s="29">
        <f t="shared" si="248"/>
        <v>1</v>
      </c>
      <c r="AH325" s="29">
        <f t="shared" si="248"/>
        <v>73</v>
      </c>
      <c r="AI325" s="29">
        <f t="shared" si="248"/>
        <v>9</v>
      </c>
      <c r="AJ325" s="29">
        <f t="shared" si="248"/>
        <v>13</v>
      </c>
      <c r="AK325" s="29">
        <f t="shared" si="248"/>
        <v>1</v>
      </c>
      <c r="AL325" s="29">
        <f t="shared" si="248"/>
        <v>0</v>
      </c>
      <c r="AM325" s="29">
        <f t="shared" si="248"/>
        <v>1</v>
      </c>
      <c r="AN325" s="29">
        <f t="shared" si="248"/>
        <v>1</v>
      </c>
      <c r="AO325" s="29">
        <f t="shared" si="248"/>
        <v>0</v>
      </c>
      <c r="AP325" s="29">
        <f t="shared" si="248"/>
        <v>0</v>
      </c>
      <c r="AQ325" s="29">
        <f t="shared" si="248"/>
        <v>0</v>
      </c>
      <c r="AR325" s="30">
        <f t="shared" si="248"/>
        <v>0</v>
      </c>
      <c r="AS325" s="31">
        <f>SUM(AF325:AR325)</f>
        <v>102</v>
      </c>
      <c r="AT325" s="32"/>
      <c r="AU325" s="31">
        <f>SUM(O325+AD325+AS325)</f>
        <v>366</v>
      </c>
    </row>
    <row r="326" spans="1:47" ht="15.75" customHeight="1">
      <c r="A326" s="23">
        <v>0.67708333333333304</v>
      </c>
      <c r="B326" s="33">
        <f t="shared" si="246"/>
        <v>10</v>
      </c>
      <c r="C326" s="32">
        <f t="shared" si="246"/>
        <v>4</v>
      </c>
      <c r="D326" s="32">
        <f t="shared" si="246"/>
        <v>176</v>
      </c>
      <c r="E326" s="32">
        <f t="shared" si="246"/>
        <v>5</v>
      </c>
      <c r="F326" s="32">
        <f t="shared" si="246"/>
        <v>19</v>
      </c>
      <c r="G326" s="32">
        <f t="shared" si="246"/>
        <v>4</v>
      </c>
      <c r="H326" s="32">
        <f t="shared" si="246"/>
        <v>4</v>
      </c>
      <c r="I326" s="32">
        <f t="shared" si="246"/>
        <v>4</v>
      </c>
      <c r="J326" s="32">
        <f t="shared" si="246"/>
        <v>1</v>
      </c>
      <c r="K326" s="32">
        <f t="shared" si="246"/>
        <v>0</v>
      </c>
      <c r="L326" s="32">
        <f t="shared" si="246"/>
        <v>0</v>
      </c>
      <c r="M326" s="32">
        <f t="shared" si="246"/>
        <v>0</v>
      </c>
      <c r="N326" s="34">
        <f t="shared" si="246"/>
        <v>0</v>
      </c>
      <c r="O326" s="35">
        <f>SUM(B326:N326)</f>
        <v>227</v>
      </c>
      <c r="P326" s="32"/>
      <c r="Q326" s="33">
        <f t="shared" si="247"/>
        <v>5</v>
      </c>
      <c r="R326" s="32">
        <f t="shared" si="247"/>
        <v>2</v>
      </c>
      <c r="S326" s="32">
        <f t="shared" si="247"/>
        <v>35</v>
      </c>
      <c r="T326" s="32">
        <f t="shared" si="247"/>
        <v>0</v>
      </c>
      <c r="U326" s="32">
        <f t="shared" si="247"/>
        <v>4</v>
      </c>
      <c r="V326" s="32">
        <f t="shared" si="247"/>
        <v>1</v>
      </c>
      <c r="W326" s="32">
        <f t="shared" si="247"/>
        <v>0</v>
      </c>
      <c r="X326" s="32">
        <f t="shared" si="247"/>
        <v>0</v>
      </c>
      <c r="Y326" s="32">
        <f t="shared" si="247"/>
        <v>0</v>
      </c>
      <c r="Z326" s="32">
        <f t="shared" si="247"/>
        <v>0</v>
      </c>
      <c r="AA326" s="32">
        <f t="shared" si="247"/>
        <v>0</v>
      </c>
      <c r="AB326" s="32">
        <f t="shared" si="247"/>
        <v>0</v>
      </c>
      <c r="AC326" s="34">
        <f t="shared" si="247"/>
        <v>0</v>
      </c>
      <c r="AD326" s="35">
        <f>SUM(Q326:AC326)</f>
        <v>47</v>
      </c>
      <c r="AE326" s="32"/>
      <c r="AF326" s="33">
        <f t="shared" si="248"/>
        <v>6</v>
      </c>
      <c r="AG326" s="32">
        <f t="shared" si="248"/>
        <v>0</v>
      </c>
      <c r="AH326" s="32">
        <f t="shared" si="248"/>
        <v>71</v>
      </c>
      <c r="AI326" s="32">
        <f t="shared" si="248"/>
        <v>5</v>
      </c>
      <c r="AJ326" s="32">
        <f t="shared" si="248"/>
        <v>12</v>
      </c>
      <c r="AK326" s="32">
        <f t="shared" si="248"/>
        <v>1</v>
      </c>
      <c r="AL326" s="32">
        <f t="shared" si="248"/>
        <v>0</v>
      </c>
      <c r="AM326" s="32">
        <f t="shared" si="248"/>
        <v>2</v>
      </c>
      <c r="AN326" s="32">
        <f t="shared" si="248"/>
        <v>0</v>
      </c>
      <c r="AO326" s="32">
        <f t="shared" si="248"/>
        <v>0</v>
      </c>
      <c r="AP326" s="32">
        <f t="shared" si="248"/>
        <v>0</v>
      </c>
      <c r="AQ326" s="32">
        <f t="shared" si="248"/>
        <v>0</v>
      </c>
      <c r="AR326" s="34">
        <f t="shared" si="248"/>
        <v>1</v>
      </c>
      <c r="AS326" s="35">
        <f>SUM(AF326:AR326)</f>
        <v>98</v>
      </c>
      <c r="AT326" s="32"/>
      <c r="AU326" s="35">
        <f>SUM(O326+AD326+AS326)</f>
        <v>372</v>
      </c>
    </row>
    <row r="327" spans="1:47" ht="15.75" customHeight="1">
      <c r="A327" s="23">
        <v>0.6875</v>
      </c>
      <c r="B327" s="33">
        <f t="shared" si="246"/>
        <v>27</v>
      </c>
      <c r="C327" s="32">
        <f t="shared" si="246"/>
        <v>3</v>
      </c>
      <c r="D327" s="32">
        <f t="shared" si="246"/>
        <v>165</v>
      </c>
      <c r="E327" s="32">
        <f t="shared" si="246"/>
        <v>10</v>
      </c>
      <c r="F327" s="32">
        <f t="shared" si="246"/>
        <v>26</v>
      </c>
      <c r="G327" s="32">
        <f t="shared" si="246"/>
        <v>6</v>
      </c>
      <c r="H327" s="32">
        <f t="shared" si="246"/>
        <v>2</v>
      </c>
      <c r="I327" s="32">
        <f t="shared" si="246"/>
        <v>1</v>
      </c>
      <c r="J327" s="32">
        <f t="shared" si="246"/>
        <v>0</v>
      </c>
      <c r="K327" s="32">
        <f t="shared" si="246"/>
        <v>0</v>
      </c>
      <c r="L327" s="32">
        <f t="shared" si="246"/>
        <v>0</v>
      </c>
      <c r="M327" s="32">
        <f t="shared" si="246"/>
        <v>0</v>
      </c>
      <c r="N327" s="34">
        <f t="shared" si="246"/>
        <v>0</v>
      </c>
      <c r="O327" s="35">
        <f>SUM(B327:N327)</f>
        <v>240</v>
      </c>
      <c r="P327" s="32"/>
      <c r="Q327" s="33">
        <f t="shared" si="247"/>
        <v>5</v>
      </c>
      <c r="R327" s="32">
        <f t="shared" si="247"/>
        <v>0</v>
      </c>
      <c r="S327" s="32">
        <f t="shared" si="247"/>
        <v>45</v>
      </c>
      <c r="T327" s="32">
        <f t="shared" si="247"/>
        <v>1</v>
      </c>
      <c r="U327" s="32">
        <f t="shared" si="247"/>
        <v>5</v>
      </c>
      <c r="V327" s="32">
        <f t="shared" si="247"/>
        <v>4</v>
      </c>
      <c r="W327" s="32">
        <f t="shared" si="247"/>
        <v>0</v>
      </c>
      <c r="X327" s="32">
        <f t="shared" si="247"/>
        <v>1</v>
      </c>
      <c r="Y327" s="32">
        <f t="shared" si="247"/>
        <v>0</v>
      </c>
      <c r="Z327" s="32">
        <f t="shared" si="247"/>
        <v>0</v>
      </c>
      <c r="AA327" s="32">
        <f t="shared" si="247"/>
        <v>0</v>
      </c>
      <c r="AB327" s="32">
        <f t="shared" si="247"/>
        <v>0</v>
      </c>
      <c r="AC327" s="34">
        <f t="shared" si="247"/>
        <v>0</v>
      </c>
      <c r="AD327" s="35">
        <f>SUM(Q327:AC327)</f>
        <v>61</v>
      </c>
      <c r="AE327" s="32"/>
      <c r="AF327" s="33">
        <f t="shared" si="248"/>
        <v>9</v>
      </c>
      <c r="AG327" s="32">
        <f t="shared" si="248"/>
        <v>0</v>
      </c>
      <c r="AH327" s="32">
        <f t="shared" si="248"/>
        <v>68</v>
      </c>
      <c r="AI327" s="32">
        <f t="shared" si="248"/>
        <v>8</v>
      </c>
      <c r="AJ327" s="32">
        <f t="shared" si="248"/>
        <v>6</v>
      </c>
      <c r="AK327" s="32">
        <f t="shared" si="248"/>
        <v>1</v>
      </c>
      <c r="AL327" s="32">
        <f t="shared" si="248"/>
        <v>0</v>
      </c>
      <c r="AM327" s="32">
        <f t="shared" si="248"/>
        <v>0</v>
      </c>
      <c r="AN327" s="32">
        <f t="shared" si="248"/>
        <v>0</v>
      </c>
      <c r="AO327" s="32">
        <f t="shared" si="248"/>
        <v>0</v>
      </c>
      <c r="AP327" s="32">
        <f t="shared" si="248"/>
        <v>0</v>
      </c>
      <c r="AQ327" s="32">
        <f t="shared" si="248"/>
        <v>0</v>
      </c>
      <c r="AR327" s="34">
        <f t="shared" si="248"/>
        <v>0</v>
      </c>
      <c r="AS327" s="35">
        <f>SUM(AF327:AR327)</f>
        <v>92</v>
      </c>
      <c r="AT327" s="32"/>
      <c r="AU327" s="35">
        <f>SUM(O327+AD327+AS327)</f>
        <v>393</v>
      </c>
    </row>
    <row r="328" spans="1:47" ht="15.75" customHeight="1">
      <c r="A328" s="24">
        <v>0.69791666666666696</v>
      </c>
      <c r="B328" s="36">
        <f t="shared" si="246"/>
        <v>20</v>
      </c>
      <c r="C328" s="37">
        <f t="shared" si="246"/>
        <v>3</v>
      </c>
      <c r="D328" s="37">
        <f t="shared" si="246"/>
        <v>158</v>
      </c>
      <c r="E328" s="37">
        <f t="shared" si="246"/>
        <v>11</v>
      </c>
      <c r="F328" s="37">
        <f t="shared" si="246"/>
        <v>23</v>
      </c>
      <c r="G328" s="37">
        <f t="shared" si="246"/>
        <v>5</v>
      </c>
      <c r="H328" s="37">
        <f t="shared" si="246"/>
        <v>0</v>
      </c>
      <c r="I328" s="37">
        <f t="shared" si="246"/>
        <v>2</v>
      </c>
      <c r="J328" s="37">
        <f t="shared" si="246"/>
        <v>0</v>
      </c>
      <c r="K328" s="37">
        <f t="shared" si="246"/>
        <v>0</v>
      </c>
      <c r="L328" s="37">
        <f t="shared" si="246"/>
        <v>0</v>
      </c>
      <c r="M328" s="37">
        <f t="shared" si="246"/>
        <v>0</v>
      </c>
      <c r="N328" s="38">
        <f t="shared" si="246"/>
        <v>0</v>
      </c>
      <c r="O328" s="39">
        <f>SUM(B328:N328)</f>
        <v>222</v>
      </c>
      <c r="P328" s="32"/>
      <c r="Q328" s="36">
        <f t="shared" si="247"/>
        <v>7</v>
      </c>
      <c r="R328" s="37">
        <f t="shared" si="247"/>
        <v>2</v>
      </c>
      <c r="S328" s="37">
        <f t="shared" si="247"/>
        <v>35</v>
      </c>
      <c r="T328" s="37">
        <f t="shared" si="247"/>
        <v>5</v>
      </c>
      <c r="U328" s="37">
        <f t="shared" si="247"/>
        <v>3</v>
      </c>
      <c r="V328" s="37">
        <f t="shared" si="247"/>
        <v>5</v>
      </c>
      <c r="W328" s="37">
        <f t="shared" si="247"/>
        <v>0</v>
      </c>
      <c r="X328" s="37">
        <f t="shared" si="247"/>
        <v>0</v>
      </c>
      <c r="Y328" s="37">
        <f t="shared" si="247"/>
        <v>0</v>
      </c>
      <c r="Z328" s="37">
        <f t="shared" si="247"/>
        <v>0</v>
      </c>
      <c r="AA328" s="37">
        <f t="shared" si="247"/>
        <v>0</v>
      </c>
      <c r="AB328" s="37">
        <f t="shared" si="247"/>
        <v>0</v>
      </c>
      <c r="AC328" s="38">
        <f t="shared" si="247"/>
        <v>0</v>
      </c>
      <c r="AD328" s="39">
        <f>SUM(Q328:AC328)</f>
        <v>57</v>
      </c>
      <c r="AE328" s="32"/>
      <c r="AF328" s="36">
        <f t="shared" si="248"/>
        <v>9</v>
      </c>
      <c r="AG328" s="37">
        <f t="shared" si="248"/>
        <v>1</v>
      </c>
      <c r="AH328" s="37">
        <f t="shared" si="248"/>
        <v>126</v>
      </c>
      <c r="AI328" s="37">
        <f t="shared" si="248"/>
        <v>2</v>
      </c>
      <c r="AJ328" s="37">
        <f t="shared" si="248"/>
        <v>9</v>
      </c>
      <c r="AK328" s="37">
        <f t="shared" si="248"/>
        <v>0</v>
      </c>
      <c r="AL328" s="37">
        <f t="shared" si="248"/>
        <v>0</v>
      </c>
      <c r="AM328" s="37">
        <f t="shared" si="248"/>
        <v>2</v>
      </c>
      <c r="AN328" s="37">
        <f t="shared" si="248"/>
        <v>0</v>
      </c>
      <c r="AO328" s="37">
        <f t="shared" si="248"/>
        <v>0</v>
      </c>
      <c r="AP328" s="37">
        <f t="shared" si="248"/>
        <v>0</v>
      </c>
      <c r="AQ328" s="37">
        <f t="shared" si="248"/>
        <v>0</v>
      </c>
      <c r="AR328" s="38">
        <f t="shared" si="248"/>
        <v>0</v>
      </c>
      <c r="AS328" s="39">
        <f>SUM(AF328:AR328)</f>
        <v>149</v>
      </c>
      <c r="AT328" s="32"/>
      <c r="AU328" s="39">
        <f>SUM(O328+AD328+AS328)</f>
        <v>428</v>
      </c>
    </row>
    <row r="329" spans="1:47" ht="15.75" customHeight="1">
      <c r="A329" s="25" t="s">
        <v>21</v>
      </c>
      <c r="B329" s="40">
        <f t="shared" ref="B329:O329" si="249">SUM(B325:B328)</f>
        <v>69</v>
      </c>
      <c r="C329" s="41">
        <f t="shared" si="249"/>
        <v>15</v>
      </c>
      <c r="D329" s="41">
        <f t="shared" si="249"/>
        <v>647</v>
      </c>
      <c r="E329" s="41">
        <f t="shared" si="249"/>
        <v>30</v>
      </c>
      <c r="F329" s="41">
        <f t="shared" si="249"/>
        <v>102</v>
      </c>
      <c r="G329" s="41">
        <f t="shared" si="249"/>
        <v>17</v>
      </c>
      <c r="H329" s="41">
        <f t="shared" si="249"/>
        <v>8</v>
      </c>
      <c r="I329" s="41">
        <f t="shared" si="249"/>
        <v>9</v>
      </c>
      <c r="J329" s="41">
        <f t="shared" si="249"/>
        <v>1</v>
      </c>
      <c r="K329" s="41">
        <f t="shared" si="249"/>
        <v>0</v>
      </c>
      <c r="L329" s="41">
        <f t="shared" si="249"/>
        <v>0</v>
      </c>
      <c r="M329" s="41">
        <f t="shared" si="249"/>
        <v>0</v>
      </c>
      <c r="N329" s="42">
        <f t="shared" si="249"/>
        <v>0</v>
      </c>
      <c r="O329" s="43">
        <f t="shared" si="249"/>
        <v>898</v>
      </c>
      <c r="P329" s="32"/>
      <c r="Q329" s="40">
        <f t="shared" ref="Q329:AD329" si="250">SUM(Q325:Q328)</f>
        <v>24</v>
      </c>
      <c r="R329" s="41">
        <f t="shared" si="250"/>
        <v>4</v>
      </c>
      <c r="S329" s="41">
        <f t="shared" si="250"/>
        <v>150</v>
      </c>
      <c r="T329" s="41">
        <f t="shared" si="250"/>
        <v>7</v>
      </c>
      <c r="U329" s="41">
        <f t="shared" si="250"/>
        <v>20</v>
      </c>
      <c r="V329" s="41">
        <f t="shared" si="250"/>
        <v>14</v>
      </c>
      <c r="W329" s="41">
        <f t="shared" si="250"/>
        <v>0</v>
      </c>
      <c r="X329" s="41">
        <f t="shared" si="250"/>
        <v>1</v>
      </c>
      <c r="Y329" s="41">
        <f t="shared" si="250"/>
        <v>0</v>
      </c>
      <c r="Z329" s="41">
        <f t="shared" si="250"/>
        <v>0</v>
      </c>
      <c r="AA329" s="41">
        <f t="shared" si="250"/>
        <v>0</v>
      </c>
      <c r="AB329" s="41">
        <f t="shared" si="250"/>
        <v>0</v>
      </c>
      <c r="AC329" s="42">
        <f t="shared" si="250"/>
        <v>0</v>
      </c>
      <c r="AD329" s="43">
        <f t="shared" si="250"/>
        <v>220</v>
      </c>
      <c r="AE329" s="32"/>
      <c r="AF329" s="40">
        <f t="shared" ref="AF329:AS329" si="251">SUM(AF325:AF328)</f>
        <v>27</v>
      </c>
      <c r="AG329" s="41">
        <f t="shared" si="251"/>
        <v>2</v>
      </c>
      <c r="AH329" s="41">
        <f t="shared" si="251"/>
        <v>338</v>
      </c>
      <c r="AI329" s="41">
        <f t="shared" si="251"/>
        <v>24</v>
      </c>
      <c r="AJ329" s="41">
        <f t="shared" si="251"/>
        <v>40</v>
      </c>
      <c r="AK329" s="41">
        <f t="shared" si="251"/>
        <v>3</v>
      </c>
      <c r="AL329" s="41">
        <f t="shared" si="251"/>
        <v>0</v>
      </c>
      <c r="AM329" s="41">
        <f t="shared" si="251"/>
        <v>5</v>
      </c>
      <c r="AN329" s="41">
        <f t="shared" si="251"/>
        <v>1</v>
      </c>
      <c r="AO329" s="41">
        <f t="shared" si="251"/>
        <v>0</v>
      </c>
      <c r="AP329" s="41">
        <f t="shared" si="251"/>
        <v>0</v>
      </c>
      <c r="AQ329" s="41">
        <f t="shared" si="251"/>
        <v>0</v>
      </c>
      <c r="AR329" s="42">
        <f t="shared" si="251"/>
        <v>1</v>
      </c>
      <c r="AS329" s="43">
        <f t="shared" si="251"/>
        <v>441</v>
      </c>
      <c r="AT329" s="32"/>
      <c r="AU329" s="43">
        <f>SUM(AU325:AU328)</f>
        <v>1559</v>
      </c>
    </row>
    <row r="330" spans="1:47" ht="15.75" customHeight="1">
      <c r="A330" s="22">
        <v>0.70833333333333304</v>
      </c>
      <c r="B330" s="28">
        <f t="shared" ref="B330:N333" si="252">SUM(B62+B129+B196)</f>
        <v>15</v>
      </c>
      <c r="C330" s="29">
        <f t="shared" si="252"/>
        <v>0</v>
      </c>
      <c r="D330" s="29">
        <f t="shared" si="252"/>
        <v>157</v>
      </c>
      <c r="E330" s="29">
        <f t="shared" si="252"/>
        <v>6</v>
      </c>
      <c r="F330" s="29">
        <f t="shared" si="252"/>
        <v>19</v>
      </c>
      <c r="G330" s="29">
        <f t="shared" si="252"/>
        <v>3</v>
      </c>
      <c r="H330" s="29">
        <f t="shared" si="252"/>
        <v>1</v>
      </c>
      <c r="I330" s="29">
        <f t="shared" si="252"/>
        <v>0</v>
      </c>
      <c r="J330" s="29">
        <f t="shared" si="252"/>
        <v>0</v>
      </c>
      <c r="K330" s="29">
        <f t="shared" si="252"/>
        <v>0</v>
      </c>
      <c r="L330" s="29">
        <f t="shared" si="252"/>
        <v>0</v>
      </c>
      <c r="M330" s="29">
        <f t="shared" si="252"/>
        <v>0</v>
      </c>
      <c r="N330" s="30">
        <f t="shared" si="252"/>
        <v>0</v>
      </c>
      <c r="O330" s="31">
        <f>SUM(B330:N330)</f>
        <v>201</v>
      </c>
      <c r="P330" s="32"/>
      <c r="Q330" s="28">
        <f t="shared" ref="Q330:AC333" si="253">SUM(Q62+Q129+Q196)</f>
        <v>5</v>
      </c>
      <c r="R330" s="29">
        <f t="shared" si="253"/>
        <v>0</v>
      </c>
      <c r="S330" s="29">
        <f t="shared" si="253"/>
        <v>41</v>
      </c>
      <c r="T330" s="29">
        <f t="shared" si="253"/>
        <v>0</v>
      </c>
      <c r="U330" s="29">
        <f t="shared" si="253"/>
        <v>5</v>
      </c>
      <c r="V330" s="29">
        <f t="shared" si="253"/>
        <v>2</v>
      </c>
      <c r="W330" s="29">
        <f t="shared" si="253"/>
        <v>0</v>
      </c>
      <c r="X330" s="29">
        <f t="shared" si="253"/>
        <v>0</v>
      </c>
      <c r="Y330" s="29">
        <f t="shared" si="253"/>
        <v>0</v>
      </c>
      <c r="Z330" s="29">
        <f t="shared" si="253"/>
        <v>0</v>
      </c>
      <c r="AA330" s="29">
        <f t="shared" si="253"/>
        <v>0</v>
      </c>
      <c r="AB330" s="29">
        <f t="shared" si="253"/>
        <v>0</v>
      </c>
      <c r="AC330" s="30">
        <f t="shared" si="253"/>
        <v>0</v>
      </c>
      <c r="AD330" s="31">
        <f>SUM(Q330:AC330)</f>
        <v>53</v>
      </c>
      <c r="AE330" s="32"/>
      <c r="AF330" s="28">
        <f t="shared" ref="AF330:AR333" si="254">SUM(AF62+AF129+AF196)</f>
        <v>6</v>
      </c>
      <c r="AG330" s="29">
        <f t="shared" si="254"/>
        <v>0</v>
      </c>
      <c r="AH330" s="29">
        <f t="shared" si="254"/>
        <v>82</v>
      </c>
      <c r="AI330" s="29">
        <f t="shared" si="254"/>
        <v>7</v>
      </c>
      <c r="AJ330" s="29">
        <f t="shared" si="254"/>
        <v>9</v>
      </c>
      <c r="AK330" s="29">
        <f t="shared" si="254"/>
        <v>1</v>
      </c>
      <c r="AL330" s="29">
        <f t="shared" si="254"/>
        <v>0</v>
      </c>
      <c r="AM330" s="29">
        <f t="shared" si="254"/>
        <v>0</v>
      </c>
      <c r="AN330" s="29">
        <f t="shared" si="254"/>
        <v>0</v>
      </c>
      <c r="AO330" s="29">
        <f t="shared" si="254"/>
        <v>0</v>
      </c>
      <c r="AP330" s="29">
        <f t="shared" si="254"/>
        <v>0</v>
      </c>
      <c r="AQ330" s="29">
        <f t="shared" si="254"/>
        <v>0</v>
      </c>
      <c r="AR330" s="30">
        <f t="shared" si="254"/>
        <v>0</v>
      </c>
      <c r="AS330" s="31">
        <f>SUM(AF330:AR330)</f>
        <v>105</v>
      </c>
      <c r="AT330" s="32"/>
      <c r="AU330" s="31">
        <f>SUM(O330+AD330+AS330)</f>
        <v>359</v>
      </c>
    </row>
    <row r="331" spans="1:47" ht="15.75" customHeight="1">
      <c r="A331" s="23">
        <v>0.71875</v>
      </c>
      <c r="B331" s="33">
        <f t="shared" si="252"/>
        <v>23</v>
      </c>
      <c r="C331" s="32">
        <f t="shared" si="252"/>
        <v>3</v>
      </c>
      <c r="D331" s="32">
        <f t="shared" si="252"/>
        <v>159</v>
      </c>
      <c r="E331" s="32">
        <f t="shared" si="252"/>
        <v>5</v>
      </c>
      <c r="F331" s="32">
        <f t="shared" si="252"/>
        <v>20</v>
      </c>
      <c r="G331" s="32">
        <f t="shared" si="252"/>
        <v>4</v>
      </c>
      <c r="H331" s="32">
        <f t="shared" si="252"/>
        <v>0</v>
      </c>
      <c r="I331" s="32">
        <f t="shared" si="252"/>
        <v>2</v>
      </c>
      <c r="J331" s="32">
        <f t="shared" si="252"/>
        <v>0</v>
      </c>
      <c r="K331" s="32">
        <f t="shared" si="252"/>
        <v>0</v>
      </c>
      <c r="L331" s="32">
        <f t="shared" si="252"/>
        <v>0</v>
      </c>
      <c r="M331" s="32">
        <f t="shared" si="252"/>
        <v>0</v>
      </c>
      <c r="N331" s="34">
        <f t="shared" si="252"/>
        <v>0</v>
      </c>
      <c r="O331" s="35">
        <f>SUM(B331:N331)</f>
        <v>216</v>
      </c>
      <c r="P331" s="32"/>
      <c r="Q331" s="33">
        <f t="shared" si="253"/>
        <v>10</v>
      </c>
      <c r="R331" s="32">
        <f t="shared" si="253"/>
        <v>0</v>
      </c>
      <c r="S331" s="32">
        <f t="shared" si="253"/>
        <v>42</v>
      </c>
      <c r="T331" s="32">
        <f t="shared" si="253"/>
        <v>1</v>
      </c>
      <c r="U331" s="32">
        <f t="shared" si="253"/>
        <v>5</v>
      </c>
      <c r="V331" s="32">
        <f t="shared" si="253"/>
        <v>2</v>
      </c>
      <c r="W331" s="32">
        <f t="shared" si="253"/>
        <v>0</v>
      </c>
      <c r="X331" s="32">
        <f t="shared" si="253"/>
        <v>0</v>
      </c>
      <c r="Y331" s="32">
        <f t="shared" si="253"/>
        <v>0</v>
      </c>
      <c r="Z331" s="32">
        <f t="shared" si="253"/>
        <v>0</v>
      </c>
      <c r="AA331" s="32">
        <f t="shared" si="253"/>
        <v>0</v>
      </c>
      <c r="AB331" s="32">
        <f t="shared" si="253"/>
        <v>0</v>
      </c>
      <c r="AC331" s="34">
        <f t="shared" si="253"/>
        <v>0</v>
      </c>
      <c r="AD331" s="35">
        <f>SUM(Q331:AC331)</f>
        <v>60</v>
      </c>
      <c r="AE331" s="32"/>
      <c r="AF331" s="33">
        <f t="shared" si="254"/>
        <v>11</v>
      </c>
      <c r="AG331" s="32">
        <f t="shared" si="254"/>
        <v>1</v>
      </c>
      <c r="AH331" s="32">
        <f t="shared" si="254"/>
        <v>82</v>
      </c>
      <c r="AI331" s="32">
        <f t="shared" si="254"/>
        <v>5</v>
      </c>
      <c r="AJ331" s="32">
        <f t="shared" si="254"/>
        <v>10</v>
      </c>
      <c r="AK331" s="32">
        <f t="shared" si="254"/>
        <v>1</v>
      </c>
      <c r="AL331" s="32">
        <f t="shared" si="254"/>
        <v>0</v>
      </c>
      <c r="AM331" s="32">
        <f t="shared" si="254"/>
        <v>0</v>
      </c>
      <c r="AN331" s="32">
        <f t="shared" si="254"/>
        <v>0</v>
      </c>
      <c r="AO331" s="32">
        <f t="shared" si="254"/>
        <v>0</v>
      </c>
      <c r="AP331" s="32">
        <f t="shared" si="254"/>
        <v>0</v>
      </c>
      <c r="AQ331" s="32">
        <f t="shared" si="254"/>
        <v>0</v>
      </c>
      <c r="AR331" s="34">
        <f t="shared" si="254"/>
        <v>0</v>
      </c>
      <c r="AS331" s="35">
        <f>SUM(AF331:AR331)</f>
        <v>110</v>
      </c>
      <c r="AT331" s="32"/>
      <c r="AU331" s="35">
        <f>SUM(O331+AD331+AS331)</f>
        <v>386</v>
      </c>
    </row>
    <row r="332" spans="1:47" ht="15.75" customHeight="1">
      <c r="A332" s="23">
        <v>0.72916666666666696</v>
      </c>
      <c r="B332" s="33">
        <f t="shared" si="252"/>
        <v>26</v>
      </c>
      <c r="C332" s="32">
        <f t="shared" si="252"/>
        <v>3</v>
      </c>
      <c r="D332" s="32">
        <f t="shared" si="252"/>
        <v>170</v>
      </c>
      <c r="E332" s="32">
        <f t="shared" si="252"/>
        <v>4</v>
      </c>
      <c r="F332" s="32">
        <f t="shared" si="252"/>
        <v>9</v>
      </c>
      <c r="G332" s="32">
        <f t="shared" si="252"/>
        <v>7</v>
      </c>
      <c r="H332" s="32">
        <f t="shared" si="252"/>
        <v>0</v>
      </c>
      <c r="I332" s="32">
        <f t="shared" si="252"/>
        <v>0</v>
      </c>
      <c r="J332" s="32">
        <f t="shared" si="252"/>
        <v>0</v>
      </c>
      <c r="K332" s="32">
        <f t="shared" si="252"/>
        <v>0</v>
      </c>
      <c r="L332" s="32">
        <f t="shared" si="252"/>
        <v>0</v>
      </c>
      <c r="M332" s="32">
        <f t="shared" si="252"/>
        <v>0</v>
      </c>
      <c r="N332" s="34">
        <f t="shared" si="252"/>
        <v>0</v>
      </c>
      <c r="O332" s="35">
        <f>SUM(B332:N332)</f>
        <v>219</v>
      </c>
      <c r="P332" s="32"/>
      <c r="Q332" s="33">
        <f t="shared" si="253"/>
        <v>6</v>
      </c>
      <c r="R332" s="32">
        <f t="shared" si="253"/>
        <v>0</v>
      </c>
      <c r="S332" s="32">
        <f t="shared" si="253"/>
        <v>39</v>
      </c>
      <c r="T332" s="32">
        <f t="shared" si="253"/>
        <v>1</v>
      </c>
      <c r="U332" s="32">
        <f t="shared" si="253"/>
        <v>3</v>
      </c>
      <c r="V332" s="32">
        <f t="shared" si="253"/>
        <v>6</v>
      </c>
      <c r="W332" s="32">
        <f t="shared" si="253"/>
        <v>0</v>
      </c>
      <c r="X332" s="32">
        <f t="shared" si="253"/>
        <v>0</v>
      </c>
      <c r="Y332" s="32">
        <f t="shared" si="253"/>
        <v>0</v>
      </c>
      <c r="Z332" s="32">
        <f t="shared" si="253"/>
        <v>0</v>
      </c>
      <c r="AA332" s="32">
        <f t="shared" si="253"/>
        <v>0</v>
      </c>
      <c r="AB332" s="32">
        <f t="shared" si="253"/>
        <v>0</v>
      </c>
      <c r="AC332" s="34">
        <f t="shared" si="253"/>
        <v>0</v>
      </c>
      <c r="AD332" s="35">
        <f>SUM(Q332:AC332)</f>
        <v>55</v>
      </c>
      <c r="AE332" s="32"/>
      <c r="AF332" s="33">
        <f t="shared" si="254"/>
        <v>13</v>
      </c>
      <c r="AG332" s="32">
        <f t="shared" si="254"/>
        <v>0</v>
      </c>
      <c r="AH332" s="32">
        <f t="shared" si="254"/>
        <v>83</v>
      </c>
      <c r="AI332" s="32">
        <f t="shared" si="254"/>
        <v>5</v>
      </c>
      <c r="AJ332" s="32">
        <f t="shared" si="254"/>
        <v>5</v>
      </c>
      <c r="AK332" s="32">
        <f t="shared" si="254"/>
        <v>1</v>
      </c>
      <c r="AL332" s="32">
        <f t="shared" si="254"/>
        <v>0</v>
      </c>
      <c r="AM332" s="32">
        <f t="shared" si="254"/>
        <v>0</v>
      </c>
      <c r="AN332" s="32">
        <f t="shared" si="254"/>
        <v>0</v>
      </c>
      <c r="AO332" s="32">
        <f t="shared" si="254"/>
        <v>0</v>
      </c>
      <c r="AP332" s="32">
        <f t="shared" si="254"/>
        <v>0</v>
      </c>
      <c r="AQ332" s="32">
        <f t="shared" si="254"/>
        <v>0</v>
      </c>
      <c r="AR332" s="34">
        <f t="shared" si="254"/>
        <v>0</v>
      </c>
      <c r="AS332" s="35">
        <f>SUM(AF332:AR332)</f>
        <v>107</v>
      </c>
      <c r="AT332" s="32"/>
      <c r="AU332" s="35">
        <f>SUM(O332+AD332+AS332)</f>
        <v>381</v>
      </c>
    </row>
    <row r="333" spans="1:47" ht="15.75" customHeight="1">
      <c r="A333" s="24">
        <v>0.73958333333333304</v>
      </c>
      <c r="B333" s="36">
        <f t="shared" si="252"/>
        <v>20</v>
      </c>
      <c r="C333" s="37">
        <f t="shared" si="252"/>
        <v>3</v>
      </c>
      <c r="D333" s="37">
        <f t="shared" si="252"/>
        <v>157</v>
      </c>
      <c r="E333" s="37">
        <f t="shared" si="252"/>
        <v>3</v>
      </c>
      <c r="F333" s="37">
        <f t="shared" si="252"/>
        <v>6</v>
      </c>
      <c r="G333" s="37">
        <f t="shared" si="252"/>
        <v>4</v>
      </c>
      <c r="H333" s="37">
        <f t="shared" si="252"/>
        <v>0</v>
      </c>
      <c r="I333" s="37">
        <f t="shared" si="252"/>
        <v>0</v>
      </c>
      <c r="J333" s="37">
        <f t="shared" si="252"/>
        <v>0</v>
      </c>
      <c r="K333" s="37">
        <f t="shared" si="252"/>
        <v>0</v>
      </c>
      <c r="L333" s="37">
        <f t="shared" si="252"/>
        <v>0</v>
      </c>
      <c r="M333" s="37">
        <f t="shared" si="252"/>
        <v>0</v>
      </c>
      <c r="N333" s="38">
        <f t="shared" si="252"/>
        <v>0</v>
      </c>
      <c r="O333" s="39">
        <f>SUM(B333:N333)</f>
        <v>193</v>
      </c>
      <c r="P333" s="32"/>
      <c r="Q333" s="36">
        <f t="shared" si="253"/>
        <v>19</v>
      </c>
      <c r="R333" s="37">
        <f t="shared" si="253"/>
        <v>0</v>
      </c>
      <c r="S333" s="37">
        <f t="shared" si="253"/>
        <v>37</v>
      </c>
      <c r="T333" s="37">
        <f t="shared" si="253"/>
        <v>0</v>
      </c>
      <c r="U333" s="37">
        <f t="shared" si="253"/>
        <v>6</v>
      </c>
      <c r="V333" s="37">
        <f t="shared" si="253"/>
        <v>1</v>
      </c>
      <c r="W333" s="37">
        <f t="shared" si="253"/>
        <v>0</v>
      </c>
      <c r="X333" s="37">
        <f t="shared" si="253"/>
        <v>0</v>
      </c>
      <c r="Y333" s="37">
        <f t="shared" si="253"/>
        <v>0</v>
      </c>
      <c r="Z333" s="37">
        <f t="shared" si="253"/>
        <v>0</v>
      </c>
      <c r="AA333" s="37">
        <f t="shared" si="253"/>
        <v>0</v>
      </c>
      <c r="AB333" s="37">
        <f t="shared" si="253"/>
        <v>0</v>
      </c>
      <c r="AC333" s="38">
        <f t="shared" si="253"/>
        <v>0</v>
      </c>
      <c r="AD333" s="39">
        <f>SUM(Q333:AC333)</f>
        <v>63</v>
      </c>
      <c r="AE333" s="32"/>
      <c r="AF333" s="36">
        <f t="shared" si="254"/>
        <v>7</v>
      </c>
      <c r="AG333" s="37">
        <f t="shared" si="254"/>
        <v>0</v>
      </c>
      <c r="AH333" s="37">
        <f t="shared" si="254"/>
        <v>90</v>
      </c>
      <c r="AI333" s="37">
        <f t="shared" si="254"/>
        <v>6</v>
      </c>
      <c r="AJ333" s="37">
        <f t="shared" si="254"/>
        <v>3</v>
      </c>
      <c r="AK333" s="37">
        <f t="shared" si="254"/>
        <v>1</v>
      </c>
      <c r="AL333" s="37">
        <f t="shared" si="254"/>
        <v>1</v>
      </c>
      <c r="AM333" s="37">
        <f t="shared" si="254"/>
        <v>0</v>
      </c>
      <c r="AN333" s="37">
        <f t="shared" si="254"/>
        <v>0</v>
      </c>
      <c r="AO333" s="37">
        <f t="shared" si="254"/>
        <v>0</v>
      </c>
      <c r="AP333" s="37">
        <f t="shared" si="254"/>
        <v>0</v>
      </c>
      <c r="AQ333" s="37">
        <f t="shared" si="254"/>
        <v>0</v>
      </c>
      <c r="AR333" s="38">
        <f t="shared" si="254"/>
        <v>0</v>
      </c>
      <c r="AS333" s="39">
        <f>SUM(AF333:AR333)</f>
        <v>108</v>
      </c>
      <c r="AT333" s="32"/>
      <c r="AU333" s="39">
        <f>SUM(O333+AD333+AS333)</f>
        <v>364</v>
      </c>
    </row>
    <row r="334" spans="1:47" ht="15.75" customHeight="1">
      <c r="A334" s="25" t="s">
        <v>21</v>
      </c>
      <c r="B334" s="40">
        <f t="shared" ref="B334:O334" si="255">SUM(B330:B333)</f>
        <v>84</v>
      </c>
      <c r="C334" s="41">
        <f t="shared" si="255"/>
        <v>9</v>
      </c>
      <c r="D334" s="41">
        <f t="shared" si="255"/>
        <v>643</v>
      </c>
      <c r="E334" s="41">
        <f t="shared" si="255"/>
        <v>18</v>
      </c>
      <c r="F334" s="41">
        <f t="shared" si="255"/>
        <v>54</v>
      </c>
      <c r="G334" s="41">
        <f t="shared" si="255"/>
        <v>18</v>
      </c>
      <c r="H334" s="41">
        <f t="shared" si="255"/>
        <v>1</v>
      </c>
      <c r="I334" s="41">
        <f t="shared" si="255"/>
        <v>2</v>
      </c>
      <c r="J334" s="41">
        <f t="shared" si="255"/>
        <v>0</v>
      </c>
      <c r="K334" s="41">
        <f t="shared" si="255"/>
        <v>0</v>
      </c>
      <c r="L334" s="41">
        <f t="shared" si="255"/>
        <v>0</v>
      </c>
      <c r="M334" s="41">
        <f t="shared" si="255"/>
        <v>0</v>
      </c>
      <c r="N334" s="42">
        <f t="shared" si="255"/>
        <v>0</v>
      </c>
      <c r="O334" s="43">
        <f t="shared" si="255"/>
        <v>829</v>
      </c>
      <c r="P334" s="32"/>
      <c r="Q334" s="40">
        <f t="shared" ref="Q334:AD334" si="256">SUM(Q330:Q333)</f>
        <v>40</v>
      </c>
      <c r="R334" s="41">
        <f t="shared" si="256"/>
        <v>0</v>
      </c>
      <c r="S334" s="41">
        <f t="shared" si="256"/>
        <v>159</v>
      </c>
      <c r="T334" s="41">
        <f t="shared" si="256"/>
        <v>2</v>
      </c>
      <c r="U334" s="41">
        <f t="shared" si="256"/>
        <v>19</v>
      </c>
      <c r="V334" s="41">
        <f t="shared" si="256"/>
        <v>11</v>
      </c>
      <c r="W334" s="41">
        <f t="shared" si="256"/>
        <v>0</v>
      </c>
      <c r="X334" s="41">
        <f t="shared" si="256"/>
        <v>0</v>
      </c>
      <c r="Y334" s="41">
        <f t="shared" si="256"/>
        <v>0</v>
      </c>
      <c r="Z334" s="41">
        <f t="shared" si="256"/>
        <v>0</v>
      </c>
      <c r="AA334" s="41">
        <f t="shared" si="256"/>
        <v>0</v>
      </c>
      <c r="AB334" s="41">
        <f t="shared" si="256"/>
        <v>0</v>
      </c>
      <c r="AC334" s="42">
        <f t="shared" si="256"/>
        <v>0</v>
      </c>
      <c r="AD334" s="43">
        <f t="shared" si="256"/>
        <v>231</v>
      </c>
      <c r="AE334" s="32"/>
      <c r="AF334" s="40">
        <f t="shared" ref="AF334:AS334" si="257">SUM(AF330:AF333)</f>
        <v>37</v>
      </c>
      <c r="AG334" s="41">
        <f t="shared" si="257"/>
        <v>1</v>
      </c>
      <c r="AH334" s="41">
        <f t="shared" si="257"/>
        <v>337</v>
      </c>
      <c r="AI334" s="41">
        <f t="shared" si="257"/>
        <v>23</v>
      </c>
      <c r="AJ334" s="41">
        <f t="shared" si="257"/>
        <v>27</v>
      </c>
      <c r="AK334" s="41">
        <f t="shared" si="257"/>
        <v>4</v>
      </c>
      <c r="AL334" s="41">
        <f t="shared" si="257"/>
        <v>1</v>
      </c>
      <c r="AM334" s="41">
        <f t="shared" si="257"/>
        <v>0</v>
      </c>
      <c r="AN334" s="41">
        <f t="shared" si="257"/>
        <v>0</v>
      </c>
      <c r="AO334" s="41">
        <f t="shared" si="257"/>
        <v>0</v>
      </c>
      <c r="AP334" s="41">
        <f t="shared" si="257"/>
        <v>0</v>
      </c>
      <c r="AQ334" s="41">
        <f t="shared" si="257"/>
        <v>0</v>
      </c>
      <c r="AR334" s="42">
        <f t="shared" si="257"/>
        <v>0</v>
      </c>
      <c r="AS334" s="43">
        <f t="shared" si="257"/>
        <v>430</v>
      </c>
      <c r="AT334" s="32"/>
      <c r="AU334" s="43">
        <f>SUM(AU330:AU333)</f>
        <v>1490</v>
      </c>
    </row>
    <row r="335" spans="1:47" ht="15.75" customHeight="1">
      <c r="A335" s="22">
        <v>0.75</v>
      </c>
      <c r="B335" s="28">
        <f t="shared" ref="B335:N338" si="258">SUM(B67+B134+B201)</f>
        <v>18</v>
      </c>
      <c r="C335" s="29">
        <f t="shared" si="258"/>
        <v>3</v>
      </c>
      <c r="D335" s="29">
        <f t="shared" si="258"/>
        <v>131</v>
      </c>
      <c r="E335" s="29">
        <f t="shared" si="258"/>
        <v>6</v>
      </c>
      <c r="F335" s="29">
        <f t="shared" si="258"/>
        <v>8</v>
      </c>
      <c r="G335" s="29">
        <f t="shared" si="258"/>
        <v>6</v>
      </c>
      <c r="H335" s="29">
        <f t="shared" si="258"/>
        <v>0</v>
      </c>
      <c r="I335" s="29">
        <f t="shared" si="258"/>
        <v>0</v>
      </c>
      <c r="J335" s="29">
        <f t="shared" si="258"/>
        <v>1</v>
      </c>
      <c r="K335" s="29">
        <f t="shared" si="258"/>
        <v>0</v>
      </c>
      <c r="L335" s="29">
        <f t="shared" si="258"/>
        <v>0</v>
      </c>
      <c r="M335" s="29">
        <f t="shared" si="258"/>
        <v>0</v>
      </c>
      <c r="N335" s="30">
        <f t="shared" si="258"/>
        <v>0</v>
      </c>
      <c r="O335" s="31">
        <f>SUM(B335:N335)</f>
        <v>173</v>
      </c>
      <c r="P335" s="32"/>
      <c r="Q335" s="28">
        <f t="shared" ref="Q335:AC338" si="259">SUM(Q67+Q134+Q201)</f>
        <v>16</v>
      </c>
      <c r="R335" s="29">
        <f t="shared" si="259"/>
        <v>0</v>
      </c>
      <c r="S335" s="29">
        <f t="shared" si="259"/>
        <v>35</v>
      </c>
      <c r="T335" s="29">
        <f t="shared" si="259"/>
        <v>1</v>
      </c>
      <c r="U335" s="29">
        <f t="shared" si="259"/>
        <v>1</v>
      </c>
      <c r="V335" s="29">
        <f t="shared" si="259"/>
        <v>3</v>
      </c>
      <c r="W335" s="29">
        <f t="shared" si="259"/>
        <v>0</v>
      </c>
      <c r="X335" s="29">
        <f t="shared" si="259"/>
        <v>0</v>
      </c>
      <c r="Y335" s="29">
        <f t="shared" si="259"/>
        <v>0</v>
      </c>
      <c r="Z335" s="29">
        <f t="shared" si="259"/>
        <v>0</v>
      </c>
      <c r="AA335" s="29">
        <f t="shared" si="259"/>
        <v>0</v>
      </c>
      <c r="AB335" s="29">
        <f t="shared" si="259"/>
        <v>0</v>
      </c>
      <c r="AC335" s="30">
        <f t="shared" si="259"/>
        <v>0</v>
      </c>
      <c r="AD335" s="31">
        <f>SUM(Q335:AC335)</f>
        <v>56</v>
      </c>
      <c r="AE335" s="32"/>
      <c r="AF335" s="28">
        <f t="shared" ref="AF335:AR338" si="260">SUM(AF67+AF134+AF201)</f>
        <v>1</v>
      </c>
      <c r="AG335" s="29">
        <f t="shared" si="260"/>
        <v>1</v>
      </c>
      <c r="AH335" s="29">
        <f t="shared" si="260"/>
        <v>63</v>
      </c>
      <c r="AI335" s="29">
        <f t="shared" si="260"/>
        <v>1</v>
      </c>
      <c r="AJ335" s="29">
        <f t="shared" si="260"/>
        <v>7</v>
      </c>
      <c r="AK335" s="29">
        <f t="shared" si="260"/>
        <v>0</v>
      </c>
      <c r="AL335" s="29">
        <f t="shared" si="260"/>
        <v>0</v>
      </c>
      <c r="AM335" s="29">
        <f t="shared" si="260"/>
        <v>2</v>
      </c>
      <c r="AN335" s="29">
        <f t="shared" si="260"/>
        <v>0</v>
      </c>
      <c r="AO335" s="29">
        <f t="shared" si="260"/>
        <v>0</v>
      </c>
      <c r="AP335" s="29">
        <f t="shared" si="260"/>
        <v>0</v>
      </c>
      <c r="AQ335" s="29">
        <f t="shared" si="260"/>
        <v>0</v>
      </c>
      <c r="AR335" s="30">
        <f t="shared" si="260"/>
        <v>0</v>
      </c>
      <c r="AS335" s="31">
        <f>SUM(AF335:AR335)</f>
        <v>75</v>
      </c>
      <c r="AT335" s="32"/>
      <c r="AU335" s="31">
        <f>SUM(O335+AD335+AS335)</f>
        <v>304</v>
      </c>
    </row>
    <row r="336" spans="1:47" ht="15.75" customHeight="1">
      <c r="A336" s="23">
        <v>0.76041666666666696</v>
      </c>
      <c r="B336" s="33">
        <f t="shared" si="258"/>
        <v>21</v>
      </c>
      <c r="C336" s="32">
        <f t="shared" si="258"/>
        <v>0</v>
      </c>
      <c r="D336" s="32">
        <f t="shared" si="258"/>
        <v>109</v>
      </c>
      <c r="E336" s="32">
        <f t="shared" si="258"/>
        <v>8</v>
      </c>
      <c r="F336" s="32">
        <f t="shared" si="258"/>
        <v>2</v>
      </c>
      <c r="G336" s="32">
        <f t="shared" si="258"/>
        <v>1</v>
      </c>
      <c r="H336" s="32">
        <f t="shared" si="258"/>
        <v>0</v>
      </c>
      <c r="I336" s="32">
        <f t="shared" si="258"/>
        <v>2</v>
      </c>
      <c r="J336" s="32">
        <f t="shared" si="258"/>
        <v>0</v>
      </c>
      <c r="K336" s="32">
        <f t="shared" si="258"/>
        <v>0</v>
      </c>
      <c r="L336" s="32">
        <f t="shared" si="258"/>
        <v>0</v>
      </c>
      <c r="M336" s="32">
        <f t="shared" si="258"/>
        <v>0</v>
      </c>
      <c r="N336" s="34">
        <f t="shared" si="258"/>
        <v>0</v>
      </c>
      <c r="O336" s="35">
        <f>SUM(B336:N336)</f>
        <v>143</v>
      </c>
      <c r="P336" s="32"/>
      <c r="Q336" s="33">
        <f t="shared" si="259"/>
        <v>10</v>
      </c>
      <c r="R336" s="32">
        <f t="shared" si="259"/>
        <v>0</v>
      </c>
      <c r="S336" s="32">
        <f t="shared" si="259"/>
        <v>25</v>
      </c>
      <c r="T336" s="32">
        <f t="shared" si="259"/>
        <v>1</v>
      </c>
      <c r="U336" s="32">
        <f t="shared" si="259"/>
        <v>1</v>
      </c>
      <c r="V336" s="32">
        <f t="shared" si="259"/>
        <v>5</v>
      </c>
      <c r="W336" s="32">
        <f t="shared" si="259"/>
        <v>0</v>
      </c>
      <c r="X336" s="32">
        <f t="shared" si="259"/>
        <v>0</v>
      </c>
      <c r="Y336" s="32">
        <f t="shared" si="259"/>
        <v>0</v>
      </c>
      <c r="Z336" s="32">
        <f t="shared" si="259"/>
        <v>0</v>
      </c>
      <c r="AA336" s="32">
        <f t="shared" si="259"/>
        <v>0</v>
      </c>
      <c r="AB336" s="32">
        <f t="shared" si="259"/>
        <v>0</v>
      </c>
      <c r="AC336" s="34">
        <f t="shared" si="259"/>
        <v>0</v>
      </c>
      <c r="AD336" s="35">
        <f>SUM(Q336:AC336)</f>
        <v>42</v>
      </c>
      <c r="AE336" s="32"/>
      <c r="AF336" s="33">
        <f t="shared" si="260"/>
        <v>9</v>
      </c>
      <c r="AG336" s="32">
        <f t="shared" si="260"/>
        <v>0</v>
      </c>
      <c r="AH336" s="32">
        <f t="shared" si="260"/>
        <v>79</v>
      </c>
      <c r="AI336" s="32">
        <f t="shared" si="260"/>
        <v>3</v>
      </c>
      <c r="AJ336" s="32">
        <f t="shared" si="260"/>
        <v>6</v>
      </c>
      <c r="AK336" s="32">
        <f t="shared" si="260"/>
        <v>1</v>
      </c>
      <c r="AL336" s="32">
        <f t="shared" si="260"/>
        <v>0</v>
      </c>
      <c r="AM336" s="32">
        <f t="shared" si="260"/>
        <v>1</v>
      </c>
      <c r="AN336" s="32">
        <f t="shared" si="260"/>
        <v>0</v>
      </c>
      <c r="AO336" s="32">
        <f t="shared" si="260"/>
        <v>0</v>
      </c>
      <c r="AP336" s="32">
        <f t="shared" si="260"/>
        <v>0</v>
      </c>
      <c r="AQ336" s="32">
        <f t="shared" si="260"/>
        <v>0</v>
      </c>
      <c r="AR336" s="34">
        <f t="shared" si="260"/>
        <v>0</v>
      </c>
      <c r="AS336" s="35">
        <f>SUM(AF336:AR336)</f>
        <v>99</v>
      </c>
      <c r="AT336" s="32"/>
      <c r="AU336" s="35">
        <f>SUM(O336+AD336+AS336)</f>
        <v>284</v>
      </c>
    </row>
    <row r="337" spans="1:47" ht="15.75" customHeight="1">
      <c r="A337" s="23">
        <v>0.77083333333333304</v>
      </c>
      <c r="B337" s="33">
        <f t="shared" si="258"/>
        <v>24</v>
      </c>
      <c r="C337" s="32">
        <f t="shared" si="258"/>
        <v>1</v>
      </c>
      <c r="D337" s="32">
        <f t="shared" si="258"/>
        <v>152</v>
      </c>
      <c r="E337" s="32">
        <f t="shared" si="258"/>
        <v>7</v>
      </c>
      <c r="F337" s="32">
        <f t="shared" si="258"/>
        <v>8</v>
      </c>
      <c r="G337" s="32">
        <f t="shared" si="258"/>
        <v>5</v>
      </c>
      <c r="H337" s="32">
        <f t="shared" si="258"/>
        <v>0</v>
      </c>
      <c r="I337" s="32">
        <f t="shared" si="258"/>
        <v>0</v>
      </c>
      <c r="J337" s="32">
        <f t="shared" si="258"/>
        <v>0</v>
      </c>
      <c r="K337" s="32">
        <f t="shared" si="258"/>
        <v>0</v>
      </c>
      <c r="L337" s="32">
        <f t="shared" si="258"/>
        <v>0</v>
      </c>
      <c r="M337" s="32">
        <f t="shared" si="258"/>
        <v>0</v>
      </c>
      <c r="N337" s="34">
        <f t="shared" si="258"/>
        <v>0</v>
      </c>
      <c r="O337" s="35">
        <f>SUM(B337:N337)</f>
        <v>197</v>
      </c>
      <c r="P337" s="32"/>
      <c r="Q337" s="33">
        <f t="shared" si="259"/>
        <v>12</v>
      </c>
      <c r="R337" s="32">
        <f t="shared" si="259"/>
        <v>1</v>
      </c>
      <c r="S337" s="32">
        <f t="shared" si="259"/>
        <v>43</v>
      </c>
      <c r="T337" s="32">
        <f t="shared" si="259"/>
        <v>1</v>
      </c>
      <c r="U337" s="32">
        <f t="shared" si="259"/>
        <v>1</v>
      </c>
      <c r="V337" s="32">
        <f t="shared" si="259"/>
        <v>5</v>
      </c>
      <c r="W337" s="32">
        <f t="shared" si="259"/>
        <v>0</v>
      </c>
      <c r="X337" s="32">
        <f t="shared" si="259"/>
        <v>0</v>
      </c>
      <c r="Y337" s="32">
        <f t="shared" si="259"/>
        <v>0</v>
      </c>
      <c r="Z337" s="32">
        <f t="shared" si="259"/>
        <v>0</v>
      </c>
      <c r="AA337" s="32">
        <f t="shared" si="259"/>
        <v>0</v>
      </c>
      <c r="AB337" s="32">
        <f t="shared" si="259"/>
        <v>0</v>
      </c>
      <c r="AC337" s="34">
        <f t="shared" si="259"/>
        <v>0</v>
      </c>
      <c r="AD337" s="35">
        <f>SUM(Q337:AC337)</f>
        <v>63</v>
      </c>
      <c r="AE337" s="32"/>
      <c r="AF337" s="33">
        <f t="shared" si="260"/>
        <v>5</v>
      </c>
      <c r="AG337" s="32">
        <f t="shared" si="260"/>
        <v>1</v>
      </c>
      <c r="AH337" s="32">
        <f t="shared" si="260"/>
        <v>94</v>
      </c>
      <c r="AI337" s="32">
        <f t="shared" si="260"/>
        <v>2</v>
      </c>
      <c r="AJ337" s="32">
        <f t="shared" si="260"/>
        <v>0</v>
      </c>
      <c r="AK337" s="32">
        <f t="shared" si="260"/>
        <v>1</v>
      </c>
      <c r="AL337" s="32">
        <f t="shared" si="260"/>
        <v>0</v>
      </c>
      <c r="AM337" s="32">
        <f t="shared" si="260"/>
        <v>1</v>
      </c>
      <c r="AN337" s="32">
        <f t="shared" si="260"/>
        <v>0</v>
      </c>
      <c r="AO337" s="32">
        <f t="shared" si="260"/>
        <v>0</v>
      </c>
      <c r="AP337" s="32">
        <f t="shared" si="260"/>
        <v>0</v>
      </c>
      <c r="AQ337" s="32">
        <f t="shared" si="260"/>
        <v>0</v>
      </c>
      <c r="AR337" s="34">
        <f t="shared" si="260"/>
        <v>0</v>
      </c>
      <c r="AS337" s="35">
        <f>SUM(AF337:AR337)</f>
        <v>104</v>
      </c>
      <c r="AT337" s="32"/>
      <c r="AU337" s="35">
        <f>SUM(O337+AD337+AS337)</f>
        <v>364</v>
      </c>
    </row>
    <row r="338" spans="1:47" ht="15.75" customHeight="1">
      <c r="A338" s="24">
        <v>0.78125</v>
      </c>
      <c r="B338" s="36">
        <f t="shared" si="258"/>
        <v>8</v>
      </c>
      <c r="C338" s="37">
        <f t="shared" si="258"/>
        <v>1</v>
      </c>
      <c r="D338" s="37">
        <f t="shared" si="258"/>
        <v>115</v>
      </c>
      <c r="E338" s="37">
        <f t="shared" si="258"/>
        <v>3</v>
      </c>
      <c r="F338" s="37">
        <f t="shared" si="258"/>
        <v>6</v>
      </c>
      <c r="G338" s="37">
        <f t="shared" si="258"/>
        <v>5</v>
      </c>
      <c r="H338" s="37">
        <f t="shared" si="258"/>
        <v>0</v>
      </c>
      <c r="I338" s="37">
        <f t="shared" si="258"/>
        <v>0</v>
      </c>
      <c r="J338" s="37">
        <f t="shared" si="258"/>
        <v>0</v>
      </c>
      <c r="K338" s="37">
        <f t="shared" si="258"/>
        <v>0</v>
      </c>
      <c r="L338" s="37">
        <f t="shared" si="258"/>
        <v>0</v>
      </c>
      <c r="M338" s="37">
        <f t="shared" si="258"/>
        <v>0</v>
      </c>
      <c r="N338" s="38">
        <f t="shared" si="258"/>
        <v>0</v>
      </c>
      <c r="O338" s="39">
        <f>SUM(B338:N338)</f>
        <v>138</v>
      </c>
      <c r="P338" s="32"/>
      <c r="Q338" s="36">
        <f t="shared" si="259"/>
        <v>14</v>
      </c>
      <c r="R338" s="37">
        <f t="shared" si="259"/>
        <v>0</v>
      </c>
      <c r="S338" s="37">
        <f t="shared" si="259"/>
        <v>40</v>
      </c>
      <c r="T338" s="37">
        <f t="shared" si="259"/>
        <v>1</v>
      </c>
      <c r="U338" s="37">
        <f t="shared" si="259"/>
        <v>1</v>
      </c>
      <c r="V338" s="37">
        <f t="shared" si="259"/>
        <v>3</v>
      </c>
      <c r="W338" s="37">
        <f t="shared" si="259"/>
        <v>0</v>
      </c>
      <c r="X338" s="37">
        <f t="shared" si="259"/>
        <v>0</v>
      </c>
      <c r="Y338" s="37">
        <f t="shared" si="259"/>
        <v>0</v>
      </c>
      <c r="Z338" s="37">
        <f t="shared" si="259"/>
        <v>0</v>
      </c>
      <c r="AA338" s="37">
        <f t="shared" si="259"/>
        <v>0</v>
      </c>
      <c r="AB338" s="37">
        <f t="shared" si="259"/>
        <v>0</v>
      </c>
      <c r="AC338" s="38">
        <f t="shared" si="259"/>
        <v>0</v>
      </c>
      <c r="AD338" s="39">
        <f>SUM(Q338:AC338)</f>
        <v>59</v>
      </c>
      <c r="AE338" s="32"/>
      <c r="AF338" s="36">
        <f t="shared" si="260"/>
        <v>11</v>
      </c>
      <c r="AG338" s="37">
        <f t="shared" si="260"/>
        <v>1</v>
      </c>
      <c r="AH338" s="37">
        <f t="shared" si="260"/>
        <v>70</v>
      </c>
      <c r="AI338" s="37">
        <f t="shared" si="260"/>
        <v>4</v>
      </c>
      <c r="AJ338" s="37">
        <f t="shared" si="260"/>
        <v>4</v>
      </c>
      <c r="AK338" s="37">
        <f t="shared" si="260"/>
        <v>1</v>
      </c>
      <c r="AL338" s="37">
        <f t="shared" si="260"/>
        <v>0</v>
      </c>
      <c r="AM338" s="37">
        <f t="shared" si="260"/>
        <v>0</v>
      </c>
      <c r="AN338" s="37">
        <f t="shared" si="260"/>
        <v>0</v>
      </c>
      <c r="AO338" s="37">
        <f t="shared" si="260"/>
        <v>0</v>
      </c>
      <c r="AP338" s="37">
        <f t="shared" si="260"/>
        <v>0</v>
      </c>
      <c r="AQ338" s="37">
        <f t="shared" si="260"/>
        <v>0</v>
      </c>
      <c r="AR338" s="38">
        <f t="shared" si="260"/>
        <v>0</v>
      </c>
      <c r="AS338" s="39">
        <f>SUM(AF338:AR338)</f>
        <v>91</v>
      </c>
      <c r="AT338" s="32"/>
      <c r="AU338" s="39">
        <f>SUM(O338+AD338+AS338)</f>
        <v>288</v>
      </c>
    </row>
    <row r="339" spans="1:47" ht="15.75" customHeight="1">
      <c r="A339" s="25" t="s">
        <v>21</v>
      </c>
      <c r="B339" s="40">
        <f t="shared" ref="B339:O339" si="261">SUM(B335:B338)</f>
        <v>71</v>
      </c>
      <c r="C339" s="41">
        <f t="shared" si="261"/>
        <v>5</v>
      </c>
      <c r="D339" s="41">
        <f t="shared" si="261"/>
        <v>507</v>
      </c>
      <c r="E339" s="41">
        <f t="shared" si="261"/>
        <v>24</v>
      </c>
      <c r="F339" s="41">
        <f t="shared" si="261"/>
        <v>24</v>
      </c>
      <c r="G339" s="41">
        <f t="shared" si="261"/>
        <v>17</v>
      </c>
      <c r="H339" s="41">
        <f t="shared" si="261"/>
        <v>0</v>
      </c>
      <c r="I339" s="41">
        <f t="shared" si="261"/>
        <v>2</v>
      </c>
      <c r="J339" s="41">
        <f t="shared" si="261"/>
        <v>1</v>
      </c>
      <c r="K339" s="41">
        <f t="shared" si="261"/>
        <v>0</v>
      </c>
      <c r="L339" s="41">
        <f t="shared" si="261"/>
        <v>0</v>
      </c>
      <c r="M339" s="41">
        <f t="shared" si="261"/>
        <v>0</v>
      </c>
      <c r="N339" s="42">
        <f t="shared" si="261"/>
        <v>0</v>
      </c>
      <c r="O339" s="43">
        <f t="shared" si="261"/>
        <v>651</v>
      </c>
      <c r="P339" s="32"/>
      <c r="Q339" s="40">
        <f t="shared" ref="Q339:AD339" si="262">SUM(Q335:Q338)</f>
        <v>52</v>
      </c>
      <c r="R339" s="41">
        <f t="shared" si="262"/>
        <v>1</v>
      </c>
      <c r="S339" s="41">
        <f t="shared" si="262"/>
        <v>143</v>
      </c>
      <c r="T339" s="41">
        <f t="shared" si="262"/>
        <v>4</v>
      </c>
      <c r="U339" s="41">
        <f t="shared" si="262"/>
        <v>4</v>
      </c>
      <c r="V339" s="41">
        <f t="shared" si="262"/>
        <v>16</v>
      </c>
      <c r="W339" s="41">
        <f t="shared" si="262"/>
        <v>0</v>
      </c>
      <c r="X339" s="41">
        <f t="shared" si="262"/>
        <v>0</v>
      </c>
      <c r="Y339" s="41">
        <f t="shared" si="262"/>
        <v>0</v>
      </c>
      <c r="Z339" s="41">
        <f t="shared" si="262"/>
        <v>0</v>
      </c>
      <c r="AA339" s="41">
        <f t="shared" si="262"/>
        <v>0</v>
      </c>
      <c r="AB339" s="41">
        <f t="shared" si="262"/>
        <v>0</v>
      </c>
      <c r="AC339" s="42">
        <f t="shared" si="262"/>
        <v>0</v>
      </c>
      <c r="AD339" s="43">
        <f t="shared" si="262"/>
        <v>220</v>
      </c>
      <c r="AE339" s="32"/>
      <c r="AF339" s="40">
        <f t="shared" ref="AF339:AS339" si="263">SUM(AF335:AF338)</f>
        <v>26</v>
      </c>
      <c r="AG339" s="41">
        <f t="shared" si="263"/>
        <v>3</v>
      </c>
      <c r="AH339" s="41">
        <f t="shared" si="263"/>
        <v>306</v>
      </c>
      <c r="AI339" s="41">
        <f t="shared" si="263"/>
        <v>10</v>
      </c>
      <c r="AJ339" s="41">
        <f t="shared" si="263"/>
        <v>17</v>
      </c>
      <c r="AK339" s="41">
        <f t="shared" si="263"/>
        <v>3</v>
      </c>
      <c r="AL339" s="41">
        <f t="shared" si="263"/>
        <v>0</v>
      </c>
      <c r="AM339" s="41">
        <f t="shared" si="263"/>
        <v>4</v>
      </c>
      <c r="AN339" s="41">
        <f t="shared" si="263"/>
        <v>0</v>
      </c>
      <c r="AO339" s="41">
        <f t="shared" si="263"/>
        <v>0</v>
      </c>
      <c r="AP339" s="41">
        <f t="shared" si="263"/>
        <v>0</v>
      </c>
      <c r="AQ339" s="41">
        <f t="shared" si="263"/>
        <v>0</v>
      </c>
      <c r="AR339" s="42">
        <f t="shared" si="263"/>
        <v>0</v>
      </c>
      <c r="AS339" s="43">
        <f t="shared" si="263"/>
        <v>369</v>
      </c>
      <c r="AT339" s="32"/>
      <c r="AU339" s="43">
        <f>SUM(AU335:AU338)</f>
        <v>1240</v>
      </c>
    </row>
    <row r="340" spans="1:47" ht="15.75" customHeight="1"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</row>
    <row r="341" spans="1:47" ht="15.75" customHeight="1">
      <c r="A341" s="25" t="s">
        <v>16</v>
      </c>
      <c r="B341" s="40">
        <f t="shared" ref="B341:O341" si="264">SUM(B339+B334+B329+B324+B319+B314+B309+B304+B299+B294+B289+B284)</f>
        <v>589</v>
      </c>
      <c r="C341" s="41">
        <f t="shared" si="264"/>
        <v>63</v>
      </c>
      <c r="D341" s="41">
        <f t="shared" si="264"/>
        <v>5497</v>
      </c>
      <c r="E341" s="41">
        <f t="shared" si="264"/>
        <v>312</v>
      </c>
      <c r="F341" s="41">
        <f t="shared" si="264"/>
        <v>903</v>
      </c>
      <c r="G341" s="41">
        <f t="shared" si="264"/>
        <v>201</v>
      </c>
      <c r="H341" s="41">
        <f t="shared" si="264"/>
        <v>49</v>
      </c>
      <c r="I341" s="41">
        <f t="shared" si="264"/>
        <v>83</v>
      </c>
      <c r="J341" s="41">
        <f t="shared" si="264"/>
        <v>16</v>
      </c>
      <c r="K341" s="41">
        <f t="shared" si="264"/>
        <v>3</v>
      </c>
      <c r="L341" s="41">
        <f t="shared" si="264"/>
        <v>2</v>
      </c>
      <c r="M341" s="41">
        <f t="shared" si="264"/>
        <v>4</v>
      </c>
      <c r="N341" s="42">
        <f t="shared" si="264"/>
        <v>0</v>
      </c>
      <c r="O341" s="43">
        <f t="shared" si="264"/>
        <v>7722</v>
      </c>
      <c r="P341" s="32"/>
      <c r="Q341" s="40">
        <f t="shared" ref="Q341:AD341" si="265">SUM(Q339+Q334+Q329+Q324+Q319+Q314+Q309+Q304+Q299+Q294+Q289+Q284)</f>
        <v>262</v>
      </c>
      <c r="R341" s="41">
        <f t="shared" si="265"/>
        <v>20</v>
      </c>
      <c r="S341" s="41">
        <f t="shared" si="265"/>
        <v>1435</v>
      </c>
      <c r="T341" s="41">
        <f t="shared" si="265"/>
        <v>43</v>
      </c>
      <c r="U341" s="41">
        <f t="shared" si="265"/>
        <v>227</v>
      </c>
      <c r="V341" s="41">
        <f t="shared" si="265"/>
        <v>162</v>
      </c>
      <c r="W341" s="41">
        <f t="shared" si="265"/>
        <v>9</v>
      </c>
      <c r="X341" s="41">
        <f t="shared" si="265"/>
        <v>23</v>
      </c>
      <c r="Y341" s="41">
        <f t="shared" si="265"/>
        <v>6</v>
      </c>
      <c r="Z341" s="41">
        <f t="shared" si="265"/>
        <v>4</v>
      </c>
      <c r="AA341" s="41">
        <f t="shared" si="265"/>
        <v>1</v>
      </c>
      <c r="AB341" s="41">
        <f t="shared" si="265"/>
        <v>0</v>
      </c>
      <c r="AC341" s="42">
        <f t="shared" si="265"/>
        <v>0</v>
      </c>
      <c r="AD341" s="43">
        <f t="shared" si="265"/>
        <v>2192</v>
      </c>
      <c r="AE341" s="32"/>
      <c r="AF341" s="40">
        <f t="shared" ref="AF341:AS341" si="266">SUM(AF339+AF334+AF329+AF324+AF319+AF314+AF309+AF304+AF299+AF294+AF289+AF284)</f>
        <v>224</v>
      </c>
      <c r="AG341" s="41">
        <f t="shared" si="266"/>
        <v>33</v>
      </c>
      <c r="AH341" s="41">
        <f t="shared" si="266"/>
        <v>3564</v>
      </c>
      <c r="AI341" s="41">
        <f t="shared" si="266"/>
        <v>229</v>
      </c>
      <c r="AJ341" s="41">
        <f t="shared" si="266"/>
        <v>596</v>
      </c>
      <c r="AK341" s="41">
        <f t="shared" si="266"/>
        <v>39</v>
      </c>
      <c r="AL341" s="41">
        <f t="shared" si="266"/>
        <v>30</v>
      </c>
      <c r="AM341" s="41">
        <f t="shared" si="266"/>
        <v>64</v>
      </c>
      <c r="AN341" s="41">
        <f t="shared" si="266"/>
        <v>10</v>
      </c>
      <c r="AO341" s="41">
        <f t="shared" si="266"/>
        <v>0</v>
      </c>
      <c r="AP341" s="41">
        <f t="shared" si="266"/>
        <v>1</v>
      </c>
      <c r="AQ341" s="41">
        <f t="shared" si="266"/>
        <v>0</v>
      </c>
      <c r="AR341" s="42">
        <f t="shared" si="266"/>
        <v>3</v>
      </c>
      <c r="AS341" s="43">
        <f t="shared" si="266"/>
        <v>4793</v>
      </c>
      <c r="AT341" s="32"/>
      <c r="AU341" s="43">
        <f>SUM(AU339+AU334+AU329+AU324+AU319+AU314+AU309+AU304+AU299+AU294+AU289+AU284)</f>
        <v>14707</v>
      </c>
    </row>
  </sheetData>
  <mergeCells count="21">
    <mergeCell ref="O277:O278"/>
    <mergeCell ref="AD277:AD278"/>
    <mergeCell ref="AS277:AS278"/>
    <mergeCell ref="AU277:AU278"/>
    <mergeCell ref="O143:O144"/>
    <mergeCell ref="AD143:AD144"/>
    <mergeCell ref="AS143:AS144"/>
    <mergeCell ref="AU143:AU144"/>
    <mergeCell ref="O210:O211"/>
    <mergeCell ref="AD210:AD211"/>
    <mergeCell ref="AS210:AS211"/>
    <mergeCell ref="AU210:AU211"/>
    <mergeCell ref="O76:O77"/>
    <mergeCell ref="AD76:AD77"/>
    <mergeCell ref="AS76:AS77"/>
    <mergeCell ref="AU76:AU77"/>
    <mergeCell ref="AR3:AU3"/>
    <mergeCell ref="O9:O10"/>
    <mergeCell ref="AD9:AD10"/>
    <mergeCell ref="AS9:AS10"/>
    <mergeCell ref="AU9:AU10"/>
  </mergeCells>
  <pageMargins left="0.7" right="0.7" top="0.75" bottom="0.75" header="0.3" footer="0.3"/>
  <pageSetup paperSize="9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F9656-2ACB-4EAE-846F-98769D23F086}">
  <dimension ref="A1:AU341"/>
  <sheetViews>
    <sheetView showGridLines="0" zoomScale="70" zoomScaleNormal="70" workbookViewId="0"/>
  </sheetViews>
  <sheetFormatPr defaultColWidth="7.7109375" defaultRowHeight="15.75" customHeight="1"/>
  <cols>
    <col min="1" max="46" width="7.7109375" style="4"/>
    <col min="47" max="47" width="7.7109375" style="4" customWidth="1"/>
    <col min="48" max="16384" width="7.7109375" style="4"/>
  </cols>
  <sheetData>
    <row r="1" spans="1:47" ht="15.7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3"/>
      <c r="AS1" s="3"/>
      <c r="AT1" s="3"/>
      <c r="AU1" s="44" t="s">
        <v>28</v>
      </c>
    </row>
    <row r="2" spans="1:47" ht="15.75" customHeight="1">
      <c r="A2" s="5"/>
      <c r="L2" s="6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R2" s="8"/>
      <c r="AS2" s="8"/>
      <c r="AT2" s="8"/>
      <c r="AU2" s="9" t="s">
        <v>0</v>
      </c>
    </row>
    <row r="3" spans="1:47" ht="15.75" customHeight="1">
      <c r="A3" s="5"/>
      <c r="L3" s="6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O3" s="26"/>
      <c r="AP3" s="26"/>
      <c r="AQ3" s="26"/>
      <c r="AR3" s="51">
        <v>45749</v>
      </c>
      <c r="AS3" s="51"/>
      <c r="AT3" s="51"/>
      <c r="AU3" s="52"/>
    </row>
    <row r="4" spans="1:47" ht="15.75" customHeight="1">
      <c r="A4" s="5"/>
      <c r="L4" s="6"/>
      <c r="M4" s="7"/>
      <c r="N4" s="7"/>
      <c r="O4" s="7"/>
      <c r="P4" s="7"/>
      <c r="Q4" s="7"/>
      <c r="R4" s="7"/>
      <c r="S4" s="7"/>
      <c r="T4" s="7"/>
      <c r="U4" s="7"/>
      <c r="V4" s="7"/>
      <c r="W4" s="6"/>
      <c r="X4" s="7"/>
      <c r="Y4" s="7"/>
      <c r="Z4" s="7"/>
      <c r="AR4" s="8"/>
      <c r="AS4" s="8"/>
      <c r="AT4" s="8"/>
      <c r="AU4" s="9"/>
    </row>
    <row r="5" spans="1:47" ht="15.75" customHeight="1">
      <c r="A5" s="10"/>
      <c r="B5" s="11"/>
      <c r="C5" s="11"/>
      <c r="D5" s="11"/>
      <c r="E5" s="11"/>
      <c r="F5" s="11"/>
      <c r="G5" s="11"/>
      <c r="H5" s="11"/>
      <c r="I5" s="11"/>
      <c r="J5" s="11"/>
      <c r="K5" s="11"/>
      <c r="L5" s="12"/>
      <c r="M5" s="13"/>
      <c r="N5" s="13"/>
      <c r="O5" s="13"/>
      <c r="P5" s="13"/>
      <c r="Q5" s="13"/>
      <c r="R5" s="13"/>
      <c r="S5" s="13"/>
      <c r="T5" s="13"/>
      <c r="U5" s="13"/>
      <c r="V5" s="13"/>
      <c r="W5" s="12"/>
      <c r="X5" s="13"/>
      <c r="Y5" s="13"/>
      <c r="Z5" s="13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4"/>
      <c r="AS5" s="14"/>
      <c r="AT5" s="14"/>
      <c r="AU5" s="46" t="s">
        <v>42</v>
      </c>
    </row>
    <row r="8" spans="1:47" ht="15.75" customHeight="1">
      <c r="A8" s="6" t="s">
        <v>13</v>
      </c>
      <c r="B8" s="7" t="s">
        <v>14</v>
      </c>
      <c r="C8" s="45" t="s">
        <v>39</v>
      </c>
    </row>
    <row r="9" spans="1:47" ht="15.75" customHeight="1">
      <c r="B9" s="15" t="s">
        <v>15</v>
      </c>
      <c r="C9" s="16"/>
      <c r="D9" s="16" t="s">
        <v>14</v>
      </c>
      <c r="E9" s="16" t="str">
        <f>$C$8</f>
        <v>Marionville Road</v>
      </c>
      <c r="F9" s="16"/>
      <c r="G9" s="16"/>
      <c r="H9" s="16"/>
      <c r="I9" s="16"/>
      <c r="J9" s="16"/>
      <c r="K9" s="16"/>
      <c r="L9" s="16"/>
      <c r="M9" s="16"/>
      <c r="N9" s="17"/>
      <c r="O9" s="48" t="s">
        <v>16</v>
      </c>
      <c r="Q9" s="15" t="s">
        <v>15</v>
      </c>
      <c r="R9" s="16"/>
      <c r="S9" s="16" t="s">
        <v>17</v>
      </c>
      <c r="T9" s="16" t="str">
        <f>$C$75</f>
        <v>A1  London Road(ESE)</v>
      </c>
      <c r="U9" s="16"/>
      <c r="V9" s="16"/>
      <c r="W9" s="16"/>
      <c r="X9" s="16"/>
      <c r="Y9" s="16"/>
      <c r="Z9" s="16"/>
      <c r="AA9" s="16"/>
      <c r="AB9" s="16"/>
      <c r="AC9" s="17"/>
      <c r="AD9" s="48" t="s">
        <v>16</v>
      </c>
      <c r="AF9" s="15" t="s">
        <v>15</v>
      </c>
      <c r="AG9" s="16"/>
      <c r="AH9" s="16" t="s">
        <v>18</v>
      </c>
      <c r="AI9" s="16" t="str">
        <f>$C$142</f>
        <v>A1  London Road(WNW)</v>
      </c>
      <c r="AJ9" s="16"/>
      <c r="AK9" s="16"/>
      <c r="AL9" s="16"/>
      <c r="AM9" s="16"/>
      <c r="AN9" s="16"/>
      <c r="AO9" s="16"/>
      <c r="AP9" s="16"/>
      <c r="AQ9" s="16"/>
      <c r="AR9" s="17"/>
      <c r="AS9" s="48" t="s">
        <v>16</v>
      </c>
      <c r="AU9" s="49" t="s">
        <v>19</v>
      </c>
    </row>
    <row r="10" spans="1:47" s="18" customFormat="1" ht="15.75" customHeight="1">
      <c r="B10" s="19" t="s">
        <v>1</v>
      </c>
      <c r="C10" s="20" t="s">
        <v>2</v>
      </c>
      <c r="D10" s="20" t="s">
        <v>3</v>
      </c>
      <c r="E10" s="20" t="s">
        <v>5</v>
      </c>
      <c r="F10" s="20" t="s">
        <v>4</v>
      </c>
      <c r="G10" s="20" t="s">
        <v>6</v>
      </c>
      <c r="H10" s="20" t="s">
        <v>7</v>
      </c>
      <c r="I10" s="20" t="s">
        <v>8</v>
      </c>
      <c r="J10" s="20" t="s">
        <v>9</v>
      </c>
      <c r="K10" s="20" t="s">
        <v>10</v>
      </c>
      <c r="L10" s="20" t="s">
        <v>20</v>
      </c>
      <c r="M10" s="20" t="s">
        <v>11</v>
      </c>
      <c r="N10" s="21" t="s">
        <v>12</v>
      </c>
      <c r="O10" s="48"/>
      <c r="Q10" s="19" t="str">
        <f>$B$10</f>
        <v>PC</v>
      </c>
      <c r="R10" s="20" t="str">
        <f>$C$10</f>
        <v>MC</v>
      </c>
      <c r="S10" s="20" t="str">
        <f>$D$10</f>
        <v>Car</v>
      </c>
      <c r="T10" s="20" t="str">
        <f>$E$10</f>
        <v>Hackney Cab</v>
      </c>
      <c r="U10" s="20" t="str">
        <f>$F$10</f>
        <v>LGV</v>
      </c>
      <c r="V10" s="20" t="str">
        <f>$G$10</f>
        <v>Public Bus</v>
      </c>
      <c r="W10" s="20" t="str">
        <f>$H$10</f>
        <v>Private Coach</v>
      </c>
      <c r="X10" s="20" t="str">
        <f>$I$10</f>
        <v>2 Axle Rigid</v>
      </c>
      <c r="Y10" s="20" t="str">
        <f>$J$10</f>
        <v>3 Axle Rigid</v>
      </c>
      <c r="Z10" s="20" t="str">
        <f>$K$10</f>
        <v>4 and 5 Axle Rigid</v>
      </c>
      <c r="AA10" s="20" t="str">
        <f>$L$10</f>
        <v>3 and 4 Axle Artic</v>
      </c>
      <c r="AB10" s="20" t="str">
        <f>$M$10</f>
        <v>5 Axle Artic</v>
      </c>
      <c r="AC10" s="21" t="str">
        <f>$N$10</f>
        <v>6+ Axle Artic</v>
      </c>
      <c r="AD10" s="48"/>
      <c r="AF10" s="19" t="str">
        <f>$B$10</f>
        <v>PC</v>
      </c>
      <c r="AG10" s="20" t="str">
        <f>$C$10</f>
        <v>MC</v>
      </c>
      <c r="AH10" s="20" t="str">
        <f>$D$10</f>
        <v>Car</v>
      </c>
      <c r="AI10" s="20" t="str">
        <f>$E$10</f>
        <v>Hackney Cab</v>
      </c>
      <c r="AJ10" s="20" t="str">
        <f>$F$10</f>
        <v>LGV</v>
      </c>
      <c r="AK10" s="20" t="str">
        <f>$G$10</f>
        <v>Public Bus</v>
      </c>
      <c r="AL10" s="20" t="str">
        <f>$H$10</f>
        <v>Private Coach</v>
      </c>
      <c r="AM10" s="20" t="str">
        <f>$I$10</f>
        <v>2 Axle Rigid</v>
      </c>
      <c r="AN10" s="20" t="str">
        <f>$J$10</f>
        <v>3 Axle Rigid</v>
      </c>
      <c r="AO10" s="20" t="str">
        <f>$K$10</f>
        <v>4 and 5 Axle Rigid</v>
      </c>
      <c r="AP10" s="20" t="str">
        <f>$L$10</f>
        <v>3 and 4 Axle Artic</v>
      </c>
      <c r="AQ10" s="20" t="str">
        <f>$M$10</f>
        <v>5 Axle Artic</v>
      </c>
      <c r="AR10" s="21" t="str">
        <f>$N$10</f>
        <v>6+ Axle Artic</v>
      </c>
      <c r="AS10" s="48"/>
      <c r="AU10" s="50"/>
    </row>
    <row r="12" spans="1:47" ht="15.75" customHeight="1">
      <c r="A12" s="22">
        <v>0.29166666666666702</v>
      </c>
      <c r="B12" s="28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30">
        <v>0</v>
      </c>
      <c r="O12" s="31">
        <f>SUM(B12:N12)</f>
        <v>0</v>
      </c>
      <c r="P12" s="32"/>
      <c r="Q12" s="28">
        <v>1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0</v>
      </c>
      <c r="AC12" s="30">
        <v>0</v>
      </c>
      <c r="AD12" s="31">
        <f>SUM(Q12:AC12)</f>
        <v>1</v>
      </c>
      <c r="AE12" s="32"/>
      <c r="AF12" s="28">
        <v>4</v>
      </c>
      <c r="AG12" s="29">
        <v>0</v>
      </c>
      <c r="AH12" s="29">
        <v>20</v>
      </c>
      <c r="AI12" s="29">
        <v>0</v>
      </c>
      <c r="AJ12" s="29">
        <v>6</v>
      </c>
      <c r="AK12" s="29">
        <v>2</v>
      </c>
      <c r="AL12" s="29">
        <v>0</v>
      </c>
      <c r="AM12" s="29">
        <v>1</v>
      </c>
      <c r="AN12" s="29">
        <v>0</v>
      </c>
      <c r="AO12" s="29">
        <v>0</v>
      </c>
      <c r="AP12" s="29">
        <v>0</v>
      </c>
      <c r="AQ12" s="29">
        <v>0</v>
      </c>
      <c r="AR12" s="30">
        <v>0</v>
      </c>
      <c r="AS12" s="31">
        <f>SUM(AF12:AR12)</f>
        <v>33</v>
      </c>
      <c r="AT12" s="32"/>
      <c r="AU12" s="31">
        <f>SUM(O12+AD12+AS12)</f>
        <v>34</v>
      </c>
    </row>
    <row r="13" spans="1:47" ht="15.75" customHeight="1">
      <c r="A13" s="23">
        <v>0.30208333333333298</v>
      </c>
      <c r="B13" s="33">
        <v>0</v>
      </c>
      <c r="C13" s="32">
        <v>0</v>
      </c>
      <c r="D13" s="32">
        <v>0</v>
      </c>
      <c r="E13" s="32">
        <v>0</v>
      </c>
      <c r="F13" s="32">
        <v>0</v>
      </c>
      <c r="G13" s="32">
        <v>0</v>
      </c>
      <c r="H13" s="32">
        <v>0</v>
      </c>
      <c r="I13" s="32">
        <v>0</v>
      </c>
      <c r="J13" s="32">
        <v>0</v>
      </c>
      <c r="K13" s="32">
        <v>0</v>
      </c>
      <c r="L13" s="32">
        <v>0</v>
      </c>
      <c r="M13" s="32">
        <v>0</v>
      </c>
      <c r="N13" s="34">
        <v>0</v>
      </c>
      <c r="O13" s="35">
        <f>SUM(B13:N13)</f>
        <v>0</v>
      </c>
      <c r="P13" s="32"/>
      <c r="Q13" s="33">
        <v>0</v>
      </c>
      <c r="R13" s="32">
        <v>0</v>
      </c>
      <c r="S13" s="32">
        <v>8</v>
      </c>
      <c r="T13" s="32">
        <v>0</v>
      </c>
      <c r="U13" s="32">
        <v>1</v>
      </c>
      <c r="V13" s="32">
        <v>0</v>
      </c>
      <c r="W13" s="32">
        <v>0</v>
      </c>
      <c r="X13" s="32">
        <v>0</v>
      </c>
      <c r="Y13" s="32">
        <v>0</v>
      </c>
      <c r="Z13" s="32">
        <v>0</v>
      </c>
      <c r="AA13" s="32">
        <v>0</v>
      </c>
      <c r="AB13" s="32">
        <v>0</v>
      </c>
      <c r="AC13" s="34">
        <v>0</v>
      </c>
      <c r="AD13" s="35">
        <f>SUM(Q13:AC13)</f>
        <v>9</v>
      </c>
      <c r="AE13" s="32"/>
      <c r="AF13" s="33">
        <v>1</v>
      </c>
      <c r="AG13" s="32">
        <v>0</v>
      </c>
      <c r="AH13" s="32">
        <v>23</v>
      </c>
      <c r="AI13" s="32">
        <v>1</v>
      </c>
      <c r="AJ13" s="32">
        <v>8</v>
      </c>
      <c r="AK13" s="32">
        <v>1</v>
      </c>
      <c r="AL13" s="32">
        <v>0</v>
      </c>
      <c r="AM13" s="32">
        <v>0</v>
      </c>
      <c r="AN13" s="32">
        <v>0</v>
      </c>
      <c r="AO13" s="32">
        <v>0</v>
      </c>
      <c r="AP13" s="32">
        <v>0</v>
      </c>
      <c r="AQ13" s="32">
        <v>0</v>
      </c>
      <c r="AR13" s="34">
        <v>0</v>
      </c>
      <c r="AS13" s="35">
        <f>SUM(AF13:AR13)</f>
        <v>34</v>
      </c>
      <c r="AT13" s="32"/>
      <c r="AU13" s="35">
        <f>SUM(O13+AD13+AS13)</f>
        <v>43</v>
      </c>
    </row>
    <row r="14" spans="1:47" ht="15.75" customHeight="1">
      <c r="A14" s="23">
        <v>0.3125</v>
      </c>
      <c r="B14" s="33">
        <v>0</v>
      </c>
      <c r="C14" s="32">
        <v>0</v>
      </c>
      <c r="D14" s="32">
        <v>0</v>
      </c>
      <c r="E14" s="32">
        <v>0</v>
      </c>
      <c r="F14" s="32">
        <v>0</v>
      </c>
      <c r="G14" s="32">
        <v>0</v>
      </c>
      <c r="H14" s="32">
        <v>0</v>
      </c>
      <c r="I14" s="32">
        <v>0</v>
      </c>
      <c r="J14" s="32">
        <v>0</v>
      </c>
      <c r="K14" s="32">
        <v>0</v>
      </c>
      <c r="L14" s="32">
        <v>0</v>
      </c>
      <c r="M14" s="32">
        <v>0</v>
      </c>
      <c r="N14" s="34">
        <v>0</v>
      </c>
      <c r="O14" s="35">
        <f>SUM(B14:N14)</f>
        <v>0</v>
      </c>
      <c r="P14" s="32"/>
      <c r="Q14" s="33">
        <v>0</v>
      </c>
      <c r="R14" s="32">
        <v>0</v>
      </c>
      <c r="S14" s="32">
        <v>13</v>
      </c>
      <c r="T14" s="32">
        <v>0</v>
      </c>
      <c r="U14" s="32">
        <v>5</v>
      </c>
      <c r="V14" s="32">
        <v>0</v>
      </c>
      <c r="W14" s="32">
        <v>0</v>
      </c>
      <c r="X14" s="32">
        <v>3</v>
      </c>
      <c r="Y14" s="32">
        <v>0</v>
      </c>
      <c r="Z14" s="32">
        <v>0</v>
      </c>
      <c r="AA14" s="32">
        <v>0</v>
      </c>
      <c r="AB14" s="32">
        <v>0</v>
      </c>
      <c r="AC14" s="34">
        <v>0</v>
      </c>
      <c r="AD14" s="35">
        <f>SUM(Q14:AC14)</f>
        <v>21</v>
      </c>
      <c r="AE14" s="32"/>
      <c r="AF14" s="33">
        <v>4</v>
      </c>
      <c r="AG14" s="32">
        <v>0</v>
      </c>
      <c r="AH14" s="32">
        <v>32</v>
      </c>
      <c r="AI14" s="32">
        <v>0</v>
      </c>
      <c r="AJ14" s="32">
        <v>9</v>
      </c>
      <c r="AK14" s="32">
        <v>2</v>
      </c>
      <c r="AL14" s="32">
        <v>0</v>
      </c>
      <c r="AM14" s="32">
        <v>1</v>
      </c>
      <c r="AN14" s="32">
        <v>0</v>
      </c>
      <c r="AO14" s="32">
        <v>0</v>
      </c>
      <c r="AP14" s="32">
        <v>0</v>
      </c>
      <c r="AQ14" s="32">
        <v>0</v>
      </c>
      <c r="AR14" s="34">
        <v>0</v>
      </c>
      <c r="AS14" s="35">
        <f>SUM(AF14:AR14)</f>
        <v>48</v>
      </c>
      <c r="AT14" s="32"/>
      <c r="AU14" s="35">
        <f>SUM(O14+AD14+AS14)</f>
        <v>69</v>
      </c>
    </row>
    <row r="15" spans="1:47" ht="15.75" customHeight="1">
      <c r="A15" s="24">
        <v>0.32291666666666702</v>
      </c>
      <c r="B15" s="36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8">
        <v>0</v>
      </c>
      <c r="O15" s="39">
        <f>SUM(B15:N15)</f>
        <v>0</v>
      </c>
      <c r="P15" s="32"/>
      <c r="Q15" s="36">
        <v>0</v>
      </c>
      <c r="R15" s="37">
        <v>0</v>
      </c>
      <c r="S15" s="37">
        <v>17</v>
      </c>
      <c r="T15" s="37">
        <v>0</v>
      </c>
      <c r="U15" s="37">
        <v>2</v>
      </c>
      <c r="V15" s="37">
        <v>0</v>
      </c>
      <c r="W15" s="37">
        <v>0</v>
      </c>
      <c r="X15" s="37">
        <v>0</v>
      </c>
      <c r="Y15" s="37">
        <v>0</v>
      </c>
      <c r="Z15" s="37">
        <v>0</v>
      </c>
      <c r="AA15" s="37">
        <v>0</v>
      </c>
      <c r="AB15" s="37">
        <v>0</v>
      </c>
      <c r="AC15" s="38">
        <v>0</v>
      </c>
      <c r="AD15" s="39">
        <f>SUM(Q15:AC15)</f>
        <v>19</v>
      </c>
      <c r="AE15" s="32"/>
      <c r="AF15" s="36">
        <v>3</v>
      </c>
      <c r="AG15" s="37">
        <v>0</v>
      </c>
      <c r="AH15" s="37">
        <v>30</v>
      </c>
      <c r="AI15" s="37">
        <v>1</v>
      </c>
      <c r="AJ15" s="37">
        <v>13</v>
      </c>
      <c r="AK15" s="37">
        <v>2</v>
      </c>
      <c r="AL15" s="37">
        <v>1</v>
      </c>
      <c r="AM15" s="37">
        <v>0</v>
      </c>
      <c r="AN15" s="37">
        <v>1</v>
      </c>
      <c r="AO15" s="37">
        <v>0</v>
      </c>
      <c r="AP15" s="37">
        <v>0</v>
      </c>
      <c r="AQ15" s="37">
        <v>0</v>
      </c>
      <c r="AR15" s="38">
        <v>0</v>
      </c>
      <c r="AS15" s="39">
        <f>SUM(AF15:AR15)</f>
        <v>51</v>
      </c>
      <c r="AT15" s="32"/>
      <c r="AU15" s="39">
        <f>SUM(O15+AD15+AS15)</f>
        <v>70</v>
      </c>
    </row>
    <row r="16" spans="1:47" ht="15.75" customHeight="1">
      <c r="A16" s="25" t="s">
        <v>21</v>
      </c>
      <c r="B16" s="40">
        <f t="shared" ref="B16:O16" si="0">SUM(B12:B15)</f>
        <v>0</v>
      </c>
      <c r="C16" s="41">
        <f t="shared" si="0"/>
        <v>0</v>
      </c>
      <c r="D16" s="41">
        <f t="shared" si="0"/>
        <v>0</v>
      </c>
      <c r="E16" s="41">
        <f t="shared" si="0"/>
        <v>0</v>
      </c>
      <c r="F16" s="41">
        <f t="shared" si="0"/>
        <v>0</v>
      </c>
      <c r="G16" s="41">
        <f t="shared" si="0"/>
        <v>0</v>
      </c>
      <c r="H16" s="41">
        <f t="shared" si="0"/>
        <v>0</v>
      </c>
      <c r="I16" s="41">
        <f t="shared" si="0"/>
        <v>0</v>
      </c>
      <c r="J16" s="41">
        <f t="shared" si="0"/>
        <v>0</v>
      </c>
      <c r="K16" s="41">
        <f t="shared" si="0"/>
        <v>0</v>
      </c>
      <c r="L16" s="41">
        <f t="shared" si="0"/>
        <v>0</v>
      </c>
      <c r="M16" s="41">
        <f t="shared" si="0"/>
        <v>0</v>
      </c>
      <c r="N16" s="42">
        <f t="shared" si="0"/>
        <v>0</v>
      </c>
      <c r="O16" s="43">
        <f t="shared" si="0"/>
        <v>0</v>
      </c>
      <c r="P16" s="32"/>
      <c r="Q16" s="40">
        <f t="shared" ref="Q16:AD16" si="1">SUM(Q12:Q15)</f>
        <v>1</v>
      </c>
      <c r="R16" s="41">
        <f t="shared" si="1"/>
        <v>0</v>
      </c>
      <c r="S16" s="41">
        <f t="shared" si="1"/>
        <v>38</v>
      </c>
      <c r="T16" s="41">
        <f t="shared" si="1"/>
        <v>0</v>
      </c>
      <c r="U16" s="41">
        <f t="shared" si="1"/>
        <v>8</v>
      </c>
      <c r="V16" s="41">
        <f t="shared" si="1"/>
        <v>0</v>
      </c>
      <c r="W16" s="41">
        <f t="shared" si="1"/>
        <v>0</v>
      </c>
      <c r="X16" s="41">
        <f t="shared" si="1"/>
        <v>3</v>
      </c>
      <c r="Y16" s="41">
        <f t="shared" si="1"/>
        <v>0</v>
      </c>
      <c r="Z16" s="41">
        <f t="shared" si="1"/>
        <v>0</v>
      </c>
      <c r="AA16" s="41">
        <f t="shared" si="1"/>
        <v>0</v>
      </c>
      <c r="AB16" s="41">
        <f t="shared" si="1"/>
        <v>0</v>
      </c>
      <c r="AC16" s="42">
        <f t="shared" si="1"/>
        <v>0</v>
      </c>
      <c r="AD16" s="43">
        <f t="shared" si="1"/>
        <v>50</v>
      </c>
      <c r="AE16" s="32"/>
      <c r="AF16" s="40">
        <f t="shared" ref="AF16:AS16" si="2">SUM(AF12:AF15)</f>
        <v>12</v>
      </c>
      <c r="AG16" s="41">
        <f t="shared" si="2"/>
        <v>0</v>
      </c>
      <c r="AH16" s="41">
        <f t="shared" si="2"/>
        <v>105</v>
      </c>
      <c r="AI16" s="41">
        <f t="shared" si="2"/>
        <v>2</v>
      </c>
      <c r="AJ16" s="41">
        <f t="shared" si="2"/>
        <v>36</v>
      </c>
      <c r="AK16" s="41">
        <f t="shared" si="2"/>
        <v>7</v>
      </c>
      <c r="AL16" s="41">
        <f t="shared" si="2"/>
        <v>1</v>
      </c>
      <c r="AM16" s="41">
        <f t="shared" si="2"/>
        <v>2</v>
      </c>
      <c r="AN16" s="41">
        <f t="shared" si="2"/>
        <v>1</v>
      </c>
      <c r="AO16" s="41">
        <f t="shared" si="2"/>
        <v>0</v>
      </c>
      <c r="AP16" s="41">
        <f t="shared" si="2"/>
        <v>0</v>
      </c>
      <c r="AQ16" s="41">
        <f t="shared" si="2"/>
        <v>0</v>
      </c>
      <c r="AR16" s="42">
        <f t="shared" si="2"/>
        <v>0</v>
      </c>
      <c r="AS16" s="43">
        <f t="shared" si="2"/>
        <v>166</v>
      </c>
      <c r="AT16" s="32"/>
      <c r="AU16" s="43">
        <f>SUM(AU12:AU15)</f>
        <v>216</v>
      </c>
    </row>
    <row r="17" spans="1:47" ht="15.75" customHeight="1">
      <c r="A17" s="22">
        <v>0.33333333333333298</v>
      </c>
      <c r="B17" s="28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30">
        <v>0</v>
      </c>
      <c r="O17" s="31">
        <f>SUM(B17:N17)</f>
        <v>0</v>
      </c>
      <c r="P17" s="32"/>
      <c r="Q17" s="28">
        <v>0</v>
      </c>
      <c r="R17" s="29">
        <v>0</v>
      </c>
      <c r="S17" s="29">
        <v>17</v>
      </c>
      <c r="T17" s="29">
        <v>1</v>
      </c>
      <c r="U17" s="29">
        <v>4</v>
      </c>
      <c r="V17" s="29">
        <v>0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30">
        <v>0</v>
      </c>
      <c r="AD17" s="31">
        <f>SUM(Q17:AC17)</f>
        <v>22</v>
      </c>
      <c r="AE17" s="32"/>
      <c r="AF17" s="28">
        <v>12</v>
      </c>
      <c r="AG17" s="29">
        <v>0</v>
      </c>
      <c r="AH17" s="29">
        <v>41</v>
      </c>
      <c r="AI17" s="29">
        <v>3</v>
      </c>
      <c r="AJ17" s="29">
        <v>9</v>
      </c>
      <c r="AK17" s="29">
        <v>1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30">
        <v>0</v>
      </c>
      <c r="AS17" s="31">
        <f>SUM(AF17:AR17)</f>
        <v>66</v>
      </c>
      <c r="AT17" s="32"/>
      <c r="AU17" s="31">
        <f>SUM(O17+AD17+AS17)</f>
        <v>88</v>
      </c>
    </row>
    <row r="18" spans="1:47" ht="15.75" customHeight="1">
      <c r="A18" s="23">
        <v>0.34375</v>
      </c>
      <c r="B18" s="33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4">
        <v>0</v>
      </c>
      <c r="O18" s="35">
        <f>SUM(B18:N18)</f>
        <v>0</v>
      </c>
      <c r="P18" s="32"/>
      <c r="Q18" s="33">
        <v>0</v>
      </c>
      <c r="R18" s="32">
        <v>0</v>
      </c>
      <c r="S18" s="32">
        <v>15</v>
      </c>
      <c r="T18" s="32">
        <v>0</v>
      </c>
      <c r="U18" s="32">
        <v>1</v>
      </c>
      <c r="V18" s="32">
        <v>0</v>
      </c>
      <c r="W18" s="32">
        <v>0</v>
      </c>
      <c r="X18" s="32">
        <v>0</v>
      </c>
      <c r="Y18" s="32">
        <v>0</v>
      </c>
      <c r="Z18" s="32">
        <v>0</v>
      </c>
      <c r="AA18" s="32">
        <v>0</v>
      </c>
      <c r="AB18" s="32">
        <v>0</v>
      </c>
      <c r="AC18" s="34">
        <v>0</v>
      </c>
      <c r="AD18" s="35">
        <f>SUM(Q18:AC18)</f>
        <v>16</v>
      </c>
      <c r="AE18" s="32"/>
      <c r="AF18" s="33">
        <v>7</v>
      </c>
      <c r="AG18" s="32">
        <v>1</v>
      </c>
      <c r="AH18" s="32">
        <v>30</v>
      </c>
      <c r="AI18" s="32">
        <v>2</v>
      </c>
      <c r="AJ18" s="32">
        <v>11</v>
      </c>
      <c r="AK18" s="32">
        <v>2</v>
      </c>
      <c r="AL18" s="32">
        <v>1</v>
      </c>
      <c r="AM18" s="32">
        <v>1</v>
      </c>
      <c r="AN18" s="32">
        <v>0</v>
      </c>
      <c r="AO18" s="32">
        <v>0</v>
      </c>
      <c r="AP18" s="32">
        <v>0</v>
      </c>
      <c r="AQ18" s="32">
        <v>0</v>
      </c>
      <c r="AR18" s="34">
        <v>0</v>
      </c>
      <c r="AS18" s="35">
        <f>SUM(AF18:AR18)</f>
        <v>55</v>
      </c>
      <c r="AT18" s="32"/>
      <c r="AU18" s="35">
        <f>SUM(O18+AD18+AS18)</f>
        <v>71</v>
      </c>
    </row>
    <row r="19" spans="1:47" ht="15.75" customHeight="1">
      <c r="A19" s="23">
        <v>0.35416666666666702</v>
      </c>
      <c r="B19" s="33">
        <v>0</v>
      </c>
      <c r="C19" s="32">
        <v>0</v>
      </c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4">
        <v>0</v>
      </c>
      <c r="O19" s="35">
        <f>SUM(B19:N19)</f>
        <v>0</v>
      </c>
      <c r="P19" s="32"/>
      <c r="Q19" s="33">
        <v>1</v>
      </c>
      <c r="R19" s="32">
        <v>0</v>
      </c>
      <c r="S19" s="32">
        <v>20</v>
      </c>
      <c r="T19" s="32">
        <v>0</v>
      </c>
      <c r="U19" s="32">
        <v>4</v>
      </c>
      <c r="V19" s="32">
        <v>0</v>
      </c>
      <c r="W19" s="32">
        <v>0</v>
      </c>
      <c r="X19" s="32">
        <v>0</v>
      </c>
      <c r="Y19" s="32">
        <v>0</v>
      </c>
      <c r="Z19" s="32">
        <v>0</v>
      </c>
      <c r="AA19" s="32">
        <v>0</v>
      </c>
      <c r="AB19" s="32">
        <v>0</v>
      </c>
      <c r="AC19" s="34">
        <v>0</v>
      </c>
      <c r="AD19" s="35">
        <f>SUM(Q19:AC19)</f>
        <v>25</v>
      </c>
      <c r="AE19" s="32"/>
      <c r="AF19" s="33">
        <v>7</v>
      </c>
      <c r="AG19" s="32">
        <v>3</v>
      </c>
      <c r="AH19" s="32">
        <v>27</v>
      </c>
      <c r="AI19" s="32">
        <v>0</v>
      </c>
      <c r="AJ19" s="32">
        <v>10</v>
      </c>
      <c r="AK19" s="32">
        <v>2</v>
      </c>
      <c r="AL19" s="32">
        <v>0</v>
      </c>
      <c r="AM19" s="32">
        <v>2</v>
      </c>
      <c r="AN19" s="32">
        <v>1</v>
      </c>
      <c r="AO19" s="32">
        <v>0</v>
      </c>
      <c r="AP19" s="32">
        <v>0</v>
      </c>
      <c r="AQ19" s="32">
        <v>0</v>
      </c>
      <c r="AR19" s="34">
        <v>0</v>
      </c>
      <c r="AS19" s="35">
        <f>SUM(AF19:AR19)</f>
        <v>52</v>
      </c>
      <c r="AT19" s="32"/>
      <c r="AU19" s="35">
        <f>SUM(O19+AD19+AS19)</f>
        <v>77</v>
      </c>
    </row>
    <row r="20" spans="1:47" ht="15.75" customHeight="1">
      <c r="A20" s="24">
        <v>0.36458333333333298</v>
      </c>
      <c r="B20" s="36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8">
        <v>0</v>
      </c>
      <c r="O20" s="39">
        <f>SUM(B20:N20)</f>
        <v>0</v>
      </c>
      <c r="P20" s="32"/>
      <c r="Q20" s="36">
        <v>0</v>
      </c>
      <c r="R20" s="37">
        <v>0</v>
      </c>
      <c r="S20" s="37">
        <v>16</v>
      </c>
      <c r="T20" s="37">
        <v>0</v>
      </c>
      <c r="U20" s="37">
        <v>4</v>
      </c>
      <c r="V20" s="37">
        <v>0</v>
      </c>
      <c r="W20" s="37">
        <v>0</v>
      </c>
      <c r="X20" s="37">
        <v>1</v>
      </c>
      <c r="Y20" s="37">
        <v>0</v>
      </c>
      <c r="Z20" s="37">
        <v>0</v>
      </c>
      <c r="AA20" s="37">
        <v>0</v>
      </c>
      <c r="AB20" s="37">
        <v>0</v>
      </c>
      <c r="AC20" s="38">
        <v>1</v>
      </c>
      <c r="AD20" s="39">
        <f>SUM(Q20:AC20)</f>
        <v>22</v>
      </c>
      <c r="AE20" s="32"/>
      <c r="AF20" s="36">
        <v>9</v>
      </c>
      <c r="AG20" s="37">
        <v>1</v>
      </c>
      <c r="AH20" s="37">
        <v>37</v>
      </c>
      <c r="AI20" s="37">
        <v>5</v>
      </c>
      <c r="AJ20" s="37">
        <v>5</v>
      </c>
      <c r="AK20" s="37">
        <v>2</v>
      </c>
      <c r="AL20" s="37">
        <v>0</v>
      </c>
      <c r="AM20" s="37">
        <v>0</v>
      </c>
      <c r="AN20" s="37">
        <v>0</v>
      </c>
      <c r="AO20" s="37">
        <v>0</v>
      </c>
      <c r="AP20" s="37">
        <v>0</v>
      </c>
      <c r="AQ20" s="37">
        <v>0</v>
      </c>
      <c r="AR20" s="38">
        <v>0</v>
      </c>
      <c r="AS20" s="39">
        <f>SUM(AF20:AR20)</f>
        <v>59</v>
      </c>
      <c r="AT20" s="32"/>
      <c r="AU20" s="39">
        <f>SUM(O20+AD20+AS20)</f>
        <v>81</v>
      </c>
    </row>
    <row r="21" spans="1:47" ht="15.75" customHeight="1">
      <c r="A21" s="25" t="s">
        <v>21</v>
      </c>
      <c r="B21" s="40">
        <f t="shared" ref="B21:O21" si="3">SUM(B17:B20)</f>
        <v>0</v>
      </c>
      <c r="C21" s="41">
        <f t="shared" si="3"/>
        <v>0</v>
      </c>
      <c r="D21" s="41">
        <f t="shared" si="3"/>
        <v>0</v>
      </c>
      <c r="E21" s="41">
        <f t="shared" si="3"/>
        <v>0</v>
      </c>
      <c r="F21" s="41">
        <f t="shared" si="3"/>
        <v>0</v>
      </c>
      <c r="G21" s="41">
        <f t="shared" si="3"/>
        <v>0</v>
      </c>
      <c r="H21" s="41">
        <f t="shared" si="3"/>
        <v>0</v>
      </c>
      <c r="I21" s="41">
        <f t="shared" si="3"/>
        <v>0</v>
      </c>
      <c r="J21" s="41">
        <f t="shared" si="3"/>
        <v>0</v>
      </c>
      <c r="K21" s="41">
        <f t="shared" si="3"/>
        <v>0</v>
      </c>
      <c r="L21" s="41">
        <f t="shared" si="3"/>
        <v>0</v>
      </c>
      <c r="M21" s="41">
        <f t="shared" si="3"/>
        <v>0</v>
      </c>
      <c r="N21" s="42">
        <f t="shared" si="3"/>
        <v>0</v>
      </c>
      <c r="O21" s="43">
        <f t="shared" si="3"/>
        <v>0</v>
      </c>
      <c r="P21" s="32"/>
      <c r="Q21" s="40">
        <f t="shared" ref="Q21:AD21" si="4">SUM(Q17:Q20)</f>
        <v>1</v>
      </c>
      <c r="R21" s="41">
        <f t="shared" si="4"/>
        <v>0</v>
      </c>
      <c r="S21" s="41">
        <f t="shared" si="4"/>
        <v>68</v>
      </c>
      <c r="T21" s="41">
        <f t="shared" si="4"/>
        <v>1</v>
      </c>
      <c r="U21" s="41">
        <f t="shared" si="4"/>
        <v>13</v>
      </c>
      <c r="V21" s="41">
        <f t="shared" si="4"/>
        <v>0</v>
      </c>
      <c r="W21" s="41">
        <f t="shared" si="4"/>
        <v>0</v>
      </c>
      <c r="X21" s="41">
        <f t="shared" si="4"/>
        <v>1</v>
      </c>
      <c r="Y21" s="41">
        <f t="shared" si="4"/>
        <v>0</v>
      </c>
      <c r="Z21" s="41">
        <f t="shared" si="4"/>
        <v>0</v>
      </c>
      <c r="AA21" s="41">
        <f t="shared" si="4"/>
        <v>0</v>
      </c>
      <c r="AB21" s="41">
        <f t="shared" si="4"/>
        <v>0</v>
      </c>
      <c r="AC21" s="42">
        <f t="shared" si="4"/>
        <v>1</v>
      </c>
      <c r="AD21" s="43">
        <f t="shared" si="4"/>
        <v>85</v>
      </c>
      <c r="AE21" s="32"/>
      <c r="AF21" s="40">
        <f t="shared" ref="AF21:AS21" si="5">SUM(AF17:AF20)</f>
        <v>35</v>
      </c>
      <c r="AG21" s="41">
        <f t="shared" si="5"/>
        <v>5</v>
      </c>
      <c r="AH21" s="41">
        <f t="shared" si="5"/>
        <v>135</v>
      </c>
      <c r="AI21" s="41">
        <f t="shared" si="5"/>
        <v>10</v>
      </c>
      <c r="AJ21" s="41">
        <f t="shared" si="5"/>
        <v>35</v>
      </c>
      <c r="AK21" s="41">
        <f t="shared" si="5"/>
        <v>7</v>
      </c>
      <c r="AL21" s="41">
        <f t="shared" si="5"/>
        <v>1</v>
      </c>
      <c r="AM21" s="41">
        <f t="shared" si="5"/>
        <v>3</v>
      </c>
      <c r="AN21" s="41">
        <f t="shared" si="5"/>
        <v>1</v>
      </c>
      <c r="AO21" s="41">
        <f t="shared" si="5"/>
        <v>0</v>
      </c>
      <c r="AP21" s="41">
        <f t="shared" si="5"/>
        <v>0</v>
      </c>
      <c r="AQ21" s="41">
        <f t="shared" si="5"/>
        <v>0</v>
      </c>
      <c r="AR21" s="42">
        <f t="shared" si="5"/>
        <v>0</v>
      </c>
      <c r="AS21" s="43">
        <f t="shared" si="5"/>
        <v>232</v>
      </c>
      <c r="AT21" s="32"/>
      <c r="AU21" s="43">
        <f>SUM(AU17:AU20)</f>
        <v>317</v>
      </c>
    </row>
    <row r="22" spans="1:47" ht="15.75" customHeight="1">
      <c r="A22" s="22">
        <v>0.375</v>
      </c>
      <c r="B22" s="28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30">
        <v>0</v>
      </c>
      <c r="O22" s="31">
        <f>SUM(B22:N22)</f>
        <v>0</v>
      </c>
      <c r="P22" s="32"/>
      <c r="Q22" s="28">
        <v>0</v>
      </c>
      <c r="R22" s="29">
        <v>0</v>
      </c>
      <c r="S22" s="29">
        <v>16</v>
      </c>
      <c r="T22" s="29">
        <v>1</v>
      </c>
      <c r="U22" s="29">
        <v>1</v>
      </c>
      <c r="V22" s="29">
        <v>0</v>
      </c>
      <c r="W22" s="29">
        <v>0</v>
      </c>
      <c r="X22" s="29">
        <v>0</v>
      </c>
      <c r="Y22" s="29">
        <v>0</v>
      </c>
      <c r="Z22" s="29">
        <v>0</v>
      </c>
      <c r="AA22" s="29">
        <v>0</v>
      </c>
      <c r="AB22" s="29">
        <v>0</v>
      </c>
      <c r="AC22" s="30">
        <v>0</v>
      </c>
      <c r="AD22" s="31">
        <f>SUM(Q22:AC22)</f>
        <v>18</v>
      </c>
      <c r="AE22" s="32"/>
      <c r="AF22" s="28">
        <v>4</v>
      </c>
      <c r="AG22" s="29">
        <v>0</v>
      </c>
      <c r="AH22" s="29">
        <v>23</v>
      </c>
      <c r="AI22" s="29">
        <v>4</v>
      </c>
      <c r="AJ22" s="29">
        <v>5</v>
      </c>
      <c r="AK22" s="29">
        <v>1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30">
        <v>0</v>
      </c>
      <c r="AS22" s="31">
        <f>SUM(AF22:AR22)</f>
        <v>37</v>
      </c>
      <c r="AT22" s="32"/>
      <c r="AU22" s="31">
        <f>SUM(O22+AD22+AS22)</f>
        <v>55</v>
      </c>
    </row>
    <row r="23" spans="1:47" ht="15.75" customHeight="1">
      <c r="A23" s="23">
        <v>0.38541666666666702</v>
      </c>
      <c r="B23" s="33">
        <v>0</v>
      </c>
      <c r="C23" s="32">
        <v>0</v>
      </c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4">
        <v>0</v>
      </c>
      <c r="O23" s="35">
        <f>SUM(B23:N23)</f>
        <v>0</v>
      </c>
      <c r="P23" s="32"/>
      <c r="Q23" s="33">
        <v>0</v>
      </c>
      <c r="R23" s="32">
        <v>0</v>
      </c>
      <c r="S23" s="32">
        <v>11</v>
      </c>
      <c r="T23" s="32">
        <v>0</v>
      </c>
      <c r="U23" s="32">
        <v>2</v>
      </c>
      <c r="V23" s="32">
        <v>0</v>
      </c>
      <c r="W23" s="32">
        <v>0</v>
      </c>
      <c r="X23" s="32">
        <v>0</v>
      </c>
      <c r="Y23" s="32">
        <v>0</v>
      </c>
      <c r="Z23" s="32">
        <v>0</v>
      </c>
      <c r="AA23" s="32">
        <v>0</v>
      </c>
      <c r="AB23" s="32">
        <v>0</v>
      </c>
      <c r="AC23" s="34">
        <v>0</v>
      </c>
      <c r="AD23" s="35">
        <f>SUM(Q23:AC23)</f>
        <v>13</v>
      </c>
      <c r="AE23" s="32"/>
      <c r="AF23" s="33">
        <v>1</v>
      </c>
      <c r="AG23" s="32">
        <v>0</v>
      </c>
      <c r="AH23" s="32">
        <v>22</v>
      </c>
      <c r="AI23" s="32">
        <v>1</v>
      </c>
      <c r="AJ23" s="32">
        <v>3</v>
      </c>
      <c r="AK23" s="32">
        <v>1</v>
      </c>
      <c r="AL23" s="32">
        <v>0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4">
        <v>0</v>
      </c>
      <c r="AS23" s="35">
        <f>SUM(AF23:AR23)</f>
        <v>28</v>
      </c>
      <c r="AT23" s="32"/>
      <c r="AU23" s="35">
        <f>SUM(O23+AD23+AS23)</f>
        <v>41</v>
      </c>
    </row>
    <row r="24" spans="1:47" ht="15.75" customHeight="1">
      <c r="A24" s="23">
        <v>0.39583333333333298</v>
      </c>
      <c r="B24" s="33">
        <v>0</v>
      </c>
      <c r="C24" s="32">
        <v>0</v>
      </c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4">
        <v>0</v>
      </c>
      <c r="O24" s="35">
        <f>SUM(B24:N24)</f>
        <v>0</v>
      </c>
      <c r="P24" s="32"/>
      <c r="Q24" s="33">
        <v>0</v>
      </c>
      <c r="R24" s="32">
        <v>1</v>
      </c>
      <c r="S24" s="32">
        <v>14</v>
      </c>
      <c r="T24" s="32">
        <v>0</v>
      </c>
      <c r="U24" s="32">
        <v>3</v>
      </c>
      <c r="V24" s="32">
        <v>0</v>
      </c>
      <c r="W24" s="32">
        <v>0</v>
      </c>
      <c r="X24" s="32">
        <v>0</v>
      </c>
      <c r="Y24" s="32">
        <v>0</v>
      </c>
      <c r="Z24" s="32">
        <v>0</v>
      </c>
      <c r="AA24" s="32">
        <v>0</v>
      </c>
      <c r="AB24" s="32">
        <v>1</v>
      </c>
      <c r="AC24" s="34">
        <v>0</v>
      </c>
      <c r="AD24" s="35">
        <f>SUM(Q24:AC24)</f>
        <v>19</v>
      </c>
      <c r="AE24" s="32"/>
      <c r="AF24" s="33">
        <v>1</v>
      </c>
      <c r="AG24" s="32">
        <v>2</v>
      </c>
      <c r="AH24" s="32">
        <v>32</v>
      </c>
      <c r="AI24" s="32">
        <v>2</v>
      </c>
      <c r="AJ24" s="32">
        <v>4</v>
      </c>
      <c r="AK24" s="32">
        <v>2</v>
      </c>
      <c r="AL24" s="32">
        <v>1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4">
        <v>0</v>
      </c>
      <c r="AS24" s="35">
        <f>SUM(AF24:AR24)</f>
        <v>44</v>
      </c>
      <c r="AT24" s="32"/>
      <c r="AU24" s="35">
        <f>SUM(O24+AD24+AS24)</f>
        <v>63</v>
      </c>
    </row>
    <row r="25" spans="1:47" ht="15.75" customHeight="1">
      <c r="A25" s="24">
        <v>0.40625</v>
      </c>
      <c r="B25" s="36">
        <v>0</v>
      </c>
      <c r="C25" s="37">
        <v>0</v>
      </c>
      <c r="D25" s="37">
        <v>0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8">
        <v>0</v>
      </c>
      <c r="O25" s="39">
        <f>SUM(B25:N25)</f>
        <v>0</v>
      </c>
      <c r="P25" s="32"/>
      <c r="Q25" s="36">
        <v>0</v>
      </c>
      <c r="R25" s="37">
        <v>0</v>
      </c>
      <c r="S25" s="37">
        <v>12</v>
      </c>
      <c r="T25" s="37">
        <v>1</v>
      </c>
      <c r="U25" s="37">
        <v>5</v>
      </c>
      <c r="V25" s="37">
        <v>0</v>
      </c>
      <c r="W25" s="37">
        <v>0</v>
      </c>
      <c r="X25" s="37">
        <v>0</v>
      </c>
      <c r="Y25" s="37">
        <v>0</v>
      </c>
      <c r="Z25" s="37">
        <v>0</v>
      </c>
      <c r="AA25" s="37">
        <v>0</v>
      </c>
      <c r="AB25" s="37">
        <v>0</v>
      </c>
      <c r="AC25" s="38">
        <v>0</v>
      </c>
      <c r="AD25" s="39">
        <f>SUM(Q25:AC25)</f>
        <v>18</v>
      </c>
      <c r="AE25" s="32"/>
      <c r="AF25" s="36">
        <v>4</v>
      </c>
      <c r="AG25" s="37">
        <v>2</v>
      </c>
      <c r="AH25" s="37">
        <v>19</v>
      </c>
      <c r="AI25" s="37">
        <v>4</v>
      </c>
      <c r="AJ25" s="37">
        <v>5</v>
      </c>
      <c r="AK25" s="37">
        <v>2</v>
      </c>
      <c r="AL25" s="37">
        <v>0</v>
      </c>
      <c r="AM25" s="37">
        <v>0</v>
      </c>
      <c r="AN25" s="37">
        <v>0</v>
      </c>
      <c r="AO25" s="37">
        <v>0</v>
      </c>
      <c r="AP25" s="37">
        <v>0</v>
      </c>
      <c r="AQ25" s="37">
        <v>0</v>
      </c>
      <c r="AR25" s="38">
        <v>0</v>
      </c>
      <c r="AS25" s="39">
        <f>SUM(AF25:AR25)</f>
        <v>36</v>
      </c>
      <c r="AT25" s="32"/>
      <c r="AU25" s="39">
        <f>SUM(O25+AD25+AS25)</f>
        <v>54</v>
      </c>
    </row>
    <row r="26" spans="1:47" ht="15.75" customHeight="1">
      <c r="A26" s="25" t="s">
        <v>21</v>
      </c>
      <c r="B26" s="40">
        <f t="shared" ref="B26:O26" si="6">SUM(B22:B25)</f>
        <v>0</v>
      </c>
      <c r="C26" s="41">
        <f t="shared" si="6"/>
        <v>0</v>
      </c>
      <c r="D26" s="41">
        <f t="shared" si="6"/>
        <v>0</v>
      </c>
      <c r="E26" s="41">
        <f t="shared" si="6"/>
        <v>0</v>
      </c>
      <c r="F26" s="41">
        <f t="shared" si="6"/>
        <v>0</v>
      </c>
      <c r="G26" s="41">
        <f t="shared" si="6"/>
        <v>0</v>
      </c>
      <c r="H26" s="41">
        <f t="shared" si="6"/>
        <v>0</v>
      </c>
      <c r="I26" s="41">
        <f t="shared" si="6"/>
        <v>0</v>
      </c>
      <c r="J26" s="41">
        <f t="shared" si="6"/>
        <v>0</v>
      </c>
      <c r="K26" s="41">
        <f t="shared" si="6"/>
        <v>0</v>
      </c>
      <c r="L26" s="41">
        <f t="shared" si="6"/>
        <v>0</v>
      </c>
      <c r="M26" s="41">
        <f t="shared" si="6"/>
        <v>0</v>
      </c>
      <c r="N26" s="42">
        <f t="shared" si="6"/>
        <v>0</v>
      </c>
      <c r="O26" s="43">
        <f t="shared" si="6"/>
        <v>0</v>
      </c>
      <c r="P26" s="32"/>
      <c r="Q26" s="40">
        <f t="shared" ref="Q26:AD26" si="7">SUM(Q22:Q25)</f>
        <v>0</v>
      </c>
      <c r="R26" s="41">
        <f t="shared" si="7"/>
        <v>1</v>
      </c>
      <c r="S26" s="41">
        <f t="shared" si="7"/>
        <v>53</v>
      </c>
      <c r="T26" s="41">
        <f t="shared" si="7"/>
        <v>2</v>
      </c>
      <c r="U26" s="41">
        <f t="shared" si="7"/>
        <v>11</v>
      </c>
      <c r="V26" s="41">
        <f t="shared" si="7"/>
        <v>0</v>
      </c>
      <c r="W26" s="41">
        <f t="shared" si="7"/>
        <v>0</v>
      </c>
      <c r="X26" s="41">
        <f t="shared" si="7"/>
        <v>0</v>
      </c>
      <c r="Y26" s="41">
        <f t="shared" si="7"/>
        <v>0</v>
      </c>
      <c r="Z26" s="41">
        <f t="shared" si="7"/>
        <v>0</v>
      </c>
      <c r="AA26" s="41">
        <f t="shared" si="7"/>
        <v>0</v>
      </c>
      <c r="AB26" s="41">
        <f t="shared" si="7"/>
        <v>1</v>
      </c>
      <c r="AC26" s="42">
        <f t="shared" si="7"/>
        <v>0</v>
      </c>
      <c r="AD26" s="43">
        <f t="shared" si="7"/>
        <v>68</v>
      </c>
      <c r="AE26" s="32"/>
      <c r="AF26" s="40">
        <f t="shared" ref="AF26:AS26" si="8">SUM(AF22:AF25)</f>
        <v>10</v>
      </c>
      <c r="AG26" s="41">
        <f t="shared" si="8"/>
        <v>4</v>
      </c>
      <c r="AH26" s="41">
        <f t="shared" si="8"/>
        <v>96</v>
      </c>
      <c r="AI26" s="41">
        <f t="shared" si="8"/>
        <v>11</v>
      </c>
      <c r="AJ26" s="41">
        <f t="shared" si="8"/>
        <v>17</v>
      </c>
      <c r="AK26" s="41">
        <f t="shared" si="8"/>
        <v>6</v>
      </c>
      <c r="AL26" s="41">
        <f t="shared" si="8"/>
        <v>1</v>
      </c>
      <c r="AM26" s="41">
        <f t="shared" si="8"/>
        <v>0</v>
      </c>
      <c r="AN26" s="41">
        <f t="shared" si="8"/>
        <v>0</v>
      </c>
      <c r="AO26" s="41">
        <f t="shared" si="8"/>
        <v>0</v>
      </c>
      <c r="AP26" s="41">
        <f t="shared" si="8"/>
        <v>0</v>
      </c>
      <c r="AQ26" s="41">
        <f t="shared" si="8"/>
        <v>0</v>
      </c>
      <c r="AR26" s="42">
        <f t="shared" si="8"/>
        <v>0</v>
      </c>
      <c r="AS26" s="43">
        <f t="shared" si="8"/>
        <v>145</v>
      </c>
      <c r="AT26" s="32"/>
      <c r="AU26" s="43">
        <f>SUM(AU22:AU25)</f>
        <v>213</v>
      </c>
    </row>
    <row r="27" spans="1:47" ht="15.75" customHeight="1">
      <c r="A27" s="22">
        <v>0.41666666666666702</v>
      </c>
      <c r="B27" s="28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30">
        <v>0</v>
      </c>
      <c r="O27" s="31">
        <f>SUM(B27:N27)</f>
        <v>0</v>
      </c>
      <c r="P27" s="32"/>
      <c r="Q27" s="28">
        <v>0</v>
      </c>
      <c r="R27" s="29">
        <v>0</v>
      </c>
      <c r="S27" s="29">
        <v>9</v>
      </c>
      <c r="T27" s="29">
        <v>0</v>
      </c>
      <c r="U27" s="29">
        <v>1</v>
      </c>
      <c r="V27" s="29">
        <v>0</v>
      </c>
      <c r="W27" s="29">
        <v>0</v>
      </c>
      <c r="X27" s="29">
        <v>1</v>
      </c>
      <c r="Y27" s="29">
        <v>0</v>
      </c>
      <c r="Z27" s="29">
        <v>0</v>
      </c>
      <c r="AA27" s="29">
        <v>0</v>
      </c>
      <c r="AB27" s="29">
        <v>0</v>
      </c>
      <c r="AC27" s="30">
        <v>0</v>
      </c>
      <c r="AD27" s="31">
        <f>SUM(Q27:AC27)</f>
        <v>11</v>
      </c>
      <c r="AE27" s="32"/>
      <c r="AF27" s="28">
        <v>1</v>
      </c>
      <c r="AG27" s="29">
        <v>0</v>
      </c>
      <c r="AH27" s="29">
        <v>16</v>
      </c>
      <c r="AI27" s="29">
        <v>1</v>
      </c>
      <c r="AJ27" s="29">
        <v>5</v>
      </c>
      <c r="AK27" s="29">
        <v>1</v>
      </c>
      <c r="AL27" s="29">
        <v>0</v>
      </c>
      <c r="AM27" s="29">
        <v>0</v>
      </c>
      <c r="AN27" s="29">
        <v>1</v>
      </c>
      <c r="AO27" s="29">
        <v>0</v>
      </c>
      <c r="AP27" s="29">
        <v>0</v>
      </c>
      <c r="AQ27" s="29">
        <v>0</v>
      </c>
      <c r="AR27" s="30">
        <v>0</v>
      </c>
      <c r="AS27" s="31">
        <f>SUM(AF27:AR27)</f>
        <v>25</v>
      </c>
      <c r="AT27" s="32"/>
      <c r="AU27" s="31">
        <f>SUM(O27+AD27+AS27)</f>
        <v>36</v>
      </c>
    </row>
    <row r="28" spans="1:47" ht="15.75" customHeight="1">
      <c r="A28" s="23">
        <v>0.42708333333333298</v>
      </c>
      <c r="B28" s="33">
        <v>0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  <c r="J28" s="32">
        <v>0</v>
      </c>
      <c r="K28" s="32">
        <v>0</v>
      </c>
      <c r="L28" s="32">
        <v>0</v>
      </c>
      <c r="M28" s="32">
        <v>0</v>
      </c>
      <c r="N28" s="34">
        <v>0</v>
      </c>
      <c r="O28" s="35">
        <f>SUM(B28:N28)</f>
        <v>0</v>
      </c>
      <c r="P28" s="32"/>
      <c r="Q28" s="33">
        <v>0</v>
      </c>
      <c r="R28" s="32">
        <v>0</v>
      </c>
      <c r="S28" s="32">
        <v>14</v>
      </c>
      <c r="T28" s="32">
        <v>0</v>
      </c>
      <c r="U28" s="32">
        <v>1</v>
      </c>
      <c r="V28" s="32">
        <v>0</v>
      </c>
      <c r="W28" s="32">
        <v>0</v>
      </c>
      <c r="X28" s="32">
        <v>0</v>
      </c>
      <c r="Y28" s="32">
        <v>1</v>
      </c>
      <c r="Z28" s="32">
        <v>0</v>
      </c>
      <c r="AA28" s="32">
        <v>0</v>
      </c>
      <c r="AB28" s="32">
        <v>0</v>
      </c>
      <c r="AC28" s="34">
        <v>0</v>
      </c>
      <c r="AD28" s="35">
        <f>SUM(Q28:AC28)</f>
        <v>16</v>
      </c>
      <c r="AE28" s="32"/>
      <c r="AF28" s="33">
        <v>3</v>
      </c>
      <c r="AG28" s="32">
        <v>0</v>
      </c>
      <c r="AH28" s="32">
        <v>26</v>
      </c>
      <c r="AI28" s="32">
        <v>1</v>
      </c>
      <c r="AJ28" s="32">
        <v>6</v>
      </c>
      <c r="AK28" s="32">
        <v>2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4">
        <v>0</v>
      </c>
      <c r="AS28" s="35">
        <f>SUM(AF28:AR28)</f>
        <v>38</v>
      </c>
      <c r="AT28" s="32"/>
      <c r="AU28" s="35">
        <f>SUM(O28+AD28+AS28)</f>
        <v>54</v>
      </c>
    </row>
    <row r="29" spans="1:47" ht="15.75" customHeight="1">
      <c r="A29" s="23">
        <v>0.4375</v>
      </c>
      <c r="B29" s="33">
        <v>0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  <c r="J29" s="32">
        <v>0</v>
      </c>
      <c r="K29" s="32">
        <v>0</v>
      </c>
      <c r="L29" s="32">
        <v>0</v>
      </c>
      <c r="M29" s="32">
        <v>0</v>
      </c>
      <c r="N29" s="34">
        <v>0</v>
      </c>
      <c r="O29" s="35">
        <f>SUM(B29:N29)</f>
        <v>0</v>
      </c>
      <c r="P29" s="32"/>
      <c r="Q29" s="33">
        <v>0</v>
      </c>
      <c r="R29" s="32">
        <v>0</v>
      </c>
      <c r="S29" s="32">
        <v>11</v>
      </c>
      <c r="T29" s="32">
        <v>0</v>
      </c>
      <c r="U29" s="32">
        <v>2</v>
      </c>
      <c r="V29" s="32">
        <v>0</v>
      </c>
      <c r="W29" s="32">
        <v>0</v>
      </c>
      <c r="X29" s="32">
        <v>0</v>
      </c>
      <c r="Y29" s="32">
        <v>0</v>
      </c>
      <c r="Z29" s="32">
        <v>0</v>
      </c>
      <c r="AA29" s="32">
        <v>0</v>
      </c>
      <c r="AB29" s="32">
        <v>0</v>
      </c>
      <c r="AC29" s="34">
        <v>0</v>
      </c>
      <c r="AD29" s="35">
        <f>SUM(Q29:AC29)</f>
        <v>13</v>
      </c>
      <c r="AE29" s="32"/>
      <c r="AF29" s="33">
        <v>0</v>
      </c>
      <c r="AG29" s="32">
        <v>0</v>
      </c>
      <c r="AH29" s="32">
        <v>25</v>
      </c>
      <c r="AI29" s="32">
        <v>2</v>
      </c>
      <c r="AJ29" s="32">
        <v>6</v>
      </c>
      <c r="AK29" s="32">
        <v>3</v>
      </c>
      <c r="AL29" s="32">
        <v>2</v>
      </c>
      <c r="AM29" s="32">
        <v>0</v>
      </c>
      <c r="AN29" s="32">
        <v>0</v>
      </c>
      <c r="AO29" s="32">
        <v>0</v>
      </c>
      <c r="AP29" s="32">
        <v>0</v>
      </c>
      <c r="AQ29" s="32">
        <v>0</v>
      </c>
      <c r="AR29" s="34">
        <v>0</v>
      </c>
      <c r="AS29" s="35">
        <f>SUM(AF29:AR29)</f>
        <v>38</v>
      </c>
      <c r="AT29" s="32"/>
      <c r="AU29" s="35">
        <f>SUM(O29+AD29+AS29)</f>
        <v>51</v>
      </c>
    </row>
    <row r="30" spans="1:47" ht="15.75" customHeight="1">
      <c r="A30" s="24">
        <v>0.44791666666666702</v>
      </c>
      <c r="B30" s="36">
        <v>0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8">
        <v>0</v>
      </c>
      <c r="O30" s="39">
        <f>SUM(B30:N30)</f>
        <v>0</v>
      </c>
      <c r="P30" s="32"/>
      <c r="Q30" s="36">
        <v>0</v>
      </c>
      <c r="R30" s="37">
        <v>0</v>
      </c>
      <c r="S30" s="37">
        <v>13</v>
      </c>
      <c r="T30" s="37">
        <v>0</v>
      </c>
      <c r="U30" s="37">
        <v>2</v>
      </c>
      <c r="V30" s="37">
        <v>0</v>
      </c>
      <c r="W30" s="37">
        <v>0</v>
      </c>
      <c r="X30" s="37">
        <v>0</v>
      </c>
      <c r="Y30" s="37">
        <v>0</v>
      </c>
      <c r="Z30" s="37">
        <v>0</v>
      </c>
      <c r="AA30" s="37">
        <v>0</v>
      </c>
      <c r="AB30" s="37">
        <v>0</v>
      </c>
      <c r="AC30" s="38">
        <v>0</v>
      </c>
      <c r="AD30" s="39">
        <f>SUM(Q30:AC30)</f>
        <v>15</v>
      </c>
      <c r="AE30" s="32"/>
      <c r="AF30" s="36">
        <v>2</v>
      </c>
      <c r="AG30" s="37">
        <v>0</v>
      </c>
      <c r="AH30" s="37">
        <v>14</v>
      </c>
      <c r="AI30" s="37">
        <v>1</v>
      </c>
      <c r="AJ30" s="37">
        <v>5</v>
      </c>
      <c r="AK30" s="37">
        <v>2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8">
        <v>0</v>
      </c>
      <c r="AS30" s="39">
        <f>SUM(AF30:AR30)</f>
        <v>24</v>
      </c>
      <c r="AT30" s="32"/>
      <c r="AU30" s="39">
        <f>SUM(O30+AD30+AS30)</f>
        <v>39</v>
      </c>
    </row>
    <row r="31" spans="1:47" ht="15.75" customHeight="1">
      <c r="A31" s="25" t="s">
        <v>21</v>
      </c>
      <c r="B31" s="40">
        <f t="shared" ref="B31:O31" si="9">SUM(B27:B30)</f>
        <v>0</v>
      </c>
      <c r="C31" s="41">
        <f t="shared" si="9"/>
        <v>0</v>
      </c>
      <c r="D31" s="41">
        <f t="shared" si="9"/>
        <v>0</v>
      </c>
      <c r="E31" s="41">
        <f t="shared" si="9"/>
        <v>0</v>
      </c>
      <c r="F31" s="41">
        <f t="shared" si="9"/>
        <v>0</v>
      </c>
      <c r="G31" s="41">
        <f t="shared" si="9"/>
        <v>0</v>
      </c>
      <c r="H31" s="41">
        <f t="shared" si="9"/>
        <v>0</v>
      </c>
      <c r="I31" s="41">
        <f t="shared" si="9"/>
        <v>0</v>
      </c>
      <c r="J31" s="41">
        <f t="shared" si="9"/>
        <v>0</v>
      </c>
      <c r="K31" s="41">
        <f t="shared" si="9"/>
        <v>0</v>
      </c>
      <c r="L31" s="41">
        <f t="shared" si="9"/>
        <v>0</v>
      </c>
      <c r="M31" s="41">
        <f t="shared" si="9"/>
        <v>0</v>
      </c>
      <c r="N31" s="42">
        <f t="shared" si="9"/>
        <v>0</v>
      </c>
      <c r="O31" s="43">
        <f t="shared" si="9"/>
        <v>0</v>
      </c>
      <c r="P31" s="32"/>
      <c r="Q31" s="40">
        <f t="shared" ref="Q31:AD31" si="10">SUM(Q27:Q30)</f>
        <v>0</v>
      </c>
      <c r="R31" s="41">
        <f t="shared" si="10"/>
        <v>0</v>
      </c>
      <c r="S31" s="41">
        <f t="shared" si="10"/>
        <v>47</v>
      </c>
      <c r="T31" s="41">
        <f t="shared" si="10"/>
        <v>0</v>
      </c>
      <c r="U31" s="41">
        <f t="shared" si="10"/>
        <v>6</v>
      </c>
      <c r="V31" s="41">
        <f t="shared" si="10"/>
        <v>0</v>
      </c>
      <c r="W31" s="41">
        <f t="shared" si="10"/>
        <v>0</v>
      </c>
      <c r="X31" s="41">
        <f t="shared" si="10"/>
        <v>1</v>
      </c>
      <c r="Y31" s="41">
        <f t="shared" si="10"/>
        <v>1</v>
      </c>
      <c r="Z31" s="41">
        <f t="shared" si="10"/>
        <v>0</v>
      </c>
      <c r="AA31" s="41">
        <f t="shared" si="10"/>
        <v>0</v>
      </c>
      <c r="AB31" s="41">
        <f t="shared" si="10"/>
        <v>0</v>
      </c>
      <c r="AC31" s="42">
        <f t="shared" si="10"/>
        <v>0</v>
      </c>
      <c r="AD31" s="43">
        <f t="shared" si="10"/>
        <v>55</v>
      </c>
      <c r="AE31" s="32"/>
      <c r="AF31" s="40">
        <f t="shared" ref="AF31:AS31" si="11">SUM(AF27:AF30)</f>
        <v>6</v>
      </c>
      <c r="AG31" s="41">
        <f t="shared" si="11"/>
        <v>0</v>
      </c>
      <c r="AH31" s="41">
        <f t="shared" si="11"/>
        <v>81</v>
      </c>
      <c r="AI31" s="41">
        <f t="shared" si="11"/>
        <v>5</v>
      </c>
      <c r="AJ31" s="41">
        <f t="shared" si="11"/>
        <v>22</v>
      </c>
      <c r="AK31" s="41">
        <f t="shared" si="11"/>
        <v>8</v>
      </c>
      <c r="AL31" s="41">
        <f t="shared" si="11"/>
        <v>2</v>
      </c>
      <c r="AM31" s="41">
        <f t="shared" si="11"/>
        <v>0</v>
      </c>
      <c r="AN31" s="41">
        <f t="shared" si="11"/>
        <v>1</v>
      </c>
      <c r="AO31" s="41">
        <f t="shared" si="11"/>
        <v>0</v>
      </c>
      <c r="AP31" s="41">
        <f t="shared" si="11"/>
        <v>0</v>
      </c>
      <c r="AQ31" s="41">
        <f t="shared" si="11"/>
        <v>0</v>
      </c>
      <c r="AR31" s="42">
        <f t="shared" si="11"/>
        <v>0</v>
      </c>
      <c r="AS31" s="43">
        <f t="shared" si="11"/>
        <v>125</v>
      </c>
      <c r="AT31" s="32"/>
      <c r="AU31" s="43">
        <f>SUM(AU27:AU30)</f>
        <v>180</v>
      </c>
    </row>
    <row r="32" spans="1:47" ht="15.75" customHeight="1">
      <c r="A32" s="22">
        <v>0.45833333333333298</v>
      </c>
      <c r="B32" s="28">
        <v>0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30">
        <v>0</v>
      </c>
      <c r="O32" s="31">
        <f>SUM(B32:N32)</f>
        <v>0</v>
      </c>
      <c r="P32" s="32"/>
      <c r="Q32" s="28">
        <v>0</v>
      </c>
      <c r="R32" s="29">
        <v>0</v>
      </c>
      <c r="S32" s="29">
        <v>13</v>
      </c>
      <c r="T32" s="29">
        <v>1</v>
      </c>
      <c r="U32" s="29">
        <v>3</v>
      </c>
      <c r="V32" s="29">
        <v>0</v>
      </c>
      <c r="W32" s="29">
        <v>0</v>
      </c>
      <c r="X32" s="29">
        <v>0</v>
      </c>
      <c r="Y32" s="29">
        <v>1</v>
      </c>
      <c r="Z32" s="29">
        <v>0</v>
      </c>
      <c r="AA32" s="29">
        <v>0</v>
      </c>
      <c r="AB32" s="29">
        <v>0</v>
      </c>
      <c r="AC32" s="30">
        <v>0</v>
      </c>
      <c r="AD32" s="31">
        <f>SUM(Q32:AC32)</f>
        <v>18</v>
      </c>
      <c r="AE32" s="32"/>
      <c r="AF32" s="28">
        <v>3</v>
      </c>
      <c r="AG32" s="29">
        <v>0</v>
      </c>
      <c r="AH32" s="29">
        <v>15</v>
      </c>
      <c r="AI32" s="29">
        <v>2</v>
      </c>
      <c r="AJ32" s="29">
        <v>5</v>
      </c>
      <c r="AK32" s="29">
        <v>1</v>
      </c>
      <c r="AL32" s="29">
        <v>1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30">
        <v>0</v>
      </c>
      <c r="AS32" s="31">
        <f>SUM(AF32:AR32)</f>
        <v>27</v>
      </c>
      <c r="AT32" s="32"/>
      <c r="AU32" s="31">
        <f>SUM(O32+AD32+AS32)</f>
        <v>45</v>
      </c>
    </row>
    <row r="33" spans="1:47" ht="15.75" customHeight="1">
      <c r="A33" s="23">
        <v>0.46875</v>
      </c>
      <c r="B33" s="33">
        <v>0</v>
      </c>
      <c r="C33" s="32">
        <v>0</v>
      </c>
      <c r="D33" s="32">
        <v>0</v>
      </c>
      <c r="E33" s="32">
        <v>0</v>
      </c>
      <c r="F33" s="32">
        <v>0</v>
      </c>
      <c r="G33" s="32">
        <v>0</v>
      </c>
      <c r="H33" s="32">
        <v>0</v>
      </c>
      <c r="I33" s="32">
        <v>0</v>
      </c>
      <c r="J33" s="32">
        <v>0</v>
      </c>
      <c r="K33" s="32">
        <v>0</v>
      </c>
      <c r="L33" s="32">
        <v>0</v>
      </c>
      <c r="M33" s="32">
        <v>0</v>
      </c>
      <c r="N33" s="34">
        <v>0</v>
      </c>
      <c r="O33" s="35">
        <f>SUM(B33:N33)</f>
        <v>0</v>
      </c>
      <c r="P33" s="32"/>
      <c r="Q33" s="33">
        <v>0</v>
      </c>
      <c r="R33" s="32">
        <v>1</v>
      </c>
      <c r="S33" s="32">
        <v>13</v>
      </c>
      <c r="T33" s="32">
        <v>2</v>
      </c>
      <c r="U33" s="32">
        <v>3</v>
      </c>
      <c r="V33" s="32">
        <v>0</v>
      </c>
      <c r="W33" s="32">
        <v>0</v>
      </c>
      <c r="X33" s="32">
        <v>2</v>
      </c>
      <c r="Y33" s="32">
        <v>0</v>
      </c>
      <c r="Z33" s="32">
        <v>0</v>
      </c>
      <c r="AA33" s="32">
        <v>0</v>
      </c>
      <c r="AB33" s="32">
        <v>0</v>
      </c>
      <c r="AC33" s="34">
        <v>0</v>
      </c>
      <c r="AD33" s="35">
        <f>SUM(Q33:AC33)</f>
        <v>21</v>
      </c>
      <c r="AE33" s="32"/>
      <c r="AF33" s="33">
        <v>4</v>
      </c>
      <c r="AG33" s="32">
        <v>0</v>
      </c>
      <c r="AH33" s="32">
        <v>22</v>
      </c>
      <c r="AI33" s="32">
        <v>1</v>
      </c>
      <c r="AJ33" s="32">
        <v>9</v>
      </c>
      <c r="AK33" s="32">
        <v>2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4">
        <v>1</v>
      </c>
      <c r="AS33" s="35">
        <f>SUM(AF33:AR33)</f>
        <v>39</v>
      </c>
      <c r="AT33" s="32"/>
      <c r="AU33" s="35">
        <f>SUM(O33+AD33+AS33)</f>
        <v>60</v>
      </c>
    </row>
    <row r="34" spans="1:47" ht="15.75" customHeight="1">
      <c r="A34" s="23">
        <v>0.47916666666666702</v>
      </c>
      <c r="B34" s="33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  <c r="I34" s="32">
        <v>0</v>
      </c>
      <c r="J34" s="32">
        <v>0</v>
      </c>
      <c r="K34" s="32">
        <v>0</v>
      </c>
      <c r="L34" s="32">
        <v>0</v>
      </c>
      <c r="M34" s="32">
        <v>0</v>
      </c>
      <c r="N34" s="34">
        <v>0</v>
      </c>
      <c r="O34" s="35">
        <f>SUM(B34:N34)</f>
        <v>0</v>
      </c>
      <c r="P34" s="32"/>
      <c r="Q34" s="33">
        <v>2</v>
      </c>
      <c r="R34" s="32">
        <v>0</v>
      </c>
      <c r="S34" s="32">
        <v>17</v>
      </c>
      <c r="T34" s="32">
        <v>0</v>
      </c>
      <c r="U34" s="32">
        <v>1</v>
      </c>
      <c r="V34" s="32">
        <v>0</v>
      </c>
      <c r="W34" s="32">
        <v>0</v>
      </c>
      <c r="X34" s="32">
        <v>0</v>
      </c>
      <c r="Y34" s="32">
        <v>0</v>
      </c>
      <c r="Z34" s="32">
        <v>0</v>
      </c>
      <c r="AA34" s="32">
        <v>0</v>
      </c>
      <c r="AB34" s="32">
        <v>0</v>
      </c>
      <c r="AC34" s="34">
        <v>0</v>
      </c>
      <c r="AD34" s="35">
        <f>SUM(Q34:AC34)</f>
        <v>20</v>
      </c>
      <c r="AE34" s="32"/>
      <c r="AF34" s="33">
        <v>1</v>
      </c>
      <c r="AG34" s="32">
        <v>0</v>
      </c>
      <c r="AH34" s="32">
        <v>27</v>
      </c>
      <c r="AI34" s="32">
        <v>2</v>
      </c>
      <c r="AJ34" s="32">
        <v>4</v>
      </c>
      <c r="AK34" s="32">
        <v>2</v>
      </c>
      <c r="AL34" s="32">
        <v>0</v>
      </c>
      <c r="AM34" s="32">
        <v>1</v>
      </c>
      <c r="AN34" s="32">
        <v>0</v>
      </c>
      <c r="AO34" s="32">
        <v>0</v>
      </c>
      <c r="AP34" s="32">
        <v>0</v>
      </c>
      <c r="AQ34" s="32">
        <v>0</v>
      </c>
      <c r="AR34" s="34">
        <v>0</v>
      </c>
      <c r="AS34" s="35">
        <f>SUM(AF34:AR34)</f>
        <v>37</v>
      </c>
      <c r="AT34" s="32"/>
      <c r="AU34" s="35">
        <f>SUM(O34+AD34+AS34)</f>
        <v>57</v>
      </c>
    </row>
    <row r="35" spans="1:47" ht="15.75" customHeight="1">
      <c r="A35" s="24">
        <v>0.48958333333333298</v>
      </c>
      <c r="B35" s="36">
        <v>0</v>
      </c>
      <c r="C35" s="37">
        <v>0</v>
      </c>
      <c r="D35" s="37">
        <v>0</v>
      </c>
      <c r="E35" s="37">
        <v>0</v>
      </c>
      <c r="F35" s="37">
        <v>0</v>
      </c>
      <c r="G35" s="37">
        <v>0</v>
      </c>
      <c r="H35" s="37">
        <v>0</v>
      </c>
      <c r="I35" s="37">
        <v>0</v>
      </c>
      <c r="J35" s="37">
        <v>0</v>
      </c>
      <c r="K35" s="37">
        <v>0</v>
      </c>
      <c r="L35" s="37">
        <v>0</v>
      </c>
      <c r="M35" s="37">
        <v>0</v>
      </c>
      <c r="N35" s="38">
        <v>0</v>
      </c>
      <c r="O35" s="39">
        <f>SUM(B35:N35)</f>
        <v>0</v>
      </c>
      <c r="P35" s="32"/>
      <c r="Q35" s="36">
        <v>0</v>
      </c>
      <c r="R35" s="37">
        <v>1</v>
      </c>
      <c r="S35" s="37">
        <v>11</v>
      </c>
      <c r="T35" s="37">
        <v>0</v>
      </c>
      <c r="U35" s="37">
        <v>4</v>
      </c>
      <c r="V35" s="37">
        <v>0</v>
      </c>
      <c r="W35" s="37">
        <v>0</v>
      </c>
      <c r="X35" s="37">
        <v>0</v>
      </c>
      <c r="Y35" s="37">
        <v>0</v>
      </c>
      <c r="Z35" s="37">
        <v>0</v>
      </c>
      <c r="AA35" s="37">
        <v>0</v>
      </c>
      <c r="AB35" s="37">
        <v>0</v>
      </c>
      <c r="AC35" s="38">
        <v>0</v>
      </c>
      <c r="AD35" s="39">
        <f>SUM(Q35:AC35)</f>
        <v>16</v>
      </c>
      <c r="AE35" s="32"/>
      <c r="AF35" s="36">
        <v>0</v>
      </c>
      <c r="AG35" s="37">
        <v>0</v>
      </c>
      <c r="AH35" s="37">
        <v>27</v>
      </c>
      <c r="AI35" s="37">
        <v>1</v>
      </c>
      <c r="AJ35" s="37">
        <v>5</v>
      </c>
      <c r="AK35" s="37">
        <v>3</v>
      </c>
      <c r="AL35" s="37">
        <v>1</v>
      </c>
      <c r="AM35" s="37">
        <v>1</v>
      </c>
      <c r="AN35" s="37">
        <v>0</v>
      </c>
      <c r="AO35" s="37">
        <v>1</v>
      </c>
      <c r="AP35" s="37">
        <v>0</v>
      </c>
      <c r="AQ35" s="37">
        <v>0</v>
      </c>
      <c r="AR35" s="38">
        <v>0</v>
      </c>
      <c r="AS35" s="39">
        <f>SUM(AF35:AR35)</f>
        <v>39</v>
      </c>
      <c r="AT35" s="32"/>
      <c r="AU35" s="39">
        <f>SUM(O35+AD35+AS35)</f>
        <v>55</v>
      </c>
    </row>
    <row r="36" spans="1:47" ht="15.75" customHeight="1">
      <c r="A36" s="25" t="s">
        <v>21</v>
      </c>
      <c r="B36" s="40">
        <f t="shared" ref="B36:O36" si="12">SUM(B32:B35)</f>
        <v>0</v>
      </c>
      <c r="C36" s="41">
        <f t="shared" si="12"/>
        <v>0</v>
      </c>
      <c r="D36" s="41">
        <f t="shared" si="12"/>
        <v>0</v>
      </c>
      <c r="E36" s="41">
        <f t="shared" si="12"/>
        <v>0</v>
      </c>
      <c r="F36" s="41">
        <f t="shared" si="12"/>
        <v>0</v>
      </c>
      <c r="G36" s="41">
        <f t="shared" si="12"/>
        <v>0</v>
      </c>
      <c r="H36" s="41">
        <f t="shared" si="12"/>
        <v>0</v>
      </c>
      <c r="I36" s="41">
        <f t="shared" si="12"/>
        <v>0</v>
      </c>
      <c r="J36" s="41">
        <f t="shared" si="12"/>
        <v>0</v>
      </c>
      <c r="K36" s="41">
        <f t="shared" si="12"/>
        <v>0</v>
      </c>
      <c r="L36" s="41">
        <f t="shared" si="12"/>
        <v>0</v>
      </c>
      <c r="M36" s="41">
        <f t="shared" si="12"/>
        <v>0</v>
      </c>
      <c r="N36" s="42">
        <f t="shared" si="12"/>
        <v>0</v>
      </c>
      <c r="O36" s="43">
        <f t="shared" si="12"/>
        <v>0</v>
      </c>
      <c r="P36" s="32"/>
      <c r="Q36" s="40">
        <f t="shared" ref="Q36:AD36" si="13">SUM(Q32:Q35)</f>
        <v>2</v>
      </c>
      <c r="R36" s="41">
        <f t="shared" si="13"/>
        <v>2</v>
      </c>
      <c r="S36" s="41">
        <f t="shared" si="13"/>
        <v>54</v>
      </c>
      <c r="T36" s="41">
        <f t="shared" si="13"/>
        <v>3</v>
      </c>
      <c r="U36" s="41">
        <f t="shared" si="13"/>
        <v>11</v>
      </c>
      <c r="V36" s="41">
        <f t="shared" si="13"/>
        <v>0</v>
      </c>
      <c r="W36" s="41">
        <f t="shared" si="13"/>
        <v>0</v>
      </c>
      <c r="X36" s="41">
        <f t="shared" si="13"/>
        <v>2</v>
      </c>
      <c r="Y36" s="41">
        <f t="shared" si="13"/>
        <v>1</v>
      </c>
      <c r="Z36" s="41">
        <f t="shared" si="13"/>
        <v>0</v>
      </c>
      <c r="AA36" s="41">
        <f t="shared" si="13"/>
        <v>0</v>
      </c>
      <c r="AB36" s="41">
        <f t="shared" si="13"/>
        <v>0</v>
      </c>
      <c r="AC36" s="42">
        <f t="shared" si="13"/>
        <v>0</v>
      </c>
      <c r="AD36" s="43">
        <f t="shared" si="13"/>
        <v>75</v>
      </c>
      <c r="AE36" s="32"/>
      <c r="AF36" s="40">
        <f t="shared" ref="AF36:AS36" si="14">SUM(AF32:AF35)</f>
        <v>8</v>
      </c>
      <c r="AG36" s="41">
        <f t="shared" si="14"/>
        <v>0</v>
      </c>
      <c r="AH36" s="41">
        <f t="shared" si="14"/>
        <v>91</v>
      </c>
      <c r="AI36" s="41">
        <f t="shared" si="14"/>
        <v>6</v>
      </c>
      <c r="AJ36" s="41">
        <f t="shared" si="14"/>
        <v>23</v>
      </c>
      <c r="AK36" s="41">
        <f t="shared" si="14"/>
        <v>8</v>
      </c>
      <c r="AL36" s="41">
        <f t="shared" si="14"/>
        <v>2</v>
      </c>
      <c r="AM36" s="41">
        <f t="shared" si="14"/>
        <v>2</v>
      </c>
      <c r="AN36" s="41">
        <f t="shared" si="14"/>
        <v>0</v>
      </c>
      <c r="AO36" s="41">
        <f t="shared" si="14"/>
        <v>1</v>
      </c>
      <c r="AP36" s="41">
        <f t="shared" si="14"/>
        <v>0</v>
      </c>
      <c r="AQ36" s="41">
        <f t="shared" si="14"/>
        <v>0</v>
      </c>
      <c r="AR36" s="42">
        <f t="shared" si="14"/>
        <v>1</v>
      </c>
      <c r="AS36" s="43">
        <f t="shared" si="14"/>
        <v>142</v>
      </c>
      <c r="AT36" s="32"/>
      <c r="AU36" s="43">
        <f>SUM(AU32:AU35)</f>
        <v>217</v>
      </c>
    </row>
    <row r="37" spans="1:47" ht="15.75" customHeight="1">
      <c r="A37" s="22">
        <v>0.5</v>
      </c>
      <c r="B37" s="28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30">
        <v>0</v>
      </c>
      <c r="O37" s="31">
        <f>SUM(B37:N37)</f>
        <v>0</v>
      </c>
      <c r="P37" s="32"/>
      <c r="Q37" s="28">
        <v>0</v>
      </c>
      <c r="R37" s="29">
        <v>0</v>
      </c>
      <c r="S37" s="29">
        <v>18</v>
      </c>
      <c r="T37" s="29">
        <v>0</v>
      </c>
      <c r="U37" s="29">
        <v>2</v>
      </c>
      <c r="V37" s="29">
        <v>0</v>
      </c>
      <c r="W37" s="29">
        <v>0</v>
      </c>
      <c r="X37" s="29">
        <v>0</v>
      </c>
      <c r="Y37" s="29">
        <v>1</v>
      </c>
      <c r="Z37" s="29">
        <v>0</v>
      </c>
      <c r="AA37" s="29">
        <v>0</v>
      </c>
      <c r="AB37" s="29">
        <v>0</v>
      </c>
      <c r="AC37" s="30">
        <v>0</v>
      </c>
      <c r="AD37" s="31">
        <f>SUM(Q37:AC37)</f>
        <v>21</v>
      </c>
      <c r="AE37" s="32"/>
      <c r="AF37" s="28">
        <v>0</v>
      </c>
      <c r="AG37" s="29">
        <v>0</v>
      </c>
      <c r="AH37" s="29">
        <v>22</v>
      </c>
      <c r="AI37" s="29">
        <v>2</v>
      </c>
      <c r="AJ37" s="29">
        <v>4</v>
      </c>
      <c r="AK37" s="29">
        <v>1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30">
        <v>0</v>
      </c>
      <c r="AS37" s="31">
        <f>SUM(AF37:AR37)</f>
        <v>29</v>
      </c>
      <c r="AT37" s="32"/>
      <c r="AU37" s="31">
        <f>SUM(O37+AD37+AS37)</f>
        <v>50</v>
      </c>
    </row>
    <row r="38" spans="1:47" ht="15.75" customHeight="1">
      <c r="A38" s="23">
        <v>0.51041666666666696</v>
      </c>
      <c r="B38" s="33">
        <v>0</v>
      </c>
      <c r="C38" s="32">
        <v>0</v>
      </c>
      <c r="D38" s="32">
        <v>0</v>
      </c>
      <c r="E38" s="32">
        <v>0</v>
      </c>
      <c r="F38" s="32">
        <v>0</v>
      </c>
      <c r="G38" s="32">
        <v>0</v>
      </c>
      <c r="H38" s="32">
        <v>0</v>
      </c>
      <c r="I38" s="32">
        <v>0</v>
      </c>
      <c r="J38" s="32">
        <v>0</v>
      </c>
      <c r="K38" s="32">
        <v>0</v>
      </c>
      <c r="L38" s="32">
        <v>0</v>
      </c>
      <c r="M38" s="32">
        <v>0</v>
      </c>
      <c r="N38" s="34">
        <v>0</v>
      </c>
      <c r="O38" s="35">
        <f>SUM(B38:N38)</f>
        <v>0</v>
      </c>
      <c r="P38" s="32"/>
      <c r="Q38" s="33">
        <v>0</v>
      </c>
      <c r="R38" s="32">
        <v>0</v>
      </c>
      <c r="S38" s="32">
        <v>22</v>
      </c>
      <c r="T38" s="32">
        <v>0</v>
      </c>
      <c r="U38" s="32">
        <v>1</v>
      </c>
      <c r="V38" s="32">
        <v>0</v>
      </c>
      <c r="W38" s="32">
        <v>0</v>
      </c>
      <c r="X38" s="32">
        <v>1</v>
      </c>
      <c r="Y38" s="32">
        <v>0</v>
      </c>
      <c r="Z38" s="32">
        <v>0</v>
      </c>
      <c r="AA38" s="32">
        <v>0</v>
      </c>
      <c r="AB38" s="32">
        <v>0</v>
      </c>
      <c r="AC38" s="34">
        <v>0</v>
      </c>
      <c r="AD38" s="35">
        <f>SUM(Q38:AC38)</f>
        <v>24</v>
      </c>
      <c r="AE38" s="32"/>
      <c r="AF38" s="33">
        <v>3</v>
      </c>
      <c r="AG38" s="32">
        <v>0</v>
      </c>
      <c r="AH38" s="32">
        <v>37</v>
      </c>
      <c r="AI38" s="32">
        <v>2</v>
      </c>
      <c r="AJ38" s="32">
        <v>2</v>
      </c>
      <c r="AK38" s="32">
        <v>2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4">
        <v>0</v>
      </c>
      <c r="AS38" s="35">
        <f>SUM(AF38:AR38)</f>
        <v>46</v>
      </c>
      <c r="AT38" s="32"/>
      <c r="AU38" s="35">
        <f>SUM(O38+AD38+AS38)</f>
        <v>70</v>
      </c>
    </row>
    <row r="39" spans="1:47" ht="15.75" customHeight="1">
      <c r="A39" s="23">
        <v>0.52083333333333304</v>
      </c>
      <c r="B39" s="33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4">
        <v>0</v>
      </c>
      <c r="O39" s="35">
        <f>SUM(B39:N39)</f>
        <v>0</v>
      </c>
      <c r="P39" s="32"/>
      <c r="Q39" s="33">
        <v>2</v>
      </c>
      <c r="R39" s="32">
        <v>0</v>
      </c>
      <c r="S39" s="32">
        <v>22</v>
      </c>
      <c r="T39" s="32">
        <v>0</v>
      </c>
      <c r="U39" s="32">
        <v>2</v>
      </c>
      <c r="V39" s="32">
        <v>0</v>
      </c>
      <c r="W39" s="32">
        <v>0</v>
      </c>
      <c r="X39" s="32">
        <v>2</v>
      </c>
      <c r="Y39" s="32">
        <v>0</v>
      </c>
      <c r="Z39" s="32">
        <v>0</v>
      </c>
      <c r="AA39" s="32">
        <v>0</v>
      </c>
      <c r="AB39" s="32">
        <v>0</v>
      </c>
      <c r="AC39" s="34">
        <v>0</v>
      </c>
      <c r="AD39" s="35">
        <f>SUM(Q39:AC39)</f>
        <v>28</v>
      </c>
      <c r="AE39" s="32"/>
      <c r="AF39" s="33">
        <v>4</v>
      </c>
      <c r="AG39" s="32">
        <v>0</v>
      </c>
      <c r="AH39" s="32">
        <v>29</v>
      </c>
      <c r="AI39" s="32">
        <v>4</v>
      </c>
      <c r="AJ39" s="32">
        <v>5</v>
      </c>
      <c r="AK39" s="32">
        <v>2</v>
      </c>
      <c r="AL39" s="32">
        <v>0</v>
      </c>
      <c r="AM39" s="32">
        <v>1</v>
      </c>
      <c r="AN39" s="32">
        <v>0</v>
      </c>
      <c r="AO39" s="32">
        <v>0</v>
      </c>
      <c r="AP39" s="32">
        <v>0</v>
      </c>
      <c r="AQ39" s="32">
        <v>0</v>
      </c>
      <c r="AR39" s="34">
        <v>0</v>
      </c>
      <c r="AS39" s="35">
        <f>SUM(AF39:AR39)</f>
        <v>45</v>
      </c>
      <c r="AT39" s="32"/>
      <c r="AU39" s="35">
        <f>SUM(O39+AD39+AS39)</f>
        <v>73</v>
      </c>
    </row>
    <row r="40" spans="1:47" ht="15.75" customHeight="1">
      <c r="A40" s="24">
        <v>0.53125</v>
      </c>
      <c r="B40" s="36">
        <v>0</v>
      </c>
      <c r="C40" s="37">
        <v>0</v>
      </c>
      <c r="D40" s="37">
        <v>0</v>
      </c>
      <c r="E40" s="37">
        <v>0</v>
      </c>
      <c r="F40" s="37">
        <v>0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8">
        <v>0</v>
      </c>
      <c r="O40" s="39">
        <f>SUM(B40:N40)</f>
        <v>0</v>
      </c>
      <c r="P40" s="32"/>
      <c r="Q40" s="36">
        <v>3</v>
      </c>
      <c r="R40" s="37">
        <v>2</v>
      </c>
      <c r="S40" s="37">
        <v>17</v>
      </c>
      <c r="T40" s="37">
        <v>0</v>
      </c>
      <c r="U40" s="37">
        <v>4</v>
      </c>
      <c r="V40" s="37">
        <v>0</v>
      </c>
      <c r="W40" s="37">
        <v>0</v>
      </c>
      <c r="X40" s="37">
        <v>0</v>
      </c>
      <c r="Y40" s="37">
        <v>0</v>
      </c>
      <c r="Z40" s="37">
        <v>0</v>
      </c>
      <c r="AA40" s="37">
        <v>0</v>
      </c>
      <c r="AB40" s="37">
        <v>0</v>
      </c>
      <c r="AC40" s="38">
        <v>1</v>
      </c>
      <c r="AD40" s="39">
        <f>SUM(Q40:AC40)</f>
        <v>27</v>
      </c>
      <c r="AE40" s="32"/>
      <c r="AF40" s="36">
        <v>1</v>
      </c>
      <c r="AG40" s="37">
        <v>1</v>
      </c>
      <c r="AH40" s="37">
        <v>28</v>
      </c>
      <c r="AI40" s="37">
        <v>4</v>
      </c>
      <c r="AJ40" s="37">
        <v>4</v>
      </c>
      <c r="AK40" s="37">
        <v>1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8">
        <v>0</v>
      </c>
      <c r="AS40" s="39">
        <f>SUM(AF40:AR40)</f>
        <v>39</v>
      </c>
      <c r="AT40" s="32"/>
      <c r="AU40" s="39">
        <f>SUM(O40+AD40+AS40)</f>
        <v>66</v>
      </c>
    </row>
    <row r="41" spans="1:47" ht="15.75" customHeight="1">
      <c r="A41" s="25" t="s">
        <v>21</v>
      </c>
      <c r="B41" s="40">
        <f t="shared" ref="B41:O41" si="15">SUM(B37:B40)</f>
        <v>0</v>
      </c>
      <c r="C41" s="41">
        <f t="shared" si="15"/>
        <v>0</v>
      </c>
      <c r="D41" s="41">
        <f t="shared" si="15"/>
        <v>0</v>
      </c>
      <c r="E41" s="41">
        <f t="shared" si="15"/>
        <v>0</v>
      </c>
      <c r="F41" s="41">
        <f t="shared" si="15"/>
        <v>0</v>
      </c>
      <c r="G41" s="41">
        <f t="shared" si="15"/>
        <v>0</v>
      </c>
      <c r="H41" s="41">
        <f t="shared" si="15"/>
        <v>0</v>
      </c>
      <c r="I41" s="41">
        <f t="shared" si="15"/>
        <v>0</v>
      </c>
      <c r="J41" s="41">
        <f t="shared" si="15"/>
        <v>0</v>
      </c>
      <c r="K41" s="41">
        <f t="shared" si="15"/>
        <v>0</v>
      </c>
      <c r="L41" s="41">
        <f t="shared" si="15"/>
        <v>0</v>
      </c>
      <c r="M41" s="41">
        <f t="shared" si="15"/>
        <v>0</v>
      </c>
      <c r="N41" s="42">
        <f t="shared" si="15"/>
        <v>0</v>
      </c>
      <c r="O41" s="43">
        <f t="shared" si="15"/>
        <v>0</v>
      </c>
      <c r="P41" s="32"/>
      <c r="Q41" s="40">
        <f t="shared" ref="Q41:AD41" si="16">SUM(Q37:Q40)</f>
        <v>5</v>
      </c>
      <c r="R41" s="41">
        <f t="shared" si="16"/>
        <v>2</v>
      </c>
      <c r="S41" s="41">
        <f t="shared" si="16"/>
        <v>79</v>
      </c>
      <c r="T41" s="41">
        <f t="shared" si="16"/>
        <v>0</v>
      </c>
      <c r="U41" s="41">
        <f t="shared" si="16"/>
        <v>9</v>
      </c>
      <c r="V41" s="41">
        <f t="shared" si="16"/>
        <v>0</v>
      </c>
      <c r="W41" s="41">
        <f t="shared" si="16"/>
        <v>0</v>
      </c>
      <c r="X41" s="41">
        <f t="shared" si="16"/>
        <v>3</v>
      </c>
      <c r="Y41" s="41">
        <f t="shared" si="16"/>
        <v>1</v>
      </c>
      <c r="Z41" s="41">
        <f t="shared" si="16"/>
        <v>0</v>
      </c>
      <c r="AA41" s="41">
        <f t="shared" si="16"/>
        <v>0</v>
      </c>
      <c r="AB41" s="41">
        <f t="shared" si="16"/>
        <v>0</v>
      </c>
      <c r="AC41" s="42">
        <f t="shared" si="16"/>
        <v>1</v>
      </c>
      <c r="AD41" s="43">
        <f t="shared" si="16"/>
        <v>100</v>
      </c>
      <c r="AE41" s="32"/>
      <c r="AF41" s="40">
        <f t="shared" ref="AF41:AS41" si="17">SUM(AF37:AF40)</f>
        <v>8</v>
      </c>
      <c r="AG41" s="41">
        <f t="shared" si="17"/>
        <v>1</v>
      </c>
      <c r="AH41" s="41">
        <f t="shared" si="17"/>
        <v>116</v>
      </c>
      <c r="AI41" s="41">
        <f t="shared" si="17"/>
        <v>12</v>
      </c>
      <c r="AJ41" s="41">
        <f t="shared" si="17"/>
        <v>15</v>
      </c>
      <c r="AK41" s="41">
        <f t="shared" si="17"/>
        <v>6</v>
      </c>
      <c r="AL41" s="41">
        <f t="shared" si="17"/>
        <v>0</v>
      </c>
      <c r="AM41" s="41">
        <f t="shared" si="17"/>
        <v>1</v>
      </c>
      <c r="AN41" s="41">
        <f t="shared" si="17"/>
        <v>0</v>
      </c>
      <c r="AO41" s="41">
        <f t="shared" si="17"/>
        <v>0</v>
      </c>
      <c r="AP41" s="41">
        <f t="shared" si="17"/>
        <v>0</v>
      </c>
      <c r="AQ41" s="41">
        <f t="shared" si="17"/>
        <v>0</v>
      </c>
      <c r="AR41" s="42">
        <f t="shared" si="17"/>
        <v>0</v>
      </c>
      <c r="AS41" s="43">
        <f t="shared" si="17"/>
        <v>159</v>
      </c>
      <c r="AT41" s="32"/>
      <c r="AU41" s="43">
        <f>SUM(AU37:AU40)</f>
        <v>259</v>
      </c>
    </row>
    <row r="42" spans="1:47" ht="15.75" customHeight="1">
      <c r="A42" s="22">
        <v>0.54166666666666696</v>
      </c>
      <c r="B42" s="28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30">
        <v>0</v>
      </c>
      <c r="O42" s="31">
        <f>SUM(B42:N42)</f>
        <v>0</v>
      </c>
      <c r="P42" s="32"/>
      <c r="Q42" s="28">
        <v>1</v>
      </c>
      <c r="R42" s="29">
        <v>0</v>
      </c>
      <c r="S42" s="29">
        <v>18</v>
      </c>
      <c r="T42" s="29">
        <v>0</v>
      </c>
      <c r="U42" s="29">
        <v>3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30">
        <v>0</v>
      </c>
      <c r="AD42" s="31">
        <f>SUM(Q42:AC42)</f>
        <v>22</v>
      </c>
      <c r="AE42" s="32"/>
      <c r="AF42" s="28">
        <v>2</v>
      </c>
      <c r="AG42" s="29">
        <v>0</v>
      </c>
      <c r="AH42" s="29">
        <v>19</v>
      </c>
      <c r="AI42" s="29">
        <v>0</v>
      </c>
      <c r="AJ42" s="29">
        <v>6</v>
      </c>
      <c r="AK42" s="29">
        <v>2</v>
      </c>
      <c r="AL42" s="29">
        <v>0</v>
      </c>
      <c r="AM42" s="29">
        <v>0</v>
      </c>
      <c r="AN42" s="29">
        <v>1</v>
      </c>
      <c r="AO42" s="29">
        <v>0</v>
      </c>
      <c r="AP42" s="29">
        <v>0</v>
      </c>
      <c r="AQ42" s="29">
        <v>1</v>
      </c>
      <c r="AR42" s="30">
        <v>0</v>
      </c>
      <c r="AS42" s="31">
        <f>SUM(AF42:AR42)</f>
        <v>31</v>
      </c>
      <c r="AT42" s="32"/>
      <c r="AU42" s="31">
        <f>SUM(O42+AD42+AS42)</f>
        <v>53</v>
      </c>
    </row>
    <row r="43" spans="1:47" ht="15.75" customHeight="1">
      <c r="A43" s="23">
        <v>0.55208333333333304</v>
      </c>
      <c r="B43" s="33">
        <v>0</v>
      </c>
      <c r="C43" s="32">
        <v>0</v>
      </c>
      <c r="D43" s="32">
        <v>0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4">
        <v>0</v>
      </c>
      <c r="O43" s="35">
        <f>SUM(B43:N43)</f>
        <v>0</v>
      </c>
      <c r="P43" s="32"/>
      <c r="Q43" s="33">
        <v>0</v>
      </c>
      <c r="R43" s="32">
        <v>0</v>
      </c>
      <c r="S43" s="32">
        <v>24</v>
      </c>
      <c r="T43" s="32">
        <v>0</v>
      </c>
      <c r="U43" s="32">
        <v>3</v>
      </c>
      <c r="V43" s="32">
        <v>0</v>
      </c>
      <c r="W43" s="32">
        <v>0</v>
      </c>
      <c r="X43" s="32">
        <v>0</v>
      </c>
      <c r="Y43" s="32">
        <v>1</v>
      </c>
      <c r="Z43" s="32">
        <v>0</v>
      </c>
      <c r="AA43" s="32">
        <v>0</v>
      </c>
      <c r="AB43" s="32">
        <v>0</v>
      </c>
      <c r="AC43" s="34">
        <v>0</v>
      </c>
      <c r="AD43" s="35">
        <f>SUM(Q43:AC43)</f>
        <v>28</v>
      </c>
      <c r="AE43" s="32"/>
      <c r="AF43" s="33">
        <v>1</v>
      </c>
      <c r="AG43" s="32">
        <v>0</v>
      </c>
      <c r="AH43" s="32">
        <v>27</v>
      </c>
      <c r="AI43" s="32">
        <v>1</v>
      </c>
      <c r="AJ43" s="32">
        <v>5</v>
      </c>
      <c r="AK43" s="32">
        <v>2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4">
        <v>0</v>
      </c>
      <c r="AS43" s="35">
        <f>SUM(AF43:AR43)</f>
        <v>36</v>
      </c>
      <c r="AT43" s="32"/>
      <c r="AU43" s="35">
        <f>SUM(O43+AD43+AS43)</f>
        <v>64</v>
      </c>
    </row>
    <row r="44" spans="1:47" ht="15.75" customHeight="1">
      <c r="A44" s="23">
        <v>0.5625</v>
      </c>
      <c r="B44" s="33">
        <v>0</v>
      </c>
      <c r="C44" s="32">
        <v>0</v>
      </c>
      <c r="D44" s="32">
        <v>0</v>
      </c>
      <c r="E44" s="32">
        <v>0</v>
      </c>
      <c r="F44" s="32">
        <v>0</v>
      </c>
      <c r="G44" s="32">
        <v>0</v>
      </c>
      <c r="H44" s="32">
        <v>0</v>
      </c>
      <c r="I44" s="32">
        <v>0</v>
      </c>
      <c r="J44" s="32">
        <v>0</v>
      </c>
      <c r="K44" s="32">
        <v>0</v>
      </c>
      <c r="L44" s="32">
        <v>0</v>
      </c>
      <c r="M44" s="32">
        <v>0</v>
      </c>
      <c r="N44" s="34">
        <v>0</v>
      </c>
      <c r="O44" s="35">
        <f>SUM(B44:N44)</f>
        <v>0</v>
      </c>
      <c r="P44" s="32"/>
      <c r="Q44" s="33">
        <v>0</v>
      </c>
      <c r="R44" s="32">
        <v>0</v>
      </c>
      <c r="S44" s="32">
        <v>14</v>
      </c>
      <c r="T44" s="32">
        <v>0</v>
      </c>
      <c r="U44" s="32">
        <v>2</v>
      </c>
      <c r="V44" s="32">
        <v>0</v>
      </c>
      <c r="W44" s="32">
        <v>0</v>
      </c>
      <c r="X44" s="32">
        <v>0</v>
      </c>
      <c r="Y44" s="32">
        <v>0</v>
      </c>
      <c r="Z44" s="32">
        <v>0</v>
      </c>
      <c r="AA44" s="32">
        <v>0</v>
      </c>
      <c r="AB44" s="32">
        <v>0</v>
      </c>
      <c r="AC44" s="34">
        <v>1</v>
      </c>
      <c r="AD44" s="35">
        <f>SUM(Q44:AC44)</f>
        <v>17</v>
      </c>
      <c r="AE44" s="32"/>
      <c r="AF44" s="33">
        <v>1</v>
      </c>
      <c r="AG44" s="32">
        <v>0</v>
      </c>
      <c r="AH44" s="32">
        <v>27</v>
      </c>
      <c r="AI44" s="32">
        <v>1</v>
      </c>
      <c r="AJ44" s="32">
        <v>7</v>
      </c>
      <c r="AK44" s="32">
        <v>2</v>
      </c>
      <c r="AL44" s="32">
        <v>0</v>
      </c>
      <c r="AM44" s="32">
        <v>1</v>
      </c>
      <c r="AN44" s="32">
        <v>0</v>
      </c>
      <c r="AO44" s="32">
        <v>0</v>
      </c>
      <c r="AP44" s="32">
        <v>0</v>
      </c>
      <c r="AQ44" s="32">
        <v>0</v>
      </c>
      <c r="AR44" s="34">
        <v>0</v>
      </c>
      <c r="AS44" s="35">
        <f>SUM(AF44:AR44)</f>
        <v>39</v>
      </c>
      <c r="AT44" s="32"/>
      <c r="AU44" s="35">
        <f>SUM(O44+AD44+AS44)</f>
        <v>56</v>
      </c>
    </row>
    <row r="45" spans="1:47" ht="15.75" customHeight="1">
      <c r="A45" s="24">
        <v>0.57291666666666696</v>
      </c>
      <c r="B45" s="36">
        <v>0</v>
      </c>
      <c r="C45" s="37">
        <v>0</v>
      </c>
      <c r="D45" s="37">
        <v>0</v>
      </c>
      <c r="E45" s="37">
        <v>0</v>
      </c>
      <c r="F45" s="37">
        <v>0</v>
      </c>
      <c r="G45" s="37">
        <v>0</v>
      </c>
      <c r="H45" s="37">
        <v>0</v>
      </c>
      <c r="I45" s="37">
        <v>0</v>
      </c>
      <c r="J45" s="37">
        <v>0</v>
      </c>
      <c r="K45" s="37">
        <v>0</v>
      </c>
      <c r="L45" s="37">
        <v>0</v>
      </c>
      <c r="M45" s="37">
        <v>0</v>
      </c>
      <c r="N45" s="38">
        <v>0</v>
      </c>
      <c r="O45" s="39">
        <f>SUM(B45:N45)</f>
        <v>0</v>
      </c>
      <c r="P45" s="32"/>
      <c r="Q45" s="36">
        <v>1</v>
      </c>
      <c r="R45" s="37">
        <v>0</v>
      </c>
      <c r="S45" s="37">
        <v>20</v>
      </c>
      <c r="T45" s="37">
        <v>0</v>
      </c>
      <c r="U45" s="37">
        <v>0</v>
      </c>
      <c r="V45" s="37">
        <v>0</v>
      </c>
      <c r="W45" s="37">
        <v>0</v>
      </c>
      <c r="X45" s="37">
        <v>0</v>
      </c>
      <c r="Y45" s="37">
        <v>0</v>
      </c>
      <c r="Z45" s="37">
        <v>0</v>
      </c>
      <c r="AA45" s="37">
        <v>0</v>
      </c>
      <c r="AB45" s="37">
        <v>2</v>
      </c>
      <c r="AC45" s="38">
        <v>0</v>
      </c>
      <c r="AD45" s="39">
        <f>SUM(Q45:AC45)</f>
        <v>23</v>
      </c>
      <c r="AE45" s="32"/>
      <c r="AF45" s="36">
        <v>1</v>
      </c>
      <c r="AG45" s="37">
        <v>0</v>
      </c>
      <c r="AH45" s="37">
        <v>19</v>
      </c>
      <c r="AI45" s="37">
        <v>1</v>
      </c>
      <c r="AJ45" s="37">
        <v>9</v>
      </c>
      <c r="AK45" s="37">
        <v>2</v>
      </c>
      <c r="AL45" s="37">
        <v>0</v>
      </c>
      <c r="AM45" s="37">
        <v>1</v>
      </c>
      <c r="AN45" s="37">
        <v>0</v>
      </c>
      <c r="AO45" s="37">
        <v>0</v>
      </c>
      <c r="AP45" s="37">
        <v>0</v>
      </c>
      <c r="AQ45" s="37">
        <v>0</v>
      </c>
      <c r="AR45" s="38">
        <v>0</v>
      </c>
      <c r="AS45" s="39">
        <f>SUM(AF45:AR45)</f>
        <v>33</v>
      </c>
      <c r="AT45" s="32"/>
      <c r="AU45" s="39">
        <f>SUM(O45+AD45+AS45)</f>
        <v>56</v>
      </c>
    </row>
    <row r="46" spans="1:47" ht="15.75" customHeight="1">
      <c r="A46" s="25" t="s">
        <v>21</v>
      </c>
      <c r="B46" s="40">
        <f t="shared" ref="B46:O46" si="18">SUM(B42:B45)</f>
        <v>0</v>
      </c>
      <c r="C46" s="41">
        <f t="shared" si="18"/>
        <v>0</v>
      </c>
      <c r="D46" s="41">
        <f t="shared" si="18"/>
        <v>0</v>
      </c>
      <c r="E46" s="41">
        <f t="shared" si="18"/>
        <v>0</v>
      </c>
      <c r="F46" s="41">
        <f t="shared" si="18"/>
        <v>0</v>
      </c>
      <c r="G46" s="41">
        <f t="shared" si="18"/>
        <v>0</v>
      </c>
      <c r="H46" s="41">
        <f t="shared" si="18"/>
        <v>0</v>
      </c>
      <c r="I46" s="41">
        <f t="shared" si="18"/>
        <v>0</v>
      </c>
      <c r="J46" s="41">
        <f t="shared" si="18"/>
        <v>0</v>
      </c>
      <c r="K46" s="41">
        <f t="shared" si="18"/>
        <v>0</v>
      </c>
      <c r="L46" s="41">
        <f t="shared" si="18"/>
        <v>0</v>
      </c>
      <c r="M46" s="41">
        <f t="shared" si="18"/>
        <v>0</v>
      </c>
      <c r="N46" s="42">
        <f t="shared" si="18"/>
        <v>0</v>
      </c>
      <c r="O46" s="43">
        <f t="shared" si="18"/>
        <v>0</v>
      </c>
      <c r="P46" s="32"/>
      <c r="Q46" s="40">
        <f t="shared" ref="Q46:AD46" si="19">SUM(Q42:Q45)</f>
        <v>2</v>
      </c>
      <c r="R46" s="41">
        <f t="shared" si="19"/>
        <v>0</v>
      </c>
      <c r="S46" s="41">
        <f t="shared" si="19"/>
        <v>76</v>
      </c>
      <c r="T46" s="41">
        <f t="shared" si="19"/>
        <v>0</v>
      </c>
      <c r="U46" s="41">
        <f t="shared" si="19"/>
        <v>8</v>
      </c>
      <c r="V46" s="41">
        <f t="shared" si="19"/>
        <v>0</v>
      </c>
      <c r="W46" s="41">
        <f t="shared" si="19"/>
        <v>0</v>
      </c>
      <c r="X46" s="41">
        <f t="shared" si="19"/>
        <v>0</v>
      </c>
      <c r="Y46" s="41">
        <f t="shared" si="19"/>
        <v>1</v>
      </c>
      <c r="Z46" s="41">
        <f t="shared" si="19"/>
        <v>0</v>
      </c>
      <c r="AA46" s="41">
        <f t="shared" si="19"/>
        <v>0</v>
      </c>
      <c r="AB46" s="41">
        <f t="shared" si="19"/>
        <v>2</v>
      </c>
      <c r="AC46" s="42">
        <f t="shared" si="19"/>
        <v>1</v>
      </c>
      <c r="AD46" s="43">
        <f t="shared" si="19"/>
        <v>90</v>
      </c>
      <c r="AE46" s="32"/>
      <c r="AF46" s="40">
        <f t="shared" ref="AF46:AS46" si="20">SUM(AF42:AF45)</f>
        <v>5</v>
      </c>
      <c r="AG46" s="41">
        <f t="shared" si="20"/>
        <v>0</v>
      </c>
      <c r="AH46" s="41">
        <f t="shared" si="20"/>
        <v>92</v>
      </c>
      <c r="AI46" s="41">
        <f t="shared" si="20"/>
        <v>3</v>
      </c>
      <c r="AJ46" s="41">
        <f t="shared" si="20"/>
        <v>27</v>
      </c>
      <c r="AK46" s="41">
        <f t="shared" si="20"/>
        <v>8</v>
      </c>
      <c r="AL46" s="41">
        <f t="shared" si="20"/>
        <v>0</v>
      </c>
      <c r="AM46" s="41">
        <f t="shared" si="20"/>
        <v>2</v>
      </c>
      <c r="AN46" s="41">
        <f t="shared" si="20"/>
        <v>1</v>
      </c>
      <c r="AO46" s="41">
        <f t="shared" si="20"/>
        <v>0</v>
      </c>
      <c r="AP46" s="41">
        <f t="shared" si="20"/>
        <v>0</v>
      </c>
      <c r="AQ46" s="41">
        <f t="shared" si="20"/>
        <v>1</v>
      </c>
      <c r="AR46" s="42">
        <f t="shared" si="20"/>
        <v>0</v>
      </c>
      <c r="AS46" s="43">
        <f t="shared" si="20"/>
        <v>139</v>
      </c>
      <c r="AT46" s="32"/>
      <c r="AU46" s="43">
        <f>SUM(AU42:AU45)</f>
        <v>229</v>
      </c>
    </row>
    <row r="47" spans="1:47" ht="15.75" customHeight="1">
      <c r="A47" s="22">
        <v>0.58333333333333304</v>
      </c>
      <c r="B47" s="28">
        <v>0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30">
        <v>0</v>
      </c>
      <c r="O47" s="31">
        <f>SUM(B47:N47)</f>
        <v>0</v>
      </c>
      <c r="P47" s="32"/>
      <c r="Q47" s="28">
        <v>0</v>
      </c>
      <c r="R47" s="29">
        <v>0</v>
      </c>
      <c r="S47" s="29">
        <v>24</v>
      </c>
      <c r="T47" s="29">
        <v>0</v>
      </c>
      <c r="U47" s="29">
        <v>1</v>
      </c>
      <c r="V47" s="29">
        <v>0</v>
      </c>
      <c r="W47" s="29">
        <v>0</v>
      </c>
      <c r="X47" s="29">
        <v>2</v>
      </c>
      <c r="Y47" s="29">
        <v>0</v>
      </c>
      <c r="Z47" s="29">
        <v>0</v>
      </c>
      <c r="AA47" s="29">
        <v>0</v>
      </c>
      <c r="AB47" s="29">
        <v>0</v>
      </c>
      <c r="AC47" s="30">
        <v>0</v>
      </c>
      <c r="AD47" s="31">
        <f>SUM(Q47:AC47)</f>
        <v>27</v>
      </c>
      <c r="AE47" s="32"/>
      <c r="AF47" s="28">
        <v>3</v>
      </c>
      <c r="AG47" s="29">
        <v>0</v>
      </c>
      <c r="AH47" s="29">
        <v>19</v>
      </c>
      <c r="AI47" s="29">
        <v>2</v>
      </c>
      <c r="AJ47" s="29">
        <v>4</v>
      </c>
      <c r="AK47" s="29">
        <v>1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30">
        <v>0</v>
      </c>
      <c r="AS47" s="31">
        <f>SUM(AF47:AR47)</f>
        <v>29</v>
      </c>
      <c r="AT47" s="32"/>
      <c r="AU47" s="31">
        <f>SUM(O47+AD47+AS47)</f>
        <v>56</v>
      </c>
    </row>
    <row r="48" spans="1:47" ht="15.75" customHeight="1">
      <c r="A48" s="23">
        <v>0.59375</v>
      </c>
      <c r="B48" s="33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2">
        <v>0</v>
      </c>
      <c r="L48" s="32">
        <v>0</v>
      </c>
      <c r="M48" s="32">
        <v>0</v>
      </c>
      <c r="N48" s="34">
        <v>0</v>
      </c>
      <c r="O48" s="35">
        <f>SUM(B48:N48)</f>
        <v>0</v>
      </c>
      <c r="P48" s="32"/>
      <c r="Q48" s="33">
        <v>0</v>
      </c>
      <c r="R48" s="32">
        <v>0</v>
      </c>
      <c r="S48" s="32">
        <v>10</v>
      </c>
      <c r="T48" s="32">
        <v>0</v>
      </c>
      <c r="U48" s="32">
        <v>2</v>
      </c>
      <c r="V48" s="32">
        <v>0</v>
      </c>
      <c r="W48" s="32">
        <v>0</v>
      </c>
      <c r="X48" s="32">
        <v>0</v>
      </c>
      <c r="Y48" s="32">
        <v>0</v>
      </c>
      <c r="Z48" s="32">
        <v>0</v>
      </c>
      <c r="AA48" s="32">
        <v>0</v>
      </c>
      <c r="AB48" s="32">
        <v>0</v>
      </c>
      <c r="AC48" s="34">
        <v>0</v>
      </c>
      <c r="AD48" s="35">
        <f>SUM(Q48:AC48)</f>
        <v>12</v>
      </c>
      <c r="AE48" s="32"/>
      <c r="AF48" s="33">
        <v>3</v>
      </c>
      <c r="AG48" s="32">
        <v>0</v>
      </c>
      <c r="AH48" s="32">
        <v>24</v>
      </c>
      <c r="AI48" s="32">
        <v>1</v>
      </c>
      <c r="AJ48" s="32">
        <v>5</v>
      </c>
      <c r="AK48" s="32">
        <v>2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4">
        <v>0</v>
      </c>
      <c r="AS48" s="35">
        <f>SUM(AF48:AR48)</f>
        <v>35</v>
      </c>
      <c r="AT48" s="32"/>
      <c r="AU48" s="35">
        <f>SUM(O48+AD48+AS48)</f>
        <v>47</v>
      </c>
    </row>
    <row r="49" spans="1:47" ht="15.75" customHeight="1">
      <c r="A49" s="23">
        <v>0.60416666666666696</v>
      </c>
      <c r="B49" s="33">
        <v>0</v>
      </c>
      <c r="C49" s="32">
        <v>0</v>
      </c>
      <c r="D49" s="32">
        <v>0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2">
        <v>0</v>
      </c>
      <c r="L49" s="32">
        <v>0</v>
      </c>
      <c r="M49" s="32">
        <v>0</v>
      </c>
      <c r="N49" s="34">
        <v>0</v>
      </c>
      <c r="O49" s="35">
        <f>SUM(B49:N49)</f>
        <v>0</v>
      </c>
      <c r="P49" s="32"/>
      <c r="Q49" s="33">
        <v>0</v>
      </c>
      <c r="R49" s="32">
        <v>0</v>
      </c>
      <c r="S49" s="32">
        <v>26</v>
      </c>
      <c r="T49" s="32">
        <v>1</v>
      </c>
      <c r="U49" s="32">
        <v>0</v>
      </c>
      <c r="V49" s="32">
        <v>0</v>
      </c>
      <c r="W49" s="32">
        <v>0</v>
      </c>
      <c r="X49" s="32">
        <v>1</v>
      </c>
      <c r="Y49" s="32">
        <v>0</v>
      </c>
      <c r="Z49" s="32">
        <v>0</v>
      </c>
      <c r="AA49" s="32">
        <v>0</v>
      </c>
      <c r="AB49" s="32">
        <v>0</v>
      </c>
      <c r="AC49" s="34">
        <v>0</v>
      </c>
      <c r="AD49" s="35">
        <f>SUM(Q49:AC49)</f>
        <v>28</v>
      </c>
      <c r="AE49" s="32"/>
      <c r="AF49" s="33">
        <v>1</v>
      </c>
      <c r="AG49" s="32">
        <v>0</v>
      </c>
      <c r="AH49" s="32">
        <v>27</v>
      </c>
      <c r="AI49" s="32">
        <v>2</v>
      </c>
      <c r="AJ49" s="32">
        <v>4</v>
      </c>
      <c r="AK49" s="32">
        <v>1</v>
      </c>
      <c r="AL49" s="32">
        <v>0</v>
      </c>
      <c r="AM49" s="32">
        <v>0</v>
      </c>
      <c r="AN49" s="32">
        <v>0</v>
      </c>
      <c r="AO49" s="32">
        <v>0</v>
      </c>
      <c r="AP49" s="32">
        <v>0</v>
      </c>
      <c r="AQ49" s="32">
        <v>0</v>
      </c>
      <c r="AR49" s="34">
        <v>0</v>
      </c>
      <c r="AS49" s="35">
        <f>SUM(AF49:AR49)</f>
        <v>35</v>
      </c>
      <c r="AT49" s="32"/>
      <c r="AU49" s="35">
        <f>SUM(O49+AD49+AS49)</f>
        <v>63</v>
      </c>
    </row>
    <row r="50" spans="1:47" ht="15.75" customHeight="1">
      <c r="A50" s="24">
        <v>0.61458333333333304</v>
      </c>
      <c r="B50" s="36">
        <v>0</v>
      </c>
      <c r="C50" s="37">
        <v>0</v>
      </c>
      <c r="D50" s="37">
        <v>0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8">
        <v>0</v>
      </c>
      <c r="O50" s="39">
        <f>SUM(B50:N50)</f>
        <v>0</v>
      </c>
      <c r="P50" s="32"/>
      <c r="Q50" s="36">
        <v>0</v>
      </c>
      <c r="R50" s="37">
        <v>0</v>
      </c>
      <c r="S50" s="37">
        <v>27</v>
      </c>
      <c r="T50" s="37">
        <v>0</v>
      </c>
      <c r="U50" s="37">
        <v>4</v>
      </c>
      <c r="V50" s="37">
        <v>0</v>
      </c>
      <c r="W50" s="37">
        <v>0</v>
      </c>
      <c r="X50" s="37">
        <v>0</v>
      </c>
      <c r="Y50" s="37">
        <v>0</v>
      </c>
      <c r="Z50" s="37">
        <v>0</v>
      </c>
      <c r="AA50" s="37">
        <v>0</v>
      </c>
      <c r="AB50" s="37">
        <v>1</v>
      </c>
      <c r="AC50" s="38">
        <v>0</v>
      </c>
      <c r="AD50" s="39">
        <f>SUM(Q50:AC50)</f>
        <v>32</v>
      </c>
      <c r="AE50" s="32"/>
      <c r="AF50" s="36">
        <v>3</v>
      </c>
      <c r="AG50" s="37">
        <v>0</v>
      </c>
      <c r="AH50" s="37">
        <v>40</v>
      </c>
      <c r="AI50" s="37">
        <v>0</v>
      </c>
      <c r="AJ50" s="37">
        <v>7</v>
      </c>
      <c r="AK50" s="37">
        <v>3</v>
      </c>
      <c r="AL50" s="37">
        <v>0</v>
      </c>
      <c r="AM50" s="37">
        <v>1</v>
      </c>
      <c r="AN50" s="37">
        <v>0</v>
      </c>
      <c r="AO50" s="37">
        <v>0</v>
      </c>
      <c r="AP50" s="37">
        <v>0</v>
      </c>
      <c r="AQ50" s="37">
        <v>0</v>
      </c>
      <c r="AR50" s="38">
        <v>0</v>
      </c>
      <c r="AS50" s="39">
        <f>SUM(AF50:AR50)</f>
        <v>54</v>
      </c>
      <c r="AT50" s="32"/>
      <c r="AU50" s="39">
        <f>SUM(O50+AD50+AS50)</f>
        <v>86</v>
      </c>
    </row>
    <row r="51" spans="1:47" ht="15.75" customHeight="1">
      <c r="A51" s="25" t="s">
        <v>21</v>
      </c>
      <c r="B51" s="40">
        <f t="shared" ref="B51:O51" si="21">SUM(B47:B50)</f>
        <v>0</v>
      </c>
      <c r="C51" s="41">
        <f t="shared" si="21"/>
        <v>0</v>
      </c>
      <c r="D51" s="41">
        <f t="shared" si="21"/>
        <v>0</v>
      </c>
      <c r="E51" s="41">
        <f t="shared" si="21"/>
        <v>0</v>
      </c>
      <c r="F51" s="41">
        <f t="shared" si="21"/>
        <v>0</v>
      </c>
      <c r="G51" s="41">
        <f t="shared" si="21"/>
        <v>0</v>
      </c>
      <c r="H51" s="41">
        <f t="shared" si="21"/>
        <v>0</v>
      </c>
      <c r="I51" s="41">
        <f t="shared" si="21"/>
        <v>0</v>
      </c>
      <c r="J51" s="41">
        <f t="shared" si="21"/>
        <v>0</v>
      </c>
      <c r="K51" s="41">
        <f t="shared" si="21"/>
        <v>0</v>
      </c>
      <c r="L51" s="41">
        <f t="shared" si="21"/>
        <v>0</v>
      </c>
      <c r="M51" s="41">
        <f t="shared" si="21"/>
        <v>0</v>
      </c>
      <c r="N51" s="42">
        <f t="shared" si="21"/>
        <v>0</v>
      </c>
      <c r="O51" s="43">
        <f t="shared" si="21"/>
        <v>0</v>
      </c>
      <c r="P51" s="32"/>
      <c r="Q51" s="40">
        <f t="shared" ref="Q51:AD51" si="22">SUM(Q47:Q50)</f>
        <v>0</v>
      </c>
      <c r="R51" s="41">
        <f t="shared" si="22"/>
        <v>0</v>
      </c>
      <c r="S51" s="41">
        <f t="shared" si="22"/>
        <v>87</v>
      </c>
      <c r="T51" s="41">
        <f t="shared" si="22"/>
        <v>1</v>
      </c>
      <c r="U51" s="41">
        <f t="shared" si="22"/>
        <v>7</v>
      </c>
      <c r="V51" s="41">
        <f t="shared" si="22"/>
        <v>0</v>
      </c>
      <c r="W51" s="41">
        <f t="shared" si="22"/>
        <v>0</v>
      </c>
      <c r="X51" s="41">
        <f t="shared" si="22"/>
        <v>3</v>
      </c>
      <c r="Y51" s="41">
        <f t="shared" si="22"/>
        <v>0</v>
      </c>
      <c r="Z51" s="41">
        <f t="shared" si="22"/>
        <v>0</v>
      </c>
      <c r="AA51" s="41">
        <f t="shared" si="22"/>
        <v>0</v>
      </c>
      <c r="AB51" s="41">
        <f t="shared" si="22"/>
        <v>1</v>
      </c>
      <c r="AC51" s="42">
        <f t="shared" si="22"/>
        <v>0</v>
      </c>
      <c r="AD51" s="43">
        <f t="shared" si="22"/>
        <v>99</v>
      </c>
      <c r="AE51" s="32"/>
      <c r="AF51" s="40">
        <f t="shared" ref="AF51:AS51" si="23">SUM(AF47:AF50)</f>
        <v>10</v>
      </c>
      <c r="AG51" s="41">
        <f t="shared" si="23"/>
        <v>0</v>
      </c>
      <c r="AH51" s="41">
        <f t="shared" si="23"/>
        <v>110</v>
      </c>
      <c r="AI51" s="41">
        <f t="shared" si="23"/>
        <v>5</v>
      </c>
      <c r="AJ51" s="41">
        <f t="shared" si="23"/>
        <v>20</v>
      </c>
      <c r="AK51" s="41">
        <f t="shared" si="23"/>
        <v>7</v>
      </c>
      <c r="AL51" s="41">
        <f t="shared" si="23"/>
        <v>0</v>
      </c>
      <c r="AM51" s="41">
        <f t="shared" si="23"/>
        <v>1</v>
      </c>
      <c r="AN51" s="41">
        <f t="shared" si="23"/>
        <v>0</v>
      </c>
      <c r="AO51" s="41">
        <f t="shared" si="23"/>
        <v>0</v>
      </c>
      <c r="AP51" s="41">
        <f t="shared" si="23"/>
        <v>0</v>
      </c>
      <c r="AQ51" s="41">
        <f t="shared" si="23"/>
        <v>0</v>
      </c>
      <c r="AR51" s="42">
        <f t="shared" si="23"/>
        <v>0</v>
      </c>
      <c r="AS51" s="43">
        <f t="shared" si="23"/>
        <v>153</v>
      </c>
      <c r="AT51" s="32"/>
      <c r="AU51" s="43">
        <f>SUM(AU47:AU50)</f>
        <v>252</v>
      </c>
    </row>
    <row r="52" spans="1:47" ht="15.75" customHeight="1">
      <c r="A52" s="22">
        <v>0.625</v>
      </c>
      <c r="B52" s="28">
        <v>0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30">
        <v>0</v>
      </c>
      <c r="O52" s="31">
        <f>SUM(B52:N52)</f>
        <v>0</v>
      </c>
      <c r="P52" s="32"/>
      <c r="Q52" s="28">
        <v>0</v>
      </c>
      <c r="R52" s="29">
        <v>1</v>
      </c>
      <c r="S52" s="29">
        <v>20</v>
      </c>
      <c r="T52" s="29">
        <v>0</v>
      </c>
      <c r="U52" s="29">
        <v>2</v>
      </c>
      <c r="V52" s="29">
        <v>0</v>
      </c>
      <c r="W52" s="29">
        <v>0</v>
      </c>
      <c r="X52" s="29">
        <v>1</v>
      </c>
      <c r="Y52" s="29">
        <v>0</v>
      </c>
      <c r="Z52" s="29">
        <v>0</v>
      </c>
      <c r="AA52" s="29">
        <v>0</v>
      </c>
      <c r="AB52" s="29">
        <v>0</v>
      </c>
      <c r="AC52" s="30">
        <v>0</v>
      </c>
      <c r="AD52" s="31">
        <f>SUM(Q52:AC52)</f>
        <v>24</v>
      </c>
      <c r="AE52" s="32"/>
      <c r="AF52" s="28">
        <v>2</v>
      </c>
      <c r="AG52" s="29">
        <v>0</v>
      </c>
      <c r="AH52" s="29">
        <v>31</v>
      </c>
      <c r="AI52" s="29">
        <v>0</v>
      </c>
      <c r="AJ52" s="29">
        <v>12</v>
      </c>
      <c r="AK52" s="29">
        <v>1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30">
        <v>0</v>
      </c>
      <c r="AS52" s="31">
        <f>SUM(AF52:AR52)</f>
        <v>46</v>
      </c>
      <c r="AT52" s="32"/>
      <c r="AU52" s="31">
        <f>SUM(O52+AD52+AS52)</f>
        <v>70</v>
      </c>
    </row>
    <row r="53" spans="1:47" ht="15.75" customHeight="1">
      <c r="A53" s="23">
        <v>0.63541666666666696</v>
      </c>
      <c r="B53" s="33">
        <v>0</v>
      </c>
      <c r="C53" s="32">
        <v>0</v>
      </c>
      <c r="D53" s="32">
        <v>0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0</v>
      </c>
      <c r="N53" s="34">
        <v>0</v>
      </c>
      <c r="O53" s="35">
        <f>SUM(B53:N53)</f>
        <v>0</v>
      </c>
      <c r="P53" s="32"/>
      <c r="Q53" s="33">
        <v>1</v>
      </c>
      <c r="R53" s="32">
        <v>0</v>
      </c>
      <c r="S53" s="32">
        <v>19</v>
      </c>
      <c r="T53" s="32">
        <v>3</v>
      </c>
      <c r="U53" s="32">
        <v>6</v>
      </c>
      <c r="V53" s="32">
        <v>0</v>
      </c>
      <c r="W53" s="32">
        <v>0</v>
      </c>
      <c r="X53" s="32">
        <v>0</v>
      </c>
      <c r="Y53" s="32">
        <v>0</v>
      </c>
      <c r="Z53" s="32">
        <v>0</v>
      </c>
      <c r="AA53" s="32">
        <v>0</v>
      </c>
      <c r="AB53" s="32">
        <v>0</v>
      </c>
      <c r="AC53" s="34">
        <v>0</v>
      </c>
      <c r="AD53" s="35">
        <f>SUM(Q53:AC53)</f>
        <v>29</v>
      </c>
      <c r="AE53" s="32"/>
      <c r="AF53" s="33">
        <v>2</v>
      </c>
      <c r="AG53" s="32">
        <v>0</v>
      </c>
      <c r="AH53" s="32">
        <v>30</v>
      </c>
      <c r="AI53" s="32">
        <v>3</v>
      </c>
      <c r="AJ53" s="32">
        <v>3</v>
      </c>
      <c r="AK53" s="32">
        <v>3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4">
        <v>0</v>
      </c>
      <c r="AS53" s="35">
        <f>SUM(AF53:AR53)</f>
        <v>41</v>
      </c>
      <c r="AT53" s="32"/>
      <c r="AU53" s="35">
        <f>SUM(O53+AD53+AS53)</f>
        <v>70</v>
      </c>
    </row>
    <row r="54" spans="1:47" ht="15.75" customHeight="1">
      <c r="A54" s="23">
        <v>0.64583333333333304</v>
      </c>
      <c r="B54" s="33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34">
        <v>0</v>
      </c>
      <c r="O54" s="35">
        <f>SUM(B54:N54)</f>
        <v>0</v>
      </c>
      <c r="P54" s="32"/>
      <c r="Q54" s="33">
        <v>0</v>
      </c>
      <c r="R54" s="32">
        <v>0</v>
      </c>
      <c r="S54" s="32">
        <v>25</v>
      </c>
      <c r="T54" s="32">
        <v>1</v>
      </c>
      <c r="U54" s="32">
        <v>5</v>
      </c>
      <c r="V54" s="32">
        <v>0</v>
      </c>
      <c r="W54" s="32">
        <v>0</v>
      </c>
      <c r="X54" s="32">
        <v>1</v>
      </c>
      <c r="Y54" s="32">
        <v>0</v>
      </c>
      <c r="Z54" s="32">
        <v>0</v>
      </c>
      <c r="AA54" s="32">
        <v>0</v>
      </c>
      <c r="AB54" s="32">
        <v>0</v>
      </c>
      <c r="AC54" s="34">
        <v>0</v>
      </c>
      <c r="AD54" s="35">
        <f>SUM(Q54:AC54)</f>
        <v>32</v>
      </c>
      <c r="AE54" s="32"/>
      <c r="AF54" s="33">
        <v>1</v>
      </c>
      <c r="AG54" s="32">
        <v>0</v>
      </c>
      <c r="AH54" s="32">
        <v>29</v>
      </c>
      <c r="AI54" s="32">
        <v>1</v>
      </c>
      <c r="AJ54" s="32">
        <v>3</v>
      </c>
      <c r="AK54" s="32">
        <v>2</v>
      </c>
      <c r="AL54" s="32">
        <v>0</v>
      </c>
      <c r="AM54" s="32">
        <v>0</v>
      </c>
      <c r="AN54" s="32">
        <v>0</v>
      </c>
      <c r="AO54" s="32">
        <v>0</v>
      </c>
      <c r="AP54" s="32">
        <v>0</v>
      </c>
      <c r="AQ54" s="32">
        <v>0</v>
      </c>
      <c r="AR54" s="34">
        <v>0</v>
      </c>
      <c r="AS54" s="35">
        <f>SUM(AF54:AR54)</f>
        <v>36</v>
      </c>
      <c r="AT54" s="32"/>
      <c r="AU54" s="35">
        <f>SUM(O54+AD54+AS54)</f>
        <v>68</v>
      </c>
    </row>
    <row r="55" spans="1:47" ht="15.75" customHeight="1">
      <c r="A55" s="24">
        <v>0.65625</v>
      </c>
      <c r="B55" s="36">
        <v>0</v>
      </c>
      <c r="C55" s="37">
        <v>0</v>
      </c>
      <c r="D55" s="37">
        <v>0</v>
      </c>
      <c r="E55" s="37">
        <v>0</v>
      </c>
      <c r="F55" s="37">
        <v>0</v>
      </c>
      <c r="G55" s="37">
        <v>0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8">
        <v>0</v>
      </c>
      <c r="O55" s="39">
        <f>SUM(B55:N55)</f>
        <v>0</v>
      </c>
      <c r="P55" s="32"/>
      <c r="Q55" s="36">
        <v>0</v>
      </c>
      <c r="R55" s="37">
        <v>0</v>
      </c>
      <c r="S55" s="37">
        <v>23</v>
      </c>
      <c r="T55" s="37">
        <v>0</v>
      </c>
      <c r="U55" s="37">
        <v>4</v>
      </c>
      <c r="V55" s="37">
        <v>0</v>
      </c>
      <c r="W55" s="37">
        <v>0</v>
      </c>
      <c r="X55" s="37">
        <v>0</v>
      </c>
      <c r="Y55" s="37">
        <v>0</v>
      </c>
      <c r="Z55" s="37">
        <v>0</v>
      </c>
      <c r="AA55" s="37">
        <v>0</v>
      </c>
      <c r="AB55" s="37">
        <v>0</v>
      </c>
      <c r="AC55" s="38">
        <v>0</v>
      </c>
      <c r="AD55" s="39">
        <f>SUM(Q55:AC55)</f>
        <v>27</v>
      </c>
      <c r="AE55" s="32"/>
      <c r="AF55" s="36">
        <v>0</v>
      </c>
      <c r="AG55" s="37">
        <v>0</v>
      </c>
      <c r="AH55" s="37">
        <v>32</v>
      </c>
      <c r="AI55" s="37">
        <v>1</v>
      </c>
      <c r="AJ55" s="37">
        <v>5</v>
      </c>
      <c r="AK55" s="37">
        <v>1</v>
      </c>
      <c r="AL55" s="37">
        <v>0</v>
      </c>
      <c r="AM55" s="37">
        <v>2</v>
      </c>
      <c r="AN55" s="37">
        <v>0</v>
      </c>
      <c r="AO55" s="37">
        <v>0</v>
      </c>
      <c r="AP55" s="37">
        <v>0</v>
      </c>
      <c r="AQ55" s="37">
        <v>0</v>
      </c>
      <c r="AR55" s="38">
        <v>0</v>
      </c>
      <c r="AS55" s="39">
        <f>SUM(AF55:AR55)</f>
        <v>41</v>
      </c>
      <c r="AT55" s="32"/>
      <c r="AU55" s="39">
        <f>SUM(O55+AD55+AS55)</f>
        <v>68</v>
      </c>
    </row>
    <row r="56" spans="1:47" ht="15.75" customHeight="1">
      <c r="A56" s="25" t="s">
        <v>21</v>
      </c>
      <c r="B56" s="40">
        <f t="shared" ref="B56:O56" si="24">SUM(B52:B55)</f>
        <v>0</v>
      </c>
      <c r="C56" s="41">
        <f t="shared" si="24"/>
        <v>0</v>
      </c>
      <c r="D56" s="41">
        <f t="shared" si="24"/>
        <v>0</v>
      </c>
      <c r="E56" s="41">
        <f t="shared" si="24"/>
        <v>0</v>
      </c>
      <c r="F56" s="41">
        <f t="shared" si="24"/>
        <v>0</v>
      </c>
      <c r="G56" s="41">
        <f t="shared" si="24"/>
        <v>0</v>
      </c>
      <c r="H56" s="41">
        <f t="shared" si="24"/>
        <v>0</v>
      </c>
      <c r="I56" s="41">
        <f t="shared" si="24"/>
        <v>0</v>
      </c>
      <c r="J56" s="41">
        <f t="shared" si="24"/>
        <v>0</v>
      </c>
      <c r="K56" s="41">
        <f t="shared" si="24"/>
        <v>0</v>
      </c>
      <c r="L56" s="41">
        <f t="shared" si="24"/>
        <v>0</v>
      </c>
      <c r="M56" s="41">
        <f t="shared" si="24"/>
        <v>0</v>
      </c>
      <c r="N56" s="42">
        <f t="shared" si="24"/>
        <v>0</v>
      </c>
      <c r="O56" s="43">
        <f t="shared" si="24"/>
        <v>0</v>
      </c>
      <c r="P56" s="32"/>
      <c r="Q56" s="40">
        <f t="shared" ref="Q56:AD56" si="25">SUM(Q52:Q55)</f>
        <v>1</v>
      </c>
      <c r="R56" s="41">
        <f t="shared" si="25"/>
        <v>1</v>
      </c>
      <c r="S56" s="41">
        <f t="shared" si="25"/>
        <v>87</v>
      </c>
      <c r="T56" s="41">
        <f t="shared" si="25"/>
        <v>4</v>
      </c>
      <c r="U56" s="41">
        <f t="shared" si="25"/>
        <v>17</v>
      </c>
      <c r="V56" s="41">
        <f t="shared" si="25"/>
        <v>0</v>
      </c>
      <c r="W56" s="41">
        <f t="shared" si="25"/>
        <v>0</v>
      </c>
      <c r="X56" s="41">
        <f t="shared" si="25"/>
        <v>2</v>
      </c>
      <c r="Y56" s="41">
        <f t="shared" si="25"/>
        <v>0</v>
      </c>
      <c r="Z56" s="41">
        <f t="shared" si="25"/>
        <v>0</v>
      </c>
      <c r="AA56" s="41">
        <f t="shared" si="25"/>
        <v>0</v>
      </c>
      <c r="AB56" s="41">
        <f t="shared" si="25"/>
        <v>0</v>
      </c>
      <c r="AC56" s="42">
        <f t="shared" si="25"/>
        <v>0</v>
      </c>
      <c r="AD56" s="43">
        <f t="shared" si="25"/>
        <v>112</v>
      </c>
      <c r="AE56" s="32"/>
      <c r="AF56" s="40">
        <f t="shared" ref="AF56:AS56" si="26">SUM(AF52:AF55)</f>
        <v>5</v>
      </c>
      <c r="AG56" s="41">
        <f t="shared" si="26"/>
        <v>0</v>
      </c>
      <c r="AH56" s="41">
        <f t="shared" si="26"/>
        <v>122</v>
      </c>
      <c r="AI56" s="41">
        <f t="shared" si="26"/>
        <v>5</v>
      </c>
      <c r="AJ56" s="41">
        <f t="shared" si="26"/>
        <v>23</v>
      </c>
      <c r="AK56" s="41">
        <f t="shared" si="26"/>
        <v>7</v>
      </c>
      <c r="AL56" s="41">
        <f t="shared" si="26"/>
        <v>0</v>
      </c>
      <c r="AM56" s="41">
        <f t="shared" si="26"/>
        <v>2</v>
      </c>
      <c r="AN56" s="41">
        <f t="shared" si="26"/>
        <v>0</v>
      </c>
      <c r="AO56" s="41">
        <f t="shared" si="26"/>
        <v>0</v>
      </c>
      <c r="AP56" s="41">
        <f t="shared" si="26"/>
        <v>0</v>
      </c>
      <c r="AQ56" s="41">
        <f t="shared" si="26"/>
        <v>0</v>
      </c>
      <c r="AR56" s="42">
        <f t="shared" si="26"/>
        <v>0</v>
      </c>
      <c r="AS56" s="43">
        <f t="shared" si="26"/>
        <v>164</v>
      </c>
      <c r="AT56" s="32"/>
      <c r="AU56" s="43">
        <f>SUM(AU52:AU55)</f>
        <v>276</v>
      </c>
    </row>
    <row r="57" spans="1:47" ht="15.75" customHeight="1">
      <c r="A57" s="22">
        <v>0.66666666666666696</v>
      </c>
      <c r="B57" s="28">
        <v>0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30">
        <v>0</v>
      </c>
      <c r="O57" s="31">
        <f>SUM(B57:N57)</f>
        <v>0</v>
      </c>
      <c r="P57" s="32"/>
      <c r="Q57" s="28">
        <v>0</v>
      </c>
      <c r="R57" s="29">
        <v>0</v>
      </c>
      <c r="S57" s="29">
        <v>18</v>
      </c>
      <c r="T57" s="29">
        <v>1</v>
      </c>
      <c r="U57" s="29">
        <v>6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30">
        <v>0</v>
      </c>
      <c r="AD57" s="31">
        <f>SUM(Q57:AC57)</f>
        <v>25</v>
      </c>
      <c r="AE57" s="32"/>
      <c r="AF57" s="28">
        <v>2</v>
      </c>
      <c r="AG57" s="29">
        <v>0</v>
      </c>
      <c r="AH57" s="29">
        <v>42</v>
      </c>
      <c r="AI57" s="29">
        <v>3</v>
      </c>
      <c r="AJ57" s="29">
        <v>4</v>
      </c>
      <c r="AK57" s="29">
        <v>2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30">
        <v>0</v>
      </c>
      <c r="AS57" s="31">
        <f>SUM(AF57:AR57)</f>
        <v>53</v>
      </c>
      <c r="AT57" s="32"/>
      <c r="AU57" s="31">
        <f>SUM(O57+AD57+AS57)</f>
        <v>78</v>
      </c>
    </row>
    <row r="58" spans="1:47" ht="15.75" customHeight="1">
      <c r="A58" s="23">
        <v>0.67708333333333304</v>
      </c>
      <c r="B58" s="33">
        <v>0</v>
      </c>
      <c r="C58" s="32">
        <v>0</v>
      </c>
      <c r="D58" s="32">
        <v>0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32">
        <v>0</v>
      </c>
      <c r="L58" s="32">
        <v>0</v>
      </c>
      <c r="M58" s="32">
        <v>0</v>
      </c>
      <c r="N58" s="34">
        <v>0</v>
      </c>
      <c r="O58" s="35">
        <f>SUM(B58:N58)</f>
        <v>0</v>
      </c>
      <c r="P58" s="32"/>
      <c r="Q58" s="33">
        <v>0</v>
      </c>
      <c r="R58" s="32">
        <v>0</v>
      </c>
      <c r="S58" s="32">
        <v>20</v>
      </c>
      <c r="T58" s="32">
        <v>0</v>
      </c>
      <c r="U58" s="32">
        <v>4</v>
      </c>
      <c r="V58" s="32">
        <v>0</v>
      </c>
      <c r="W58" s="32">
        <v>0</v>
      </c>
      <c r="X58" s="32">
        <v>0</v>
      </c>
      <c r="Y58" s="32">
        <v>0</v>
      </c>
      <c r="Z58" s="32">
        <v>0</v>
      </c>
      <c r="AA58" s="32">
        <v>0</v>
      </c>
      <c r="AB58" s="32">
        <v>0</v>
      </c>
      <c r="AC58" s="34">
        <v>0</v>
      </c>
      <c r="AD58" s="35">
        <f>SUM(Q58:AC58)</f>
        <v>24</v>
      </c>
      <c r="AE58" s="32"/>
      <c r="AF58" s="33">
        <v>3</v>
      </c>
      <c r="AG58" s="32">
        <v>0</v>
      </c>
      <c r="AH58" s="32">
        <v>31</v>
      </c>
      <c r="AI58" s="32">
        <v>2</v>
      </c>
      <c r="AJ58" s="32">
        <v>7</v>
      </c>
      <c r="AK58" s="32">
        <v>2</v>
      </c>
      <c r="AL58" s="32">
        <v>0</v>
      </c>
      <c r="AM58" s="32">
        <v>1</v>
      </c>
      <c r="AN58" s="32">
        <v>0</v>
      </c>
      <c r="AO58" s="32">
        <v>0</v>
      </c>
      <c r="AP58" s="32">
        <v>0</v>
      </c>
      <c r="AQ58" s="32">
        <v>0</v>
      </c>
      <c r="AR58" s="34">
        <v>0</v>
      </c>
      <c r="AS58" s="35">
        <f>SUM(AF58:AR58)</f>
        <v>46</v>
      </c>
      <c r="AT58" s="32"/>
      <c r="AU58" s="35">
        <f>SUM(O58+AD58+AS58)</f>
        <v>70</v>
      </c>
    </row>
    <row r="59" spans="1:47" ht="15.75" customHeight="1">
      <c r="A59" s="23">
        <v>0.6875</v>
      </c>
      <c r="B59" s="33">
        <v>0</v>
      </c>
      <c r="C59" s="32">
        <v>0</v>
      </c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4">
        <v>0</v>
      </c>
      <c r="O59" s="35">
        <f>SUM(B59:N59)</f>
        <v>0</v>
      </c>
      <c r="P59" s="32"/>
      <c r="Q59" s="33">
        <v>0</v>
      </c>
      <c r="R59" s="32">
        <v>0</v>
      </c>
      <c r="S59" s="32">
        <v>20</v>
      </c>
      <c r="T59" s="32">
        <v>1</v>
      </c>
      <c r="U59" s="32">
        <v>2</v>
      </c>
      <c r="V59" s="32">
        <v>0</v>
      </c>
      <c r="W59" s="32">
        <v>0</v>
      </c>
      <c r="X59" s="32">
        <v>0</v>
      </c>
      <c r="Y59" s="32">
        <v>0</v>
      </c>
      <c r="Z59" s="32">
        <v>0</v>
      </c>
      <c r="AA59" s="32">
        <v>0</v>
      </c>
      <c r="AB59" s="32">
        <v>0</v>
      </c>
      <c r="AC59" s="34">
        <v>0</v>
      </c>
      <c r="AD59" s="35">
        <f>SUM(Q59:AC59)</f>
        <v>23</v>
      </c>
      <c r="AE59" s="32"/>
      <c r="AF59" s="33">
        <v>2</v>
      </c>
      <c r="AG59" s="32">
        <v>0</v>
      </c>
      <c r="AH59" s="32">
        <v>39</v>
      </c>
      <c r="AI59" s="32">
        <v>1</v>
      </c>
      <c r="AJ59" s="32">
        <v>8</v>
      </c>
      <c r="AK59" s="32">
        <v>0</v>
      </c>
      <c r="AL59" s="32">
        <v>0</v>
      </c>
      <c r="AM59" s="32">
        <v>1</v>
      </c>
      <c r="AN59" s="32">
        <v>0</v>
      </c>
      <c r="AO59" s="32">
        <v>0</v>
      </c>
      <c r="AP59" s="32">
        <v>0</v>
      </c>
      <c r="AQ59" s="32">
        <v>0</v>
      </c>
      <c r="AR59" s="34">
        <v>0</v>
      </c>
      <c r="AS59" s="35">
        <f>SUM(AF59:AR59)</f>
        <v>51</v>
      </c>
      <c r="AT59" s="32"/>
      <c r="AU59" s="35">
        <f>SUM(O59+AD59+AS59)</f>
        <v>74</v>
      </c>
    </row>
    <row r="60" spans="1:47" ht="15.75" customHeight="1">
      <c r="A60" s="24">
        <v>0.69791666666666696</v>
      </c>
      <c r="B60" s="36">
        <v>0</v>
      </c>
      <c r="C60" s="37">
        <v>0</v>
      </c>
      <c r="D60" s="37">
        <v>0</v>
      </c>
      <c r="E60" s="37">
        <v>0</v>
      </c>
      <c r="F60" s="37">
        <v>0</v>
      </c>
      <c r="G60" s="37">
        <v>0</v>
      </c>
      <c r="H60" s="37">
        <v>0</v>
      </c>
      <c r="I60" s="37">
        <v>0</v>
      </c>
      <c r="J60" s="37">
        <v>0</v>
      </c>
      <c r="K60" s="37">
        <v>0</v>
      </c>
      <c r="L60" s="37">
        <v>0</v>
      </c>
      <c r="M60" s="37">
        <v>0</v>
      </c>
      <c r="N60" s="38">
        <v>0</v>
      </c>
      <c r="O60" s="39">
        <f>SUM(B60:N60)</f>
        <v>0</v>
      </c>
      <c r="P60" s="32"/>
      <c r="Q60" s="36">
        <v>0</v>
      </c>
      <c r="R60" s="37">
        <v>1</v>
      </c>
      <c r="S60" s="37">
        <v>29</v>
      </c>
      <c r="T60" s="37">
        <v>0</v>
      </c>
      <c r="U60" s="37">
        <v>2</v>
      </c>
      <c r="V60" s="37">
        <v>0</v>
      </c>
      <c r="W60" s="37">
        <v>0</v>
      </c>
      <c r="X60" s="37">
        <v>0</v>
      </c>
      <c r="Y60" s="37">
        <v>0</v>
      </c>
      <c r="Z60" s="37">
        <v>0</v>
      </c>
      <c r="AA60" s="37">
        <v>0</v>
      </c>
      <c r="AB60" s="37">
        <v>0</v>
      </c>
      <c r="AC60" s="38">
        <v>1</v>
      </c>
      <c r="AD60" s="39">
        <f>SUM(Q60:AC60)</f>
        <v>33</v>
      </c>
      <c r="AE60" s="32"/>
      <c r="AF60" s="36">
        <v>7</v>
      </c>
      <c r="AG60" s="37">
        <v>1</v>
      </c>
      <c r="AH60" s="37">
        <v>43</v>
      </c>
      <c r="AI60" s="37">
        <v>0</v>
      </c>
      <c r="AJ60" s="37">
        <v>8</v>
      </c>
      <c r="AK60" s="37">
        <v>4</v>
      </c>
      <c r="AL60" s="37">
        <v>0</v>
      </c>
      <c r="AM60" s="37">
        <v>2</v>
      </c>
      <c r="AN60" s="37">
        <v>0</v>
      </c>
      <c r="AO60" s="37">
        <v>0</v>
      </c>
      <c r="AP60" s="37">
        <v>0</v>
      </c>
      <c r="AQ60" s="37">
        <v>0</v>
      </c>
      <c r="AR60" s="38">
        <v>0</v>
      </c>
      <c r="AS60" s="39">
        <f>SUM(AF60:AR60)</f>
        <v>65</v>
      </c>
      <c r="AT60" s="32"/>
      <c r="AU60" s="39">
        <f>SUM(O60+AD60+AS60)</f>
        <v>98</v>
      </c>
    </row>
    <row r="61" spans="1:47" ht="15.75" customHeight="1">
      <c r="A61" s="25" t="s">
        <v>21</v>
      </c>
      <c r="B61" s="40">
        <f t="shared" ref="B61:O61" si="27">SUM(B57:B60)</f>
        <v>0</v>
      </c>
      <c r="C61" s="41">
        <f t="shared" si="27"/>
        <v>0</v>
      </c>
      <c r="D61" s="41">
        <f t="shared" si="27"/>
        <v>0</v>
      </c>
      <c r="E61" s="41">
        <f t="shared" si="27"/>
        <v>0</v>
      </c>
      <c r="F61" s="41">
        <f t="shared" si="27"/>
        <v>0</v>
      </c>
      <c r="G61" s="41">
        <f t="shared" si="27"/>
        <v>0</v>
      </c>
      <c r="H61" s="41">
        <f t="shared" si="27"/>
        <v>0</v>
      </c>
      <c r="I61" s="41">
        <f t="shared" si="27"/>
        <v>0</v>
      </c>
      <c r="J61" s="41">
        <f t="shared" si="27"/>
        <v>0</v>
      </c>
      <c r="K61" s="41">
        <f t="shared" si="27"/>
        <v>0</v>
      </c>
      <c r="L61" s="41">
        <f t="shared" si="27"/>
        <v>0</v>
      </c>
      <c r="M61" s="41">
        <f t="shared" si="27"/>
        <v>0</v>
      </c>
      <c r="N61" s="42">
        <f t="shared" si="27"/>
        <v>0</v>
      </c>
      <c r="O61" s="43">
        <f t="shared" si="27"/>
        <v>0</v>
      </c>
      <c r="P61" s="32"/>
      <c r="Q61" s="40">
        <f t="shared" ref="Q61:AD61" si="28">SUM(Q57:Q60)</f>
        <v>0</v>
      </c>
      <c r="R61" s="41">
        <f t="shared" si="28"/>
        <v>1</v>
      </c>
      <c r="S61" s="41">
        <f t="shared" si="28"/>
        <v>87</v>
      </c>
      <c r="T61" s="41">
        <f t="shared" si="28"/>
        <v>2</v>
      </c>
      <c r="U61" s="41">
        <f t="shared" si="28"/>
        <v>14</v>
      </c>
      <c r="V61" s="41">
        <f t="shared" si="28"/>
        <v>0</v>
      </c>
      <c r="W61" s="41">
        <f t="shared" si="28"/>
        <v>0</v>
      </c>
      <c r="X61" s="41">
        <f t="shared" si="28"/>
        <v>0</v>
      </c>
      <c r="Y61" s="41">
        <f t="shared" si="28"/>
        <v>0</v>
      </c>
      <c r="Z61" s="41">
        <f t="shared" si="28"/>
        <v>0</v>
      </c>
      <c r="AA61" s="41">
        <f t="shared" si="28"/>
        <v>0</v>
      </c>
      <c r="AB61" s="41">
        <f t="shared" si="28"/>
        <v>0</v>
      </c>
      <c r="AC61" s="42">
        <f t="shared" si="28"/>
        <v>1</v>
      </c>
      <c r="AD61" s="43">
        <f t="shared" si="28"/>
        <v>105</v>
      </c>
      <c r="AE61" s="32"/>
      <c r="AF61" s="40">
        <f t="shared" ref="AF61:AS61" si="29">SUM(AF57:AF60)</f>
        <v>14</v>
      </c>
      <c r="AG61" s="41">
        <f t="shared" si="29"/>
        <v>1</v>
      </c>
      <c r="AH61" s="41">
        <f t="shared" si="29"/>
        <v>155</v>
      </c>
      <c r="AI61" s="41">
        <f t="shared" si="29"/>
        <v>6</v>
      </c>
      <c r="AJ61" s="41">
        <f t="shared" si="29"/>
        <v>27</v>
      </c>
      <c r="AK61" s="41">
        <f t="shared" si="29"/>
        <v>8</v>
      </c>
      <c r="AL61" s="41">
        <f t="shared" si="29"/>
        <v>0</v>
      </c>
      <c r="AM61" s="41">
        <f t="shared" si="29"/>
        <v>4</v>
      </c>
      <c r="AN61" s="41">
        <f t="shared" si="29"/>
        <v>0</v>
      </c>
      <c r="AO61" s="41">
        <f t="shared" si="29"/>
        <v>0</v>
      </c>
      <c r="AP61" s="41">
        <f t="shared" si="29"/>
        <v>0</v>
      </c>
      <c r="AQ61" s="41">
        <f t="shared" si="29"/>
        <v>0</v>
      </c>
      <c r="AR61" s="42">
        <f t="shared" si="29"/>
        <v>0</v>
      </c>
      <c r="AS61" s="43">
        <f t="shared" si="29"/>
        <v>215</v>
      </c>
      <c r="AT61" s="32"/>
      <c r="AU61" s="43">
        <f>SUM(AU57:AU60)</f>
        <v>320</v>
      </c>
    </row>
    <row r="62" spans="1:47" ht="15.75" customHeight="1">
      <c r="A62" s="22">
        <v>0.70833333333333304</v>
      </c>
      <c r="B62" s="28">
        <v>0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30">
        <v>0</v>
      </c>
      <c r="O62" s="31">
        <f>SUM(B62:N62)</f>
        <v>0</v>
      </c>
      <c r="P62" s="32"/>
      <c r="Q62" s="28">
        <v>2</v>
      </c>
      <c r="R62" s="29">
        <v>0</v>
      </c>
      <c r="S62" s="29">
        <v>16</v>
      </c>
      <c r="T62" s="29">
        <v>0</v>
      </c>
      <c r="U62" s="29">
        <v>2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30">
        <v>0</v>
      </c>
      <c r="AD62" s="31">
        <f>SUM(Q62:AC62)</f>
        <v>20</v>
      </c>
      <c r="AE62" s="32"/>
      <c r="AF62" s="28">
        <v>5</v>
      </c>
      <c r="AG62" s="29">
        <v>0</v>
      </c>
      <c r="AH62" s="29">
        <v>30</v>
      </c>
      <c r="AI62" s="29">
        <v>0</v>
      </c>
      <c r="AJ62" s="29">
        <v>5</v>
      </c>
      <c r="AK62" s="29">
        <v>2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30">
        <v>0</v>
      </c>
      <c r="AS62" s="31">
        <f>SUM(AF62:AR62)</f>
        <v>42</v>
      </c>
      <c r="AT62" s="32"/>
      <c r="AU62" s="31">
        <f>SUM(O62+AD62+AS62)</f>
        <v>62</v>
      </c>
    </row>
    <row r="63" spans="1:47" ht="15.75" customHeight="1">
      <c r="A63" s="23">
        <v>0.71875</v>
      </c>
      <c r="B63" s="33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4">
        <v>0</v>
      </c>
      <c r="O63" s="35">
        <f>SUM(B63:N63)</f>
        <v>0</v>
      </c>
      <c r="P63" s="32"/>
      <c r="Q63" s="33">
        <v>3</v>
      </c>
      <c r="R63" s="32">
        <v>0</v>
      </c>
      <c r="S63" s="32">
        <v>16</v>
      </c>
      <c r="T63" s="32">
        <v>0</v>
      </c>
      <c r="U63" s="32">
        <v>1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4">
        <v>0</v>
      </c>
      <c r="AD63" s="35">
        <f>SUM(Q63:AC63)</f>
        <v>20</v>
      </c>
      <c r="AE63" s="32"/>
      <c r="AF63" s="33">
        <v>3</v>
      </c>
      <c r="AG63" s="32">
        <v>0</v>
      </c>
      <c r="AH63" s="32">
        <v>41</v>
      </c>
      <c r="AI63" s="32">
        <v>4</v>
      </c>
      <c r="AJ63" s="32">
        <v>5</v>
      </c>
      <c r="AK63" s="32">
        <v>1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4">
        <v>0</v>
      </c>
      <c r="AS63" s="35">
        <f>SUM(AF63:AR63)</f>
        <v>54</v>
      </c>
      <c r="AT63" s="32"/>
      <c r="AU63" s="35">
        <f>SUM(O63+AD63+AS63)</f>
        <v>74</v>
      </c>
    </row>
    <row r="64" spans="1:47" ht="15.75" customHeight="1">
      <c r="A64" s="23">
        <v>0.72916666666666696</v>
      </c>
      <c r="B64" s="33">
        <v>0</v>
      </c>
      <c r="C64" s="32">
        <v>0</v>
      </c>
      <c r="D64" s="32">
        <v>0</v>
      </c>
      <c r="E64" s="32">
        <v>0</v>
      </c>
      <c r="F64" s="32">
        <v>0</v>
      </c>
      <c r="G64" s="32">
        <v>0</v>
      </c>
      <c r="H64" s="32">
        <v>0</v>
      </c>
      <c r="I64" s="32">
        <v>0</v>
      </c>
      <c r="J64" s="32">
        <v>0</v>
      </c>
      <c r="K64" s="32">
        <v>0</v>
      </c>
      <c r="L64" s="32">
        <v>0</v>
      </c>
      <c r="M64" s="32">
        <v>0</v>
      </c>
      <c r="N64" s="34">
        <v>0</v>
      </c>
      <c r="O64" s="35">
        <f>SUM(B64:N64)</f>
        <v>0</v>
      </c>
      <c r="P64" s="32"/>
      <c r="Q64" s="33">
        <v>1</v>
      </c>
      <c r="R64" s="32">
        <v>0</v>
      </c>
      <c r="S64" s="32">
        <v>21</v>
      </c>
      <c r="T64" s="32">
        <v>1</v>
      </c>
      <c r="U64" s="32">
        <v>2</v>
      </c>
      <c r="V64" s="32">
        <v>0</v>
      </c>
      <c r="W64" s="32">
        <v>0</v>
      </c>
      <c r="X64" s="32">
        <v>0</v>
      </c>
      <c r="Y64" s="32">
        <v>0</v>
      </c>
      <c r="Z64" s="32">
        <v>0</v>
      </c>
      <c r="AA64" s="32">
        <v>0</v>
      </c>
      <c r="AB64" s="32">
        <v>0</v>
      </c>
      <c r="AC64" s="34">
        <v>0</v>
      </c>
      <c r="AD64" s="35">
        <f>SUM(Q64:AC64)</f>
        <v>25</v>
      </c>
      <c r="AE64" s="32"/>
      <c r="AF64" s="33">
        <v>3</v>
      </c>
      <c r="AG64" s="32">
        <v>2</v>
      </c>
      <c r="AH64" s="32">
        <v>41</v>
      </c>
      <c r="AI64" s="32">
        <v>2</v>
      </c>
      <c r="AJ64" s="32">
        <v>5</v>
      </c>
      <c r="AK64" s="32">
        <v>2</v>
      </c>
      <c r="AL64" s="32">
        <v>0</v>
      </c>
      <c r="AM64" s="32">
        <v>0</v>
      </c>
      <c r="AN64" s="32">
        <v>0</v>
      </c>
      <c r="AO64" s="32">
        <v>0</v>
      </c>
      <c r="AP64" s="32">
        <v>0</v>
      </c>
      <c r="AQ64" s="32">
        <v>0</v>
      </c>
      <c r="AR64" s="34">
        <v>0</v>
      </c>
      <c r="AS64" s="35">
        <f>SUM(AF64:AR64)</f>
        <v>55</v>
      </c>
      <c r="AT64" s="32"/>
      <c r="AU64" s="35">
        <f>SUM(O64+AD64+AS64)</f>
        <v>80</v>
      </c>
    </row>
    <row r="65" spans="1:47" ht="15.75" customHeight="1">
      <c r="A65" s="24">
        <v>0.73958333333333304</v>
      </c>
      <c r="B65" s="36">
        <v>0</v>
      </c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  <c r="I65" s="37">
        <v>0</v>
      </c>
      <c r="J65" s="37">
        <v>0</v>
      </c>
      <c r="K65" s="37">
        <v>0</v>
      </c>
      <c r="L65" s="37">
        <v>0</v>
      </c>
      <c r="M65" s="37">
        <v>0</v>
      </c>
      <c r="N65" s="38">
        <v>0</v>
      </c>
      <c r="O65" s="39">
        <f>SUM(B65:N65)</f>
        <v>0</v>
      </c>
      <c r="P65" s="32"/>
      <c r="Q65" s="36">
        <v>0</v>
      </c>
      <c r="R65" s="37">
        <v>0</v>
      </c>
      <c r="S65" s="37">
        <v>40</v>
      </c>
      <c r="T65" s="37">
        <v>0</v>
      </c>
      <c r="U65" s="37">
        <v>4</v>
      </c>
      <c r="V65" s="37">
        <v>0</v>
      </c>
      <c r="W65" s="37">
        <v>0</v>
      </c>
      <c r="X65" s="37">
        <v>0</v>
      </c>
      <c r="Y65" s="37">
        <v>0</v>
      </c>
      <c r="Z65" s="37">
        <v>0</v>
      </c>
      <c r="AA65" s="37">
        <v>0</v>
      </c>
      <c r="AB65" s="37">
        <v>0</v>
      </c>
      <c r="AC65" s="38">
        <v>0</v>
      </c>
      <c r="AD65" s="39">
        <f>SUM(Q65:AC65)</f>
        <v>44</v>
      </c>
      <c r="AE65" s="32"/>
      <c r="AF65" s="36">
        <v>3</v>
      </c>
      <c r="AG65" s="37">
        <v>0</v>
      </c>
      <c r="AH65" s="37">
        <v>43</v>
      </c>
      <c r="AI65" s="37">
        <v>0</v>
      </c>
      <c r="AJ65" s="37">
        <v>1</v>
      </c>
      <c r="AK65" s="37">
        <v>1</v>
      </c>
      <c r="AL65" s="37">
        <v>1</v>
      </c>
      <c r="AM65" s="37">
        <v>0</v>
      </c>
      <c r="AN65" s="37">
        <v>0</v>
      </c>
      <c r="AO65" s="37">
        <v>0</v>
      </c>
      <c r="AP65" s="37">
        <v>0</v>
      </c>
      <c r="AQ65" s="37">
        <v>0</v>
      </c>
      <c r="AR65" s="38">
        <v>0</v>
      </c>
      <c r="AS65" s="39">
        <f>SUM(AF65:AR65)</f>
        <v>49</v>
      </c>
      <c r="AT65" s="32"/>
      <c r="AU65" s="39">
        <f>SUM(O65+AD65+AS65)</f>
        <v>93</v>
      </c>
    </row>
    <row r="66" spans="1:47" ht="15.75" customHeight="1">
      <c r="A66" s="25" t="s">
        <v>21</v>
      </c>
      <c r="B66" s="40">
        <f t="shared" ref="B66:O66" si="30">SUM(B62:B65)</f>
        <v>0</v>
      </c>
      <c r="C66" s="41">
        <f t="shared" si="30"/>
        <v>0</v>
      </c>
      <c r="D66" s="41">
        <f t="shared" si="30"/>
        <v>0</v>
      </c>
      <c r="E66" s="41">
        <f t="shared" si="30"/>
        <v>0</v>
      </c>
      <c r="F66" s="41">
        <f t="shared" si="30"/>
        <v>0</v>
      </c>
      <c r="G66" s="41">
        <f t="shared" si="30"/>
        <v>0</v>
      </c>
      <c r="H66" s="41">
        <f t="shared" si="30"/>
        <v>0</v>
      </c>
      <c r="I66" s="41">
        <f t="shared" si="30"/>
        <v>0</v>
      </c>
      <c r="J66" s="41">
        <f t="shared" si="30"/>
        <v>0</v>
      </c>
      <c r="K66" s="41">
        <f t="shared" si="30"/>
        <v>0</v>
      </c>
      <c r="L66" s="41">
        <f t="shared" si="30"/>
        <v>0</v>
      </c>
      <c r="M66" s="41">
        <f t="shared" si="30"/>
        <v>0</v>
      </c>
      <c r="N66" s="42">
        <f t="shared" si="30"/>
        <v>0</v>
      </c>
      <c r="O66" s="43">
        <f t="shared" si="30"/>
        <v>0</v>
      </c>
      <c r="P66" s="32"/>
      <c r="Q66" s="40">
        <f t="shared" ref="Q66:AD66" si="31">SUM(Q62:Q65)</f>
        <v>6</v>
      </c>
      <c r="R66" s="41">
        <f t="shared" si="31"/>
        <v>0</v>
      </c>
      <c r="S66" s="41">
        <f t="shared" si="31"/>
        <v>93</v>
      </c>
      <c r="T66" s="41">
        <f t="shared" si="31"/>
        <v>1</v>
      </c>
      <c r="U66" s="41">
        <f t="shared" si="31"/>
        <v>9</v>
      </c>
      <c r="V66" s="41">
        <f t="shared" si="31"/>
        <v>0</v>
      </c>
      <c r="W66" s="41">
        <f t="shared" si="31"/>
        <v>0</v>
      </c>
      <c r="X66" s="41">
        <f t="shared" si="31"/>
        <v>0</v>
      </c>
      <c r="Y66" s="41">
        <f t="shared" si="31"/>
        <v>0</v>
      </c>
      <c r="Z66" s="41">
        <f t="shared" si="31"/>
        <v>0</v>
      </c>
      <c r="AA66" s="41">
        <f t="shared" si="31"/>
        <v>0</v>
      </c>
      <c r="AB66" s="41">
        <f t="shared" si="31"/>
        <v>0</v>
      </c>
      <c r="AC66" s="42">
        <f t="shared" si="31"/>
        <v>0</v>
      </c>
      <c r="AD66" s="43">
        <f t="shared" si="31"/>
        <v>109</v>
      </c>
      <c r="AE66" s="32"/>
      <c r="AF66" s="40">
        <f t="shared" ref="AF66:AS66" si="32">SUM(AF62:AF65)</f>
        <v>14</v>
      </c>
      <c r="AG66" s="41">
        <f t="shared" si="32"/>
        <v>2</v>
      </c>
      <c r="AH66" s="41">
        <f t="shared" si="32"/>
        <v>155</v>
      </c>
      <c r="AI66" s="41">
        <f t="shared" si="32"/>
        <v>6</v>
      </c>
      <c r="AJ66" s="41">
        <f t="shared" si="32"/>
        <v>16</v>
      </c>
      <c r="AK66" s="41">
        <f t="shared" si="32"/>
        <v>6</v>
      </c>
      <c r="AL66" s="41">
        <f t="shared" si="32"/>
        <v>1</v>
      </c>
      <c r="AM66" s="41">
        <f t="shared" si="32"/>
        <v>0</v>
      </c>
      <c r="AN66" s="41">
        <f t="shared" si="32"/>
        <v>0</v>
      </c>
      <c r="AO66" s="41">
        <f t="shared" si="32"/>
        <v>0</v>
      </c>
      <c r="AP66" s="41">
        <f t="shared" si="32"/>
        <v>0</v>
      </c>
      <c r="AQ66" s="41">
        <f t="shared" si="32"/>
        <v>0</v>
      </c>
      <c r="AR66" s="42">
        <f t="shared" si="32"/>
        <v>0</v>
      </c>
      <c r="AS66" s="43">
        <f t="shared" si="32"/>
        <v>200</v>
      </c>
      <c r="AT66" s="32"/>
      <c r="AU66" s="43">
        <f>SUM(AU62:AU65)</f>
        <v>309</v>
      </c>
    </row>
    <row r="67" spans="1:47" ht="15.75" customHeight="1">
      <c r="A67" s="22">
        <v>0.75</v>
      </c>
      <c r="B67" s="28">
        <v>0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30">
        <v>0</v>
      </c>
      <c r="O67" s="31">
        <f>SUM(B67:N67)</f>
        <v>0</v>
      </c>
      <c r="P67" s="32"/>
      <c r="Q67" s="28">
        <v>0</v>
      </c>
      <c r="R67" s="29">
        <v>0</v>
      </c>
      <c r="S67" s="29">
        <v>32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30">
        <v>0</v>
      </c>
      <c r="AD67" s="31">
        <f>SUM(Q67:AC67)</f>
        <v>32</v>
      </c>
      <c r="AE67" s="32"/>
      <c r="AF67" s="28">
        <v>1</v>
      </c>
      <c r="AG67" s="29">
        <v>0</v>
      </c>
      <c r="AH67" s="29">
        <v>28</v>
      </c>
      <c r="AI67" s="29">
        <v>1</v>
      </c>
      <c r="AJ67" s="29">
        <v>4</v>
      </c>
      <c r="AK67" s="29">
        <v>1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30">
        <v>0</v>
      </c>
      <c r="AS67" s="31">
        <f>SUM(AF67:AR67)</f>
        <v>35</v>
      </c>
      <c r="AT67" s="32"/>
      <c r="AU67" s="31">
        <f>SUM(O67+AD67+AS67)</f>
        <v>67</v>
      </c>
    </row>
    <row r="68" spans="1:47" ht="15.75" customHeight="1">
      <c r="A68" s="23">
        <v>0.76041666666666696</v>
      </c>
      <c r="B68" s="33">
        <v>0</v>
      </c>
      <c r="C68" s="32">
        <v>0</v>
      </c>
      <c r="D68" s="32">
        <v>0</v>
      </c>
      <c r="E68" s="32">
        <v>0</v>
      </c>
      <c r="F68" s="32">
        <v>0</v>
      </c>
      <c r="G68" s="32">
        <v>0</v>
      </c>
      <c r="H68" s="32">
        <v>0</v>
      </c>
      <c r="I68" s="32">
        <v>0</v>
      </c>
      <c r="J68" s="32">
        <v>0</v>
      </c>
      <c r="K68" s="32">
        <v>0</v>
      </c>
      <c r="L68" s="32">
        <v>0</v>
      </c>
      <c r="M68" s="32">
        <v>0</v>
      </c>
      <c r="N68" s="34">
        <v>0</v>
      </c>
      <c r="O68" s="35">
        <f>SUM(B68:N68)</f>
        <v>0</v>
      </c>
      <c r="P68" s="32"/>
      <c r="Q68" s="33">
        <v>1</v>
      </c>
      <c r="R68" s="32">
        <v>0</v>
      </c>
      <c r="S68" s="32">
        <v>12</v>
      </c>
      <c r="T68" s="32">
        <v>0</v>
      </c>
      <c r="U68" s="32">
        <v>3</v>
      </c>
      <c r="V68" s="32">
        <v>0</v>
      </c>
      <c r="W68" s="32">
        <v>0</v>
      </c>
      <c r="X68" s="32">
        <v>0</v>
      </c>
      <c r="Y68" s="32">
        <v>0</v>
      </c>
      <c r="Z68" s="32">
        <v>0</v>
      </c>
      <c r="AA68" s="32">
        <v>0</v>
      </c>
      <c r="AB68" s="32">
        <v>0</v>
      </c>
      <c r="AC68" s="34">
        <v>1</v>
      </c>
      <c r="AD68" s="35">
        <f>SUM(Q68:AC68)</f>
        <v>17</v>
      </c>
      <c r="AE68" s="32"/>
      <c r="AF68" s="33">
        <v>4</v>
      </c>
      <c r="AG68" s="32">
        <v>0</v>
      </c>
      <c r="AH68" s="32">
        <v>40</v>
      </c>
      <c r="AI68" s="32">
        <v>3</v>
      </c>
      <c r="AJ68" s="32">
        <v>2</v>
      </c>
      <c r="AK68" s="32">
        <v>2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4">
        <v>0</v>
      </c>
      <c r="AS68" s="35">
        <f>SUM(AF68:AR68)</f>
        <v>51</v>
      </c>
      <c r="AT68" s="32"/>
      <c r="AU68" s="35">
        <f>SUM(O68+AD68+AS68)</f>
        <v>68</v>
      </c>
    </row>
    <row r="69" spans="1:47" ht="15.75" customHeight="1">
      <c r="A69" s="23">
        <v>0.77083333333333304</v>
      </c>
      <c r="B69" s="33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  <c r="I69" s="32">
        <v>0</v>
      </c>
      <c r="J69" s="32">
        <v>0</v>
      </c>
      <c r="K69" s="32">
        <v>0</v>
      </c>
      <c r="L69" s="32">
        <v>0</v>
      </c>
      <c r="M69" s="32">
        <v>0</v>
      </c>
      <c r="N69" s="34">
        <v>0</v>
      </c>
      <c r="O69" s="35">
        <f>SUM(B69:N69)</f>
        <v>0</v>
      </c>
      <c r="P69" s="32"/>
      <c r="Q69" s="33">
        <v>0</v>
      </c>
      <c r="R69" s="32">
        <v>1</v>
      </c>
      <c r="S69" s="32">
        <v>17</v>
      </c>
      <c r="T69" s="32">
        <v>2</v>
      </c>
      <c r="U69" s="32">
        <v>2</v>
      </c>
      <c r="V69" s="32">
        <v>0</v>
      </c>
      <c r="W69" s="32">
        <v>0</v>
      </c>
      <c r="X69" s="32">
        <v>0</v>
      </c>
      <c r="Y69" s="32">
        <v>0</v>
      </c>
      <c r="Z69" s="32">
        <v>0</v>
      </c>
      <c r="AA69" s="32">
        <v>0</v>
      </c>
      <c r="AB69" s="32">
        <v>0</v>
      </c>
      <c r="AC69" s="34">
        <v>0</v>
      </c>
      <c r="AD69" s="35">
        <f>SUM(Q69:AC69)</f>
        <v>22</v>
      </c>
      <c r="AE69" s="32"/>
      <c r="AF69" s="33">
        <v>5</v>
      </c>
      <c r="AG69" s="32">
        <v>0</v>
      </c>
      <c r="AH69" s="32">
        <v>41</v>
      </c>
      <c r="AI69" s="32">
        <v>2</v>
      </c>
      <c r="AJ69" s="32">
        <v>1</v>
      </c>
      <c r="AK69" s="32">
        <v>2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4">
        <v>0</v>
      </c>
      <c r="AS69" s="35">
        <f>SUM(AF69:AR69)</f>
        <v>51</v>
      </c>
      <c r="AT69" s="32"/>
      <c r="AU69" s="35">
        <f>SUM(O69+AD69+AS69)</f>
        <v>73</v>
      </c>
    </row>
    <row r="70" spans="1:47" ht="15.75" customHeight="1">
      <c r="A70" s="24">
        <v>0.78125</v>
      </c>
      <c r="B70" s="36">
        <v>0</v>
      </c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37">
        <v>0</v>
      </c>
      <c r="L70" s="37">
        <v>0</v>
      </c>
      <c r="M70" s="37">
        <v>0</v>
      </c>
      <c r="N70" s="38">
        <v>0</v>
      </c>
      <c r="O70" s="39">
        <f>SUM(B70:N70)</f>
        <v>0</v>
      </c>
      <c r="P70" s="32"/>
      <c r="Q70" s="36">
        <v>1</v>
      </c>
      <c r="R70" s="37">
        <v>0</v>
      </c>
      <c r="S70" s="37">
        <v>28</v>
      </c>
      <c r="T70" s="37">
        <v>0</v>
      </c>
      <c r="U70" s="37">
        <v>0</v>
      </c>
      <c r="V70" s="37">
        <v>0</v>
      </c>
      <c r="W70" s="37">
        <v>0</v>
      </c>
      <c r="X70" s="37">
        <v>0</v>
      </c>
      <c r="Y70" s="37">
        <v>0</v>
      </c>
      <c r="Z70" s="37">
        <v>0</v>
      </c>
      <c r="AA70" s="37">
        <v>0</v>
      </c>
      <c r="AB70" s="37">
        <v>0</v>
      </c>
      <c r="AC70" s="38">
        <v>0</v>
      </c>
      <c r="AD70" s="39">
        <f>SUM(Q70:AC70)</f>
        <v>29</v>
      </c>
      <c r="AE70" s="32"/>
      <c r="AF70" s="36">
        <v>3</v>
      </c>
      <c r="AG70" s="37">
        <v>1</v>
      </c>
      <c r="AH70" s="37">
        <v>26</v>
      </c>
      <c r="AI70" s="37">
        <v>1</v>
      </c>
      <c r="AJ70" s="37">
        <v>5</v>
      </c>
      <c r="AK70" s="37">
        <v>2</v>
      </c>
      <c r="AL70" s="37">
        <v>0</v>
      </c>
      <c r="AM70" s="37">
        <v>0</v>
      </c>
      <c r="AN70" s="37">
        <v>0</v>
      </c>
      <c r="AO70" s="37">
        <v>0</v>
      </c>
      <c r="AP70" s="37">
        <v>0</v>
      </c>
      <c r="AQ70" s="37">
        <v>0</v>
      </c>
      <c r="AR70" s="38">
        <v>0</v>
      </c>
      <c r="AS70" s="39">
        <f>SUM(AF70:AR70)</f>
        <v>38</v>
      </c>
      <c r="AT70" s="32"/>
      <c r="AU70" s="39">
        <f>SUM(O70+AD70+AS70)</f>
        <v>67</v>
      </c>
    </row>
    <row r="71" spans="1:47" ht="15.75" customHeight="1">
      <c r="A71" s="25" t="s">
        <v>21</v>
      </c>
      <c r="B71" s="40">
        <f t="shared" ref="B71:O71" si="33">SUM(B67:B70)</f>
        <v>0</v>
      </c>
      <c r="C71" s="41">
        <f t="shared" si="33"/>
        <v>0</v>
      </c>
      <c r="D71" s="41">
        <f t="shared" si="33"/>
        <v>0</v>
      </c>
      <c r="E71" s="41">
        <f t="shared" si="33"/>
        <v>0</v>
      </c>
      <c r="F71" s="41">
        <f t="shared" si="33"/>
        <v>0</v>
      </c>
      <c r="G71" s="41">
        <f t="shared" si="33"/>
        <v>0</v>
      </c>
      <c r="H71" s="41">
        <f t="shared" si="33"/>
        <v>0</v>
      </c>
      <c r="I71" s="41">
        <f t="shared" si="33"/>
        <v>0</v>
      </c>
      <c r="J71" s="41">
        <f t="shared" si="33"/>
        <v>0</v>
      </c>
      <c r="K71" s="41">
        <f t="shared" si="33"/>
        <v>0</v>
      </c>
      <c r="L71" s="41">
        <f t="shared" si="33"/>
        <v>0</v>
      </c>
      <c r="M71" s="41">
        <f t="shared" si="33"/>
        <v>0</v>
      </c>
      <c r="N71" s="42">
        <f t="shared" si="33"/>
        <v>0</v>
      </c>
      <c r="O71" s="43">
        <f t="shared" si="33"/>
        <v>0</v>
      </c>
      <c r="P71" s="32"/>
      <c r="Q71" s="40">
        <f t="shared" ref="Q71:AD71" si="34">SUM(Q67:Q70)</f>
        <v>2</v>
      </c>
      <c r="R71" s="41">
        <f t="shared" si="34"/>
        <v>1</v>
      </c>
      <c r="S71" s="41">
        <f t="shared" si="34"/>
        <v>89</v>
      </c>
      <c r="T71" s="41">
        <f t="shared" si="34"/>
        <v>2</v>
      </c>
      <c r="U71" s="41">
        <f t="shared" si="34"/>
        <v>5</v>
      </c>
      <c r="V71" s="41">
        <f t="shared" si="34"/>
        <v>0</v>
      </c>
      <c r="W71" s="41">
        <f t="shared" si="34"/>
        <v>0</v>
      </c>
      <c r="X71" s="41">
        <f t="shared" si="34"/>
        <v>0</v>
      </c>
      <c r="Y71" s="41">
        <f t="shared" si="34"/>
        <v>0</v>
      </c>
      <c r="Z71" s="41">
        <f t="shared" si="34"/>
        <v>0</v>
      </c>
      <c r="AA71" s="41">
        <f t="shared" si="34"/>
        <v>0</v>
      </c>
      <c r="AB71" s="41">
        <f t="shared" si="34"/>
        <v>0</v>
      </c>
      <c r="AC71" s="42">
        <f t="shared" si="34"/>
        <v>1</v>
      </c>
      <c r="AD71" s="43">
        <f t="shared" si="34"/>
        <v>100</v>
      </c>
      <c r="AE71" s="32"/>
      <c r="AF71" s="40">
        <f t="shared" ref="AF71:AS71" si="35">SUM(AF67:AF70)</f>
        <v>13</v>
      </c>
      <c r="AG71" s="41">
        <f t="shared" si="35"/>
        <v>1</v>
      </c>
      <c r="AH71" s="41">
        <f t="shared" si="35"/>
        <v>135</v>
      </c>
      <c r="AI71" s="41">
        <f t="shared" si="35"/>
        <v>7</v>
      </c>
      <c r="AJ71" s="41">
        <f t="shared" si="35"/>
        <v>12</v>
      </c>
      <c r="AK71" s="41">
        <f t="shared" si="35"/>
        <v>7</v>
      </c>
      <c r="AL71" s="41">
        <f t="shared" si="35"/>
        <v>0</v>
      </c>
      <c r="AM71" s="41">
        <f t="shared" si="35"/>
        <v>0</v>
      </c>
      <c r="AN71" s="41">
        <f t="shared" si="35"/>
        <v>0</v>
      </c>
      <c r="AO71" s="41">
        <f t="shared" si="35"/>
        <v>0</v>
      </c>
      <c r="AP71" s="41">
        <f t="shared" si="35"/>
        <v>0</v>
      </c>
      <c r="AQ71" s="41">
        <f t="shared" si="35"/>
        <v>0</v>
      </c>
      <c r="AR71" s="42">
        <f t="shared" si="35"/>
        <v>0</v>
      </c>
      <c r="AS71" s="43">
        <f t="shared" si="35"/>
        <v>175</v>
      </c>
      <c r="AT71" s="32"/>
      <c r="AU71" s="43">
        <f>SUM(AU67:AU70)</f>
        <v>275</v>
      </c>
    </row>
    <row r="72" spans="1:47" ht="15.75" customHeight="1"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</row>
    <row r="73" spans="1:47" ht="15.75" customHeight="1">
      <c r="A73" s="25" t="s">
        <v>16</v>
      </c>
      <c r="B73" s="40">
        <f t="shared" ref="B73:O73" si="36">SUM(B71+B66+B61+B56+B51+B46+B41+B36+B31+B26+B21+B16)</f>
        <v>0</v>
      </c>
      <c r="C73" s="41">
        <f t="shared" si="36"/>
        <v>0</v>
      </c>
      <c r="D73" s="41">
        <f t="shared" si="36"/>
        <v>0</v>
      </c>
      <c r="E73" s="41">
        <f t="shared" si="36"/>
        <v>0</v>
      </c>
      <c r="F73" s="41">
        <f t="shared" si="36"/>
        <v>0</v>
      </c>
      <c r="G73" s="41">
        <f t="shared" si="36"/>
        <v>0</v>
      </c>
      <c r="H73" s="41">
        <f t="shared" si="36"/>
        <v>0</v>
      </c>
      <c r="I73" s="41">
        <f t="shared" si="36"/>
        <v>0</v>
      </c>
      <c r="J73" s="41">
        <f t="shared" si="36"/>
        <v>0</v>
      </c>
      <c r="K73" s="41">
        <f t="shared" si="36"/>
        <v>0</v>
      </c>
      <c r="L73" s="41">
        <f t="shared" si="36"/>
        <v>0</v>
      </c>
      <c r="M73" s="41">
        <f t="shared" si="36"/>
        <v>0</v>
      </c>
      <c r="N73" s="42">
        <f t="shared" si="36"/>
        <v>0</v>
      </c>
      <c r="O73" s="43">
        <f t="shared" si="36"/>
        <v>0</v>
      </c>
      <c r="P73" s="32"/>
      <c r="Q73" s="40">
        <f t="shared" ref="Q73:AD73" si="37">SUM(Q71+Q66+Q61+Q56+Q51+Q46+Q41+Q36+Q31+Q26+Q21+Q16)</f>
        <v>20</v>
      </c>
      <c r="R73" s="41">
        <f t="shared" si="37"/>
        <v>8</v>
      </c>
      <c r="S73" s="41">
        <f t="shared" si="37"/>
        <v>858</v>
      </c>
      <c r="T73" s="41">
        <f t="shared" si="37"/>
        <v>16</v>
      </c>
      <c r="U73" s="41">
        <f t="shared" si="37"/>
        <v>118</v>
      </c>
      <c r="V73" s="41">
        <f t="shared" si="37"/>
        <v>0</v>
      </c>
      <c r="W73" s="41">
        <f t="shared" si="37"/>
        <v>0</v>
      </c>
      <c r="X73" s="41">
        <f t="shared" si="37"/>
        <v>15</v>
      </c>
      <c r="Y73" s="41">
        <f t="shared" si="37"/>
        <v>4</v>
      </c>
      <c r="Z73" s="41">
        <f t="shared" si="37"/>
        <v>0</v>
      </c>
      <c r="AA73" s="41">
        <f t="shared" si="37"/>
        <v>0</v>
      </c>
      <c r="AB73" s="41">
        <f t="shared" si="37"/>
        <v>4</v>
      </c>
      <c r="AC73" s="42">
        <f t="shared" si="37"/>
        <v>5</v>
      </c>
      <c r="AD73" s="43">
        <f t="shared" si="37"/>
        <v>1048</v>
      </c>
      <c r="AE73" s="32"/>
      <c r="AF73" s="40">
        <f t="shared" ref="AF73:AS73" si="38">SUM(AF71+AF66+AF61+AF56+AF51+AF46+AF41+AF36+AF31+AF26+AF21+AF16)</f>
        <v>140</v>
      </c>
      <c r="AG73" s="41">
        <f t="shared" si="38"/>
        <v>14</v>
      </c>
      <c r="AH73" s="41">
        <f t="shared" si="38"/>
        <v>1393</v>
      </c>
      <c r="AI73" s="41">
        <f t="shared" si="38"/>
        <v>78</v>
      </c>
      <c r="AJ73" s="41">
        <f t="shared" si="38"/>
        <v>273</v>
      </c>
      <c r="AK73" s="41">
        <f t="shared" si="38"/>
        <v>85</v>
      </c>
      <c r="AL73" s="41">
        <f t="shared" si="38"/>
        <v>8</v>
      </c>
      <c r="AM73" s="41">
        <f t="shared" si="38"/>
        <v>17</v>
      </c>
      <c r="AN73" s="41">
        <f t="shared" si="38"/>
        <v>4</v>
      </c>
      <c r="AO73" s="41">
        <f t="shared" si="38"/>
        <v>1</v>
      </c>
      <c r="AP73" s="41">
        <f t="shared" si="38"/>
        <v>0</v>
      </c>
      <c r="AQ73" s="41">
        <f t="shared" si="38"/>
        <v>1</v>
      </c>
      <c r="AR73" s="42">
        <f t="shared" si="38"/>
        <v>1</v>
      </c>
      <c r="AS73" s="43">
        <f t="shared" si="38"/>
        <v>2015</v>
      </c>
      <c r="AT73" s="32"/>
      <c r="AU73" s="43">
        <f>SUM(AU71+AU66+AU61+AU56+AU51+AU46+AU41+AU36+AU31+AU26+AU21+AU16)</f>
        <v>3063</v>
      </c>
    </row>
    <row r="75" spans="1:47" ht="15.75" customHeight="1">
      <c r="A75" s="6" t="s">
        <v>13</v>
      </c>
      <c r="B75" s="7" t="s">
        <v>17</v>
      </c>
      <c r="C75" s="45" t="s">
        <v>41</v>
      </c>
    </row>
    <row r="76" spans="1:47" ht="15.75" customHeight="1">
      <c r="B76" s="15" t="s">
        <v>15</v>
      </c>
      <c r="C76" s="16"/>
      <c r="D76" s="16" t="s">
        <v>14</v>
      </c>
      <c r="E76" s="16" t="str">
        <f>$C$8</f>
        <v>Marionville Road</v>
      </c>
      <c r="F76" s="16"/>
      <c r="G76" s="16"/>
      <c r="H76" s="16"/>
      <c r="I76" s="16"/>
      <c r="J76" s="16"/>
      <c r="K76" s="16"/>
      <c r="L76" s="16"/>
      <c r="M76" s="16"/>
      <c r="N76" s="17"/>
      <c r="O76" s="48" t="s">
        <v>16</v>
      </c>
      <c r="Q76" s="15" t="s">
        <v>15</v>
      </c>
      <c r="R76" s="16"/>
      <c r="S76" s="16" t="s">
        <v>17</v>
      </c>
      <c r="T76" s="16" t="str">
        <f>$C$75</f>
        <v>A1  London Road(ESE)</v>
      </c>
      <c r="U76" s="16"/>
      <c r="V76" s="16"/>
      <c r="W76" s="16"/>
      <c r="X76" s="16"/>
      <c r="Y76" s="16"/>
      <c r="Z76" s="16"/>
      <c r="AA76" s="16"/>
      <c r="AB76" s="16"/>
      <c r="AC76" s="17"/>
      <c r="AD76" s="48" t="s">
        <v>16</v>
      </c>
      <c r="AF76" s="15" t="s">
        <v>15</v>
      </c>
      <c r="AG76" s="16"/>
      <c r="AH76" s="16" t="s">
        <v>18</v>
      </c>
      <c r="AI76" s="16" t="str">
        <f>$C$142</f>
        <v>A1  London Road(WNW)</v>
      </c>
      <c r="AJ76" s="16"/>
      <c r="AK76" s="16"/>
      <c r="AL76" s="16"/>
      <c r="AM76" s="16"/>
      <c r="AN76" s="16"/>
      <c r="AO76" s="16"/>
      <c r="AP76" s="16"/>
      <c r="AQ76" s="16"/>
      <c r="AR76" s="17"/>
      <c r="AS76" s="48" t="s">
        <v>16</v>
      </c>
      <c r="AU76" s="49" t="s">
        <v>19</v>
      </c>
    </row>
    <row r="77" spans="1:47" s="18" customFormat="1" ht="15.75" customHeight="1">
      <c r="B77" s="19" t="str">
        <f>$B$10</f>
        <v>PC</v>
      </c>
      <c r="C77" s="20" t="str">
        <f>$C$10</f>
        <v>MC</v>
      </c>
      <c r="D77" s="20" t="str">
        <f>$D$10</f>
        <v>Car</v>
      </c>
      <c r="E77" s="20" t="str">
        <f>$E$10</f>
        <v>Hackney Cab</v>
      </c>
      <c r="F77" s="20" t="str">
        <f>$F$10</f>
        <v>LGV</v>
      </c>
      <c r="G77" s="20" t="str">
        <f>$G$10</f>
        <v>Public Bus</v>
      </c>
      <c r="H77" s="20" t="str">
        <f>$H$10</f>
        <v>Private Coach</v>
      </c>
      <c r="I77" s="20" t="str">
        <f>$I$10</f>
        <v>2 Axle Rigid</v>
      </c>
      <c r="J77" s="20" t="str">
        <f>$J$10</f>
        <v>3 Axle Rigid</v>
      </c>
      <c r="K77" s="20" t="str">
        <f>$K$10</f>
        <v>4 and 5 Axle Rigid</v>
      </c>
      <c r="L77" s="20" t="str">
        <f>$L$10</f>
        <v>3 and 4 Axle Artic</v>
      </c>
      <c r="M77" s="20" t="str">
        <f>$M$10</f>
        <v>5 Axle Artic</v>
      </c>
      <c r="N77" s="21" t="str">
        <f>$N$10</f>
        <v>6+ Axle Artic</v>
      </c>
      <c r="O77" s="48"/>
      <c r="Q77" s="19" t="str">
        <f>$B$10</f>
        <v>PC</v>
      </c>
      <c r="R77" s="20" t="str">
        <f>$C$10</f>
        <v>MC</v>
      </c>
      <c r="S77" s="20" t="str">
        <f>$D$10</f>
        <v>Car</v>
      </c>
      <c r="T77" s="20" t="str">
        <f>$E$10</f>
        <v>Hackney Cab</v>
      </c>
      <c r="U77" s="20" t="str">
        <f>$F$10</f>
        <v>LGV</v>
      </c>
      <c r="V77" s="20" t="str">
        <f>$G$10</f>
        <v>Public Bus</v>
      </c>
      <c r="W77" s="20" t="str">
        <f>$H$10</f>
        <v>Private Coach</v>
      </c>
      <c r="X77" s="20" t="str">
        <f>$I$10</f>
        <v>2 Axle Rigid</v>
      </c>
      <c r="Y77" s="20" t="str">
        <f>$J$10</f>
        <v>3 Axle Rigid</v>
      </c>
      <c r="Z77" s="20" t="str">
        <f>$K$10</f>
        <v>4 and 5 Axle Rigid</v>
      </c>
      <c r="AA77" s="20" t="str">
        <f>$L$10</f>
        <v>3 and 4 Axle Artic</v>
      </c>
      <c r="AB77" s="20" t="str">
        <f>$M$10</f>
        <v>5 Axle Artic</v>
      </c>
      <c r="AC77" s="21" t="str">
        <f>$N$10</f>
        <v>6+ Axle Artic</v>
      </c>
      <c r="AD77" s="48"/>
      <c r="AF77" s="19" t="str">
        <f>$B$10</f>
        <v>PC</v>
      </c>
      <c r="AG77" s="20" t="str">
        <f>$C$10</f>
        <v>MC</v>
      </c>
      <c r="AH77" s="20" t="str">
        <f>$D$10</f>
        <v>Car</v>
      </c>
      <c r="AI77" s="20" t="str">
        <f>$E$10</f>
        <v>Hackney Cab</v>
      </c>
      <c r="AJ77" s="20" t="str">
        <f>$F$10</f>
        <v>LGV</v>
      </c>
      <c r="AK77" s="20" t="str">
        <f>$G$10</f>
        <v>Public Bus</v>
      </c>
      <c r="AL77" s="20" t="str">
        <f>$H$10</f>
        <v>Private Coach</v>
      </c>
      <c r="AM77" s="20" t="str">
        <f>$I$10</f>
        <v>2 Axle Rigid</v>
      </c>
      <c r="AN77" s="20" t="str">
        <f>$J$10</f>
        <v>3 Axle Rigid</v>
      </c>
      <c r="AO77" s="20" t="str">
        <f>$K$10</f>
        <v>4 and 5 Axle Rigid</v>
      </c>
      <c r="AP77" s="20" t="str">
        <f>$L$10</f>
        <v>3 and 4 Axle Artic</v>
      </c>
      <c r="AQ77" s="20" t="str">
        <f>$M$10</f>
        <v>5 Axle Artic</v>
      </c>
      <c r="AR77" s="21" t="str">
        <f>$N$10</f>
        <v>6+ Axle Artic</v>
      </c>
      <c r="AS77" s="48"/>
      <c r="AU77" s="50"/>
    </row>
    <row r="79" spans="1:47" ht="15.75" customHeight="1">
      <c r="A79" s="22">
        <v>0.29166666666666702</v>
      </c>
      <c r="B79" s="28">
        <v>0</v>
      </c>
      <c r="C79" s="29">
        <v>0</v>
      </c>
      <c r="D79" s="29">
        <v>1</v>
      </c>
      <c r="E79" s="29">
        <v>0</v>
      </c>
      <c r="F79" s="29">
        <v>0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1</v>
      </c>
      <c r="N79" s="30">
        <v>0</v>
      </c>
      <c r="O79" s="31">
        <f>SUM(B79:N79)</f>
        <v>2</v>
      </c>
      <c r="P79" s="32"/>
      <c r="Q79" s="28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30">
        <v>0</v>
      </c>
      <c r="AD79" s="31">
        <f>SUM(Q79:AC79)</f>
        <v>0</v>
      </c>
      <c r="AE79" s="32"/>
      <c r="AF79" s="28">
        <v>2</v>
      </c>
      <c r="AG79" s="29">
        <v>2</v>
      </c>
      <c r="AH79" s="29">
        <v>52</v>
      </c>
      <c r="AI79" s="29">
        <v>2</v>
      </c>
      <c r="AJ79" s="29">
        <v>13</v>
      </c>
      <c r="AK79" s="29">
        <v>9</v>
      </c>
      <c r="AL79" s="29">
        <v>1</v>
      </c>
      <c r="AM79" s="29">
        <v>2</v>
      </c>
      <c r="AN79" s="29">
        <v>2</v>
      </c>
      <c r="AO79" s="29">
        <v>2</v>
      </c>
      <c r="AP79" s="29">
        <v>0</v>
      </c>
      <c r="AQ79" s="29">
        <v>0</v>
      </c>
      <c r="AR79" s="30">
        <v>0</v>
      </c>
      <c r="AS79" s="31">
        <f>SUM(AF79:AR79)</f>
        <v>87</v>
      </c>
      <c r="AT79" s="32"/>
      <c r="AU79" s="31">
        <f>SUM(O79+AD79+AS79)</f>
        <v>89</v>
      </c>
    </row>
    <row r="80" spans="1:47" ht="15.75" customHeight="1">
      <c r="A80" s="23">
        <v>0.30208333333333298</v>
      </c>
      <c r="B80" s="33">
        <v>0</v>
      </c>
      <c r="C80" s="32">
        <v>0</v>
      </c>
      <c r="D80" s="32">
        <v>1</v>
      </c>
      <c r="E80" s="32">
        <v>0</v>
      </c>
      <c r="F80" s="32">
        <v>1</v>
      </c>
      <c r="G80" s="32">
        <v>0</v>
      </c>
      <c r="H80" s="32">
        <v>0</v>
      </c>
      <c r="I80" s="32">
        <v>0</v>
      </c>
      <c r="J80" s="32">
        <v>0</v>
      </c>
      <c r="K80" s="32">
        <v>0</v>
      </c>
      <c r="L80" s="32">
        <v>0</v>
      </c>
      <c r="M80" s="32">
        <v>0</v>
      </c>
      <c r="N80" s="34">
        <v>0</v>
      </c>
      <c r="O80" s="35">
        <f>SUM(B80:N80)</f>
        <v>2</v>
      </c>
      <c r="P80" s="32"/>
      <c r="Q80" s="33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v>0</v>
      </c>
      <c r="Y80" s="32">
        <v>0</v>
      </c>
      <c r="Z80" s="32">
        <v>0</v>
      </c>
      <c r="AA80" s="32">
        <v>0</v>
      </c>
      <c r="AB80" s="32">
        <v>0</v>
      </c>
      <c r="AC80" s="34">
        <v>0</v>
      </c>
      <c r="AD80" s="35">
        <f>SUM(Q80:AC80)</f>
        <v>0</v>
      </c>
      <c r="AE80" s="32"/>
      <c r="AF80" s="33">
        <v>8</v>
      </c>
      <c r="AG80" s="32">
        <v>2</v>
      </c>
      <c r="AH80" s="32">
        <v>58</v>
      </c>
      <c r="AI80" s="32">
        <v>0</v>
      </c>
      <c r="AJ80" s="32">
        <v>15</v>
      </c>
      <c r="AK80" s="32">
        <v>6</v>
      </c>
      <c r="AL80" s="32">
        <v>2</v>
      </c>
      <c r="AM80" s="32">
        <v>1</v>
      </c>
      <c r="AN80" s="32">
        <v>1</v>
      </c>
      <c r="AO80" s="32">
        <v>1</v>
      </c>
      <c r="AP80" s="32">
        <v>0</v>
      </c>
      <c r="AQ80" s="32">
        <v>0</v>
      </c>
      <c r="AR80" s="34">
        <v>1</v>
      </c>
      <c r="AS80" s="35">
        <f>SUM(AF80:AR80)</f>
        <v>95</v>
      </c>
      <c r="AT80" s="32"/>
      <c r="AU80" s="35">
        <f>SUM(O80+AD80+AS80)</f>
        <v>97</v>
      </c>
    </row>
    <row r="81" spans="1:47" ht="15.75" customHeight="1">
      <c r="A81" s="23">
        <v>0.3125</v>
      </c>
      <c r="B81" s="33">
        <v>0</v>
      </c>
      <c r="C81" s="32">
        <v>0</v>
      </c>
      <c r="D81" s="32">
        <v>2</v>
      </c>
      <c r="E81" s="32">
        <v>0</v>
      </c>
      <c r="F81" s="32">
        <v>2</v>
      </c>
      <c r="G81" s="32">
        <v>0</v>
      </c>
      <c r="H81" s="32">
        <v>0</v>
      </c>
      <c r="I81" s="32">
        <v>0</v>
      </c>
      <c r="J81" s="32">
        <v>0</v>
      </c>
      <c r="K81" s="32">
        <v>0</v>
      </c>
      <c r="L81" s="32">
        <v>0</v>
      </c>
      <c r="M81" s="32">
        <v>0</v>
      </c>
      <c r="N81" s="34">
        <v>0</v>
      </c>
      <c r="O81" s="35">
        <f>SUM(B81:N81)</f>
        <v>4</v>
      </c>
      <c r="P81" s="32"/>
      <c r="Q81" s="33">
        <v>0</v>
      </c>
      <c r="R81" s="32">
        <v>0</v>
      </c>
      <c r="S81" s="32">
        <v>0</v>
      </c>
      <c r="T81" s="32">
        <v>0</v>
      </c>
      <c r="U81" s="32">
        <v>0</v>
      </c>
      <c r="V81" s="32">
        <v>0</v>
      </c>
      <c r="W81" s="32">
        <v>0</v>
      </c>
      <c r="X81" s="32">
        <v>0</v>
      </c>
      <c r="Y81" s="32">
        <v>0</v>
      </c>
      <c r="Z81" s="32">
        <v>0</v>
      </c>
      <c r="AA81" s="32">
        <v>0</v>
      </c>
      <c r="AB81" s="32">
        <v>0</v>
      </c>
      <c r="AC81" s="34">
        <v>0</v>
      </c>
      <c r="AD81" s="35">
        <f>SUM(Q81:AC81)</f>
        <v>0</v>
      </c>
      <c r="AE81" s="32"/>
      <c r="AF81" s="33">
        <v>7</v>
      </c>
      <c r="AG81" s="32">
        <v>0</v>
      </c>
      <c r="AH81" s="32">
        <v>67</v>
      </c>
      <c r="AI81" s="32">
        <v>4</v>
      </c>
      <c r="AJ81" s="32">
        <v>19</v>
      </c>
      <c r="AK81" s="32">
        <v>8</v>
      </c>
      <c r="AL81" s="32">
        <v>2</v>
      </c>
      <c r="AM81" s="32">
        <v>3</v>
      </c>
      <c r="AN81" s="32">
        <v>2</v>
      </c>
      <c r="AO81" s="32">
        <v>0</v>
      </c>
      <c r="AP81" s="32">
        <v>1</v>
      </c>
      <c r="AQ81" s="32">
        <v>0</v>
      </c>
      <c r="AR81" s="34">
        <v>0</v>
      </c>
      <c r="AS81" s="35">
        <f>SUM(AF81:AR81)</f>
        <v>113</v>
      </c>
      <c r="AT81" s="32"/>
      <c r="AU81" s="35">
        <f>SUM(O81+AD81+AS81)</f>
        <v>117</v>
      </c>
    </row>
    <row r="82" spans="1:47" ht="15.75" customHeight="1">
      <c r="A82" s="24">
        <v>0.32291666666666702</v>
      </c>
      <c r="B82" s="36">
        <v>0</v>
      </c>
      <c r="C82" s="37">
        <v>0</v>
      </c>
      <c r="D82" s="37">
        <v>0</v>
      </c>
      <c r="E82" s="37">
        <v>1</v>
      </c>
      <c r="F82" s="37">
        <v>1</v>
      </c>
      <c r="G82" s="37">
        <v>0</v>
      </c>
      <c r="H82" s="37">
        <v>0</v>
      </c>
      <c r="I82" s="37">
        <v>0</v>
      </c>
      <c r="J82" s="37">
        <v>0</v>
      </c>
      <c r="K82" s="37">
        <v>0</v>
      </c>
      <c r="L82" s="37">
        <v>0</v>
      </c>
      <c r="M82" s="37">
        <v>0</v>
      </c>
      <c r="N82" s="38">
        <v>0</v>
      </c>
      <c r="O82" s="39">
        <f>SUM(B82:N82)</f>
        <v>2</v>
      </c>
      <c r="P82" s="32"/>
      <c r="Q82" s="36">
        <v>0</v>
      </c>
      <c r="R82" s="37">
        <v>0</v>
      </c>
      <c r="S82" s="37">
        <v>0</v>
      </c>
      <c r="T82" s="37">
        <v>0</v>
      </c>
      <c r="U82" s="37">
        <v>0</v>
      </c>
      <c r="V82" s="37">
        <v>0</v>
      </c>
      <c r="W82" s="37">
        <v>0</v>
      </c>
      <c r="X82" s="37">
        <v>0</v>
      </c>
      <c r="Y82" s="37">
        <v>0</v>
      </c>
      <c r="Z82" s="37">
        <v>0</v>
      </c>
      <c r="AA82" s="37">
        <v>0</v>
      </c>
      <c r="AB82" s="37">
        <v>0</v>
      </c>
      <c r="AC82" s="38">
        <v>0</v>
      </c>
      <c r="AD82" s="39">
        <f>SUM(Q82:AC82)</f>
        <v>0</v>
      </c>
      <c r="AE82" s="32"/>
      <c r="AF82" s="36">
        <v>5</v>
      </c>
      <c r="AG82" s="37">
        <v>1</v>
      </c>
      <c r="AH82" s="37">
        <v>53</v>
      </c>
      <c r="AI82" s="37">
        <v>2</v>
      </c>
      <c r="AJ82" s="37">
        <v>29</v>
      </c>
      <c r="AK82" s="37">
        <v>9</v>
      </c>
      <c r="AL82" s="37">
        <v>3</v>
      </c>
      <c r="AM82" s="37">
        <v>2</v>
      </c>
      <c r="AN82" s="37">
        <v>0</v>
      </c>
      <c r="AO82" s="37">
        <v>0</v>
      </c>
      <c r="AP82" s="37">
        <v>0</v>
      </c>
      <c r="AQ82" s="37">
        <v>0</v>
      </c>
      <c r="AR82" s="38">
        <v>0</v>
      </c>
      <c r="AS82" s="39">
        <f>SUM(AF82:AR82)</f>
        <v>104</v>
      </c>
      <c r="AT82" s="32"/>
      <c r="AU82" s="39">
        <f>SUM(O82+AD82+AS82)</f>
        <v>106</v>
      </c>
    </row>
    <row r="83" spans="1:47" ht="15.75" customHeight="1">
      <c r="A83" s="25" t="s">
        <v>21</v>
      </c>
      <c r="B83" s="40">
        <f t="shared" ref="B83:O83" si="39">SUM(B79:B82)</f>
        <v>0</v>
      </c>
      <c r="C83" s="41">
        <f t="shared" si="39"/>
        <v>0</v>
      </c>
      <c r="D83" s="41">
        <f t="shared" si="39"/>
        <v>4</v>
      </c>
      <c r="E83" s="41">
        <f t="shared" si="39"/>
        <v>1</v>
      </c>
      <c r="F83" s="41">
        <f t="shared" si="39"/>
        <v>4</v>
      </c>
      <c r="G83" s="41">
        <f t="shared" si="39"/>
        <v>0</v>
      </c>
      <c r="H83" s="41">
        <f t="shared" si="39"/>
        <v>0</v>
      </c>
      <c r="I83" s="41">
        <f t="shared" si="39"/>
        <v>0</v>
      </c>
      <c r="J83" s="41">
        <f t="shared" si="39"/>
        <v>0</v>
      </c>
      <c r="K83" s="41">
        <f t="shared" si="39"/>
        <v>0</v>
      </c>
      <c r="L83" s="41">
        <f t="shared" si="39"/>
        <v>0</v>
      </c>
      <c r="M83" s="41">
        <f t="shared" si="39"/>
        <v>1</v>
      </c>
      <c r="N83" s="42">
        <f t="shared" si="39"/>
        <v>0</v>
      </c>
      <c r="O83" s="43">
        <f t="shared" si="39"/>
        <v>10</v>
      </c>
      <c r="P83" s="32"/>
      <c r="Q83" s="40">
        <f t="shared" ref="Q83:AD83" si="40">SUM(Q79:Q82)</f>
        <v>0</v>
      </c>
      <c r="R83" s="41">
        <f t="shared" si="40"/>
        <v>0</v>
      </c>
      <c r="S83" s="41">
        <f t="shared" si="40"/>
        <v>0</v>
      </c>
      <c r="T83" s="41">
        <f t="shared" si="40"/>
        <v>0</v>
      </c>
      <c r="U83" s="41">
        <f t="shared" si="40"/>
        <v>0</v>
      </c>
      <c r="V83" s="41">
        <f t="shared" si="40"/>
        <v>0</v>
      </c>
      <c r="W83" s="41">
        <f t="shared" si="40"/>
        <v>0</v>
      </c>
      <c r="X83" s="41">
        <f t="shared" si="40"/>
        <v>0</v>
      </c>
      <c r="Y83" s="41">
        <f t="shared" si="40"/>
        <v>0</v>
      </c>
      <c r="Z83" s="41">
        <f t="shared" si="40"/>
        <v>0</v>
      </c>
      <c r="AA83" s="41">
        <f t="shared" si="40"/>
        <v>0</v>
      </c>
      <c r="AB83" s="41">
        <f t="shared" si="40"/>
        <v>0</v>
      </c>
      <c r="AC83" s="42">
        <f t="shared" si="40"/>
        <v>0</v>
      </c>
      <c r="AD83" s="43">
        <f t="shared" si="40"/>
        <v>0</v>
      </c>
      <c r="AE83" s="32"/>
      <c r="AF83" s="40">
        <f t="shared" ref="AF83:AS83" si="41">SUM(AF79:AF82)</f>
        <v>22</v>
      </c>
      <c r="AG83" s="41">
        <f t="shared" si="41"/>
        <v>5</v>
      </c>
      <c r="AH83" s="41">
        <f t="shared" si="41"/>
        <v>230</v>
      </c>
      <c r="AI83" s="41">
        <f t="shared" si="41"/>
        <v>8</v>
      </c>
      <c r="AJ83" s="41">
        <f t="shared" si="41"/>
        <v>76</v>
      </c>
      <c r="AK83" s="41">
        <f t="shared" si="41"/>
        <v>32</v>
      </c>
      <c r="AL83" s="41">
        <f t="shared" si="41"/>
        <v>8</v>
      </c>
      <c r="AM83" s="41">
        <f t="shared" si="41"/>
        <v>8</v>
      </c>
      <c r="AN83" s="41">
        <f t="shared" si="41"/>
        <v>5</v>
      </c>
      <c r="AO83" s="41">
        <f t="shared" si="41"/>
        <v>3</v>
      </c>
      <c r="AP83" s="41">
        <f t="shared" si="41"/>
        <v>1</v>
      </c>
      <c r="AQ83" s="41">
        <f t="shared" si="41"/>
        <v>0</v>
      </c>
      <c r="AR83" s="42">
        <f t="shared" si="41"/>
        <v>1</v>
      </c>
      <c r="AS83" s="43">
        <f t="shared" si="41"/>
        <v>399</v>
      </c>
      <c r="AT83" s="32"/>
      <c r="AU83" s="43">
        <f>SUM(AU79:AU82)</f>
        <v>409</v>
      </c>
    </row>
    <row r="84" spans="1:47" ht="15.75" customHeight="1">
      <c r="A84" s="22">
        <v>0.33333333333333298</v>
      </c>
      <c r="B84" s="28">
        <v>0</v>
      </c>
      <c r="C84" s="29">
        <v>0</v>
      </c>
      <c r="D84" s="29">
        <v>2</v>
      </c>
      <c r="E84" s="29">
        <v>0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30">
        <v>0</v>
      </c>
      <c r="O84" s="31">
        <f>SUM(B84:N84)</f>
        <v>2</v>
      </c>
      <c r="P84" s="32"/>
      <c r="Q84" s="28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29">
        <v>0</v>
      </c>
      <c r="AB84" s="29">
        <v>0</v>
      </c>
      <c r="AC84" s="30">
        <v>0</v>
      </c>
      <c r="AD84" s="31">
        <f>SUM(Q84:AC84)</f>
        <v>0</v>
      </c>
      <c r="AE84" s="32"/>
      <c r="AF84" s="28">
        <v>19</v>
      </c>
      <c r="AG84" s="29">
        <v>0</v>
      </c>
      <c r="AH84" s="29">
        <v>62</v>
      </c>
      <c r="AI84" s="29">
        <v>2</v>
      </c>
      <c r="AJ84" s="29">
        <v>21</v>
      </c>
      <c r="AK84" s="29">
        <v>8</v>
      </c>
      <c r="AL84" s="29">
        <v>4</v>
      </c>
      <c r="AM84" s="29">
        <v>2</v>
      </c>
      <c r="AN84" s="29">
        <v>0</v>
      </c>
      <c r="AO84" s="29">
        <v>1</v>
      </c>
      <c r="AP84" s="29">
        <v>0</v>
      </c>
      <c r="AQ84" s="29">
        <v>0</v>
      </c>
      <c r="AR84" s="30">
        <v>0</v>
      </c>
      <c r="AS84" s="31">
        <f>SUM(AF84:AR84)</f>
        <v>119</v>
      </c>
      <c r="AT84" s="32"/>
      <c r="AU84" s="31">
        <f>SUM(O84+AD84+AS84)</f>
        <v>121</v>
      </c>
    </row>
    <row r="85" spans="1:47" ht="15.75" customHeight="1">
      <c r="A85" s="23">
        <v>0.34375</v>
      </c>
      <c r="B85" s="33">
        <v>0</v>
      </c>
      <c r="C85" s="32">
        <v>0</v>
      </c>
      <c r="D85" s="32">
        <v>5</v>
      </c>
      <c r="E85" s="32">
        <v>0</v>
      </c>
      <c r="F85" s="32">
        <v>0</v>
      </c>
      <c r="G85" s="32">
        <v>0</v>
      </c>
      <c r="H85" s="32">
        <v>0</v>
      </c>
      <c r="I85" s="32">
        <v>0</v>
      </c>
      <c r="J85" s="32">
        <v>0</v>
      </c>
      <c r="K85" s="32">
        <v>0</v>
      </c>
      <c r="L85" s="32">
        <v>0</v>
      </c>
      <c r="M85" s="32">
        <v>0</v>
      </c>
      <c r="N85" s="34">
        <v>0</v>
      </c>
      <c r="O85" s="35">
        <f>SUM(B85:N85)</f>
        <v>5</v>
      </c>
      <c r="P85" s="32"/>
      <c r="Q85" s="33">
        <v>0</v>
      </c>
      <c r="R85" s="32">
        <v>0</v>
      </c>
      <c r="S85" s="32">
        <v>0</v>
      </c>
      <c r="T85" s="32">
        <v>0</v>
      </c>
      <c r="U85" s="32">
        <v>0</v>
      </c>
      <c r="V85" s="32">
        <v>0</v>
      </c>
      <c r="W85" s="32">
        <v>0</v>
      </c>
      <c r="X85" s="32">
        <v>0</v>
      </c>
      <c r="Y85" s="32">
        <v>0</v>
      </c>
      <c r="Z85" s="32">
        <v>0</v>
      </c>
      <c r="AA85" s="32">
        <v>0</v>
      </c>
      <c r="AB85" s="32">
        <v>0</v>
      </c>
      <c r="AC85" s="34">
        <v>0</v>
      </c>
      <c r="AD85" s="35">
        <f>SUM(Q85:AC85)</f>
        <v>0</v>
      </c>
      <c r="AE85" s="32"/>
      <c r="AF85" s="33">
        <v>12</v>
      </c>
      <c r="AG85" s="32">
        <v>0</v>
      </c>
      <c r="AH85" s="32">
        <v>71</v>
      </c>
      <c r="AI85" s="32">
        <v>3</v>
      </c>
      <c r="AJ85" s="32">
        <v>18</v>
      </c>
      <c r="AK85" s="32">
        <v>10</v>
      </c>
      <c r="AL85" s="32">
        <v>2</v>
      </c>
      <c r="AM85" s="32">
        <v>5</v>
      </c>
      <c r="AN85" s="32">
        <v>0</v>
      </c>
      <c r="AO85" s="32">
        <v>0</v>
      </c>
      <c r="AP85" s="32">
        <v>0</v>
      </c>
      <c r="AQ85" s="32">
        <v>0</v>
      </c>
      <c r="AR85" s="34">
        <v>0</v>
      </c>
      <c r="AS85" s="35">
        <f>SUM(AF85:AR85)</f>
        <v>121</v>
      </c>
      <c r="AT85" s="32"/>
      <c r="AU85" s="35">
        <f>SUM(O85+AD85+AS85)</f>
        <v>126</v>
      </c>
    </row>
    <row r="86" spans="1:47" ht="15.75" customHeight="1">
      <c r="A86" s="23">
        <v>0.35416666666666702</v>
      </c>
      <c r="B86" s="33">
        <v>0</v>
      </c>
      <c r="C86" s="32">
        <v>0</v>
      </c>
      <c r="D86" s="32">
        <v>3</v>
      </c>
      <c r="E86" s="32">
        <v>0</v>
      </c>
      <c r="F86" s="32">
        <v>1</v>
      </c>
      <c r="G86" s="32">
        <v>0</v>
      </c>
      <c r="H86" s="32">
        <v>0</v>
      </c>
      <c r="I86" s="32">
        <v>0</v>
      </c>
      <c r="J86" s="32">
        <v>0</v>
      </c>
      <c r="K86" s="32">
        <v>0</v>
      </c>
      <c r="L86" s="32">
        <v>0</v>
      </c>
      <c r="M86" s="32">
        <v>0</v>
      </c>
      <c r="N86" s="34">
        <v>0</v>
      </c>
      <c r="O86" s="35">
        <f>SUM(B86:N86)</f>
        <v>4</v>
      </c>
      <c r="P86" s="32"/>
      <c r="Q86" s="33">
        <v>0</v>
      </c>
      <c r="R86" s="32">
        <v>0</v>
      </c>
      <c r="S86" s="32">
        <v>0</v>
      </c>
      <c r="T86" s="32">
        <v>0</v>
      </c>
      <c r="U86" s="32">
        <v>0</v>
      </c>
      <c r="V86" s="32">
        <v>0</v>
      </c>
      <c r="W86" s="32">
        <v>0</v>
      </c>
      <c r="X86" s="32">
        <v>0</v>
      </c>
      <c r="Y86" s="32">
        <v>0</v>
      </c>
      <c r="Z86" s="32">
        <v>0</v>
      </c>
      <c r="AA86" s="32">
        <v>0</v>
      </c>
      <c r="AB86" s="32">
        <v>0</v>
      </c>
      <c r="AC86" s="34">
        <v>0</v>
      </c>
      <c r="AD86" s="35">
        <f>SUM(Q86:AC86)</f>
        <v>0</v>
      </c>
      <c r="AE86" s="32"/>
      <c r="AF86" s="33">
        <v>11</v>
      </c>
      <c r="AG86" s="32">
        <v>2</v>
      </c>
      <c r="AH86" s="32">
        <v>62</v>
      </c>
      <c r="AI86" s="32">
        <v>2</v>
      </c>
      <c r="AJ86" s="32">
        <v>24</v>
      </c>
      <c r="AK86" s="32">
        <v>8</v>
      </c>
      <c r="AL86" s="32">
        <v>3</v>
      </c>
      <c r="AM86" s="32">
        <v>2</v>
      </c>
      <c r="AN86" s="32">
        <v>0</v>
      </c>
      <c r="AO86" s="32">
        <v>0</v>
      </c>
      <c r="AP86" s="32">
        <v>0</v>
      </c>
      <c r="AQ86" s="32">
        <v>0</v>
      </c>
      <c r="AR86" s="34">
        <v>1</v>
      </c>
      <c r="AS86" s="35">
        <f>SUM(AF86:AR86)</f>
        <v>115</v>
      </c>
      <c r="AT86" s="32"/>
      <c r="AU86" s="35">
        <f>SUM(O86+AD86+AS86)</f>
        <v>119</v>
      </c>
    </row>
    <row r="87" spans="1:47" ht="15.75" customHeight="1">
      <c r="A87" s="24">
        <v>0.36458333333333298</v>
      </c>
      <c r="B87" s="36">
        <v>0</v>
      </c>
      <c r="C87" s="37">
        <v>0</v>
      </c>
      <c r="D87" s="37">
        <v>2</v>
      </c>
      <c r="E87" s="37">
        <v>0</v>
      </c>
      <c r="F87" s="37">
        <v>1</v>
      </c>
      <c r="G87" s="37">
        <v>0</v>
      </c>
      <c r="H87" s="37">
        <v>0</v>
      </c>
      <c r="I87" s="37">
        <v>0</v>
      </c>
      <c r="J87" s="37">
        <v>0</v>
      </c>
      <c r="K87" s="37">
        <v>0</v>
      </c>
      <c r="L87" s="37">
        <v>0</v>
      </c>
      <c r="M87" s="37">
        <v>0</v>
      </c>
      <c r="N87" s="38">
        <v>0</v>
      </c>
      <c r="O87" s="39">
        <f>SUM(B87:N87)</f>
        <v>3</v>
      </c>
      <c r="P87" s="32"/>
      <c r="Q87" s="36">
        <v>0</v>
      </c>
      <c r="R87" s="37">
        <v>0</v>
      </c>
      <c r="S87" s="37">
        <v>0</v>
      </c>
      <c r="T87" s="37">
        <v>0</v>
      </c>
      <c r="U87" s="37">
        <v>0</v>
      </c>
      <c r="V87" s="37">
        <v>0</v>
      </c>
      <c r="W87" s="37">
        <v>0</v>
      </c>
      <c r="X87" s="37">
        <v>0</v>
      </c>
      <c r="Y87" s="37">
        <v>0</v>
      </c>
      <c r="Z87" s="37">
        <v>0</v>
      </c>
      <c r="AA87" s="37">
        <v>0</v>
      </c>
      <c r="AB87" s="37">
        <v>0</v>
      </c>
      <c r="AC87" s="38">
        <v>0</v>
      </c>
      <c r="AD87" s="39">
        <f>SUM(Q87:AC87)</f>
        <v>0</v>
      </c>
      <c r="AE87" s="32"/>
      <c r="AF87" s="36">
        <v>16</v>
      </c>
      <c r="AG87" s="37">
        <v>1</v>
      </c>
      <c r="AH87" s="37">
        <v>76</v>
      </c>
      <c r="AI87" s="37">
        <v>4</v>
      </c>
      <c r="AJ87" s="37">
        <v>19</v>
      </c>
      <c r="AK87" s="37">
        <v>6</v>
      </c>
      <c r="AL87" s="37">
        <v>0</v>
      </c>
      <c r="AM87" s="37">
        <v>4</v>
      </c>
      <c r="AN87" s="37">
        <v>0</v>
      </c>
      <c r="AO87" s="37">
        <v>0</v>
      </c>
      <c r="AP87" s="37">
        <v>0</v>
      </c>
      <c r="AQ87" s="37">
        <v>0</v>
      </c>
      <c r="AR87" s="38">
        <v>0</v>
      </c>
      <c r="AS87" s="39">
        <f>SUM(AF87:AR87)</f>
        <v>126</v>
      </c>
      <c r="AT87" s="32"/>
      <c r="AU87" s="39">
        <f>SUM(O87+AD87+AS87)</f>
        <v>129</v>
      </c>
    </row>
    <row r="88" spans="1:47" ht="15.75" customHeight="1">
      <c r="A88" s="25" t="s">
        <v>21</v>
      </c>
      <c r="B88" s="40">
        <f t="shared" ref="B88:O88" si="42">SUM(B84:B87)</f>
        <v>0</v>
      </c>
      <c r="C88" s="41">
        <f t="shared" si="42"/>
        <v>0</v>
      </c>
      <c r="D88" s="41">
        <f t="shared" si="42"/>
        <v>12</v>
      </c>
      <c r="E88" s="41">
        <f t="shared" si="42"/>
        <v>0</v>
      </c>
      <c r="F88" s="41">
        <f t="shared" si="42"/>
        <v>2</v>
      </c>
      <c r="G88" s="41">
        <f t="shared" si="42"/>
        <v>0</v>
      </c>
      <c r="H88" s="41">
        <f t="shared" si="42"/>
        <v>0</v>
      </c>
      <c r="I88" s="41">
        <f t="shared" si="42"/>
        <v>0</v>
      </c>
      <c r="J88" s="41">
        <f t="shared" si="42"/>
        <v>0</v>
      </c>
      <c r="K88" s="41">
        <f t="shared" si="42"/>
        <v>0</v>
      </c>
      <c r="L88" s="41">
        <f t="shared" si="42"/>
        <v>0</v>
      </c>
      <c r="M88" s="41">
        <f t="shared" si="42"/>
        <v>0</v>
      </c>
      <c r="N88" s="42">
        <f t="shared" si="42"/>
        <v>0</v>
      </c>
      <c r="O88" s="43">
        <f t="shared" si="42"/>
        <v>14</v>
      </c>
      <c r="P88" s="32"/>
      <c r="Q88" s="40">
        <f t="shared" ref="Q88:AD88" si="43">SUM(Q84:Q87)</f>
        <v>0</v>
      </c>
      <c r="R88" s="41">
        <f t="shared" si="43"/>
        <v>0</v>
      </c>
      <c r="S88" s="41">
        <f t="shared" si="43"/>
        <v>0</v>
      </c>
      <c r="T88" s="41">
        <f t="shared" si="43"/>
        <v>0</v>
      </c>
      <c r="U88" s="41">
        <f t="shared" si="43"/>
        <v>0</v>
      </c>
      <c r="V88" s="41">
        <f t="shared" si="43"/>
        <v>0</v>
      </c>
      <c r="W88" s="41">
        <f t="shared" si="43"/>
        <v>0</v>
      </c>
      <c r="X88" s="41">
        <f t="shared" si="43"/>
        <v>0</v>
      </c>
      <c r="Y88" s="41">
        <f t="shared" si="43"/>
        <v>0</v>
      </c>
      <c r="Z88" s="41">
        <f t="shared" si="43"/>
        <v>0</v>
      </c>
      <c r="AA88" s="41">
        <f t="shared" si="43"/>
        <v>0</v>
      </c>
      <c r="AB88" s="41">
        <f t="shared" si="43"/>
        <v>0</v>
      </c>
      <c r="AC88" s="42">
        <f t="shared" si="43"/>
        <v>0</v>
      </c>
      <c r="AD88" s="43">
        <f t="shared" si="43"/>
        <v>0</v>
      </c>
      <c r="AE88" s="32"/>
      <c r="AF88" s="40">
        <f t="shared" ref="AF88:AS88" si="44">SUM(AF84:AF87)</f>
        <v>58</v>
      </c>
      <c r="AG88" s="41">
        <f t="shared" si="44"/>
        <v>3</v>
      </c>
      <c r="AH88" s="41">
        <f t="shared" si="44"/>
        <v>271</v>
      </c>
      <c r="AI88" s="41">
        <f t="shared" si="44"/>
        <v>11</v>
      </c>
      <c r="AJ88" s="41">
        <f t="shared" si="44"/>
        <v>82</v>
      </c>
      <c r="AK88" s="41">
        <f t="shared" si="44"/>
        <v>32</v>
      </c>
      <c r="AL88" s="41">
        <f t="shared" si="44"/>
        <v>9</v>
      </c>
      <c r="AM88" s="41">
        <f t="shared" si="44"/>
        <v>13</v>
      </c>
      <c r="AN88" s="41">
        <f t="shared" si="44"/>
        <v>0</v>
      </c>
      <c r="AO88" s="41">
        <f t="shared" si="44"/>
        <v>1</v>
      </c>
      <c r="AP88" s="41">
        <f t="shared" si="44"/>
        <v>0</v>
      </c>
      <c r="AQ88" s="41">
        <f t="shared" si="44"/>
        <v>0</v>
      </c>
      <c r="AR88" s="42">
        <f t="shared" si="44"/>
        <v>1</v>
      </c>
      <c r="AS88" s="43">
        <f t="shared" si="44"/>
        <v>481</v>
      </c>
      <c r="AT88" s="32"/>
      <c r="AU88" s="43">
        <f>SUM(AU84:AU87)</f>
        <v>495</v>
      </c>
    </row>
    <row r="89" spans="1:47" ht="15.75" customHeight="1">
      <c r="A89" s="22">
        <v>0.375</v>
      </c>
      <c r="B89" s="28">
        <v>0</v>
      </c>
      <c r="C89" s="29">
        <v>0</v>
      </c>
      <c r="D89" s="29">
        <v>2</v>
      </c>
      <c r="E89" s="29">
        <v>0</v>
      </c>
      <c r="F89" s="29">
        <v>0</v>
      </c>
      <c r="G89" s="29">
        <v>0</v>
      </c>
      <c r="H89" s="29">
        <v>0</v>
      </c>
      <c r="I89" s="29">
        <v>1</v>
      </c>
      <c r="J89" s="29">
        <v>0</v>
      </c>
      <c r="K89" s="29">
        <v>0</v>
      </c>
      <c r="L89" s="29">
        <v>0</v>
      </c>
      <c r="M89" s="29">
        <v>0</v>
      </c>
      <c r="N89" s="30">
        <v>0</v>
      </c>
      <c r="O89" s="31">
        <f>SUM(B89:N89)</f>
        <v>3</v>
      </c>
      <c r="P89" s="32"/>
      <c r="Q89" s="28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29">
        <v>0</v>
      </c>
      <c r="AB89" s="29">
        <v>0</v>
      </c>
      <c r="AC89" s="30">
        <v>0</v>
      </c>
      <c r="AD89" s="31">
        <f>SUM(Q89:AC89)</f>
        <v>0</v>
      </c>
      <c r="AE89" s="32"/>
      <c r="AF89" s="28">
        <v>5</v>
      </c>
      <c r="AG89" s="29">
        <v>0</v>
      </c>
      <c r="AH89" s="29">
        <v>65</v>
      </c>
      <c r="AI89" s="29">
        <v>3</v>
      </c>
      <c r="AJ89" s="29">
        <v>14</v>
      </c>
      <c r="AK89" s="29">
        <v>7</v>
      </c>
      <c r="AL89" s="29">
        <v>3</v>
      </c>
      <c r="AM89" s="29">
        <v>4</v>
      </c>
      <c r="AN89" s="29">
        <v>0</v>
      </c>
      <c r="AO89" s="29">
        <v>0</v>
      </c>
      <c r="AP89" s="29">
        <v>0</v>
      </c>
      <c r="AQ89" s="29">
        <v>0</v>
      </c>
      <c r="AR89" s="30">
        <v>0</v>
      </c>
      <c r="AS89" s="31">
        <f>SUM(AF89:AR89)</f>
        <v>101</v>
      </c>
      <c r="AT89" s="32"/>
      <c r="AU89" s="31">
        <f>SUM(O89+AD89+AS89)</f>
        <v>104</v>
      </c>
    </row>
    <row r="90" spans="1:47" ht="15.75" customHeight="1">
      <c r="A90" s="23">
        <v>0.38541666666666702</v>
      </c>
      <c r="B90" s="33">
        <v>0</v>
      </c>
      <c r="C90" s="32">
        <v>0</v>
      </c>
      <c r="D90" s="32">
        <v>4</v>
      </c>
      <c r="E90" s="32">
        <v>0</v>
      </c>
      <c r="F90" s="32">
        <v>0</v>
      </c>
      <c r="G90" s="32">
        <v>0</v>
      </c>
      <c r="H90" s="32">
        <v>0</v>
      </c>
      <c r="I90" s="32">
        <v>0</v>
      </c>
      <c r="J90" s="32">
        <v>0</v>
      </c>
      <c r="K90" s="32">
        <v>0</v>
      </c>
      <c r="L90" s="32">
        <v>0</v>
      </c>
      <c r="M90" s="32">
        <v>0</v>
      </c>
      <c r="N90" s="34">
        <v>0</v>
      </c>
      <c r="O90" s="35">
        <f>SUM(B90:N90)</f>
        <v>4</v>
      </c>
      <c r="P90" s="32"/>
      <c r="Q90" s="33">
        <v>0</v>
      </c>
      <c r="R90" s="32">
        <v>0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2">
        <v>0</v>
      </c>
      <c r="Y90" s="32">
        <v>0</v>
      </c>
      <c r="Z90" s="32">
        <v>0</v>
      </c>
      <c r="AA90" s="32">
        <v>0</v>
      </c>
      <c r="AB90" s="32">
        <v>0</v>
      </c>
      <c r="AC90" s="34">
        <v>0</v>
      </c>
      <c r="AD90" s="35">
        <f>SUM(Q90:AC90)</f>
        <v>0</v>
      </c>
      <c r="AE90" s="32"/>
      <c r="AF90" s="33">
        <v>3</v>
      </c>
      <c r="AG90" s="32">
        <v>0</v>
      </c>
      <c r="AH90" s="32">
        <v>72</v>
      </c>
      <c r="AI90" s="32">
        <v>5</v>
      </c>
      <c r="AJ90" s="32">
        <v>12</v>
      </c>
      <c r="AK90" s="32">
        <v>8</v>
      </c>
      <c r="AL90" s="32">
        <v>1</v>
      </c>
      <c r="AM90" s="32">
        <v>1</v>
      </c>
      <c r="AN90" s="32">
        <v>0</v>
      </c>
      <c r="AO90" s="32">
        <v>1</v>
      </c>
      <c r="AP90" s="32">
        <v>0</v>
      </c>
      <c r="AQ90" s="32">
        <v>0</v>
      </c>
      <c r="AR90" s="34">
        <v>0</v>
      </c>
      <c r="AS90" s="35">
        <f>SUM(AF90:AR90)</f>
        <v>103</v>
      </c>
      <c r="AT90" s="32"/>
      <c r="AU90" s="35">
        <f>SUM(O90+AD90+AS90)</f>
        <v>107</v>
      </c>
    </row>
    <row r="91" spans="1:47" ht="15.75" customHeight="1">
      <c r="A91" s="23">
        <v>0.39583333333333298</v>
      </c>
      <c r="B91" s="33">
        <v>0</v>
      </c>
      <c r="C91" s="32">
        <v>0</v>
      </c>
      <c r="D91" s="32">
        <v>7</v>
      </c>
      <c r="E91" s="32">
        <v>0</v>
      </c>
      <c r="F91" s="32">
        <v>0</v>
      </c>
      <c r="G91" s="32">
        <v>0</v>
      </c>
      <c r="H91" s="32">
        <v>0</v>
      </c>
      <c r="I91" s="32">
        <v>0</v>
      </c>
      <c r="J91" s="32">
        <v>0</v>
      </c>
      <c r="K91" s="32">
        <v>0</v>
      </c>
      <c r="L91" s="32">
        <v>0</v>
      </c>
      <c r="M91" s="32">
        <v>0</v>
      </c>
      <c r="N91" s="34">
        <v>0</v>
      </c>
      <c r="O91" s="35">
        <f>SUM(B91:N91)</f>
        <v>7</v>
      </c>
      <c r="P91" s="32"/>
      <c r="Q91" s="33">
        <v>0</v>
      </c>
      <c r="R91" s="32">
        <v>0</v>
      </c>
      <c r="S91" s="32">
        <v>0</v>
      </c>
      <c r="T91" s="32">
        <v>0</v>
      </c>
      <c r="U91" s="32">
        <v>0</v>
      </c>
      <c r="V91" s="32">
        <v>0</v>
      </c>
      <c r="W91" s="32">
        <v>0</v>
      </c>
      <c r="X91" s="32">
        <v>0</v>
      </c>
      <c r="Y91" s="32">
        <v>0</v>
      </c>
      <c r="Z91" s="32">
        <v>0</v>
      </c>
      <c r="AA91" s="32">
        <v>0</v>
      </c>
      <c r="AB91" s="32">
        <v>0</v>
      </c>
      <c r="AC91" s="34">
        <v>0</v>
      </c>
      <c r="AD91" s="35">
        <f>SUM(Q91:AC91)</f>
        <v>0</v>
      </c>
      <c r="AE91" s="32"/>
      <c r="AF91" s="33">
        <v>4</v>
      </c>
      <c r="AG91" s="32">
        <v>0</v>
      </c>
      <c r="AH91" s="32">
        <v>62</v>
      </c>
      <c r="AI91" s="32">
        <v>2</v>
      </c>
      <c r="AJ91" s="32">
        <v>15</v>
      </c>
      <c r="AK91" s="32">
        <v>6</v>
      </c>
      <c r="AL91" s="32">
        <v>2</v>
      </c>
      <c r="AM91" s="32">
        <v>4</v>
      </c>
      <c r="AN91" s="32">
        <v>0</v>
      </c>
      <c r="AO91" s="32">
        <v>0</v>
      </c>
      <c r="AP91" s="32">
        <v>0</v>
      </c>
      <c r="AQ91" s="32">
        <v>0</v>
      </c>
      <c r="AR91" s="34">
        <v>0</v>
      </c>
      <c r="AS91" s="35">
        <f>SUM(AF91:AR91)</f>
        <v>95</v>
      </c>
      <c r="AT91" s="32"/>
      <c r="AU91" s="35">
        <f>SUM(O91+AD91+AS91)</f>
        <v>102</v>
      </c>
    </row>
    <row r="92" spans="1:47" ht="15.75" customHeight="1">
      <c r="A92" s="24">
        <v>0.40625</v>
      </c>
      <c r="B92" s="36">
        <v>0</v>
      </c>
      <c r="C92" s="37">
        <v>0</v>
      </c>
      <c r="D92" s="37">
        <v>7</v>
      </c>
      <c r="E92" s="37">
        <v>0</v>
      </c>
      <c r="F92" s="37">
        <v>0</v>
      </c>
      <c r="G92" s="37">
        <v>0</v>
      </c>
      <c r="H92" s="37">
        <v>0</v>
      </c>
      <c r="I92" s="37">
        <v>0</v>
      </c>
      <c r="J92" s="37">
        <v>0</v>
      </c>
      <c r="K92" s="37">
        <v>0</v>
      </c>
      <c r="L92" s="37">
        <v>0</v>
      </c>
      <c r="M92" s="37">
        <v>0</v>
      </c>
      <c r="N92" s="38">
        <v>0</v>
      </c>
      <c r="O92" s="39">
        <f>SUM(B92:N92)</f>
        <v>7</v>
      </c>
      <c r="P92" s="32"/>
      <c r="Q92" s="36">
        <v>0</v>
      </c>
      <c r="R92" s="37">
        <v>0</v>
      </c>
      <c r="S92" s="37">
        <v>0</v>
      </c>
      <c r="T92" s="37">
        <v>0</v>
      </c>
      <c r="U92" s="37">
        <v>0</v>
      </c>
      <c r="V92" s="37">
        <v>0</v>
      </c>
      <c r="W92" s="37">
        <v>0</v>
      </c>
      <c r="X92" s="37">
        <v>0</v>
      </c>
      <c r="Y92" s="37">
        <v>0</v>
      </c>
      <c r="Z92" s="37">
        <v>0</v>
      </c>
      <c r="AA92" s="37">
        <v>0</v>
      </c>
      <c r="AB92" s="37">
        <v>0</v>
      </c>
      <c r="AC92" s="38">
        <v>0</v>
      </c>
      <c r="AD92" s="39">
        <f>SUM(Q92:AC92)</f>
        <v>0</v>
      </c>
      <c r="AE92" s="32"/>
      <c r="AF92" s="36">
        <v>2</v>
      </c>
      <c r="AG92" s="37">
        <v>0</v>
      </c>
      <c r="AH92" s="37">
        <v>49</v>
      </c>
      <c r="AI92" s="37">
        <v>3</v>
      </c>
      <c r="AJ92" s="37">
        <v>15</v>
      </c>
      <c r="AK92" s="37">
        <v>9</v>
      </c>
      <c r="AL92" s="37">
        <v>0</v>
      </c>
      <c r="AM92" s="37">
        <v>1</v>
      </c>
      <c r="AN92" s="37">
        <v>0</v>
      </c>
      <c r="AO92" s="37">
        <v>0</v>
      </c>
      <c r="AP92" s="37">
        <v>0</v>
      </c>
      <c r="AQ92" s="37">
        <v>0</v>
      </c>
      <c r="AR92" s="38">
        <v>0</v>
      </c>
      <c r="AS92" s="39">
        <f>SUM(AF92:AR92)</f>
        <v>79</v>
      </c>
      <c r="AT92" s="32"/>
      <c r="AU92" s="39">
        <f>SUM(O92+AD92+AS92)</f>
        <v>86</v>
      </c>
    </row>
    <row r="93" spans="1:47" ht="15.75" customHeight="1">
      <c r="A93" s="25" t="s">
        <v>21</v>
      </c>
      <c r="B93" s="40">
        <f t="shared" ref="B93:O93" si="45">SUM(B89:B92)</f>
        <v>0</v>
      </c>
      <c r="C93" s="41">
        <f t="shared" si="45"/>
        <v>0</v>
      </c>
      <c r="D93" s="41">
        <f t="shared" si="45"/>
        <v>20</v>
      </c>
      <c r="E93" s="41">
        <f t="shared" si="45"/>
        <v>0</v>
      </c>
      <c r="F93" s="41">
        <f t="shared" si="45"/>
        <v>0</v>
      </c>
      <c r="G93" s="41">
        <f t="shared" si="45"/>
        <v>0</v>
      </c>
      <c r="H93" s="41">
        <f t="shared" si="45"/>
        <v>0</v>
      </c>
      <c r="I93" s="41">
        <f t="shared" si="45"/>
        <v>1</v>
      </c>
      <c r="J93" s="41">
        <f t="shared" si="45"/>
        <v>0</v>
      </c>
      <c r="K93" s="41">
        <f t="shared" si="45"/>
        <v>0</v>
      </c>
      <c r="L93" s="41">
        <f t="shared" si="45"/>
        <v>0</v>
      </c>
      <c r="M93" s="41">
        <f t="shared" si="45"/>
        <v>0</v>
      </c>
      <c r="N93" s="42">
        <f t="shared" si="45"/>
        <v>0</v>
      </c>
      <c r="O93" s="43">
        <f t="shared" si="45"/>
        <v>21</v>
      </c>
      <c r="P93" s="32"/>
      <c r="Q93" s="40">
        <f t="shared" ref="Q93:AD93" si="46">SUM(Q89:Q92)</f>
        <v>0</v>
      </c>
      <c r="R93" s="41">
        <f t="shared" si="46"/>
        <v>0</v>
      </c>
      <c r="S93" s="41">
        <f t="shared" si="46"/>
        <v>0</v>
      </c>
      <c r="T93" s="41">
        <f t="shared" si="46"/>
        <v>0</v>
      </c>
      <c r="U93" s="41">
        <f t="shared" si="46"/>
        <v>0</v>
      </c>
      <c r="V93" s="41">
        <f t="shared" si="46"/>
        <v>0</v>
      </c>
      <c r="W93" s="41">
        <f t="shared" si="46"/>
        <v>0</v>
      </c>
      <c r="X93" s="41">
        <f t="shared" si="46"/>
        <v>0</v>
      </c>
      <c r="Y93" s="41">
        <f t="shared" si="46"/>
        <v>0</v>
      </c>
      <c r="Z93" s="41">
        <f t="shared" si="46"/>
        <v>0</v>
      </c>
      <c r="AA93" s="41">
        <f t="shared" si="46"/>
        <v>0</v>
      </c>
      <c r="AB93" s="41">
        <f t="shared" si="46"/>
        <v>0</v>
      </c>
      <c r="AC93" s="42">
        <f t="shared" si="46"/>
        <v>0</v>
      </c>
      <c r="AD93" s="43">
        <f t="shared" si="46"/>
        <v>0</v>
      </c>
      <c r="AE93" s="32"/>
      <c r="AF93" s="40">
        <f t="shared" ref="AF93:AS93" si="47">SUM(AF89:AF92)</f>
        <v>14</v>
      </c>
      <c r="AG93" s="41">
        <f t="shared" si="47"/>
        <v>0</v>
      </c>
      <c r="AH93" s="41">
        <f t="shared" si="47"/>
        <v>248</v>
      </c>
      <c r="AI93" s="41">
        <f t="shared" si="47"/>
        <v>13</v>
      </c>
      <c r="AJ93" s="41">
        <f t="shared" si="47"/>
        <v>56</v>
      </c>
      <c r="AK93" s="41">
        <f t="shared" si="47"/>
        <v>30</v>
      </c>
      <c r="AL93" s="41">
        <f t="shared" si="47"/>
        <v>6</v>
      </c>
      <c r="AM93" s="41">
        <f t="shared" si="47"/>
        <v>10</v>
      </c>
      <c r="AN93" s="41">
        <f t="shared" si="47"/>
        <v>0</v>
      </c>
      <c r="AO93" s="41">
        <f t="shared" si="47"/>
        <v>1</v>
      </c>
      <c r="AP93" s="41">
        <f t="shared" si="47"/>
        <v>0</v>
      </c>
      <c r="AQ93" s="41">
        <f t="shared" si="47"/>
        <v>0</v>
      </c>
      <c r="AR93" s="42">
        <f t="shared" si="47"/>
        <v>0</v>
      </c>
      <c r="AS93" s="43">
        <f t="shared" si="47"/>
        <v>378</v>
      </c>
      <c r="AT93" s="32"/>
      <c r="AU93" s="43">
        <f>SUM(AU89:AU92)</f>
        <v>399</v>
      </c>
    </row>
    <row r="94" spans="1:47" ht="15.75" customHeight="1">
      <c r="A94" s="22">
        <v>0.41666666666666702</v>
      </c>
      <c r="B94" s="28">
        <v>0</v>
      </c>
      <c r="C94" s="29">
        <v>1</v>
      </c>
      <c r="D94" s="29">
        <v>3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30">
        <v>0</v>
      </c>
      <c r="O94" s="31">
        <f>SUM(B94:N94)</f>
        <v>4</v>
      </c>
      <c r="P94" s="32"/>
      <c r="Q94" s="28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29">
        <v>0</v>
      </c>
      <c r="AB94" s="29">
        <v>0</v>
      </c>
      <c r="AC94" s="30">
        <v>0</v>
      </c>
      <c r="AD94" s="31">
        <f>SUM(Q94:AC94)</f>
        <v>0</v>
      </c>
      <c r="AE94" s="32"/>
      <c r="AF94" s="28">
        <v>2</v>
      </c>
      <c r="AG94" s="29">
        <v>1</v>
      </c>
      <c r="AH94" s="29">
        <v>46</v>
      </c>
      <c r="AI94" s="29">
        <v>4</v>
      </c>
      <c r="AJ94" s="29">
        <v>18</v>
      </c>
      <c r="AK94" s="29">
        <v>9</v>
      </c>
      <c r="AL94" s="29">
        <v>0</v>
      </c>
      <c r="AM94" s="29">
        <v>5</v>
      </c>
      <c r="AN94" s="29">
        <v>0</v>
      </c>
      <c r="AO94" s="29">
        <v>0</v>
      </c>
      <c r="AP94" s="29">
        <v>0</v>
      </c>
      <c r="AQ94" s="29">
        <v>0</v>
      </c>
      <c r="AR94" s="30">
        <v>0</v>
      </c>
      <c r="AS94" s="31">
        <f>SUM(AF94:AR94)</f>
        <v>85</v>
      </c>
      <c r="AT94" s="32"/>
      <c r="AU94" s="31">
        <f>SUM(O94+AD94+AS94)</f>
        <v>89</v>
      </c>
    </row>
    <row r="95" spans="1:47" ht="15.75" customHeight="1">
      <c r="A95" s="23">
        <v>0.42708333333333298</v>
      </c>
      <c r="B95" s="33">
        <v>0</v>
      </c>
      <c r="C95" s="32">
        <v>0</v>
      </c>
      <c r="D95" s="32">
        <v>15</v>
      </c>
      <c r="E95" s="32">
        <v>0</v>
      </c>
      <c r="F95" s="32">
        <v>0</v>
      </c>
      <c r="G95" s="32">
        <v>0</v>
      </c>
      <c r="H95" s="32">
        <v>0</v>
      </c>
      <c r="I95" s="32">
        <v>0</v>
      </c>
      <c r="J95" s="32">
        <v>0</v>
      </c>
      <c r="K95" s="32">
        <v>0</v>
      </c>
      <c r="L95" s="32">
        <v>0</v>
      </c>
      <c r="M95" s="32">
        <v>0</v>
      </c>
      <c r="N95" s="34">
        <v>0</v>
      </c>
      <c r="O95" s="35">
        <f>SUM(B95:N95)</f>
        <v>15</v>
      </c>
      <c r="P95" s="32"/>
      <c r="Q95" s="33">
        <v>0</v>
      </c>
      <c r="R95" s="32">
        <v>0</v>
      </c>
      <c r="S95" s="32">
        <v>0</v>
      </c>
      <c r="T95" s="32">
        <v>0</v>
      </c>
      <c r="U95" s="32">
        <v>0</v>
      </c>
      <c r="V95" s="32">
        <v>0</v>
      </c>
      <c r="W95" s="32">
        <v>0</v>
      </c>
      <c r="X95" s="32">
        <v>0</v>
      </c>
      <c r="Y95" s="32">
        <v>0</v>
      </c>
      <c r="Z95" s="32">
        <v>0</v>
      </c>
      <c r="AA95" s="32">
        <v>0</v>
      </c>
      <c r="AB95" s="32">
        <v>0</v>
      </c>
      <c r="AC95" s="34">
        <v>0</v>
      </c>
      <c r="AD95" s="35">
        <f>SUM(Q95:AC95)</f>
        <v>0</v>
      </c>
      <c r="AE95" s="32"/>
      <c r="AF95" s="33">
        <v>3</v>
      </c>
      <c r="AG95" s="32">
        <v>3</v>
      </c>
      <c r="AH95" s="32">
        <v>57</v>
      </c>
      <c r="AI95" s="32">
        <v>3</v>
      </c>
      <c r="AJ95" s="32">
        <v>14</v>
      </c>
      <c r="AK95" s="32">
        <v>6</v>
      </c>
      <c r="AL95" s="32">
        <v>0</v>
      </c>
      <c r="AM95" s="32">
        <v>3</v>
      </c>
      <c r="AN95" s="32">
        <v>2</v>
      </c>
      <c r="AO95" s="32">
        <v>0</v>
      </c>
      <c r="AP95" s="32">
        <v>0</v>
      </c>
      <c r="AQ95" s="32">
        <v>0</v>
      </c>
      <c r="AR95" s="34">
        <v>0</v>
      </c>
      <c r="AS95" s="35">
        <f>SUM(AF95:AR95)</f>
        <v>91</v>
      </c>
      <c r="AT95" s="32"/>
      <c r="AU95" s="35">
        <f>SUM(O95+AD95+AS95)</f>
        <v>106</v>
      </c>
    </row>
    <row r="96" spans="1:47" ht="15.75" customHeight="1">
      <c r="A96" s="23">
        <v>0.4375</v>
      </c>
      <c r="B96" s="33">
        <v>0</v>
      </c>
      <c r="C96" s="32">
        <v>0</v>
      </c>
      <c r="D96" s="32">
        <v>8</v>
      </c>
      <c r="E96" s="32">
        <v>0</v>
      </c>
      <c r="F96" s="32">
        <v>0</v>
      </c>
      <c r="G96" s="32">
        <v>0</v>
      </c>
      <c r="H96" s="32">
        <v>0</v>
      </c>
      <c r="I96" s="32">
        <v>0</v>
      </c>
      <c r="J96" s="32">
        <v>0</v>
      </c>
      <c r="K96" s="32">
        <v>0</v>
      </c>
      <c r="L96" s="32">
        <v>0</v>
      </c>
      <c r="M96" s="32">
        <v>1</v>
      </c>
      <c r="N96" s="34">
        <v>0</v>
      </c>
      <c r="O96" s="35">
        <f>SUM(B96:N96)</f>
        <v>9</v>
      </c>
      <c r="P96" s="32"/>
      <c r="Q96" s="33">
        <v>0</v>
      </c>
      <c r="R96" s="32">
        <v>0</v>
      </c>
      <c r="S96" s="32">
        <v>1</v>
      </c>
      <c r="T96" s="32">
        <v>0</v>
      </c>
      <c r="U96" s="32">
        <v>0</v>
      </c>
      <c r="V96" s="32">
        <v>0</v>
      </c>
      <c r="W96" s="32">
        <v>0</v>
      </c>
      <c r="X96" s="32">
        <v>0</v>
      </c>
      <c r="Y96" s="32">
        <v>0</v>
      </c>
      <c r="Z96" s="32">
        <v>0</v>
      </c>
      <c r="AA96" s="32">
        <v>0</v>
      </c>
      <c r="AB96" s="32">
        <v>0</v>
      </c>
      <c r="AC96" s="34">
        <v>0</v>
      </c>
      <c r="AD96" s="35">
        <f>SUM(Q96:AC96)</f>
        <v>1</v>
      </c>
      <c r="AE96" s="32"/>
      <c r="AF96" s="33">
        <v>7</v>
      </c>
      <c r="AG96" s="32">
        <v>1</v>
      </c>
      <c r="AH96" s="32">
        <v>57</v>
      </c>
      <c r="AI96" s="32">
        <v>3</v>
      </c>
      <c r="AJ96" s="32">
        <v>12</v>
      </c>
      <c r="AK96" s="32">
        <v>7</v>
      </c>
      <c r="AL96" s="32">
        <v>0</v>
      </c>
      <c r="AM96" s="32">
        <v>3</v>
      </c>
      <c r="AN96" s="32">
        <v>0</v>
      </c>
      <c r="AO96" s="32">
        <v>0</v>
      </c>
      <c r="AP96" s="32">
        <v>0</v>
      </c>
      <c r="AQ96" s="32">
        <v>0</v>
      </c>
      <c r="AR96" s="34">
        <v>0</v>
      </c>
      <c r="AS96" s="35">
        <f>SUM(AF96:AR96)</f>
        <v>90</v>
      </c>
      <c r="AT96" s="32"/>
      <c r="AU96" s="35">
        <f>SUM(O96+AD96+AS96)</f>
        <v>100</v>
      </c>
    </row>
    <row r="97" spans="1:47" ht="15.75" customHeight="1">
      <c r="A97" s="24">
        <v>0.44791666666666702</v>
      </c>
      <c r="B97" s="36">
        <v>1</v>
      </c>
      <c r="C97" s="37">
        <v>0</v>
      </c>
      <c r="D97" s="37">
        <v>7</v>
      </c>
      <c r="E97" s="37">
        <v>0</v>
      </c>
      <c r="F97" s="37">
        <v>0</v>
      </c>
      <c r="G97" s="37">
        <v>0</v>
      </c>
      <c r="H97" s="37">
        <v>0</v>
      </c>
      <c r="I97" s="37">
        <v>0</v>
      </c>
      <c r="J97" s="37">
        <v>0</v>
      </c>
      <c r="K97" s="37">
        <v>0</v>
      </c>
      <c r="L97" s="37">
        <v>0</v>
      </c>
      <c r="M97" s="37">
        <v>0</v>
      </c>
      <c r="N97" s="38">
        <v>0</v>
      </c>
      <c r="O97" s="39">
        <f>SUM(B97:N97)</f>
        <v>8</v>
      </c>
      <c r="P97" s="32"/>
      <c r="Q97" s="36">
        <v>0</v>
      </c>
      <c r="R97" s="37">
        <v>0</v>
      </c>
      <c r="S97" s="37">
        <v>0</v>
      </c>
      <c r="T97" s="37">
        <v>0</v>
      </c>
      <c r="U97" s="37">
        <v>0</v>
      </c>
      <c r="V97" s="37">
        <v>0</v>
      </c>
      <c r="W97" s="37">
        <v>0</v>
      </c>
      <c r="X97" s="37">
        <v>0</v>
      </c>
      <c r="Y97" s="37">
        <v>0</v>
      </c>
      <c r="Z97" s="37">
        <v>0</v>
      </c>
      <c r="AA97" s="37">
        <v>0</v>
      </c>
      <c r="AB97" s="37">
        <v>0</v>
      </c>
      <c r="AC97" s="38">
        <v>0</v>
      </c>
      <c r="AD97" s="39">
        <f>SUM(Q97:AC97)</f>
        <v>0</v>
      </c>
      <c r="AE97" s="32"/>
      <c r="AF97" s="36">
        <v>6</v>
      </c>
      <c r="AG97" s="37">
        <v>1</v>
      </c>
      <c r="AH97" s="37">
        <v>55</v>
      </c>
      <c r="AI97" s="37">
        <v>1</v>
      </c>
      <c r="AJ97" s="37">
        <v>15</v>
      </c>
      <c r="AK97" s="37">
        <v>10</v>
      </c>
      <c r="AL97" s="37">
        <v>1</v>
      </c>
      <c r="AM97" s="37">
        <v>4</v>
      </c>
      <c r="AN97" s="37">
        <v>1</v>
      </c>
      <c r="AO97" s="37">
        <v>1</v>
      </c>
      <c r="AP97" s="37">
        <v>0</v>
      </c>
      <c r="AQ97" s="37">
        <v>0</v>
      </c>
      <c r="AR97" s="38">
        <v>0</v>
      </c>
      <c r="AS97" s="39">
        <f>SUM(AF97:AR97)</f>
        <v>95</v>
      </c>
      <c r="AT97" s="32"/>
      <c r="AU97" s="39">
        <f>SUM(O97+AD97+AS97)</f>
        <v>103</v>
      </c>
    </row>
    <row r="98" spans="1:47" ht="15.75" customHeight="1">
      <c r="A98" s="25" t="s">
        <v>21</v>
      </c>
      <c r="B98" s="40">
        <f t="shared" ref="B98:O98" si="48">SUM(B94:B97)</f>
        <v>1</v>
      </c>
      <c r="C98" s="41">
        <f t="shared" si="48"/>
        <v>1</v>
      </c>
      <c r="D98" s="41">
        <f t="shared" si="48"/>
        <v>33</v>
      </c>
      <c r="E98" s="41">
        <f t="shared" si="48"/>
        <v>0</v>
      </c>
      <c r="F98" s="41">
        <f t="shared" si="48"/>
        <v>0</v>
      </c>
      <c r="G98" s="41">
        <f t="shared" si="48"/>
        <v>0</v>
      </c>
      <c r="H98" s="41">
        <f t="shared" si="48"/>
        <v>0</v>
      </c>
      <c r="I98" s="41">
        <f t="shared" si="48"/>
        <v>0</v>
      </c>
      <c r="J98" s="41">
        <f t="shared" si="48"/>
        <v>0</v>
      </c>
      <c r="K98" s="41">
        <f t="shared" si="48"/>
        <v>0</v>
      </c>
      <c r="L98" s="41">
        <f t="shared" si="48"/>
        <v>0</v>
      </c>
      <c r="M98" s="41">
        <f t="shared" si="48"/>
        <v>1</v>
      </c>
      <c r="N98" s="42">
        <f t="shared" si="48"/>
        <v>0</v>
      </c>
      <c r="O98" s="43">
        <f t="shared" si="48"/>
        <v>36</v>
      </c>
      <c r="P98" s="32"/>
      <c r="Q98" s="40">
        <f t="shared" ref="Q98:AD98" si="49">SUM(Q94:Q97)</f>
        <v>0</v>
      </c>
      <c r="R98" s="41">
        <f t="shared" si="49"/>
        <v>0</v>
      </c>
      <c r="S98" s="41">
        <f t="shared" si="49"/>
        <v>1</v>
      </c>
      <c r="T98" s="41">
        <f t="shared" si="49"/>
        <v>0</v>
      </c>
      <c r="U98" s="41">
        <f t="shared" si="49"/>
        <v>0</v>
      </c>
      <c r="V98" s="41">
        <f t="shared" si="49"/>
        <v>0</v>
      </c>
      <c r="W98" s="41">
        <f t="shared" si="49"/>
        <v>0</v>
      </c>
      <c r="X98" s="41">
        <f t="shared" si="49"/>
        <v>0</v>
      </c>
      <c r="Y98" s="41">
        <f t="shared" si="49"/>
        <v>0</v>
      </c>
      <c r="Z98" s="41">
        <f t="shared" si="49"/>
        <v>0</v>
      </c>
      <c r="AA98" s="41">
        <f t="shared" si="49"/>
        <v>0</v>
      </c>
      <c r="AB98" s="41">
        <f t="shared" si="49"/>
        <v>0</v>
      </c>
      <c r="AC98" s="42">
        <f t="shared" si="49"/>
        <v>0</v>
      </c>
      <c r="AD98" s="43">
        <f t="shared" si="49"/>
        <v>1</v>
      </c>
      <c r="AE98" s="32"/>
      <c r="AF98" s="40">
        <f t="shared" ref="AF98:AS98" si="50">SUM(AF94:AF97)</f>
        <v>18</v>
      </c>
      <c r="AG98" s="41">
        <f t="shared" si="50"/>
        <v>6</v>
      </c>
      <c r="AH98" s="41">
        <f t="shared" si="50"/>
        <v>215</v>
      </c>
      <c r="AI98" s="41">
        <f t="shared" si="50"/>
        <v>11</v>
      </c>
      <c r="AJ98" s="41">
        <f t="shared" si="50"/>
        <v>59</v>
      </c>
      <c r="AK98" s="41">
        <f t="shared" si="50"/>
        <v>32</v>
      </c>
      <c r="AL98" s="41">
        <f t="shared" si="50"/>
        <v>1</v>
      </c>
      <c r="AM98" s="41">
        <f t="shared" si="50"/>
        <v>15</v>
      </c>
      <c r="AN98" s="41">
        <f t="shared" si="50"/>
        <v>3</v>
      </c>
      <c r="AO98" s="41">
        <f t="shared" si="50"/>
        <v>1</v>
      </c>
      <c r="AP98" s="41">
        <f t="shared" si="50"/>
        <v>0</v>
      </c>
      <c r="AQ98" s="41">
        <f t="shared" si="50"/>
        <v>0</v>
      </c>
      <c r="AR98" s="42">
        <f t="shared" si="50"/>
        <v>0</v>
      </c>
      <c r="AS98" s="43">
        <f t="shared" si="50"/>
        <v>361</v>
      </c>
      <c r="AT98" s="32"/>
      <c r="AU98" s="43">
        <f>SUM(AU94:AU97)</f>
        <v>398</v>
      </c>
    </row>
    <row r="99" spans="1:47" ht="15.75" customHeight="1">
      <c r="A99" s="22">
        <v>0.45833333333333298</v>
      </c>
      <c r="B99" s="28">
        <v>0</v>
      </c>
      <c r="C99" s="29">
        <v>0</v>
      </c>
      <c r="D99" s="29">
        <v>7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30">
        <v>0</v>
      </c>
      <c r="O99" s="31">
        <f>SUM(B99:N99)</f>
        <v>7</v>
      </c>
      <c r="P99" s="32"/>
      <c r="Q99" s="28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30">
        <v>0</v>
      </c>
      <c r="AD99" s="31">
        <f>SUM(Q99:AC99)</f>
        <v>0</v>
      </c>
      <c r="AE99" s="32"/>
      <c r="AF99" s="28">
        <v>1</v>
      </c>
      <c r="AG99" s="29">
        <v>0</v>
      </c>
      <c r="AH99" s="29">
        <v>57</v>
      </c>
      <c r="AI99" s="29">
        <v>4</v>
      </c>
      <c r="AJ99" s="29">
        <v>12</v>
      </c>
      <c r="AK99" s="29">
        <v>7</v>
      </c>
      <c r="AL99" s="29">
        <v>0</v>
      </c>
      <c r="AM99" s="29">
        <v>2</v>
      </c>
      <c r="AN99" s="29">
        <v>1</v>
      </c>
      <c r="AO99" s="29">
        <v>0</v>
      </c>
      <c r="AP99" s="29">
        <v>0</v>
      </c>
      <c r="AQ99" s="29">
        <v>1</v>
      </c>
      <c r="AR99" s="30">
        <v>0</v>
      </c>
      <c r="AS99" s="31">
        <f>SUM(AF99:AR99)</f>
        <v>85</v>
      </c>
      <c r="AT99" s="32"/>
      <c r="AU99" s="31">
        <f>SUM(O99+AD99+AS99)</f>
        <v>92</v>
      </c>
    </row>
    <row r="100" spans="1:47" ht="15.75" customHeight="1">
      <c r="A100" s="23">
        <v>0.46875</v>
      </c>
      <c r="B100" s="33">
        <v>0</v>
      </c>
      <c r="C100" s="32">
        <v>0</v>
      </c>
      <c r="D100" s="32">
        <v>11</v>
      </c>
      <c r="E100" s="32">
        <v>0</v>
      </c>
      <c r="F100" s="32">
        <v>0</v>
      </c>
      <c r="G100" s="32">
        <v>0</v>
      </c>
      <c r="H100" s="32">
        <v>0</v>
      </c>
      <c r="I100" s="32">
        <v>0</v>
      </c>
      <c r="J100" s="32">
        <v>0</v>
      </c>
      <c r="K100" s="32">
        <v>0</v>
      </c>
      <c r="L100" s="32">
        <v>0</v>
      </c>
      <c r="M100" s="32">
        <v>0</v>
      </c>
      <c r="N100" s="34">
        <v>0</v>
      </c>
      <c r="O100" s="35">
        <f>SUM(B100:N100)</f>
        <v>11</v>
      </c>
      <c r="P100" s="32"/>
      <c r="Q100" s="33">
        <v>0</v>
      </c>
      <c r="R100" s="32">
        <v>0</v>
      </c>
      <c r="S100" s="32">
        <v>0</v>
      </c>
      <c r="T100" s="32">
        <v>0</v>
      </c>
      <c r="U100" s="32">
        <v>0</v>
      </c>
      <c r="V100" s="32">
        <v>0</v>
      </c>
      <c r="W100" s="32">
        <v>0</v>
      </c>
      <c r="X100" s="32">
        <v>0</v>
      </c>
      <c r="Y100" s="32">
        <v>0</v>
      </c>
      <c r="Z100" s="32">
        <v>0</v>
      </c>
      <c r="AA100" s="32">
        <v>0</v>
      </c>
      <c r="AB100" s="32">
        <v>0</v>
      </c>
      <c r="AC100" s="34">
        <v>0</v>
      </c>
      <c r="AD100" s="35">
        <f>SUM(Q100:AC100)</f>
        <v>0</v>
      </c>
      <c r="AE100" s="32"/>
      <c r="AF100" s="33">
        <v>4</v>
      </c>
      <c r="AG100" s="32">
        <v>0</v>
      </c>
      <c r="AH100" s="32">
        <v>45</v>
      </c>
      <c r="AI100" s="32">
        <v>1</v>
      </c>
      <c r="AJ100" s="32">
        <v>14</v>
      </c>
      <c r="AK100" s="32">
        <v>6</v>
      </c>
      <c r="AL100" s="32">
        <v>0</v>
      </c>
      <c r="AM100" s="32">
        <v>1</v>
      </c>
      <c r="AN100" s="32">
        <v>1</v>
      </c>
      <c r="AO100" s="32">
        <v>0</v>
      </c>
      <c r="AP100" s="32">
        <v>0</v>
      </c>
      <c r="AQ100" s="32">
        <v>0</v>
      </c>
      <c r="AR100" s="34">
        <v>0</v>
      </c>
      <c r="AS100" s="35">
        <f>SUM(AF100:AR100)</f>
        <v>72</v>
      </c>
      <c r="AT100" s="32"/>
      <c r="AU100" s="35">
        <f>SUM(O100+AD100+AS100)</f>
        <v>83</v>
      </c>
    </row>
    <row r="101" spans="1:47" ht="15.75" customHeight="1">
      <c r="A101" s="23">
        <v>0.47916666666666702</v>
      </c>
      <c r="B101" s="33">
        <v>0</v>
      </c>
      <c r="C101" s="32">
        <v>0</v>
      </c>
      <c r="D101" s="32">
        <v>10</v>
      </c>
      <c r="E101" s="32">
        <v>1</v>
      </c>
      <c r="F101" s="32">
        <v>0</v>
      </c>
      <c r="G101" s="32">
        <v>0</v>
      </c>
      <c r="H101" s="32">
        <v>0</v>
      </c>
      <c r="I101" s="32">
        <v>0</v>
      </c>
      <c r="J101" s="32">
        <v>0</v>
      </c>
      <c r="K101" s="32">
        <v>0</v>
      </c>
      <c r="L101" s="32">
        <v>0</v>
      </c>
      <c r="M101" s="32">
        <v>0</v>
      </c>
      <c r="N101" s="34">
        <v>0</v>
      </c>
      <c r="O101" s="35">
        <f>SUM(B101:N101)</f>
        <v>11</v>
      </c>
      <c r="P101" s="32"/>
      <c r="Q101" s="33">
        <v>0</v>
      </c>
      <c r="R101" s="32">
        <v>0</v>
      </c>
      <c r="S101" s="32">
        <v>0</v>
      </c>
      <c r="T101" s="32">
        <v>0</v>
      </c>
      <c r="U101" s="32">
        <v>0</v>
      </c>
      <c r="V101" s="32">
        <v>0</v>
      </c>
      <c r="W101" s="32">
        <v>0</v>
      </c>
      <c r="X101" s="32">
        <v>0</v>
      </c>
      <c r="Y101" s="32">
        <v>0</v>
      </c>
      <c r="Z101" s="32">
        <v>0</v>
      </c>
      <c r="AA101" s="32">
        <v>0</v>
      </c>
      <c r="AB101" s="32">
        <v>0</v>
      </c>
      <c r="AC101" s="34">
        <v>0</v>
      </c>
      <c r="AD101" s="35">
        <f>SUM(Q101:AC101)</f>
        <v>0</v>
      </c>
      <c r="AE101" s="32"/>
      <c r="AF101" s="33">
        <v>4</v>
      </c>
      <c r="AG101" s="32">
        <v>0</v>
      </c>
      <c r="AH101" s="32">
        <v>42</v>
      </c>
      <c r="AI101" s="32">
        <v>4</v>
      </c>
      <c r="AJ101" s="32">
        <v>13</v>
      </c>
      <c r="AK101" s="32">
        <v>7</v>
      </c>
      <c r="AL101" s="32">
        <v>0</v>
      </c>
      <c r="AM101" s="32">
        <v>2</v>
      </c>
      <c r="AN101" s="32">
        <v>0</v>
      </c>
      <c r="AO101" s="32">
        <v>1</v>
      </c>
      <c r="AP101" s="32">
        <v>0</v>
      </c>
      <c r="AQ101" s="32">
        <v>0</v>
      </c>
      <c r="AR101" s="34">
        <v>1</v>
      </c>
      <c r="AS101" s="35">
        <f>SUM(AF101:AR101)</f>
        <v>74</v>
      </c>
      <c r="AT101" s="32"/>
      <c r="AU101" s="35">
        <f>SUM(O101+AD101+AS101)</f>
        <v>85</v>
      </c>
    </row>
    <row r="102" spans="1:47" ht="15.75" customHeight="1">
      <c r="A102" s="24">
        <v>0.48958333333333298</v>
      </c>
      <c r="B102" s="36">
        <v>1</v>
      </c>
      <c r="C102" s="37">
        <v>1</v>
      </c>
      <c r="D102" s="37">
        <v>9</v>
      </c>
      <c r="E102" s="37">
        <v>2</v>
      </c>
      <c r="F102" s="37">
        <v>0</v>
      </c>
      <c r="G102" s="37">
        <v>0</v>
      </c>
      <c r="H102" s="37">
        <v>0</v>
      </c>
      <c r="I102" s="37">
        <v>0</v>
      </c>
      <c r="J102" s="37">
        <v>0</v>
      </c>
      <c r="K102" s="37">
        <v>0</v>
      </c>
      <c r="L102" s="37">
        <v>0</v>
      </c>
      <c r="M102" s="37">
        <v>0</v>
      </c>
      <c r="N102" s="38">
        <v>0</v>
      </c>
      <c r="O102" s="39">
        <f>SUM(B102:N102)</f>
        <v>13</v>
      </c>
      <c r="P102" s="32"/>
      <c r="Q102" s="36">
        <v>0</v>
      </c>
      <c r="R102" s="37">
        <v>0</v>
      </c>
      <c r="S102" s="37">
        <v>0</v>
      </c>
      <c r="T102" s="37">
        <v>0</v>
      </c>
      <c r="U102" s="37">
        <v>0</v>
      </c>
      <c r="V102" s="37">
        <v>0</v>
      </c>
      <c r="W102" s="37">
        <v>0</v>
      </c>
      <c r="X102" s="37">
        <v>0</v>
      </c>
      <c r="Y102" s="37">
        <v>0</v>
      </c>
      <c r="Z102" s="37">
        <v>0</v>
      </c>
      <c r="AA102" s="37">
        <v>0</v>
      </c>
      <c r="AB102" s="37">
        <v>0</v>
      </c>
      <c r="AC102" s="38">
        <v>0</v>
      </c>
      <c r="AD102" s="39">
        <f>SUM(Q102:AC102)</f>
        <v>0</v>
      </c>
      <c r="AE102" s="32"/>
      <c r="AF102" s="36">
        <v>5</v>
      </c>
      <c r="AG102" s="37">
        <v>0</v>
      </c>
      <c r="AH102" s="37">
        <v>48</v>
      </c>
      <c r="AI102" s="37">
        <v>2</v>
      </c>
      <c r="AJ102" s="37">
        <v>15</v>
      </c>
      <c r="AK102" s="37">
        <v>8</v>
      </c>
      <c r="AL102" s="37">
        <v>0</v>
      </c>
      <c r="AM102" s="37">
        <v>1</v>
      </c>
      <c r="AN102" s="37">
        <v>0</v>
      </c>
      <c r="AO102" s="37">
        <v>0</v>
      </c>
      <c r="AP102" s="37">
        <v>0</v>
      </c>
      <c r="AQ102" s="37">
        <v>0</v>
      </c>
      <c r="AR102" s="38">
        <v>0</v>
      </c>
      <c r="AS102" s="39">
        <f>SUM(AF102:AR102)</f>
        <v>79</v>
      </c>
      <c r="AT102" s="32"/>
      <c r="AU102" s="39">
        <f>SUM(O102+AD102+AS102)</f>
        <v>92</v>
      </c>
    </row>
    <row r="103" spans="1:47" ht="15.75" customHeight="1">
      <c r="A103" s="25" t="s">
        <v>21</v>
      </c>
      <c r="B103" s="40">
        <f t="shared" ref="B103:O103" si="51">SUM(B99:B102)</f>
        <v>1</v>
      </c>
      <c r="C103" s="41">
        <f t="shared" si="51"/>
        <v>1</v>
      </c>
      <c r="D103" s="41">
        <f t="shared" si="51"/>
        <v>37</v>
      </c>
      <c r="E103" s="41">
        <f t="shared" si="51"/>
        <v>3</v>
      </c>
      <c r="F103" s="41">
        <f t="shared" si="51"/>
        <v>0</v>
      </c>
      <c r="G103" s="41">
        <f t="shared" si="51"/>
        <v>0</v>
      </c>
      <c r="H103" s="41">
        <f t="shared" si="51"/>
        <v>0</v>
      </c>
      <c r="I103" s="41">
        <f t="shared" si="51"/>
        <v>0</v>
      </c>
      <c r="J103" s="41">
        <f t="shared" si="51"/>
        <v>0</v>
      </c>
      <c r="K103" s="41">
        <f t="shared" si="51"/>
        <v>0</v>
      </c>
      <c r="L103" s="41">
        <f t="shared" si="51"/>
        <v>0</v>
      </c>
      <c r="M103" s="41">
        <f t="shared" si="51"/>
        <v>0</v>
      </c>
      <c r="N103" s="42">
        <f t="shared" si="51"/>
        <v>0</v>
      </c>
      <c r="O103" s="43">
        <f t="shared" si="51"/>
        <v>42</v>
      </c>
      <c r="P103" s="32"/>
      <c r="Q103" s="40">
        <f t="shared" ref="Q103:AD103" si="52">SUM(Q99:Q102)</f>
        <v>0</v>
      </c>
      <c r="R103" s="41">
        <f t="shared" si="52"/>
        <v>0</v>
      </c>
      <c r="S103" s="41">
        <f t="shared" si="52"/>
        <v>0</v>
      </c>
      <c r="T103" s="41">
        <f t="shared" si="52"/>
        <v>0</v>
      </c>
      <c r="U103" s="41">
        <f t="shared" si="52"/>
        <v>0</v>
      </c>
      <c r="V103" s="41">
        <f t="shared" si="52"/>
        <v>0</v>
      </c>
      <c r="W103" s="41">
        <f t="shared" si="52"/>
        <v>0</v>
      </c>
      <c r="X103" s="41">
        <f t="shared" si="52"/>
        <v>0</v>
      </c>
      <c r="Y103" s="41">
        <f t="shared" si="52"/>
        <v>0</v>
      </c>
      <c r="Z103" s="41">
        <f t="shared" si="52"/>
        <v>0</v>
      </c>
      <c r="AA103" s="41">
        <f t="shared" si="52"/>
        <v>0</v>
      </c>
      <c r="AB103" s="41">
        <f t="shared" si="52"/>
        <v>0</v>
      </c>
      <c r="AC103" s="42">
        <f t="shared" si="52"/>
        <v>0</v>
      </c>
      <c r="AD103" s="43">
        <f t="shared" si="52"/>
        <v>0</v>
      </c>
      <c r="AE103" s="32"/>
      <c r="AF103" s="40">
        <f t="shared" ref="AF103:AS103" si="53">SUM(AF99:AF102)</f>
        <v>14</v>
      </c>
      <c r="AG103" s="41">
        <f t="shared" si="53"/>
        <v>0</v>
      </c>
      <c r="AH103" s="41">
        <f t="shared" si="53"/>
        <v>192</v>
      </c>
      <c r="AI103" s="41">
        <f t="shared" si="53"/>
        <v>11</v>
      </c>
      <c r="AJ103" s="41">
        <f t="shared" si="53"/>
        <v>54</v>
      </c>
      <c r="AK103" s="41">
        <f t="shared" si="53"/>
        <v>28</v>
      </c>
      <c r="AL103" s="41">
        <f t="shared" si="53"/>
        <v>0</v>
      </c>
      <c r="AM103" s="41">
        <f t="shared" si="53"/>
        <v>6</v>
      </c>
      <c r="AN103" s="41">
        <f t="shared" si="53"/>
        <v>2</v>
      </c>
      <c r="AO103" s="41">
        <f t="shared" si="53"/>
        <v>1</v>
      </c>
      <c r="AP103" s="41">
        <f t="shared" si="53"/>
        <v>0</v>
      </c>
      <c r="AQ103" s="41">
        <f t="shared" si="53"/>
        <v>1</v>
      </c>
      <c r="AR103" s="42">
        <f t="shared" si="53"/>
        <v>1</v>
      </c>
      <c r="AS103" s="43">
        <f t="shared" si="53"/>
        <v>310</v>
      </c>
      <c r="AT103" s="32"/>
      <c r="AU103" s="43">
        <f>SUM(AU99:AU102)</f>
        <v>352</v>
      </c>
    </row>
    <row r="104" spans="1:47" ht="15.75" customHeight="1">
      <c r="A104" s="22">
        <v>0.5</v>
      </c>
      <c r="B104" s="28">
        <v>0</v>
      </c>
      <c r="C104" s="29">
        <v>0</v>
      </c>
      <c r="D104" s="29">
        <v>9</v>
      </c>
      <c r="E104" s="29">
        <v>0</v>
      </c>
      <c r="F104" s="29">
        <v>3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30">
        <v>0</v>
      </c>
      <c r="O104" s="31">
        <f>SUM(B104:N104)</f>
        <v>12</v>
      </c>
      <c r="P104" s="32"/>
      <c r="Q104" s="28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30">
        <v>0</v>
      </c>
      <c r="AD104" s="31">
        <f>SUM(Q104:AC104)</f>
        <v>0</v>
      </c>
      <c r="AE104" s="32"/>
      <c r="AF104" s="28">
        <v>3</v>
      </c>
      <c r="AG104" s="29">
        <v>0</v>
      </c>
      <c r="AH104" s="29">
        <v>58</v>
      </c>
      <c r="AI104" s="29">
        <v>0</v>
      </c>
      <c r="AJ104" s="29">
        <v>15</v>
      </c>
      <c r="AK104" s="29">
        <v>8</v>
      </c>
      <c r="AL104" s="29">
        <v>2</v>
      </c>
      <c r="AM104" s="29">
        <v>1</v>
      </c>
      <c r="AN104" s="29">
        <v>0</v>
      </c>
      <c r="AO104" s="29">
        <v>0</v>
      </c>
      <c r="AP104" s="29">
        <v>0</v>
      </c>
      <c r="AQ104" s="29">
        <v>0</v>
      </c>
      <c r="AR104" s="30">
        <v>1</v>
      </c>
      <c r="AS104" s="31">
        <f>SUM(AF104:AR104)</f>
        <v>88</v>
      </c>
      <c r="AT104" s="32"/>
      <c r="AU104" s="31">
        <f>SUM(O104+AD104+AS104)</f>
        <v>100</v>
      </c>
    </row>
    <row r="105" spans="1:47" ht="15.75" customHeight="1">
      <c r="A105" s="23">
        <v>0.51041666666666696</v>
      </c>
      <c r="B105" s="33">
        <v>1</v>
      </c>
      <c r="C105" s="32">
        <v>0</v>
      </c>
      <c r="D105" s="32">
        <v>7</v>
      </c>
      <c r="E105" s="32">
        <v>2</v>
      </c>
      <c r="F105" s="32">
        <v>1</v>
      </c>
      <c r="G105" s="32">
        <v>0</v>
      </c>
      <c r="H105" s="32">
        <v>0</v>
      </c>
      <c r="I105" s="32">
        <v>0</v>
      </c>
      <c r="J105" s="32">
        <v>0</v>
      </c>
      <c r="K105" s="32">
        <v>0</v>
      </c>
      <c r="L105" s="32">
        <v>0</v>
      </c>
      <c r="M105" s="32">
        <v>0</v>
      </c>
      <c r="N105" s="34">
        <v>0</v>
      </c>
      <c r="O105" s="35">
        <f>SUM(B105:N105)</f>
        <v>11</v>
      </c>
      <c r="P105" s="32"/>
      <c r="Q105" s="33">
        <v>0</v>
      </c>
      <c r="R105" s="32">
        <v>0</v>
      </c>
      <c r="S105" s="32">
        <v>0</v>
      </c>
      <c r="T105" s="32">
        <v>0</v>
      </c>
      <c r="U105" s="32">
        <v>0</v>
      </c>
      <c r="V105" s="32">
        <v>0</v>
      </c>
      <c r="W105" s="32">
        <v>0</v>
      </c>
      <c r="X105" s="32">
        <v>0</v>
      </c>
      <c r="Y105" s="32">
        <v>0</v>
      </c>
      <c r="Z105" s="32">
        <v>0</v>
      </c>
      <c r="AA105" s="32">
        <v>0</v>
      </c>
      <c r="AB105" s="32">
        <v>0</v>
      </c>
      <c r="AC105" s="34">
        <v>0</v>
      </c>
      <c r="AD105" s="35">
        <f>SUM(Q105:AC105)</f>
        <v>0</v>
      </c>
      <c r="AE105" s="32"/>
      <c r="AF105" s="33">
        <v>2</v>
      </c>
      <c r="AG105" s="32">
        <v>0</v>
      </c>
      <c r="AH105" s="32">
        <v>45</v>
      </c>
      <c r="AI105" s="32">
        <v>4</v>
      </c>
      <c r="AJ105" s="32">
        <v>11</v>
      </c>
      <c r="AK105" s="32">
        <v>10</v>
      </c>
      <c r="AL105" s="32">
        <v>0</v>
      </c>
      <c r="AM105" s="32">
        <v>3</v>
      </c>
      <c r="AN105" s="32">
        <v>0</v>
      </c>
      <c r="AO105" s="32">
        <v>0</v>
      </c>
      <c r="AP105" s="32">
        <v>1</v>
      </c>
      <c r="AQ105" s="32">
        <v>0</v>
      </c>
      <c r="AR105" s="34">
        <v>0</v>
      </c>
      <c r="AS105" s="35">
        <f>SUM(AF105:AR105)</f>
        <v>76</v>
      </c>
      <c r="AT105" s="32"/>
      <c r="AU105" s="35">
        <f>SUM(O105+AD105+AS105)</f>
        <v>87</v>
      </c>
    </row>
    <row r="106" spans="1:47" ht="15.75" customHeight="1">
      <c r="A106" s="23">
        <v>0.52083333333333304</v>
      </c>
      <c r="B106" s="33">
        <v>0</v>
      </c>
      <c r="C106" s="32">
        <v>0</v>
      </c>
      <c r="D106" s="32">
        <v>3</v>
      </c>
      <c r="E106" s="32">
        <v>0</v>
      </c>
      <c r="F106" s="32">
        <v>1</v>
      </c>
      <c r="G106" s="32">
        <v>0</v>
      </c>
      <c r="H106" s="32">
        <v>0</v>
      </c>
      <c r="I106" s="32">
        <v>0</v>
      </c>
      <c r="J106" s="32">
        <v>0</v>
      </c>
      <c r="K106" s="32">
        <v>0</v>
      </c>
      <c r="L106" s="32">
        <v>0</v>
      </c>
      <c r="M106" s="32">
        <v>0</v>
      </c>
      <c r="N106" s="34">
        <v>0</v>
      </c>
      <c r="O106" s="35">
        <f>SUM(B106:N106)</f>
        <v>4</v>
      </c>
      <c r="P106" s="32"/>
      <c r="Q106" s="33">
        <v>0</v>
      </c>
      <c r="R106" s="32">
        <v>0</v>
      </c>
      <c r="S106" s="32">
        <v>0</v>
      </c>
      <c r="T106" s="32">
        <v>0</v>
      </c>
      <c r="U106" s="32">
        <v>0</v>
      </c>
      <c r="V106" s="32">
        <v>0</v>
      </c>
      <c r="W106" s="32">
        <v>0</v>
      </c>
      <c r="X106" s="32">
        <v>0</v>
      </c>
      <c r="Y106" s="32">
        <v>0</v>
      </c>
      <c r="Z106" s="32">
        <v>0</v>
      </c>
      <c r="AA106" s="32">
        <v>0</v>
      </c>
      <c r="AB106" s="32">
        <v>0</v>
      </c>
      <c r="AC106" s="34">
        <v>0</v>
      </c>
      <c r="AD106" s="35">
        <f>SUM(Q106:AC106)</f>
        <v>0</v>
      </c>
      <c r="AE106" s="32"/>
      <c r="AF106" s="33">
        <v>2</v>
      </c>
      <c r="AG106" s="32">
        <v>1</v>
      </c>
      <c r="AH106" s="32">
        <v>48</v>
      </c>
      <c r="AI106" s="32">
        <v>1</v>
      </c>
      <c r="AJ106" s="32">
        <v>18</v>
      </c>
      <c r="AK106" s="32">
        <v>4</v>
      </c>
      <c r="AL106" s="32">
        <v>0</v>
      </c>
      <c r="AM106" s="32">
        <v>4</v>
      </c>
      <c r="AN106" s="32">
        <v>1</v>
      </c>
      <c r="AO106" s="32">
        <v>0</v>
      </c>
      <c r="AP106" s="32">
        <v>0</v>
      </c>
      <c r="AQ106" s="32">
        <v>0</v>
      </c>
      <c r="AR106" s="34">
        <v>0</v>
      </c>
      <c r="AS106" s="35">
        <f>SUM(AF106:AR106)</f>
        <v>79</v>
      </c>
      <c r="AT106" s="32"/>
      <c r="AU106" s="35">
        <f>SUM(O106+AD106+AS106)</f>
        <v>83</v>
      </c>
    </row>
    <row r="107" spans="1:47" ht="15.75" customHeight="1">
      <c r="A107" s="24">
        <v>0.53125</v>
      </c>
      <c r="B107" s="36">
        <v>2</v>
      </c>
      <c r="C107" s="37">
        <v>0</v>
      </c>
      <c r="D107" s="37">
        <v>5</v>
      </c>
      <c r="E107" s="37">
        <v>0</v>
      </c>
      <c r="F107" s="37">
        <v>0</v>
      </c>
      <c r="G107" s="37">
        <v>0</v>
      </c>
      <c r="H107" s="37">
        <v>0</v>
      </c>
      <c r="I107" s="37">
        <v>0</v>
      </c>
      <c r="J107" s="37">
        <v>0</v>
      </c>
      <c r="K107" s="37">
        <v>0</v>
      </c>
      <c r="L107" s="37">
        <v>0</v>
      </c>
      <c r="M107" s="37">
        <v>0</v>
      </c>
      <c r="N107" s="38">
        <v>1</v>
      </c>
      <c r="O107" s="39">
        <f>SUM(B107:N107)</f>
        <v>8</v>
      </c>
      <c r="P107" s="32"/>
      <c r="Q107" s="36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7">
        <v>0</v>
      </c>
      <c r="X107" s="37">
        <v>0</v>
      </c>
      <c r="Y107" s="37">
        <v>0</v>
      </c>
      <c r="Z107" s="37">
        <v>0</v>
      </c>
      <c r="AA107" s="37">
        <v>0</v>
      </c>
      <c r="AB107" s="37">
        <v>0</v>
      </c>
      <c r="AC107" s="38">
        <v>0</v>
      </c>
      <c r="AD107" s="39">
        <f>SUM(Q107:AC107)</f>
        <v>0</v>
      </c>
      <c r="AE107" s="32"/>
      <c r="AF107" s="36">
        <v>1</v>
      </c>
      <c r="AG107" s="37">
        <v>1</v>
      </c>
      <c r="AH107" s="37">
        <v>51</v>
      </c>
      <c r="AI107" s="37">
        <v>1</v>
      </c>
      <c r="AJ107" s="37">
        <v>6</v>
      </c>
      <c r="AK107" s="37">
        <v>8</v>
      </c>
      <c r="AL107" s="37">
        <v>1</v>
      </c>
      <c r="AM107" s="37">
        <v>7</v>
      </c>
      <c r="AN107" s="37">
        <v>0</v>
      </c>
      <c r="AO107" s="37">
        <v>0</v>
      </c>
      <c r="AP107" s="37">
        <v>0</v>
      </c>
      <c r="AQ107" s="37">
        <v>0</v>
      </c>
      <c r="AR107" s="38">
        <v>0</v>
      </c>
      <c r="AS107" s="39">
        <f>SUM(AF107:AR107)</f>
        <v>76</v>
      </c>
      <c r="AT107" s="32"/>
      <c r="AU107" s="39">
        <f>SUM(O107+AD107+AS107)</f>
        <v>84</v>
      </c>
    </row>
    <row r="108" spans="1:47" ht="15.75" customHeight="1">
      <c r="A108" s="25" t="s">
        <v>21</v>
      </c>
      <c r="B108" s="40">
        <f t="shared" ref="B108:O108" si="54">SUM(B104:B107)</f>
        <v>3</v>
      </c>
      <c r="C108" s="41">
        <f t="shared" si="54"/>
        <v>0</v>
      </c>
      <c r="D108" s="41">
        <f t="shared" si="54"/>
        <v>24</v>
      </c>
      <c r="E108" s="41">
        <f t="shared" si="54"/>
        <v>2</v>
      </c>
      <c r="F108" s="41">
        <f t="shared" si="54"/>
        <v>5</v>
      </c>
      <c r="G108" s="41">
        <f t="shared" si="54"/>
        <v>0</v>
      </c>
      <c r="H108" s="41">
        <f t="shared" si="54"/>
        <v>0</v>
      </c>
      <c r="I108" s="41">
        <f t="shared" si="54"/>
        <v>0</v>
      </c>
      <c r="J108" s="41">
        <f t="shared" si="54"/>
        <v>0</v>
      </c>
      <c r="K108" s="41">
        <f t="shared" si="54"/>
        <v>0</v>
      </c>
      <c r="L108" s="41">
        <f t="shared" si="54"/>
        <v>0</v>
      </c>
      <c r="M108" s="41">
        <f t="shared" si="54"/>
        <v>0</v>
      </c>
      <c r="N108" s="42">
        <f t="shared" si="54"/>
        <v>1</v>
      </c>
      <c r="O108" s="43">
        <f t="shared" si="54"/>
        <v>35</v>
      </c>
      <c r="P108" s="32"/>
      <c r="Q108" s="40">
        <f t="shared" ref="Q108:AD108" si="55">SUM(Q104:Q107)</f>
        <v>0</v>
      </c>
      <c r="R108" s="41">
        <f t="shared" si="55"/>
        <v>0</v>
      </c>
      <c r="S108" s="41">
        <f t="shared" si="55"/>
        <v>0</v>
      </c>
      <c r="T108" s="41">
        <f t="shared" si="55"/>
        <v>0</v>
      </c>
      <c r="U108" s="41">
        <f t="shared" si="55"/>
        <v>0</v>
      </c>
      <c r="V108" s="41">
        <f t="shared" si="55"/>
        <v>0</v>
      </c>
      <c r="W108" s="41">
        <f t="shared" si="55"/>
        <v>0</v>
      </c>
      <c r="X108" s="41">
        <f t="shared" si="55"/>
        <v>0</v>
      </c>
      <c r="Y108" s="41">
        <f t="shared" si="55"/>
        <v>0</v>
      </c>
      <c r="Z108" s="41">
        <f t="shared" si="55"/>
        <v>0</v>
      </c>
      <c r="AA108" s="41">
        <f t="shared" si="55"/>
        <v>0</v>
      </c>
      <c r="AB108" s="41">
        <f t="shared" si="55"/>
        <v>0</v>
      </c>
      <c r="AC108" s="42">
        <f t="shared" si="55"/>
        <v>0</v>
      </c>
      <c r="AD108" s="43">
        <f t="shared" si="55"/>
        <v>0</v>
      </c>
      <c r="AE108" s="32"/>
      <c r="AF108" s="40">
        <f t="shared" ref="AF108:AS108" si="56">SUM(AF104:AF107)</f>
        <v>8</v>
      </c>
      <c r="AG108" s="41">
        <f t="shared" si="56"/>
        <v>2</v>
      </c>
      <c r="AH108" s="41">
        <f t="shared" si="56"/>
        <v>202</v>
      </c>
      <c r="AI108" s="41">
        <f t="shared" si="56"/>
        <v>6</v>
      </c>
      <c r="AJ108" s="41">
        <f t="shared" si="56"/>
        <v>50</v>
      </c>
      <c r="AK108" s="41">
        <f t="shared" si="56"/>
        <v>30</v>
      </c>
      <c r="AL108" s="41">
        <f t="shared" si="56"/>
        <v>3</v>
      </c>
      <c r="AM108" s="41">
        <f t="shared" si="56"/>
        <v>15</v>
      </c>
      <c r="AN108" s="41">
        <f t="shared" si="56"/>
        <v>1</v>
      </c>
      <c r="AO108" s="41">
        <f t="shared" si="56"/>
        <v>0</v>
      </c>
      <c r="AP108" s="41">
        <f t="shared" si="56"/>
        <v>1</v>
      </c>
      <c r="AQ108" s="41">
        <f t="shared" si="56"/>
        <v>0</v>
      </c>
      <c r="AR108" s="42">
        <f t="shared" si="56"/>
        <v>1</v>
      </c>
      <c r="AS108" s="43">
        <f t="shared" si="56"/>
        <v>319</v>
      </c>
      <c r="AT108" s="32"/>
      <c r="AU108" s="43">
        <f>SUM(AU104:AU107)</f>
        <v>354</v>
      </c>
    </row>
    <row r="109" spans="1:47" ht="15.75" customHeight="1">
      <c r="A109" s="22">
        <v>0.54166666666666696</v>
      </c>
      <c r="B109" s="28">
        <v>0</v>
      </c>
      <c r="C109" s="29">
        <v>0</v>
      </c>
      <c r="D109" s="29">
        <v>9</v>
      </c>
      <c r="E109" s="29">
        <v>0</v>
      </c>
      <c r="F109" s="29">
        <v>0</v>
      </c>
      <c r="G109" s="29">
        <v>0</v>
      </c>
      <c r="H109" s="29">
        <v>0</v>
      </c>
      <c r="I109" s="29">
        <v>1</v>
      </c>
      <c r="J109" s="29">
        <v>0</v>
      </c>
      <c r="K109" s="29">
        <v>0</v>
      </c>
      <c r="L109" s="29">
        <v>0</v>
      </c>
      <c r="M109" s="29">
        <v>0</v>
      </c>
      <c r="N109" s="30">
        <v>0</v>
      </c>
      <c r="O109" s="31">
        <f>SUM(B109:N109)</f>
        <v>10</v>
      </c>
      <c r="P109" s="32"/>
      <c r="Q109" s="28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29">
        <v>0</v>
      </c>
      <c r="AB109" s="29">
        <v>0</v>
      </c>
      <c r="AC109" s="30">
        <v>0</v>
      </c>
      <c r="AD109" s="31">
        <f>SUM(Q109:AC109)</f>
        <v>0</v>
      </c>
      <c r="AE109" s="32"/>
      <c r="AF109" s="28">
        <v>8</v>
      </c>
      <c r="AG109" s="29">
        <v>0</v>
      </c>
      <c r="AH109" s="29">
        <v>54</v>
      </c>
      <c r="AI109" s="29">
        <v>3</v>
      </c>
      <c r="AJ109" s="29">
        <v>10</v>
      </c>
      <c r="AK109" s="29">
        <v>9</v>
      </c>
      <c r="AL109" s="29">
        <v>1</v>
      </c>
      <c r="AM109" s="29">
        <v>3</v>
      </c>
      <c r="AN109" s="29">
        <v>0</v>
      </c>
      <c r="AO109" s="29">
        <v>0</v>
      </c>
      <c r="AP109" s="29">
        <v>0</v>
      </c>
      <c r="AQ109" s="29">
        <v>0</v>
      </c>
      <c r="AR109" s="30">
        <v>0</v>
      </c>
      <c r="AS109" s="31">
        <f>SUM(AF109:AR109)</f>
        <v>88</v>
      </c>
      <c r="AT109" s="32"/>
      <c r="AU109" s="31">
        <f>SUM(O109+AD109+AS109)</f>
        <v>98</v>
      </c>
    </row>
    <row r="110" spans="1:47" ht="15.75" customHeight="1">
      <c r="A110" s="23">
        <v>0.55208333333333304</v>
      </c>
      <c r="B110" s="33">
        <v>0</v>
      </c>
      <c r="C110" s="32">
        <v>0</v>
      </c>
      <c r="D110" s="32">
        <v>6</v>
      </c>
      <c r="E110" s="32">
        <v>0</v>
      </c>
      <c r="F110" s="32">
        <v>0</v>
      </c>
      <c r="G110" s="32">
        <v>0</v>
      </c>
      <c r="H110" s="32">
        <v>0</v>
      </c>
      <c r="I110" s="32">
        <v>0</v>
      </c>
      <c r="J110" s="32">
        <v>0</v>
      </c>
      <c r="K110" s="32">
        <v>0</v>
      </c>
      <c r="L110" s="32">
        <v>0</v>
      </c>
      <c r="M110" s="32">
        <v>0</v>
      </c>
      <c r="N110" s="34">
        <v>0</v>
      </c>
      <c r="O110" s="35">
        <f>SUM(B110:N110)</f>
        <v>6</v>
      </c>
      <c r="P110" s="32"/>
      <c r="Q110" s="33">
        <v>0</v>
      </c>
      <c r="R110" s="32">
        <v>0</v>
      </c>
      <c r="S110" s="32">
        <v>0</v>
      </c>
      <c r="T110" s="32">
        <v>0</v>
      </c>
      <c r="U110" s="32">
        <v>0</v>
      </c>
      <c r="V110" s="32">
        <v>0</v>
      </c>
      <c r="W110" s="32">
        <v>0</v>
      </c>
      <c r="X110" s="32">
        <v>0</v>
      </c>
      <c r="Y110" s="32">
        <v>0</v>
      </c>
      <c r="Z110" s="32">
        <v>0</v>
      </c>
      <c r="AA110" s="32">
        <v>0</v>
      </c>
      <c r="AB110" s="32">
        <v>0</v>
      </c>
      <c r="AC110" s="34">
        <v>0</v>
      </c>
      <c r="AD110" s="35">
        <f>SUM(Q110:AC110)</f>
        <v>0</v>
      </c>
      <c r="AE110" s="32"/>
      <c r="AF110" s="33">
        <v>6</v>
      </c>
      <c r="AG110" s="32">
        <v>0</v>
      </c>
      <c r="AH110" s="32">
        <v>43</v>
      </c>
      <c r="AI110" s="32">
        <v>3</v>
      </c>
      <c r="AJ110" s="32">
        <v>13</v>
      </c>
      <c r="AK110" s="32">
        <v>6</v>
      </c>
      <c r="AL110" s="32">
        <v>1</v>
      </c>
      <c r="AM110" s="32">
        <v>2</v>
      </c>
      <c r="AN110" s="32">
        <v>0</v>
      </c>
      <c r="AO110" s="32">
        <v>0</v>
      </c>
      <c r="AP110" s="32">
        <v>0</v>
      </c>
      <c r="AQ110" s="32">
        <v>0</v>
      </c>
      <c r="AR110" s="34">
        <v>0</v>
      </c>
      <c r="AS110" s="35">
        <f>SUM(AF110:AR110)</f>
        <v>74</v>
      </c>
      <c r="AT110" s="32"/>
      <c r="AU110" s="35">
        <f>SUM(O110+AD110+AS110)</f>
        <v>80</v>
      </c>
    </row>
    <row r="111" spans="1:47" ht="15.75" customHeight="1">
      <c r="A111" s="23">
        <v>0.5625</v>
      </c>
      <c r="B111" s="33">
        <v>0</v>
      </c>
      <c r="C111" s="32">
        <v>0</v>
      </c>
      <c r="D111" s="32">
        <v>7</v>
      </c>
      <c r="E111" s="32">
        <v>0</v>
      </c>
      <c r="F111" s="32">
        <v>0</v>
      </c>
      <c r="G111" s="32">
        <v>0</v>
      </c>
      <c r="H111" s="32">
        <v>0</v>
      </c>
      <c r="I111" s="32">
        <v>0</v>
      </c>
      <c r="J111" s="32">
        <v>0</v>
      </c>
      <c r="K111" s="32">
        <v>0</v>
      </c>
      <c r="L111" s="32">
        <v>0</v>
      </c>
      <c r="M111" s="32">
        <v>0</v>
      </c>
      <c r="N111" s="34">
        <v>0</v>
      </c>
      <c r="O111" s="35">
        <f>SUM(B111:N111)</f>
        <v>7</v>
      </c>
      <c r="P111" s="32"/>
      <c r="Q111" s="33">
        <v>0</v>
      </c>
      <c r="R111" s="32">
        <v>0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2">
        <v>0</v>
      </c>
      <c r="Y111" s="32">
        <v>0</v>
      </c>
      <c r="Z111" s="32">
        <v>0</v>
      </c>
      <c r="AA111" s="32">
        <v>0</v>
      </c>
      <c r="AB111" s="32">
        <v>0</v>
      </c>
      <c r="AC111" s="34">
        <v>0</v>
      </c>
      <c r="AD111" s="35">
        <f>SUM(Q111:AC111)</f>
        <v>0</v>
      </c>
      <c r="AE111" s="32"/>
      <c r="AF111" s="33">
        <v>2</v>
      </c>
      <c r="AG111" s="32">
        <v>1</v>
      </c>
      <c r="AH111" s="32">
        <v>44</v>
      </c>
      <c r="AI111" s="32">
        <v>2</v>
      </c>
      <c r="AJ111" s="32">
        <v>10</v>
      </c>
      <c r="AK111" s="32">
        <v>9</v>
      </c>
      <c r="AL111" s="32">
        <v>0</v>
      </c>
      <c r="AM111" s="32">
        <v>1</v>
      </c>
      <c r="AN111" s="32">
        <v>0</v>
      </c>
      <c r="AO111" s="32">
        <v>0</v>
      </c>
      <c r="AP111" s="32">
        <v>0</v>
      </c>
      <c r="AQ111" s="32">
        <v>0</v>
      </c>
      <c r="AR111" s="34">
        <v>0</v>
      </c>
      <c r="AS111" s="35">
        <f>SUM(AF111:AR111)</f>
        <v>69</v>
      </c>
      <c r="AT111" s="32"/>
      <c r="AU111" s="35">
        <f>SUM(O111+AD111+AS111)</f>
        <v>76</v>
      </c>
    </row>
    <row r="112" spans="1:47" ht="15.75" customHeight="1">
      <c r="A112" s="24">
        <v>0.57291666666666696</v>
      </c>
      <c r="B112" s="36">
        <v>0</v>
      </c>
      <c r="C112" s="37">
        <v>0</v>
      </c>
      <c r="D112" s="37">
        <v>6</v>
      </c>
      <c r="E112" s="37">
        <v>0</v>
      </c>
      <c r="F112" s="37">
        <v>0</v>
      </c>
      <c r="G112" s="37">
        <v>0</v>
      </c>
      <c r="H112" s="37">
        <v>0</v>
      </c>
      <c r="I112" s="37">
        <v>0</v>
      </c>
      <c r="J112" s="37">
        <v>0</v>
      </c>
      <c r="K112" s="37">
        <v>0</v>
      </c>
      <c r="L112" s="37">
        <v>0</v>
      </c>
      <c r="M112" s="37">
        <v>1</v>
      </c>
      <c r="N112" s="38">
        <v>0</v>
      </c>
      <c r="O112" s="39">
        <f>SUM(B112:N112)</f>
        <v>7</v>
      </c>
      <c r="P112" s="32"/>
      <c r="Q112" s="36">
        <v>0</v>
      </c>
      <c r="R112" s="37">
        <v>0</v>
      </c>
      <c r="S112" s="37">
        <v>0</v>
      </c>
      <c r="T112" s="37">
        <v>0</v>
      </c>
      <c r="U112" s="37">
        <v>0</v>
      </c>
      <c r="V112" s="37">
        <v>0</v>
      </c>
      <c r="W112" s="37">
        <v>0</v>
      </c>
      <c r="X112" s="37">
        <v>0</v>
      </c>
      <c r="Y112" s="37">
        <v>0</v>
      </c>
      <c r="Z112" s="37">
        <v>0</v>
      </c>
      <c r="AA112" s="37">
        <v>0</v>
      </c>
      <c r="AB112" s="37">
        <v>0</v>
      </c>
      <c r="AC112" s="38">
        <v>0</v>
      </c>
      <c r="AD112" s="39">
        <f>SUM(Q112:AC112)</f>
        <v>0</v>
      </c>
      <c r="AE112" s="32"/>
      <c r="AF112" s="36">
        <v>6</v>
      </c>
      <c r="AG112" s="37">
        <v>0</v>
      </c>
      <c r="AH112" s="37">
        <v>62</v>
      </c>
      <c r="AI112" s="37">
        <v>3</v>
      </c>
      <c r="AJ112" s="37">
        <v>14</v>
      </c>
      <c r="AK112" s="37">
        <v>7</v>
      </c>
      <c r="AL112" s="37">
        <v>0</v>
      </c>
      <c r="AM112" s="37">
        <v>2</v>
      </c>
      <c r="AN112" s="37">
        <v>0</v>
      </c>
      <c r="AO112" s="37">
        <v>0</v>
      </c>
      <c r="AP112" s="37">
        <v>0</v>
      </c>
      <c r="AQ112" s="37">
        <v>0</v>
      </c>
      <c r="AR112" s="38">
        <v>0</v>
      </c>
      <c r="AS112" s="39">
        <f>SUM(AF112:AR112)</f>
        <v>94</v>
      </c>
      <c r="AT112" s="32"/>
      <c r="AU112" s="39">
        <f>SUM(O112+AD112+AS112)</f>
        <v>101</v>
      </c>
    </row>
    <row r="113" spans="1:47" ht="15.75" customHeight="1">
      <c r="A113" s="25" t="s">
        <v>21</v>
      </c>
      <c r="B113" s="40">
        <f t="shared" ref="B113:O113" si="57">SUM(B109:B112)</f>
        <v>0</v>
      </c>
      <c r="C113" s="41">
        <f t="shared" si="57"/>
        <v>0</v>
      </c>
      <c r="D113" s="41">
        <f t="shared" si="57"/>
        <v>28</v>
      </c>
      <c r="E113" s="41">
        <f t="shared" si="57"/>
        <v>0</v>
      </c>
      <c r="F113" s="41">
        <f t="shared" si="57"/>
        <v>0</v>
      </c>
      <c r="G113" s="41">
        <f t="shared" si="57"/>
        <v>0</v>
      </c>
      <c r="H113" s="41">
        <f t="shared" si="57"/>
        <v>0</v>
      </c>
      <c r="I113" s="41">
        <f t="shared" si="57"/>
        <v>1</v>
      </c>
      <c r="J113" s="41">
        <f t="shared" si="57"/>
        <v>0</v>
      </c>
      <c r="K113" s="41">
        <f t="shared" si="57"/>
        <v>0</v>
      </c>
      <c r="L113" s="41">
        <f t="shared" si="57"/>
        <v>0</v>
      </c>
      <c r="M113" s="41">
        <f t="shared" si="57"/>
        <v>1</v>
      </c>
      <c r="N113" s="42">
        <f t="shared" si="57"/>
        <v>0</v>
      </c>
      <c r="O113" s="43">
        <f t="shared" si="57"/>
        <v>30</v>
      </c>
      <c r="P113" s="32"/>
      <c r="Q113" s="40">
        <f t="shared" ref="Q113:AD113" si="58">SUM(Q109:Q112)</f>
        <v>0</v>
      </c>
      <c r="R113" s="41">
        <f t="shared" si="58"/>
        <v>0</v>
      </c>
      <c r="S113" s="41">
        <f t="shared" si="58"/>
        <v>0</v>
      </c>
      <c r="T113" s="41">
        <f t="shared" si="58"/>
        <v>0</v>
      </c>
      <c r="U113" s="41">
        <f t="shared" si="58"/>
        <v>0</v>
      </c>
      <c r="V113" s="41">
        <f t="shared" si="58"/>
        <v>0</v>
      </c>
      <c r="W113" s="41">
        <f t="shared" si="58"/>
        <v>0</v>
      </c>
      <c r="X113" s="41">
        <f t="shared" si="58"/>
        <v>0</v>
      </c>
      <c r="Y113" s="41">
        <f t="shared" si="58"/>
        <v>0</v>
      </c>
      <c r="Z113" s="41">
        <f t="shared" si="58"/>
        <v>0</v>
      </c>
      <c r="AA113" s="41">
        <f t="shared" si="58"/>
        <v>0</v>
      </c>
      <c r="AB113" s="41">
        <f t="shared" si="58"/>
        <v>0</v>
      </c>
      <c r="AC113" s="42">
        <f t="shared" si="58"/>
        <v>0</v>
      </c>
      <c r="AD113" s="43">
        <f t="shared" si="58"/>
        <v>0</v>
      </c>
      <c r="AE113" s="32"/>
      <c r="AF113" s="40">
        <f t="shared" ref="AF113:AS113" si="59">SUM(AF109:AF112)</f>
        <v>22</v>
      </c>
      <c r="AG113" s="41">
        <f t="shared" si="59"/>
        <v>1</v>
      </c>
      <c r="AH113" s="41">
        <f t="shared" si="59"/>
        <v>203</v>
      </c>
      <c r="AI113" s="41">
        <f t="shared" si="59"/>
        <v>11</v>
      </c>
      <c r="AJ113" s="41">
        <f t="shared" si="59"/>
        <v>47</v>
      </c>
      <c r="AK113" s="41">
        <f t="shared" si="59"/>
        <v>31</v>
      </c>
      <c r="AL113" s="41">
        <f t="shared" si="59"/>
        <v>2</v>
      </c>
      <c r="AM113" s="41">
        <f t="shared" si="59"/>
        <v>8</v>
      </c>
      <c r="AN113" s="41">
        <f t="shared" si="59"/>
        <v>0</v>
      </c>
      <c r="AO113" s="41">
        <f t="shared" si="59"/>
        <v>0</v>
      </c>
      <c r="AP113" s="41">
        <f t="shared" si="59"/>
        <v>0</v>
      </c>
      <c r="AQ113" s="41">
        <f t="shared" si="59"/>
        <v>0</v>
      </c>
      <c r="AR113" s="42">
        <f t="shared" si="59"/>
        <v>0</v>
      </c>
      <c r="AS113" s="43">
        <f t="shared" si="59"/>
        <v>325</v>
      </c>
      <c r="AT113" s="32"/>
      <c r="AU113" s="43">
        <f>SUM(AU109:AU112)</f>
        <v>355</v>
      </c>
    </row>
    <row r="114" spans="1:47" ht="15.75" customHeight="1">
      <c r="A114" s="22">
        <v>0.58333333333333304</v>
      </c>
      <c r="B114" s="28">
        <v>0</v>
      </c>
      <c r="C114" s="29">
        <v>0</v>
      </c>
      <c r="D114" s="29">
        <v>11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30">
        <v>0</v>
      </c>
      <c r="O114" s="31">
        <f>SUM(B114:N114)</f>
        <v>11</v>
      </c>
      <c r="P114" s="32"/>
      <c r="Q114" s="28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0</v>
      </c>
      <c r="AC114" s="30">
        <v>0</v>
      </c>
      <c r="AD114" s="31">
        <f>SUM(Q114:AC114)</f>
        <v>0</v>
      </c>
      <c r="AE114" s="32"/>
      <c r="AF114" s="28">
        <v>3</v>
      </c>
      <c r="AG114" s="29">
        <v>0</v>
      </c>
      <c r="AH114" s="29">
        <v>45</v>
      </c>
      <c r="AI114" s="29">
        <v>1</v>
      </c>
      <c r="AJ114" s="29">
        <v>13</v>
      </c>
      <c r="AK114" s="29">
        <v>9</v>
      </c>
      <c r="AL114" s="29">
        <v>1</v>
      </c>
      <c r="AM114" s="29">
        <v>4</v>
      </c>
      <c r="AN114" s="29">
        <v>0</v>
      </c>
      <c r="AO114" s="29">
        <v>0</v>
      </c>
      <c r="AP114" s="29">
        <v>0</v>
      </c>
      <c r="AQ114" s="29">
        <v>0</v>
      </c>
      <c r="AR114" s="30">
        <v>0</v>
      </c>
      <c r="AS114" s="31">
        <f>SUM(AF114:AR114)</f>
        <v>76</v>
      </c>
      <c r="AT114" s="32"/>
      <c r="AU114" s="31">
        <f>SUM(O114+AD114+AS114)</f>
        <v>87</v>
      </c>
    </row>
    <row r="115" spans="1:47" ht="15.75" customHeight="1">
      <c r="A115" s="23">
        <v>0.59375</v>
      </c>
      <c r="B115" s="33">
        <v>0</v>
      </c>
      <c r="C115" s="32">
        <v>0</v>
      </c>
      <c r="D115" s="32">
        <v>10</v>
      </c>
      <c r="E115" s="32">
        <v>0</v>
      </c>
      <c r="F115" s="32">
        <v>0</v>
      </c>
      <c r="G115" s="32">
        <v>0</v>
      </c>
      <c r="H115" s="32">
        <v>0</v>
      </c>
      <c r="I115" s="32">
        <v>0</v>
      </c>
      <c r="J115" s="32">
        <v>0</v>
      </c>
      <c r="K115" s="32">
        <v>0</v>
      </c>
      <c r="L115" s="32">
        <v>0</v>
      </c>
      <c r="M115" s="32">
        <v>0</v>
      </c>
      <c r="N115" s="34">
        <v>0</v>
      </c>
      <c r="O115" s="35">
        <f>SUM(B115:N115)</f>
        <v>10</v>
      </c>
      <c r="P115" s="32"/>
      <c r="Q115" s="33">
        <v>0</v>
      </c>
      <c r="R115" s="32">
        <v>0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32">
        <v>0</v>
      </c>
      <c r="Z115" s="32">
        <v>0</v>
      </c>
      <c r="AA115" s="32">
        <v>0</v>
      </c>
      <c r="AB115" s="32">
        <v>0</v>
      </c>
      <c r="AC115" s="34">
        <v>0</v>
      </c>
      <c r="AD115" s="35">
        <f>SUM(Q115:AC115)</f>
        <v>0</v>
      </c>
      <c r="AE115" s="32"/>
      <c r="AF115" s="33">
        <v>5</v>
      </c>
      <c r="AG115" s="32">
        <v>0</v>
      </c>
      <c r="AH115" s="32">
        <v>44</v>
      </c>
      <c r="AI115" s="32">
        <v>1</v>
      </c>
      <c r="AJ115" s="32">
        <v>9</v>
      </c>
      <c r="AK115" s="32">
        <v>5</v>
      </c>
      <c r="AL115" s="32">
        <v>0</v>
      </c>
      <c r="AM115" s="32">
        <v>5</v>
      </c>
      <c r="AN115" s="32">
        <v>1</v>
      </c>
      <c r="AO115" s="32">
        <v>1</v>
      </c>
      <c r="AP115" s="32">
        <v>0</v>
      </c>
      <c r="AQ115" s="32">
        <v>0</v>
      </c>
      <c r="AR115" s="34">
        <v>0</v>
      </c>
      <c r="AS115" s="35">
        <f>SUM(AF115:AR115)</f>
        <v>71</v>
      </c>
      <c r="AT115" s="32"/>
      <c r="AU115" s="35">
        <f>SUM(O115+AD115+AS115)</f>
        <v>81</v>
      </c>
    </row>
    <row r="116" spans="1:47" ht="15.75" customHeight="1">
      <c r="A116" s="23">
        <v>0.60416666666666696</v>
      </c>
      <c r="B116" s="33">
        <v>1</v>
      </c>
      <c r="C116" s="32">
        <v>0</v>
      </c>
      <c r="D116" s="32">
        <v>9</v>
      </c>
      <c r="E116" s="32">
        <v>0</v>
      </c>
      <c r="F116" s="32">
        <v>0</v>
      </c>
      <c r="G116" s="32">
        <v>0</v>
      </c>
      <c r="H116" s="32">
        <v>0</v>
      </c>
      <c r="I116" s="32">
        <v>0</v>
      </c>
      <c r="J116" s="32">
        <v>0</v>
      </c>
      <c r="K116" s="32">
        <v>0</v>
      </c>
      <c r="L116" s="32">
        <v>0</v>
      </c>
      <c r="M116" s="32">
        <v>0</v>
      </c>
      <c r="N116" s="34">
        <v>0</v>
      </c>
      <c r="O116" s="35">
        <f>SUM(B116:N116)</f>
        <v>10</v>
      </c>
      <c r="P116" s="32"/>
      <c r="Q116" s="33">
        <v>0</v>
      </c>
      <c r="R116" s="32">
        <v>0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2">
        <v>0</v>
      </c>
      <c r="Y116" s="32">
        <v>0</v>
      </c>
      <c r="Z116" s="32">
        <v>0</v>
      </c>
      <c r="AA116" s="32">
        <v>0</v>
      </c>
      <c r="AB116" s="32">
        <v>0</v>
      </c>
      <c r="AC116" s="34">
        <v>0</v>
      </c>
      <c r="AD116" s="35">
        <f>SUM(Q116:AC116)</f>
        <v>0</v>
      </c>
      <c r="AE116" s="32"/>
      <c r="AF116" s="33">
        <v>3</v>
      </c>
      <c r="AG116" s="32">
        <v>2</v>
      </c>
      <c r="AH116" s="32">
        <v>53</v>
      </c>
      <c r="AI116" s="32">
        <v>3</v>
      </c>
      <c r="AJ116" s="32">
        <v>8</v>
      </c>
      <c r="AK116" s="32">
        <v>10</v>
      </c>
      <c r="AL116" s="32">
        <v>2</v>
      </c>
      <c r="AM116" s="32">
        <v>2</v>
      </c>
      <c r="AN116" s="32">
        <v>1</v>
      </c>
      <c r="AO116" s="32">
        <v>0</v>
      </c>
      <c r="AP116" s="32">
        <v>0</v>
      </c>
      <c r="AQ116" s="32">
        <v>0</v>
      </c>
      <c r="AR116" s="34">
        <v>0</v>
      </c>
      <c r="AS116" s="35">
        <f>SUM(AF116:AR116)</f>
        <v>84</v>
      </c>
      <c r="AT116" s="32"/>
      <c r="AU116" s="35">
        <f>SUM(O116+AD116+AS116)</f>
        <v>94</v>
      </c>
    </row>
    <row r="117" spans="1:47" ht="15.75" customHeight="1">
      <c r="A117" s="24">
        <v>0.61458333333333304</v>
      </c>
      <c r="B117" s="36">
        <v>0</v>
      </c>
      <c r="C117" s="37">
        <v>1</v>
      </c>
      <c r="D117" s="37">
        <v>3</v>
      </c>
      <c r="E117" s="37">
        <v>1</v>
      </c>
      <c r="F117" s="37">
        <v>0</v>
      </c>
      <c r="G117" s="37">
        <v>0</v>
      </c>
      <c r="H117" s="37">
        <v>0</v>
      </c>
      <c r="I117" s="37">
        <v>0</v>
      </c>
      <c r="J117" s="37">
        <v>0</v>
      </c>
      <c r="K117" s="37">
        <v>0</v>
      </c>
      <c r="L117" s="37">
        <v>0</v>
      </c>
      <c r="M117" s="37">
        <v>0</v>
      </c>
      <c r="N117" s="38">
        <v>0</v>
      </c>
      <c r="O117" s="39">
        <f>SUM(B117:N117)</f>
        <v>5</v>
      </c>
      <c r="P117" s="32"/>
      <c r="Q117" s="36">
        <v>0</v>
      </c>
      <c r="R117" s="37">
        <v>0</v>
      </c>
      <c r="S117" s="37">
        <v>0</v>
      </c>
      <c r="T117" s="37">
        <v>0</v>
      </c>
      <c r="U117" s="37">
        <v>0</v>
      </c>
      <c r="V117" s="37">
        <v>0</v>
      </c>
      <c r="W117" s="37">
        <v>0</v>
      </c>
      <c r="X117" s="37">
        <v>0</v>
      </c>
      <c r="Y117" s="37">
        <v>0</v>
      </c>
      <c r="Z117" s="37">
        <v>0</v>
      </c>
      <c r="AA117" s="37">
        <v>0</v>
      </c>
      <c r="AB117" s="37">
        <v>0</v>
      </c>
      <c r="AC117" s="38">
        <v>0</v>
      </c>
      <c r="AD117" s="39">
        <f>SUM(Q117:AC117)</f>
        <v>0</v>
      </c>
      <c r="AE117" s="32"/>
      <c r="AF117" s="36">
        <v>4</v>
      </c>
      <c r="AG117" s="37">
        <v>0</v>
      </c>
      <c r="AH117" s="37">
        <v>60</v>
      </c>
      <c r="AI117" s="37">
        <v>1</v>
      </c>
      <c r="AJ117" s="37">
        <v>10</v>
      </c>
      <c r="AK117" s="37">
        <v>5</v>
      </c>
      <c r="AL117" s="37">
        <v>1</v>
      </c>
      <c r="AM117" s="37">
        <v>2</v>
      </c>
      <c r="AN117" s="37">
        <v>0</v>
      </c>
      <c r="AO117" s="37">
        <v>0</v>
      </c>
      <c r="AP117" s="37">
        <v>0</v>
      </c>
      <c r="AQ117" s="37">
        <v>0</v>
      </c>
      <c r="AR117" s="38">
        <v>0</v>
      </c>
      <c r="AS117" s="39">
        <f>SUM(AF117:AR117)</f>
        <v>83</v>
      </c>
      <c r="AT117" s="32"/>
      <c r="AU117" s="39">
        <f>SUM(O117+AD117+AS117)</f>
        <v>88</v>
      </c>
    </row>
    <row r="118" spans="1:47" ht="15.75" customHeight="1">
      <c r="A118" s="25" t="s">
        <v>21</v>
      </c>
      <c r="B118" s="40">
        <f t="shared" ref="B118:O118" si="60">SUM(B114:B117)</f>
        <v>1</v>
      </c>
      <c r="C118" s="41">
        <f t="shared" si="60"/>
        <v>1</v>
      </c>
      <c r="D118" s="41">
        <f t="shared" si="60"/>
        <v>33</v>
      </c>
      <c r="E118" s="41">
        <f t="shared" si="60"/>
        <v>1</v>
      </c>
      <c r="F118" s="41">
        <f t="shared" si="60"/>
        <v>0</v>
      </c>
      <c r="G118" s="41">
        <f t="shared" si="60"/>
        <v>0</v>
      </c>
      <c r="H118" s="41">
        <f t="shared" si="60"/>
        <v>0</v>
      </c>
      <c r="I118" s="41">
        <f t="shared" si="60"/>
        <v>0</v>
      </c>
      <c r="J118" s="41">
        <f t="shared" si="60"/>
        <v>0</v>
      </c>
      <c r="K118" s="41">
        <f t="shared" si="60"/>
        <v>0</v>
      </c>
      <c r="L118" s="41">
        <f t="shared" si="60"/>
        <v>0</v>
      </c>
      <c r="M118" s="41">
        <f t="shared" si="60"/>
        <v>0</v>
      </c>
      <c r="N118" s="42">
        <f t="shared" si="60"/>
        <v>0</v>
      </c>
      <c r="O118" s="43">
        <f t="shared" si="60"/>
        <v>36</v>
      </c>
      <c r="P118" s="32"/>
      <c r="Q118" s="40">
        <f t="shared" ref="Q118:AD118" si="61">SUM(Q114:Q117)</f>
        <v>0</v>
      </c>
      <c r="R118" s="41">
        <f t="shared" si="61"/>
        <v>0</v>
      </c>
      <c r="S118" s="41">
        <f t="shared" si="61"/>
        <v>0</v>
      </c>
      <c r="T118" s="41">
        <f t="shared" si="61"/>
        <v>0</v>
      </c>
      <c r="U118" s="41">
        <f t="shared" si="61"/>
        <v>0</v>
      </c>
      <c r="V118" s="41">
        <f t="shared" si="61"/>
        <v>0</v>
      </c>
      <c r="W118" s="41">
        <f t="shared" si="61"/>
        <v>0</v>
      </c>
      <c r="X118" s="41">
        <f t="shared" si="61"/>
        <v>0</v>
      </c>
      <c r="Y118" s="41">
        <f t="shared" si="61"/>
        <v>0</v>
      </c>
      <c r="Z118" s="41">
        <f t="shared" si="61"/>
        <v>0</v>
      </c>
      <c r="AA118" s="41">
        <f t="shared" si="61"/>
        <v>0</v>
      </c>
      <c r="AB118" s="41">
        <f t="shared" si="61"/>
        <v>0</v>
      </c>
      <c r="AC118" s="42">
        <f t="shared" si="61"/>
        <v>0</v>
      </c>
      <c r="AD118" s="43">
        <f t="shared" si="61"/>
        <v>0</v>
      </c>
      <c r="AE118" s="32"/>
      <c r="AF118" s="40">
        <f t="shared" ref="AF118:AS118" si="62">SUM(AF114:AF117)</f>
        <v>15</v>
      </c>
      <c r="AG118" s="41">
        <f t="shared" si="62"/>
        <v>2</v>
      </c>
      <c r="AH118" s="41">
        <f t="shared" si="62"/>
        <v>202</v>
      </c>
      <c r="AI118" s="41">
        <f t="shared" si="62"/>
        <v>6</v>
      </c>
      <c r="AJ118" s="41">
        <f t="shared" si="62"/>
        <v>40</v>
      </c>
      <c r="AK118" s="41">
        <f t="shared" si="62"/>
        <v>29</v>
      </c>
      <c r="AL118" s="41">
        <f t="shared" si="62"/>
        <v>4</v>
      </c>
      <c r="AM118" s="41">
        <f t="shared" si="62"/>
        <v>13</v>
      </c>
      <c r="AN118" s="41">
        <f t="shared" si="62"/>
        <v>2</v>
      </c>
      <c r="AO118" s="41">
        <f t="shared" si="62"/>
        <v>1</v>
      </c>
      <c r="AP118" s="41">
        <f t="shared" si="62"/>
        <v>0</v>
      </c>
      <c r="AQ118" s="41">
        <f t="shared" si="62"/>
        <v>0</v>
      </c>
      <c r="AR118" s="42">
        <f t="shared" si="62"/>
        <v>0</v>
      </c>
      <c r="AS118" s="43">
        <f t="shared" si="62"/>
        <v>314</v>
      </c>
      <c r="AT118" s="32"/>
      <c r="AU118" s="43">
        <f>SUM(AU114:AU117)</f>
        <v>350</v>
      </c>
    </row>
    <row r="119" spans="1:47" ht="15.75" customHeight="1">
      <c r="A119" s="22">
        <v>0.625</v>
      </c>
      <c r="B119" s="28">
        <v>0</v>
      </c>
      <c r="C119" s="29">
        <v>0</v>
      </c>
      <c r="D119" s="29">
        <v>5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30">
        <v>0</v>
      </c>
      <c r="O119" s="31">
        <f>SUM(B119:N119)</f>
        <v>5</v>
      </c>
      <c r="P119" s="32"/>
      <c r="Q119" s="28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30">
        <v>0</v>
      </c>
      <c r="AD119" s="31">
        <f>SUM(Q119:AC119)</f>
        <v>0</v>
      </c>
      <c r="AE119" s="32"/>
      <c r="AF119" s="28">
        <v>6</v>
      </c>
      <c r="AG119" s="29">
        <v>0</v>
      </c>
      <c r="AH119" s="29">
        <v>51</v>
      </c>
      <c r="AI119" s="29">
        <v>3</v>
      </c>
      <c r="AJ119" s="29">
        <v>9</v>
      </c>
      <c r="AK119" s="29">
        <v>10</v>
      </c>
      <c r="AL119" s="29">
        <v>0</v>
      </c>
      <c r="AM119" s="29">
        <v>2</v>
      </c>
      <c r="AN119" s="29">
        <v>0</v>
      </c>
      <c r="AO119" s="29">
        <v>0</v>
      </c>
      <c r="AP119" s="29">
        <v>0</v>
      </c>
      <c r="AQ119" s="29">
        <v>0</v>
      </c>
      <c r="AR119" s="30">
        <v>0</v>
      </c>
      <c r="AS119" s="31">
        <f>SUM(AF119:AR119)</f>
        <v>81</v>
      </c>
      <c r="AT119" s="32"/>
      <c r="AU119" s="31">
        <f>SUM(O119+AD119+AS119)</f>
        <v>86</v>
      </c>
    </row>
    <row r="120" spans="1:47" ht="15.75" customHeight="1">
      <c r="A120" s="23">
        <v>0.63541666666666696</v>
      </c>
      <c r="B120" s="33">
        <v>0</v>
      </c>
      <c r="C120" s="32">
        <v>0</v>
      </c>
      <c r="D120" s="32">
        <v>3</v>
      </c>
      <c r="E120" s="32">
        <v>3</v>
      </c>
      <c r="F120" s="32">
        <v>0</v>
      </c>
      <c r="G120" s="32">
        <v>0</v>
      </c>
      <c r="H120" s="32">
        <v>0</v>
      </c>
      <c r="I120" s="32">
        <v>0</v>
      </c>
      <c r="J120" s="32">
        <v>0</v>
      </c>
      <c r="K120" s="32">
        <v>0</v>
      </c>
      <c r="L120" s="32">
        <v>0</v>
      </c>
      <c r="M120" s="32">
        <v>0</v>
      </c>
      <c r="N120" s="34">
        <v>0</v>
      </c>
      <c r="O120" s="35">
        <f>SUM(B120:N120)</f>
        <v>6</v>
      </c>
      <c r="P120" s="32"/>
      <c r="Q120" s="33">
        <v>0</v>
      </c>
      <c r="R120" s="32">
        <v>0</v>
      </c>
      <c r="S120" s="32">
        <v>0</v>
      </c>
      <c r="T120" s="32">
        <v>0</v>
      </c>
      <c r="U120" s="32">
        <v>0</v>
      </c>
      <c r="V120" s="32">
        <v>0</v>
      </c>
      <c r="W120" s="32">
        <v>0</v>
      </c>
      <c r="X120" s="32">
        <v>0</v>
      </c>
      <c r="Y120" s="32">
        <v>0</v>
      </c>
      <c r="Z120" s="32">
        <v>0</v>
      </c>
      <c r="AA120" s="32">
        <v>0</v>
      </c>
      <c r="AB120" s="32">
        <v>0</v>
      </c>
      <c r="AC120" s="34">
        <v>0</v>
      </c>
      <c r="AD120" s="35">
        <f>SUM(Q120:AC120)</f>
        <v>0</v>
      </c>
      <c r="AE120" s="32"/>
      <c r="AF120" s="33">
        <v>3</v>
      </c>
      <c r="AG120" s="32">
        <v>0</v>
      </c>
      <c r="AH120" s="32">
        <v>53</v>
      </c>
      <c r="AI120" s="32">
        <v>2</v>
      </c>
      <c r="AJ120" s="32">
        <v>10</v>
      </c>
      <c r="AK120" s="32">
        <v>10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4">
        <v>0</v>
      </c>
      <c r="AS120" s="35">
        <f>SUM(AF120:AR120)</f>
        <v>78</v>
      </c>
      <c r="AT120" s="32"/>
      <c r="AU120" s="35">
        <f>SUM(O120+AD120+AS120)</f>
        <v>84</v>
      </c>
    </row>
    <row r="121" spans="1:47" ht="15.75" customHeight="1">
      <c r="A121" s="23">
        <v>0.64583333333333304</v>
      </c>
      <c r="B121" s="33">
        <v>0</v>
      </c>
      <c r="C121" s="32">
        <v>0</v>
      </c>
      <c r="D121" s="32">
        <v>11</v>
      </c>
      <c r="E121" s="32">
        <v>0</v>
      </c>
      <c r="F121" s="32">
        <v>0</v>
      </c>
      <c r="G121" s="32">
        <v>0</v>
      </c>
      <c r="H121" s="32">
        <v>0</v>
      </c>
      <c r="I121" s="32">
        <v>0</v>
      </c>
      <c r="J121" s="32">
        <v>0</v>
      </c>
      <c r="K121" s="32">
        <v>0</v>
      </c>
      <c r="L121" s="32">
        <v>0</v>
      </c>
      <c r="M121" s="32">
        <v>0</v>
      </c>
      <c r="N121" s="34">
        <v>0</v>
      </c>
      <c r="O121" s="35">
        <f>SUM(B121:N121)</f>
        <v>11</v>
      </c>
      <c r="P121" s="32"/>
      <c r="Q121" s="33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2">
        <v>0</v>
      </c>
      <c r="X121" s="32">
        <v>0</v>
      </c>
      <c r="Y121" s="32">
        <v>0</v>
      </c>
      <c r="Z121" s="32">
        <v>0</v>
      </c>
      <c r="AA121" s="32">
        <v>0</v>
      </c>
      <c r="AB121" s="32">
        <v>0</v>
      </c>
      <c r="AC121" s="34">
        <v>0</v>
      </c>
      <c r="AD121" s="35">
        <f>SUM(Q121:AC121)</f>
        <v>0</v>
      </c>
      <c r="AE121" s="32"/>
      <c r="AF121" s="33">
        <v>1</v>
      </c>
      <c r="AG121" s="32">
        <v>1</v>
      </c>
      <c r="AH121" s="32">
        <v>68</v>
      </c>
      <c r="AI121" s="32">
        <v>2</v>
      </c>
      <c r="AJ121" s="32">
        <v>6</v>
      </c>
      <c r="AK121" s="32">
        <v>4</v>
      </c>
      <c r="AL121" s="32">
        <v>1</v>
      </c>
      <c r="AM121" s="32">
        <v>1</v>
      </c>
      <c r="AN121" s="32">
        <v>0</v>
      </c>
      <c r="AO121" s="32">
        <v>0</v>
      </c>
      <c r="AP121" s="32">
        <v>0</v>
      </c>
      <c r="AQ121" s="32">
        <v>0</v>
      </c>
      <c r="AR121" s="34">
        <v>0</v>
      </c>
      <c r="AS121" s="35">
        <f>SUM(AF121:AR121)</f>
        <v>84</v>
      </c>
      <c r="AT121" s="32"/>
      <c r="AU121" s="35">
        <f>SUM(O121+AD121+AS121)</f>
        <v>95</v>
      </c>
    </row>
    <row r="122" spans="1:47" ht="15.75" customHeight="1">
      <c r="A122" s="24">
        <v>0.65625</v>
      </c>
      <c r="B122" s="36">
        <v>0</v>
      </c>
      <c r="C122" s="37">
        <v>0</v>
      </c>
      <c r="D122" s="37">
        <v>5</v>
      </c>
      <c r="E122" s="37">
        <v>1</v>
      </c>
      <c r="F122" s="37">
        <v>1</v>
      </c>
      <c r="G122" s="37">
        <v>0</v>
      </c>
      <c r="H122" s="37">
        <v>0</v>
      </c>
      <c r="I122" s="37">
        <v>0</v>
      </c>
      <c r="J122" s="37">
        <v>0</v>
      </c>
      <c r="K122" s="37">
        <v>0</v>
      </c>
      <c r="L122" s="37">
        <v>0</v>
      </c>
      <c r="M122" s="37">
        <v>0</v>
      </c>
      <c r="N122" s="38">
        <v>0</v>
      </c>
      <c r="O122" s="39">
        <f>SUM(B122:N122)</f>
        <v>7</v>
      </c>
      <c r="P122" s="32"/>
      <c r="Q122" s="36">
        <v>0</v>
      </c>
      <c r="R122" s="37">
        <v>0</v>
      </c>
      <c r="S122" s="37">
        <v>0</v>
      </c>
      <c r="T122" s="37">
        <v>0</v>
      </c>
      <c r="U122" s="37">
        <v>0</v>
      </c>
      <c r="V122" s="37">
        <v>0</v>
      </c>
      <c r="W122" s="37">
        <v>0</v>
      </c>
      <c r="X122" s="37">
        <v>0</v>
      </c>
      <c r="Y122" s="37">
        <v>0</v>
      </c>
      <c r="Z122" s="37">
        <v>0</v>
      </c>
      <c r="AA122" s="37">
        <v>0</v>
      </c>
      <c r="AB122" s="37">
        <v>0</v>
      </c>
      <c r="AC122" s="38">
        <v>0</v>
      </c>
      <c r="AD122" s="39">
        <f>SUM(Q122:AC122)</f>
        <v>0</v>
      </c>
      <c r="AE122" s="32"/>
      <c r="AF122" s="36">
        <v>5</v>
      </c>
      <c r="AG122" s="37">
        <v>2</v>
      </c>
      <c r="AH122" s="37">
        <v>51</v>
      </c>
      <c r="AI122" s="37">
        <v>0</v>
      </c>
      <c r="AJ122" s="37">
        <v>13</v>
      </c>
      <c r="AK122" s="37">
        <v>8</v>
      </c>
      <c r="AL122" s="37">
        <v>1</v>
      </c>
      <c r="AM122" s="37">
        <v>3</v>
      </c>
      <c r="AN122" s="37">
        <v>0</v>
      </c>
      <c r="AO122" s="37">
        <v>0</v>
      </c>
      <c r="AP122" s="37">
        <v>0</v>
      </c>
      <c r="AQ122" s="37">
        <v>0</v>
      </c>
      <c r="AR122" s="38">
        <v>0</v>
      </c>
      <c r="AS122" s="39">
        <f>SUM(AF122:AR122)</f>
        <v>83</v>
      </c>
      <c r="AT122" s="32"/>
      <c r="AU122" s="39">
        <f>SUM(O122+AD122+AS122)</f>
        <v>90</v>
      </c>
    </row>
    <row r="123" spans="1:47" ht="15.75" customHeight="1">
      <c r="A123" s="25" t="s">
        <v>21</v>
      </c>
      <c r="B123" s="40">
        <f t="shared" ref="B123:O123" si="63">SUM(B119:B122)</f>
        <v>0</v>
      </c>
      <c r="C123" s="41">
        <f t="shared" si="63"/>
        <v>0</v>
      </c>
      <c r="D123" s="41">
        <f t="shared" si="63"/>
        <v>24</v>
      </c>
      <c r="E123" s="41">
        <f t="shared" si="63"/>
        <v>4</v>
      </c>
      <c r="F123" s="41">
        <f t="shared" si="63"/>
        <v>1</v>
      </c>
      <c r="G123" s="41">
        <f t="shared" si="63"/>
        <v>0</v>
      </c>
      <c r="H123" s="41">
        <f t="shared" si="63"/>
        <v>0</v>
      </c>
      <c r="I123" s="41">
        <f t="shared" si="63"/>
        <v>0</v>
      </c>
      <c r="J123" s="41">
        <f t="shared" si="63"/>
        <v>0</v>
      </c>
      <c r="K123" s="41">
        <f t="shared" si="63"/>
        <v>0</v>
      </c>
      <c r="L123" s="41">
        <f t="shared" si="63"/>
        <v>0</v>
      </c>
      <c r="M123" s="41">
        <f t="shared" si="63"/>
        <v>0</v>
      </c>
      <c r="N123" s="42">
        <f t="shared" si="63"/>
        <v>0</v>
      </c>
      <c r="O123" s="43">
        <f t="shared" si="63"/>
        <v>29</v>
      </c>
      <c r="P123" s="32"/>
      <c r="Q123" s="40">
        <f t="shared" ref="Q123:AD123" si="64">SUM(Q119:Q122)</f>
        <v>0</v>
      </c>
      <c r="R123" s="41">
        <f t="shared" si="64"/>
        <v>0</v>
      </c>
      <c r="S123" s="41">
        <f t="shared" si="64"/>
        <v>0</v>
      </c>
      <c r="T123" s="41">
        <f t="shared" si="64"/>
        <v>0</v>
      </c>
      <c r="U123" s="41">
        <f t="shared" si="64"/>
        <v>0</v>
      </c>
      <c r="V123" s="41">
        <f t="shared" si="64"/>
        <v>0</v>
      </c>
      <c r="W123" s="41">
        <f t="shared" si="64"/>
        <v>0</v>
      </c>
      <c r="X123" s="41">
        <f t="shared" si="64"/>
        <v>0</v>
      </c>
      <c r="Y123" s="41">
        <f t="shared" si="64"/>
        <v>0</v>
      </c>
      <c r="Z123" s="41">
        <f t="shared" si="64"/>
        <v>0</v>
      </c>
      <c r="AA123" s="41">
        <f t="shared" si="64"/>
        <v>0</v>
      </c>
      <c r="AB123" s="41">
        <f t="shared" si="64"/>
        <v>0</v>
      </c>
      <c r="AC123" s="42">
        <f t="shared" si="64"/>
        <v>0</v>
      </c>
      <c r="AD123" s="43">
        <f t="shared" si="64"/>
        <v>0</v>
      </c>
      <c r="AE123" s="32"/>
      <c r="AF123" s="40">
        <f t="shared" ref="AF123:AS123" si="65">SUM(AF119:AF122)</f>
        <v>15</v>
      </c>
      <c r="AG123" s="41">
        <f t="shared" si="65"/>
        <v>3</v>
      </c>
      <c r="AH123" s="41">
        <f t="shared" si="65"/>
        <v>223</v>
      </c>
      <c r="AI123" s="41">
        <f t="shared" si="65"/>
        <v>7</v>
      </c>
      <c r="AJ123" s="41">
        <f t="shared" si="65"/>
        <v>38</v>
      </c>
      <c r="AK123" s="41">
        <f t="shared" si="65"/>
        <v>32</v>
      </c>
      <c r="AL123" s="41">
        <f t="shared" si="65"/>
        <v>2</v>
      </c>
      <c r="AM123" s="41">
        <f t="shared" si="65"/>
        <v>6</v>
      </c>
      <c r="AN123" s="41">
        <f t="shared" si="65"/>
        <v>0</v>
      </c>
      <c r="AO123" s="41">
        <f t="shared" si="65"/>
        <v>0</v>
      </c>
      <c r="AP123" s="41">
        <f t="shared" si="65"/>
        <v>0</v>
      </c>
      <c r="AQ123" s="41">
        <f t="shared" si="65"/>
        <v>0</v>
      </c>
      <c r="AR123" s="42">
        <f t="shared" si="65"/>
        <v>0</v>
      </c>
      <c r="AS123" s="43">
        <f t="shared" si="65"/>
        <v>326</v>
      </c>
      <c r="AT123" s="32"/>
      <c r="AU123" s="43">
        <f>SUM(AU119:AU122)</f>
        <v>355</v>
      </c>
    </row>
    <row r="124" spans="1:47" ht="15.75" customHeight="1">
      <c r="A124" s="22">
        <v>0.66666666666666696</v>
      </c>
      <c r="B124" s="28">
        <v>0</v>
      </c>
      <c r="C124" s="29">
        <v>0</v>
      </c>
      <c r="D124" s="29">
        <v>5</v>
      </c>
      <c r="E124" s="29">
        <v>1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1</v>
      </c>
      <c r="N124" s="30">
        <v>0</v>
      </c>
      <c r="O124" s="31">
        <f>SUM(B124:N124)</f>
        <v>7</v>
      </c>
      <c r="P124" s="32"/>
      <c r="Q124" s="28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30">
        <v>0</v>
      </c>
      <c r="AD124" s="31">
        <f>SUM(Q124:AC124)</f>
        <v>0</v>
      </c>
      <c r="AE124" s="32"/>
      <c r="AF124" s="28">
        <v>4</v>
      </c>
      <c r="AG124" s="29">
        <v>0</v>
      </c>
      <c r="AH124" s="29">
        <v>58</v>
      </c>
      <c r="AI124" s="29">
        <v>2</v>
      </c>
      <c r="AJ124" s="29">
        <v>11</v>
      </c>
      <c r="AK124" s="29">
        <v>8</v>
      </c>
      <c r="AL124" s="29">
        <v>0</v>
      </c>
      <c r="AM124" s="29">
        <v>1</v>
      </c>
      <c r="AN124" s="29">
        <v>0</v>
      </c>
      <c r="AO124" s="29">
        <v>0</v>
      </c>
      <c r="AP124" s="29">
        <v>0</v>
      </c>
      <c r="AQ124" s="29">
        <v>0</v>
      </c>
      <c r="AR124" s="30">
        <v>0</v>
      </c>
      <c r="AS124" s="31">
        <f>SUM(AF124:AR124)</f>
        <v>84</v>
      </c>
      <c r="AT124" s="32"/>
      <c r="AU124" s="31">
        <f>SUM(O124+AD124+AS124)</f>
        <v>91</v>
      </c>
    </row>
    <row r="125" spans="1:47" ht="15.75" customHeight="1">
      <c r="A125" s="23">
        <v>0.67708333333333304</v>
      </c>
      <c r="B125" s="33">
        <v>0</v>
      </c>
      <c r="C125" s="32">
        <v>0</v>
      </c>
      <c r="D125" s="32">
        <v>7</v>
      </c>
      <c r="E125" s="32">
        <v>0</v>
      </c>
      <c r="F125" s="32">
        <v>0</v>
      </c>
      <c r="G125" s="32">
        <v>0</v>
      </c>
      <c r="H125" s="32">
        <v>0</v>
      </c>
      <c r="I125" s="32">
        <v>0</v>
      </c>
      <c r="J125" s="32">
        <v>0</v>
      </c>
      <c r="K125" s="32">
        <v>0</v>
      </c>
      <c r="L125" s="32">
        <v>0</v>
      </c>
      <c r="M125" s="32">
        <v>0</v>
      </c>
      <c r="N125" s="34">
        <v>0</v>
      </c>
      <c r="O125" s="35">
        <f>SUM(B125:N125)</f>
        <v>7</v>
      </c>
      <c r="P125" s="32"/>
      <c r="Q125" s="33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0</v>
      </c>
      <c r="Y125" s="32">
        <v>0</v>
      </c>
      <c r="Z125" s="32">
        <v>0</v>
      </c>
      <c r="AA125" s="32">
        <v>0</v>
      </c>
      <c r="AB125" s="32">
        <v>0</v>
      </c>
      <c r="AC125" s="34">
        <v>0</v>
      </c>
      <c r="AD125" s="35">
        <f>SUM(Q125:AC125)</f>
        <v>0</v>
      </c>
      <c r="AE125" s="32"/>
      <c r="AF125" s="33">
        <v>3</v>
      </c>
      <c r="AG125" s="32">
        <v>0</v>
      </c>
      <c r="AH125" s="32">
        <v>78</v>
      </c>
      <c r="AI125" s="32">
        <v>2</v>
      </c>
      <c r="AJ125" s="32">
        <v>10</v>
      </c>
      <c r="AK125" s="32">
        <v>6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4">
        <v>0</v>
      </c>
      <c r="AS125" s="35">
        <f>SUM(AF125:AR125)</f>
        <v>99</v>
      </c>
      <c r="AT125" s="32"/>
      <c r="AU125" s="35">
        <f>SUM(O125+AD125+AS125)</f>
        <v>106</v>
      </c>
    </row>
    <row r="126" spans="1:47" ht="15.75" customHeight="1">
      <c r="A126" s="23">
        <v>0.6875</v>
      </c>
      <c r="B126" s="33">
        <v>0</v>
      </c>
      <c r="C126" s="32">
        <v>0</v>
      </c>
      <c r="D126" s="32">
        <v>4</v>
      </c>
      <c r="E126" s="32">
        <v>0</v>
      </c>
      <c r="F126" s="32">
        <v>0</v>
      </c>
      <c r="G126" s="32">
        <v>0</v>
      </c>
      <c r="H126" s="32">
        <v>0</v>
      </c>
      <c r="I126" s="32">
        <v>0</v>
      </c>
      <c r="J126" s="32">
        <v>0</v>
      </c>
      <c r="K126" s="32">
        <v>0</v>
      </c>
      <c r="L126" s="32">
        <v>0</v>
      </c>
      <c r="M126" s="32">
        <v>0</v>
      </c>
      <c r="N126" s="34">
        <v>0</v>
      </c>
      <c r="O126" s="35">
        <f>SUM(B126:N126)</f>
        <v>4</v>
      </c>
      <c r="P126" s="32"/>
      <c r="Q126" s="33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2">
        <v>0</v>
      </c>
      <c r="X126" s="32">
        <v>0</v>
      </c>
      <c r="Y126" s="32">
        <v>0</v>
      </c>
      <c r="Z126" s="32">
        <v>0</v>
      </c>
      <c r="AA126" s="32">
        <v>0</v>
      </c>
      <c r="AB126" s="32">
        <v>0</v>
      </c>
      <c r="AC126" s="34">
        <v>0</v>
      </c>
      <c r="AD126" s="35">
        <f>SUM(Q126:AC126)</f>
        <v>0</v>
      </c>
      <c r="AE126" s="32"/>
      <c r="AF126" s="33">
        <v>2</v>
      </c>
      <c r="AG126" s="32">
        <v>1</v>
      </c>
      <c r="AH126" s="32">
        <v>67</v>
      </c>
      <c r="AI126" s="32">
        <v>2</v>
      </c>
      <c r="AJ126" s="32">
        <v>6</v>
      </c>
      <c r="AK126" s="32">
        <v>5</v>
      </c>
      <c r="AL126" s="32">
        <v>0</v>
      </c>
      <c r="AM126" s="32">
        <v>1</v>
      </c>
      <c r="AN126" s="32">
        <v>0</v>
      </c>
      <c r="AO126" s="32">
        <v>0</v>
      </c>
      <c r="AP126" s="32">
        <v>0</v>
      </c>
      <c r="AQ126" s="32">
        <v>0</v>
      </c>
      <c r="AR126" s="34">
        <v>0</v>
      </c>
      <c r="AS126" s="35">
        <f>SUM(AF126:AR126)</f>
        <v>84</v>
      </c>
      <c r="AT126" s="32"/>
      <c r="AU126" s="35">
        <f>SUM(O126+AD126+AS126)</f>
        <v>88</v>
      </c>
    </row>
    <row r="127" spans="1:47" ht="15.75" customHeight="1">
      <c r="A127" s="24">
        <v>0.69791666666666696</v>
      </c>
      <c r="B127" s="36">
        <v>0</v>
      </c>
      <c r="C127" s="37">
        <v>0</v>
      </c>
      <c r="D127" s="37">
        <v>6</v>
      </c>
      <c r="E127" s="37">
        <v>0</v>
      </c>
      <c r="F127" s="37">
        <v>0</v>
      </c>
      <c r="G127" s="37">
        <v>0</v>
      </c>
      <c r="H127" s="37">
        <v>0</v>
      </c>
      <c r="I127" s="37">
        <v>0</v>
      </c>
      <c r="J127" s="37">
        <v>0</v>
      </c>
      <c r="K127" s="37">
        <v>0</v>
      </c>
      <c r="L127" s="37">
        <v>0</v>
      </c>
      <c r="M127" s="37">
        <v>0</v>
      </c>
      <c r="N127" s="38">
        <v>0</v>
      </c>
      <c r="O127" s="39">
        <f>SUM(B127:N127)</f>
        <v>6</v>
      </c>
      <c r="P127" s="32"/>
      <c r="Q127" s="36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7">
        <v>0</v>
      </c>
      <c r="X127" s="37">
        <v>0</v>
      </c>
      <c r="Y127" s="37">
        <v>0</v>
      </c>
      <c r="Z127" s="37">
        <v>0</v>
      </c>
      <c r="AA127" s="37">
        <v>0</v>
      </c>
      <c r="AB127" s="37">
        <v>0</v>
      </c>
      <c r="AC127" s="38">
        <v>0</v>
      </c>
      <c r="AD127" s="39">
        <f>SUM(Q127:AC127)</f>
        <v>0</v>
      </c>
      <c r="AE127" s="32"/>
      <c r="AF127" s="36">
        <v>8</v>
      </c>
      <c r="AG127" s="37">
        <v>0</v>
      </c>
      <c r="AH127" s="37">
        <v>61</v>
      </c>
      <c r="AI127" s="37">
        <v>6</v>
      </c>
      <c r="AJ127" s="37">
        <v>7</v>
      </c>
      <c r="AK127" s="37">
        <v>8</v>
      </c>
      <c r="AL127" s="37">
        <v>2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8">
        <v>0</v>
      </c>
      <c r="AS127" s="39">
        <f>SUM(AF127:AR127)</f>
        <v>92</v>
      </c>
      <c r="AT127" s="32"/>
      <c r="AU127" s="39">
        <f>SUM(O127+AD127+AS127)</f>
        <v>98</v>
      </c>
    </row>
    <row r="128" spans="1:47" ht="15.75" customHeight="1">
      <c r="A128" s="25" t="s">
        <v>21</v>
      </c>
      <c r="B128" s="40">
        <f t="shared" ref="B128:O128" si="66">SUM(B124:B127)</f>
        <v>0</v>
      </c>
      <c r="C128" s="41">
        <f t="shared" si="66"/>
        <v>0</v>
      </c>
      <c r="D128" s="41">
        <f t="shared" si="66"/>
        <v>22</v>
      </c>
      <c r="E128" s="41">
        <f t="shared" si="66"/>
        <v>1</v>
      </c>
      <c r="F128" s="41">
        <f t="shared" si="66"/>
        <v>0</v>
      </c>
      <c r="G128" s="41">
        <f t="shared" si="66"/>
        <v>0</v>
      </c>
      <c r="H128" s="41">
        <f t="shared" si="66"/>
        <v>0</v>
      </c>
      <c r="I128" s="41">
        <f t="shared" si="66"/>
        <v>0</v>
      </c>
      <c r="J128" s="41">
        <f t="shared" si="66"/>
        <v>0</v>
      </c>
      <c r="K128" s="41">
        <f t="shared" si="66"/>
        <v>0</v>
      </c>
      <c r="L128" s="41">
        <f t="shared" si="66"/>
        <v>0</v>
      </c>
      <c r="M128" s="41">
        <f t="shared" si="66"/>
        <v>1</v>
      </c>
      <c r="N128" s="42">
        <f t="shared" si="66"/>
        <v>0</v>
      </c>
      <c r="O128" s="43">
        <f t="shared" si="66"/>
        <v>24</v>
      </c>
      <c r="P128" s="32"/>
      <c r="Q128" s="40">
        <f t="shared" ref="Q128:AD128" si="67">SUM(Q124:Q127)</f>
        <v>0</v>
      </c>
      <c r="R128" s="41">
        <f t="shared" si="67"/>
        <v>0</v>
      </c>
      <c r="S128" s="41">
        <f t="shared" si="67"/>
        <v>0</v>
      </c>
      <c r="T128" s="41">
        <f t="shared" si="67"/>
        <v>0</v>
      </c>
      <c r="U128" s="41">
        <f t="shared" si="67"/>
        <v>0</v>
      </c>
      <c r="V128" s="41">
        <f t="shared" si="67"/>
        <v>0</v>
      </c>
      <c r="W128" s="41">
        <f t="shared" si="67"/>
        <v>0</v>
      </c>
      <c r="X128" s="41">
        <f t="shared" si="67"/>
        <v>0</v>
      </c>
      <c r="Y128" s="41">
        <f t="shared" si="67"/>
        <v>0</v>
      </c>
      <c r="Z128" s="41">
        <f t="shared" si="67"/>
        <v>0</v>
      </c>
      <c r="AA128" s="41">
        <f t="shared" si="67"/>
        <v>0</v>
      </c>
      <c r="AB128" s="41">
        <f t="shared" si="67"/>
        <v>0</v>
      </c>
      <c r="AC128" s="42">
        <f t="shared" si="67"/>
        <v>0</v>
      </c>
      <c r="AD128" s="43">
        <f t="shared" si="67"/>
        <v>0</v>
      </c>
      <c r="AE128" s="32"/>
      <c r="AF128" s="40">
        <f t="shared" ref="AF128:AS128" si="68">SUM(AF124:AF127)</f>
        <v>17</v>
      </c>
      <c r="AG128" s="41">
        <f t="shared" si="68"/>
        <v>1</v>
      </c>
      <c r="AH128" s="41">
        <f t="shared" si="68"/>
        <v>264</v>
      </c>
      <c r="AI128" s="41">
        <f t="shared" si="68"/>
        <v>12</v>
      </c>
      <c r="AJ128" s="41">
        <f t="shared" si="68"/>
        <v>34</v>
      </c>
      <c r="AK128" s="41">
        <f t="shared" si="68"/>
        <v>27</v>
      </c>
      <c r="AL128" s="41">
        <f t="shared" si="68"/>
        <v>2</v>
      </c>
      <c r="AM128" s="41">
        <f t="shared" si="68"/>
        <v>2</v>
      </c>
      <c r="AN128" s="41">
        <f t="shared" si="68"/>
        <v>0</v>
      </c>
      <c r="AO128" s="41">
        <f t="shared" si="68"/>
        <v>0</v>
      </c>
      <c r="AP128" s="41">
        <f t="shared" si="68"/>
        <v>0</v>
      </c>
      <c r="AQ128" s="41">
        <f t="shared" si="68"/>
        <v>0</v>
      </c>
      <c r="AR128" s="42">
        <f t="shared" si="68"/>
        <v>0</v>
      </c>
      <c r="AS128" s="43">
        <f t="shared" si="68"/>
        <v>359</v>
      </c>
      <c r="AT128" s="32"/>
      <c r="AU128" s="43">
        <f>SUM(AU124:AU127)</f>
        <v>383</v>
      </c>
    </row>
    <row r="129" spans="1:47" ht="15.75" customHeight="1">
      <c r="A129" s="22">
        <v>0.70833333333333304</v>
      </c>
      <c r="B129" s="28">
        <v>0</v>
      </c>
      <c r="C129" s="29">
        <v>0</v>
      </c>
      <c r="D129" s="29">
        <v>5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30">
        <v>0</v>
      </c>
      <c r="O129" s="31">
        <f>SUM(B129:N129)</f>
        <v>5</v>
      </c>
      <c r="P129" s="32"/>
      <c r="Q129" s="28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30">
        <v>0</v>
      </c>
      <c r="AD129" s="31">
        <f>SUM(Q129:AC129)</f>
        <v>0</v>
      </c>
      <c r="AE129" s="32"/>
      <c r="AF129" s="28">
        <v>5</v>
      </c>
      <c r="AG129" s="29">
        <v>1</v>
      </c>
      <c r="AH129" s="29">
        <v>71</v>
      </c>
      <c r="AI129" s="29">
        <v>5</v>
      </c>
      <c r="AJ129" s="29">
        <v>8</v>
      </c>
      <c r="AK129" s="29">
        <v>8</v>
      </c>
      <c r="AL129" s="29">
        <v>0</v>
      </c>
      <c r="AM129" s="29">
        <v>1</v>
      </c>
      <c r="AN129" s="29">
        <v>0</v>
      </c>
      <c r="AO129" s="29">
        <v>0</v>
      </c>
      <c r="AP129" s="29">
        <v>0</v>
      </c>
      <c r="AQ129" s="29">
        <v>0</v>
      </c>
      <c r="AR129" s="30">
        <v>0</v>
      </c>
      <c r="AS129" s="31">
        <f>SUM(AF129:AR129)</f>
        <v>99</v>
      </c>
      <c r="AT129" s="32"/>
      <c r="AU129" s="31">
        <f>SUM(O129+AD129+AS129)</f>
        <v>104</v>
      </c>
    </row>
    <row r="130" spans="1:47" ht="15.75" customHeight="1">
      <c r="A130" s="23">
        <v>0.71875</v>
      </c>
      <c r="B130" s="33">
        <v>3</v>
      </c>
      <c r="C130" s="32">
        <v>0</v>
      </c>
      <c r="D130" s="32">
        <v>11</v>
      </c>
      <c r="E130" s="32">
        <v>1</v>
      </c>
      <c r="F130" s="32">
        <v>0</v>
      </c>
      <c r="G130" s="32">
        <v>0</v>
      </c>
      <c r="H130" s="32">
        <v>0</v>
      </c>
      <c r="I130" s="32">
        <v>0</v>
      </c>
      <c r="J130" s="32">
        <v>0</v>
      </c>
      <c r="K130" s="32">
        <v>0</v>
      </c>
      <c r="L130" s="32">
        <v>0</v>
      </c>
      <c r="M130" s="32">
        <v>0</v>
      </c>
      <c r="N130" s="34">
        <v>0</v>
      </c>
      <c r="O130" s="35">
        <f>SUM(B130:N130)</f>
        <v>15</v>
      </c>
      <c r="P130" s="32"/>
      <c r="Q130" s="33">
        <v>0</v>
      </c>
      <c r="R130" s="32">
        <v>0</v>
      </c>
      <c r="S130" s="32">
        <v>0</v>
      </c>
      <c r="T130" s="32">
        <v>0</v>
      </c>
      <c r="U130" s="32">
        <v>0</v>
      </c>
      <c r="V130" s="32">
        <v>0</v>
      </c>
      <c r="W130" s="32">
        <v>0</v>
      </c>
      <c r="X130" s="32">
        <v>0</v>
      </c>
      <c r="Y130" s="32">
        <v>0</v>
      </c>
      <c r="Z130" s="32">
        <v>0</v>
      </c>
      <c r="AA130" s="32">
        <v>0</v>
      </c>
      <c r="AB130" s="32">
        <v>0</v>
      </c>
      <c r="AC130" s="34">
        <v>0</v>
      </c>
      <c r="AD130" s="35">
        <f>SUM(Q130:AC130)</f>
        <v>0</v>
      </c>
      <c r="AE130" s="32"/>
      <c r="AF130" s="33">
        <v>9</v>
      </c>
      <c r="AG130" s="32">
        <v>1</v>
      </c>
      <c r="AH130" s="32">
        <v>59</v>
      </c>
      <c r="AI130" s="32">
        <v>6</v>
      </c>
      <c r="AJ130" s="32">
        <v>3</v>
      </c>
      <c r="AK130" s="32">
        <v>5</v>
      </c>
      <c r="AL130" s="32">
        <v>1</v>
      </c>
      <c r="AM130" s="32">
        <v>0</v>
      </c>
      <c r="AN130" s="32">
        <v>0</v>
      </c>
      <c r="AO130" s="32">
        <v>0</v>
      </c>
      <c r="AP130" s="32">
        <v>0</v>
      </c>
      <c r="AQ130" s="32">
        <v>0</v>
      </c>
      <c r="AR130" s="34">
        <v>0</v>
      </c>
      <c r="AS130" s="35">
        <f>SUM(AF130:AR130)</f>
        <v>84</v>
      </c>
      <c r="AT130" s="32"/>
      <c r="AU130" s="35">
        <f>SUM(O130+AD130+AS130)</f>
        <v>99</v>
      </c>
    </row>
    <row r="131" spans="1:47" ht="15.75" customHeight="1">
      <c r="A131" s="23">
        <v>0.72916666666666696</v>
      </c>
      <c r="B131" s="33">
        <v>1</v>
      </c>
      <c r="C131" s="32">
        <v>0</v>
      </c>
      <c r="D131" s="32">
        <v>9</v>
      </c>
      <c r="E131" s="32">
        <v>0</v>
      </c>
      <c r="F131" s="32">
        <v>0</v>
      </c>
      <c r="G131" s="32">
        <v>0</v>
      </c>
      <c r="H131" s="32">
        <v>0</v>
      </c>
      <c r="I131" s="32">
        <v>0</v>
      </c>
      <c r="J131" s="32">
        <v>0</v>
      </c>
      <c r="K131" s="32">
        <v>0</v>
      </c>
      <c r="L131" s="32">
        <v>0</v>
      </c>
      <c r="M131" s="32">
        <v>0</v>
      </c>
      <c r="N131" s="34">
        <v>0</v>
      </c>
      <c r="O131" s="35">
        <f>SUM(B131:N131)</f>
        <v>10</v>
      </c>
      <c r="P131" s="32"/>
      <c r="Q131" s="33">
        <v>0</v>
      </c>
      <c r="R131" s="32">
        <v>0</v>
      </c>
      <c r="S131" s="32">
        <v>0</v>
      </c>
      <c r="T131" s="32">
        <v>0</v>
      </c>
      <c r="U131" s="32">
        <v>0</v>
      </c>
      <c r="V131" s="32">
        <v>0</v>
      </c>
      <c r="W131" s="32">
        <v>0</v>
      </c>
      <c r="X131" s="32">
        <v>0</v>
      </c>
      <c r="Y131" s="32">
        <v>0</v>
      </c>
      <c r="Z131" s="32">
        <v>0</v>
      </c>
      <c r="AA131" s="32">
        <v>0</v>
      </c>
      <c r="AB131" s="32">
        <v>0</v>
      </c>
      <c r="AC131" s="34">
        <v>0</v>
      </c>
      <c r="AD131" s="35">
        <f>SUM(Q131:AC131)</f>
        <v>0</v>
      </c>
      <c r="AE131" s="32"/>
      <c r="AF131" s="33">
        <v>8</v>
      </c>
      <c r="AG131" s="32">
        <v>1</v>
      </c>
      <c r="AH131" s="32">
        <v>79</v>
      </c>
      <c r="AI131" s="32">
        <v>3</v>
      </c>
      <c r="AJ131" s="32">
        <v>5</v>
      </c>
      <c r="AK131" s="32">
        <v>8</v>
      </c>
      <c r="AL131" s="32">
        <v>1</v>
      </c>
      <c r="AM131" s="32">
        <v>2</v>
      </c>
      <c r="AN131" s="32">
        <v>0</v>
      </c>
      <c r="AO131" s="32">
        <v>0</v>
      </c>
      <c r="AP131" s="32">
        <v>0</v>
      </c>
      <c r="AQ131" s="32">
        <v>0</v>
      </c>
      <c r="AR131" s="34">
        <v>0</v>
      </c>
      <c r="AS131" s="35">
        <f>SUM(AF131:AR131)</f>
        <v>107</v>
      </c>
      <c r="AT131" s="32"/>
      <c r="AU131" s="35">
        <f>SUM(O131+AD131+AS131)</f>
        <v>117</v>
      </c>
    </row>
    <row r="132" spans="1:47" ht="15.75" customHeight="1">
      <c r="A132" s="24">
        <v>0.73958333333333304</v>
      </c>
      <c r="B132" s="36">
        <v>1</v>
      </c>
      <c r="C132" s="37">
        <v>0</v>
      </c>
      <c r="D132" s="37">
        <v>14</v>
      </c>
      <c r="E132" s="37">
        <v>0</v>
      </c>
      <c r="F132" s="37">
        <v>1</v>
      </c>
      <c r="G132" s="37">
        <v>0</v>
      </c>
      <c r="H132" s="37">
        <v>0</v>
      </c>
      <c r="I132" s="37">
        <v>0</v>
      </c>
      <c r="J132" s="37">
        <v>0</v>
      </c>
      <c r="K132" s="37">
        <v>0</v>
      </c>
      <c r="L132" s="37">
        <v>0</v>
      </c>
      <c r="M132" s="37">
        <v>0</v>
      </c>
      <c r="N132" s="38">
        <v>0</v>
      </c>
      <c r="O132" s="39">
        <f>SUM(B132:N132)</f>
        <v>16</v>
      </c>
      <c r="P132" s="32"/>
      <c r="Q132" s="36">
        <v>0</v>
      </c>
      <c r="R132" s="37">
        <v>0</v>
      </c>
      <c r="S132" s="37">
        <v>0</v>
      </c>
      <c r="T132" s="37">
        <v>0</v>
      </c>
      <c r="U132" s="37">
        <v>0</v>
      </c>
      <c r="V132" s="37">
        <v>0</v>
      </c>
      <c r="W132" s="37">
        <v>0</v>
      </c>
      <c r="X132" s="37">
        <v>0</v>
      </c>
      <c r="Y132" s="37">
        <v>0</v>
      </c>
      <c r="Z132" s="37">
        <v>0</v>
      </c>
      <c r="AA132" s="37">
        <v>0</v>
      </c>
      <c r="AB132" s="37">
        <v>0</v>
      </c>
      <c r="AC132" s="38">
        <v>0</v>
      </c>
      <c r="AD132" s="39">
        <f>SUM(Q132:AC132)</f>
        <v>0</v>
      </c>
      <c r="AE132" s="32"/>
      <c r="AF132" s="36">
        <v>3</v>
      </c>
      <c r="AG132" s="37">
        <v>0</v>
      </c>
      <c r="AH132" s="37">
        <v>76</v>
      </c>
      <c r="AI132" s="37">
        <v>3</v>
      </c>
      <c r="AJ132" s="37">
        <v>2</v>
      </c>
      <c r="AK132" s="37">
        <v>9</v>
      </c>
      <c r="AL132" s="37">
        <v>0</v>
      </c>
      <c r="AM132" s="37">
        <v>0</v>
      </c>
      <c r="AN132" s="37">
        <v>0</v>
      </c>
      <c r="AO132" s="37">
        <v>0</v>
      </c>
      <c r="AP132" s="37">
        <v>0</v>
      </c>
      <c r="AQ132" s="37">
        <v>0</v>
      </c>
      <c r="AR132" s="38">
        <v>0</v>
      </c>
      <c r="AS132" s="39">
        <f>SUM(AF132:AR132)</f>
        <v>93</v>
      </c>
      <c r="AT132" s="32"/>
      <c r="AU132" s="39">
        <f>SUM(O132+AD132+AS132)</f>
        <v>109</v>
      </c>
    </row>
    <row r="133" spans="1:47" ht="15.75" customHeight="1">
      <c r="A133" s="25" t="s">
        <v>21</v>
      </c>
      <c r="B133" s="40">
        <f t="shared" ref="B133:O133" si="69">SUM(B129:B132)</f>
        <v>5</v>
      </c>
      <c r="C133" s="41">
        <f t="shared" si="69"/>
        <v>0</v>
      </c>
      <c r="D133" s="41">
        <f t="shared" si="69"/>
        <v>39</v>
      </c>
      <c r="E133" s="41">
        <f t="shared" si="69"/>
        <v>1</v>
      </c>
      <c r="F133" s="41">
        <f t="shared" si="69"/>
        <v>1</v>
      </c>
      <c r="G133" s="41">
        <f t="shared" si="69"/>
        <v>0</v>
      </c>
      <c r="H133" s="41">
        <f t="shared" si="69"/>
        <v>0</v>
      </c>
      <c r="I133" s="41">
        <f t="shared" si="69"/>
        <v>0</v>
      </c>
      <c r="J133" s="41">
        <f t="shared" si="69"/>
        <v>0</v>
      </c>
      <c r="K133" s="41">
        <f t="shared" si="69"/>
        <v>0</v>
      </c>
      <c r="L133" s="41">
        <f t="shared" si="69"/>
        <v>0</v>
      </c>
      <c r="M133" s="41">
        <f t="shared" si="69"/>
        <v>0</v>
      </c>
      <c r="N133" s="42">
        <f t="shared" si="69"/>
        <v>0</v>
      </c>
      <c r="O133" s="43">
        <f t="shared" si="69"/>
        <v>46</v>
      </c>
      <c r="P133" s="32"/>
      <c r="Q133" s="40">
        <f t="shared" ref="Q133:AD133" si="70">SUM(Q129:Q132)</f>
        <v>0</v>
      </c>
      <c r="R133" s="41">
        <f t="shared" si="70"/>
        <v>0</v>
      </c>
      <c r="S133" s="41">
        <f t="shared" si="70"/>
        <v>0</v>
      </c>
      <c r="T133" s="41">
        <f t="shared" si="70"/>
        <v>0</v>
      </c>
      <c r="U133" s="41">
        <f t="shared" si="70"/>
        <v>0</v>
      </c>
      <c r="V133" s="41">
        <f t="shared" si="70"/>
        <v>0</v>
      </c>
      <c r="W133" s="41">
        <f t="shared" si="70"/>
        <v>0</v>
      </c>
      <c r="X133" s="41">
        <f t="shared" si="70"/>
        <v>0</v>
      </c>
      <c r="Y133" s="41">
        <f t="shared" si="70"/>
        <v>0</v>
      </c>
      <c r="Z133" s="41">
        <f t="shared" si="70"/>
        <v>0</v>
      </c>
      <c r="AA133" s="41">
        <f t="shared" si="70"/>
        <v>0</v>
      </c>
      <c r="AB133" s="41">
        <f t="shared" si="70"/>
        <v>0</v>
      </c>
      <c r="AC133" s="42">
        <f t="shared" si="70"/>
        <v>0</v>
      </c>
      <c r="AD133" s="43">
        <f t="shared" si="70"/>
        <v>0</v>
      </c>
      <c r="AE133" s="32"/>
      <c r="AF133" s="40">
        <f t="shared" ref="AF133:AS133" si="71">SUM(AF129:AF132)</f>
        <v>25</v>
      </c>
      <c r="AG133" s="41">
        <f t="shared" si="71"/>
        <v>3</v>
      </c>
      <c r="AH133" s="41">
        <f t="shared" si="71"/>
        <v>285</v>
      </c>
      <c r="AI133" s="41">
        <f t="shared" si="71"/>
        <v>17</v>
      </c>
      <c r="AJ133" s="41">
        <f t="shared" si="71"/>
        <v>18</v>
      </c>
      <c r="AK133" s="41">
        <f t="shared" si="71"/>
        <v>30</v>
      </c>
      <c r="AL133" s="41">
        <f t="shared" si="71"/>
        <v>2</v>
      </c>
      <c r="AM133" s="41">
        <f t="shared" si="71"/>
        <v>3</v>
      </c>
      <c r="AN133" s="41">
        <f t="shared" si="71"/>
        <v>0</v>
      </c>
      <c r="AO133" s="41">
        <f t="shared" si="71"/>
        <v>0</v>
      </c>
      <c r="AP133" s="41">
        <f t="shared" si="71"/>
        <v>0</v>
      </c>
      <c r="AQ133" s="41">
        <f t="shared" si="71"/>
        <v>0</v>
      </c>
      <c r="AR133" s="42">
        <f t="shared" si="71"/>
        <v>0</v>
      </c>
      <c r="AS133" s="43">
        <f t="shared" si="71"/>
        <v>383</v>
      </c>
      <c r="AT133" s="32"/>
      <c r="AU133" s="43">
        <f>SUM(AU129:AU132)</f>
        <v>429</v>
      </c>
    </row>
    <row r="134" spans="1:47" ht="15.75" customHeight="1">
      <c r="A134" s="22">
        <v>0.75</v>
      </c>
      <c r="B134" s="28">
        <v>0</v>
      </c>
      <c r="C134" s="29">
        <v>0</v>
      </c>
      <c r="D134" s="29">
        <v>10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30">
        <v>0</v>
      </c>
      <c r="O134" s="31">
        <f>SUM(B134:N134)</f>
        <v>10</v>
      </c>
      <c r="P134" s="32"/>
      <c r="Q134" s="28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30">
        <v>0</v>
      </c>
      <c r="AD134" s="31">
        <f>SUM(Q134:AC134)</f>
        <v>0</v>
      </c>
      <c r="AE134" s="32"/>
      <c r="AF134" s="28">
        <v>7</v>
      </c>
      <c r="AG134" s="29">
        <v>0</v>
      </c>
      <c r="AH134" s="29">
        <v>70</v>
      </c>
      <c r="AI134" s="29">
        <v>1</v>
      </c>
      <c r="AJ134" s="29">
        <v>6</v>
      </c>
      <c r="AK134" s="29">
        <v>8</v>
      </c>
      <c r="AL134" s="29">
        <v>1</v>
      </c>
      <c r="AM134" s="29">
        <v>1</v>
      </c>
      <c r="AN134" s="29">
        <v>0</v>
      </c>
      <c r="AO134" s="29">
        <v>0</v>
      </c>
      <c r="AP134" s="29">
        <v>0</v>
      </c>
      <c r="AQ134" s="29">
        <v>1</v>
      </c>
      <c r="AR134" s="30">
        <v>0</v>
      </c>
      <c r="AS134" s="31">
        <f>SUM(AF134:AR134)</f>
        <v>95</v>
      </c>
      <c r="AT134" s="32"/>
      <c r="AU134" s="31">
        <f>SUM(O134+AD134+AS134)</f>
        <v>105</v>
      </c>
    </row>
    <row r="135" spans="1:47" ht="15.75" customHeight="1">
      <c r="A135" s="23">
        <v>0.76041666666666696</v>
      </c>
      <c r="B135" s="33">
        <v>2</v>
      </c>
      <c r="C135" s="32">
        <v>0</v>
      </c>
      <c r="D135" s="32">
        <v>8</v>
      </c>
      <c r="E135" s="32">
        <v>0</v>
      </c>
      <c r="F135" s="32">
        <v>0</v>
      </c>
      <c r="G135" s="32">
        <v>0</v>
      </c>
      <c r="H135" s="32">
        <v>0</v>
      </c>
      <c r="I135" s="32">
        <v>0</v>
      </c>
      <c r="J135" s="32">
        <v>0</v>
      </c>
      <c r="K135" s="32">
        <v>0</v>
      </c>
      <c r="L135" s="32">
        <v>0</v>
      </c>
      <c r="M135" s="32">
        <v>0</v>
      </c>
      <c r="N135" s="34">
        <v>1</v>
      </c>
      <c r="O135" s="35">
        <f>SUM(B135:N135)</f>
        <v>11</v>
      </c>
      <c r="P135" s="32"/>
      <c r="Q135" s="33">
        <v>0</v>
      </c>
      <c r="R135" s="32">
        <v>0</v>
      </c>
      <c r="S135" s="32">
        <v>0</v>
      </c>
      <c r="T135" s="32">
        <v>0</v>
      </c>
      <c r="U135" s="32">
        <v>0</v>
      </c>
      <c r="V135" s="32">
        <v>0</v>
      </c>
      <c r="W135" s="32">
        <v>0</v>
      </c>
      <c r="X135" s="32">
        <v>0</v>
      </c>
      <c r="Y135" s="32">
        <v>0</v>
      </c>
      <c r="Z135" s="32">
        <v>0</v>
      </c>
      <c r="AA135" s="32">
        <v>0</v>
      </c>
      <c r="AB135" s="32">
        <v>0</v>
      </c>
      <c r="AC135" s="34">
        <v>0</v>
      </c>
      <c r="AD135" s="35">
        <f>SUM(Q135:AC135)</f>
        <v>0</v>
      </c>
      <c r="AE135" s="32"/>
      <c r="AF135" s="33">
        <v>6</v>
      </c>
      <c r="AG135" s="32">
        <v>0</v>
      </c>
      <c r="AH135" s="32">
        <v>69</v>
      </c>
      <c r="AI135" s="32">
        <v>0</v>
      </c>
      <c r="AJ135" s="32">
        <v>3</v>
      </c>
      <c r="AK135" s="32">
        <v>6</v>
      </c>
      <c r="AL135" s="32">
        <v>0</v>
      </c>
      <c r="AM135" s="32">
        <v>0</v>
      </c>
      <c r="AN135" s="32">
        <v>0</v>
      </c>
      <c r="AO135" s="32">
        <v>0</v>
      </c>
      <c r="AP135" s="32">
        <v>0</v>
      </c>
      <c r="AQ135" s="32">
        <v>0</v>
      </c>
      <c r="AR135" s="34">
        <v>0</v>
      </c>
      <c r="AS135" s="35">
        <f>SUM(AF135:AR135)</f>
        <v>84</v>
      </c>
      <c r="AT135" s="32"/>
      <c r="AU135" s="35">
        <f>SUM(O135+AD135+AS135)</f>
        <v>95</v>
      </c>
    </row>
    <row r="136" spans="1:47" ht="15.75" customHeight="1">
      <c r="A136" s="23">
        <v>0.77083333333333304</v>
      </c>
      <c r="B136" s="33">
        <v>0</v>
      </c>
      <c r="C136" s="32">
        <v>0</v>
      </c>
      <c r="D136" s="32">
        <v>11</v>
      </c>
      <c r="E136" s="32">
        <v>0</v>
      </c>
      <c r="F136" s="32">
        <v>0</v>
      </c>
      <c r="G136" s="32">
        <v>0</v>
      </c>
      <c r="H136" s="32">
        <v>0</v>
      </c>
      <c r="I136" s="32">
        <v>0</v>
      </c>
      <c r="J136" s="32">
        <v>0</v>
      </c>
      <c r="K136" s="32">
        <v>0</v>
      </c>
      <c r="L136" s="32">
        <v>0</v>
      </c>
      <c r="M136" s="32">
        <v>0</v>
      </c>
      <c r="N136" s="34">
        <v>0</v>
      </c>
      <c r="O136" s="35">
        <f>SUM(B136:N136)</f>
        <v>11</v>
      </c>
      <c r="P136" s="32"/>
      <c r="Q136" s="33">
        <v>0</v>
      </c>
      <c r="R136" s="32">
        <v>0</v>
      </c>
      <c r="S136" s="32">
        <v>0</v>
      </c>
      <c r="T136" s="32">
        <v>0</v>
      </c>
      <c r="U136" s="32">
        <v>0</v>
      </c>
      <c r="V136" s="32">
        <v>0</v>
      </c>
      <c r="W136" s="32">
        <v>0</v>
      </c>
      <c r="X136" s="32">
        <v>0</v>
      </c>
      <c r="Y136" s="32">
        <v>0</v>
      </c>
      <c r="Z136" s="32">
        <v>0</v>
      </c>
      <c r="AA136" s="32">
        <v>0</v>
      </c>
      <c r="AB136" s="32">
        <v>0</v>
      </c>
      <c r="AC136" s="34">
        <v>0</v>
      </c>
      <c r="AD136" s="35">
        <f>SUM(Q136:AC136)</f>
        <v>0</v>
      </c>
      <c r="AE136" s="32"/>
      <c r="AF136" s="33">
        <v>6</v>
      </c>
      <c r="AG136" s="32">
        <v>2</v>
      </c>
      <c r="AH136" s="32">
        <v>63</v>
      </c>
      <c r="AI136" s="32">
        <v>2</v>
      </c>
      <c r="AJ136" s="32">
        <v>2</v>
      </c>
      <c r="AK136" s="32">
        <v>8</v>
      </c>
      <c r="AL136" s="32">
        <v>1</v>
      </c>
      <c r="AM136" s="32">
        <v>0</v>
      </c>
      <c r="AN136" s="32">
        <v>0</v>
      </c>
      <c r="AO136" s="32">
        <v>0</v>
      </c>
      <c r="AP136" s="32">
        <v>0</v>
      </c>
      <c r="AQ136" s="32">
        <v>0</v>
      </c>
      <c r="AR136" s="34">
        <v>0</v>
      </c>
      <c r="AS136" s="35">
        <f>SUM(AF136:AR136)</f>
        <v>84</v>
      </c>
      <c r="AT136" s="32"/>
      <c r="AU136" s="35">
        <f>SUM(O136+AD136+AS136)</f>
        <v>95</v>
      </c>
    </row>
    <row r="137" spans="1:47" ht="15.75" customHeight="1">
      <c r="A137" s="24">
        <v>0.78125</v>
      </c>
      <c r="B137" s="36">
        <v>0</v>
      </c>
      <c r="C137" s="37">
        <v>0</v>
      </c>
      <c r="D137" s="37">
        <v>7</v>
      </c>
      <c r="E137" s="37">
        <v>0</v>
      </c>
      <c r="F137" s="37">
        <v>0</v>
      </c>
      <c r="G137" s="37">
        <v>0</v>
      </c>
      <c r="H137" s="37">
        <v>0</v>
      </c>
      <c r="I137" s="37">
        <v>0</v>
      </c>
      <c r="J137" s="37">
        <v>0</v>
      </c>
      <c r="K137" s="37">
        <v>0</v>
      </c>
      <c r="L137" s="37">
        <v>0</v>
      </c>
      <c r="M137" s="37">
        <v>0</v>
      </c>
      <c r="N137" s="38">
        <v>0</v>
      </c>
      <c r="O137" s="39">
        <f>SUM(B137:N137)</f>
        <v>7</v>
      </c>
      <c r="P137" s="32"/>
      <c r="Q137" s="36">
        <v>0</v>
      </c>
      <c r="R137" s="37">
        <v>0</v>
      </c>
      <c r="S137" s="37">
        <v>0</v>
      </c>
      <c r="T137" s="37">
        <v>0</v>
      </c>
      <c r="U137" s="37">
        <v>0</v>
      </c>
      <c r="V137" s="37">
        <v>0</v>
      </c>
      <c r="W137" s="37">
        <v>0</v>
      </c>
      <c r="X137" s="37">
        <v>0</v>
      </c>
      <c r="Y137" s="37">
        <v>0</v>
      </c>
      <c r="Z137" s="37">
        <v>0</v>
      </c>
      <c r="AA137" s="37">
        <v>0</v>
      </c>
      <c r="AB137" s="37">
        <v>0</v>
      </c>
      <c r="AC137" s="38">
        <v>0</v>
      </c>
      <c r="AD137" s="39">
        <f>SUM(Q137:AC137)</f>
        <v>0</v>
      </c>
      <c r="AE137" s="32"/>
      <c r="AF137" s="36">
        <v>8</v>
      </c>
      <c r="AG137" s="37">
        <v>4</v>
      </c>
      <c r="AH137" s="37">
        <v>75</v>
      </c>
      <c r="AI137" s="37">
        <v>7</v>
      </c>
      <c r="AJ137" s="37">
        <v>3</v>
      </c>
      <c r="AK137" s="37">
        <v>5</v>
      </c>
      <c r="AL137" s="37">
        <v>0</v>
      </c>
      <c r="AM137" s="37">
        <v>0</v>
      </c>
      <c r="AN137" s="37">
        <v>0</v>
      </c>
      <c r="AO137" s="37">
        <v>0</v>
      </c>
      <c r="AP137" s="37">
        <v>0</v>
      </c>
      <c r="AQ137" s="37">
        <v>0</v>
      </c>
      <c r="AR137" s="38">
        <v>0</v>
      </c>
      <c r="AS137" s="39">
        <f>SUM(AF137:AR137)</f>
        <v>102</v>
      </c>
      <c r="AT137" s="32"/>
      <c r="AU137" s="39">
        <f>SUM(O137+AD137+AS137)</f>
        <v>109</v>
      </c>
    </row>
    <row r="138" spans="1:47" ht="15.75" customHeight="1">
      <c r="A138" s="25" t="s">
        <v>21</v>
      </c>
      <c r="B138" s="40">
        <f t="shared" ref="B138:O138" si="72">SUM(B134:B137)</f>
        <v>2</v>
      </c>
      <c r="C138" s="41">
        <f t="shared" si="72"/>
        <v>0</v>
      </c>
      <c r="D138" s="41">
        <f t="shared" si="72"/>
        <v>36</v>
      </c>
      <c r="E138" s="41">
        <f t="shared" si="72"/>
        <v>0</v>
      </c>
      <c r="F138" s="41">
        <f t="shared" si="72"/>
        <v>0</v>
      </c>
      <c r="G138" s="41">
        <f t="shared" si="72"/>
        <v>0</v>
      </c>
      <c r="H138" s="41">
        <f t="shared" si="72"/>
        <v>0</v>
      </c>
      <c r="I138" s="41">
        <f t="shared" si="72"/>
        <v>0</v>
      </c>
      <c r="J138" s="41">
        <f t="shared" si="72"/>
        <v>0</v>
      </c>
      <c r="K138" s="41">
        <f t="shared" si="72"/>
        <v>0</v>
      </c>
      <c r="L138" s="41">
        <f t="shared" si="72"/>
        <v>0</v>
      </c>
      <c r="M138" s="41">
        <f t="shared" si="72"/>
        <v>0</v>
      </c>
      <c r="N138" s="42">
        <f t="shared" si="72"/>
        <v>1</v>
      </c>
      <c r="O138" s="43">
        <f t="shared" si="72"/>
        <v>39</v>
      </c>
      <c r="P138" s="32"/>
      <c r="Q138" s="40">
        <f t="shared" ref="Q138:AD138" si="73">SUM(Q134:Q137)</f>
        <v>0</v>
      </c>
      <c r="R138" s="41">
        <f t="shared" si="73"/>
        <v>0</v>
      </c>
      <c r="S138" s="41">
        <f t="shared" si="73"/>
        <v>0</v>
      </c>
      <c r="T138" s="41">
        <f t="shared" si="73"/>
        <v>0</v>
      </c>
      <c r="U138" s="41">
        <f t="shared" si="73"/>
        <v>0</v>
      </c>
      <c r="V138" s="41">
        <f t="shared" si="73"/>
        <v>0</v>
      </c>
      <c r="W138" s="41">
        <f t="shared" si="73"/>
        <v>0</v>
      </c>
      <c r="X138" s="41">
        <f t="shared" si="73"/>
        <v>0</v>
      </c>
      <c r="Y138" s="41">
        <f t="shared" si="73"/>
        <v>0</v>
      </c>
      <c r="Z138" s="41">
        <f t="shared" si="73"/>
        <v>0</v>
      </c>
      <c r="AA138" s="41">
        <f t="shared" si="73"/>
        <v>0</v>
      </c>
      <c r="AB138" s="41">
        <f t="shared" si="73"/>
        <v>0</v>
      </c>
      <c r="AC138" s="42">
        <f t="shared" si="73"/>
        <v>0</v>
      </c>
      <c r="AD138" s="43">
        <f t="shared" si="73"/>
        <v>0</v>
      </c>
      <c r="AE138" s="32"/>
      <c r="AF138" s="40">
        <f t="shared" ref="AF138:AS138" si="74">SUM(AF134:AF137)</f>
        <v>27</v>
      </c>
      <c r="AG138" s="41">
        <f t="shared" si="74"/>
        <v>6</v>
      </c>
      <c r="AH138" s="41">
        <f t="shared" si="74"/>
        <v>277</v>
      </c>
      <c r="AI138" s="41">
        <f t="shared" si="74"/>
        <v>10</v>
      </c>
      <c r="AJ138" s="41">
        <f t="shared" si="74"/>
        <v>14</v>
      </c>
      <c r="AK138" s="41">
        <f t="shared" si="74"/>
        <v>27</v>
      </c>
      <c r="AL138" s="41">
        <f t="shared" si="74"/>
        <v>2</v>
      </c>
      <c r="AM138" s="41">
        <f t="shared" si="74"/>
        <v>1</v>
      </c>
      <c r="AN138" s="41">
        <f t="shared" si="74"/>
        <v>0</v>
      </c>
      <c r="AO138" s="41">
        <f t="shared" si="74"/>
        <v>0</v>
      </c>
      <c r="AP138" s="41">
        <f t="shared" si="74"/>
        <v>0</v>
      </c>
      <c r="AQ138" s="41">
        <f t="shared" si="74"/>
        <v>1</v>
      </c>
      <c r="AR138" s="42">
        <f t="shared" si="74"/>
        <v>0</v>
      </c>
      <c r="AS138" s="43">
        <f t="shared" si="74"/>
        <v>365</v>
      </c>
      <c r="AT138" s="32"/>
      <c r="AU138" s="43">
        <f>SUM(AU134:AU137)</f>
        <v>404</v>
      </c>
    </row>
    <row r="139" spans="1:47" ht="15.75" customHeight="1"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</row>
    <row r="140" spans="1:47" ht="15.75" customHeight="1">
      <c r="A140" s="25" t="s">
        <v>16</v>
      </c>
      <c r="B140" s="40">
        <f t="shared" ref="B140:O140" si="75">SUM(B138+B133+B128+B123+B118+B113+B108+B103+B98+B93+B88+B83)</f>
        <v>13</v>
      </c>
      <c r="C140" s="41">
        <f t="shared" si="75"/>
        <v>3</v>
      </c>
      <c r="D140" s="41">
        <f t="shared" si="75"/>
        <v>312</v>
      </c>
      <c r="E140" s="41">
        <f t="shared" si="75"/>
        <v>13</v>
      </c>
      <c r="F140" s="41">
        <f t="shared" si="75"/>
        <v>13</v>
      </c>
      <c r="G140" s="41">
        <f t="shared" si="75"/>
        <v>0</v>
      </c>
      <c r="H140" s="41">
        <f t="shared" si="75"/>
        <v>0</v>
      </c>
      <c r="I140" s="41">
        <f t="shared" si="75"/>
        <v>2</v>
      </c>
      <c r="J140" s="41">
        <f t="shared" si="75"/>
        <v>0</v>
      </c>
      <c r="K140" s="41">
        <f t="shared" si="75"/>
        <v>0</v>
      </c>
      <c r="L140" s="41">
        <f t="shared" si="75"/>
        <v>0</v>
      </c>
      <c r="M140" s="41">
        <f t="shared" si="75"/>
        <v>4</v>
      </c>
      <c r="N140" s="42">
        <f t="shared" si="75"/>
        <v>2</v>
      </c>
      <c r="O140" s="43">
        <f t="shared" si="75"/>
        <v>362</v>
      </c>
      <c r="P140" s="32"/>
      <c r="Q140" s="40">
        <f t="shared" ref="Q140:AD140" si="76">SUM(Q138+Q133+Q128+Q123+Q118+Q113+Q108+Q103+Q98+Q93+Q88+Q83)</f>
        <v>0</v>
      </c>
      <c r="R140" s="41">
        <f t="shared" si="76"/>
        <v>0</v>
      </c>
      <c r="S140" s="41">
        <f t="shared" si="76"/>
        <v>1</v>
      </c>
      <c r="T140" s="41">
        <f t="shared" si="76"/>
        <v>0</v>
      </c>
      <c r="U140" s="41">
        <f t="shared" si="76"/>
        <v>0</v>
      </c>
      <c r="V140" s="41">
        <f t="shared" si="76"/>
        <v>0</v>
      </c>
      <c r="W140" s="41">
        <f t="shared" si="76"/>
        <v>0</v>
      </c>
      <c r="X140" s="41">
        <f t="shared" si="76"/>
        <v>0</v>
      </c>
      <c r="Y140" s="41">
        <f t="shared" si="76"/>
        <v>0</v>
      </c>
      <c r="Z140" s="41">
        <f t="shared" si="76"/>
        <v>0</v>
      </c>
      <c r="AA140" s="41">
        <f t="shared" si="76"/>
        <v>0</v>
      </c>
      <c r="AB140" s="41">
        <f t="shared" si="76"/>
        <v>0</v>
      </c>
      <c r="AC140" s="42">
        <f t="shared" si="76"/>
        <v>0</v>
      </c>
      <c r="AD140" s="43">
        <f t="shared" si="76"/>
        <v>1</v>
      </c>
      <c r="AE140" s="32"/>
      <c r="AF140" s="40">
        <f t="shared" ref="AF140:AS140" si="77">SUM(AF138+AF133+AF128+AF123+AF118+AF113+AF108+AF103+AF98+AF93+AF88+AF83)</f>
        <v>255</v>
      </c>
      <c r="AG140" s="41">
        <f t="shared" si="77"/>
        <v>32</v>
      </c>
      <c r="AH140" s="41">
        <f t="shared" si="77"/>
        <v>2812</v>
      </c>
      <c r="AI140" s="41">
        <f t="shared" si="77"/>
        <v>123</v>
      </c>
      <c r="AJ140" s="41">
        <f t="shared" si="77"/>
        <v>568</v>
      </c>
      <c r="AK140" s="41">
        <f t="shared" si="77"/>
        <v>360</v>
      </c>
      <c r="AL140" s="41">
        <f t="shared" si="77"/>
        <v>41</v>
      </c>
      <c r="AM140" s="41">
        <f t="shared" si="77"/>
        <v>100</v>
      </c>
      <c r="AN140" s="41">
        <f t="shared" si="77"/>
        <v>13</v>
      </c>
      <c r="AO140" s="41">
        <f t="shared" si="77"/>
        <v>8</v>
      </c>
      <c r="AP140" s="41">
        <f t="shared" si="77"/>
        <v>2</v>
      </c>
      <c r="AQ140" s="41">
        <f t="shared" si="77"/>
        <v>2</v>
      </c>
      <c r="AR140" s="42">
        <f t="shared" si="77"/>
        <v>4</v>
      </c>
      <c r="AS140" s="43">
        <f t="shared" si="77"/>
        <v>4320</v>
      </c>
      <c r="AT140" s="32"/>
      <c r="AU140" s="43">
        <f>SUM(AU138+AU133+AU128+AU123+AU118+AU113+AU108+AU103+AU98+AU93+AU88+AU83)</f>
        <v>4683</v>
      </c>
    </row>
    <row r="142" spans="1:47" ht="15.75" customHeight="1">
      <c r="A142" s="6" t="s">
        <v>13</v>
      </c>
      <c r="B142" s="7" t="s">
        <v>18</v>
      </c>
      <c r="C142" s="45" t="s">
        <v>40</v>
      </c>
    </row>
    <row r="143" spans="1:47" ht="15.75" customHeight="1">
      <c r="B143" s="15" t="s">
        <v>15</v>
      </c>
      <c r="C143" s="16"/>
      <c r="D143" s="16" t="s">
        <v>14</v>
      </c>
      <c r="E143" s="16" t="str">
        <f>$C$8</f>
        <v>Marionville Road</v>
      </c>
      <c r="F143" s="16"/>
      <c r="G143" s="16"/>
      <c r="H143" s="16"/>
      <c r="I143" s="16"/>
      <c r="J143" s="16"/>
      <c r="K143" s="16"/>
      <c r="L143" s="16"/>
      <c r="M143" s="16"/>
      <c r="N143" s="17"/>
      <c r="O143" s="48" t="s">
        <v>16</v>
      </c>
      <c r="Q143" s="15" t="s">
        <v>15</v>
      </c>
      <c r="R143" s="16"/>
      <c r="S143" s="16" t="s">
        <v>17</v>
      </c>
      <c r="T143" s="16" t="str">
        <f>$C$75</f>
        <v>A1  London Road(ESE)</v>
      </c>
      <c r="U143" s="16"/>
      <c r="V143" s="16"/>
      <c r="W143" s="16"/>
      <c r="X143" s="16"/>
      <c r="Y143" s="16"/>
      <c r="Z143" s="16"/>
      <c r="AA143" s="16"/>
      <c r="AB143" s="16"/>
      <c r="AC143" s="17"/>
      <c r="AD143" s="48" t="s">
        <v>16</v>
      </c>
      <c r="AF143" s="15" t="s">
        <v>15</v>
      </c>
      <c r="AG143" s="16"/>
      <c r="AH143" s="16" t="s">
        <v>18</v>
      </c>
      <c r="AI143" s="16" t="str">
        <f>$C$142</f>
        <v>A1  London Road(WNW)</v>
      </c>
      <c r="AJ143" s="16"/>
      <c r="AK143" s="16"/>
      <c r="AL143" s="16"/>
      <c r="AM143" s="16"/>
      <c r="AN143" s="16"/>
      <c r="AO143" s="16"/>
      <c r="AP143" s="16"/>
      <c r="AQ143" s="16"/>
      <c r="AR143" s="17"/>
      <c r="AS143" s="48" t="s">
        <v>16</v>
      </c>
      <c r="AU143" s="49" t="s">
        <v>19</v>
      </c>
    </row>
    <row r="144" spans="1:47" s="18" customFormat="1" ht="15.75" customHeight="1">
      <c r="B144" s="19" t="str">
        <f>$B$10</f>
        <v>PC</v>
      </c>
      <c r="C144" s="20" t="str">
        <f>$C$10</f>
        <v>MC</v>
      </c>
      <c r="D144" s="20" t="str">
        <f>$D$10</f>
        <v>Car</v>
      </c>
      <c r="E144" s="20" t="str">
        <f>$E$10</f>
        <v>Hackney Cab</v>
      </c>
      <c r="F144" s="20" t="str">
        <f>$F$10</f>
        <v>LGV</v>
      </c>
      <c r="G144" s="20" t="str">
        <f>$G$10</f>
        <v>Public Bus</v>
      </c>
      <c r="H144" s="20" t="str">
        <f>$H$10</f>
        <v>Private Coach</v>
      </c>
      <c r="I144" s="20" t="str">
        <f>$I$10</f>
        <v>2 Axle Rigid</v>
      </c>
      <c r="J144" s="20" t="str">
        <f>$J$10</f>
        <v>3 Axle Rigid</v>
      </c>
      <c r="K144" s="20" t="str">
        <f>$K$10</f>
        <v>4 and 5 Axle Rigid</v>
      </c>
      <c r="L144" s="20" t="str">
        <f>$L$10</f>
        <v>3 and 4 Axle Artic</v>
      </c>
      <c r="M144" s="20" t="str">
        <f>$M$10</f>
        <v>5 Axle Artic</v>
      </c>
      <c r="N144" s="21" t="str">
        <f>$N$10</f>
        <v>6+ Axle Artic</v>
      </c>
      <c r="O144" s="48"/>
      <c r="Q144" s="19" t="str">
        <f>$B$10</f>
        <v>PC</v>
      </c>
      <c r="R144" s="20" t="str">
        <f>$C$10</f>
        <v>MC</v>
      </c>
      <c r="S144" s="20" t="str">
        <f>$D$10</f>
        <v>Car</v>
      </c>
      <c r="T144" s="20" t="str">
        <f>$E$10</f>
        <v>Hackney Cab</v>
      </c>
      <c r="U144" s="20" t="str">
        <f>$F$10</f>
        <v>LGV</v>
      </c>
      <c r="V144" s="20" t="str">
        <f>$G$10</f>
        <v>Public Bus</v>
      </c>
      <c r="W144" s="20" t="str">
        <f>$H$10</f>
        <v>Private Coach</v>
      </c>
      <c r="X144" s="20" t="str">
        <f>$I$10</f>
        <v>2 Axle Rigid</v>
      </c>
      <c r="Y144" s="20" t="str">
        <f>$J$10</f>
        <v>3 Axle Rigid</v>
      </c>
      <c r="Z144" s="20" t="str">
        <f>$K$10</f>
        <v>4 and 5 Axle Rigid</v>
      </c>
      <c r="AA144" s="20" t="str">
        <f>$L$10</f>
        <v>3 and 4 Axle Artic</v>
      </c>
      <c r="AB144" s="20" t="str">
        <f>$M$10</f>
        <v>5 Axle Artic</v>
      </c>
      <c r="AC144" s="21" t="str">
        <f>$N$10</f>
        <v>6+ Axle Artic</v>
      </c>
      <c r="AD144" s="48"/>
      <c r="AF144" s="19" t="str">
        <f>$B$10</f>
        <v>PC</v>
      </c>
      <c r="AG144" s="20" t="str">
        <f>$C$10</f>
        <v>MC</v>
      </c>
      <c r="AH144" s="20" t="str">
        <f>$D$10</f>
        <v>Car</v>
      </c>
      <c r="AI144" s="20" t="str">
        <f>$E$10</f>
        <v>Hackney Cab</v>
      </c>
      <c r="AJ144" s="20" t="str">
        <f>$F$10</f>
        <v>LGV</v>
      </c>
      <c r="AK144" s="20" t="str">
        <f>$G$10</f>
        <v>Public Bus</v>
      </c>
      <c r="AL144" s="20" t="str">
        <f>$H$10</f>
        <v>Private Coach</v>
      </c>
      <c r="AM144" s="20" t="str">
        <f>$I$10</f>
        <v>2 Axle Rigid</v>
      </c>
      <c r="AN144" s="20" t="str">
        <f>$J$10</f>
        <v>3 Axle Rigid</v>
      </c>
      <c r="AO144" s="20" t="str">
        <f>$K$10</f>
        <v>4 and 5 Axle Rigid</v>
      </c>
      <c r="AP144" s="20" t="str">
        <f>$L$10</f>
        <v>3 and 4 Axle Artic</v>
      </c>
      <c r="AQ144" s="20" t="str">
        <f>$M$10</f>
        <v>5 Axle Artic</v>
      </c>
      <c r="AR144" s="21" t="str">
        <f>$N$10</f>
        <v>6+ Axle Artic</v>
      </c>
      <c r="AS144" s="48"/>
      <c r="AU144" s="50"/>
    </row>
    <row r="146" spans="1:47" ht="15.75" customHeight="1">
      <c r="A146" s="22">
        <v>0.29166666666666702</v>
      </c>
      <c r="B146" s="28">
        <v>0</v>
      </c>
      <c r="C146" s="29">
        <v>0</v>
      </c>
      <c r="D146" s="29">
        <v>12</v>
      </c>
      <c r="E146" s="29">
        <v>0</v>
      </c>
      <c r="F146" s="29">
        <v>3</v>
      </c>
      <c r="G146" s="29">
        <v>3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30">
        <v>0</v>
      </c>
      <c r="O146" s="31">
        <f>SUM(B146:N146)</f>
        <v>18</v>
      </c>
      <c r="P146" s="32"/>
      <c r="Q146" s="28">
        <v>1</v>
      </c>
      <c r="R146" s="29">
        <v>0</v>
      </c>
      <c r="S146" s="29">
        <v>38</v>
      </c>
      <c r="T146" s="29">
        <v>1</v>
      </c>
      <c r="U146" s="29">
        <v>6</v>
      </c>
      <c r="V146" s="29">
        <v>5</v>
      </c>
      <c r="W146" s="29">
        <v>0</v>
      </c>
      <c r="X146" s="29">
        <v>3</v>
      </c>
      <c r="Y146" s="29">
        <v>0</v>
      </c>
      <c r="Z146" s="29">
        <v>0</v>
      </c>
      <c r="AA146" s="29">
        <v>0</v>
      </c>
      <c r="AB146" s="29">
        <v>0</v>
      </c>
      <c r="AC146" s="30">
        <v>0</v>
      </c>
      <c r="AD146" s="31">
        <f>SUM(Q146:AC146)</f>
        <v>54</v>
      </c>
      <c r="AE146" s="32"/>
      <c r="AF146" s="28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30">
        <v>0</v>
      </c>
      <c r="AS146" s="31">
        <f>SUM(AF146:AR146)</f>
        <v>0</v>
      </c>
      <c r="AT146" s="32"/>
      <c r="AU146" s="31">
        <f>SUM(O146+AD146+AS146)</f>
        <v>72</v>
      </c>
    </row>
    <row r="147" spans="1:47" ht="15.75" customHeight="1">
      <c r="A147" s="23">
        <v>0.30208333333333298</v>
      </c>
      <c r="B147" s="33">
        <v>0</v>
      </c>
      <c r="C147" s="32">
        <v>0</v>
      </c>
      <c r="D147" s="32">
        <v>6</v>
      </c>
      <c r="E147" s="32">
        <v>1</v>
      </c>
      <c r="F147" s="32">
        <v>2</v>
      </c>
      <c r="G147" s="32">
        <v>1</v>
      </c>
      <c r="H147" s="32">
        <v>0</v>
      </c>
      <c r="I147" s="32">
        <v>1</v>
      </c>
      <c r="J147" s="32">
        <v>0</v>
      </c>
      <c r="K147" s="32">
        <v>0</v>
      </c>
      <c r="L147" s="32">
        <v>0</v>
      </c>
      <c r="M147" s="32">
        <v>0</v>
      </c>
      <c r="N147" s="34">
        <v>0</v>
      </c>
      <c r="O147" s="35">
        <f>SUM(B147:N147)</f>
        <v>11</v>
      </c>
      <c r="P147" s="32"/>
      <c r="Q147" s="33">
        <v>0</v>
      </c>
      <c r="R147" s="32">
        <v>0</v>
      </c>
      <c r="S147" s="32">
        <v>39</v>
      </c>
      <c r="T147" s="32">
        <v>1</v>
      </c>
      <c r="U147" s="32">
        <v>9</v>
      </c>
      <c r="V147" s="32">
        <v>4</v>
      </c>
      <c r="W147" s="32">
        <v>0</v>
      </c>
      <c r="X147" s="32">
        <v>3</v>
      </c>
      <c r="Y147" s="32">
        <v>1</v>
      </c>
      <c r="Z147" s="32">
        <v>0</v>
      </c>
      <c r="AA147" s="32">
        <v>0</v>
      </c>
      <c r="AB147" s="32">
        <v>0</v>
      </c>
      <c r="AC147" s="34">
        <v>0</v>
      </c>
      <c r="AD147" s="35">
        <f>SUM(Q147:AC147)</f>
        <v>57</v>
      </c>
      <c r="AE147" s="32"/>
      <c r="AF147" s="33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4">
        <v>0</v>
      </c>
      <c r="AS147" s="35">
        <f>SUM(AF147:AR147)</f>
        <v>0</v>
      </c>
      <c r="AT147" s="32"/>
      <c r="AU147" s="35">
        <f>SUM(O147+AD147+AS147)</f>
        <v>68</v>
      </c>
    </row>
    <row r="148" spans="1:47" ht="15.75" customHeight="1">
      <c r="A148" s="23">
        <v>0.3125</v>
      </c>
      <c r="B148" s="33">
        <v>0</v>
      </c>
      <c r="C148" s="32">
        <v>0</v>
      </c>
      <c r="D148" s="32">
        <v>14</v>
      </c>
      <c r="E148" s="32">
        <v>0</v>
      </c>
      <c r="F148" s="32">
        <v>5</v>
      </c>
      <c r="G148" s="32">
        <v>1</v>
      </c>
      <c r="H148" s="32">
        <v>0</v>
      </c>
      <c r="I148" s="32">
        <v>1</v>
      </c>
      <c r="J148" s="32">
        <v>2</v>
      </c>
      <c r="K148" s="32">
        <v>0</v>
      </c>
      <c r="L148" s="32">
        <v>0</v>
      </c>
      <c r="M148" s="32">
        <v>0</v>
      </c>
      <c r="N148" s="34">
        <v>0</v>
      </c>
      <c r="O148" s="35">
        <f>SUM(B148:N148)</f>
        <v>23</v>
      </c>
      <c r="P148" s="32"/>
      <c r="Q148" s="33">
        <v>3</v>
      </c>
      <c r="R148" s="32">
        <v>0</v>
      </c>
      <c r="S148" s="32">
        <v>48</v>
      </c>
      <c r="T148" s="32">
        <v>0</v>
      </c>
      <c r="U148" s="32">
        <v>12</v>
      </c>
      <c r="V148" s="32">
        <v>4</v>
      </c>
      <c r="W148" s="32">
        <v>0</v>
      </c>
      <c r="X148" s="32">
        <v>2</v>
      </c>
      <c r="Y148" s="32">
        <v>1</v>
      </c>
      <c r="Z148" s="32">
        <v>1</v>
      </c>
      <c r="AA148" s="32">
        <v>0</v>
      </c>
      <c r="AB148" s="32">
        <v>0</v>
      </c>
      <c r="AC148" s="34">
        <v>0</v>
      </c>
      <c r="AD148" s="35">
        <f>SUM(Q148:AC148)</f>
        <v>71</v>
      </c>
      <c r="AE148" s="32"/>
      <c r="AF148" s="33">
        <v>0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0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4">
        <v>0</v>
      </c>
      <c r="AS148" s="35">
        <f>SUM(AF148:AR148)</f>
        <v>0</v>
      </c>
      <c r="AT148" s="32"/>
      <c r="AU148" s="35">
        <f>SUM(O148+AD148+AS148)</f>
        <v>94</v>
      </c>
    </row>
    <row r="149" spans="1:47" ht="15.75" customHeight="1">
      <c r="A149" s="24">
        <v>0.32291666666666702</v>
      </c>
      <c r="B149" s="36">
        <v>3</v>
      </c>
      <c r="C149" s="37">
        <v>0</v>
      </c>
      <c r="D149" s="37">
        <v>14</v>
      </c>
      <c r="E149" s="37">
        <v>0</v>
      </c>
      <c r="F149" s="37">
        <v>3</v>
      </c>
      <c r="G149" s="37">
        <v>2</v>
      </c>
      <c r="H149" s="37">
        <v>0</v>
      </c>
      <c r="I149" s="37">
        <v>0</v>
      </c>
      <c r="J149" s="37">
        <v>0</v>
      </c>
      <c r="K149" s="37">
        <v>0</v>
      </c>
      <c r="L149" s="37">
        <v>0</v>
      </c>
      <c r="M149" s="37">
        <v>0</v>
      </c>
      <c r="N149" s="38">
        <v>0</v>
      </c>
      <c r="O149" s="39">
        <f>SUM(B149:N149)</f>
        <v>22</v>
      </c>
      <c r="P149" s="32"/>
      <c r="Q149" s="36">
        <v>4</v>
      </c>
      <c r="R149" s="37">
        <v>0</v>
      </c>
      <c r="S149" s="37">
        <v>50</v>
      </c>
      <c r="T149" s="37">
        <v>1</v>
      </c>
      <c r="U149" s="37">
        <v>6</v>
      </c>
      <c r="V149" s="37">
        <v>4</v>
      </c>
      <c r="W149" s="37">
        <v>0</v>
      </c>
      <c r="X149" s="37">
        <v>4</v>
      </c>
      <c r="Y149" s="37">
        <v>0</v>
      </c>
      <c r="Z149" s="37">
        <v>1</v>
      </c>
      <c r="AA149" s="37">
        <v>0</v>
      </c>
      <c r="AB149" s="37">
        <v>0</v>
      </c>
      <c r="AC149" s="38">
        <v>0</v>
      </c>
      <c r="AD149" s="39">
        <f>SUM(Q149:AC149)</f>
        <v>70</v>
      </c>
      <c r="AE149" s="32"/>
      <c r="AF149" s="36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8">
        <v>0</v>
      </c>
      <c r="AS149" s="39">
        <f>SUM(AF149:AR149)</f>
        <v>0</v>
      </c>
      <c r="AT149" s="32"/>
      <c r="AU149" s="39">
        <f>SUM(O149+AD149+AS149)</f>
        <v>92</v>
      </c>
    </row>
    <row r="150" spans="1:47" ht="15.75" customHeight="1">
      <c r="A150" s="25" t="s">
        <v>21</v>
      </c>
      <c r="B150" s="40">
        <f t="shared" ref="B150:O150" si="78">SUM(B146:B149)</f>
        <v>3</v>
      </c>
      <c r="C150" s="41">
        <f t="shared" si="78"/>
        <v>0</v>
      </c>
      <c r="D150" s="41">
        <f t="shared" si="78"/>
        <v>46</v>
      </c>
      <c r="E150" s="41">
        <f t="shared" si="78"/>
        <v>1</v>
      </c>
      <c r="F150" s="41">
        <f t="shared" si="78"/>
        <v>13</v>
      </c>
      <c r="G150" s="41">
        <f t="shared" si="78"/>
        <v>7</v>
      </c>
      <c r="H150" s="41">
        <f t="shared" si="78"/>
        <v>0</v>
      </c>
      <c r="I150" s="41">
        <f t="shared" si="78"/>
        <v>2</v>
      </c>
      <c r="J150" s="41">
        <f t="shared" si="78"/>
        <v>2</v>
      </c>
      <c r="K150" s="41">
        <f t="shared" si="78"/>
        <v>0</v>
      </c>
      <c r="L150" s="41">
        <f t="shared" si="78"/>
        <v>0</v>
      </c>
      <c r="M150" s="41">
        <f t="shared" si="78"/>
        <v>0</v>
      </c>
      <c r="N150" s="42">
        <f t="shared" si="78"/>
        <v>0</v>
      </c>
      <c r="O150" s="43">
        <f t="shared" si="78"/>
        <v>74</v>
      </c>
      <c r="P150" s="32"/>
      <c r="Q150" s="40">
        <f t="shared" ref="Q150:AD150" si="79">SUM(Q146:Q149)</f>
        <v>8</v>
      </c>
      <c r="R150" s="41">
        <f t="shared" si="79"/>
        <v>0</v>
      </c>
      <c r="S150" s="41">
        <f t="shared" si="79"/>
        <v>175</v>
      </c>
      <c r="T150" s="41">
        <f t="shared" si="79"/>
        <v>3</v>
      </c>
      <c r="U150" s="41">
        <f t="shared" si="79"/>
        <v>33</v>
      </c>
      <c r="V150" s="41">
        <f t="shared" si="79"/>
        <v>17</v>
      </c>
      <c r="W150" s="41">
        <f t="shared" si="79"/>
        <v>0</v>
      </c>
      <c r="X150" s="41">
        <f t="shared" si="79"/>
        <v>12</v>
      </c>
      <c r="Y150" s="41">
        <f t="shared" si="79"/>
        <v>2</v>
      </c>
      <c r="Z150" s="41">
        <f t="shared" si="79"/>
        <v>2</v>
      </c>
      <c r="AA150" s="41">
        <f t="shared" si="79"/>
        <v>0</v>
      </c>
      <c r="AB150" s="41">
        <f t="shared" si="79"/>
        <v>0</v>
      </c>
      <c r="AC150" s="42">
        <f t="shared" si="79"/>
        <v>0</v>
      </c>
      <c r="AD150" s="43">
        <f t="shared" si="79"/>
        <v>252</v>
      </c>
      <c r="AE150" s="32"/>
      <c r="AF150" s="40">
        <f t="shared" ref="AF150:AS150" si="80">SUM(AF146:AF149)</f>
        <v>0</v>
      </c>
      <c r="AG150" s="41">
        <f t="shared" si="80"/>
        <v>0</v>
      </c>
      <c r="AH150" s="41">
        <f t="shared" si="80"/>
        <v>0</v>
      </c>
      <c r="AI150" s="41">
        <f t="shared" si="80"/>
        <v>0</v>
      </c>
      <c r="AJ150" s="41">
        <f t="shared" si="80"/>
        <v>0</v>
      </c>
      <c r="AK150" s="41">
        <f t="shared" si="80"/>
        <v>0</v>
      </c>
      <c r="AL150" s="41">
        <f t="shared" si="80"/>
        <v>0</v>
      </c>
      <c r="AM150" s="41">
        <f t="shared" si="80"/>
        <v>0</v>
      </c>
      <c r="AN150" s="41">
        <f t="shared" si="80"/>
        <v>0</v>
      </c>
      <c r="AO150" s="41">
        <f t="shared" si="80"/>
        <v>0</v>
      </c>
      <c r="AP150" s="41">
        <f t="shared" si="80"/>
        <v>0</v>
      </c>
      <c r="AQ150" s="41">
        <f t="shared" si="80"/>
        <v>0</v>
      </c>
      <c r="AR150" s="42">
        <f t="shared" si="80"/>
        <v>0</v>
      </c>
      <c r="AS150" s="43">
        <f t="shared" si="80"/>
        <v>0</v>
      </c>
      <c r="AT150" s="32"/>
      <c r="AU150" s="43">
        <f>SUM(AU146:AU149)</f>
        <v>326</v>
      </c>
    </row>
    <row r="151" spans="1:47" ht="15.75" customHeight="1">
      <c r="A151" s="22">
        <v>0.33333333333333298</v>
      </c>
      <c r="B151" s="28">
        <v>1</v>
      </c>
      <c r="C151" s="29">
        <v>0</v>
      </c>
      <c r="D151" s="29">
        <v>22</v>
      </c>
      <c r="E151" s="29">
        <v>1</v>
      </c>
      <c r="F151" s="29">
        <v>7</v>
      </c>
      <c r="G151" s="29">
        <v>3</v>
      </c>
      <c r="H151" s="29">
        <v>0</v>
      </c>
      <c r="I151" s="29">
        <v>2</v>
      </c>
      <c r="J151" s="29">
        <v>0</v>
      </c>
      <c r="K151" s="29">
        <v>0</v>
      </c>
      <c r="L151" s="29">
        <v>0</v>
      </c>
      <c r="M151" s="29">
        <v>0</v>
      </c>
      <c r="N151" s="30">
        <v>0</v>
      </c>
      <c r="O151" s="31">
        <f>SUM(B151:N151)</f>
        <v>36</v>
      </c>
      <c r="P151" s="32"/>
      <c r="Q151" s="28">
        <v>4</v>
      </c>
      <c r="R151" s="29">
        <v>0</v>
      </c>
      <c r="S151" s="29">
        <v>41</v>
      </c>
      <c r="T151" s="29">
        <v>1</v>
      </c>
      <c r="U151" s="29">
        <v>6</v>
      </c>
      <c r="V151" s="29">
        <v>9</v>
      </c>
      <c r="W151" s="29">
        <v>1</v>
      </c>
      <c r="X151" s="29">
        <v>3</v>
      </c>
      <c r="Y151" s="29">
        <v>0</v>
      </c>
      <c r="Z151" s="29">
        <v>1</v>
      </c>
      <c r="AA151" s="29">
        <v>0</v>
      </c>
      <c r="AB151" s="29">
        <v>1</v>
      </c>
      <c r="AC151" s="30">
        <v>1</v>
      </c>
      <c r="AD151" s="31">
        <f>SUM(Q151:AC151)</f>
        <v>68</v>
      </c>
      <c r="AE151" s="32"/>
      <c r="AF151" s="28">
        <v>0</v>
      </c>
      <c r="AG151" s="29">
        <v>0</v>
      </c>
      <c r="AH151" s="29">
        <v>0</v>
      </c>
      <c r="AI151" s="29">
        <v>0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0</v>
      </c>
      <c r="AP151" s="29">
        <v>0</v>
      </c>
      <c r="AQ151" s="29">
        <v>0</v>
      </c>
      <c r="AR151" s="30">
        <v>0</v>
      </c>
      <c r="AS151" s="31">
        <f>SUM(AF151:AR151)</f>
        <v>0</v>
      </c>
      <c r="AT151" s="32"/>
      <c r="AU151" s="31">
        <f>SUM(O151+AD151+AS151)</f>
        <v>104</v>
      </c>
    </row>
    <row r="152" spans="1:47" ht="15.75" customHeight="1">
      <c r="A152" s="23">
        <v>0.34375</v>
      </c>
      <c r="B152" s="33">
        <v>1</v>
      </c>
      <c r="C152" s="32">
        <v>0</v>
      </c>
      <c r="D152" s="32">
        <v>16</v>
      </c>
      <c r="E152" s="32">
        <v>2</v>
      </c>
      <c r="F152" s="32">
        <v>3</v>
      </c>
      <c r="G152" s="32">
        <v>3</v>
      </c>
      <c r="H152" s="32">
        <v>0</v>
      </c>
      <c r="I152" s="32">
        <v>2</v>
      </c>
      <c r="J152" s="32">
        <v>1</v>
      </c>
      <c r="K152" s="32">
        <v>1</v>
      </c>
      <c r="L152" s="32">
        <v>0</v>
      </c>
      <c r="M152" s="32">
        <v>0</v>
      </c>
      <c r="N152" s="34">
        <v>0</v>
      </c>
      <c r="O152" s="35">
        <f>SUM(B152:N152)</f>
        <v>29</v>
      </c>
      <c r="P152" s="32"/>
      <c r="Q152" s="33">
        <v>5</v>
      </c>
      <c r="R152" s="32">
        <v>2</v>
      </c>
      <c r="S152" s="32">
        <v>59</v>
      </c>
      <c r="T152" s="32">
        <v>3</v>
      </c>
      <c r="U152" s="32">
        <v>7</v>
      </c>
      <c r="V152" s="32">
        <v>6</v>
      </c>
      <c r="W152" s="32">
        <v>0</v>
      </c>
      <c r="X152" s="32">
        <v>2</v>
      </c>
      <c r="Y152" s="32">
        <v>0</v>
      </c>
      <c r="Z152" s="32">
        <v>0</v>
      </c>
      <c r="AA152" s="32">
        <v>0</v>
      </c>
      <c r="AB152" s="32">
        <v>0</v>
      </c>
      <c r="AC152" s="34">
        <v>0</v>
      </c>
      <c r="AD152" s="35">
        <f>SUM(Q152:AC152)</f>
        <v>84</v>
      </c>
      <c r="AE152" s="32"/>
      <c r="AF152" s="33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4">
        <v>0</v>
      </c>
      <c r="AS152" s="35">
        <f>SUM(AF152:AR152)</f>
        <v>0</v>
      </c>
      <c r="AT152" s="32"/>
      <c r="AU152" s="35">
        <f>SUM(O152+AD152+AS152)</f>
        <v>113</v>
      </c>
    </row>
    <row r="153" spans="1:47" ht="15.75" customHeight="1">
      <c r="A153" s="23">
        <v>0.35416666666666702</v>
      </c>
      <c r="B153" s="33">
        <v>2</v>
      </c>
      <c r="C153" s="32">
        <v>1</v>
      </c>
      <c r="D153" s="32">
        <v>15</v>
      </c>
      <c r="E153" s="32">
        <v>0</v>
      </c>
      <c r="F153" s="32">
        <v>3</v>
      </c>
      <c r="G153" s="32">
        <v>1</v>
      </c>
      <c r="H153" s="32">
        <v>0</v>
      </c>
      <c r="I153" s="32">
        <v>1</v>
      </c>
      <c r="J153" s="32">
        <v>1</v>
      </c>
      <c r="K153" s="32">
        <v>0</v>
      </c>
      <c r="L153" s="32">
        <v>0</v>
      </c>
      <c r="M153" s="32">
        <v>0</v>
      </c>
      <c r="N153" s="34">
        <v>0</v>
      </c>
      <c r="O153" s="35">
        <f>SUM(B153:N153)</f>
        <v>24</v>
      </c>
      <c r="P153" s="32"/>
      <c r="Q153" s="33">
        <v>7</v>
      </c>
      <c r="R153" s="32">
        <v>1</v>
      </c>
      <c r="S153" s="32">
        <v>55</v>
      </c>
      <c r="T153" s="32">
        <v>3</v>
      </c>
      <c r="U153" s="32">
        <v>11</v>
      </c>
      <c r="V153" s="32">
        <v>6</v>
      </c>
      <c r="W153" s="32">
        <v>1</v>
      </c>
      <c r="X153" s="32">
        <v>1</v>
      </c>
      <c r="Y153" s="32">
        <v>0</v>
      </c>
      <c r="Z153" s="32">
        <v>0</v>
      </c>
      <c r="AA153" s="32">
        <v>0</v>
      </c>
      <c r="AB153" s="32">
        <v>0</v>
      </c>
      <c r="AC153" s="34">
        <v>0</v>
      </c>
      <c r="AD153" s="35">
        <f>SUM(Q153:AC153)</f>
        <v>85</v>
      </c>
      <c r="AE153" s="32"/>
      <c r="AF153" s="33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4">
        <v>0</v>
      </c>
      <c r="AS153" s="35">
        <f>SUM(AF153:AR153)</f>
        <v>0</v>
      </c>
      <c r="AT153" s="32"/>
      <c r="AU153" s="35">
        <f>SUM(O153+AD153+AS153)</f>
        <v>109</v>
      </c>
    </row>
    <row r="154" spans="1:47" ht="15.75" customHeight="1">
      <c r="A154" s="24">
        <v>0.36458333333333298</v>
      </c>
      <c r="B154" s="36">
        <v>0</v>
      </c>
      <c r="C154" s="37">
        <v>0</v>
      </c>
      <c r="D154" s="37">
        <v>21</v>
      </c>
      <c r="E154" s="37">
        <v>3</v>
      </c>
      <c r="F154" s="37">
        <v>4</v>
      </c>
      <c r="G154" s="37">
        <v>2</v>
      </c>
      <c r="H154" s="37">
        <v>0</v>
      </c>
      <c r="I154" s="37">
        <v>0</v>
      </c>
      <c r="J154" s="37">
        <v>0</v>
      </c>
      <c r="K154" s="37">
        <v>0</v>
      </c>
      <c r="L154" s="37">
        <v>0</v>
      </c>
      <c r="M154" s="37">
        <v>0</v>
      </c>
      <c r="N154" s="38">
        <v>0</v>
      </c>
      <c r="O154" s="39">
        <f>SUM(B154:N154)</f>
        <v>30</v>
      </c>
      <c r="P154" s="32"/>
      <c r="Q154" s="36">
        <v>5</v>
      </c>
      <c r="R154" s="37">
        <v>0</v>
      </c>
      <c r="S154" s="37">
        <v>43</v>
      </c>
      <c r="T154" s="37">
        <v>0</v>
      </c>
      <c r="U154" s="37">
        <v>16</v>
      </c>
      <c r="V154" s="37">
        <v>8</v>
      </c>
      <c r="W154" s="37">
        <v>1</v>
      </c>
      <c r="X154" s="37">
        <v>4</v>
      </c>
      <c r="Y154" s="37">
        <v>0</v>
      </c>
      <c r="Z154" s="37">
        <v>0</v>
      </c>
      <c r="AA154" s="37">
        <v>0</v>
      </c>
      <c r="AB154" s="37">
        <v>0</v>
      </c>
      <c r="AC154" s="38">
        <v>0</v>
      </c>
      <c r="AD154" s="39">
        <f>SUM(Q154:AC154)</f>
        <v>77</v>
      </c>
      <c r="AE154" s="32"/>
      <c r="AF154" s="36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0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8">
        <v>0</v>
      </c>
      <c r="AS154" s="39">
        <f>SUM(AF154:AR154)</f>
        <v>0</v>
      </c>
      <c r="AT154" s="32"/>
      <c r="AU154" s="39">
        <f>SUM(O154+AD154+AS154)</f>
        <v>107</v>
      </c>
    </row>
    <row r="155" spans="1:47" ht="15.75" customHeight="1">
      <c r="A155" s="25" t="s">
        <v>21</v>
      </c>
      <c r="B155" s="40">
        <f t="shared" ref="B155:O155" si="81">SUM(B151:B154)</f>
        <v>4</v>
      </c>
      <c r="C155" s="41">
        <f t="shared" si="81"/>
        <v>1</v>
      </c>
      <c r="D155" s="41">
        <f t="shared" si="81"/>
        <v>74</v>
      </c>
      <c r="E155" s="41">
        <f t="shared" si="81"/>
        <v>6</v>
      </c>
      <c r="F155" s="41">
        <f t="shared" si="81"/>
        <v>17</v>
      </c>
      <c r="G155" s="41">
        <f t="shared" si="81"/>
        <v>9</v>
      </c>
      <c r="H155" s="41">
        <f t="shared" si="81"/>
        <v>0</v>
      </c>
      <c r="I155" s="41">
        <f t="shared" si="81"/>
        <v>5</v>
      </c>
      <c r="J155" s="41">
        <f t="shared" si="81"/>
        <v>2</v>
      </c>
      <c r="K155" s="41">
        <f t="shared" si="81"/>
        <v>1</v>
      </c>
      <c r="L155" s="41">
        <f t="shared" si="81"/>
        <v>0</v>
      </c>
      <c r="M155" s="41">
        <f t="shared" si="81"/>
        <v>0</v>
      </c>
      <c r="N155" s="42">
        <f t="shared" si="81"/>
        <v>0</v>
      </c>
      <c r="O155" s="43">
        <f t="shared" si="81"/>
        <v>119</v>
      </c>
      <c r="P155" s="32"/>
      <c r="Q155" s="40">
        <f t="shared" ref="Q155:AD155" si="82">SUM(Q151:Q154)</f>
        <v>21</v>
      </c>
      <c r="R155" s="41">
        <f t="shared" si="82"/>
        <v>3</v>
      </c>
      <c r="S155" s="41">
        <f t="shared" si="82"/>
        <v>198</v>
      </c>
      <c r="T155" s="41">
        <f t="shared" si="82"/>
        <v>7</v>
      </c>
      <c r="U155" s="41">
        <f t="shared" si="82"/>
        <v>40</v>
      </c>
      <c r="V155" s="41">
        <f t="shared" si="82"/>
        <v>29</v>
      </c>
      <c r="W155" s="41">
        <f t="shared" si="82"/>
        <v>3</v>
      </c>
      <c r="X155" s="41">
        <f t="shared" si="82"/>
        <v>10</v>
      </c>
      <c r="Y155" s="41">
        <f t="shared" si="82"/>
        <v>0</v>
      </c>
      <c r="Z155" s="41">
        <f t="shared" si="82"/>
        <v>1</v>
      </c>
      <c r="AA155" s="41">
        <f t="shared" si="82"/>
        <v>0</v>
      </c>
      <c r="AB155" s="41">
        <f t="shared" si="82"/>
        <v>1</v>
      </c>
      <c r="AC155" s="42">
        <f t="shared" si="82"/>
        <v>1</v>
      </c>
      <c r="AD155" s="43">
        <f t="shared" si="82"/>
        <v>314</v>
      </c>
      <c r="AE155" s="32"/>
      <c r="AF155" s="40">
        <f t="shared" ref="AF155:AS155" si="83">SUM(AF151:AF154)</f>
        <v>0</v>
      </c>
      <c r="AG155" s="41">
        <f t="shared" si="83"/>
        <v>0</v>
      </c>
      <c r="AH155" s="41">
        <f t="shared" si="83"/>
        <v>0</v>
      </c>
      <c r="AI155" s="41">
        <f t="shared" si="83"/>
        <v>0</v>
      </c>
      <c r="AJ155" s="41">
        <f t="shared" si="83"/>
        <v>0</v>
      </c>
      <c r="AK155" s="41">
        <f t="shared" si="83"/>
        <v>0</v>
      </c>
      <c r="AL155" s="41">
        <f t="shared" si="83"/>
        <v>0</v>
      </c>
      <c r="AM155" s="41">
        <f t="shared" si="83"/>
        <v>0</v>
      </c>
      <c r="AN155" s="41">
        <f t="shared" si="83"/>
        <v>0</v>
      </c>
      <c r="AO155" s="41">
        <f t="shared" si="83"/>
        <v>0</v>
      </c>
      <c r="AP155" s="41">
        <f t="shared" si="83"/>
        <v>0</v>
      </c>
      <c r="AQ155" s="41">
        <f t="shared" si="83"/>
        <v>0</v>
      </c>
      <c r="AR155" s="42">
        <f t="shared" si="83"/>
        <v>0</v>
      </c>
      <c r="AS155" s="43">
        <f t="shared" si="83"/>
        <v>0</v>
      </c>
      <c r="AT155" s="32"/>
      <c r="AU155" s="43">
        <f>SUM(AU151:AU154)</f>
        <v>433</v>
      </c>
    </row>
    <row r="156" spans="1:47" ht="15.75" customHeight="1">
      <c r="A156" s="22">
        <v>0.375</v>
      </c>
      <c r="B156" s="28">
        <v>1</v>
      </c>
      <c r="C156" s="29">
        <v>0</v>
      </c>
      <c r="D156" s="29">
        <v>29</v>
      </c>
      <c r="E156" s="29">
        <v>0</v>
      </c>
      <c r="F156" s="29">
        <v>8</v>
      </c>
      <c r="G156" s="29">
        <v>1</v>
      </c>
      <c r="H156" s="29">
        <v>0</v>
      </c>
      <c r="I156" s="29">
        <v>0</v>
      </c>
      <c r="J156" s="29">
        <v>0</v>
      </c>
      <c r="K156" s="29">
        <v>0</v>
      </c>
      <c r="L156" s="29">
        <v>0</v>
      </c>
      <c r="M156" s="29">
        <v>0</v>
      </c>
      <c r="N156" s="30">
        <v>0</v>
      </c>
      <c r="O156" s="31">
        <f>SUM(B156:N156)</f>
        <v>39</v>
      </c>
      <c r="P156" s="32"/>
      <c r="Q156" s="28">
        <v>1</v>
      </c>
      <c r="R156" s="29">
        <v>0</v>
      </c>
      <c r="S156" s="29">
        <v>32</v>
      </c>
      <c r="T156" s="29">
        <v>2</v>
      </c>
      <c r="U156" s="29">
        <v>9</v>
      </c>
      <c r="V156" s="29">
        <v>8</v>
      </c>
      <c r="W156" s="29">
        <v>0</v>
      </c>
      <c r="X156" s="29">
        <v>1</v>
      </c>
      <c r="Y156" s="29">
        <v>0</v>
      </c>
      <c r="Z156" s="29">
        <v>0</v>
      </c>
      <c r="AA156" s="29">
        <v>1</v>
      </c>
      <c r="AB156" s="29">
        <v>0</v>
      </c>
      <c r="AC156" s="30">
        <v>0</v>
      </c>
      <c r="AD156" s="31">
        <f>SUM(Q156:AC156)</f>
        <v>54</v>
      </c>
      <c r="AE156" s="32"/>
      <c r="AF156" s="28">
        <v>0</v>
      </c>
      <c r="AG156" s="29">
        <v>0</v>
      </c>
      <c r="AH156" s="29">
        <v>0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30">
        <v>0</v>
      </c>
      <c r="AS156" s="31">
        <f>SUM(AF156:AR156)</f>
        <v>0</v>
      </c>
      <c r="AT156" s="32"/>
      <c r="AU156" s="31">
        <f>SUM(O156+AD156+AS156)</f>
        <v>93</v>
      </c>
    </row>
    <row r="157" spans="1:47" ht="15.75" customHeight="1">
      <c r="A157" s="23">
        <v>0.38541666666666702</v>
      </c>
      <c r="B157" s="33">
        <v>1</v>
      </c>
      <c r="C157" s="32">
        <v>0</v>
      </c>
      <c r="D157" s="32">
        <v>21</v>
      </c>
      <c r="E157" s="32">
        <v>2</v>
      </c>
      <c r="F157" s="32">
        <v>3</v>
      </c>
      <c r="G157" s="32">
        <v>2</v>
      </c>
      <c r="H157" s="32">
        <v>0</v>
      </c>
      <c r="I157" s="32">
        <v>0</v>
      </c>
      <c r="J157" s="32">
        <v>0</v>
      </c>
      <c r="K157" s="32">
        <v>0</v>
      </c>
      <c r="L157" s="32">
        <v>0</v>
      </c>
      <c r="M157" s="32">
        <v>0</v>
      </c>
      <c r="N157" s="34">
        <v>0</v>
      </c>
      <c r="O157" s="35">
        <f>SUM(B157:N157)</f>
        <v>29</v>
      </c>
      <c r="P157" s="32"/>
      <c r="Q157" s="33">
        <v>3</v>
      </c>
      <c r="R157" s="32">
        <v>0</v>
      </c>
      <c r="S157" s="32">
        <v>47</v>
      </c>
      <c r="T157" s="32">
        <v>2</v>
      </c>
      <c r="U157" s="32">
        <v>12</v>
      </c>
      <c r="V157" s="32">
        <v>7</v>
      </c>
      <c r="W157" s="32">
        <v>3</v>
      </c>
      <c r="X157" s="32">
        <v>6</v>
      </c>
      <c r="Y157" s="32">
        <v>0</v>
      </c>
      <c r="Z157" s="32">
        <v>0</v>
      </c>
      <c r="AA157" s="32">
        <v>0</v>
      </c>
      <c r="AB157" s="32">
        <v>0</v>
      </c>
      <c r="AC157" s="34">
        <v>0</v>
      </c>
      <c r="AD157" s="35">
        <f>SUM(Q157:AC157)</f>
        <v>80</v>
      </c>
      <c r="AE157" s="32"/>
      <c r="AF157" s="33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0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4">
        <v>0</v>
      </c>
      <c r="AS157" s="35">
        <f>SUM(AF157:AR157)</f>
        <v>0</v>
      </c>
      <c r="AT157" s="32"/>
      <c r="AU157" s="35">
        <f>SUM(O157+AD157+AS157)</f>
        <v>109</v>
      </c>
    </row>
    <row r="158" spans="1:47" ht="15.75" customHeight="1">
      <c r="A158" s="23">
        <v>0.39583333333333298</v>
      </c>
      <c r="B158" s="33">
        <v>1</v>
      </c>
      <c r="C158" s="32">
        <v>0</v>
      </c>
      <c r="D158" s="32">
        <v>16</v>
      </c>
      <c r="E158" s="32">
        <v>0</v>
      </c>
      <c r="F158" s="32">
        <v>4</v>
      </c>
      <c r="G158" s="32">
        <v>2</v>
      </c>
      <c r="H158" s="32">
        <v>0</v>
      </c>
      <c r="I158" s="32">
        <v>2</v>
      </c>
      <c r="J158" s="32">
        <v>0</v>
      </c>
      <c r="K158" s="32">
        <v>0</v>
      </c>
      <c r="L158" s="32">
        <v>0</v>
      </c>
      <c r="M158" s="32">
        <v>0</v>
      </c>
      <c r="N158" s="34">
        <v>0</v>
      </c>
      <c r="O158" s="35">
        <f>SUM(B158:N158)</f>
        <v>25</v>
      </c>
      <c r="P158" s="32"/>
      <c r="Q158" s="33">
        <v>1</v>
      </c>
      <c r="R158" s="32">
        <v>0</v>
      </c>
      <c r="S158" s="32">
        <v>48</v>
      </c>
      <c r="T158" s="32">
        <v>6</v>
      </c>
      <c r="U158" s="32">
        <v>8</v>
      </c>
      <c r="V158" s="32">
        <v>11</v>
      </c>
      <c r="W158" s="32">
        <v>1</v>
      </c>
      <c r="X158" s="32">
        <v>3</v>
      </c>
      <c r="Y158" s="32">
        <v>0</v>
      </c>
      <c r="Z158" s="32">
        <v>1</v>
      </c>
      <c r="AA158" s="32">
        <v>0</v>
      </c>
      <c r="AB158" s="32">
        <v>0</v>
      </c>
      <c r="AC158" s="34">
        <v>0</v>
      </c>
      <c r="AD158" s="35">
        <f>SUM(Q158:AC158)</f>
        <v>79</v>
      </c>
      <c r="AE158" s="32"/>
      <c r="AF158" s="33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4">
        <v>0</v>
      </c>
      <c r="AS158" s="35">
        <f>SUM(AF158:AR158)</f>
        <v>0</v>
      </c>
      <c r="AT158" s="32"/>
      <c r="AU158" s="35">
        <f>SUM(O158+AD158+AS158)</f>
        <v>104</v>
      </c>
    </row>
    <row r="159" spans="1:47" ht="15.75" customHeight="1">
      <c r="A159" s="24">
        <v>0.40625</v>
      </c>
      <c r="B159" s="36">
        <v>0</v>
      </c>
      <c r="C159" s="37">
        <v>1</v>
      </c>
      <c r="D159" s="37">
        <v>20</v>
      </c>
      <c r="E159" s="37">
        <v>4</v>
      </c>
      <c r="F159" s="37">
        <v>2</v>
      </c>
      <c r="G159" s="37">
        <v>2</v>
      </c>
      <c r="H159" s="37">
        <v>0</v>
      </c>
      <c r="I159" s="37">
        <v>1</v>
      </c>
      <c r="J159" s="37">
        <v>0</v>
      </c>
      <c r="K159" s="37">
        <v>0</v>
      </c>
      <c r="L159" s="37">
        <v>0</v>
      </c>
      <c r="M159" s="37">
        <v>0</v>
      </c>
      <c r="N159" s="38">
        <v>0</v>
      </c>
      <c r="O159" s="39">
        <f>SUM(B159:N159)</f>
        <v>30</v>
      </c>
      <c r="P159" s="32"/>
      <c r="Q159" s="36">
        <v>4</v>
      </c>
      <c r="R159" s="37">
        <v>0</v>
      </c>
      <c r="S159" s="37">
        <v>44</v>
      </c>
      <c r="T159" s="37">
        <v>4</v>
      </c>
      <c r="U159" s="37">
        <v>20</v>
      </c>
      <c r="V159" s="37">
        <v>9</v>
      </c>
      <c r="W159" s="37">
        <v>0</v>
      </c>
      <c r="X159" s="37">
        <v>4</v>
      </c>
      <c r="Y159" s="37">
        <v>1</v>
      </c>
      <c r="Z159" s="37">
        <v>2</v>
      </c>
      <c r="AA159" s="37">
        <v>0</v>
      </c>
      <c r="AB159" s="37">
        <v>0</v>
      </c>
      <c r="AC159" s="38">
        <v>0</v>
      </c>
      <c r="AD159" s="39">
        <f>SUM(Q159:AC159)</f>
        <v>88</v>
      </c>
      <c r="AE159" s="32"/>
      <c r="AF159" s="36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8">
        <v>0</v>
      </c>
      <c r="AS159" s="39">
        <f>SUM(AF159:AR159)</f>
        <v>0</v>
      </c>
      <c r="AT159" s="32"/>
      <c r="AU159" s="39">
        <f>SUM(O159+AD159+AS159)</f>
        <v>118</v>
      </c>
    </row>
    <row r="160" spans="1:47" ht="15.75" customHeight="1">
      <c r="A160" s="25" t="s">
        <v>21</v>
      </c>
      <c r="B160" s="40">
        <f t="shared" ref="B160:O160" si="84">SUM(B156:B159)</f>
        <v>3</v>
      </c>
      <c r="C160" s="41">
        <f t="shared" si="84"/>
        <v>1</v>
      </c>
      <c r="D160" s="41">
        <f t="shared" si="84"/>
        <v>86</v>
      </c>
      <c r="E160" s="41">
        <f t="shared" si="84"/>
        <v>6</v>
      </c>
      <c r="F160" s="41">
        <f t="shared" si="84"/>
        <v>17</v>
      </c>
      <c r="G160" s="41">
        <f t="shared" si="84"/>
        <v>7</v>
      </c>
      <c r="H160" s="41">
        <f t="shared" si="84"/>
        <v>0</v>
      </c>
      <c r="I160" s="41">
        <f t="shared" si="84"/>
        <v>3</v>
      </c>
      <c r="J160" s="41">
        <f t="shared" si="84"/>
        <v>0</v>
      </c>
      <c r="K160" s="41">
        <f t="shared" si="84"/>
        <v>0</v>
      </c>
      <c r="L160" s="41">
        <f t="shared" si="84"/>
        <v>0</v>
      </c>
      <c r="M160" s="41">
        <f t="shared" si="84"/>
        <v>0</v>
      </c>
      <c r="N160" s="42">
        <f t="shared" si="84"/>
        <v>0</v>
      </c>
      <c r="O160" s="43">
        <f t="shared" si="84"/>
        <v>123</v>
      </c>
      <c r="P160" s="32"/>
      <c r="Q160" s="40">
        <f t="shared" ref="Q160:AD160" si="85">SUM(Q156:Q159)</f>
        <v>9</v>
      </c>
      <c r="R160" s="41">
        <f t="shared" si="85"/>
        <v>0</v>
      </c>
      <c r="S160" s="41">
        <f t="shared" si="85"/>
        <v>171</v>
      </c>
      <c r="T160" s="41">
        <f t="shared" si="85"/>
        <v>14</v>
      </c>
      <c r="U160" s="41">
        <f t="shared" si="85"/>
        <v>49</v>
      </c>
      <c r="V160" s="41">
        <f t="shared" si="85"/>
        <v>35</v>
      </c>
      <c r="W160" s="41">
        <f t="shared" si="85"/>
        <v>4</v>
      </c>
      <c r="X160" s="41">
        <f t="shared" si="85"/>
        <v>14</v>
      </c>
      <c r="Y160" s="41">
        <f t="shared" si="85"/>
        <v>1</v>
      </c>
      <c r="Z160" s="41">
        <f t="shared" si="85"/>
        <v>3</v>
      </c>
      <c r="AA160" s="41">
        <f t="shared" si="85"/>
        <v>1</v>
      </c>
      <c r="AB160" s="41">
        <f t="shared" si="85"/>
        <v>0</v>
      </c>
      <c r="AC160" s="42">
        <f t="shared" si="85"/>
        <v>0</v>
      </c>
      <c r="AD160" s="43">
        <f t="shared" si="85"/>
        <v>301</v>
      </c>
      <c r="AE160" s="32"/>
      <c r="AF160" s="40">
        <f t="shared" ref="AF160:AS160" si="86">SUM(AF156:AF159)</f>
        <v>0</v>
      </c>
      <c r="AG160" s="41">
        <f t="shared" si="86"/>
        <v>0</v>
      </c>
      <c r="AH160" s="41">
        <f t="shared" si="86"/>
        <v>0</v>
      </c>
      <c r="AI160" s="41">
        <f t="shared" si="86"/>
        <v>0</v>
      </c>
      <c r="AJ160" s="41">
        <f t="shared" si="86"/>
        <v>0</v>
      </c>
      <c r="AK160" s="41">
        <f t="shared" si="86"/>
        <v>0</v>
      </c>
      <c r="AL160" s="41">
        <f t="shared" si="86"/>
        <v>0</v>
      </c>
      <c r="AM160" s="41">
        <f t="shared" si="86"/>
        <v>0</v>
      </c>
      <c r="AN160" s="41">
        <f t="shared" si="86"/>
        <v>0</v>
      </c>
      <c r="AO160" s="41">
        <f t="shared" si="86"/>
        <v>0</v>
      </c>
      <c r="AP160" s="41">
        <f t="shared" si="86"/>
        <v>0</v>
      </c>
      <c r="AQ160" s="41">
        <f t="shared" si="86"/>
        <v>0</v>
      </c>
      <c r="AR160" s="42">
        <f t="shared" si="86"/>
        <v>0</v>
      </c>
      <c r="AS160" s="43">
        <f t="shared" si="86"/>
        <v>0</v>
      </c>
      <c r="AT160" s="32"/>
      <c r="AU160" s="43">
        <f>SUM(AU156:AU159)</f>
        <v>424</v>
      </c>
    </row>
    <row r="161" spans="1:47" ht="15.75" customHeight="1">
      <c r="A161" s="22">
        <v>0.41666666666666702</v>
      </c>
      <c r="B161" s="28">
        <v>0</v>
      </c>
      <c r="C161" s="29">
        <v>0</v>
      </c>
      <c r="D161" s="29">
        <v>23</v>
      </c>
      <c r="E161" s="29">
        <v>0</v>
      </c>
      <c r="F161" s="29">
        <v>6</v>
      </c>
      <c r="G161" s="29">
        <v>2</v>
      </c>
      <c r="H161" s="29">
        <v>0</v>
      </c>
      <c r="I161" s="29">
        <v>0</v>
      </c>
      <c r="J161" s="29">
        <v>0</v>
      </c>
      <c r="K161" s="29">
        <v>0</v>
      </c>
      <c r="L161" s="29">
        <v>0</v>
      </c>
      <c r="M161" s="29">
        <v>0</v>
      </c>
      <c r="N161" s="30">
        <v>0</v>
      </c>
      <c r="O161" s="31">
        <f>SUM(B161:N161)</f>
        <v>31</v>
      </c>
      <c r="P161" s="32"/>
      <c r="Q161" s="28">
        <v>4</v>
      </c>
      <c r="R161" s="29">
        <v>0</v>
      </c>
      <c r="S161" s="29">
        <v>44</v>
      </c>
      <c r="T161" s="29">
        <v>5</v>
      </c>
      <c r="U161" s="29">
        <v>16</v>
      </c>
      <c r="V161" s="29">
        <v>7</v>
      </c>
      <c r="W161" s="29">
        <v>1</v>
      </c>
      <c r="X161" s="29">
        <v>1</v>
      </c>
      <c r="Y161" s="29">
        <v>0</v>
      </c>
      <c r="Z161" s="29">
        <v>0</v>
      </c>
      <c r="AA161" s="29">
        <v>0</v>
      </c>
      <c r="AB161" s="29">
        <v>1</v>
      </c>
      <c r="AC161" s="30">
        <v>1</v>
      </c>
      <c r="AD161" s="31">
        <f>SUM(Q161:AC161)</f>
        <v>80</v>
      </c>
      <c r="AE161" s="32"/>
      <c r="AF161" s="28">
        <v>0</v>
      </c>
      <c r="AG161" s="29">
        <v>0</v>
      </c>
      <c r="AH161" s="29">
        <v>0</v>
      </c>
      <c r="AI161" s="29">
        <v>0</v>
      </c>
      <c r="AJ161" s="29">
        <v>0</v>
      </c>
      <c r="AK161" s="29">
        <v>0</v>
      </c>
      <c r="AL161" s="29">
        <v>0</v>
      </c>
      <c r="AM161" s="29">
        <v>0</v>
      </c>
      <c r="AN161" s="29">
        <v>0</v>
      </c>
      <c r="AO161" s="29">
        <v>0</v>
      </c>
      <c r="AP161" s="29">
        <v>0</v>
      </c>
      <c r="AQ161" s="29">
        <v>0</v>
      </c>
      <c r="AR161" s="30">
        <v>0</v>
      </c>
      <c r="AS161" s="31">
        <f>SUM(AF161:AR161)</f>
        <v>0</v>
      </c>
      <c r="AT161" s="32"/>
      <c r="AU161" s="31">
        <f>SUM(O161+AD161+AS161)</f>
        <v>111</v>
      </c>
    </row>
    <row r="162" spans="1:47" ht="15.75" customHeight="1">
      <c r="A162" s="23">
        <v>0.42708333333333298</v>
      </c>
      <c r="B162" s="33">
        <v>1</v>
      </c>
      <c r="C162" s="32">
        <v>0</v>
      </c>
      <c r="D162" s="32">
        <v>17</v>
      </c>
      <c r="E162" s="32">
        <v>1</v>
      </c>
      <c r="F162" s="32">
        <v>6</v>
      </c>
      <c r="G162" s="32">
        <v>2</v>
      </c>
      <c r="H162" s="32">
        <v>0</v>
      </c>
      <c r="I162" s="32">
        <v>2</v>
      </c>
      <c r="J162" s="32">
        <v>1</v>
      </c>
      <c r="K162" s="32">
        <v>0</v>
      </c>
      <c r="L162" s="32">
        <v>0</v>
      </c>
      <c r="M162" s="32">
        <v>0</v>
      </c>
      <c r="N162" s="34">
        <v>0</v>
      </c>
      <c r="O162" s="35">
        <f>SUM(B162:N162)</f>
        <v>30</v>
      </c>
      <c r="P162" s="32"/>
      <c r="Q162" s="33">
        <v>4</v>
      </c>
      <c r="R162" s="32">
        <v>0</v>
      </c>
      <c r="S162" s="32">
        <v>58</v>
      </c>
      <c r="T162" s="32">
        <v>1</v>
      </c>
      <c r="U162" s="32">
        <v>17</v>
      </c>
      <c r="V162" s="32">
        <v>5</v>
      </c>
      <c r="W162" s="32">
        <v>0</v>
      </c>
      <c r="X162" s="32">
        <v>3</v>
      </c>
      <c r="Y162" s="32">
        <v>2</v>
      </c>
      <c r="Z162" s="32">
        <v>1</v>
      </c>
      <c r="AA162" s="32">
        <v>0</v>
      </c>
      <c r="AB162" s="32">
        <v>0</v>
      </c>
      <c r="AC162" s="34">
        <v>0</v>
      </c>
      <c r="AD162" s="35">
        <f>SUM(Q162:AC162)</f>
        <v>91</v>
      </c>
      <c r="AE162" s="32"/>
      <c r="AF162" s="33">
        <v>0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0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4">
        <v>0</v>
      </c>
      <c r="AS162" s="35">
        <f>SUM(AF162:AR162)</f>
        <v>0</v>
      </c>
      <c r="AT162" s="32"/>
      <c r="AU162" s="35">
        <f>SUM(O162+AD162+AS162)</f>
        <v>121</v>
      </c>
    </row>
    <row r="163" spans="1:47" ht="15.75" customHeight="1">
      <c r="A163" s="23">
        <v>0.4375</v>
      </c>
      <c r="B163" s="33">
        <v>0</v>
      </c>
      <c r="C163" s="32">
        <v>0</v>
      </c>
      <c r="D163" s="32">
        <v>27</v>
      </c>
      <c r="E163" s="32">
        <v>0</v>
      </c>
      <c r="F163" s="32">
        <v>5</v>
      </c>
      <c r="G163" s="32">
        <v>1</v>
      </c>
      <c r="H163" s="32">
        <v>1</v>
      </c>
      <c r="I163" s="32">
        <v>2</v>
      </c>
      <c r="J163" s="32">
        <v>0</v>
      </c>
      <c r="K163" s="32">
        <v>0</v>
      </c>
      <c r="L163" s="32">
        <v>0</v>
      </c>
      <c r="M163" s="32">
        <v>0</v>
      </c>
      <c r="N163" s="34">
        <v>0</v>
      </c>
      <c r="O163" s="35">
        <f>SUM(B163:N163)</f>
        <v>36</v>
      </c>
      <c r="P163" s="32"/>
      <c r="Q163" s="33">
        <v>2</v>
      </c>
      <c r="R163" s="32">
        <v>0</v>
      </c>
      <c r="S163" s="32">
        <v>50</v>
      </c>
      <c r="T163" s="32">
        <v>1</v>
      </c>
      <c r="U163" s="32">
        <v>11</v>
      </c>
      <c r="V163" s="32">
        <v>7</v>
      </c>
      <c r="W163" s="32">
        <v>0</v>
      </c>
      <c r="X163" s="32">
        <v>1</v>
      </c>
      <c r="Y163" s="32">
        <v>2</v>
      </c>
      <c r="Z163" s="32">
        <v>0</v>
      </c>
      <c r="AA163" s="32">
        <v>0</v>
      </c>
      <c r="AB163" s="32">
        <v>0</v>
      </c>
      <c r="AC163" s="34">
        <v>0</v>
      </c>
      <c r="AD163" s="35">
        <f>SUM(Q163:AC163)</f>
        <v>74</v>
      </c>
      <c r="AE163" s="32"/>
      <c r="AF163" s="33">
        <v>0</v>
      </c>
      <c r="AG163" s="32">
        <v>0</v>
      </c>
      <c r="AH163" s="32">
        <v>0</v>
      </c>
      <c r="AI163" s="32">
        <v>0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4">
        <v>0</v>
      </c>
      <c r="AS163" s="35">
        <f>SUM(AF163:AR163)</f>
        <v>0</v>
      </c>
      <c r="AT163" s="32"/>
      <c r="AU163" s="35">
        <f>SUM(O163+AD163+AS163)</f>
        <v>110</v>
      </c>
    </row>
    <row r="164" spans="1:47" ht="15.75" customHeight="1">
      <c r="A164" s="24">
        <v>0.44791666666666702</v>
      </c>
      <c r="B164" s="36">
        <v>1</v>
      </c>
      <c r="C164" s="37">
        <v>0</v>
      </c>
      <c r="D164" s="37">
        <v>23</v>
      </c>
      <c r="E164" s="37">
        <v>2</v>
      </c>
      <c r="F164" s="37">
        <v>4</v>
      </c>
      <c r="G164" s="37">
        <v>2</v>
      </c>
      <c r="H164" s="37">
        <v>0</v>
      </c>
      <c r="I164" s="37">
        <v>1</v>
      </c>
      <c r="J164" s="37">
        <v>0</v>
      </c>
      <c r="K164" s="37">
        <v>1</v>
      </c>
      <c r="L164" s="37">
        <v>0</v>
      </c>
      <c r="M164" s="37">
        <v>0</v>
      </c>
      <c r="N164" s="38">
        <v>0</v>
      </c>
      <c r="O164" s="39">
        <f>SUM(B164:N164)</f>
        <v>34</v>
      </c>
      <c r="P164" s="32"/>
      <c r="Q164" s="36">
        <v>3</v>
      </c>
      <c r="R164" s="37">
        <v>0</v>
      </c>
      <c r="S164" s="37">
        <v>47</v>
      </c>
      <c r="T164" s="37">
        <v>1</v>
      </c>
      <c r="U164" s="37">
        <v>13</v>
      </c>
      <c r="V164" s="37">
        <v>9</v>
      </c>
      <c r="W164" s="37">
        <v>1</v>
      </c>
      <c r="X164" s="37">
        <v>3</v>
      </c>
      <c r="Y164" s="37">
        <v>3</v>
      </c>
      <c r="Z164" s="37">
        <v>0</v>
      </c>
      <c r="AA164" s="37">
        <v>0</v>
      </c>
      <c r="AB164" s="37">
        <v>0</v>
      </c>
      <c r="AC164" s="38">
        <v>0</v>
      </c>
      <c r="AD164" s="39">
        <f>SUM(Q164:AC164)</f>
        <v>80</v>
      </c>
      <c r="AE164" s="32"/>
      <c r="AF164" s="36">
        <v>0</v>
      </c>
      <c r="AG164" s="37">
        <v>0</v>
      </c>
      <c r="AH164" s="37">
        <v>0</v>
      </c>
      <c r="AI164" s="37">
        <v>0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8">
        <v>0</v>
      </c>
      <c r="AS164" s="39">
        <f>SUM(AF164:AR164)</f>
        <v>0</v>
      </c>
      <c r="AT164" s="32"/>
      <c r="AU164" s="39">
        <f>SUM(O164+AD164+AS164)</f>
        <v>114</v>
      </c>
    </row>
    <row r="165" spans="1:47" ht="15.75" customHeight="1">
      <c r="A165" s="25" t="s">
        <v>21</v>
      </c>
      <c r="B165" s="40">
        <f t="shared" ref="B165:O165" si="87">SUM(B161:B164)</f>
        <v>2</v>
      </c>
      <c r="C165" s="41">
        <f t="shared" si="87"/>
        <v>0</v>
      </c>
      <c r="D165" s="41">
        <f t="shared" si="87"/>
        <v>90</v>
      </c>
      <c r="E165" s="41">
        <f t="shared" si="87"/>
        <v>3</v>
      </c>
      <c r="F165" s="41">
        <f t="shared" si="87"/>
        <v>21</v>
      </c>
      <c r="G165" s="41">
        <f t="shared" si="87"/>
        <v>7</v>
      </c>
      <c r="H165" s="41">
        <f t="shared" si="87"/>
        <v>1</v>
      </c>
      <c r="I165" s="41">
        <f t="shared" si="87"/>
        <v>5</v>
      </c>
      <c r="J165" s="41">
        <f t="shared" si="87"/>
        <v>1</v>
      </c>
      <c r="K165" s="41">
        <f t="shared" si="87"/>
        <v>1</v>
      </c>
      <c r="L165" s="41">
        <f t="shared" si="87"/>
        <v>0</v>
      </c>
      <c r="M165" s="41">
        <f t="shared" si="87"/>
        <v>0</v>
      </c>
      <c r="N165" s="42">
        <f t="shared" si="87"/>
        <v>0</v>
      </c>
      <c r="O165" s="43">
        <f t="shared" si="87"/>
        <v>131</v>
      </c>
      <c r="P165" s="32"/>
      <c r="Q165" s="40">
        <f t="shared" ref="Q165:AD165" si="88">SUM(Q161:Q164)</f>
        <v>13</v>
      </c>
      <c r="R165" s="41">
        <f t="shared" si="88"/>
        <v>0</v>
      </c>
      <c r="S165" s="41">
        <f t="shared" si="88"/>
        <v>199</v>
      </c>
      <c r="T165" s="41">
        <f t="shared" si="88"/>
        <v>8</v>
      </c>
      <c r="U165" s="41">
        <f t="shared" si="88"/>
        <v>57</v>
      </c>
      <c r="V165" s="41">
        <f t="shared" si="88"/>
        <v>28</v>
      </c>
      <c r="W165" s="41">
        <f t="shared" si="88"/>
        <v>2</v>
      </c>
      <c r="X165" s="41">
        <f t="shared" si="88"/>
        <v>8</v>
      </c>
      <c r="Y165" s="41">
        <f t="shared" si="88"/>
        <v>7</v>
      </c>
      <c r="Z165" s="41">
        <f t="shared" si="88"/>
        <v>1</v>
      </c>
      <c r="AA165" s="41">
        <f t="shared" si="88"/>
        <v>0</v>
      </c>
      <c r="AB165" s="41">
        <f t="shared" si="88"/>
        <v>1</v>
      </c>
      <c r="AC165" s="42">
        <f t="shared" si="88"/>
        <v>1</v>
      </c>
      <c r="AD165" s="43">
        <f t="shared" si="88"/>
        <v>325</v>
      </c>
      <c r="AE165" s="32"/>
      <c r="AF165" s="40">
        <f t="shared" ref="AF165:AS165" si="89">SUM(AF161:AF164)</f>
        <v>0</v>
      </c>
      <c r="AG165" s="41">
        <f t="shared" si="89"/>
        <v>0</v>
      </c>
      <c r="AH165" s="41">
        <f t="shared" si="89"/>
        <v>0</v>
      </c>
      <c r="AI165" s="41">
        <f t="shared" si="89"/>
        <v>0</v>
      </c>
      <c r="AJ165" s="41">
        <f t="shared" si="89"/>
        <v>0</v>
      </c>
      <c r="AK165" s="41">
        <f t="shared" si="89"/>
        <v>0</v>
      </c>
      <c r="AL165" s="41">
        <f t="shared" si="89"/>
        <v>0</v>
      </c>
      <c r="AM165" s="41">
        <f t="shared" si="89"/>
        <v>0</v>
      </c>
      <c r="AN165" s="41">
        <f t="shared" si="89"/>
        <v>0</v>
      </c>
      <c r="AO165" s="41">
        <f t="shared" si="89"/>
        <v>0</v>
      </c>
      <c r="AP165" s="41">
        <f t="shared" si="89"/>
        <v>0</v>
      </c>
      <c r="AQ165" s="41">
        <f t="shared" si="89"/>
        <v>0</v>
      </c>
      <c r="AR165" s="42">
        <f t="shared" si="89"/>
        <v>0</v>
      </c>
      <c r="AS165" s="43">
        <f t="shared" si="89"/>
        <v>0</v>
      </c>
      <c r="AT165" s="32"/>
      <c r="AU165" s="43">
        <f>SUM(AU161:AU164)</f>
        <v>456</v>
      </c>
    </row>
    <row r="166" spans="1:47" ht="15.75" customHeight="1">
      <c r="A166" s="22">
        <v>0.45833333333333298</v>
      </c>
      <c r="B166" s="28">
        <v>1</v>
      </c>
      <c r="C166" s="29">
        <v>2</v>
      </c>
      <c r="D166" s="29">
        <v>23</v>
      </c>
      <c r="E166" s="29">
        <v>1</v>
      </c>
      <c r="F166" s="29">
        <v>8</v>
      </c>
      <c r="G166" s="29">
        <v>2</v>
      </c>
      <c r="H166" s="29">
        <v>0</v>
      </c>
      <c r="I166" s="29">
        <v>0</v>
      </c>
      <c r="J166" s="29">
        <v>0</v>
      </c>
      <c r="K166" s="29">
        <v>0</v>
      </c>
      <c r="L166" s="29">
        <v>0</v>
      </c>
      <c r="M166" s="29">
        <v>0</v>
      </c>
      <c r="N166" s="30">
        <v>0</v>
      </c>
      <c r="O166" s="31">
        <f>SUM(B166:N166)</f>
        <v>37</v>
      </c>
      <c r="P166" s="32"/>
      <c r="Q166" s="28">
        <v>3</v>
      </c>
      <c r="R166" s="29">
        <v>0</v>
      </c>
      <c r="S166" s="29">
        <v>48</v>
      </c>
      <c r="T166" s="29">
        <v>3</v>
      </c>
      <c r="U166" s="29">
        <v>16</v>
      </c>
      <c r="V166" s="29">
        <v>8</v>
      </c>
      <c r="W166" s="29">
        <v>1</v>
      </c>
      <c r="X166" s="29">
        <v>1</v>
      </c>
      <c r="Y166" s="29">
        <v>0</v>
      </c>
      <c r="Z166" s="29">
        <v>0</v>
      </c>
      <c r="AA166" s="29">
        <v>0</v>
      </c>
      <c r="AB166" s="29">
        <v>0</v>
      </c>
      <c r="AC166" s="30">
        <v>0</v>
      </c>
      <c r="AD166" s="31">
        <f>SUM(Q166:AC166)</f>
        <v>80</v>
      </c>
      <c r="AE166" s="32"/>
      <c r="AF166" s="28">
        <v>0</v>
      </c>
      <c r="AG166" s="29">
        <v>0</v>
      </c>
      <c r="AH166" s="29">
        <v>0</v>
      </c>
      <c r="AI166" s="29">
        <v>0</v>
      </c>
      <c r="AJ166" s="29">
        <v>0</v>
      </c>
      <c r="AK166" s="29">
        <v>0</v>
      </c>
      <c r="AL166" s="29">
        <v>0</v>
      </c>
      <c r="AM166" s="29">
        <v>0</v>
      </c>
      <c r="AN166" s="29">
        <v>0</v>
      </c>
      <c r="AO166" s="29">
        <v>0</v>
      </c>
      <c r="AP166" s="29">
        <v>0</v>
      </c>
      <c r="AQ166" s="29">
        <v>0</v>
      </c>
      <c r="AR166" s="30">
        <v>0</v>
      </c>
      <c r="AS166" s="31">
        <f>SUM(AF166:AR166)</f>
        <v>0</v>
      </c>
      <c r="AT166" s="32"/>
      <c r="AU166" s="31">
        <f>SUM(O166+AD166+AS166)</f>
        <v>117</v>
      </c>
    </row>
    <row r="167" spans="1:47" ht="15.75" customHeight="1">
      <c r="A167" s="23">
        <v>0.46875</v>
      </c>
      <c r="B167" s="33">
        <v>3</v>
      </c>
      <c r="C167" s="32">
        <v>0</v>
      </c>
      <c r="D167" s="32">
        <v>30</v>
      </c>
      <c r="E167" s="32">
        <v>0</v>
      </c>
      <c r="F167" s="32">
        <v>7</v>
      </c>
      <c r="G167" s="32">
        <v>1</v>
      </c>
      <c r="H167" s="32">
        <v>0</v>
      </c>
      <c r="I167" s="32">
        <v>1</v>
      </c>
      <c r="J167" s="32">
        <v>0</v>
      </c>
      <c r="K167" s="32">
        <v>0</v>
      </c>
      <c r="L167" s="32">
        <v>0</v>
      </c>
      <c r="M167" s="32">
        <v>0</v>
      </c>
      <c r="N167" s="34">
        <v>0</v>
      </c>
      <c r="O167" s="35">
        <f>SUM(B167:N167)</f>
        <v>42</v>
      </c>
      <c r="P167" s="32"/>
      <c r="Q167" s="33">
        <v>1</v>
      </c>
      <c r="R167" s="32">
        <v>0</v>
      </c>
      <c r="S167" s="32">
        <v>54</v>
      </c>
      <c r="T167" s="32">
        <v>1</v>
      </c>
      <c r="U167" s="32">
        <v>15</v>
      </c>
      <c r="V167" s="32">
        <v>9</v>
      </c>
      <c r="W167" s="32">
        <v>1</v>
      </c>
      <c r="X167" s="32">
        <v>2</v>
      </c>
      <c r="Y167" s="32">
        <v>0</v>
      </c>
      <c r="Z167" s="32">
        <v>1</v>
      </c>
      <c r="AA167" s="32">
        <v>0</v>
      </c>
      <c r="AB167" s="32">
        <v>0</v>
      </c>
      <c r="AC167" s="34">
        <v>0</v>
      </c>
      <c r="AD167" s="35">
        <f>SUM(Q167:AC167)</f>
        <v>84</v>
      </c>
      <c r="AE167" s="32"/>
      <c r="AF167" s="33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4">
        <v>0</v>
      </c>
      <c r="AS167" s="35">
        <f>SUM(AF167:AR167)</f>
        <v>0</v>
      </c>
      <c r="AT167" s="32"/>
      <c r="AU167" s="35">
        <f>SUM(O167+AD167+AS167)</f>
        <v>126</v>
      </c>
    </row>
    <row r="168" spans="1:47" ht="15.75" customHeight="1">
      <c r="A168" s="23">
        <v>0.47916666666666702</v>
      </c>
      <c r="B168" s="33">
        <v>2</v>
      </c>
      <c r="C168" s="32">
        <v>0</v>
      </c>
      <c r="D168" s="32">
        <v>10</v>
      </c>
      <c r="E168" s="32">
        <v>2</v>
      </c>
      <c r="F168" s="32">
        <v>11</v>
      </c>
      <c r="G168" s="32">
        <v>2</v>
      </c>
      <c r="H168" s="32">
        <v>0</v>
      </c>
      <c r="I168" s="32">
        <v>2</v>
      </c>
      <c r="J168" s="32">
        <v>0</v>
      </c>
      <c r="K168" s="32">
        <v>0</v>
      </c>
      <c r="L168" s="32">
        <v>0</v>
      </c>
      <c r="M168" s="32">
        <v>0</v>
      </c>
      <c r="N168" s="34">
        <v>1</v>
      </c>
      <c r="O168" s="35">
        <f>SUM(B168:N168)</f>
        <v>30</v>
      </c>
      <c r="P168" s="32"/>
      <c r="Q168" s="33">
        <v>2</v>
      </c>
      <c r="R168" s="32">
        <v>0</v>
      </c>
      <c r="S168" s="32">
        <v>41</v>
      </c>
      <c r="T168" s="32">
        <v>2</v>
      </c>
      <c r="U168" s="32">
        <v>14</v>
      </c>
      <c r="V168" s="32">
        <v>6</v>
      </c>
      <c r="W168" s="32">
        <v>0</v>
      </c>
      <c r="X168" s="32">
        <v>3</v>
      </c>
      <c r="Y168" s="32">
        <v>0</v>
      </c>
      <c r="Z168" s="32">
        <v>1</v>
      </c>
      <c r="AA168" s="32">
        <v>0</v>
      </c>
      <c r="AB168" s="32">
        <v>0</v>
      </c>
      <c r="AC168" s="34">
        <v>0</v>
      </c>
      <c r="AD168" s="35">
        <f>SUM(Q168:AC168)</f>
        <v>69</v>
      </c>
      <c r="AE168" s="32"/>
      <c r="AF168" s="33">
        <v>0</v>
      </c>
      <c r="AG168" s="32">
        <v>0</v>
      </c>
      <c r="AH168" s="32">
        <v>0</v>
      </c>
      <c r="AI168" s="32">
        <v>0</v>
      </c>
      <c r="AJ168" s="32">
        <v>0</v>
      </c>
      <c r="AK168" s="32">
        <v>0</v>
      </c>
      <c r="AL168" s="32">
        <v>0</v>
      </c>
      <c r="AM168" s="32">
        <v>0</v>
      </c>
      <c r="AN168" s="32">
        <v>0</v>
      </c>
      <c r="AO168" s="32">
        <v>0</v>
      </c>
      <c r="AP168" s="32">
        <v>0</v>
      </c>
      <c r="AQ168" s="32">
        <v>0</v>
      </c>
      <c r="AR168" s="34">
        <v>0</v>
      </c>
      <c r="AS168" s="35">
        <f>SUM(AF168:AR168)</f>
        <v>0</v>
      </c>
      <c r="AT168" s="32"/>
      <c r="AU168" s="35">
        <f>SUM(O168+AD168+AS168)</f>
        <v>99</v>
      </c>
    </row>
    <row r="169" spans="1:47" ht="15.75" customHeight="1">
      <c r="A169" s="24">
        <v>0.48958333333333298</v>
      </c>
      <c r="B169" s="36">
        <v>0</v>
      </c>
      <c r="C169" s="37">
        <v>0</v>
      </c>
      <c r="D169" s="37">
        <v>21</v>
      </c>
      <c r="E169" s="37">
        <v>2</v>
      </c>
      <c r="F169" s="37">
        <v>9</v>
      </c>
      <c r="G169" s="37">
        <v>2</v>
      </c>
      <c r="H169" s="37">
        <v>0</v>
      </c>
      <c r="I169" s="37">
        <v>0</v>
      </c>
      <c r="J169" s="37">
        <v>0</v>
      </c>
      <c r="K169" s="37">
        <v>0</v>
      </c>
      <c r="L169" s="37">
        <v>0</v>
      </c>
      <c r="M169" s="37">
        <v>0</v>
      </c>
      <c r="N169" s="38">
        <v>0</v>
      </c>
      <c r="O169" s="39">
        <f>SUM(B169:N169)</f>
        <v>34</v>
      </c>
      <c r="P169" s="32"/>
      <c r="Q169" s="36">
        <v>7</v>
      </c>
      <c r="R169" s="37">
        <v>0</v>
      </c>
      <c r="S169" s="37">
        <v>44</v>
      </c>
      <c r="T169" s="37">
        <v>0</v>
      </c>
      <c r="U169" s="37">
        <v>15</v>
      </c>
      <c r="V169" s="37">
        <v>9</v>
      </c>
      <c r="W169" s="37">
        <v>1</v>
      </c>
      <c r="X169" s="37">
        <v>4</v>
      </c>
      <c r="Y169" s="37">
        <v>0</v>
      </c>
      <c r="Z169" s="37">
        <v>1</v>
      </c>
      <c r="AA169" s="37">
        <v>0</v>
      </c>
      <c r="AB169" s="37">
        <v>0</v>
      </c>
      <c r="AC169" s="38">
        <v>0</v>
      </c>
      <c r="AD169" s="39">
        <f>SUM(Q169:AC169)</f>
        <v>81</v>
      </c>
      <c r="AE169" s="32"/>
      <c r="AF169" s="36">
        <v>0</v>
      </c>
      <c r="AG169" s="37">
        <v>0</v>
      </c>
      <c r="AH169" s="37">
        <v>0</v>
      </c>
      <c r="AI169" s="37">
        <v>0</v>
      </c>
      <c r="AJ169" s="37">
        <v>0</v>
      </c>
      <c r="AK169" s="37">
        <v>0</v>
      </c>
      <c r="AL169" s="37">
        <v>0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8">
        <v>0</v>
      </c>
      <c r="AS169" s="39">
        <f>SUM(AF169:AR169)</f>
        <v>0</v>
      </c>
      <c r="AT169" s="32"/>
      <c r="AU169" s="39">
        <f>SUM(O169+AD169+AS169)</f>
        <v>115</v>
      </c>
    </row>
    <row r="170" spans="1:47" ht="15.75" customHeight="1">
      <c r="A170" s="25" t="s">
        <v>21</v>
      </c>
      <c r="B170" s="40">
        <f t="shared" ref="B170:O170" si="90">SUM(B166:B169)</f>
        <v>6</v>
      </c>
      <c r="C170" s="41">
        <f t="shared" si="90"/>
        <v>2</v>
      </c>
      <c r="D170" s="41">
        <f t="shared" si="90"/>
        <v>84</v>
      </c>
      <c r="E170" s="41">
        <f t="shared" si="90"/>
        <v>5</v>
      </c>
      <c r="F170" s="41">
        <f t="shared" si="90"/>
        <v>35</v>
      </c>
      <c r="G170" s="41">
        <f t="shared" si="90"/>
        <v>7</v>
      </c>
      <c r="H170" s="41">
        <f t="shared" si="90"/>
        <v>0</v>
      </c>
      <c r="I170" s="41">
        <f t="shared" si="90"/>
        <v>3</v>
      </c>
      <c r="J170" s="41">
        <f t="shared" si="90"/>
        <v>0</v>
      </c>
      <c r="K170" s="41">
        <f t="shared" si="90"/>
        <v>0</v>
      </c>
      <c r="L170" s="41">
        <f t="shared" si="90"/>
        <v>0</v>
      </c>
      <c r="M170" s="41">
        <f t="shared" si="90"/>
        <v>0</v>
      </c>
      <c r="N170" s="42">
        <f t="shared" si="90"/>
        <v>1</v>
      </c>
      <c r="O170" s="43">
        <f t="shared" si="90"/>
        <v>143</v>
      </c>
      <c r="P170" s="32"/>
      <c r="Q170" s="40">
        <f t="shared" ref="Q170:AD170" si="91">SUM(Q166:Q169)</f>
        <v>13</v>
      </c>
      <c r="R170" s="41">
        <f t="shared" si="91"/>
        <v>0</v>
      </c>
      <c r="S170" s="41">
        <f t="shared" si="91"/>
        <v>187</v>
      </c>
      <c r="T170" s="41">
        <f t="shared" si="91"/>
        <v>6</v>
      </c>
      <c r="U170" s="41">
        <f t="shared" si="91"/>
        <v>60</v>
      </c>
      <c r="V170" s="41">
        <f t="shared" si="91"/>
        <v>32</v>
      </c>
      <c r="W170" s="41">
        <f t="shared" si="91"/>
        <v>3</v>
      </c>
      <c r="X170" s="41">
        <f t="shared" si="91"/>
        <v>10</v>
      </c>
      <c r="Y170" s="41">
        <f t="shared" si="91"/>
        <v>0</v>
      </c>
      <c r="Z170" s="41">
        <f t="shared" si="91"/>
        <v>3</v>
      </c>
      <c r="AA170" s="41">
        <f t="shared" si="91"/>
        <v>0</v>
      </c>
      <c r="AB170" s="41">
        <f t="shared" si="91"/>
        <v>0</v>
      </c>
      <c r="AC170" s="42">
        <f t="shared" si="91"/>
        <v>0</v>
      </c>
      <c r="AD170" s="43">
        <f t="shared" si="91"/>
        <v>314</v>
      </c>
      <c r="AE170" s="32"/>
      <c r="AF170" s="40">
        <f t="shared" ref="AF170:AS170" si="92">SUM(AF166:AF169)</f>
        <v>0</v>
      </c>
      <c r="AG170" s="41">
        <f t="shared" si="92"/>
        <v>0</v>
      </c>
      <c r="AH170" s="41">
        <f t="shared" si="92"/>
        <v>0</v>
      </c>
      <c r="AI170" s="41">
        <f t="shared" si="92"/>
        <v>0</v>
      </c>
      <c r="AJ170" s="41">
        <f t="shared" si="92"/>
        <v>0</v>
      </c>
      <c r="AK170" s="41">
        <f t="shared" si="92"/>
        <v>0</v>
      </c>
      <c r="AL170" s="41">
        <f t="shared" si="92"/>
        <v>0</v>
      </c>
      <c r="AM170" s="41">
        <f t="shared" si="92"/>
        <v>0</v>
      </c>
      <c r="AN170" s="41">
        <f t="shared" si="92"/>
        <v>0</v>
      </c>
      <c r="AO170" s="41">
        <f t="shared" si="92"/>
        <v>0</v>
      </c>
      <c r="AP170" s="41">
        <f t="shared" si="92"/>
        <v>0</v>
      </c>
      <c r="AQ170" s="41">
        <f t="shared" si="92"/>
        <v>0</v>
      </c>
      <c r="AR170" s="42">
        <f t="shared" si="92"/>
        <v>0</v>
      </c>
      <c r="AS170" s="43">
        <f t="shared" si="92"/>
        <v>0</v>
      </c>
      <c r="AT170" s="32"/>
      <c r="AU170" s="43">
        <f>SUM(AU166:AU169)</f>
        <v>457</v>
      </c>
    </row>
    <row r="171" spans="1:47" ht="15.75" customHeight="1">
      <c r="A171" s="22">
        <v>0.5</v>
      </c>
      <c r="B171" s="28">
        <v>0</v>
      </c>
      <c r="C171" s="29">
        <v>0</v>
      </c>
      <c r="D171" s="29">
        <v>26</v>
      </c>
      <c r="E171" s="29">
        <v>2</v>
      </c>
      <c r="F171" s="29">
        <v>6</v>
      </c>
      <c r="G171" s="29">
        <v>3</v>
      </c>
      <c r="H171" s="29">
        <v>0</v>
      </c>
      <c r="I171" s="29">
        <v>0</v>
      </c>
      <c r="J171" s="29">
        <v>0</v>
      </c>
      <c r="K171" s="29">
        <v>0</v>
      </c>
      <c r="L171" s="29">
        <v>0</v>
      </c>
      <c r="M171" s="29">
        <v>1</v>
      </c>
      <c r="N171" s="30">
        <v>0</v>
      </c>
      <c r="O171" s="31">
        <f>SUM(B171:N171)</f>
        <v>38</v>
      </c>
      <c r="P171" s="32"/>
      <c r="Q171" s="28">
        <v>5</v>
      </c>
      <c r="R171" s="29">
        <v>0</v>
      </c>
      <c r="S171" s="29">
        <v>48</v>
      </c>
      <c r="T171" s="29">
        <v>1</v>
      </c>
      <c r="U171" s="29">
        <v>14</v>
      </c>
      <c r="V171" s="29">
        <v>7</v>
      </c>
      <c r="W171" s="29">
        <v>2</v>
      </c>
      <c r="X171" s="29">
        <v>1</v>
      </c>
      <c r="Y171" s="29">
        <v>2</v>
      </c>
      <c r="Z171" s="29">
        <v>1</v>
      </c>
      <c r="AA171" s="29">
        <v>1</v>
      </c>
      <c r="AB171" s="29">
        <v>0</v>
      </c>
      <c r="AC171" s="30">
        <v>0</v>
      </c>
      <c r="AD171" s="31">
        <f>SUM(Q171:AC171)</f>
        <v>82</v>
      </c>
      <c r="AE171" s="32"/>
      <c r="AF171" s="28">
        <v>0</v>
      </c>
      <c r="AG171" s="29">
        <v>0</v>
      </c>
      <c r="AH171" s="29">
        <v>0</v>
      </c>
      <c r="AI171" s="29">
        <v>0</v>
      </c>
      <c r="AJ171" s="29">
        <v>0</v>
      </c>
      <c r="AK171" s="29">
        <v>0</v>
      </c>
      <c r="AL171" s="29">
        <v>0</v>
      </c>
      <c r="AM171" s="29">
        <v>0</v>
      </c>
      <c r="AN171" s="29">
        <v>0</v>
      </c>
      <c r="AO171" s="29">
        <v>0</v>
      </c>
      <c r="AP171" s="29">
        <v>0</v>
      </c>
      <c r="AQ171" s="29">
        <v>0</v>
      </c>
      <c r="AR171" s="30">
        <v>0</v>
      </c>
      <c r="AS171" s="31">
        <f>SUM(AF171:AR171)</f>
        <v>0</v>
      </c>
      <c r="AT171" s="32"/>
      <c r="AU171" s="31">
        <f>SUM(O171+AD171+AS171)</f>
        <v>120</v>
      </c>
    </row>
    <row r="172" spans="1:47" ht="15.75" customHeight="1">
      <c r="A172" s="23">
        <v>0.51041666666666696</v>
      </c>
      <c r="B172" s="33">
        <v>1</v>
      </c>
      <c r="C172" s="32">
        <v>0</v>
      </c>
      <c r="D172" s="32">
        <v>20</v>
      </c>
      <c r="E172" s="32">
        <v>2</v>
      </c>
      <c r="F172" s="32">
        <v>6</v>
      </c>
      <c r="G172" s="32">
        <v>1</v>
      </c>
      <c r="H172" s="32">
        <v>0</v>
      </c>
      <c r="I172" s="32">
        <v>1</v>
      </c>
      <c r="J172" s="32">
        <v>0</v>
      </c>
      <c r="K172" s="32">
        <v>0</v>
      </c>
      <c r="L172" s="32">
        <v>0</v>
      </c>
      <c r="M172" s="32">
        <v>0</v>
      </c>
      <c r="N172" s="34">
        <v>0</v>
      </c>
      <c r="O172" s="35">
        <f>SUM(B172:N172)</f>
        <v>31</v>
      </c>
      <c r="P172" s="32"/>
      <c r="Q172" s="33">
        <v>1</v>
      </c>
      <c r="R172" s="32">
        <v>1</v>
      </c>
      <c r="S172" s="32">
        <v>58</v>
      </c>
      <c r="T172" s="32">
        <v>4</v>
      </c>
      <c r="U172" s="32">
        <v>17</v>
      </c>
      <c r="V172" s="32">
        <v>6</v>
      </c>
      <c r="W172" s="32">
        <v>0</v>
      </c>
      <c r="X172" s="32">
        <v>1</v>
      </c>
      <c r="Y172" s="32">
        <v>0</v>
      </c>
      <c r="Z172" s="32">
        <v>1</v>
      </c>
      <c r="AA172" s="32">
        <v>0</v>
      </c>
      <c r="AB172" s="32">
        <v>0</v>
      </c>
      <c r="AC172" s="34">
        <v>1</v>
      </c>
      <c r="AD172" s="35">
        <f>SUM(Q172:AC172)</f>
        <v>90</v>
      </c>
      <c r="AE172" s="32"/>
      <c r="AF172" s="33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4">
        <v>0</v>
      </c>
      <c r="AS172" s="35">
        <f>SUM(AF172:AR172)</f>
        <v>0</v>
      </c>
      <c r="AT172" s="32"/>
      <c r="AU172" s="35">
        <f>SUM(O172+AD172+AS172)</f>
        <v>121</v>
      </c>
    </row>
    <row r="173" spans="1:47" ht="15.75" customHeight="1">
      <c r="A173" s="23">
        <v>0.52083333333333304</v>
      </c>
      <c r="B173" s="33">
        <v>2</v>
      </c>
      <c r="C173" s="32">
        <v>0</v>
      </c>
      <c r="D173" s="32">
        <v>25</v>
      </c>
      <c r="E173" s="32">
        <v>1</v>
      </c>
      <c r="F173" s="32">
        <v>3</v>
      </c>
      <c r="G173" s="32">
        <v>2</v>
      </c>
      <c r="H173" s="32">
        <v>0</v>
      </c>
      <c r="I173" s="32">
        <v>0</v>
      </c>
      <c r="J173" s="32">
        <v>0</v>
      </c>
      <c r="K173" s="32">
        <v>0</v>
      </c>
      <c r="L173" s="32">
        <v>0</v>
      </c>
      <c r="M173" s="32">
        <v>0</v>
      </c>
      <c r="N173" s="34">
        <v>0</v>
      </c>
      <c r="O173" s="35">
        <f>SUM(B173:N173)</f>
        <v>33</v>
      </c>
      <c r="P173" s="32"/>
      <c r="Q173" s="33">
        <v>3</v>
      </c>
      <c r="R173" s="32">
        <v>1</v>
      </c>
      <c r="S173" s="32">
        <v>54</v>
      </c>
      <c r="T173" s="32">
        <v>4</v>
      </c>
      <c r="U173" s="32">
        <v>22</v>
      </c>
      <c r="V173" s="32">
        <v>7</v>
      </c>
      <c r="W173" s="32">
        <v>0</v>
      </c>
      <c r="X173" s="32">
        <v>2</v>
      </c>
      <c r="Y173" s="32">
        <v>1</v>
      </c>
      <c r="Z173" s="32">
        <v>0</v>
      </c>
      <c r="AA173" s="32">
        <v>1</v>
      </c>
      <c r="AB173" s="32">
        <v>0</v>
      </c>
      <c r="AC173" s="34">
        <v>0</v>
      </c>
      <c r="AD173" s="35">
        <f>SUM(Q173:AC173)</f>
        <v>95</v>
      </c>
      <c r="AE173" s="32"/>
      <c r="AF173" s="33">
        <v>0</v>
      </c>
      <c r="AG173" s="32">
        <v>0</v>
      </c>
      <c r="AH173" s="32">
        <v>0</v>
      </c>
      <c r="AI173" s="32">
        <v>0</v>
      </c>
      <c r="AJ173" s="32">
        <v>0</v>
      </c>
      <c r="AK173" s="32">
        <v>0</v>
      </c>
      <c r="AL173" s="32">
        <v>0</v>
      </c>
      <c r="AM173" s="32">
        <v>0</v>
      </c>
      <c r="AN173" s="32">
        <v>0</v>
      </c>
      <c r="AO173" s="32">
        <v>0</v>
      </c>
      <c r="AP173" s="32">
        <v>0</v>
      </c>
      <c r="AQ173" s="32">
        <v>0</v>
      </c>
      <c r="AR173" s="34">
        <v>0</v>
      </c>
      <c r="AS173" s="35">
        <f>SUM(AF173:AR173)</f>
        <v>0</v>
      </c>
      <c r="AT173" s="32"/>
      <c r="AU173" s="35">
        <f>SUM(O173+AD173+AS173)</f>
        <v>128</v>
      </c>
    </row>
    <row r="174" spans="1:47" ht="15.75" customHeight="1">
      <c r="A174" s="24">
        <v>0.53125</v>
      </c>
      <c r="B174" s="36">
        <v>1</v>
      </c>
      <c r="C174" s="37">
        <v>0</v>
      </c>
      <c r="D174" s="37">
        <v>23</v>
      </c>
      <c r="E174" s="37">
        <v>0</v>
      </c>
      <c r="F174" s="37">
        <v>4</v>
      </c>
      <c r="G174" s="37">
        <v>2</v>
      </c>
      <c r="H174" s="37">
        <v>0</v>
      </c>
      <c r="I174" s="37">
        <v>0</v>
      </c>
      <c r="J174" s="37">
        <v>0</v>
      </c>
      <c r="K174" s="37">
        <v>0</v>
      </c>
      <c r="L174" s="37">
        <v>0</v>
      </c>
      <c r="M174" s="37">
        <v>0</v>
      </c>
      <c r="N174" s="38">
        <v>0</v>
      </c>
      <c r="O174" s="39">
        <f>SUM(B174:N174)</f>
        <v>30</v>
      </c>
      <c r="P174" s="32"/>
      <c r="Q174" s="36">
        <v>4</v>
      </c>
      <c r="R174" s="37">
        <v>0</v>
      </c>
      <c r="S174" s="37">
        <v>55</v>
      </c>
      <c r="T174" s="37">
        <v>0</v>
      </c>
      <c r="U174" s="37">
        <v>21</v>
      </c>
      <c r="V174" s="37">
        <v>7</v>
      </c>
      <c r="W174" s="37">
        <v>1</v>
      </c>
      <c r="X174" s="37">
        <v>0</v>
      </c>
      <c r="Y174" s="37">
        <v>0</v>
      </c>
      <c r="Z174" s="37">
        <v>0</v>
      </c>
      <c r="AA174" s="37">
        <v>0</v>
      </c>
      <c r="AB174" s="37">
        <v>1</v>
      </c>
      <c r="AC174" s="38">
        <v>1</v>
      </c>
      <c r="AD174" s="39">
        <f>SUM(Q174:AC174)</f>
        <v>90</v>
      </c>
      <c r="AE174" s="32"/>
      <c r="AF174" s="36">
        <v>0</v>
      </c>
      <c r="AG174" s="37">
        <v>0</v>
      </c>
      <c r="AH174" s="37">
        <v>0</v>
      </c>
      <c r="AI174" s="37">
        <v>0</v>
      </c>
      <c r="AJ174" s="37">
        <v>0</v>
      </c>
      <c r="AK174" s="37">
        <v>0</v>
      </c>
      <c r="AL174" s="37">
        <v>0</v>
      </c>
      <c r="AM174" s="37">
        <v>0</v>
      </c>
      <c r="AN174" s="37">
        <v>0</v>
      </c>
      <c r="AO174" s="37">
        <v>0</v>
      </c>
      <c r="AP174" s="37">
        <v>0</v>
      </c>
      <c r="AQ174" s="37">
        <v>0</v>
      </c>
      <c r="AR174" s="38">
        <v>0</v>
      </c>
      <c r="AS174" s="39">
        <f>SUM(AF174:AR174)</f>
        <v>0</v>
      </c>
      <c r="AT174" s="32"/>
      <c r="AU174" s="39">
        <f>SUM(O174+AD174+AS174)</f>
        <v>120</v>
      </c>
    </row>
    <row r="175" spans="1:47" ht="15.75" customHeight="1">
      <c r="A175" s="25" t="s">
        <v>21</v>
      </c>
      <c r="B175" s="40">
        <f t="shared" ref="B175:O175" si="93">SUM(B171:B174)</f>
        <v>4</v>
      </c>
      <c r="C175" s="41">
        <f t="shared" si="93"/>
        <v>0</v>
      </c>
      <c r="D175" s="41">
        <f t="shared" si="93"/>
        <v>94</v>
      </c>
      <c r="E175" s="41">
        <f t="shared" si="93"/>
        <v>5</v>
      </c>
      <c r="F175" s="41">
        <f t="shared" si="93"/>
        <v>19</v>
      </c>
      <c r="G175" s="41">
        <f t="shared" si="93"/>
        <v>8</v>
      </c>
      <c r="H175" s="41">
        <f t="shared" si="93"/>
        <v>0</v>
      </c>
      <c r="I175" s="41">
        <f t="shared" si="93"/>
        <v>1</v>
      </c>
      <c r="J175" s="41">
        <f t="shared" si="93"/>
        <v>0</v>
      </c>
      <c r="K175" s="41">
        <f t="shared" si="93"/>
        <v>0</v>
      </c>
      <c r="L175" s="41">
        <f t="shared" si="93"/>
        <v>0</v>
      </c>
      <c r="M175" s="41">
        <f t="shared" si="93"/>
        <v>1</v>
      </c>
      <c r="N175" s="42">
        <f t="shared" si="93"/>
        <v>0</v>
      </c>
      <c r="O175" s="43">
        <f t="shared" si="93"/>
        <v>132</v>
      </c>
      <c r="P175" s="32"/>
      <c r="Q175" s="40">
        <f t="shared" ref="Q175:AD175" si="94">SUM(Q171:Q174)</f>
        <v>13</v>
      </c>
      <c r="R175" s="41">
        <f t="shared" si="94"/>
        <v>2</v>
      </c>
      <c r="S175" s="41">
        <f t="shared" si="94"/>
        <v>215</v>
      </c>
      <c r="T175" s="41">
        <f t="shared" si="94"/>
        <v>9</v>
      </c>
      <c r="U175" s="41">
        <f t="shared" si="94"/>
        <v>74</v>
      </c>
      <c r="V175" s="41">
        <f t="shared" si="94"/>
        <v>27</v>
      </c>
      <c r="W175" s="41">
        <f t="shared" si="94"/>
        <v>3</v>
      </c>
      <c r="X175" s="41">
        <f t="shared" si="94"/>
        <v>4</v>
      </c>
      <c r="Y175" s="41">
        <f t="shared" si="94"/>
        <v>3</v>
      </c>
      <c r="Z175" s="41">
        <f t="shared" si="94"/>
        <v>2</v>
      </c>
      <c r="AA175" s="41">
        <f t="shared" si="94"/>
        <v>2</v>
      </c>
      <c r="AB175" s="41">
        <f t="shared" si="94"/>
        <v>1</v>
      </c>
      <c r="AC175" s="42">
        <f t="shared" si="94"/>
        <v>2</v>
      </c>
      <c r="AD175" s="43">
        <f t="shared" si="94"/>
        <v>357</v>
      </c>
      <c r="AE175" s="32"/>
      <c r="AF175" s="40">
        <f t="shared" ref="AF175:AS175" si="95">SUM(AF171:AF174)</f>
        <v>0</v>
      </c>
      <c r="AG175" s="41">
        <f t="shared" si="95"/>
        <v>0</v>
      </c>
      <c r="AH175" s="41">
        <f t="shared" si="95"/>
        <v>0</v>
      </c>
      <c r="AI175" s="41">
        <f t="shared" si="95"/>
        <v>0</v>
      </c>
      <c r="AJ175" s="41">
        <f t="shared" si="95"/>
        <v>0</v>
      </c>
      <c r="AK175" s="41">
        <f t="shared" si="95"/>
        <v>0</v>
      </c>
      <c r="AL175" s="41">
        <f t="shared" si="95"/>
        <v>0</v>
      </c>
      <c r="AM175" s="41">
        <f t="shared" si="95"/>
        <v>0</v>
      </c>
      <c r="AN175" s="41">
        <f t="shared" si="95"/>
        <v>0</v>
      </c>
      <c r="AO175" s="41">
        <f t="shared" si="95"/>
        <v>0</v>
      </c>
      <c r="AP175" s="41">
        <f t="shared" si="95"/>
        <v>0</v>
      </c>
      <c r="AQ175" s="41">
        <f t="shared" si="95"/>
        <v>0</v>
      </c>
      <c r="AR175" s="42">
        <f t="shared" si="95"/>
        <v>0</v>
      </c>
      <c r="AS175" s="43">
        <f t="shared" si="95"/>
        <v>0</v>
      </c>
      <c r="AT175" s="32"/>
      <c r="AU175" s="43">
        <f>SUM(AU171:AU174)</f>
        <v>489</v>
      </c>
    </row>
    <row r="176" spans="1:47" ht="15.75" customHeight="1">
      <c r="A176" s="22">
        <v>0.54166666666666696</v>
      </c>
      <c r="B176" s="28">
        <v>4</v>
      </c>
      <c r="C176" s="29">
        <v>0</v>
      </c>
      <c r="D176" s="29">
        <v>31</v>
      </c>
      <c r="E176" s="29">
        <v>1</v>
      </c>
      <c r="F176" s="29">
        <v>1</v>
      </c>
      <c r="G176" s="29">
        <v>2</v>
      </c>
      <c r="H176" s="29">
        <v>0</v>
      </c>
      <c r="I176" s="29">
        <v>2</v>
      </c>
      <c r="J176" s="29">
        <v>0</v>
      </c>
      <c r="K176" s="29">
        <v>0</v>
      </c>
      <c r="L176" s="29">
        <v>0</v>
      </c>
      <c r="M176" s="29">
        <v>0</v>
      </c>
      <c r="N176" s="30">
        <v>0</v>
      </c>
      <c r="O176" s="31">
        <f>SUM(B176:N176)</f>
        <v>41</v>
      </c>
      <c r="P176" s="32"/>
      <c r="Q176" s="28">
        <v>3</v>
      </c>
      <c r="R176" s="29">
        <v>1</v>
      </c>
      <c r="S176" s="29">
        <v>71</v>
      </c>
      <c r="T176" s="29">
        <v>3</v>
      </c>
      <c r="U176" s="29">
        <v>12</v>
      </c>
      <c r="V176" s="29">
        <v>10</v>
      </c>
      <c r="W176" s="29">
        <v>1</v>
      </c>
      <c r="X176" s="29">
        <v>2</v>
      </c>
      <c r="Y176" s="29">
        <v>1</v>
      </c>
      <c r="Z176" s="29">
        <v>0</v>
      </c>
      <c r="AA176" s="29">
        <v>0</v>
      </c>
      <c r="AB176" s="29">
        <v>0</v>
      </c>
      <c r="AC176" s="30">
        <v>1</v>
      </c>
      <c r="AD176" s="31">
        <f>SUM(Q176:AC176)</f>
        <v>105</v>
      </c>
      <c r="AE176" s="32"/>
      <c r="AF176" s="28">
        <v>0</v>
      </c>
      <c r="AG176" s="29">
        <v>0</v>
      </c>
      <c r="AH176" s="29">
        <v>0</v>
      </c>
      <c r="AI176" s="29">
        <v>0</v>
      </c>
      <c r="AJ176" s="29">
        <v>0</v>
      </c>
      <c r="AK176" s="29">
        <v>0</v>
      </c>
      <c r="AL176" s="29">
        <v>0</v>
      </c>
      <c r="AM176" s="29">
        <v>0</v>
      </c>
      <c r="AN176" s="29">
        <v>0</v>
      </c>
      <c r="AO176" s="29">
        <v>0</v>
      </c>
      <c r="AP176" s="29">
        <v>0</v>
      </c>
      <c r="AQ176" s="29">
        <v>0</v>
      </c>
      <c r="AR176" s="30">
        <v>0</v>
      </c>
      <c r="AS176" s="31">
        <f>SUM(AF176:AR176)</f>
        <v>0</v>
      </c>
      <c r="AT176" s="32"/>
      <c r="AU176" s="31">
        <f>SUM(O176+AD176+AS176)</f>
        <v>146</v>
      </c>
    </row>
    <row r="177" spans="1:47" ht="15.75" customHeight="1">
      <c r="A177" s="23">
        <v>0.55208333333333304</v>
      </c>
      <c r="B177" s="33">
        <v>4</v>
      </c>
      <c r="C177" s="32">
        <v>0</v>
      </c>
      <c r="D177" s="32">
        <v>25</v>
      </c>
      <c r="E177" s="32">
        <v>0</v>
      </c>
      <c r="F177" s="32">
        <v>3</v>
      </c>
      <c r="G177" s="32">
        <v>2</v>
      </c>
      <c r="H177" s="32">
        <v>0</v>
      </c>
      <c r="I177" s="32">
        <v>1</v>
      </c>
      <c r="J177" s="32">
        <v>0</v>
      </c>
      <c r="K177" s="32">
        <v>0</v>
      </c>
      <c r="L177" s="32">
        <v>0</v>
      </c>
      <c r="M177" s="32">
        <v>0</v>
      </c>
      <c r="N177" s="34">
        <v>0</v>
      </c>
      <c r="O177" s="35">
        <f>SUM(B177:N177)</f>
        <v>35</v>
      </c>
      <c r="P177" s="32"/>
      <c r="Q177" s="33">
        <v>2</v>
      </c>
      <c r="R177" s="32">
        <v>0</v>
      </c>
      <c r="S177" s="32">
        <v>48</v>
      </c>
      <c r="T177" s="32">
        <v>2</v>
      </c>
      <c r="U177" s="32">
        <v>9</v>
      </c>
      <c r="V177" s="32">
        <v>6</v>
      </c>
      <c r="W177" s="32">
        <v>0</v>
      </c>
      <c r="X177" s="32">
        <v>6</v>
      </c>
      <c r="Y177" s="32">
        <v>0</v>
      </c>
      <c r="Z177" s="32">
        <v>0</v>
      </c>
      <c r="AA177" s="32">
        <v>0</v>
      </c>
      <c r="AB177" s="32">
        <v>0</v>
      </c>
      <c r="AC177" s="34">
        <v>0</v>
      </c>
      <c r="AD177" s="35">
        <f>SUM(Q177:AC177)</f>
        <v>73</v>
      </c>
      <c r="AE177" s="32"/>
      <c r="AF177" s="33">
        <v>0</v>
      </c>
      <c r="AG177" s="32">
        <v>0</v>
      </c>
      <c r="AH177" s="32">
        <v>0</v>
      </c>
      <c r="AI177" s="32">
        <v>0</v>
      </c>
      <c r="AJ177" s="32">
        <v>0</v>
      </c>
      <c r="AK177" s="32">
        <v>0</v>
      </c>
      <c r="AL177" s="32">
        <v>0</v>
      </c>
      <c r="AM177" s="32">
        <v>0</v>
      </c>
      <c r="AN177" s="32">
        <v>0</v>
      </c>
      <c r="AO177" s="32">
        <v>0</v>
      </c>
      <c r="AP177" s="32">
        <v>0</v>
      </c>
      <c r="AQ177" s="32">
        <v>0</v>
      </c>
      <c r="AR177" s="34">
        <v>0</v>
      </c>
      <c r="AS177" s="35">
        <f>SUM(AF177:AR177)</f>
        <v>0</v>
      </c>
      <c r="AT177" s="32"/>
      <c r="AU177" s="35">
        <f>SUM(O177+AD177+AS177)</f>
        <v>108</v>
      </c>
    </row>
    <row r="178" spans="1:47" ht="15.75" customHeight="1">
      <c r="A178" s="23">
        <v>0.5625</v>
      </c>
      <c r="B178" s="33">
        <v>6</v>
      </c>
      <c r="C178" s="32">
        <v>0</v>
      </c>
      <c r="D178" s="32">
        <v>33</v>
      </c>
      <c r="E178" s="32">
        <v>0</v>
      </c>
      <c r="F178" s="32">
        <v>7</v>
      </c>
      <c r="G178" s="32">
        <v>1</v>
      </c>
      <c r="H178" s="32">
        <v>0</v>
      </c>
      <c r="I178" s="32">
        <v>0</v>
      </c>
      <c r="J178" s="32">
        <v>0</v>
      </c>
      <c r="K178" s="32">
        <v>0</v>
      </c>
      <c r="L178" s="32">
        <v>0</v>
      </c>
      <c r="M178" s="32">
        <v>0</v>
      </c>
      <c r="N178" s="34">
        <v>0</v>
      </c>
      <c r="O178" s="35">
        <f>SUM(B178:N178)</f>
        <v>47</v>
      </c>
      <c r="P178" s="32"/>
      <c r="Q178" s="33">
        <v>4</v>
      </c>
      <c r="R178" s="32">
        <v>2</v>
      </c>
      <c r="S178" s="32">
        <v>54</v>
      </c>
      <c r="T178" s="32">
        <v>3</v>
      </c>
      <c r="U178" s="32">
        <v>12</v>
      </c>
      <c r="V178" s="32">
        <v>7</v>
      </c>
      <c r="W178" s="32">
        <v>0</v>
      </c>
      <c r="X178" s="32">
        <v>1</v>
      </c>
      <c r="Y178" s="32">
        <v>0</v>
      </c>
      <c r="Z178" s="32">
        <v>0</v>
      </c>
      <c r="AA178" s="32">
        <v>0</v>
      </c>
      <c r="AB178" s="32">
        <v>0</v>
      </c>
      <c r="AC178" s="34">
        <v>0</v>
      </c>
      <c r="AD178" s="35">
        <f>SUM(Q178:AC178)</f>
        <v>83</v>
      </c>
      <c r="AE178" s="32"/>
      <c r="AF178" s="33">
        <v>0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v>0</v>
      </c>
      <c r="AM178" s="32">
        <v>0</v>
      </c>
      <c r="AN178" s="32">
        <v>0</v>
      </c>
      <c r="AO178" s="32">
        <v>0</v>
      </c>
      <c r="AP178" s="32">
        <v>0</v>
      </c>
      <c r="AQ178" s="32">
        <v>0</v>
      </c>
      <c r="AR178" s="34">
        <v>0</v>
      </c>
      <c r="AS178" s="35">
        <f>SUM(AF178:AR178)</f>
        <v>0</v>
      </c>
      <c r="AT178" s="32"/>
      <c r="AU178" s="35">
        <f>SUM(O178+AD178+AS178)</f>
        <v>130</v>
      </c>
    </row>
    <row r="179" spans="1:47" ht="15.75" customHeight="1">
      <c r="A179" s="24">
        <v>0.57291666666666696</v>
      </c>
      <c r="B179" s="36">
        <v>0</v>
      </c>
      <c r="C179" s="37">
        <v>0</v>
      </c>
      <c r="D179" s="37">
        <v>21</v>
      </c>
      <c r="E179" s="37">
        <v>2</v>
      </c>
      <c r="F179" s="37">
        <v>7</v>
      </c>
      <c r="G179" s="37">
        <v>2</v>
      </c>
      <c r="H179" s="37">
        <v>0</v>
      </c>
      <c r="I179" s="37">
        <v>2</v>
      </c>
      <c r="J179" s="37">
        <v>0</v>
      </c>
      <c r="K179" s="37">
        <v>0</v>
      </c>
      <c r="L179" s="37">
        <v>0</v>
      </c>
      <c r="M179" s="37">
        <v>0</v>
      </c>
      <c r="N179" s="38">
        <v>0</v>
      </c>
      <c r="O179" s="39">
        <f>SUM(B179:N179)</f>
        <v>34</v>
      </c>
      <c r="P179" s="32"/>
      <c r="Q179" s="36">
        <v>4</v>
      </c>
      <c r="R179" s="37">
        <v>0</v>
      </c>
      <c r="S179" s="37">
        <v>63</v>
      </c>
      <c r="T179" s="37">
        <v>1</v>
      </c>
      <c r="U179" s="37">
        <v>17</v>
      </c>
      <c r="V179" s="37">
        <v>8</v>
      </c>
      <c r="W179" s="37">
        <v>0</v>
      </c>
      <c r="X179" s="37">
        <v>5</v>
      </c>
      <c r="Y179" s="37">
        <v>0</v>
      </c>
      <c r="Z179" s="37">
        <v>0</v>
      </c>
      <c r="AA179" s="37">
        <v>1</v>
      </c>
      <c r="AB179" s="37">
        <v>0</v>
      </c>
      <c r="AC179" s="38">
        <v>1</v>
      </c>
      <c r="AD179" s="39">
        <f>SUM(Q179:AC179)</f>
        <v>100</v>
      </c>
      <c r="AE179" s="32"/>
      <c r="AF179" s="36">
        <v>0</v>
      </c>
      <c r="AG179" s="37">
        <v>0</v>
      </c>
      <c r="AH179" s="37">
        <v>0</v>
      </c>
      <c r="AI179" s="37">
        <v>0</v>
      </c>
      <c r="AJ179" s="37">
        <v>0</v>
      </c>
      <c r="AK179" s="37">
        <v>0</v>
      </c>
      <c r="AL179" s="37">
        <v>0</v>
      </c>
      <c r="AM179" s="37">
        <v>0</v>
      </c>
      <c r="AN179" s="37">
        <v>0</v>
      </c>
      <c r="AO179" s="37">
        <v>0</v>
      </c>
      <c r="AP179" s="37">
        <v>0</v>
      </c>
      <c r="AQ179" s="37">
        <v>0</v>
      </c>
      <c r="AR179" s="38">
        <v>0</v>
      </c>
      <c r="AS179" s="39">
        <f>SUM(AF179:AR179)</f>
        <v>0</v>
      </c>
      <c r="AT179" s="32"/>
      <c r="AU179" s="39">
        <f>SUM(O179+AD179+AS179)</f>
        <v>134</v>
      </c>
    </row>
    <row r="180" spans="1:47" ht="15.75" customHeight="1">
      <c r="A180" s="25" t="s">
        <v>21</v>
      </c>
      <c r="B180" s="40">
        <f t="shared" ref="B180:O180" si="96">SUM(B176:B179)</f>
        <v>14</v>
      </c>
      <c r="C180" s="41">
        <f t="shared" si="96"/>
        <v>0</v>
      </c>
      <c r="D180" s="41">
        <f t="shared" si="96"/>
        <v>110</v>
      </c>
      <c r="E180" s="41">
        <f t="shared" si="96"/>
        <v>3</v>
      </c>
      <c r="F180" s="41">
        <f t="shared" si="96"/>
        <v>18</v>
      </c>
      <c r="G180" s="41">
        <f t="shared" si="96"/>
        <v>7</v>
      </c>
      <c r="H180" s="41">
        <f t="shared" si="96"/>
        <v>0</v>
      </c>
      <c r="I180" s="41">
        <f t="shared" si="96"/>
        <v>5</v>
      </c>
      <c r="J180" s="41">
        <f t="shared" si="96"/>
        <v>0</v>
      </c>
      <c r="K180" s="41">
        <f t="shared" si="96"/>
        <v>0</v>
      </c>
      <c r="L180" s="41">
        <f t="shared" si="96"/>
        <v>0</v>
      </c>
      <c r="M180" s="41">
        <f t="shared" si="96"/>
        <v>0</v>
      </c>
      <c r="N180" s="42">
        <f t="shared" si="96"/>
        <v>0</v>
      </c>
      <c r="O180" s="43">
        <f t="shared" si="96"/>
        <v>157</v>
      </c>
      <c r="P180" s="32"/>
      <c r="Q180" s="40">
        <f t="shared" ref="Q180:AD180" si="97">SUM(Q176:Q179)</f>
        <v>13</v>
      </c>
      <c r="R180" s="41">
        <f t="shared" si="97"/>
        <v>3</v>
      </c>
      <c r="S180" s="41">
        <f t="shared" si="97"/>
        <v>236</v>
      </c>
      <c r="T180" s="41">
        <f t="shared" si="97"/>
        <v>9</v>
      </c>
      <c r="U180" s="41">
        <f t="shared" si="97"/>
        <v>50</v>
      </c>
      <c r="V180" s="41">
        <f t="shared" si="97"/>
        <v>31</v>
      </c>
      <c r="W180" s="41">
        <f t="shared" si="97"/>
        <v>1</v>
      </c>
      <c r="X180" s="41">
        <f t="shared" si="97"/>
        <v>14</v>
      </c>
      <c r="Y180" s="41">
        <f t="shared" si="97"/>
        <v>1</v>
      </c>
      <c r="Z180" s="41">
        <f t="shared" si="97"/>
        <v>0</v>
      </c>
      <c r="AA180" s="41">
        <f t="shared" si="97"/>
        <v>1</v>
      </c>
      <c r="AB180" s="41">
        <f t="shared" si="97"/>
        <v>0</v>
      </c>
      <c r="AC180" s="42">
        <f t="shared" si="97"/>
        <v>2</v>
      </c>
      <c r="AD180" s="43">
        <f t="shared" si="97"/>
        <v>361</v>
      </c>
      <c r="AE180" s="32"/>
      <c r="AF180" s="40">
        <f t="shared" ref="AF180:AS180" si="98">SUM(AF176:AF179)</f>
        <v>0</v>
      </c>
      <c r="AG180" s="41">
        <f t="shared" si="98"/>
        <v>0</v>
      </c>
      <c r="AH180" s="41">
        <f t="shared" si="98"/>
        <v>0</v>
      </c>
      <c r="AI180" s="41">
        <f t="shared" si="98"/>
        <v>0</v>
      </c>
      <c r="AJ180" s="41">
        <f t="shared" si="98"/>
        <v>0</v>
      </c>
      <c r="AK180" s="41">
        <f t="shared" si="98"/>
        <v>0</v>
      </c>
      <c r="AL180" s="41">
        <f t="shared" si="98"/>
        <v>0</v>
      </c>
      <c r="AM180" s="41">
        <f t="shared" si="98"/>
        <v>0</v>
      </c>
      <c r="AN180" s="41">
        <f t="shared" si="98"/>
        <v>0</v>
      </c>
      <c r="AO180" s="41">
        <f t="shared" si="98"/>
        <v>0</v>
      </c>
      <c r="AP180" s="41">
        <f t="shared" si="98"/>
        <v>0</v>
      </c>
      <c r="AQ180" s="41">
        <f t="shared" si="98"/>
        <v>0</v>
      </c>
      <c r="AR180" s="42">
        <f t="shared" si="98"/>
        <v>0</v>
      </c>
      <c r="AS180" s="43">
        <f t="shared" si="98"/>
        <v>0</v>
      </c>
      <c r="AT180" s="32"/>
      <c r="AU180" s="43">
        <f>SUM(AU176:AU179)</f>
        <v>518</v>
      </c>
    </row>
    <row r="181" spans="1:47" ht="15.75" customHeight="1">
      <c r="A181" s="22">
        <v>0.58333333333333304</v>
      </c>
      <c r="B181" s="28">
        <v>2</v>
      </c>
      <c r="C181" s="29">
        <v>0</v>
      </c>
      <c r="D181" s="29">
        <v>27</v>
      </c>
      <c r="E181" s="29">
        <v>2</v>
      </c>
      <c r="F181" s="29">
        <v>5</v>
      </c>
      <c r="G181" s="29">
        <v>2</v>
      </c>
      <c r="H181" s="29">
        <v>0</v>
      </c>
      <c r="I181" s="29">
        <v>1</v>
      </c>
      <c r="J181" s="29">
        <v>0</v>
      </c>
      <c r="K181" s="29">
        <v>0</v>
      </c>
      <c r="L181" s="29">
        <v>0</v>
      </c>
      <c r="M181" s="29">
        <v>0</v>
      </c>
      <c r="N181" s="30">
        <v>0</v>
      </c>
      <c r="O181" s="31">
        <f>SUM(B181:N181)</f>
        <v>39</v>
      </c>
      <c r="P181" s="32"/>
      <c r="Q181" s="28">
        <v>5</v>
      </c>
      <c r="R181" s="29">
        <v>0</v>
      </c>
      <c r="S181" s="29">
        <v>71</v>
      </c>
      <c r="T181" s="29">
        <v>2</v>
      </c>
      <c r="U181" s="29">
        <v>9</v>
      </c>
      <c r="V181" s="29">
        <v>9</v>
      </c>
      <c r="W181" s="29">
        <v>1</v>
      </c>
      <c r="X181" s="29">
        <v>4</v>
      </c>
      <c r="Y181" s="29">
        <v>2</v>
      </c>
      <c r="Z181" s="29">
        <v>0</v>
      </c>
      <c r="AA181" s="29">
        <v>0</v>
      </c>
      <c r="AB181" s="29">
        <v>0</v>
      </c>
      <c r="AC181" s="30">
        <v>0</v>
      </c>
      <c r="AD181" s="31">
        <f>SUM(Q181:AC181)</f>
        <v>103</v>
      </c>
      <c r="AE181" s="32"/>
      <c r="AF181" s="28">
        <v>0</v>
      </c>
      <c r="AG181" s="29">
        <v>0</v>
      </c>
      <c r="AH181" s="29">
        <v>0</v>
      </c>
      <c r="AI181" s="29">
        <v>0</v>
      </c>
      <c r="AJ181" s="29">
        <v>0</v>
      </c>
      <c r="AK181" s="29">
        <v>0</v>
      </c>
      <c r="AL181" s="29">
        <v>0</v>
      </c>
      <c r="AM181" s="29">
        <v>0</v>
      </c>
      <c r="AN181" s="29">
        <v>0</v>
      </c>
      <c r="AO181" s="29">
        <v>0</v>
      </c>
      <c r="AP181" s="29">
        <v>0</v>
      </c>
      <c r="AQ181" s="29">
        <v>0</v>
      </c>
      <c r="AR181" s="30">
        <v>0</v>
      </c>
      <c r="AS181" s="31">
        <f>SUM(AF181:AR181)</f>
        <v>0</v>
      </c>
      <c r="AT181" s="32"/>
      <c r="AU181" s="31">
        <f>SUM(O181+AD181+AS181)</f>
        <v>142</v>
      </c>
    </row>
    <row r="182" spans="1:47" ht="15.75" customHeight="1">
      <c r="A182" s="23">
        <v>0.59375</v>
      </c>
      <c r="B182" s="33">
        <v>3</v>
      </c>
      <c r="C182" s="32">
        <v>0</v>
      </c>
      <c r="D182" s="32">
        <v>25</v>
      </c>
      <c r="E182" s="32">
        <v>2</v>
      </c>
      <c r="F182" s="32">
        <v>5</v>
      </c>
      <c r="G182" s="32">
        <v>0</v>
      </c>
      <c r="H182" s="32">
        <v>0</v>
      </c>
      <c r="I182" s="32">
        <v>2</v>
      </c>
      <c r="J182" s="32">
        <v>0</v>
      </c>
      <c r="K182" s="32">
        <v>0</v>
      </c>
      <c r="L182" s="32">
        <v>0</v>
      </c>
      <c r="M182" s="32">
        <v>0</v>
      </c>
      <c r="N182" s="34">
        <v>0</v>
      </c>
      <c r="O182" s="35">
        <f>SUM(B182:N182)</f>
        <v>37</v>
      </c>
      <c r="P182" s="32"/>
      <c r="Q182" s="33">
        <v>6</v>
      </c>
      <c r="R182" s="32">
        <v>0</v>
      </c>
      <c r="S182" s="32">
        <v>53</v>
      </c>
      <c r="T182" s="32">
        <v>1</v>
      </c>
      <c r="U182" s="32">
        <v>12</v>
      </c>
      <c r="V182" s="32">
        <v>4</v>
      </c>
      <c r="W182" s="32">
        <v>0</v>
      </c>
      <c r="X182" s="32">
        <v>2</v>
      </c>
      <c r="Y182" s="32">
        <v>1</v>
      </c>
      <c r="Z182" s="32">
        <v>0</v>
      </c>
      <c r="AA182" s="32">
        <v>0</v>
      </c>
      <c r="AB182" s="32">
        <v>0</v>
      </c>
      <c r="AC182" s="34">
        <v>0</v>
      </c>
      <c r="AD182" s="35">
        <f>SUM(Q182:AC182)</f>
        <v>79</v>
      </c>
      <c r="AE182" s="32"/>
      <c r="AF182" s="33">
        <v>0</v>
      </c>
      <c r="AG182" s="32">
        <v>0</v>
      </c>
      <c r="AH182" s="32">
        <v>0</v>
      </c>
      <c r="AI182" s="32">
        <v>0</v>
      </c>
      <c r="AJ182" s="32">
        <v>0</v>
      </c>
      <c r="AK182" s="32">
        <v>0</v>
      </c>
      <c r="AL182" s="32">
        <v>0</v>
      </c>
      <c r="AM182" s="32">
        <v>0</v>
      </c>
      <c r="AN182" s="32">
        <v>0</v>
      </c>
      <c r="AO182" s="32">
        <v>0</v>
      </c>
      <c r="AP182" s="32">
        <v>0</v>
      </c>
      <c r="AQ182" s="32">
        <v>0</v>
      </c>
      <c r="AR182" s="34">
        <v>0</v>
      </c>
      <c r="AS182" s="35">
        <f>SUM(AF182:AR182)</f>
        <v>0</v>
      </c>
      <c r="AT182" s="32"/>
      <c r="AU182" s="35">
        <f>SUM(O182+AD182+AS182)</f>
        <v>116</v>
      </c>
    </row>
    <row r="183" spans="1:47" ht="15.75" customHeight="1">
      <c r="A183" s="23">
        <v>0.60416666666666696</v>
      </c>
      <c r="B183" s="33">
        <v>3</v>
      </c>
      <c r="C183" s="32">
        <v>0</v>
      </c>
      <c r="D183" s="32">
        <v>19</v>
      </c>
      <c r="E183" s="32">
        <v>1</v>
      </c>
      <c r="F183" s="32">
        <v>3</v>
      </c>
      <c r="G183" s="32">
        <v>3</v>
      </c>
      <c r="H183" s="32">
        <v>1</v>
      </c>
      <c r="I183" s="32">
        <v>1</v>
      </c>
      <c r="J183" s="32">
        <v>0</v>
      </c>
      <c r="K183" s="32">
        <v>0</v>
      </c>
      <c r="L183" s="32">
        <v>0</v>
      </c>
      <c r="M183" s="32">
        <v>0</v>
      </c>
      <c r="N183" s="34">
        <v>0</v>
      </c>
      <c r="O183" s="35">
        <f>SUM(B183:N183)</f>
        <v>31</v>
      </c>
      <c r="P183" s="32"/>
      <c r="Q183" s="33">
        <v>7</v>
      </c>
      <c r="R183" s="32">
        <v>0</v>
      </c>
      <c r="S183" s="32">
        <v>61</v>
      </c>
      <c r="T183" s="32">
        <v>7</v>
      </c>
      <c r="U183" s="32">
        <v>17</v>
      </c>
      <c r="V183" s="32">
        <v>8</v>
      </c>
      <c r="W183" s="32">
        <v>1</v>
      </c>
      <c r="X183" s="32">
        <v>0</v>
      </c>
      <c r="Y183" s="32">
        <v>1</v>
      </c>
      <c r="Z183" s="32">
        <v>1</v>
      </c>
      <c r="AA183" s="32">
        <v>0</v>
      </c>
      <c r="AB183" s="32">
        <v>0</v>
      </c>
      <c r="AC183" s="34">
        <v>0</v>
      </c>
      <c r="AD183" s="35">
        <f>SUM(Q183:AC183)</f>
        <v>103</v>
      </c>
      <c r="AE183" s="32"/>
      <c r="AF183" s="33">
        <v>0</v>
      </c>
      <c r="AG183" s="32">
        <v>0</v>
      </c>
      <c r="AH183" s="32">
        <v>0</v>
      </c>
      <c r="AI183" s="32">
        <v>0</v>
      </c>
      <c r="AJ183" s="32">
        <v>0</v>
      </c>
      <c r="AK183" s="32">
        <v>0</v>
      </c>
      <c r="AL183" s="32">
        <v>0</v>
      </c>
      <c r="AM183" s="32">
        <v>0</v>
      </c>
      <c r="AN183" s="32">
        <v>0</v>
      </c>
      <c r="AO183" s="32">
        <v>0</v>
      </c>
      <c r="AP183" s="32">
        <v>0</v>
      </c>
      <c r="AQ183" s="32">
        <v>0</v>
      </c>
      <c r="AR183" s="34">
        <v>0</v>
      </c>
      <c r="AS183" s="35">
        <f>SUM(AF183:AR183)</f>
        <v>0</v>
      </c>
      <c r="AT183" s="32"/>
      <c r="AU183" s="35">
        <f>SUM(O183+AD183+AS183)</f>
        <v>134</v>
      </c>
    </row>
    <row r="184" spans="1:47" ht="15.75" customHeight="1">
      <c r="A184" s="24">
        <v>0.61458333333333304</v>
      </c>
      <c r="B184" s="36">
        <v>4</v>
      </c>
      <c r="C184" s="37">
        <v>0</v>
      </c>
      <c r="D184" s="37">
        <v>27</v>
      </c>
      <c r="E184" s="37">
        <v>0</v>
      </c>
      <c r="F184" s="37">
        <v>4</v>
      </c>
      <c r="G184" s="37">
        <v>2</v>
      </c>
      <c r="H184" s="37">
        <v>0</v>
      </c>
      <c r="I184" s="37">
        <v>0</v>
      </c>
      <c r="J184" s="37">
        <v>0</v>
      </c>
      <c r="K184" s="37">
        <v>0</v>
      </c>
      <c r="L184" s="37">
        <v>0</v>
      </c>
      <c r="M184" s="37">
        <v>0</v>
      </c>
      <c r="N184" s="38">
        <v>0</v>
      </c>
      <c r="O184" s="39">
        <f>SUM(B184:N184)</f>
        <v>37</v>
      </c>
      <c r="P184" s="32"/>
      <c r="Q184" s="36">
        <v>3</v>
      </c>
      <c r="R184" s="37">
        <v>0</v>
      </c>
      <c r="S184" s="37">
        <v>50</v>
      </c>
      <c r="T184" s="37">
        <v>3</v>
      </c>
      <c r="U184" s="37">
        <v>14</v>
      </c>
      <c r="V184" s="37">
        <v>8</v>
      </c>
      <c r="W184" s="37">
        <v>0</v>
      </c>
      <c r="X184" s="37">
        <v>1</v>
      </c>
      <c r="Y184" s="37">
        <v>0</v>
      </c>
      <c r="Z184" s="37">
        <v>0</v>
      </c>
      <c r="AA184" s="37">
        <v>0</v>
      </c>
      <c r="AB184" s="37">
        <v>0</v>
      </c>
      <c r="AC184" s="38">
        <v>0</v>
      </c>
      <c r="AD184" s="39">
        <f>SUM(Q184:AC184)</f>
        <v>79</v>
      </c>
      <c r="AE184" s="32"/>
      <c r="AF184" s="36">
        <v>0</v>
      </c>
      <c r="AG184" s="37">
        <v>0</v>
      </c>
      <c r="AH184" s="37">
        <v>0</v>
      </c>
      <c r="AI184" s="37">
        <v>0</v>
      </c>
      <c r="AJ184" s="37">
        <v>0</v>
      </c>
      <c r="AK184" s="37">
        <v>0</v>
      </c>
      <c r="AL184" s="37">
        <v>0</v>
      </c>
      <c r="AM184" s="37">
        <v>0</v>
      </c>
      <c r="AN184" s="37">
        <v>0</v>
      </c>
      <c r="AO184" s="37">
        <v>0</v>
      </c>
      <c r="AP184" s="37">
        <v>0</v>
      </c>
      <c r="AQ184" s="37">
        <v>0</v>
      </c>
      <c r="AR184" s="38">
        <v>0</v>
      </c>
      <c r="AS184" s="39">
        <f>SUM(AF184:AR184)</f>
        <v>0</v>
      </c>
      <c r="AT184" s="32"/>
      <c r="AU184" s="39">
        <f>SUM(O184+AD184+AS184)</f>
        <v>116</v>
      </c>
    </row>
    <row r="185" spans="1:47" ht="15.75" customHeight="1">
      <c r="A185" s="25" t="s">
        <v>21</v>
      </c>
      <c r="B185" s="40">
        <f t="shared" ref="B185:O185" si="99">SUM(B181:B184)</f>
        <v>12</v>
      </c>
      <c r="C185" s="41">
        <f t="shared" si="99"/>
        <v>0</v>
      </c>
      <c r="D185" s="41">
        <f t="shared" si="99"/>
        <v>98</v>
      </c>
      <c r="E185" s="41">
        <f t="shared" si="99"/>
        <v>5</v>
      </c>
      <c r="F185" s="41">
        <f t="shared" si="99"/>
        <v>17</v>
      </c>
      <c r="G185" s="41">
        <f t="shared" si="99"/>
        <v>7</v>
      </c>
      <c r="H185" s="41">
        <f t="shared" si="99"/>
        <v>1</v>
      </c>
      <c r="I185" s="41">
        <f t="shared" si="99"/>
        <v>4</v>
      </c>
      <c r="J185" s="41">
        <f t="shared" si="99"/>
        <v>0</v>
      </c>
      <c r="K185" s="41">
        <f t="shared" si="99"/>
        <v>0</v>
      </c>
      <c r="L185" s="41">
        <f t="shared" si="99"/>
        <v>0</v>
      </c>
      <c r="M185" s="41">
        <f t="shared" si="99"/>
        <v>0</v>
      </c>
      <c r="N185" s="42">
        <f t="shared" si="99"/>
        <v>0</v>
      </c>
      <c r="O185" s="43">
        <f t="shared" si="99"/>
        <v>144</v>
      </c>
      <c r="P185" s="32"/>
      <c r="Q185" s="40">
        <f t="shared" ref="Q185:AD185" si="100">SUM(Q181:Q184)</f>
        <v>21</v>
      </c>
      <c r="R185" s="41">
        <f t="shared" si="100"/>
        <v>0</v>
      </c>
      <c r="S185" s="41">
        <f t="shared" si="100"/>
        <v>235</v>
      </c>
      <c r="T185" s="41">
        <f t="shared" si="100"/>
        <v>13</v>
      </c>
      <c r="U185" s="41">
        <f t="shared" si="100"/>
        <v>52</v>
      </c>
      <c r="V185" s="41">
        <f t="shared" si="100"/>
        <v>29</v>
      </c>
      <c r="W185" s="41">
        <f t="shared" si="100"/>
        <v>2</v>
      </c>
      <c r="X185" s="41">
        <f t="shared" si="100"/>
        <v>7</v>
      </c>
      <c r="Y185" s="41">
        <f t="shared" si="100"/>
        <v>4</v>
      </c>
      <c r="Z185" s="41">
        <f t="shared" si="100"/>
        <v>1</v>
      </c>
      <c r="AA185" s="41">
        <f t="shared" si="100"/>
        <v>0</v>
      </c>
      <c r="AB185" s="41">
        <f t="shared" si="100"/>
        <v>0</v>
      </c>
      <c r="AC185" s="42">
        <f t="shared" si="100"/>
        <v>0</v>
      </c>
      <c r="AD185" s="43">
        <f t="shared" si="100"/>
        <v>364</v>
      </c>
      <c r="AE185" s="32"/>
      <c r="AF185" s="40">
        <f t="shared" ref="AF185:AS185" si="101">SUM(AF181:AF184)</f>
        <v>0</v>
      </c>
      <c r="AG185" s="41">
        <f t="shared" si="101"/>
        <v>0</v>
      </c>
      <c r="AH185" s="41">
        <f t="shared" si="101"/>
        <v>0</v>
      </c>
      <c r="AI185" s="41">
        <f t="shared" si="101"/>
        <v>0</v>
      </c>
      <c r="AJ185" s="41">
        <f t="shared" si="101"/>
        <v>0</v>
      </c>
      <c r="AK185" s="41">
        <f t="shared" si="101"/>
        <v>0</v>
      </c>
      <c r="AL185" s="41">
        <f t="shared" si="101"/>
        <v>0</v>
      </c>
      <c r="AM185" s="41">
        <f t="shared" si="101"/>
        <v>0</v>
      </c>
      <c r="AN185" s="41">
        <f t="shared" si="101"/>
        <v>0</v>
      </c>
      <c r="AO185" s="41">
        <f t="shared" si="101"/>
        <v>0</v>
      </c>
      <c r="AP185" s="41">
        <f t="shared" si="101"/>
        <v>0</v>
      </c>
      <c r="AQ185" s="41">
        <f t="shared" si="101"/>
        <v>0</v>
      </c>
      <c r="AR185" s="42">
        <f t="shared" si="101"/>
        <v>0</v>
      </c>
      <c r="AS185" s="43">
        <f t="shared" si="101"/>
        <v>0</v>
      </c>
      <c r="AT185" s="32"/>
      <c r="AU185" s="43">
        <f>SUM(AU181:AU184)</f>
        <v>508</v>
      </c>
    </row>
    <row r="186" spans="1:47" ht="15.75" customHeight="1">
      <c r="A186" s="22">
        <v>0.625</v>
      </c>
      <c r="B186" s="28">
        <v>5</v>
      </c>
      <c r="C186" s="29">
        <v>0</v>
      </c>
      <c r="D186" s="29">
        <v>22</v>
      </c>
      <c r="E186" s="29">
        <v>2</v>
      </c>
      <c r="F186" s="29">
        <v>8</v>
      </c>
      <c r="G186" s="29">
        <v>2</v>
      </c>
      <c r="H186" s="29">
        <v>0</v>
      </c>
      <c r="I186" s="29">
        <v>0</v>
      </c>
      <c r="J186" s="29">
        <v>0</v>
      </c>
      <c r="K186" s="29">
        <v>0</v>
      </c>
      <c r="L186" s="29">
        <v>0</v>
      </c>
      <c r="M186" s="29">
        <v>0</v>
      </c>
      <c r="N186" s="30">
        <v>0</v>
      </c>
      <c r="O186" s="31">
        <f>SUM(B186:N186)</f>
        <v>39</v>
      </c>
      <c r="P186" s="32"/>
      <c r="Q186" s="28">
        <v>4</v>
      </c>
      <c r="R186" s="29">
        <v>0</v>
      </c>
      <c r="S186" s="29">
        <v>54</v>
      </c>
      <c r="T186" s="29">
        <v>4</v>
      </c>
      <c r="U186" s="29">
        <v>14</v>
      </c>
      <c r="V186" s="29">
        <v>8</v>
      </c>
      <c r="W186" s="29">
        <v>2</v>
      </c>
      <c r="X186" s="29">
        <v>2</v>
      </c>
      <c r="Y186" s="29">
        <v>0</v>
      </c>
      <c r="Z186" s="29">
        <v>0</v>
      </c>
      <c r="AA186" s="29">
        <v>0</v>
      </c>
      <c r="AB186" s="29">
        <v>0</v>
      </c>
      <c r="AC186" s="30">
        <v>0</v>
      </c>
      <c r="AD186" s="31">
        <f>SUM(Q186:AC186)</f>
        <v>88</v>
      </c>
      <c r="AE186" s="32"/>
      <c r="AF186" s="28">
        <v>0</v>
      </c>
      <c r="AG186" s="29">
        <v>0</v>
      </c>
      <c r="AH186" s="29">
        <v>0</v>
      </c>
      <c r="AI186" s="29">
        <v>0</v>
      </c>
      <c r="AJ186" s="29">
        <v>0</v>
      </c>
      <c r="AK186" s="29">
        <v>0</v>
      </c>
      <c r="AL186" s="29">
        <v>0</v>
      </c>
      <c r="AM186" s="29">
        <v>0</v>
      </c>
      <c r="AN186" s="29">
        <v>0</v>
      </c>
      <c r="AO186" s="29">
        <v>0</v>
      </c>
      <c r="AP186" s="29">
        <v>0</v>
      </c>
      <c r="AQ186" s="29">
        <v>0</v>
      </c>
      <c r="AR186" s="30">
        <v>0</v>
      </c>
      <c r="AS186" s="31">
        <f>SUM(AF186:AR186)</f>
        <v>0</v>
      </c>
      <c r="AT186" s="32"/>
      <c r="AU186" s="31">
        <f>SUM(O186+AD186+AS186)</f>
        <v>127</v>
      </c>
    </row>
    <row r="187" spans="1:47" ht="15.75" customHeight="1">
      <c r="A187" s="23">
        <v>0.63541666666666696</v>
      </c>
      <c r="B187" s="33">
        <v>1</v>
      </c>
      <c r="C187" s="32">
        <v>0</v>
      </c>
      <c r="D187" s="32">
        <v>34</v>
      </c>
      <c r="E187" s="32">
        <v>2</v>
      </c>
      <c r="F187" s="32">
        <v>13</v>
      </c>
      <c r="G187" s="32">
        <v>1</v>
      </c>
      <c r="H187" s="32">
        <v>0</v>
      </c>
      <c r="I187" s="32">
        <v>2</v>
      </c>
      <c r="J187" s="32">
        <v>0</v>
      </c>
      <c r="K187" s="32">
        <v>0</v>
      </c>
      <c r="L187" s="32">
        <v>0</v>
      </c>
      <c r="M187" s="32">
        <v>0</v>
      </c>
      <c r="N187" s="34">
        <v>0</v>
      </c>
      <c r="O187" s="35">
        <f>SUM(B187:N187)</f>
        <v>53</v>
      </c>
      <c r="P187" s="32"/>
      <c r="Q187" s="33">
        <v>14</v>
      </c>
      <c r="R187" s="32">
        <v>2</v>
      </c>
      <c r="S187" s="32">
        <v>64</v>
      </c>
      <c r="T187" s="32">
        <v>1</v>
      </c>
      <c r="U187" s="32">
        <v>20</v>
      </c>
      <c r="V187" s="32">
        <v>4</v>
      </c>
      <c r="W187" s="32">
        <v>2</v>
      </c>
      <c r="X187" s="32">
        <v>1</v>
      </c>
      <c r="Y187" s="32">
        <v>1</v>
      </c>
      <c r="Z187" s="32">
        <v>0</v>
      </c>
      <c r="AA187" s="32">
        <v>0</v>
      </c>
      <c r="AB187" s="32">
        <v>0</v>
      </c>
      <c r="AC187" s="34">
        <v>0</v>
      </c>
      <c r="AD187" s="35">
        <f>SUM(Q187:AC187)</f>
        <v>109</v>
      </c>
      <c r="AE187" s="32"/>
      <c r="AF187" s="33">
        <v>0</v>
      </c>
      <c r="AG187" s="32">
        <v>0</v>
      </c>
      <c r="AH187" s="32">
        <v>0</v>
      </c>
      <c r="AI187" s="32">
        <v>0</v>
      </c>
      <c r="AJ187" s="32">
        <v>0</v>
      </c>
      <c r="AK187" s="32">
        <v>0</v>
      </c>
      <c r="AL187" s="32">
        <v>0</v>
      </c>
      <c r="AM187" s="32">
        <v>0</v>
      </c>
      <c r="AN187" s="32">
        <v>0</v>
      </c>
      <c r="AO187" s="32">
        <v>0</v>
      </c>
      <c r="AP187" s="32">
        <v>0</v>
      </c>
      <c r="AQ187" s="32">
        <v>0</v>
      </c>
      <c r="AR187" s="34">
        <v>0</v>
      </c>
      <c r="AS187" s="35">
        <f>SUM(AF187:AR187)</f>
        <v>0</v>
      </c>
      <c r="AT187" s="32"/>
      <c r="AU187" s="35">
        <f>SUM(O187+AD187+AS187)</f>
        <v>162</v>
      </c>
    </row>
    <row r="188" spans="1:47" ht="15.75" customHeight="1">
      <c r="A188" s="23">
        <v>0.64583333333333304</v>
      </c>
      <c r="B188" s="33">
        <v>1</v>
      </c>
      <c r="C188" s="32">
        <v>1</v>
      </c>
      <c r="D188" s="32">
        <v>33</v>
      </c>
      <c r="E188" s="32">
        <v>1</v>
      </c>
      <c r="F188" s="32">
        <v>5</v>
      </c>
      <c r="G188" s="32">
        <v>2</v>
      </c>
      <c r="H188" s="32">
        <v>0</v>
      </c>
      <c r="I188" s="32">
        <v>1</v>
      </c>
      <c r="J188" s="32">
        <v>0</v>
      </c>
      <c r="K188" s="32">
        <v>0</v>
      </c>
      <c r="L188" s="32">
        <v>0</v>
      </c>
      <c r="M188" s="32">
        <v>0</v>
      </c>
      <c r="N188" s="34">
        <v>0</v>
      </c>
      <c r="O188" s="35">
        <f>SUM(B188:N188)</f>
        <v>44</v>
      </c>
      <c r="P188" s="32"/>
      <c r="Q188" s="33">
        <v>7</v>
      </c>
      <c r="R188" s="32">
        <v>1</v>
      </c>
      <c r="S188" s="32">
        <v>75</v>
      </c>
      <c r="T188" s="32">
        <v>6</v>
      </c>
      <c r="U188" s="32">
        <v>20</v>
      </c>
      <c r="V188" s="32">
        <v>10</v>
      </c>
      <c r="W188" s="32">
        <v>1</v>
      </c>
      <c r="X188" s="32">
        <v>5</v>
      </c>
      <c r="Y188" s="32">
        <v>1</v>
      </c>
      <c r="Z188" s="32">
        <v>0</v>
      </c>
      <c r="AA188" s="32">
        <v>0</v>
      </c>
      <c r="AB188" s="32">
        <v>0</v>
      </c>
      <c r="AC188" s="34">
        <v>0</v>
      </c>
      <c r="AD188" s="35">
        <f>SUM(Q188:AC188)</f>
        <v>126</v>
      </c>
      <c r="AE188" s="32"/>
      <c r="AF188" s="33">
        <v>0</v>
      </c>
      <c r="AG188" s="32">
        <v>0</v>
      </c>
      <c r="AH188" s="32">
        <v>0</v>
      </c>
      <c r="AI188" s="32">
        <v>0</v>
      </c>
      <c r="AJ188" s="32">
        <v>0</v>
      </c>
      <c r="AK188" s="32">
        <v>0</v>
      </c>
      <c r="AL188" s="32">
        <v>0</v>
      </c>
      <c r="AM188" s="32">
        <v>0</v>
      </c>
      <c r="AN188" s="32">
        <v>0</v>
      </c>
      <c r="AO188" s="32">
        <v>0</v>
      </c>
      <c r="AP188" s="32">
        <v>0</v>
      </c>
      <c r="AQ188" s="32">
        <v>0</v>
      </c>
      <c r="AR188" s="34">
        <v>0</v>
      </c>
      <c r="AS188" s="35">
        <f>SUM(AF188:AR188)</f>
        <v>0</v>
      </c>
      <c r="AT188" s="32"/>
      <c r="AU188" s="35">
        <f>SUM(O188+AD188+AS188)</f>
        <v>170</v>
      </c>
    </row>
    <row r="189" spans="1:47" ht="15.75" customHeight="1">
      <c r="A189" s="24">
        <v>0.65625</v>
      </c>
      <c r="B189" s="36">
        <v>2</v>
      </c>
      <c r="C189" s="37">
        <v>1</v>
      </c>
      <c r="D189" s="37">
        <v>37</v>
      </c>
      <c r="E189" s="37">
        <v>3</v>
      </c>
      <c r="F189" s="37">
        <v>3</v>
      </c>
      <c r="G189" s="37">
        <v>3</v>
      </c>
      <c r="H189" s="37">
        <v>1</v>
      </c>
      <c r="I189" s="37">
        <v>2</v>
      </c>
      <c r="J189" s="37">
        <v>0</v>
      </c>
      <c r="K189" s="37">
        <v>0</v>
      </c>
      <c r="L189" s="37">
        <v>0</v>
      </c>
      <c r="M189" s="37">
        <v>0</v>
      </c>
      <c r="N189" s="38">
        <v>0</v>
      </c>
      <c r="O189" s="39">
        <f>SUM(B189:N189)</f>
        <v>52</v>
      </c>
      <c r="P189" s="32"/>
      <c r="Q189" s="36">
        <v>7</v>
      </c>
      <c r="R189" s="37">
        <v>1</v>
      </c>
      <c r="S189" s="37">
        <v>67</v>
      </c>
      <c r="T189" s="37">
        <v>4</v>
      </c>
      <c r="U189" s="37">
        <v>16</v>
      </c>
      <c r="V189" s="37">
        <v>7</v>
      </c>
      <c r="W189" s="37">
        <v>1</v>
      </c>
      <c r="X189" s="37">
        <v>0</v>
      </c>
      <c r="Y189" s="37">
        <v>0</v>
      </c>
      <c r="Z189" s="37">
        <v>0</v>
      </c>
      <c r="AA189" s="37">
        <v>0</v>
      </c>
      <c r="AB189" s="37">
        <v>1</v>
      </c>
      <c r="AC189" s="38">
        <v>0</v>
      </c>
      <c r="AD189" s="39">
        <f>SUM(Q189:AC189)</f>
        <v>104</v>
      </c>
      <c r="AE189" s="32"/>
      <c r="AF189" s="36">
        <v>0</v>
      </c>
      <c r="AG189" s="37">
        <v>0</v>
      </c>
      <c r="AH189" s="37">
        <v>0</v>
      </c>
      <c r="AI189" s="37">
        <v>0</v>
      </c>
      <c r="AJ189" s="37">
        <v>0</v>
      </c>
      <c r="AK189" s="37">
        <v>0</v>
      </c>
      <c r="AL189" s="37">
        <v>0</v>
      </c>
      <c r="AM189" s="37">
        <v>0</v>
      </c>
      <c r="AN189" s="37">
        <v>0</v>
      </c>
      <c r="AO189" s="37">
        <v>0</v>
      </c>
      <c r="AP189" s="37">
        <v>0</v>
      </c>
      <c r="AQ189" s="37">
        <v>0</v>
      </c>
      <c r="AR189" s="38">
        <v>0</v>
      </c>
      <c r="AS189" s="39">
        <f>SUM(AF189:AR189)</f>
        <v>0</v>
      </c>
      <c r="AT189" s="32"/>
      <c r="AU189" s="39">
        <f>SUM(O189+AD189+AS189)</f>
        <v>156</v>
      </c>
    </row>
    <row r="190" spans="1:47" ht="15.75" customHeight="1">
      <c r="A190" s="25" t="s">
        <v>21</v>
      </c>
      <c r="B190" s="40">
        <f t="shared" ref="B190:O190" si="102">SUM(B186:B189)</f>
        <v>9</v>
      </c>
      <c r="C190" s="41">
        <f t="shared" si="102"/>
        <v>2</v>
      </c>
      <c r="D190" s="41">
        <f t="shared" si="102"/>
        <v>126</v>
      </c>
      <c r="E190" s="41">
        <f t="shared" si="102"/>
        <v>8</v>
      </c>
      <c r="F190" s="41">
        <f t="shared" si="102"/>
        <v>29</v>
      </c>
      <c r="G190" s="41">
        <f t="shared" si="102"/>
        <v>8</v>
      </c>
      <c r="H190" s="41">
        <f t="shared" si="102"/>
        <v>1</v>
      </c>
      <c r="I190" s="41">
        <f t="shared" si="102"/>
        <v>5</v>
      </c>
      <c r="J190" s="41">
        <f t="shared" si="102"/>
        <v>0</v>
      </c>
      <c r="K190" s="41">
        <f t="shared" si="102"/>
        <v>0</v>
      </c>
      <c r="L190" s="41">
        <f t="shared" si="102"/>
        <v>0</v>
      </c>
      <c r="M190" s="41">
        <f t="shared" si="102"/>
        <v>0</v>
      </c>
      <c r="N190" s="42">
        <f t="shared" si="102"/>
        <v>0</v>
      </c>
      <c r="O190" s="43">
        <f t="shared" si="102"/>
        <v>188</v>
      </c>
      <c r="P190" s="32"/>
      <c r="Q190" s="40">
        <f t="shared" ref="Q190:AD190" si="103">SUM(Q186:Q189)</f>
        <v>32</v>
      </c>
      <c r="R190" s="41">
        <f t="shared" si="103"/>
        <v>4</v>
      </c>
      <c r="S190" s="41">
        <f t="shared" si="103"/>
        <v>260</v>
      </c>
      <c r="T190" s="41">
        <f t="shared" si="103"/>
        <v>15</v>
      </c>
      <c r="U190" s="41">
        <f t="shared" si="103"/>
        <v>70</v>
      </c>
      <c r="V190" s="41">
        <f t="shared" si="103"/>
        <v>29</v>
      </c>
      <c r="W190" s="41">
        <f t="shared" si="103"/>
        <v>6</v>
      </c>
      <c r="X190" s="41">
        <f t="shared" si="103"/>
        <v>8</v>
      </c>
      <c r="Y190" s="41">
        <f t="shared" si="103"/>
        <v>2</v>
      </c>
      <c r="Z190" s="41">
        <f t="shared" si="103"/>
        <v>0</v>
      </c>
      <c r="AA190" s="41">
        <f t="shared" si="103"/>
        <v>0</v>
      </c>
      <c r="AB190" s="41">
        <f t="shared" si="103"/>
        <v>1</v>
      </c>
      <c r="AC190" s="42">
        <f t="shared" si="103"/>
        <v>0</v>
      </c>
      <c r="AD190" s="43">
        <f t="shared" si="103"/>
        <v>427</v>
      </c>
      <c r="AE190" s="32"/>
      <c r="AF190" s="40">
        <f t="shared" ref="AF190:AS190" si="104">SUM(AF186:AF189)</f>
        <v>0</v>
      </c>
      <c r="AG190" s="41">
        <f t="shared" si="104"/>
        <v>0</v>
      </c>
      <c r="AH190" s="41">
        <f t="shared" si="104"/>
        <v>0</v>
      </c>
      <c r="AI190" s="41">
        <f t="shared" si="104"/>
        <v>0</v>
      </c>
      <c r="AJ190" s="41">
        <f t="shared" si="104"/>
        <v>0</v>
      </c>
      <c r="AK190" s="41">
        <f t="shared" si="104"/>
        <v>0</v>
      </c>
      <c r="AL190" s="41">
        <f t="shared" si="104"/>
        <v>0</v>
      </c>
      <c r="AM190" s="41">
        <f t="shared" si="104"/>
        <v>0</v>
      </c>
      <c r="AN190" s="41">
        <f t="shared" si="104"/>
        <v>0</v>
      </c>
      <c r="AO190" s="41">
        <f t="shared" si="104"/>
        <v>0</v>
      </c>
      <c r="AP190" s="41">
        <f t="shared" si="104"/>
        <v>0</v>
      </c>
      <c r="AQ190" s="41">
        <f t="shared" si="104"/>
        <v>0</v>
      </c>
      <c r="AR190" s="42">
        <f t="shared" si="104"/>
        <v>0</v>
      </c>
      <c r="AS190" s="43">
        <f t="shared" si="104"/>
        <v>0</v>
      </c>
      <c r="AT190" s="32"/>
      <c r="AU190" s="43">
        <f>SUM(AU186:AU189)</f>
        <v>615</v>
      </c>
    </row>
    <row r="191" spans="1:47" ht="15.75" customHeight="1">
      <c r="A191" s="22">
        <v>0.66666666666666696</v>
      </c>
      <c r="B191" s="28">
        <v>5</v>
      </c>
      <c r="C191" s="29">
        <v>0</v>
      </c>
      <c r="D191" s="29">
        <v>29</v>
      </c>
      <c r="E191" s="29">
        <v>1</v>
      </c>
      <c r="F191" s="29">
        <v>3</v>
      </c>
      <c r="G191" s="29">
        <v>1</v>
      </c>
      <c r="H191" s="29">
        <v>0</v>
      </c>
      <c r="I191" s="29">
        <v>2</v>
      </c>
      <c r="J191" s="29">
        <v>0</v>
      </c>
      <c r="K191" s="29">
        <v>0</v>
      </c>
      <c r="L191" s="29">
        <v>0</v>
      </c>
      <c r="M191" s="29">
        <v>0</v>
      </c>
      <c r="N191" s="30">
        <v>0</v>
      </c>
      <c r="O191" s="31">
        <f>SUM(B191:N191)</f>
        <v>41</v>
      </c>
      <c r="P191" s="32"/>
      <c r="Q191" s="28">
        <v>8</v>
      </c>
      <c r="R191" s="29">
        <v>0</v>
      </c>
      <c r="S191" s="29">
        <v>57</v>
      </c>
      <c r="T191" s="29">
        <v>4</v>
      </c>
      <c r="U191" s="29">
        <v>13</v>
      </c>
      <c r="V191" s="29">
        <v>5</v>
      </c>
      <c r="W191" s="29">
        <v>1</v>
      </c>
      <c r="X191" s="29">
        <v>0</v>
      </c>
      <c r="Y191" s="29">
        <v>0</v>
      </c>
      <c r="Z191" s="29">
        <v>0</v>
      </c>
      <c r="AA191" s="29">
        <v>0</v>
      </c>
      <c r="AB191" s="29">
        <v>0</v>
      </c>
      <c r="AC191" s="30">
        <v>0</v>
      </c>
      <c r="AD191" s="31">
        <f>SUM(Q191:AC191)</f>
        <v>88</v>
      </c>
      <c r="AE191" s="32"/>
      <c r="AF191" s="28">
        <v>0</v>
      </c>
      <c r="AG191" s="29">
        <v>0</v>
      </c>
      <c r="AH191" s="29">
        <v>0</v>
      </c>
      <c r="AI191" s="29">
        <v>0</v>
      </c>
      <c r="AJ191" s="29">
        <v>0</v>
      </c>
      <c r="AK191" s="29">
        <v>0</v>
      </c>
      <c r="AL191" s="29">
        <v>0</v>
      </c>
      <c r="AM191" s="29">
        <v>0</v>
      </c>
      <c r="AN191" s="29">
        <v>0</v>
      </c>
      <c r="AO191" s="29">
        <v>0</v>
      </c>
      <c r="AP191" s="29">
        <v>0</v>
      </c>
      <c r="AQ191" s="29">
        <v>0</v>
      </c>
      <c r="AR191" s="30">
        <v>0</v>
      </c>
      <c r="AS191" s="31">
        <f>SUM(AF191:AR191)</f>
        <v>0</v>
      </c>
      <c r="AT191" s="32"/>
      <c r="AU191" s="31">
        <f>SUM(O191+AD191+AS191)</f>
        <v>129</v>
      </c>
    </row>
    <row r="192" spans="1:47" ht="15.75" customHeight="1">
      <c r="A192" s="23">
        <v>0.67708333333333304</v>
      </c>
      <c r="B192" s="33">
        <v>5</v>
      </c>
      <c r="C192" s="32">
        <v>1</v>
      </c>
      <c r="D192" s="32">
        <v>42</v>
      </c>
      <c r="E192" s="32">
        <v>3</v>
      </c>
      <c r="F192" s="32">
        <v>3</v>
      </c>
      <c r="G192" s="32">
        <v>2</v>
      </c>
      <c r="H192" s="32">
        <v>0</v>
      </c>
      <c r="I192" s="32">
        <v>0</v>
      </c>
      <c r="J192" s="32">
        <v>0</v>
      </c>
      <c r="K192" s="32">
        <v>0</v>
      </c>
      <c r="L192" s="32">
        <v>0</v>
      </c>
      <c r="M192" s="32">
        <v>0</v>
      </c>
      <c r="N192" s="34">
        <v>0</v>
      </c>
      <c r="O192" s="35">
        <f>SUM(B192:N192)</f>
        <v>56</v>
      </c>
      <c r="P192" s="32"/>
      <c r="Q192" s="33">
        <v>9</v>
      </c>
      <c r="R192" s="32">
        <v>2</v>
      </c>
      <c r="S192" s="32">
        <v>64</v>
      </c>
      <c r="T192" s="32">
        <v>1</v>
      </c>
      <c r="U192" s="32">
        <v>22</v>
      </c>
      <c r="V192" s="32">
        <v>7</v>
      </c>
      <c r="W192" s="32">
        <v>2</v>
      </c>
      <c r="X192" s="32">
        <v>1</v>
      </c>
      <c r="Y192" s="32">
        <v>0</v>
      </c>
      <c r="Z192" s="32">
        <v>0</v>
      </c>
      <c r="AA192" s="32">
        <v>0</v>
      </c>
      <c r="AB192" s="32">
        <v>0</v>
      </c>
      <c r="AC192" s="34">
        <v>0</v>
      </c>
      <c r="AD192" s="35">
        <f>SUM(Q192:AC192)</f>
        <v>108</v>
      </c>
      <c r="AE192" s="32"/>
      <c r="AF192" s="33">
        <v>0</v>
      </c>
      <c r="AG192" s="32">
        <v>0</v>
      </c>
      <c r="AH192" s="32">
        <v>0</v>
      </c>
      <c r="AI192" s="32">
        <v>0</v>
      </c>
      <c r="AJ192" s="32">
        <v>0</v>
      </c>
      <c r="AK192" s="32">
        <v>0</v>
      </c>
      <c r="AL192" s="32">
        <v>0</v>
      </c>
      <c r="AM192" s="32">
        <v>0</v>
      </c>
      <c r="AN192" s="32">
        <v>0</v>
      </c>
      <c r="AO192" s="32">
        <v>0</v>
      </c>
      <c r="AP192" s="32">
        <v>0</v>
      </c>
      <c r="AQ192" s="32">
        <v>0</v>
      </c>
      <c r="AR192" s="34">
        <v>0</v>
      </c>
      <c r="AS192" s="35">
        <f>SUM(AF192:AR192)</f>
        <v>0</v>
      </c>
      <c r="AT192" s="32"/>
      <c r="AU192" s="35">
        <f>SUM(O192+AD192+AS192)</f>
        <v>164</v>
      </c>
    </row>
    <row r="193" spans="1:47" ht="15.75" customHeight="1">
      <c r="A193" s="23">
        <v>0.6875</v>
      </c>
      <c r="B193" s="33">
        <v>6</v>
      </c>
      <c r="C193" s="32">
        <v>0</v>
      </c>
      <c r="D193" s="32">
        <v>36</v>
      </c>
      <c r="E193" s="32">
        <v>1</v>
      </c>
      <c r="F193" s="32">
        <v>6</v>
      </c>
      <c r="G193" s="32">
        <v>0</v>
      </c>
      <c r="H193" s="32">
        <v>0</v>
      </c>
      <c r="I193" s="32">
        <v>0</v>
      </c>
      <c r="J193" s="32">
        <v>0</v>
      </c>
      <c r="K193" s="32">
        <v>0</v>
      </c>
      <c r="L193" s="32">
        <v>0</v>
      </c>
      <c r="M193" s="32">
        <v>0</v>
      </c>
      <c r="N193" s="34">
        <v>0</v>
      </c>
      <c r="O193" s="35">
        <f>SUM(B193:N193)</f>
        <v>49</v>
      </c>
      <c r="P193" s="32"/>
      <c r="Q193" s="33">
        <v>10</v>
      </c>
      <c r="R193" s="32">
        <v>3</v>
      </c>
      <c r="S193" s="32">
        <v>65</v>
      </c>
      <c r="T193" s="32">
        <v>1</v>
      </c>
      <c r="U193" s="32">
        <v>17</v>
      </c>
      <c r="V193" s="32">
        <v>8</v>
      </c>
      <c r="W193" s="32">
        <v>4</v>
      </c>
      <c r="X193" s="32">
        <v>2</v>
      </c>
      <c r="Y193" s="32">
        <v>0</v>
      </c>
      <c r="Z193" s="32">
        <v>0</v>
      </c>
      <c r="AA193" s="32">
        <v>0</v>
      </c>
      <c r="AB193" s="32">
        <v>0</v>
      </c>
      <c r="AC193" s="34">
        <v>0</v>
      </c>
      <c r="AD193" s="35">
        <f>SUM(Q193:AC193)</f>
        <v>110</v>
      </c>
      <c r="AE193" s="32"/>
      <c r="AF193" s="33">
        <v>0</v>
      </c>
      <c r="AG193" s="32">
        <v>0</v>
      </c>
      <c r="AH193" s="32">
        <v>0</v>
      </c>
      <c r="AI193" s="32">
        <v>0</v>
      </c>
      <c r="AJ193" s="32">
        <v>0</v>
      </c>
      <c r="AK193" s="32">
        <v>0</v>
      </c>
      <c r="AL193" s="32">
        <v>0</v>
      </c>
      <c r="AM193" s="32">
        <v>0</v>
      </c>
      <c r="AN193" s="32">
        <v>0</v>
      </c>
      <c r="AO193" s="32">
        <v>0</v>
      </c>
      <c r="AP193" s="32">
        <v>0</v>
      </c>
      <c r="AQ193" s="32">
        <v>0</v>
      </c>
      <c r="AR193" s="34">
        <v>0</v>
      </c>
      <c r="AS193" s="35">
        <f>SUM(AF193:AR193)</f>
        <v>0</v>
      </c>
      <c r="AT193" s="32"/>
      <c r="AU193" s="35">
        <f>SUM(O193+AD193+AS193)</f>
        <v>159</v>
      </c>
    </row>
    <row r="194" spans="1:47" ht="15.75" customHeight="1">
      <c r="A194" s="24">
        <v>0.69791666666666696</v>
      </c>
      <c r="B194" s="36">
        <v>5</v>
      </c>
      <c r="C194" s="37">
        <v>1</v>
      </c>
      <c r="D194" s="37">
        <v>34</v>
      </c>
      <c r="E194" s="37">
        <v>1</v>
      </c>
      <c r="F194" s="37">
        <v>7</v>
      </c>
      <c r="G194" s="37">
        <v>2</v>
      </c>
      <c r="H194" s="37">
        <v>0</v>
      </c>
      <c r="I194" s="37">
        <v>0</v>
      </c>
      <c r="J194" s="37">
        <v>0</v>
      </c>
      <c r="K194" s="37">
        <v>0</v>
      </c>
      <c r="L194" s="37">
        <v>0</v>
      </c>
      <c r="M194" s="37">
        <v>0</v>
      </c>
      <c r="N194" s="38">
        <v>0</v>
      </c>
      <c r="O194" s="39">
        <f>SUM(B194:N194)</f>
        <v>50</v>
      </c>
      <c r="P194" s="32"/>
      <c r="Q194" s="36">
        <v>9</v>
      </c>
      <c r="R194" s="37">
        <v>2</v>
      </c>
      <c r="S194" s="37">
        <v>54</v>
      </c>
      <c r="T194" s="37">
        <v>1</v>
      </c>
      <c r="U194" s="37">
        <v>16</v>
      </c>
      <c r="V194" s="37">
        <v>10</v>
      </c>
      <c r="W194" s="37">
        <v>3</v>
      </c>
      <c r="X194" s="37">
        <v>2</v>
      </c>
      <c r="Y194" s="37">
        <v>1</v>
      </c>
      <c r="Z194" s="37">
        <v>0</v>
      </c>
      <c r="AA194" s="37">
        <v>0</v>
      </c>
      <c r="AB194" s="37">
        <v>0</v>
      </c>
      <c r="AC194" s="38">
        <v>0</v>
      </c>
      <c r="AD194" s="39">
        <f>SUM(Q194:AC194)</f>
        <v>98</v>
      </c>
      <c r="AE194" s="32"/>
      <c r="AF194" s="36">
        <v>0</v>
      </c>
      <c r="AG194" s="37">
        <v>0</v>
      </c>
      <c r="AH194" s="37">
        <v>0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8">
        <v>0</v>
      </c>
      <c r="AS194" s="39">
        <f>SUM(AF194:AR194)</f>
        <v>0</v>
      </c>
      <c r="AT194" s="32"/>
      <c r="AU194" s="39">
        <f>SUM(O194+AD194+AS194)</f>
        <v>148</v>
      </c>
    </row>
    <row r="195" spans="1:47" ht="15.75" customHeight="1">
      <c r="A195" s="25" t="s">
        <v>21</v>
      </c>
      <c r="B195" s="40">
        <f t="shared" ref="B195:O195" si="105">SUM(B191:B194)</f>
        <v>21</v>
      </c>
      <c r="C195" s="41">
        <f t="shared" si="105"/>
        <v>2</v>
      </c>
      <c r="D195" s="41">
        <f t="shared" si="105"/>
        <v>141</v>
      </c>
      <c r="E195" s="41">
        <f t="shared" si="105"/>
        <v>6</v>
      </c>
      <c r="F195" s="41">
        <f t="shared" si="105"/>
        <v>19</v>
      </c>
      <c r="G195" s="41">
        <f t="shared" si="105"/>
        <v>5</v>
      </c>
      <c r="H195" s="41">
        <f t="shared" si="105"/>
        <v>0</v>
      </c>
      <c r="I195" s="41">
        <f t="shared" si="105"/>
        <v>2</v>
      </c>
      <c r="J195" s="41">
        <f t="shared" si="105"/>
        <v>0</v>
      </c>
      <c r="K195" s="41">
        <f t="shared" si="105"/>
        <v>0</v>
      </c>
      <c r="L195" s="41">
        <f t="shared" si="105"/>
        <v>0</v>
      </c>
      <c r="M195" s="41">
        <f t="shared" si="105"/>
        <v>0</v>
      </c>
      <c r="N195" s="42">
        <f t="shared" si="105"/>
        <v>0</v>
      </c>
      <c r="O195" s="43">
        <f t="shared" si="105"/>
        <v>196</v>
      </c>
      <c r="P195" s="32"/>
      <c r="Q195" s="40">
        <f t="shared" ref="Q195:AD195" si="106">SUM(Q191:Q194)</f>
        <v>36</v>
      </c>
      <c r="R195" s="41">
        <f t="shared" si="106"/>
        <v>7</v>
      </c>
      <c r="S195" s="41">
        <f t="shared" si="106"/>
        <v>240</v>
      </c>
      <c r="T195" s="41">
        <f t="shared" si="106"/>
        <v>7</v>
      </c>
      <c r="U195" s="41">
        <f t="shared" si="106"/>
        <v>68</v>
      </c>
      <c r="V195" s="41">
        <f t="shared" si="106"/>
        <v>30</v>
      </c>
      <c r="W195" s="41">
        <f t="shared" si="106"/>
        <v>10</v>
      </c>
      <c r="X195" s="41">
        <f t="shared" si="106"/>
        <v>5</v>
      </c>
      <c r="Y195" s="41">
        <f t="shared" si="106"/>
        <v>1</v>
      </c>
      <c r="Z195" s="41">
        <f t="shared" si="106"/>
        <v>0</v>
      </c>
      <c r="AA195" s="41">
        <f t="shared" si="106"/>
        <v>0</v>
      </c>
      <c r="AB195" s="41">
        <f t="shared" si="106"/>
        <v>0</v>
      </c>
      <c r="AC195" s="42">
        <f t="shared" si="106"/>
        <v>0</v>
      </c>
      <c r="AD195" s="43">
        <f t="shared" si="106"/>
        <v>404</v>
      </c>
      <c r="AE195" s="32"/>
      <c r="AF195" s="40">
        <f t="shared" ref="AF195:AS195" si="107">SUM(AF191:AF194)</f>
        <v>0</v>
      </c>
      <c r="AG195" s="41">
        <f t="shared" si="107"/>
        <v>0</v>
      </c>
      <c r="AH195" s="41">
        <f t="shared" si="107"/>
        <v>0</v>
      </c>
      <c r="AI195" s="41">
        <f t="shared" si="107"/>
        <v>0</v>
      </c>
      <c r="AJ195" s="41">
        <f t="shared" si="107"/>
        <v>0</v>
      </c>
      <c r="AK195" s="41">
        <f t="shared" si="107"/>
        <v>0</v>
      </c>
      <c r="AL195" s="41">
        <f t="shared" si="107"/>
        <v>0</v>
      </c>
      <c r="AM195" s="41">
        <f t="shared" si="107"/>
        <v>0</v>
      </c>
      <c r="AN195" s="41">
        <f t="shared" si="107"/>
        <v>0</v>
      </c>
      <c r="AO195" s="41">
        <f t="shared" si="107"/>
        <v>0</v>
      </c>
      <c r="AP195" s="41">
        <f t="shared" si="107"/>
        <v>0</v>
      </c>
      <c r="AQ195" s="41">
        <f t="shared" si="107"/>
        <v>0</v>
      </c>
      <c r="AR195" s="42">
        <f t="shared" si="107"/>
        <v>0</v>
      </c>
      <c r="AS195" s="43">
        <f t="shared" si="107"/>
        <v>0</v>
      </c>
      <c r="AT195" s="32"/>
      <c r="AU195" s="43">
        <f>SUM(AU191:AU194)</f>
        <v>600</v>
      </c>
    </row>
    <row r="196" spans="1:47" ht="15.75" customHeight="1">
      <c r="A196" s="22">
        <v>0.70833333333333304</v>
      </c>
      <c r="B196" s="28">
        <v>9</v>
      </c>
      <c r="C196" s="29">
        <v>2</v>
      </c>
      <c r="D196" s="29">
        <v>43</v>
      </c>
      <c r="E196" s="29">
        <v>3</v>
      </c>
      <c r="F196" s="29">
        <v>7</v>
      </c>
      <c r="G196" s="29">
        <v>2</v>
      </c>
      <c r="H196" s="29">
        <v>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30">
        <v>0</v>
      </c>
      <c r="O196" s="31">
        <f>SUM(B196:N196)</f>
        <v>66</v>
      </c>
      <c r="P196" s="32"/>
      <c r="Q196" s="28">
        <v>16</v>
      </c>
      <c r="R196" s="29">
        <v>2</v>
      </c>
      <c r="S196" s="29">
        <v>62</v>
      </c>
      <c r="T196" s="29">
        <v>4</v>
      </c>
      <c r="U196" s="29">
        <v>12</v>
      </c>
      <c r="V196" s="29">
        <v>7</v>
      </c>
      <c r="W196" s="29">
        <v>4</v>
      </c>
      <c r="X196" s="29">
        <v>1</v>
      </c>
      <c r="Y196" s="29">
        <v>0</v>
      </c>
      <c r="Z196" s="29">
        <v>0</v>
      </c>
      <c r="AA196" s="29">
        <v>0</v>
      </c>
      <c r="AB196" s="29">
        <v>0</v>
      </c>
      <c r="AC196" s="30">
        <v>0</v>
      </c>
      <c r="AD196" s="31">
        <f>SUM(Q196:AC196)</f>
        <v>108</v>
      </c>
      <c r="AE196" s="32"/>
      <c r="AF196" s="28">
        <v>0</v>
      </c>
      <c r="AG196" s="29">
        <v>0</v>
      </c>
      <c r="AH196" s="29">
        <v>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30">
        <v>0</v>
      </c>
      <c r="AS196" s="31">
        <f>SUM(AF196:AR196)</f>
        <v>0</v>
      </c>
      <c r="AT196" s="32"/>
      <c r="AU196" s="31">
        <f>SUM(O196+AD196+AS196)</f>
        <v>174</v>
      </c>
    </row>
    <row r="197" spans="1:47" ht="15.75" customHeight="1">
      <c r="A197" s="23">
        <v>0.71875</v>
      </c>
      <c r="B197" s="33">
        <v>7</v>
      </c>
      <c r="C197" s="32">
        <v>0</v>
      </c>
      <c r="D197" s="32">
        <v>46</v>
      </c>
      <c r="E197" s="32">
        <v>2</v>
      </c>
      <c r="F197" s="32">
        <v>6</v>
      </c>
      <c r="G197" s="32">
        <v>1</v>
      </c>
      <c r="H197" s="32">
        <v>0</v>
      </c>
      <c r="I197" s="32">
        <v>0</v>
      </c>
      <c r="J197" s="32">
        <v>0</v>
      </c>
      <c r="K197" s="32">
        <v>0</v>
      </c>
      <c r="L197" s="32">
        <v>0</v>
      </c>
      <c r="M197" s="32">
        <v>0</v>
      </c>
      <c r="N197" s="34">
        <v>0</v>
      </c>
      <c r="O197" s="35">
        <f>SUM(B197:N197)</f>
        <v>62</v>
      </c>
      <c r="P197" s="32"/>
      <c r="Q197" s="33">
        <v>14</v>
      </c>
      <c r="R197" s="32">
        <v>1</v>
      </c>
      <c r="S197" s="32">
        <v>73</v>
      </c>
      <c r="T197" s="32">
        <v>3</v>
      </c>
      <c r="U197" s="32">
        <v>11</v>
      </c>
      <c r="V197" s="32">
        <v>6</v>
      </c>
      <c r="W197" s="32">
        <v>2</v>
      </c>
      <c r="X197" s="32">
        <v>0</v>
      </c>
      <c r="Y197" s="32">
        <v>0</v>
      </c>
      <c r="Z197" s="32">
        <v>0</v>
      </c>
      <c r="AA197" s="32">
        <v>0</v>
      </c>
      <c r="AB197" s="32">
        <v>0</v>
      </c>
      <c r="AC197" s="34">
        <v>0</v>
      </c>
      <c r="AD197" s="35">
        <f>SUM(Q197:AC197)</f>
        <v>110</v>
      </c>
      <c r="AE197" s="32"/>
      <c r="AF197" s="33">
        <v>0</v>
      </c>
      <c r="AG197" s="32">
        <v>0</v>
      </c>
      <c r="AH197" s="32">
        <v>0</v>
      </c>
      <c r="AI197" s="32">
        <v>0</v>
      </c>
      <c r="AJ197" s="32">
        <v>0</v>
      </c>
      <c r="AK197" s="32">
        <v>0</v>
      </c>
      <c r="AL197" s="32">
        <v>0</v>
      </c>
      <c r="AM197" s="32">
        <v>0</v>
      </c>
      <c r="AN197" s="32">
        <v>0</v>
      </c>
      <c r="AO197" s="32">
        <v>0</v>
      </c>
      <c r="AP197" s="32">
        <v>0</v>
      </c>
      <c r="AQ197" s="32">
        <v>0</v>
      </c>
      <c r="AR197" s="34">
        <v>0</v>
      </c>
      <c r="AS197" s="35">
        <f>SUM(AF197:AR197)</f>
        <v>0</v>
      </c>
      <c r="AT197" s="32"/>
      <c r="AU197" s="35">
        <f>SUM(O197+AD197+AS197)</f>
        <v>172</v>
      </c>
    </row>
    <row r="198" spans="1:47" ht="15.75" customHeight="1">
      <c r="A198" s="23">
        <v>0.72916666666666696</v>
      </c>
      <c r="B198" s="33">
        <v>6</v>
      </c>
      <c r="C198" s="32">
        <v>1</v>
      </c>
      <c r="D198" s="32">
        <v>37</v>
      </c>
      <c r="E198" s="32">
        <v>1</v>
      </c>
      <c r="F198" s="32">
        <v>2</v>
      </c>
      <c r="G198" s="32">
        <v>1</v>
      </c>
      <c r="H198" s="32">
        <v>0</v>
      </c>
      <c r="I198" s="32">
        <v>0</v>
      </c>
      <c r="J198" s="32">
        <v>0</v>
      </c>
      <c r="K198" s="32">
        <v>0</v>
      </c>
      <c r="L198" s="32">
        <v>0</v>
      </c>
      <c r="M198" s="32">
        <v>0</v>
      </c>
      <c r="N198" s="34">
        <v>0</v>
      </c>
      <c r="O198" s="35">
        <f>SUM(B198:N198)</f>
        <v>48</v>
      </c>
      <c r="P198" s="32"/>
      <c r="Q198" s="33">
        <v>10</v>
      </c>
      <c r="R198" s="32">
        <v>1</v>
      </c>
      <c r="S198" s="32">
        <v>76</v>
      </c>
      <c r="T198" s="32">
        <v>6</v>
      </c>
      <c r="U198" s="32">
        <v>4</v>
      </c>
      <c r="V198" s="32">
        <v>11</v>
      </c>
      <c r="W198" s="32">
        <v>3</v>
      </c>
      <c r="X198" s="32">
        <v>1</v>
      </c>
      <c r="Y198" s="32">
        <v>0</v>
      </c>
      <c r="Z198" s="32">
        <v>0</v>
      </c>
      <c r="AA198" s="32">
        <v>0</v>
      </c>
      <c r="AB198" s="32">
        <v>0</v>
      </c>
      <c r="AC198" s="34">
        <v>1</v>
      </c>
      <c r="AD198" s="35">
        <f>SUM(Q198:AC198)</f>
        <v>113</v>
      </c>
      <c r="AE198" s="32"/>
      <c r="AF198" s="33">
        <v>0</v>
      </c>
      <c r="AG198" s="32">
        <v>0</v>
      </c>
      <c r="AH198" s="32">
        <v>0</v>
      </c>
      <c r="AI198" s="32">
        <v>0</v>
      </c>
      <c r="AJ198" s="32">
        <v>0</v>
      </c>
      <c r="AK198" s="32">
        <v>0</v>
      </c>
      <c r="AL198" s="32">
        <v>0</v>
      </c>
      <c r="AM198" s="32">
        <v>0</v>
      </c>
      <c r="AN198" s="32">
        <v>0</v>
      </c>
      <c r="AO198" s="32">
        <v>0</v>
      </c>
      <c r="AP198" s="32">
        <v>0</v>
      </c>
      <c r="AQ198" s="32">
        <v>0</v>
      </c>
      <c r="AR198" s="34">
        <v>0</v>
      </c>
      <c r="AS198" s="35">
        <f>SUM(AF198:AR198)</f>
        <v>0</v>
      </c>
      <c r="AT198" s="32"/>
      <c r="AU198" s="35">
        <f>SUM(O198+AD198+AS198)</f>
        <v>161</v>
      </c>
    </row>
    <row r="199" spans="1:47" ht="15.75" customHeight="1">
      <c r="A199" s="24">
        <v>0.73958333333333304</v>
      </c>
      <c r="B199" s="36">
        <v>9</v>
      </c>
      <c r="C199" s="37">
        <v>0</v>
      </c>
      <c r="D199" s="37">
        <v>42</v>
      </c>
      <c r="E199" s="37">
        <v>3</v>
      </c>
      <c r="F199" s="37">
        <v>4</v>
      </c>
      <c r="G199" s="37">
        <v>2</v>
      </c>
      <c r="H199" s="37">
        <v>1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8">
        <v>0</v>
      </c>
      <c r="O199" s="39">
        <f>SUM(B199:N199)</f>
        <v>61</v>
      </c>
      <c r="P199" s="32"/>
      <c r="Q199" s="36">
        <v>21</v>
      </c>
      <c r="R199" s="37">
        <v>4</v>
      </c>
      <c r="S199" s="37">
        <v>74</v>
      </c>
      <c r="T199" s="37">
        <v>4</v>
      </c>
      <c r="U199" s="37">
        <v>5</v>
      </c>
      <c r="V199" s="37">
        <v>7</v>
      </c>
      <c r="W199" s="37">
        <v>2</v>
      </c>
      <c r="X199" s="37">
        <v>0</v>
      </c>
      <c r="Y199" s="37">
        <v>0</v>
      </c>
      <c r="Z199" s="37">
        <v>0</v>
      </c>
      <c r="AA199" s="37">
        <v>1</v>
      </c>
      <c r="AB199" s="37">
        <v>0</v>
      </c>
      <c r="AC199" s="38">
        <v>0</v>
      </c>
      <c r="AD199" s="39">
        <f>SUM(Q199:AC199)</f>
        <v>118</v>
      </c>
      <c r="AE199" s="32"/>
      <c r="AF199" s="36">
        <v>0</v>
      </c>
      <c r="AG199" s="37">
        <v>0</v>
      </c>
      <c r="AH199" s="37">
        <v>0</v>
      </c>
      <c r="AI199" s="37">
        <v>0</v>
      </c>
      <c r="AJ199" s="37">
        <v>0</v>
      </c>
      <c r="AK199" s="37">
        <v>0</v>
      </c>
      <c r="AL199" s="37">
        <v>0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8">
        <v>0</v>
      </c>
      <c r="AS199" s="39">
        <f>SUM(AF199:AR199)</f>
        <v>0</v>
      </c>
      <c r="AT199" s="32"/>
      <c r="AU199" s="39">
        <f>SUM(O199+AD199+AS199)</f>
        <v>179</v>
      </c>
    </row>
    <row r="200" spans="1:47" ht="15.75" customHeight="1">
      <c r="A200" s="25" t="s">
        <v>21</v>
      </c>
      <c r="B200" s="40">
        <f t="shared" ref="B200:O200" si="108">SUM(B196:B199)</f>
        <v>31</v>
      </c>
      <c r="C200" s="41">
        <f t="shared" si="108"/>
        <v>3</v>
      </c>
      <c r="D200" s="41">
        <f t="shared" si="108"/>
        <v>168</v>
      </c>
      <c r="E200" s="41">
        <f t="shared" si="108"/>
        <v>9</v>
      </c>
      <c r="F200" s="41">
        <f t="shared" si="108"/>
        <v>19</v>
      </c>
      <c r="G200" s="41">
        <f t="shared" si="108"/>
        <v>6</v>
      </c>
      <c r="H200" s="41">
        <f t="shared" si="108"/>
        <v>1</v>
      </c>
      <c r="I200" s="41">
        <f t="shared" si="108"/>
        <v>0</v>
      </c>
      <c r="J200" s="41">
        <f t="shared" si="108"/>
        <v>0</v>
      </c>
      <c r="K200" s="41">
        <f t="shared" si="108"/>
        <v>0</v>
      </c>
      <c r="L200" s="41">
        <f t="shared" si="108"/>
        <v>0</v>
      </c>
      <c r="M200" s="41">
        <f t="shared" si="108"/>
        <v>0</v>
      </c>
      <c r="N200" s="42">
        <f t="shared" si="108"/>
        <v>0</v>
      </c>
      <c r="O200" s="43">
        <f t="shared" si="108"/>
        <v>237</v>
      </c>
      <c r="P200" s="32"/>
      <c r="Q200" s="40">
        <f t="shared" ref="Q200:AD200" si="109">SUM(Q196:Q199)</f>
        <v>61</v>
      </c>
      <c r="R200" s="41">
        <f t="shared" si="109"/>
        <v>8</v>
      </c>
      <c r="S200" s="41">
        <f t="shared" si="109"/>
        <v>285</v>
      </c>
      <c r="T200" s="41">
        <f t="shared" si="109"/>
        <v>17</v>
      </c>
      <c r="U200" s="41">
        <f t="shared" si="109"/>
        <v>32</v>
      </c>
      <c r="V200" s="41">
        <f t="shared" si="109"/>
        <v>31</v>
      </c>
      <c r="W200" s="41">
        <f t="shared" si="109"/>
        <v>11</v>
      </c>
      <c r="X200" s="41">
        <f t="shared" si="109"/>
        <v>2</v>
      </c>
      <c r="Y200" s="41">
        <f t="shared" si="109"/>
        <v>0</v>
      </c>
      <c r="Z200" s="41">
        <f t="shared" si="109"/>
        <v>0</v>
      </c>
      <c r="AA200" s="41">
        <f t="shared" si="109"/>
        <v>1</v>
      </c>
      <c r="AB200" s="41">
        <f t="shared" si="109"/>
        <v>0</v>
      </c>
      <c r="AC200" s="42">
        <f t="shared" si="109"/>
        <v>1</v>
      </c>
      <c r="AD200" s="43">
        <f t="shared" si="109"/>
        <v>449</v>
      </c>
      <c r="AE200" s="32"/>
      <c r="AF200" s="40">
        <f t="shared" ref="AF200:AS200" si="110">SUM(AF196:AF199)</f>
        <v>0</v>
      </c>
      <c r="AG200" s="41">
        <f t="shared" si="110"/>
        <v>0</v>
      </c>
      <c r="AH200" s="41">
        <f t="shared" si="110"/>
        <v>0</v>
      </c>
      <c r="AI200" s="41">
        <f t="shared" si="110"/>
        <v>0</v>
      </c>
      <c r="AJ200" s="41">
        <f t="shared" si="110"/>
        <v>0</v>
      </c>
      <c r="AK200" s="41">
        <f t="shared" si="110"/>
        <v>0</v>
      </c>
      <c r="AL200" s="41">
        <f t="shared" si="110"/>
        <v>0</v>
      </c>
      <c r="AM200" s="41">
        <f t="shared" si="110"/>
        <v>0</v>
      </c>
      <c r="AN200" s="41">
        <f t="shared" si="110"/>
        <v>0</v>
      </c>
      <c r="AO200" s="41">
        <f t="shared" si="110"/>
        <v>0</v>
      </c>
      <c r="AP200" s="41">
        <f t="shared" si="110"/>
        <v>0</v>
      </c>
      <c r="AQ200" s="41">
        <f t="shared" si="110"/>
        <v>0</v>
      </c>
      <c r="AR200" s="42">
        <f t="shared" si="110"/>
        <v>0</v>
      </c>
      <c r="AS200" s="43">
        <f t="shared" si="110"/>
        <v>0</v>
      </c>
      <c r="AT200" s="32"/>
      <c r="AU200" s="43">
        <f>SUM(AU196:AU199)</f>
        <v>686</v>
      </c>
    </row>
    <row r="201" spans="1:47" ht="15.75" customHeight="1">
      <c r="A201" s="22">
        <v>0.75</v>
      </c>
      <c r="B201" s="28">
        <v>4</v>
      </c>
      <c r="C201" s="29">
        <v>0</v>
      </c>
      <c r="D201" s="29">
        <v>50</v>
      </c>
      <c r="E201" s="29">
        <v>2</v>
      </c>
      <c r="F201" s="29">
        <v>3</v>
      </c>
      <c r="G201" s="29">
        <v>2</v>
      </c>
      <c r="H201" s="29">
        <v>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30">
        <v>0</v>
      </c>
      <c r="O201" s="31">
        <f>SUM(B201:N201)</f>
        <v>61</v>
      </c>
      <c r="P201" s="32"/>
      <c r="Q201" s="28">
        <v>14</v>
      </c>
      <c r="R201" s="29">
        <v>6</v>
      </c>
      <c r="S201" s="29">
        <v>73</v>
      </c>
      <c r="T201" s="29">
        <v>2</v>
      </c>
      <c r="U201" s="29">
        <v>7</v>
      </c>
      <c r="V201" s="29">
        <v>7</v>
      </c>
      <c r="W201" s="29">
        <v>0</v>
      </c>
      <c r="X201" s="29">
        <v>1</v>
      </c>
      <c r="Y201" s="29">
        <v>0</v>
      </c>
      <c r="Z201" s="29">
        <v>0</v>
      </c>
      <c r="AA201" s="29">
        <v>0</v>
      </c>
      <c r="AB201" s="29">
        <v>0</v>
      </c>
      <c r="AC201" s="30">
        <v>0</v>
      </c>
      <c r="AD201" s="31">
        <f>SUM(Q201:AC201)</f>
        <v>110</v>
      </c>
      <c r="AE201" s="32"/>
      <c r="AF201" s="28">
        <v>0</v>
      </c>
      <c r="AG201" s="29">
        <v>0</v>
      </c>
      <c r="AH201" s="29">
        <v>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30">
        <v>0</v>
      </c>
      <c r="AS201" s="31">
        <f>SUM(AF201:AR201)</f>
        <v>0</v>
      </c>
      <c r="AT201" s="32"/>
      <c r="AU201" s="31">
        <f>SUM(O201+AD201+AS201)</f>
        <v>171</v>
      </c>
    </row>
    <row r="202" spans="1:47" ht="15.75" customHeight="1">
      <c r="A202" s="23">
        <v>0.76041666666666696</v>
      </c>
      <c r="B202" s="33">
        <v>6</v>
      </c>
      <c r="C202" s="32">
        <v>0</v>
      </c>
      <c r="D202" s="32">
        <v>35</v>
      </c>
      <c r="E202" s="32">
        <v>2</v>
      </c>
      <c r="F202" s="32">
        <v>11</v>
      </c>
      <c r="G202" s="32">
        <v>1</v>
      </c>
      <c r="H202" s="32">
        <v>0</v>
      </c>
      <c r="I202" s="32">
        <v>0</v>
      </c>
      <c r="J202" s="32">
        <v>0</v>
      </c>
      <c r="K202" s="32">
        <v>0</v>
      </c>
      <c r="L202" s="32">
        <v>0</v>
      </c>
      <c r="M202" s="32">
        <v>0</v>
      </c>
      <c r="N202" s="34">
        <v>0</v>
      </c>
      <c r="O202" s="35">
        <f>SUM(B202:N202)</f>
        <v>55</v>
      </c>
      <c r="P202" s="32"/>
      <c r="Q202" s="33">
        <v>11</v>
      </c>
      <c r="R202" s="32">
        <v>0</v>
      </c>
      <c r="S202" s="32">
        <v>65</v>
      </c>
      <c r="T202" s="32">
        <v>1</v>
      </c>
      <c r="U202" s="32">
        <v>4</v>
      </c>
      <c r="V202" s="32">
        <v>9</v>
      </c>
      <c r="W202" s="32">
        <v>2</v>
      </c>
      <c r="X202" s="32">
        <v>0</v>
      </c>
      <c r="Y202" s="32">
        <v>0</v>
      </c>
      <c r="Z202" s="32">
        <v>0</v>
      </c>
      <c r="AA202" s="32">
        <v>0</v>
      </c>
      <c r="AB202" s="32">
        <v>0</v>
      </c>
      <c r="AC202" s="34">
        <v>0</v>
      </c>
      <c r="AD202" s="35">
        <f>SUM(Q202:AC202)</f>
        <v>92</v>
      </c>
      <c r="AE202" s="32"/>
      <c r="AF202" s="33">
        <v>0</v>
      </c>
      <c r="AG202" s="32">
        <v>0</v>
      </c>
      <c r="AH202" s="32">
        <v>0</v>
      </c>
      <c r="AI202" s="32">
        <v>0</v>
      </c>
      <c r="AJ202" s="32">
        <v>0</v>
      </c>
      <c r="AK202" s="32">
        <v>0</v>
      </c>
      <c r="AL202" s="32">
        <v>0</v>
      </c>
      <c r="AM202" s="32">
        <v>0</v>
      </c>
      <c r="AN202" s="32">
        <v>0</v>
      </c>
      <c r="AO202" s="32">
        <v>0</v>
      </c>
      <c r="AP202" s="32">
        <v>0</v>
      </c>
      <c r="AQ202" s="32">
        <v>0</v>
      </c>
      <c r="AR202" s="34">
        <v>0</v>
      </c>
      <c r="AS202" s="35">
        <f>SUM(AF202:AR202)</f>
        <v>0</v>
      </c>
      <c r="AT202" s="32"/>
      <c r="AU202" s="35">
        <f>SUM(O202+AD202+AS202)</f>
        <v>147</v>
      </c>
    </row>
    <row r="203" spans="1:47" ht="15.75" customHeight="1">
      <c r="A203" s="23">
        <v>0.77083333333333304</v>
      </c>
      <c r="B203" s="33">
        <v>6</v>
      </c>
      <c r="C203" s="32">
        <v>0</v>
      </c>
      <c r="D203" s="32">
        <v>42</v>
      </c>
      <c r="E203" s="32">
        <v>2</v>
      </c>
      <c r="F203" s="32">
        <v>3</v>
      </c>
      <c r="G203" s="32">
        <v>3</v>
      </c>
      <c r="H203" s="32">
        <v>0</v>
      </c>
      <c r="I203" s="32">
        <v>0</v>
      </c>
      <c r="J203" s="32">
        <v>0</v>
      </c>
      <c r="K203" s="32">
        <v>0</v>
      </c>
      <c r="L203" s="32">
        <v>0</v>
      </c>
      <c r="M203" s="32">
        <v>0</v>
      </c>
      <c r="N203" s="34">
        <v>0</v>
      </c>
      <c r="O203" s="35">
        <f>SUM(B203:N203)</f>
        <v>56</v>
      </c>
      <c r="P203" s="32"/>
      <c r="Q203" s="33">
        <v>11</v>
      </c>
      <c r="R203" s="32">
        <v>0</v>
      </c>
      <c r="S203" s="32">
        <v>69</v>
      </c>
      <c r="T203" s="32">
        <v>4</v>
      </c>
      <c r="U203" s="32">
        <v>8</v>
      </c>
      <c r="V203" s="32">
        <v>7</v>
      </c>
      <c r="W203" s="32">
        <v>1</v>
      </c>
      <c r="X203" s="32">
        <v>0</v>
      </c>
      <c r="Y203" s="32">
        <v>0</v>
      </c>
      <c r="Z203" s="32">
        <v>0</v>
      </c>
      <c r="AA203" s="32">
        <v>0</v>
      </c>
      <c r="AB203" s="32">
        <v>0</v>
      </c>
      <c r="AC203" s="34">
        <v>0</v>
      </c>
      <c r="AD203" s="35">
        <f>SUM(Q203:AC203)</f>
        <v>100</v>
      </c>
      <c r="AE203" s="32"/>
      <c r="AF203" s="33">
        <v>0</v>
      </c>
      <c r="AG203" s="32">
        <v>0</v>
      </c>
      <c r="AH203" s="32">
        <v>0</v>
      </c>
      <c r="AI203" s="32">
        <v>0</v>
      </c>
      <c r="AJ203" s="32">
        <v>0</v>
      </c>
      <c r="AK203" s="32">
        <v>0</v>
      </c>
      <c r="AL203" s="32">
        <v>0</v>
      </c>
      <c r="AM203" s="32">
        <v>0</v>
      </c>
      <c r="AN203" s="32">
        <v>0</v>
      </c>
      <c r="AO203" s="32">
        <v>0</v>
      </c>
      <c r="AP203" s="32">
        <v>0</v>
      </c>
      <c r="AQ203" s="32">
        <v>0</v>
      </c>
      <c r="AR203" s="34">
        <v>0</v>
      </c>
      <c r="AS203" s="35">
        <f>SUM(AF203:AR203)</f>
        <v>0</v>
      </c>
      <c r="AT203" s="32"/>
      <c r="AU203" s="35">
        <f>SUM(O203+AD203+AS203)</f>
        <v>156</v>
      </c>
    </row>
    <row r="204" spans="1:47" ht="15.75" customHeight="1">
      <c r="A204" s="24">
        <v>0.78125</v>
      </c>
      <c r="B204" s="36">
        <v>5</v>
      </c>
      <c r="C204" s="37">
        <v>1</v>
      </c>
      <c r="D204" s="37">
        <v>26</v>
      </c>
      <c r="E204" s="37">
        <v>1</v>
      </c>
      <c r="F204" s="37">
        <v>2</v>
      </c>
      <c r="G204" s="37">
        <v>1</v>
      </c>
      <c r="H204" s="37">
        <v>0</v>
      </c>
      <c r="I204" s="37">
        <v>0</v>
      </c>
      <c r="J204" s="37">
        <v>0</v>
      </c>
      <c r="K204" s="37">
        <v>0</v>
      </c>
      <c r="L204" s="37">
        <v>0</v>
      </c>
      <c r="M204" s="37">
        <v>0</v>
      </c>
      <c r="N204" s="38">
        <v>0</v>
      </c>
      <c r="O204" s="39">
        <f>SUM(B204:N204)</f>
        <v>36</v>
      </c>
      <c r="P204" s="32"/>
      <c r="Q204" s="36">
        <v>6</v>
      </c>
      <c r="R204" s="37">
        <v>1</v>
      </c>
      <c r="S204" s="37">
        <v>58</v>
      </c>
      <c r="T204" s="37">
        <v>0</v>
      </c>
      <c r="U204" s="37">
        <v>4</v>
      </c>
      <c r="V204" s="37">
        <v>9</v>
      </c>
      <c r="W204" s="37">
        <v>2</v>
      </c>
      <c r="X204" s="37">
        <v>0</v>
      </c>
      <c r="Y204" s="37">
        <v>0</v>
      </c>
      <c r="Z204" s="37">
        <v>0</v>
      </c>
      <c r="AA204" s="37">
        <v>0</v>
      </c>
      <c r="AB204" s="37">
        <v>0</v>
      </c>
      <c r="AC204" s="38">
        <v>0</v>
      </c>
      <c r="AD204" s="39">
        <f>SUM(Q204:AC204)</f>
        <v>80</v>
      </c>
      <c r="AE204" s="32"/>
      <c r="AF204" s="36">
        <v>0</v>
      </c>
      <c r="AG204" s="37">
        <v>0</v>
      </c>
      <c r="AH204" s="37">
        <v>0</v>
      </c>
      <c r="AI204" s="37">
        <v>0</v>
      </c>
      <c r="AJ204" s="37">
        <v>0</v>
      </c>
      <c r="AK204" s="37">
        <v>0</v>
      </c>
      <c r="AL204" s="37">
        <v>0</v>
      </c>
      <c r="AM204" s="37">
        <v>0</v>
      </c>
      <c r="AN204" s="37">
        <v>0</v>
      </c>
      <c r="AO204" s="37">
        <v>0</v>
      </c>
      <c r="AP204" s="37">
        <v>0</v>
      </c>
      <c r="AQ204" s="37">
        <v>0</v>
      </c>
      <c r="AR204" s="38">
        <v>0</v>
      </c>
      <c r="AS204" s="39">
        <f>SUM(AF204:AR204)</f>
        <v>0</v>
      </c>
      <c r="AT204" s="32"/>
      <c r="AU204" s="39">
        <f>SUM(O204+AD204+AS204)</f>
        <v>116</v>
      </c>
    </row>
    <row r="205" spans="1:47" ht="15.75" customHeight="1">
      <c r="A205" s="25" t="s">
        <v>21</v>
      </c>
      <c r="B205" s="40">
        <f t="shared" ref="B205:O205" si="111">SUM(B201:B204)</f>
        <v>21</v>
      </c>
      <c r="C205" s="41">
        <f t="shared" si="111"/>
        <v>1</v>
      </c>
      <c r="D205" s="41">
        <f t="shared" si="111"/>
        <v>153</v>
      </c>
      <c r="E205" s="41">
        <f t="shared" si="111"/>
        <v>7</v>
      </c>
      <c r="F205" s="41">
        <f t="shared" si="111"/>
        <v>19</v>
      </c>
      <c r="G205" s="41">
        <f t="shared" si="111"/>
        <v>7</v>
      </c>
      <c r="H205" s="41">
        <f t="shared" si="111"/>
        <v>0</v>
      </c>
      <c r="I205" s="41">
        <f t="shared" si="111"/>
        <v>0</v>
      </c>
      <c r="J205" s="41">
        <f t="shared" si="111"/>
        <v>0</v>
      </c>
      <c r="K205" s="41">
        <f t="shared" si="111"/>
        <v>0</v>
      </c>
      <c r="L205" s="41">
        <f t="shared" si="111"/>
        <v>0</v>
      </c>
      <c r="M205" s="41">
        <f t="shared" si="111"/>
        <v>0</v>
      </c>
      <c r="N205" s="42">
        <f t="shared" si="111"/>
        <v>0</v>
      </c>
      <c r="O205" s="43">
        <f t="shared" si="111"/>
        <v>208</v>
      </c>
      <c r="P205" s="32"/>
      <c r="Q205" s="40">
        <f t="shared" ref="Q205:AD205" si="112">SUM(Q201:Q204)</f>
        <v>42</v>
      </c>
      <c r="R205" s="41">
        <f t="shared" si="112"/>
        <v>7</v>
      </c>
      <c r="S205" s="41">
        <f t="shared" si="112"/>
        <v>265</v>
      </c>
      <c r="T205" s="41">
        <f t="shared" si="112"/>
        <v>7</v>
      </c>
      <c r="U205" s="41">
        <f t="shared" si="112"/>
        <v>23</v>
      </c>
      <c r="V205" s="41">
        <f t="shared" si="112"/>
        <v>32</v>
      </c>
      <c r="W205" s="41">
        <f t="shared" si="112"/>
        <v>5</v>
      </c>
      <c r="X205" s="41">
        <f t="shared" si="112"/>
        <v>1</v>
      </c>
      <c r="Y205" s="41">
        <f t="shared" si="112"/>
        <v>0</v>
      </c>
      <c r="Z205" s="41">
        <f t="shared" si="112"/>
        <v>0</v>
      </c>
      <c r="AA205" s="41">
        <f t="shared" si="112"/>
        <v>0</v>
      </c>
      <c r="AB205" s="41">
        <f t="shared" si="112"/>
        <v>0</v>
      </c>
      <c r="AC205" s="42">
        <f t="shared" si="112"/>
        <v>0</v>
      </c>
      <c r="AD205" s="43">
        <f t="shared" si="112"/>
        <v>382</v>
      </c>
      <c r="AE205" s="32"/>
      <c r="AF205" s="40">
        <f t="shared" ref="AF205:AS205" si="113">SUM(AF201:AF204)</f>
        <v>0</v>
      </c>
      <c r="AG205" s="41">
        <f t="shared" si="113"/>
        <v>0</v>
      </c>
      <c r="AH205" s="41">
        <f t="shared" si="113"/>
        <v>0</v>
      </c>
      <c r="AI205" s="41">
        <f t="shared" si="113"/>
        <v>0</v>
      </c>
      <c r="AJ205" s="41">
        <f t="shared" si="113"/>
        <v>0</v>
      </c>
      <c r="AK205" s="41">
        <f t="shared" si="113"/>
        <v>0</v>
      </c>
      <c r="AL205" s="41">
        <f t="shared" si="113"/>
        <v>0</v>
      </c>
      <c r="AM205" s="41">
        <f t="shared" si="113"/>
        <v>0</v>
      </c>
      <c r="AN205" s="41">
        <f t="shared" si="113"/>
        <v>0</v>
      </c>
      <c r="AO205" s="41">
        <f t="shared" si="113"/>
        <v>0</v>
      </c>
      <c r="AP205" s="41">
        <f t="shared" si="113"/>
        <v>0</v>
      </c>
      <c r="AQ205" s="41">
        <f t="shared" si="113"/>
        <v>0</v>
      </c>
      <c r="AR205" s="42">
        <f t="shared" si="113"/>
        <v>0</v>
      </c>
      <c r="AS205" s="43">
        <f t="shared" si="113"/>
        <v>0</v>
      </c>
      <c r="AT205" s="32"/>
      <c r="AU205" s="43">
        <f>SUM(AU201:AU204)</f>
        <v>590</v>
      </c>
    </row>
    <row r="206" spans="1:47" ht="15.75" customHeight="1"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</row>
    <row r="207" spans="1:47" ht="15.75" customHeight="1">
      <c r="A207" s="25" t="s">
        <v>16</v>
      </c>
      <c r="B207" s="40">
        <f t="shared" ref="B207:O207" si="114">SUM(B205+B200+B195+B190+B185+B180+B175+B170+B165+B160+B155+B150)</f>
        <v>130</v>
      </c>
      <c r="C207" s="41">
        <f t="shared" si="114"/>
        <v>12</v>
      </c>
      <c r="D207" s="41">
        <f t="shared" si="114"/>
        <v>1270</v>
      </c>
      <c r="E207" s="41">
        <f t="shared" si="114"/>
        <v>64</v>
      </c>
      <c r="F207" s="41">
        <f t="shared" si="114"/>
        <v>243</v>
      </c>
      <c r="G207" s="41">
        <f t="shared" si="114"/>
        <v>85</v>
      </c>
      <c r="H207" s="41">
        <f t="shared" si="114"/>
        <v>4</v>
      </c>
      <c r="I207" s="41">
        <f t="shared" si="114"/>
        <v>35</v>
      </c>
      <c r="J207" s="41">
        <f t="shared" si="114"/>
        <v>5</v>
      </c>
      <c r="K207" s="41">
        <f t="shared" si="114"/>
        <v>2</v>
      </c>
      <c r="L207" s="41">
        <f t="shared" si="114"/>
        <v>0</v>
      </c>
      <c r="M207" s="41">
        <f t="shared" si="114"/>
        <v>1</v>
      </c>
      <c r="N207" s="42">
        <f t="shared" si="114"/>
        <v>1</v>
      </c>
      <c r="O207" s="43">
        <f t="shared" si="114"/>
        <v>1852</v>
      </c>
      <c r="P207" s="32"/>
      <c r="Q207" s="40">
        <f t="shared" ref="Q207:AD207" si="115">SUM(Q205+Q200+Q195+Q190+Q185+Q180+Q175+Q170+Q165+Q160+Q155+Q150)</f>
        <v>282</v>
      </c>
      <c r="R207" s="41">
        <f t="shared" si="115"/>
        <v>34</v>
      </c>
      <c r="S207" s="41">
        <f t="shared" si="115"/>
        <v>2666</v>
      </c>
      <c r="T207" s="41">
        <f t="shared" si="115"/>
        <v>115</v>
      </c>
      <c r="U207" s="41">
        <f t="shared" si="115"/>
        <v>608</v>
      </c>
      <c r="V207" s="41">
        <f t="shared" si="115"/>
        <v>350</v>
      </c>
      <c r="W207" s="41">
        <f t="shared" si="115"/>
        <v>50</v>
      </c>
      <c r="X207" s="41">
        <f t="shared" si="115"/>
        <v>95</v>
      </c>
      <c r="Y207" s="41">
        <f t="shared" si="115"/>
        <v>21</v>
      </c>
      <c r="Z207" s="41">
        <f t="shared" si="115"/>
        <v>13</v>
      </c>
      <c r="AA207" s="41">
        <f t="shared" si="115"/>
        <v>5</v>
      </c>
      <c r="AB207" s="41">
        <f t="shared" si="115"/>
        <v>4</v>
      </c>
      <c r="AC207" s="42">
        <f t="shared" si="115"/>
        <v>7</v>
      </c>
      <c r="AD207" s="43">
        <f t="shared" si="115"/>
        <v>4250</v>
      </c>
      <c r="AE207" s="32"/>
      <c r="AF207" s="40">
        <f t="shared" ref="AF207:AS207" si="116">SUM(AF205+AF200+AF195+AF190+AF185+AF180+AF175+AF170+AF165+AF160+AF155+AF150)</f>
        <v>0</v>
      </c>
      <c r="AG207" s="41">
        <f t="shared" si="116"/>
        <v>0</v>
      </c>
      <c r="AH207" s="41">
        <f t="shared" si="116"/>
        <v>0</v>
      </c>
      <c r="AI207" s="41">
        <f t="shared" si="116"/>
        <v>0</v>
      </c>
      <c r="AJ207" s="41">
        <f t="shared" si="116"/>
        <v>0</v>
      </c>
      <c r="AK207" s="41">
        <f t="shared" si="116"/>
        <v>0</v>
      </c>
      <c r="AL207" s="41">
        <f t="shared" si="116"/>
        <v>0</v>
      </c>
      <c r="AM207" s="41">
        <f t="shared" si="116"/>
        <v>0</v>
      </c>
      <c r="AN207" s="41">
        <f t="shared" si="116"/>
        <v>0</v>
      </c>
      <c r="AO207" s="41">
        <f t="shared" si="116"/>
        <v>0</v>
      </c>
      <c r="AP207" s="41">
        <f t="shared" si="116"/>
        <v>0</v>
      </c>
      <c r="AQ207" s="41">
        <f t="shared" si="116"/>
        <v>0</v>
      </c>
      <c r="AR207" s="42">
        <f t="shared" si="116"/>
        <v>0</v>
      </c>
      <c r="AS207" s="43">
        <f t="shared" si="116"/>
        <v>0</v>
      </c>
      <c r="AT207" s="32"/>
      <c r="AU207" s="43">
        <f>SUM(AU205+AU200+AU195+AU190+AU185+AU180+AU175+AU170+AU165+AU160+AU155+AU150)</f>
        <v>6102</v>
      </c>
    </row>
    <row r="209" spans="1:47" ht="15.75" customHeight="1">
      <c r="A209" s="7" t="s">
        <v>22</v>
      </c>
    </row>
    <row r="210" spans="1:47" ht="15.75" customHeight="1">
      <c r="B210" s="15" t="s">
        <v>13</v>
      </c>
      <c r="C210" s="16"/>
      <c r="D210" s="16" t="s">
        <v>14</v>
      </c>
      <c r="E210" s="16" t="str">
        <f>$C$8</f>
        <v>Marionville Road</v>
      </c>
      <c r="F210" s="16"/>
      <c r="G210" s="16"/>
      <c r="H210" s="16"/>
      <c r="I210" s="16"/>
      <c r="J210" s="16"/>
      <c r="K210" s="16"/>
      <c r="L210" s="16"/>
      <c r="M210" s="16"/>
      <c r="N210" s="17"/>
      <c r="O210" s="48" t="s">
        <v>16</v>
      </c>
      <c r="Q210" s="15" t="s">
        <v>13</v>
      </c>
      <c r="R210" s="16"/>
      <c r="S210" s="16" t="s">
        <v>17</v>
      </c>
      <c r="T210" s="16" t="str">
        <f>$C$75</f>
        <v>A1  London Road(ESE)</v>
      </c>
      <c r="U210" s="16"/>
      <c r="V210" s="16"/>
      <c r="W210" s="16"/>
      <c r="X210" s="16"/>
      <c r="Y210" s="16"/>
      <c r="Z210" s="16"/>
      <c r="AA210" s="16"/>
      <c r="AB210" s="16"/>
      <c r="AC210" s="17"/>
      <c r="AD210" s="48" t="s">
        <v>16</v>
      </c>
      <c r="AF210" s="15" t="s">
        <v>13</v>
      </c>
      <c r="AG210" s="16"/>
      <c r="AH210" s="16" t="s">
        <v>18</v>
      </c>
      <c r="AI210" s="16" t="str">
        <f>$C$142</f>
        <v>A1  London Road(WNW)</v>
      </c>
      <c r="AJ210" s="16"/>
      <c r="AK210" s="16"/>
      <c r="AL210" s="16"/>
      <c r="AM210" s="16"/>
      <c r="AN210" s="16"/>
      <c r="AO210" s="16"/>
      <c r="AP210" s="16"/>
      <c r="AQ210" s="16"/>
      <c r="AR210" s="17"/>
      <c r="AS210" s="48" t="s">
        <v>16</v>
      </c>
      <c r="AU210" s="49" t="s">
        <v>23</v>
      </c>
    </row>
    <row r="211" spans="1:47" s="18" customFormat="1" ht="15.75" customHeight="1">
      <c r="B211" s="19" t="str">
        <f>$B$10</f>
        <v>PC</v>
      </c>
      <c r="C211" s="20" t="str">
        <f>$C$10</f>
        <v>MC</v>
      </c>
      <c r="D211" s="20" t="str">
        <f>$D$10</f>
        <v>Car</v>
      </c>
      <c r="E211" s="20" t="str">
        <f>$E$10</f>
        <v>Hackney Cab</v>
      </c>
      <c r="F211" s="20" t="str">
        <f>$F$10</f>
        <v>LGV</v>
      </c>
      <c r="G211" s="20" t="str">
        <f>$G$10</f>
        <v>Public Bus</v>
      </c>
      <c r="H211" s="20" t="str">
        <f>$H$10</f>
        <v>Private Coach</v>
      </c>
      <c r="I211" s="20" t="str">
        <f>$I$10</f>
        <v>2 Axle Rigid</v>
      </c>
      <c r="J211" s="20" t="str">
        <f>$J$10</f>
        <v>3 Axle Rigid</v>
      </c>
      <c r="K211" s="20" t="str">
        <f>$K$10</f>
        <v>4 and 5 Axle Rigid</v>
      </c>
      <c r="L211" s="20" t="str">
        <f>$L$10</f>
        <v>3 and 4 Axle Artic</v>
      </c>
      <c r="M211" s="20" t="str">
        <f>$M$10</f>
        <v>5 Axle Artic</v>
      </c>
      <c r="N211" s="21" t="str">
        <f>$N$10</f>
        <v>6+ Axle Artic</v>
      </c>
      <c r="O211" s="48"/>
      <c r="Q211" s="19" t="str">
        <f>$B$10</f>
        <v>PC</v>
      </c>
      <c r="R211" s="20" t="str">
        <f>$C$10</f>
        <v>MC</v>
      </c>
      <c r="S211" s="20" t="str">
        <f>$D$10</f>
        <v>Car</v>
      </c>
      <c r="T211" s="20" t="str">
        <f>$E$10</f>
        <v>Hackney Cab</v>
      </c>
      <c r="U211" s="20" t="str">
        <f>$F$10</f>
        <v>LGV</v>
      </c>
      <c r="V211" s="20" t="str">
        <f>$G$10</f>
        <v>Public Bus</v>
      </c>
      <c r="W211" s="20" t="str">
        <f>$H$10</f>
        <v>Private Coach</v>
      </c>
      <c r="X211" s="20" t="str">
        <f>$I$10</f>
        <v>2 Axle Rigid</v>
      </c>
      <c r="Y211" s="20" t="str">
        <f>$J$10</f>
        <v>3 Axle Rigid</v>
      </c>
      <c r="Z211" s="20" t="str">
        <f>$K$10</f>
        <v>4 and 5 Axle Rigid</v>
      </c>
      <c r="AA211" s="20" t="str">
        <f>$L$10</f>
        <v>3 and 4 Axle Artic</v>
      </c>
      <c r="AB211" s="20" t="str">
        <f>$M$10</f>
        <v>5 Axle Artic</v>
      </c>
      <c r="AC211" s="21" t="str">
        <f>$N$10</f>
        <v>6+ Axle Artic</v>
      </c>
      <c r="AD211" s="48"/>
      <c r="AF211" s="19" t="str">
        <f>$B$10</f>
        <v>PC</v>
      </c>
      <c r="AG211" s="20" t="str">
        <f>$C$10</f>
        <v>MC</v>
      </c>
      <c r="AH211" s="20" t="str">
        <f>$D$10</f>
        <v>Car</v>
      </c>
      <c r="AI211" s="20" t="str">
        <f>$E$10</f>
        <v>Hackney Cab</v>
      </c>
      <c r="AJ211" s="20" t="str">
        <f>$F$10</f>
        <v>LGV</v>
      </c>
      <c r="AK211" s="20" t="str">
        <f>$G$10</f>
        <v>Public Bus</v>
      </c>
      <c r="AL211" s="20" t="str">
        <f>$H$10</f>
        <v>Private Coach</v>
      </c>
      <c r="AM211" s="20" t="str">
        <f>$I$10</f>
        <v>2 Axle Rigid</v>
      </c>
      <c r="AN211" s="20" t="str">
        <f>$J$10</f>
        <v>3 Axle Rigid</v>
      </c>
      <c r="AO211" s="20" t="str">
        <f>$K$10</f>
        <v>4 and 5 Axle Rigid</v>
      </c>
      <c r="AP211" s="20" t="str">
        <f>$L$10</f>
        <v>3 and 4 Axle Artic</v>
      </c>
      <c r="AQ211" s="20" t="str">
        <f>$M$10</f>
        <v>5 Axle Artic</v>
      </c>
      <c r="AR211" s="21" t="str">
        <f>$N$10</f>
        <v>6+ Axle Artic</v>
      </c>
      <c r="AS211" s="48"/>
      <c r="AU211" s="50"/>
    </row>
    <row r="213" spans="1:47" ht="15.75" customHeight="1">
      <c r="A213" s="22">
        <v>0.29166666666666702</v>
      </c>
      <c r="B213" s="28">
        <f t="shared" ref="B213:N216" si="117">SUM(B12+Q12+AF12)</f>
        <v>5</v>
      </c>
      <c r="C213" s="29">
        <f t="shared" si="117"/>
        <v>0</v>
      </c>
      <c r="D213" s="29">
        <f t="shared" si="117"/>
        <v>20</v>
      </c>
      <c r="E213" s="29">
        <f t="shared" si="117"/>
        <v>0</v>
      </c>
      <c r="F213" s="29">
        <f t="shared" si="117"/>
        <v>6</v>
      </c>
      <c r="G213" s="29">
        <f t="shared" si="117"/>
        <v>2</v>
      </c>
      <c r="H213" s="29">
        <f t="shared" si="117"/>
        <v>0</v>
      </c>
      <c r="I213" s="29">
        <f t="shared" si="117"/>
        <v>1</v>
      </c>
      <c r="J213" s="29">
        <f t="shared" si="117"/>
        <v>0</v>
      </c>
      <c r="K213" s="29">
        <f t="shared" si="117"/>
        <v>0</v>
      </c>
      <c r="L213" s="29">
        <f t="shared" si="117"/>
        <v>0</v>
      </c>
      <c r="M213" s="29">
        <f t="shared" si="117"/>
        <v>0</v>
      </c>
      <c r="N213" s="30">
        <f t="shared" si="117"/>
        <v>0</v>
      </c>
      <c r="O213" s="31">
        <f>SUM(B213:N213)</f>
        <v>34</v>
      </c>
      <c r="P213" s="32"/>
      <c r="Q213" s="28">
        <f t="shared" ref="Q213:AC216" si="118">SUM(B79+Q79+AF79)</f>
        <v>2</v>
      </c>
      <c r="R213" s="29">
        <f t="shared" si="118"/>
        <v>2</v>
      </c>
      <c r="S213" s="29">
        <f t="shared" si="118"/>
        <v>53</v>
      </c>
      <c r="T213" s="29">
        <f t="shared" si="118"/>
        <v>2</v>
      </c>
      <c r="U213" s="29">
        <f t="shared" si="118"/>
        <v>13</v>
      </c>
      <c r="V213" s="29">
        <f t="shared" si="118"/>
        <v>9</v>
      </c>
      <c r="W213" s="29">
        <f t="shared" si="118"/>
        <v>1</v>
      </c>
      <c r="X213" s="29">
        <f t="shared" si="118"/>
        <v>2</v>
      </c>
      <c r="Y213" s="29">
        <f t="shared" si="118"/>
        <v>2</v>
      </c>
      <c r="Z213" s="29">
        <f t="shared" si="118"/>
        <v>2</v>
      </c>
      <c r="AA213" s="29">
        <f t="shared" si="118"/>
        <v>0</v>
      </c>
      <c r="AB213" s="29">
        <f t="shared" si="118"/>
        <v>1</v>
      </c>
      <c r="AC213" s="30">
        <f t="shared" si="118"/>
        <v>0</v>
      </c>
      <c r="AD213" s="31">
        <f>SUM(Q213:AC213)</f>
        <v>89</v>
      </c>
      <c r="AE213" s="32"/>
      <c r="AF213" s="28">
        <f t="shared" ref="AF213:AR216" si="119">SUM(B146+Q146+AF146)</f>
        <v>1</v>
      </c>
      <c r="AG213" s="29">
        <f t="shared" si="119"/>
        <v>0</v>
      </c>
      <c r="AH213" s="29">
        <f t="shared" si="119"/>
        <v>50</v>
      </c>
      <c r="AI213" s="29">
        <f t="shared" si="119"/>
        <v>1</v>
      </c>
      <c r="AJ213" s="29">
        <f t="shared" si="119"/>
        <v>9</v>
      </c>
      <c r="AK213" s="29">
        <f t="shared" si="119"/>
        <v>8</v>
      </c>
      <c r="AL213" s="29">
        <f t="shared" si="119"/>
        <v>0</v>
      </c>
      <c r="AM213" s="29">
        <f t="shared" si="119"/>
        <v>3</v>
      </c>
      <c r="AN213" s="29">
        <f t="shared" si="119"/>
        <v>0</v>
      </c>
      <c r="AO213" s="29">
        <f t="shared" si="119"/>
        <v>0</v>
      </c>
      <c r="AP213" s="29">
        <f t="shared" si="119"/>
        <v>0</v>
      </c>
      <c r="AQ213" s="29">
        <f t="shared" si="119"/>
        <v>0</v>
      </c>
      <c r="AR213" s="30">
        <f t="shared" si="119"/>
        <v>0</v>
      </c>
      <c r="AS213" s="31">
        <f>SUM(AF213:AR213)</f>
        <v>72</v>
      </c>
      <c r="AT213" s="32"/>
      <c r="AU213" s="31">
        <f>SUM(O213+AD213+AS213)</f>
        <v>195</v>
      </c>
    </row>
    <row r="214" spans="1:47" ht="15.75" customHeight="1">
      <c r="A214" s="23">
        <v>0.30208333333333298</v>
      </c>
      <c r="B214" s="33">
        <f t="shared" si="117"/>
        <v>1</v>
      </c>
      <c r="C214" s="32">
        <f t="shared" si="117"/>
        <v>0</v>
      </c>
      <c r="D214" s="32">
        <f t="shared" si="117"/>
        <v>31</v>
      </c>
      <c r="E214" s="32">
        <f t="shared" si="117"/>
        <v>1</v>
      </c>
      <c r="F214" s="32">
        <f t="shared" si="117"/>
        <v>9</v>
      </c>
      <c r="G214" s="32">
        <f t="shared" si="117"/>
        <v>1</v>
      </c>
      <c r="H214" s="32">
        <f t="shared" si="117"/>
        <v>0</v>
      </c>
      <c r="I214" s="32">
        <f t="shared" si="117"/>
        <v>0</v>
      </c>
      <c r="J214" s="32">
        <f t="shared" si="117"/>
        <v>0</v>
      </c>
      <c r="K214" s="32">
        <f t="shared" si="117"/>
        <v>0</v>
      </c>
      <c r="L214" s="32">
        <f t="shared" si="117"/>
        <v>0</v>
      </c>
      <c r="M214" s="32">
        <f t="shared" si="117"/>
        <v>0</v>
      </c>
      <c r="N214" s="34">
        <f t="shared" si="117"/>
        <v>0</v>
      </c>
      <c r="O214" s="35">
        <f>SUM(B214:N214)</f>
        <v>43</v>
      </c>
      <c r="P214" s="32"/>
      <c r="Q214" s="33">
        <f t="shared" si="118"/>
        <v>8</v>
      </c>
      <c r="R214" s="32">
        <f t="shared" si="118"/>
        <v>2</v>
      </c>
      <c r="S214" s="32">
        <f t="shared" si="118"/>
        <v>59</v>
      </c>
      <c r="T214" s="32">
        <f t="shared" si="118"/>
        <v>0</v>
      </c>
      <c r="U214" s="32">
        <f t="shared" si="118"/>
        <v>16</v>
      </c>
      <c r="V214" s="32">
        <f t="shared" si="118"/>
        <v>6</v>
      </c>
      <c r="W214" s="32">
        <f t="shared" si="118"/>
        <v>2</v>
      </c>
      <c r="X214" s="32">
        <f t="shared" si="118"/>
        <v>1</v>
      </c>
      <c r="Y214" s="32">
        <f t="shared" si="118"/>
        <v>1</v>
      </c>
      <c r="Z214" s="32">
        <f t="shared" si="118"/>
        <v>1</v>
      </c>
      <c r="AA214" s="32">
        <f t="shared" si="118"/>
        <v>0</v>
      </c>
      <c r="AB214" s="32">
        <f t="shared" si="118"/>
        <v>0</v>
      </c>
      <c r="AC214" s="34">
        <f t="shared" si="118"/>
        <v>1</v>
      </c>
      <c r="AD214" s="35">
        <f>SUM(Q214:AC214)</f>
        <v>97</v>
      </c>
      <c r="AE214" s="32"/>
      <c r="AF214" s="33">
        <f t="shared" si="119"/>
        <v>0</v>
      </c>
      <c r="AG214" s="32">
        <f t="shared" si="119"/>
        <v>0</v>
      </c>
      <c r="AH214" s="32">
        <f t="shared" si="119"/>
        <v>45</v>
      </c>
      <c r="AI214" s="32">
        <f t="shared" si="119"/>
        <v>2</v>
      </c>
      <c r="AJ214" s="32">
        <f t="shared" si="119"/>
        <v>11</v>
      </c>
      <c r="AK214" s="32">
        <f t="shared" si="119"/>
        <v>5</v>
      </c>
      <c r="AL214" s="32">
        <f t="shared" si="119"/>
        <v>0</v>
      </c>
      <c r="AM214" s="32">
        <f t="shared" si="119"/>
        <v>4</v>
      </c>
      <c r="AN214" s="32">
        <f t="shared" si="119"/>
        <v>1</v>
      </c>
      <c r="AO214" s="32">
        <f t="shared" si="119"/>
        <v>0</v>
      </c>
      <c r="AP214" s="32">
        <f t="shared" si="119"/>
        <v>0</v>
      </c>
      <c r="AQ214" s="32">
        <f t="shared" si="119"/>
        <v>0</v>
      </c>
      <c r="AR214" s="34">
        <f t="shared" si="119"/>
        <v>0</v>
      </c>
      <c r="AS214" s="35">
        <f>SUM(AF214:AR214)</f>
        <v>68</v>
      </c>
      <c r="AT214" s="32"/>
      <c r="AU214" s="35">
        <f>SUM(O214+AD214+AS214)</f>
        <v>208</v>
      </c>
    </row>
    <row r="215" spans="1:47" ht="15.75" customHeight="1">
      <c r="A215" s="23">
        <v>0.3125</v>
      </c>
      <c r="B215" s="33">
        <f t="shared" si="117"/>
        <v>4</v>
      </c>
      <c r="C215" s="32">
        <f t="shared" si="117"/>
        <v>0</v>
      </c>
      <c r="D215" s="32">
        <f t="shared" si="117"/>
        <v>45</v>
      </c>
      <c r="E215" s="32">
        <f t="shared" si="117"/>
        <v>0</v>
      </c>
      <c r="F215" s="32">
        <f t="shared" si="117"/>
        <v>14</v>
      </c>
      <c r="G215" s="32">
        <f t="shared" si="117"/>
        <v>2</v>
      </c>
      <c r="H215" s="32">
        <f t="shared" si="117"/>
        <v>0</v>
      </c>
      <c r="I215" s="32">
        <f t="shared" si="117"/>
        <v>4</v>
      </c>
      <c r="J215" s="32">
        <f t="shared" si="117"/>
        <v>0</v>
      </c>
      <c r="K215" s="32">
        <f t="shared" si="117"/>
        <v>0</v>
      </c>
      <c r="L215" s="32">
        <f t="shared" si="117"/>
        <v>0</v>
      </c>
      <c r="M215" s="32">
        <f t="shared" si="117"/>
        <v>0</v>
      </c>
      <c r="N215" s="34">
        <f t="shared" si="117"/>
        <v>0</v>
      </c>
      <c r="O215" s="35">
        <f>SUM(B215:N215)</f>
        <v>69</v>
      </c>
      <c r="P215" s="32"/>
      <c r="Q215" s="33">
        <f t="shared" si="118"/>
        <v>7</v>
      </c>
      <c r="R215" s="32">
        <f t="shared" si="118"/>
        <v>0</v>
      </c>
      <c r="S215" s="32">
        <f t="shared" si="118"/>
        <v>69</v>
      </c>
      <c r="T215" s="32">
        <f t="shared" si="118"/>
        <v>4</v>
      </c>
      <c r="U215" s="32">
        <f t="shared" si="118"/>
        <v>21</v>
      </c>
      <c r="V215" s="32">
        <f t="shared" si="118"/>
        <v>8</v>
      </c>
      <c r="W215" s="32">
        <f t="shared" si="118"/>
        <v>2</v>
      </c>
      <c r="X215" s="32">
        <f t="shared" si="118"/>
        <v>3</v>
      </c>
      <c r="Y215" s="32">
        <f t="shared" si="118"/>
        <v>2</v>
      </c>
      <c r="Z215" s="32">
        <f t="shared" si="118"/>
        <v>0</v>
      </c>
      <c r="AA215" s="32">
        <f t="shared" si="118"/>
        <v>1</v>
      </c>
      <c r="AB215" s="32">
        <f t="shared" si="118"/>
        <v>0</v>
      </c>
      <c r="AC215" s="34">
        <f t="shared" si="118"/>
        <v>0</v>
      </c>
      <c r="AD215" s="35">
        <f>SUM(Q215:AC215)</f>
        <v>117</v>
      </c>
      <c r="AE215" s="32"/>
      <c r="AF215" s="33">
        <f t="shared" si="119"/>
        <v>3</v>
      </c>
      <c r="AG215" s="32">
        <f t="shared" si="119"/>
        <v>0</v>
      </c>
      <c r="AH215" s="32">
        <f t="shared" si="119"/>
        <v>62</v>
      </c>
      <c r="AI215" s="32">
        <f t="shared" si="119"/>
        <v>0</v>
      </c>
      <c r="AJ215" s="32">
        <f t="shared" si="119"/>
        <v>17</v>
      </c>
      <c r="AK215" s="32">
        <f t="shared" si="119"/>
        <v>5</v>
      </c>
      <c r="AL215" s="32">
        <f t="shared" si="119"/>
        <v>0</v>
      </c>
      <c r="AM215" s="32">
        <f t="shared" si="119"/>
        <v>3</v>
      </c>
      <c r="AN215" s="32">
        <f t="shared" si="119"/>
        <v>3</v>
      </c>
      <c r="AO215" s="32">
        <f t="shared" si="119"/>
        <v>1</v>
      </c>
      <c r="AP215" s="32">
        <f t="shared" si="119"/>
        <v>0</v>
      </c>
      <c r="AQ215" s="32">
        <f t="shared" si="119"/>
        <v>0</v>
      </c>
      <c r="AR215" s="34">
        <f t="shared" si="119"/>
        <v>0</v>
      </c>
      <c r="AS215" s="35">
        <f>SUM(AF215:AR215)</f>
        <v>94</v>
      </c>
      <c r="AT215" s="32"/>
      <c r="AU215" s="35">
        <f>SUM(O215+AD215+AS215)</f>
        <v>280</v>
      </c>
    </row>
    <row r="216" spans="1:47" ht="15.75" customHeight="1">
      <c r="A216" s="24">
        <v>0.32291666666666702</v>
      </c>
      <c r="B216" s="36">
        <f t="shared" si="117"/>
        <v>3</v>
      </c>
      <c r="C216" s="37">
        <f t="shared" si="117"/>
        <v>0</v>
      </c>
      <c r="D216" s="37">
        <f t="shared" si="117"/>
        <v>47</v>
      </c>
      <c r="E216" s="37">
        <f t="shared" si="117"/>
        <v>1</v>
      </c>
      <c r="F216" s="37">
        <f t="shared" si="117"/>
        <v>15</v>
      </c>
      <c r="G216" s="37">
        <f t="shared" si="117"/>
        <v>2</v>
      </c>
      <c r="H216" s="37">
        <f t="shared" si="117"/>
        <v>1</v>
      </c>
      <c r="I216" s="37">
        <f t="shared" si="117"/>
        <v>0</v>
      </c>
      <c r="J216" s="37">
        <f t="shared" si="117"/>
        <v>1</v>
      </c>
      <c r="K216" s="37">
        <f t="shared" si="117"/>
        <v>0</v>
      </c>
      <c r="L216" s="37">
        <f t="shared" si="117"/>
        <v>0</v>
      </c>
      <c r="M216" s="37">
        <f t="shared" si="117"/>
        <v>0</v>
      </c>
      <c r="N216" s="38">
        <f t="shared" si="117"/>
        <v>0</v>
      </c>
      <c r="O216" s="39">
        <f>SUM(B216:N216)</f>
        <v>70</v>
      </c>
      <c r="P216" s="32"/>
      <c r="Q216" s="36">
        <f t="shared" si="118"/>
        <v>5</v>
      </c>
      <c r="R216" s="37">
        <f t="shared" si="118"/>
        <v>1</v>
      </c>
      <c r="S216" s="37">
        <f t="shared" si="118"/>
        <v>53</v>
      </c>
      <c r="T216" s="37">
        <f t="shared" si="118"/>
        <v>3</v>
      </c>
      <c r="U216" s="37">
        <f t="shared" si="118"/>
        <v>30</v>
      </c>
      <c r="V216" s="37">
        <f t="shared" si="118"/>
        <v>9</v>
      </c>
      <c r="W216" s="37">
        <f t="shared" si="118"/>
        <v>3</v>
      </c>
      <c r="X216" s="37">
        <f t="shared" si="118"/>
        <v>2</v>
      </c>
      <c r="Y216" s="37">
        <f t="shared" si="118"/>
        <v>0</v>
      </c>
      <c r="Z216" s="37">
        <f t="shared" si="118"/>
        <v>0</v>
      </c>
      <c r="AA216" s="37">
        <f t="shared" si="118"/>
        <v>0</v>
      </c>
      <c r="AB216" s="37">
        <f t="shared" si="118"/>
        <v>0</v>
      </c>
      <c r="AC216" s="38">
        <f t="shared" si="118"/>
        <v>0</v>
      </c>
      <c r="AD216" s="39">
        <f>SUM(Q216:AC216)</f>
        <v>106</v>
      </c>
      <c r="AE216" s="32"/>
      <c r="AF216" s="36">
        <f t="shared" si="119"/>
        <v>7</v>
      </c>
      <c r="AG216" s="37">
        <f t="shared" si="119"/>
        <v>0</v>
      </c>
      <c r="AH216" s="37">
        <f t="shared" si="119"/>
        <v>64</v>
      </c>
      <c r="AI216" s="37">
        <f t="shared" si="119"/>
        <v>1</v>
      </c>
      <c r="AJ216" s="37">
        <f t="shared" si="119"/>
        <v>9</v>
      </c>
      <c r="AK216" s="37">
        <f t="shared" si="119"/>
        <v>6</v>
      </c>
      <c r="AL216" s="37">
        <f t="shared" si="119"/>
        <v>0</v>
      </c>
      <c r="AM216" s="37">
        <f t="shared" si="119"/>
        <v>4</v>
      </c>
      <c r="AN216" s="37">
        <f t="shared" si="119"/>
        <v>0</v>
      </c>
      <c r="AO216" s="37">
        <f t="shared" si="119"/>
        <v>1</v>
      </c>
      <c r="AP216" s="37">
        <f t="shared" si="119"/>
        <v>0</v>
      </c>
      <c r="AQ216" s="37">
        <f t="shared" si="119"/>
        <v>0</v>
      </c>
      <c r="AR216" s="38">
        <f t="shared" si="119"/>
        <v>0</v>
      </c>
      <c r="AS216" s="39">
        <f>SUM(AF216:AR216)</f>
        <v>92</v>
      </c>
      <c r="AT216" s="32"/>
      <c r="AU216" s="39">
        <f>SUM(O216+AD216+AS216)</f>
        <v>268</v>
      </c>
    </row>
    <row r="217" spans="1:47" ht="15.75" customHeight="1">
      <c r="A217" s="25" t="s">
        <v>21</v>
      </c>
      <c r="B217" s="40">
        <f t="shared" ref="B217:O217" si="120">SUM(B213:B216)</f>
        <v>13</v>
      </c>
      <c r="C217" s="41">
        <f t="shared" si="120"/>
        <v>0</v>
      </c>
      <c r="D217" s="41">
        <f t="shared" si="120"/>
        <v>143</v>
      </c>
      <c r="E217" s="41">
        <f t="shared" si="120"/>
        <v>2</v>
      </c>
      <c r="F217" s="41">
        <f t="shared" si="120"/>
        <v>44</v>
      </c>
      <c r="G217" s="41">
        <f t="shared" si="120"/>
        <v>7</v>
      </c>
      <c r="H217" s="41">
        <f t="shared" si="120"/>
        <v>1</v>
      </c>
      <c r="I217" s="41">
        <f t="shared" si="120"/>
        <v>5</v>
      </c>
      <c r="J217" s="41">
        <f t="shared" si="120"/>
        <v>1</v>
      </c>
      <c r="K217" s="41">
        <f t="shared" si="120"/>
        <v>0</v>
      </c>
      <c r="L217" s="41">
        <f t="shared" si="120"/>
        <v>0</v>
      </c>
      <c r="M217" s="41">
        <f t="shared" si="120"/>
        <v>0</v>
      </c>
      <c r="N217" s="42">
        <f t="shared" si="120"/>
        <v>0</v>
      </c>
      <c r="O217" s="43">
        <f t="shared" si="120"/>
        <v>216</v>
      </c>
      <c r="P217" s="32"/>
      <c r="Q217" s="40">
        <f t="shared" ref="Q217:AD217" si="121">SUM(Q213:Q216)</f>
        <v>22</v>
      </c>
      <c r="R217" s="41">
        <f t="shared" si="121"/>
        <v>5</v>
      </c>
      <c r="S217" s="41">
        <f t="shared" si="121"/>
        <v>234</v>
      </c>
      <c r="T217" s="41">
        <f t="shared" si="121"/>
        <v>9</v>
      </c>
      <c r="U217" s="41">
        <f t="shared" si="121"/>
        <v>80</v>
      </c>
      <c r="V217" s="41">
        <f t="shared" si="121"/>
        <v>32</v>
      </c>
      <c r="W217" s="41">
        <f t="shared" si="121"/>
        <v>8</v>
      </c>
      <c r="X217" s="41">
        <f t="shared" si="121"/>
        <v>8</v>
      </c>
      <c r="Y217" s="41">
        <f t="shared" si="121"/>
        <v>5</v>
      </c>
      <c r="Z217" s="41">
        <f t="shared" si="121"/>
        <v>3</v>
      </c>
      <c r="AA217" s="41">
        <f t="shared" si="121"/>
        <v>1</v>
      </c>
      <c r="AB217" s="41">
        <f t="shared" si="121"/>
        <v>1</v>
      </c>
      <c r="AC217" s="42">
        <f t="shared" si="121"/>
        <v>1</v>
      </c>
      <c r="AD217" s="43">
        <f t="shared" si="121"/>
        <v>409</v>
      </c>
      <c r="AE217" s="32"/>
      <c r="AF217" s="40">
        <f t="shared" ref="AF217:AS217" si="122">SUM(AF213:AF216)</f>
        <v>11</v>
      </c>
      <c r="AG217" s="41">
        <f t="shared" si="122"/>
        <v>0</v>
      </c>
      <c r="AH217" s="41">
        <f t="shared" si="122"/>
        <v>221</v>
      </c>
      <c r="AI217" s="41">
        <f t="shared" si="122"/>
        <v>4</v>
      </c>
      <c r="AJ217" s="41">
        <f t="shared" si="122"/>
        <v>46</v>
      </c>
      <c r="AK217" s="41">
        <f t="shared" si="122"/>
        <v>24</v>
      </c>
      <c r="AL217" s="41">
        <f t="shared" si="122"/>
        <v>0</v>
      </c>
      <c r="AM217" s="41">
        <f t="shared" si="122"/>
        <v>14</v>
      </c>
      <c r="AN217" s="41">
        <f t="shared" si="122"/>
        <v>4</v>
      </c>
      <c r="AO217" s="41">
        <f t="shared" si="122"/>
        <v>2</v>
      </c>
      <c r="AP217" s="41">
        <f t="shared" si="122"/>
        <v>0</v>
      </c>
      <c r="AQ217" s="41">
        <f t="shared" si="122"/>
        <v>0</v>
      </c>
      <c r="AR217" s="42">
        <f t="shared" si="122"/>
        <v>0</v>
      </c>
      <c r="AS217" s="43">
        <f t="shared" si="122"/>
        <v>326</v>
      </c>
      <c r="AT217" s="32"/>
      <c r="AU217" s="43">
        <f>SUM(AU213:AU216)</f>
        <v>951</v>
      </c>
    </row>
    <row r="218" spans="1:47" ht="15.75" customHeight="1">
      <c r="A218" s="22">
        <v>0.33333333333333298</v>
      </c>
      <c r="B218" s="28">
        <f t="shared" ref="B218:N221" si="123">SUM(B17+Q17+AF17)</f>
        <v>12</v>
      </c>
      <c r="C218" s="29">
        <f t="shared" si="123"/>
        <v>0</v>
      </c>
      <c r="D218" s="29">
        <f t="shared" si="123"/>
        <v>58</v>
      </c>
      <c r="E218" s="29">
        <f t="shared" si="123"/>
        <v>4</v>
      </c>
      <c r="F218" s="29">
        <f t="shared" si="123"/>
        <v>13</v>
      </c>
      <c r="G218" s="29">
        <f t="shared" si="123"/>
        <v>1</v>
      </c>
      <c r="H218" s="29">
        <f t="shared" si="123"/>
        <v>0</v>
      </c>
      <c r="I218" s="29">
        <f t="shared" si="123"/>
        <v>0</v>
      </c>
      <c r="J218" s="29">
        <f t="shared" si="123"/>
        <v>0</v>
      </c>
      <c r="K218" s="29">
        <f t="shared" si="123"/>
        <v>0</v>
      </c>
      <c r="L218" s="29">
        <f t="shared" si="123"/>
        <v>0</v>
      </c>
      <c r="M218" s="29">
        <f t="shared" si="123"/>
        <v>0</v>
      </c>
      <c r="N218" s="30">
        <f t="shared" si="123"/>
        <v>0</v>
      </c>
      <c r="O218" s="31">
        <f>SUM(B218:N218)</f>
        <v>88</v>
      </c>
      <c r="P218" s="32"/>
      <c r="Q218" s="28">
        <f t="shared" ref="Q218:AC221" si="124">SUM(B84+Q84+AF84)</f>
        <v>19</v>
      </c>
      <c r="R218" s="29">
        <f t="shared" si="124"/>
        <v>0</v>
      </c>
      <c r="S218" s="29">
        <f t="shared" si="124"/>
        <v>64</v>
      </c>
      <c r="T218" s="29">
        <f t="shared" si="124"/>
        <v>2</v>
      </c>
      <c r="U218" s="29">
        <f t="shared" si="124"/>
        <v>21</v>
      </c>
      <c r="V218" s="29">
        <f t="shared" si="124"/>
        <v>8</v>
      </c>
      <c r="W218" s="29">
        <f t="shared" si="124"/>
        <v>4</v>
      </c>
      <c r="X218" s="29">
        <f t="shared" si="124"/>
        <v>2</v>
      </c>
      <c r="Y218" s="29">
        <f t="shared" si="124"/>
        <v>0</v>
      </c>
      <c r="Z218" s="29">
        <f t="shared" si="124"/>
        <v>1</v>
      </c>
      <c r="AA218" s="29">
        <f t="shared" si="124"/>
        <v>0</v>
      </c>
      <c r="AB218" s="29">
        <f t="shared" si="124"/>
        <v>0</v>
      </c>
      <c r="AC218" s="30">
        <f t="shared" si="124"/>
        <v>0</v>
      </c>
      <c r="AD218" s="31">
        <f>SUM(Q218:AC218)</f>
        <v>121</v>
      </c>
      <c r="AE218" s="32"/>
      <c r="AF218" s="28">
        <f t="shared" ref="AF218:AR221" si="125">SUM(B151+Q151+AF151)</f>
        <v>5</v>
      </c>
      <c r="AG218" s="29">
        <f t="shared" si="125"/>
        <v>0</v>
      </c>
      <c r="AH218" s="29">
        <f t="shared" si="125"/>
        <v>63</v>
      </c>
      <c r="AI218" s="29">
        <f t="shared" si="125"/>
        <v>2</v>
      </c>
      <c r="AJ218" s="29">
        <f t="shared" si="125"/>
        <v>13</v>
      </c>
      <c r="AK218" s="29">
        <f t="shared" si="125"/>
        <v>12</v>
      </c>
      <c r="AL218" s="29">
        <f t="shared" si="125"/>
        <v>1</v>
      </c>
      <c r="AM218" s="29">
        <f t="shared" si="125"/>
        <v>5</v>
      </c>
      <c r="AN218" s="29">
        <f t="shared" si="125"/>
        <v>0</v>
      </c>
      <c r="AO218" s="29">
        <f t="shared" si="125"/>
        <v>1</v>
      </c>
      <c r="AP218" s="29">
        <f t="shared" si="125"/>
        <v>0</v>
      </c>
      <c r="AQ218" s="29">
        <f t="shared" si="125"/>
        <v>1</v>
      </c>
      <c r="AR218" s="30">
        <f t="shared" si="125"/>
        <v>1</v>
      </c>
      <c r="AS218" s="31">
        <f>SUM(AF218:AR218)</f>
        <v>104</v>
      </c>
      <c r="AT218" s="32"/>
      <c r="AU218" s="31">
        <f>SUM(O218+AD218+AS218)</f>
        <v>313</v>
      </c>
    </row>
    <row r="219" spans="1:47" ht="15.75" customHeight="1">
      <c r="A219" s="23">
        <v>0.34375</v>
      </c>
      <c r="B219" s="33">
        <f t="shared" si="123"/>
        <v>7</v>
      </c>
      <c r="C219" s="32">
        <f t="shared" si="123"/>
        <v>1</v>
      </c>
      <c r="D219" s="32">
        <f t="shared" si="123"/>
        <v>45</v>
      </c>
      <c r="E219" s="32">
        <f t="shared" si="123"/>
        <v>2</v>
      </c>
      <c r="F219" s="32">
        <f t="shared" si="123"/>
        <v>12</v>
      </c>
      <c r="G219" s="32">
        <f t="shared" si="123"/>
        <v>2</v>
      </c>
      <c r="H219" s="32">
        <f t="shared" si="123"/>
        <v>1</v>
      </c>
      <c r="I219" s="32">
        <f t="shared" si="123"/>
        <v>1</v>
      </c>
      <c r="J219" s="32">
        <f t="shared" si="123"/>
        <v>0</v>
      </c>
      <c r="K219" s="32">
        <f t="shared" si="123"/>
        <v>0</v>
      </c>
      <c r="L219" s="32">
        <f t="shared" si="123"/>
        <v>0</v>
      </c>
      <c r="M219" s="32">
        <f t="shared" si="123"/>
        <v>0</v>
      </c>
      <c r="N219" s="34">
        <f t="shared" si="123"/>
        <v>0</v>
      </c>
      <c r="O219" s="35">
        <f>SUM(B219:N219)</f>
        <v>71</v>
      </c>
      <c r="P219" s="32"/>
      <c r="Q219" s="33">
        <f t="shared" si="124"/>
        <v>12</v>
      </c>
      <c r="R219" s="32">
        <f t="shared" si="124"/>
        <v>0</v>
      </c>
      <c r="S219" s="32">
        <f t="shared" si="124"/>
        <v>76</v>
      </c>
      <c r="T219" s="32">
        <f t="shared" si="124"/>
        <v>3</v>
      </c>
      <c r="U219" s="32">
        <f t="shared" si="124"/>
        <v>18</v>
      </c>
      <c r="V219" s="32">
        <f t="shared" si="124"/>
        <v>10</v>
      </c>
      <c r="W219" s="32">
        <f t="shared" si="124"/>
        <v>2</v>
      </c>
      <c r="X219" s="32">
        <f t="shared" si="124"/>
        <v>5</v>
      </c>
      <c r="Y219" s="32">
        <f t="shared" si="124"/>
        <v>0</v>
      </c>
      <c r="Z219" s="32">
        <f t="shared" si="124"/>
        <v>0</v>
      </c>
      <c r="AA219" s="32">
        <f t="shared" si="124"/>
        <v>0</v>
      </c>
      <c r="AB219" s="32">
        <f t="shared" si="124"/>
        <v>0</v>
      </c>
      <c r="AC219" s="34">
        <f t="shared" si="124"/>
        <v>0</v>
      </c>
      <c r="AD219" s="35">
        <f>SUM(Q219:AC219)</f>
        <v>126</v>
      </c>
      <c r="AE219" s="32"/>
      <c r="AF219" s="33">
        <f t="shared" si="125"/>
        <v>6</v>
      </c>
      <c r="AG219" s="32">
        <f t="shared" si="125"/>
        <v>2</v>
      </c>
      <c r="AH219" s="32">
        <f t="shared" si="125"/>
        <v>75</v>
      </c>
      <c r="AI219" s="32">
        <f t="shared" si="125"/>
        <v>5</v>
      </c>
      <c r="AJ219" s="32">
        <f t="shared" si="125"/>
        <v>10</v>
      </c>
      <c r="AK219" s="32">
        <f t="shared" si="125"/>
        <v>9</v>
      </c>
      <c r="AL219" s="32">
        <f t="shared" si="125"/>
        <v>0</v>
      </c>
      <c r="AM219" s="32">
        <f t="shared" si="125"/>
        <v>4</v>
      </c>
      <c r="AN219" s="32">
        <f t="shared" si="125"/>
        <v>1</v>
      </c>
      <c r="AO219" s="32">
        <f t="shared" si="125"/>
        <v>1</v>
      </c>
      <c r="AP219" s="32">
        <f t="shared" si="125"/>
        <v>0</v>
      </c>
      <c r="AQ219" s="32">
        <f t="shared" si="125"/>
        <v>0</v>
      </c>
      <c r="AR219" s="34">
        <f t="shared" si="125"/>
        <v>0</v>
      </c>
      <c r="AS219" s="35">
        <f>SUM(AF219:AR219)</f>
        <v>113</v>
      </c>
      <c r="AT219" s="32"/>
      <c r="AU219" s="35">
        <f>SUM(O219+AD219+AS219)</f>
        <v>310</v>
      </c>
    </row>
    <row r="220" spans="1:47" ht="15.75" customHeight="1">
      <c r="A220" s="23">
        <v>0.35416666666666702</v>
      </c>
      <c r="B220" s="33">
        <f t="shared" si="123"/>
        <v>8</v>
      </c>
      <c r="C220" s="32">
        <f t="shared" si="123"/>
        <v>3</v>
      </c>
      <c r="D220" s="32">
        <f t="shared" si="123"/>
        <v>47</v>
      </c>
      <c r="E220" s="32">
        <f t="shared" si="123"/>
        <v>0</v>
      </c>
      <c r="F220" s="32">
        <f t="shared" si="123"/>
        <v>14</v>
      </c>
      <c r="G220" s="32">
        <f t="shared" si="123"/>
        <v>2</v>
      </c>
      <c r="H220" s="32">
        <f t="shared" si="123"/>
        <v>0</v>
      </c>
      <c r="I220" s="32">
        <f t="shared" si="123"/>
        <v>2</v>
      </c>
      <c r="J220" s="32">
        <f t="shared" si="123"/>
        <v>1</v>
      </c>
      <c r="K220" s="32">
        <f t="shared" si="123"/>
        <v>0</v>
      </c>
      <c r="L220" s="32">
        <f t="shared" si="123"/>
        <v>0</v>
      </c>
      <c r="M220" s="32">
        <f t="shared" si="123"/>
        <v>0</v>
      </c>
      <c r="N220" s="34">
        <f t="shared" si="123"/>
        <v>0</v>
      </c>
      <c r="O220" s="35">
        <f>SUM(B220:N220)</f>
        <v>77</v>
      </c>
      <c r="P220" s="32"/>
      <c r="Q220" s="33">
        <f t="shared" si="124"/>
        <v>11</v>
      </c>
      <c r="R220" s="32">
        <f t="shared" si="124"/>
        <v>2</v>
      </c>
      <c r="S220" s="32">
        <f t="shared" si="124"/>
        <v>65</v>
      </c>
      <c r="T220" s="32">
        <f t="shared" si="124"/>
        <v>2</v>
      </c>
      <c r="U220" s="32">
        <f t="shared" si="124"/>
        <v>25</v>
      </c>
      <c r="V220" s="32">
        <f t="shared" si="124"/>
        <v>8</v>
      </c>
      <c r="W220" s="32">
        <f t="shared" si="124"/>
        <v>3</v>
      </c>
      <c r="X220" s="32">
        <f t="shared" si="124"/>
        <v>2</v>
      </c>
      <c r="Y220" s="32">
        <f t="shared" si="124"/>
        <v>0</v>
      </c>
      <c r="Z220" s="32">
        <f t="shared" si="124"/>
        <v>0</v>
      </c>
      <c r="AA220" s="32">
        <f t="shared" si="124"/>
        <v>0</v>
      </c>
      <c r="AB220" s="32">
        <f t="shared" si="124"/>
        <v>0</v>
      </c>
      <c r="AC220" s="34">
        <f t="shared" si="124"/>
        <v>1</v>
      </c>
      <c r="AD220" s="35">
        <f>SUM(Q220:AC220)</f>
        <v>119</v>
      </c>
      <c r="AE220" s="32"/>
      <c r="AF220" s="33">
        <f t="shared" si="125"/>
        <v>9</v>
      </c>
      <c r="AG220" s="32">
        <f t="shared" si="125"/>
        <v>2</v>
      </c>
      <c r="AH220" s="32">
        <f t="shared" si="125"/>
        <v>70</v>
      </c>
      <c r="AI220" s="32">
        <f t="shared" si="125"/>
        <v>3</v>
      </c>
      <c r="AJ220" s="32">
        <f t="shared" si="125"/>
        <v>14</v>
      </c>
      <c r="AK220" s="32">
        <f t="shared" si="125"/>
        <v>7</v>
      </c>
      <c r="AL220" s="32">
        <f t="shared" si="125"/>
        <v>1</v>
      </c>
      <c r="AM220" s="32">
        <f t="shared" si="125"/>
        <v>2</v>
      </c>
      <c r="AN220" s="32">
        <f t="shared" si="125"/>
        <v>1</v>
      </c>
      <c r="AO220" s="32">
        <f t="shared" si="125"/>
        <v>0</v>
      </c>
      <c r="AP220" s="32">
        <f t="shared" si="125"/>
        <v>0</v>
      </c>
      <c r="AQ220" s="32">
        <f t="shared" si="125"/>
        <v>0</v>
      </c>
      <c r="AR220" s="34">
        <f t="shared" si="125"/>
        <v>0</v>
      </c>
      <c r="AS220" s="35">
        <f>SUM(AF220:AR220)</f>
        <v>109</v>
      </c>
      <c r="AT220" s="32"/>
      <c r="AU220" s="35">
        <f>SUM(O220+AD220+AS220)</f>
        <v>305</v>
      </c>
    </row>
    <row r="221" spans="1:47" ht="15.75" customHeight="1">
      <c r="A221" s="24">
        <v>0.36458333333333298</v>
      </c>
      <c r="B221" s="36">
        <f t="shared" si="123"/>
        <v>9</v>
      </c>
      <c r="C221" s="37">
        <f t="shared" si="123"/>
        <v>1</v>
      </c>
      <c r="D221" s="37">
        <f t="shared" si="123"/>
        <v>53</v>
      </c>
      <c r="E221" s="37">
        <f t="shared" si="123"/>
        <v>5</v>
      </c>
      <c r="F221" s="37">
        <f t="shared" si="123"/>
        <v>9</v>
      </c>
      <c r="G221" s="37">
        <f t="shared" si="123"/>
        <v>2</v>
      </c>
      <c r="H221" s="37">
        <f t="shared" si="123"/>
        <v>0</v>
      </c>
      <c r="I221" s="37">
        <f t="shared" si="123"/>
        <v>1</v>
      </c>
      <c r="J221" s="37">
        <f t="shared" si="123"/>
        <v>0</v>
      </c>
      <c r="K221" s="37">
        <f t="shared" si="123"/>
        <v>0</v>
      </c>
      <c r="L221" s="37">
        <f t="shared" si="123"/>
        <v>0</v>
      </c>
      <c r="M221" s="37">
        <f t="shared" si="123"/>
        <v>0</v>
      </c>
      <c r="N221" s="38">
        <f t="shared" si="123"/>
        <v>1</v>
      </c>
      <c r="O221" s="39">
        <f>SUM(B221:N221)</f>
        <v>81</v>
      </c>
      <c r="P221" s="32"/>
      <c r="Q221" s="36">
        <f t="shared" si="124"/>
        <v>16</v>
      </c>
      <c r="R221" s="37">
        <f t="shared" si="124"/>
        <v>1</v>
      </c>
      <c r="S221" s="37">
        <f t="shared" si="124"/>
        <v>78</v>
      </c>
      <c r="T221" s="37">
        <f t="shared" si="124"/>
        <v>4</v>
      </c>
      <c r="U221" s="37">
        <f t="shared" si="124"/>
        <v>20</v>
      </c>
      <c r="V221" s="37">
        <f t="shared" si="124"/>
        <v>6</v>
      </c>
      <c r="W221" s="37">
        <f t="shared" si="124"/>
        <v>0</v>
      </c>
      <c r="X221" s="37">
        <f t="shared" si="124"/>
        <v>4</v>
      </c>
      <c r="Y221" s="37">
        <f t="shared" si="124"/>
        <v>0</v>
      </c>
      <c r="Z221" s="37">
        <f t="shared" si="124"/>
        <v>0</v>
      </c>
      <c r="AA221" s="37">
        <f t="shared" si="124"/>
        <v>0</v>
      </c>
      <c r="AB221" s="37">
        <f t="shared" si="124"/>
        <v>0</v>
      </c>
      <c r="AC221" s="38">
        <f t="shared" si="124"/>
        <v>0</v>
      </c>
      <c r="AD221" s="39">
        <f>SUM(Q221:AC221)</f>
        <v>129</v>
      </c>
      <c r="AE221" s="32"/>
      <c r="AF221" s="36">
        <f t="shared" si="125"/>
        <v>5</v>
      </c>
      <c r="AG221" s="37">
        <f t="shared" si="125"/>
        <v>0</v>
      </c>
      <c r="AH221" s="37">
        <f t="shared" si="125"/>
        <v>64</v>
      </c>
      <c r="AI221" s="37">
        <f t="shared" si="125"/>
        <v>3</v>
      </c>
      <c r="AJ221" s="37">
        <f t="shared" si="125"/>
        <v>20</v>
      </c>
      <c r="AK221" s="37">
        <f t="shared" si="125"/>
        <v>10</v>
      </c>
      <c r="AL221" s="37">
        <f t="shared" si="125"/>
        <v>1</v>
      </c>
      <c r="AM221" s="37">
        <f t="shared" si="125"/>
        <v>4</v>
      </c>
      <c r="AN221" s="37">
        <f t="shared" si="125"/>
        <v>0</v>
      </c>
      <c r="AO221" s="37">
        <f t="shared" si="125"/>
        <v>0</v>
      </c>
      <c r="AP221" s="37">
        <f t="shared" si="125"/>
        <v>0</v>
      </c>
      <c r="AQ221" s="37">
        <f t="shared" si="125"/>
        <v>0</v>
      </c>
      <c r="AR221" s="38">
        <f t="shared" si="125"/>
        <v>0</v>
      </c>
      <c r="AS221" s="39">
        <f>SUM(AF221:AR221)</f>
        <v>107</v>
      </c>
      <c r="AT221" s="32"/>
      <c r="AU221" s="39">
        <f>SUM(O221+AD221+AS221)</f>
        <v>317</v>
      </c>
    </row>
    <row r="222" spans="1:47" ht="15.75" customHeight="1">
      <c r="A222" s="25" t="s">
        <v>21</v>
      </c>
      <c r="B222" s="40">
        <f t="shared" ref="B222:O222" si="126">SUM(B218:B221)</f>
        <v>36</v>
      </c>
      <c r="C222" s="41">
        <f t="shared" si="126"/>
        <v>5</v>
      </c>
      <c r="D222" s="41">
        <f t="shared" si="126"/>
        <v>203</v>
      </c>
      <c r="E222" s="41">
        <f t="shared" si="126"/>
        <v>11</v>
      </c>
      <c r="F222" s="41">
        <f t="shared" si="126"/>
        <v>48</v>
      </c>
      <c r="G222" s="41">
        <f t="shared" si="126"/>
        <v>7</v>
      </c>
      <c r="H222" s="41">
        <f t="shared" si="126"/>
        <v>1</v>
      </c>
      <c r="I222" s="41">
        <f t="shared" si="126"/>
        <v>4</v>
      </c>
      <c r="J222" s="41">
        <f t="shared" si="126"/>
        <v>1</v>
      </c>
      <c r="K222" s="41">
        <f t="shared" si="126"/>
        <v>0</v>
      </c>
      <c r="L222" s="41">
        <f t="shared" si="126"/>
        <v>0</v>
      </c>
      <c r="M222" s="41">
        <f t="shared" si="126"/>
        <v>0</v>
      </c>
      <c r="N222" s="42">
        <f t="shared" si="126"/>
        <v>1</v>
      </c>
      <c r="O222" s="43">
        <f t="shared" si="126"/>
        <v>317</v>
      </c>
      <c r="P222" s="32"/>
      <c r="Q222" s="40">
        <f t="shared" ref="Q222:AD222" si="127">SUM(Q218:Q221)</f>
        <v>58</v>
      </c>
      <c r="R222" s="41">
        <f t="shared" si="127"/>
        <v>3</v>
      </c>
      <c r="S222" s="41">
        <f t="shared" si="127"/>
        <v>283</v>
      </c>
      <c r="T222" s="41">
        <f t="shared" si="127"/>
        <v>11</v>
      </c>
      <c r="U222" s="41">
        <f t="shared" si="127"/>
        <v>84</v>
      </c>
      <c r="V222" s="41">
        <f t="shared" si="127"/>
        <v>32</v>
      </c>
      <c r="W222" s="41">
        <f t="shared" si="127"/>
        <v>9</v>
      </c>
      <c r="X222" s="41">
        <f t="shared" si="127"/>
        <v>13</v>
      </c>
      <c r="Y222" s="41">
        <f t="shared" si="127"/>
        <v>0</v>
      </c>
      <c r="Z222" s="41">
        <f t="shared" si="127"/>
        <v>1</v>
      </c>
      <c r="AA222" s="41">
        <f t="shared" si="127"/>
        <v>0</v>
      </c>
      <c r="AB222" s="41">
        <f t="shared" si="127"/>
        <v>0</v>
      </c>
      <c r="AC222" s="42">
        <f t="shared" si="127"/>
        <v>1</v>
      </c>
      <c r="AD222" s="43">
        <f t="shared" si="127"/>
        <v>495</v>
      </c>
      <c r="AE222" s="32"/>
      <c r="AF222" s="40">
        <f t="shared" ref="AF222:AS222" si="128">SUM(AF218:AF221)</f>
        <v>25</v>
      </c>
      <c r="AG222" s="41">
        <f t="shared" si="128"/>
        <v>4</v>
      </c>
      <c r="AH222" s="41">
        <f t="shared" si="128"/>
        <v>272</v>
      </c>
      <c r="AI222" s="41">
        <f t="shared" si="128"/>
        <v>13</v>
      </c>
      <c r="AJ222" s="41">
        <f t="shared" si="128"/>
        <v>57</v>
      </c>
      <c r="AK222" s="41">
        <f t="shared" si="128"/>
        <v>38</v>
      </c>
      <c r="AL222" s="41">
        <f t="shared" si="128"/>
        <v>3</v>
      </c>
      <c r="AM222" s="41">
        <f t="shared" si="128"/>
        <v>15</v>
      </c>
      <c r="AN222" s="41">
        <f t="shared" si="128"/>
        <v>2</v>
      </c>
      <c r="AO222" s="41">
        <f t="shared" si="128"/>
        <v>2</v>
      </c>
      <c r="AP222" s="41">
        <f t="shared" si="128"/>
        <v>0</v>
      </c>
      <c r="AQ222" s="41">
        <f t="shared" si="128"/>
        <v>1</v>
      </c>
      <c r="AR222" s="42">
        <f t="shared" si="128"/>
        <v>1</v>
      </c>
      <c r="AS222" s="43">
        <f t="shared" si="128"/>
        <v>433</v>
      </c>
      <c r="AT222" s="32"/>
      <c r="AU222" s="43">
        <f>SUM(AU218:AU221)</f>
        <v>1245</v>
      </c>
    </row>
    <row r="223" spans="1:47" ht="15.75" customHeight="1">
      <c r="A223" s="22">
        <v>0.375</v>
      </c>
      <c r="B223" s="28">
        <f t="shared" ref="B223:N226" si="129">SUM(B22+Q22+AF22)</f>
        <v>4</v>
      </c>
      <c r="C223" s="29">
        <f t="shared" si="129"/>
        <v>0</v>
      </c>
      <c r="D223" s="29">
        <f t="shared" si="129"/>
        <v>39</v>
      </c>
      <c r="E223" s="29">
        <f t="shared" si="129"/>
        <v>5</v>
      </c>
      <c r="F223" s="29">
        <f t="shared" si="129"/>
        <v>6</v>
      </c>
      <c r="G223" s="29">
        <f t="shared" si="129"/>
        <v>1</v>
      </c>
      <c r="H223" s="29">
        <f t="shared" si="129"/>
        <v>0</v>
      </c>
      <c r="I223" s="29">
        <f t="shared" si="129"/>
        <v>0</v>
      </c>
      <c r="J223" s="29">
        <f t="shared" si="129"/>
        <v>0</v>
      </c>
      <c r="K223" s="29">
        <f t="shared" si="129"/>
        <v>0</v>
      </c>
      <c r="L223" s="29">
        <f t="shared" si="129"/>
        <v>0</v>
      </c>
      <c r="M223" s="29">
        <f t="shared" si="129"/>
        <v>0</v>
      </c>
      <c r="N223" s="30">
        <f t="shared" si="129"/>
        <v>0</v>
      </c>
      <c r="O223" s="31">
        <f>SUM(B223:N223)</f>
        <v>55</v>
      </c>
      <c r="P223" s="32"/>
      <c r="Q223" s="28">
        <f t="shared" ref="Q223:AC226" si="130">SUM(B89+Q89+AF89)</f>
        <v>5</v>
      </c>
      <c r="R223" s="29">
        <f t="shared" si="130"/>
        <v>0</v>
      </c>
      <c r="S223" s="29">
        <f t="shared" si="130"/>
        <v>67</v>
      </c>
      <c r="T223" s="29">
        <f t="shared" si="130"/>
        <v>3</v>
      </c>
      <c r="U223" s="29">
        <f t="shared" si="130"/>
        <v>14</v>
      </c>
      <c r="V223" s="29">
        <f t="shared" si="130"/>
        <v>7</v>
      </c>
      <c r="W223" s="29">
        <f t="shared" si="130"/>
        <v>3</v>
      </c>
      <c r="X223" s="29">
        <f t="shared" si="130"/>
        <v>5</v>
      </c>
      <c r="Y223" s="29">
        <f t="shared" si="130"/>
        <v>0</v>
      </c>
      <c r="Z223" s="29">
        <f t="shared" si="130"/>
        <v>0</v>
      </c>
      <c r="AA223" s="29">
        <f t="shared" si="130"/>
        <v>0</v>
      </c>
      <c r="AB223" s="29">
        <f t="shared" si="130"/>
        <v>0</v>
      </c>
      <c r="AC223" s="30">
        <f t="shared" si="130"/>
        <v>0</v>
      </c>
      <c r="AD223" s="31">
        <f>SUM(Q223:AC223)</f>
        <v>104</v>
      </c>
      <c r="AE223" s="32"/>
      <c r="AF223" s="28">
        <f t="shared" ref="AF223:AR226" si="131">SUM(B156+Q156+AF156)</f>
        <v>2</v>
      </c>
      <c r="AG223" s="29">
        <f t="shared" si="131"/>
        <v>0</v>
      </c>
      <c r="AH223" s="29">
        <f t="shared" si="131"/>
        <v>61</v>
      </c>
      <c r="AI223" s="29">
        <f t="shared" si="131"/>
        <v>2</v>
      </c>
      <c r="AJ223" s="29">
        <f t="shared" si="131"/>
        <v>17</v>
      </c>
      <c r="AK223" s="29">
        <f t="shared" si="131"/>
        <v>9</v>
      </c>
      <c r="AL223" s="29">
        <f t="shared" si="131"/>
        <v>0</v>
      </c>
      <c r="AM223" s="29">
        <f t="shared" si="131"/>
        <v>1</v>
      </c>
      <c r="AN223" s="29">
        <f t="shared" si="131"/>
        <v>0</v>
      </c>
      <c r="AO223" s="29">
        <f t="shared" si="131"/>
        <v>0</v>
      </c>
      <c r="AP223" s="29">
        <f t="shared" si="131"/>
        <v>1</v>
      </c>
      <c r="AQ223" s="29">
        <f t="shared" si="131"/>
        <v>0</v>
      </c>
      <c r="AR223" s="30">
        <f t="shared" si="131"/>
        <v>0</v>
      </c>
      <c r="AS223" s="31">
        <f>SUM(AF223:AR223)</f>
        <v>93</v>
      </c>
      <c r="AT223" s="32"/>
      <c r="AU223" s="31">
        <f>SUM(O223+AD223+AS223)</f>
        <v>252</v>
      </c>
    </row>
    <row r="224" spans="1:47" ht="15.75" customHeight="1">
      <c r="A224" s="23">
        <v>0.38541666666666702</v>
      </c>
      <c r="B224" s="33">
        <f t="shared" si="129"/>
        <v>1</v>
      </c>
      <c r="C224" s="32">
        <f t="shared" si="129"/>
        <v>0</v>
      </c>
      <c r="D224" s="32">
        <f t="shared" si="129"/>
        <v>33</v>
      </c>
      <c r="E224" s="32">
        <f t="shared" si="129"/>
        <v>1</v>
      </c>
      <c r="F224" s="32">
        <f t="shared" si="129"/>
        <v>5</v>
      </c>
      <c r="G224" s="32">
        <f t="shared" si="129"/>
        <v>1</v>
      </c>
      <c r="H224" s="32">
        <f t="shared" si="129"/>
        <v>0</v>
      </c>
      <c r="I224" s="32">
        <f t="shared" si="129"/>
        <v>0</v>
      </c>
      <c r="J224" s="32">
        <f t="shared" si="129"/>
        <v>0</v>
      </c>
      <c r="K224" s="32">
        <f t="shared" si="129"/>
        <v>0</v>
      </c>
      <c r="L224" s="32">
        <f t="shared" si="129"/>
        <v>0</v>
      </c>
      <c r="M224" s="32">
        <f t="shared" si="129"/>
        <v>0</v>
      </c>
      <c r="N224" s="34">
        <f t="shared" si="129"/>
        <v>0</v>
      </c>
      <c r="O224" s="35">
        <f>SUM(B224:N224)</f>
        <v>41</v>
      </c>
      <c r="P224" s="32"/>
      <c r="Q224" s="33">
        <f t="shared" si="130"/>
        <v>3</v>
      </c>
      <c r="R224" s="32">
        <f t="shared" si="130"/>
        <v>0</v>
      </c>
      <c r="S224" s="32">
        <f t="shared" si="130"/>
        <v>76</v>
      </c>
      <c r="T224" s="32">
        <f t="shared" si="130"/>
        <v>5</v>
      </c>
      <c r="U224" s="32">
        <f t="shared" si="130"/>
        <v>12</v>
      </c>
      <c r="V224" s="32">
        <f t="shared" si="130"/>
        <v>8</v>
      </c>
      <c r="W224" s="32">
        <f t="shared" si="130"/>
        <v>1</v>
      </c>
      <c r="X224" s="32">
        <f t="shared" si="130"/>
        <v>1</v>
      </c>
      <c r="Y224" s="32">
        <f t="shared" si="130"/>
        <v>0</v>
      </c>
      <c r="Z224" s="32">
        <f t="shared" si="130"/>
        <v>1</v>
      </c>
      <c r="AA224" s="32">
        <f t="shared" si="130"/>
        <v>0</v>
      </c>
      <c r="AB224" s="32">
        <f t="shared" si="130"/>
        <v>0</v>
      </c>
      <c r="AC224" s="34">
        <f t="shared" si="130"/>
        <v>0</v>
      </c>
      <c r="AD224" s="35">
        <f>SUM(Q224:AC224)</f>
        <v>107</v>
      </c>
      <c r="AE224" s="32"/>
      <c r="AF224" s="33">
        <f t="shared" si="131"/>
        <v>4</v>
      </c>
      <c r="AG224" s="32">
        <f t="shared" si="131"/>
        <v>0</v>
      </c>
      <c r="AH224" s="32">
        <f t="shared" si="131"/>
        <v>68</v>
      </c>
      <c r="AI224" s="32">
        <f t="shared" si="131"/>
        <v>4</v>
      </c>
      <c r="AJ224" s="32">
        <f t="shared" si="131"/>
        <v>15</v>
      </c>
      <c r="AK224" s="32">
        <f t="shared" si="131"/>
        <v>9</v>
      </c>
      <c r="AL224" s="32">
        <f t="shared" si="131"/>
        <v>3</v>
      </c>
      <c r="AM224" s="32">
        <f t="shared" si="131"/>
        <v>6</v>
      </c>
      <c r="AN224" s="32">
        <f t="shared" si="131"/>
        <v>0</v>
      </c>
      <c r="AO224" s="32">
        <f t="shared" si="131"/>
        <v>0</v>
      </c>
      <c r="AP224" s="32">
        <f t="shared" si="131"/>
        <v>0</v>
      </c>
      <c r="AQ224" s="32">
        <f t="shared" si="131"/>
        <v>0</v>
      </c>
      <c r="AR224" s="34">
        <f t="shared" si="131"/>
        <v>0</v>
      </c>
      <c r="AS224" s="35">
        <f>SUM(AF224:AR224)</f>
        <v>109</v>
      </c>
      <c r="AT224" s="32"/>
      <c r="AU224" s="35">
        <f>SUM(O224+AD224+AS224)</f>
        <v>257</v>
      </c>
    </row>
    <row r="225" spans="1:47" ht="15.75" customHeight="1">
      <c r="A225" s="23">
        <v>0.39583333333333298</v>
      </c>
      <c r="B225" s="33">
        <f t="shared" si="129"/>
        <v>1</v>
      </c>
      <c r="C225" s="32">
        <f t="shared" si="129"/>
        <v>3</v>
      </c>
      <c r="D225" s="32">
        <f t="shared" si="129"/>
        <v>46</v>
      </c>
      <c r="E225" s="32">
        <f t="shared" si="129"/>
        <v>2</v>
      </c>
      <c r="F225" s="32">
        <f t="shared" si="129"/>
        <v>7</v>
      </c>
      <c r="G225" s="32">
        <f t="shared" si="129"/>
        <v>2</v>
      </c>
      <c r="H225" s="32">
        <f t="shared" si="129"/>
        <v>1</v>
      </c>
      <c r="I225" s="32">
        <f t="shared" si="129"/>
        <v>0</v>
      </c>
      <c r="J225" s="32">
        <f t="shared" si="129"/>
        <v>0</v>
      </c>
      <c r="K225" s="32">
        <f t="shared" si="129"/>
        <v>0</v>
      </c>
      <c r="L225" s="32">
        <f t="shared" si="129"/>
        <v>0</v>
      </c>
      <c r="M225" s="32">
        <f t="shared" si="129"/>
        <v>1</v>
      </c>
      <c r="N225" s="34">
        <f t="shared" si="129"/>
        <v>0</v>
      </c>
      <c r="O225" s="35">
        <f>SUM(B225:N225)</f>
        <v>63</v>
      </c>
      <c r="P225" s="32"/>
      <c r="Q225" s="33">
        <f t="shared" si="130"/>
        <v>4</v>
      </c>
      <c r="R225" s="32">
        <f t="shared" si="130"/>
        <v>0</v>
      </c>
      <c r="S225" s="32">
        <f t="shared" si="130"/>
        <v>69</v>
      </c>
      <c r="T225" s="32">
        <f t="shared" si="130"/>
        <v>2</v>
      </c>
      <c r="U225" s="32">
        <f t="shared" si="130"/>
        <v>15</v>
      </c>
      <c r="V225" s="32">
        <f t="shared" si="130"/>
        <v>6</v>
      </c>
      <c r="W225" s="32">
        <f t="shared" si="130"/>
        <v>2</v>
      </c>
      <c r="X225" s="32">
        <f t="shared" si="130"/>
        <v>4</v>
      </c>
      <c r="Y225" s="32">
        <f t="shared" si="130"/>
        <v>0</v>
      </c>
      <c r="Z225" s="32">
        <f t="shared" si="130"/>
        <v>0</v>
      </c>
      <c r="AA225" s="32">
        <f t="shared" si="130"/>
        <v>0</v>
      </c>
      <c r="AB225" s="32">
        <f t="shared" si="130"/>
        <v>0</v>
      </c>
      <c r="AC225" s="34">
        <f t="shared" si="130"/>
        <v>0</v>
      </c>
      <c r="AD225" s="35">
        <f>SUM(Q225:AC225)</f>
        <v>102</v>
      </c>
      <c r="AE225" s="32"/>
      <c r="AF225" s="33">
        <f t="shared" si="131"/>
        <v>2</v>
      </c>
      <c r="AG225" s="32">
        <f t="shared" si="131"/>
        <v>0</v>
      </c>
      <c r="AH225" s="32">
        <f t="shared" si="131"/>
        <v>64</v>
      </c>
      <c r="AI225" s="32">
        <f t="shared" si="131"/>
        <v>6</v>
      </c>
      <c r="AJ225" s="32">
        <f t="shared" si="131"/>
        <v>12</v>
      </c>
      <c r="AK225" s="32">
        <f t="shared" si="131"/>
        <v>13</v>
      </c>
      <c r="AL225" s="32">
        <f t="shared" si="131"/>
        <v>1</v>
      </c>
      <c r="AM225" s="32">
        <f t="shared" si="131"/>
        <v>5</v>
      </c>
      <c r="AN225" s="32">
        <f t="shared" si="131"/>
        <v>0</v>
      </c>
      <c r="AO225" s="32">
        <f t="shared" si="131"/>
        <v>1</v>
      </c>
      <c r="AP225" s="32">
        <f t="shared" si="131"/>
        <v>0</v>
      </c>
      <c r="AQ225" s="32">
        <f t="shared" si="131"/>
        <v>0</v>
      </c>
      <c r="AR225" s="34">
        <f t="shared" si="131"/>
        <v>0</v>
      </c>
      <c r="AS225" s="35">
        <f>SUM(AF225:AR225)</f>
        <v>104</v>
      </c>
      <c r="AT225" s="32"/>
      <c r="AU225" s="35">
        <f>SUM(O225+AD225+AS225)</f>
        <v>269</v>
      </c>
    </row>
    <row r="226" spans="1:47" ht="15.75" customHeight="1">
      <c r="A226" s="24">
        <v>0.40625</v>
      </c>
      <c r="B226" s="36">
        <f t="shared" si="129"/>
        <v>4</v>
      </c>
      <c r="C226" s="37">
        <f t="shared" si="129"/>
        <v>2</v>
      </c>
      <c r="D226" s="37">
        <f t="shared" si="129"/>
        <v>31</v>
      </c>
      <c r="E226" s="37">
        <f t="shared" si="129"/>
        <v>5</v>
      </c>
      <c r="F226" s="37">
        <f t="shared" si="129"/>
        <v>10</v>
      </c>
      <c r="G226" s="37">
        <f t="shared" si="129"/>
        <v>2</v>
      </c>
      <c r="H226" s="37">
        <f t="shared" si="129"/>
        <v>0</v>
      </c>
      <c r="I226" s="37">
        <f t="shared" si="129"/>
        <v>0</v>
      </c>
      <c r="J226" s="37">
        <f t="shared" si="129"/>
        <v>0</v>
      </c>
      <c r="K226" s="37">
        <f t="shared" si="129"/>
        <v>0</v>
      </c>
      <c r="L226" s="37">
        <f t="shared" si="129"/>
        <v>0</v>
      </c>
      <c r="M226" s="37">
        <f t="shared" si="129"/>
        <v>0</v>
      </c>
      <c r="N226" s="38">
        <f t="shared" si="129"/>
        <v>0</v>
      </c>
      <c r="O226" s="39">
        <f>SUM(B226:N226)</f>
        <v>54</v>
      </c>
      <c r="P226" s="32"/>
      <c r="Q226" s="36">
        <f t="shared" si="130"/>
        <v>2</v>
      </c>
      <c r="R226" s="37">
        <f t="shared" si="130"/>
        <v>0</v>
      </c>
      <c r="S226" s="37">
        <f t="shared" si="130"/>
        <v>56</v>
      </c>
      <c r="T226" s="37">
        <f t="shared" si="130"/>
        <v>3</v>
      </c>
      <c r="U226" s="37">
        <f t="shared" si="130"/>
        <v>15</v>
      </c>
      <c r="V226" s="37">
        <f t="shared" si="130"/>
        <v>9</v>
      </c>
      <c r="W226" s="37">
        <f t="shared" si="130"/>
        <v>0</v>
      </c>
      <c r="X226" s="37">
        <f t="shared" si="130"/>
        <v>1</v>
      </c>
      <c r="Y226" s="37">
        <f t="shared" si="130"/>
        <v>0</v>
      </c>
      <c r="Z226" s="37">
        <f t="shared" si="130"/>
        <v>0</v>
      </c>
      <c r="AA226" s="37">
        <f t="shared" si="130"/>
        <v>0</v>
      </c>
      <c r="AB226" s="37">
        <f t="shared" si="130"/>
        <v>0</v>
      </c>
      <c r="AC226" s="38">
        <f t="shared" si="130"/>
        <v>0</v>
      </c>
      <c r="AD226" s="39">
        <f>SUM(Q226:AC226)</f>
        <v>86</v>
      </c>
      <c r="AE226" s="32"/>
      <c r="AF226" s="36">
        <f t="shared" si="131"/>
        <v>4</v>
      </c>
      <c r="AG226" s="37">
        <f t="shared" si="131"/>
        <v>1</v>
      </c>
      <c r="AH226" s="37">
        <f t="shared" si="131"/>
        <v>64</v>
      </c>
      <c r="AI226" s="37">
        <f t="shared" si="131"/>
        <v>8</v>
      </c>
      <c r="AJ226" s="37">
        <f t="shared" si="131"/>
        <v>22</v>
      </c>
      <c r="AK226" s="37">
        <f t="shared" si="131"/>
        <v>11</v>
      </c>
      <c r="AL226" s="37">
        <f t="shared" si="131"/>
        <v>0</v>
      </c>
      <c r="AM226" s="37">
        <f t="shared" si="131"/>
        <v>5</v>
      </c>
      <c r="AN226" s="37">
        <f t="shared" si="131"/>
        <v>1</v>
      </c>
      <c r="AO226" s="37">
        <f t="shared" si="131"/>
        <v>2</v>
      </c>
      <c r="AP226" s="37">
        <f t="shared" si="131"/>
        <v>0</v>
      </c>
      <c r="AQ226" s="37">
        <f t="shared" si="131"/>
        <v>0</v>
      </c>
      <c r="AR226" s="38">
        <f t="shared" si="131"/>
        <v>0</v>
      </c>
      <c r="AS226" s="39">
        <f>SUM(AF226:AR226)</f>
        <v>118</v>
      </c>
      <c r="AT226" s="32"/>
      <c r="AU226" s="39">
        <f>SUM(O226+AD226+AS226)</f>
        <v>258</v>
      </c>
    </row>
    <row r="227" spans="1:47" ht="15.75" customHeight="1">
      <c r="A227" s="25" t="s">
        <v>21</v>
      </c>
      <c r="B227" s="40">
        <f t="shared" ref="B227:O227" si="132">SUM(B223:B226)</f>
        <v>10</v>
      </c>
      <c r="C227" s="41">
        <f t="shared" si="132"/>
        <v>5</v>
      </c>
      <c r="D227" s="41">
        <f t="shared" si="132"/>
        <v>149</v>
      </c>
      <c r="E227" s="41">
        <f t="shared" si="132"/>
        <v>13</v>
      </c>
      <c r="F227" s="41">
        <f t="shared" si="132"/>
        <v>28</v>
      </c>
      <c r="G227" s="41">
        <f t="shared" si="132"/>
        <v>6</v>
      </c>
      <c r="H227" s="41">
        <f t="shared" si="132"/>
        <v>1</v>
      </c>
      <c r="I227" s="41">
        <f t="shared" si="132"/>
        <v>0</v>
      </c>
      <c r="J227" s="41">
        <f t="shared" si="132"/>
        <v>0</v>
      </c>
      <c r="K227" s="41">
        <f t="shared" si="132"/>
        <v>0</v>
      </c>
      <c r="L227" s="41">
        <f t="shared" si="132"/>
        <v>0</v>
      </c>
      <c r="M227" s="41">
        <f t="shared" si="132"/>
        <v>1</v>
      </c>
      <c r="N227" s="42">
        <f t="shared" si="132"/>
        <v>0</v>
      </c>
      <c r="O227" s="43">
        <f t="shared" si="132"/>
        <v>213</v>
      </c>
      <c r="P227" s="32"/>
      <c r="Q227" s="40">
        <f t="shared" ref="Q227:AD227" si="133">SUM(Q223:Q226)</f>
        <v>14</v>
      </c>
      <c r="R227" s="41">
        <f t="shared" si="133"/>
        <v>0</v>
      </c>
      <c r="S227" s="41">
        <f t="shared" si="133"/>
        <v>268</v>
      </c>
      <c r="T227" s="41">
        <f t="shared" si="133"/>
        <v>13</v>
      </c>
      <c r="U227" s="41">
        <f t="shared" si="133"/>
        <v>56</v>
      </c>
      <c r="V227" s="41">
        <f t="shared" si="133"/>
        <v>30</v>
      </c>
      <c r="W227" s="41">
        <f t="shared" si="133"/>
        <v>6</v>
      </c>
      <c r="X227" s="41">
        <f t="shared" si="133"/>
        <v>11</v>
      </c>
      <c r="Y227" s="41">
        <f t="shared" si="133"/>
        <v>0</v>
      </c>
      <c r="Z227" s="41">
        <f t="shared" si="133"/>
        <v>1</v>
      </c>
      <c r="AA227" s="41">
        <f t="shared" si="133"/>
        <v>0</v>
      </c>
      <c r="AB227" s="41">
        <f t="shared" si="133"/>
        <v>0</v>
      </c>
      <c r="AC227" s="42">
        <f t="shared" si="133"/>
        <v>0</v>
      </c>
      <c r="AD227" s="43">
        <f t="shared" si="133"/>
        <v>399</v>
      </c>
      <c r="AE227" s="32"/>
      <c r="AF227" s="40">
        <f t="shared" ref="AF227:AS227" si="134">SUM(AF223:AF226)</f>
        <v>12</v>
      </c>
      <c r="AG227" s="41">
        <f t="shared" si="134"/>
        <v>1</v>
      </c>
      <c r="AH227" s="41">
        <f t="shared" si="134"/>
        <v>257</v>
      </c>
      <c r="AI227" s="41">
        <f t="shared" si="134"/>
        <v>20</v>
      </c>
      <c r="AJ227" s="41">
        <f t="shared" si="134"/>
        <v>66</v>
      </c>
      <c r="AK227" s="41">
        <f t="shared" si="134"/>
        <v>42</v>
      </c>
      <c r="AL227" s="41">
        <f t="shared" si="134"/>
        <v>4</v>
      </c>
      <c r="AM227" s="41">
        <f t="shared" si="134"/>
        <v>17</v>
      </c>
      <c r="AN227" s="41">
        <f t="shared" si="134"/>
        <v>1</v>
      </c>
      <c r="AO227" s="41">
        <f t="shared" si="134"/>
        <v>3</v>
      </c>
      <c r="AP227" s="41">
        <f t="shared" si="134"/>
        <v>1</v>
      </c>
      <c r="AQ227" s="41">
        <f t="shared" si="134"/>
        <v>0</v>
      </c>
      <c r="AR227" s="42">
        <f t="shared" si="134"/>
        <v>0</v>
      </c>
      <c r="AS227" s="43">
        <f t="shared" si="134"/>
        <v>424</v>
      </c>
      <c r="AT227" s="32"/>
      <c r="AU227" s="43">
        <f>SUM(AU223:AU226)</f>
        <v>1036</v>
      </c>
    </row>
    <row r="228" spans="1:47" ht="15.75" customHeight="1">
      <c r="A228" s="22">
        <v>0.41666666666666702</v>
      </c>
      <c r="B228" s="28">
        <f t="shared" ref="B228:N231" si="135">SUM(B27+Q27+AF27)</f>
        <v>1</v>
      </c>
      <c r="C228" s="29">
        <f t="shared" si="135"/>
        <v>0</v>
      </c>
      <c r="D228" s="29">
        <f t="shared" si="135"/>
        <v>25</v>
      </c>
      <c r="E228" s="29">
        <f t="shared" si="135"/>
        <v>1</v>
      </c>
      <c r="F228" s="29">
        <f t="shared" si="135"/>
        <v>6</v>
      </c>
      <c r="G228" s="29">
        <f t="shared" si="135"/>
        <v>1</v>
      </c>
      <c r="H228" s="29">
        <f t="shared" si="135"/>
        <v>0</v>
      </c>
      <c r="I228" s="29">
        <f t="shared" si="135"/>
        <v>1</v>
      </c>
      <c r="J228" s="29">
        <f t="shared" si="135"/>
        <v>1</v>
      </c>
      <c r="K228" s="29">
        <f t="shared" si="135"/>
        <v>0</v>
      </c>
      <c r="L228" s="29">
        <f t="shared" si="135"/>
        <v>0</v>
      </c>
      <c r="M228" s="29">
        <f t="shared" si="135"/>
        <v>0</v>
      </c>
      <c r="N228" s="30">
        <f t="shared" si="135"/>
        <v>0</v>
      </c>
      <c r="O228" s="31">
        <f>SUM(B228:N228)</f>
        <v>36</v>
      </c>
      <c r="P228" s="32"/>
      <c r="Q228" s="28">
        <f t="shared" ref="Q228:AC231" si="136">SUM(B94+Q94+AF94)</f>
        <v>2</v>
      </c>
      <c r="R228" s="29">
        <f t="shared" si="136"/>
        <v>2</v>
      </c>
      <c r="S228" s="29">
        <f t="shared" si="136"/>
        <v>49</v>
      </c>
      <c r="T228" s="29">
        <f t="shared" si="136"/>
        <v>4</v>
      </c>
      <c r="U228" s="29">
        <f t="shared" si="136"/>
        <v>18</v>
      </c>
      <c r="V228" s="29">
        <f t="shared" si="136"/>
        <v>9</v>
      </c>
      <c r="W228" s="29">
        <f t="shared" si="136"/>
        <v>0</v>
      </c>
      <c r="X228" s="29">
        <f t="shared" si="136"/>
        <v>5</v>
      </c>
      <c r="Y228" s="29">
        <f t="shared" si="136"/>
        <v>0</v>
      </c>
      <c r="Z228" s="29">
        <f t="shared" si="136"/>
        <v>0</v>
      </c>
      <c r="AA228" s="29">
        <f t="shared" si="136"/>
        <v>0</v>
      </c>
      <c r="AB228" s="29">
        <f t="shared" si="136"/>
        <v>0</v>
      </c>
      <c r="AC228" s="30">
        <f t="shared" si="136"/>
        <v>0</v>
      </c>
      <c r="AD228" s="31">
        <f>SUM(Q228:AC228)</f>
        <v>89</v>
      </c>
      <c r="AE228" s="32"/>
      <c r="AF228" s="28">
        <f t="shared" ref="AF228:AR231" si="137">SUM(B161+Q161+AF161)</f>
        <v>4</v>
      </c>
      <c r="AG228" s="29">
        <f t="shared" si="137"/>
        <v>0</v>
      </c>
      <c r="AH228" s="29">
        <f t="shared" si="137"/>
        <v>67</v>
      </c>
      <c r="AI228" s="29">
        <f t="shared" si="137"/>
        <v>5</v>
      </c>
      <c r="AJ228" s="29">
        <f t="shared" si="137"/>
        <v>22</v>
      </c>
      <c r="AK228" s="29">
        <f t="shared" si="137"/>
        <v>9</v>
      </c>
      <c r="AL228" s="29">
        <f t="shared" si="137"/>
        <v>1</v>
      </c>
      <c r="AM228" s="29">
        <f t="shared" si="137"/>
        <v>1</v>
      </c>
      <c r="AN228" s="29">
        <f t="shared" si="137"/>
        <v>0</v>
      </c>
      <c r="AO228" s="29">
        <f t="shared" si="137"/>
        <v>0</v>
      </c>
      <c r="AP228" s="29">
        <f t="shared" si="137"/>
        <v>0</v>
      </c>
      <c r="AQ228" s="29">
        <f t="shared" si="137"/>
        <v>1</v>
      </c>
      <c r="AR228" s="30">
        <f t="shared" si="137"/>
        <v>1</v>
      </c>
      <c r="AS228" s="31">
        <f>SUM(AF228:AR228)</f>
        <v>111</v>
      </c>
      <c r="AT228" s="32"/>
      <c r="AU228" s="31">
        <f>SUM(O228+AD228+AS228)</f>
        <v>236</v>
      </c>
    </row>
    <row r="229" spans="1:47" ht="15.75" customHeight="1">
      <c r="A229" s="23">
        <v>0.42708333333333298</v>
      </c>
      <c r="B229" s="33">
        <f t="shared" si="135"/>
        <v>3</v>
      </c>
      <c r="C229" s="32">
        <f t="shared" si="135"/>
        <v>0</v>
      </c>
      <c r="D229" s="32">
        <f t="shared" si="135"/>
        <v>40</v>
      </c>
      <c r="E229" s="32">
        <f t="shared" si="135"/>
        <v>1</v>
      </c>
      <c r="F229" s="32">
        <f t="shared" si="135"/>
        <v>7</v>
      </c>
      <c r="G229" s="32">
        <f t="shared" si="135"/>
        <v>2</v>
      </c>
      <c r="H229" s="32">
        <f t="shared" si="135"/>
        <v>0</v>
      </c>
      <c r="I229" s="32">
        <f t="shared" si="135"/>
        <v>0</v>
      </c>
      <c r="J229" s="32">
        <f t="shared" si="135"/>
        <v>1</v>
      </c>
      <c r="K229" s="32">
        <f t="shared" si="135"/>
        <v>0</v>
      </c>
      <c r="L229" s="32">
        <f t="shared" si="135"/>
        <v>0</v>
      </c>
      <c r="M229" s="32">
        <f t="shared" si="135"/>
        <v>0</v>
      </c>
      <c r="N229" s="34">
        <f t="shared" si="135"/>
        <v>0</v>
      </c>
      <c r="O229" s="35">
        <f>SUM(B229:N229)</f>
        <v>54</v>
      </c>
      <c r="P229" s="32"/>
      <c r="Q229" s="33">
        <f t="shared" si="136"/>
        <v>3</v>
      </c>
      <c r="R229" s="32">
        <f t="shared" si="136"/>
        <v>3</v>
      </c>
      <c r="S229" s="32">
        <f t="shared" si="136"/>
        <v>72</v>
      </c>
      <c r="T229" s="32">
        <f t="shared" si="136"/>
        <v>3</v>
      </c>
      <c r="U229" s="32">
        <f t="shared" si="136"/>
        <v>14</v>
      </c>
      <c r="V229" s="32">
        <f t="shared" si="136"/>
        <v>6</v>
      </c>
      <c r="W229" s="32">
        <f t="shared" si="136"/>
        <v>0</v>
      </c>
      <c r="X229" s="32">
        <f t="shared" si="136"/>
        <v>3</v>
      </c>
      <c r="Y229" s="32">
        <f t="shared" si="136"/>
        <v>2</v>
      </c>
      <c r="Z229" s="32">
        <f t="shared" si="136"/>
        <v>0</v>
      </c>
      <c r="AA229" s="32">
        <f t="shared" si="136"/>
        <v>0</v>
      </c>
      <c r="AB229" s="32">
        <f t="shared" si="136"/>
        <v>0</v>
      </c>
      <c r="AC229" s="34">
        <f t="shared" si="136"/>
        <v>0</v>
      </c>
      <c r="AD229" s="35">
        <f>SUM(Q229:AC229)</f>
        <v>106</v>
      </c>
      <c r="AE229" s="32"/>
      <c r="AF229" s="33">
        <f t="shared" si="137"/>
        <v>5</v>
      </c>
      <c r="AG229" s="32">
        <f t="shared" si="137"/>
        <v>0</v>
      </c>
      <c r="AH229" s="32">
        <f t="shared" si="137"/>
        <v>75</v>
      </c>
      <c r="AI229" s="32">
        <f t="shared" si="137"/>
        <v>2</v>
      </c>
      <c r="AJ229" s="32">
        <f t="shared" si="137"/>
        <v>23</v>
      </c>
      <c r="AK229" s="32">
        <f t="shared" si="137"/>
        <v>7</v>
      </c>
      <c r="AL229" s="32">
        <f t="shared" si="137"/>
        <v>0</v>
      </c>
      <c r="AM229" s="32">
        <f t="shared" si="137"/>
        <v>5</v>
      </c>
      <c r="AN229" s="32">
        <f t="shared" si="137"/>
        <v>3</v>
      </c>
      <c r="AO229" s="32">
        <f t="shared" si="137"/>
        <v>1</v>
      </c>
      <c r="AP229" s="32">
        <f t="shared" si="137"/>
        <v>0</v>
      </c>
      <c r="AQ229" s="32">
        <f t="shared" si="137"/>
        <v>0</v>
      </c>
      <c r="AR229" s="34">
        <f t="shared" si="137"/>
        <v>0</v>
      </c>
      <c r="AS229" s="35">
        <f>SUM(AF229:AR229)</f>
        <v>121</v>
      </c>
      <c r="AT229" s="32"/>
      <c r="AU229" s="35">
        <f>SUM(O229+AD229+AS229)</f>
        <v>281</v>
      </c>
    </row>
    <row r="230" spans="1:47" ht="15.75" customHeight="1">
      <c r="A230" s="23">
        <v>0.4375</v>
      </c>
      <c r="B230" s="33">
        <f t="shared" si="135"/>
        <v>0</v>
      </c>
      <c r="C230" s="32">
        <f t="shared" si="135"/>
        <v>0</v>
      </c>
      <c r="D230" s="32">
        <f t="shared" si="135"/>
        <v>36</v>
      </c>
      <c r="E230" s="32">
        <f t="shared" si="135"/>
        <v>2</v>
      </c>
      <c r="F230" s="32">
        <f t="shared" si="135"/>
        <v>8</v>
      </c>
      <c r="G230" s="32">
        <f t="shared" si="135"/>
        <v>3</v>
      </c>
      <c r="H230" s="32">
        <f t="shared" si="135"/>
        <v>2</v>
      </c>
      <c r="I230" s="32">
        <f t="shared" si="135"/>
        <v>0</v>
      </c>
      <c r="J230" s="32">
        <f t="shared" si="135"/>
        <v>0</v>
      </c>
      <c r="K230" s="32">
        <f t="shared" si="135"/>
        <v>0</v>
      </c>
      <c r="L230" s="32">
        <f t="shared" si="135"/>
        <v>0</v>
      </c>
      <c r="M230" s="32">
        <f t="shared" si="135"/>
        <v>0</v>
      </c>
      <c r="N230" s="34">
        <f t="shared" si="135"/>
        <v>0</v>
      </c>
      <c r="O230" s="35">
        <f>SUM(B230:N230)</f>
        <v>51</v>
      </c>
      <c r="P230" s="32"/>
      <c r="Q230" s="33">
        <f t="shared" si="136"/>
        <v>7</v>
      </c>
      <c r="R230" s="32">
        <f t="shared" si="136"/>
        <v>1</v>
      </c>
      <c r="S230" s="32">
        <f t="shared" si="136"/>
        <v>66</v>
      </c>
      <c r="T230" s="32">
        <f t="shared" si="136"/>
        <v>3</v>
      </c>
      <c r="U230" s="32">
        <f t="shared" si="136"/>
        <v>12</v>
      </c>
      <c r="V230" s="32">
        <f t="shared" si="136"/>
        <v>7</v>
      </c>
      <c r="W230" s="32">
        <f t="shared" si="136"/>
        <v>0</v>
      </c>
      <c r="X230" s="32">
        <f t="shared" si="136"/>
        <v>3</v>
      </c>
      <c r="Y230" s="32">
        <f t="shared" si="136"/>
        <v>0</v>
      </c>
      <c r="Z230" s="32">
        <f t="shared" si="136"/>
        <v>0</v>
      </c>
      <c r="AA230" s="32">
        <f t="shared" si="136"/>
        <v>0</v>
      </c>
      <c r="AB230" s="32">
        <f t="shared" si="136"/>
        <v>1</v>
      </c>
      <c r="AC230" s="34">
        <f t="shared" si="136"/>
        <v>0</v>
      </c>
      <c r="AD230" s="35">
        <f>SUM(Q230:AC230)</f>
        <v>100</v>
      </c>
      <c r="AE230" s="32"/>
      <c r="AF230" s="33">
        <f t="shared" si="137"/>
        <v>2</v>
      </c>
      <c r="AG230" s="32">
        <f t="shared" si="137"/>
        <v>0</v>
      </c>
      <c r="AH230" s="32">
        <f t="shared" si="137"/>
        <v>77</v>
      </c>
      <c r="AI230" s="32">
        <f t="shared" si="137"/>
        <v>1</v>
      </c>
      <c r="AJ230" s="32">
        <f t="shared" si="137"/>
        <v>16</v>
      </c>
      <c r="AK230" s="32">
        <f t="shared" si="137"/>
        <v>8</v>
      </c>
      <c r="AL230" s="32">
        <f t="shared" si="137"/>
        <v>1</v>
      </c>
      <c r="AM230" s="32">
        <f t="shared" si="137"/>
        <v>3</v>
      </c>
      <c r="AN230" s="32">
        <f t="shared" si="137"/>
        <v>2</v>
      </c>
      <c r="AO230" s="32">
        <f t="shared" si="137"/>
        <v>0</v>
      </c>
      <c r="AP230" s="32">
        <f t="shared" si="137"/>
        <v>0</v>
      </c>
      <c r="AQ230" s="32">
        <f t="shared" si="137"/>
        <v>0</v>
      </c>
      <c r="AR230" s="34">
        <f t="shared" si="137"/>
        <v>0</v>
      </c>
      <c r="AS230" s="35">
        <f>SUM(AF230:AR230)</f>
        <v>110</v>
      </c>
      <c r="AT230" s="32"/>
      <c r="AU230" s="35">
        <f>SUM(O230+AD230+AS230)</f>
        <v>261</v>
      </c>
    </row>
    <row r="231" spans="1:47" ht="15.75" customHeight="1">
      <c r="A231" s="24">
        <v>0.44791666666666702</v>
      </c>
      <c r="B231" s="36">
        <f t="shared" si="135"/>
        <v>2</v>
      </c>
      <c r="C231" s="37">
        <f t="shared" si="135"/>
        <v>0</v>
      </c>
      <c r="D231" s="37">
        <f t="shared" si="135"/>
        <v>27</v>
      </c>
      <c r="E231" s="37">
        <f t="shared" si="135"/>
        <v>1</v>
      </c>
      <c r="F231" s="37">
        <f t="shared" si="135"/>
        <v>7</v>
      </c>
      <c r="G231" s="37">
        <f t="shared" si="135"/>
        <v>2</v>
      </c>
      <c r="H231" s="37">
        <f t="shared" si="135"/>
        <v>0</v>
      </c>
      <c r="I231" s="37">
        <f t="shared" si="135"/>
        <v>0</v>
      </c>
      <c r="J231" s="37">
        <f t="shared" si="135"/>
        <v>0</v>
      </c>
      <c r="K231" s="37">
        <f t="shared" si="135"/>
        <v>0</v>
      </c>
      <c r="L231" s="37">
        <f t="shared" si="135"/>
        <v>0</v>
      </c>
      <c r="M231" s="37">
        <f t="shared" si="135"/>
        <v>0</v>
      </c>
      <c r="N231" s="38">
        <f t="shared" si="135"/>
        <v>0</v>
      </c>
      <c r="O231" s="39">
        <f>SUM(B231:N231)</f>
        <v>39</v>
      </c>
      <c r="P231" s="32"/>
      <c r="Q231" s="36">
        <f t="shared" si="136"/>
        <v>7</v>
      </c>
      <c r="R231" s="37">
        <f t="shared" si="136"/>
        <v>1</v>
      </c>
      <c r="S231" s="37">
        <f t="shared" si="136"/>
        <v>62</v>
      </c>
      <c r="T231" s="37">
        <f t="shared" si="136"/>
        <v>1</v>
      </c>
      <c r="U231" s="37">
        <f t="shared" si="136"/>
        <v>15</v>
      </c>
      <c r="V231" s="37">
        <f t="shared" si="136"/>
        <v>10</v>
      </c>
      <c r="W231" s="37">
        <f t="shared" si="136"/>
        <v>1</v>
      </c>
      <c r="X231" s="37">
        <f t="shared" si="136"/>
        <v>4</v>
      </c>
      <c r="Y231" s="37">
        <f t="shared" si="136"/>
        <v>1</v>
      </c>
      <c r="Z231" s="37">
        <f t="shared" si="136"/>
        <v>1</v>
      </c>
      <c r="AA231" s="37">
        <f t="shared" si="136"/>
        <v>0</v>
      </c>
      <c r="AB231" s="37">
        <f t="shared" si="136"/>
        <v>0</v>
      </c>
      <c r="AC231" s="38">
        <f t="shared" si="136"/>
        <v>0</v>
      </c>
      <c r="AD231" s="39">
        <f>SUM(Q231:AC231)</f>
        <v>103</v>
      </c>
      <c r="AE231" s="32"/>
      <c r="AF231" s="36">
        <f t="shared" si="137"/>
        <v>4</v>
      </c>
      <c r="AG231" s="37">
        <f t="shared" si="137"/>
        <v>0</v>
      </c>
      <c r="AH231" s="37">
        <f t="shared" si="137"/>
        <v>70</v>
      </c>
      <c r="AI231" s="37">
        <f t="shared" si="137"/>
        <v>3</v>
      </c>
      <c r="AJ231" s="37">
        <f t="shared" si="137"/>
        <v>17</v>
      </c>
      <c r="AK231" s="37">
        <f t="shared" si="137"/>
        <v>11</v>
      </c>
      <c r="AL231" s="37">
        <f t="shared" si="137"/>
        <v>1</v>
      </c>
      <c r="AM231" s="37">
        <f t="shared" si="137"/>
        <v>4</v>
      </c>
      <c r="AN231" s="37">
        <f t="shared" si="137"/>
        <v>3</v>
      </c>
      <c r="AO231" s="37">
        <f t="shared" si="137"/>
        <v>1</v>
      </c>
      <c r="AP231" s="37">
        <f t="shared" si="137"/>
        <v>0</v>
      </c>
      <c r="AQ231" s="37">
        <f t="shared" si="137"/>
        <v>0</v>
      </c>
      <c r="AR231" s="38">
        <f t="shared" si="137"/>
        <v>0</v>
      </c>
      <c r="AS231" s="39">
        <f>SUM(AF231:AR231)</f>
        <v>114</v>
      </c>
      <c r="AT231" s="32"/>
      <c r="AU231" s="39">
        <f>SUM(O231+AD231+AS231)</f>
        <v>256</v>
      </c>
    </row>
    <row r="232" spans="1:47" ht="15.75" customHeight="1">
      <c r="A232" s="25" t="s">
        <v>21</v>
      </c>
      <c r="B232" s="40">
        <f t="shared" ref="B232:O232" si="138">SUM(B228:B231)</f>
        <v>6</v>
      </c>
      <c r="C232" s="41">
        <f t="shared" si="138"/>
        <v>0</v>
      </c>
      <c r="D232" s="41">
        <f t="shared" si="138"/>
        <v>128</v>
      </c>
      <c r="E232" s="41">
        <f t="shared" si="138"/>
        <v>5</v>
      </c>
      <c r="F232" s="41">
        <f t="shared" si="138"/>
        <v>28</v>
      </c>
      <c r="G232" s="41">
        <f t="shared" si="138"/>
        <v>8</v>
      </c>
      <c r="H232" s="41">
        <f t="shared" si="138"/>
        <v>2</v>
      </c>
      <c r="I232" s="41">
        <f t="shared" si="138"/>
        <v>1</v>
      </c>
      <c r="J232" s="41">
        <f t="shared" si="138"/>
        <v>2</v>
      </c>
      <c r="K232" s="41">
        <f t="shared" si="138"/>
        <v>0</v>
      </c>
      <c r="L232" s="41">
        <f t="shared" si="138"/>
        <v>0</v>
      </c>
      <c r="M232" s="41">
        <f t="shared" si="138"/>
        <v>0</v>
      </c>
      <c r="N232" s="42">
        <f t="shared" si="138"/>
        <v>0</v>
      </c>
      <c r="O232" s="43">
        <f t="shared" si="138"/>
        <v>180</v>
      </c>
      <c r="P232" s="32"/>
      <c r="Q232" s="40">
        <f t="shared" ref="Q232:AD232" si="139">SUM(Q228:Q231)</f>
        <v>19</v>
      </c>
      <c r="R232" s="41">
        <f t="shared" si="139"/>
        <v>7</v>
      </c>
      <c r="S232" s="41">
        <f t="shared" si="139"/>
        <v>249</v>
      </c>
      <c r="T232" s="41">
        <f t="shared" si="139"/>
        <v>11</v>
      </c>
      <c r="U232" s="41">
        <f t="shared" si="139"/>
        <v>59</v>
      </c>
      <c r="V232" s="41">
        <f t="shared" si="139"/>
        <v>32</v>
      </c>
      <c r="W232" s="41">
        <f t="shared" si="139"/>
        <v>1</v>
      </c>
      <c r="X232" s="41">
        <f t="shared" si="139"/>
        <v>15</v>
      </c>
      <c r="Y232" s="41">
        <f t="shared" si="139"/>
        <v>3</v>
      </c>
      <c r="Z232" s="41">
        <f t="shared" si="139"/>
        <v>1</v>
      </c>
      <c r="AA232" s="41">
        <f t="shared" si="139"/>
        <v>0</v>
      </c>
      <c r="AB232" s="41">
        <f t="shared" si="139"/>
        <v>1</v>
      </c>
      <c r="AC232" s="42">
        <f t="shared" si="139"/>
        <v>0</v>
      </c>
      <c r="AD232" s="43">
        <f t="shared" si="139"/>
        <v>398</v>
      </c>
      <c r="AE232" s="32"/>
      <c r="AF232" s="40">
        <f t="shared" ref="AF232:AS232" si="140">SUM(AF228:AF231)</f>
        <v>15</v>
      </c>
      <c r="AG232" s="41">
        <f t="shared" si="140"/>
        <v>0</v>
      </c>
      <c r="AH232" s="41">
        <f t="shared" si="140"/>
        <v>289</v>
      </c>
      <c r="AI232" s="41">
        <f t="shared" si="140"/>
        <v>11</v>
      </c>
      <c r="AJ232" s="41">
        <f t="shared" si="140"/>
        <v>78</v>
      </c>
      <c r="AK232" s="41">
        <f t="shared" si="140"/>
        <v>35</v>
      </c>
      <c r="AL232" s="41">
        <f t="shared" si="140"/>
        <v>3</v>
      </c>
      <c r="AM232" s="41">
        <f t="shared" si="140"/>
        <v>13</v>
      </c>
      <c r="AN232" s="41">
        <f t="shared" si="140"/>
        <v>8</v>
      </c>
      <c r="AO232" s="41">
        <f t="shared" si="140"/>
        <v>2</v>
      </c>
      <c r="AP232" s="41">
        <f t="shared" si="140"/>
        <v>0</v>
      </c>
      <c r="AQ232" s="41">
        <f t="shared" si="140"/>
        <v>1</v>
      </c>
      <c r="AR232" s="42">
        <f t="shared" si="140"/>
        <v>1</v>
      </c>
      <c r="AS232" s="43">
        <f t="shared" si="140"/>
        <v>456</v>
      </c>
      <c r="AT232" s="32"/>
      <c r="AU232" s="43">
        <f>SUM(AU228:AU231)</f>
        <v>1034</v>
      </c>
    </row>
    <row r="233" spans="1:47" ht="15.75" customHeight="1">
      <c r="A233" s="22">
        <v>0.45833333333333298</v>
      </c>
      <c r="B233" s="28">
        <f t="shared" ref="B233:N236" si="141">SUM(B32+Q32+AF32)</f>
        <v>3</v>
      </c>
      <c r="C233" s="29">
        <f t="shared" si="141"/>
        <v>0</v>
      </c>
      <c r="D233" s="29">
        <f t="shared" si="141"/>
        <v>28</v>
      </c>
      <c r="E233" s="29">
        <f t="shared" si="141"/>
        <v>3</v>
      </c>
      <c r="F233" s="29">
        <f t="shared" si="141"/>
        <v>8</v>
      </c>
      <c r="G233" s="29">
        <f t="shared" si="141"/>
        <v>1</v>
      </c>
      <c r="H233" s="29">
        <f t="shared" si="141"/>
        <v>1</v>
      </c>
      <c r="I233" s="29">
        <f t="shared" si="141"/>
        <v>0</v>
      </c>
      <c r="J233" s="29">
        <f t="shared" si="141"/>
        <v>1</v>
      </c>
      <c r="K233" s="29">
        <f t="shared" si="141"/>
        <v>0</v>
      </c>
      <c r="L233" s="29">
        <f t="shared" si="141"/>
        <v>0</v>
      </c>
      <c r="M233" s="29">
        <f t="shared" si="141"/>
        <v>0</v>
      </c>
      <c r="N233" s="30">
        <f t="shared" si="141"/>
        <v>0</v>
      </c>
      <c r="O233" s="31">
        <f>SUM(B233:N233)</f>
        <v>45</v>
      </c>
      <c r="P233" s="32"/>
      <c r="Q233" s="28">
        <f t="shared" ref="Q233:AC236" si="142">SUM(B99+Q99+AF99)</f>
        <v>1</v>
      </c>
      <c r="R233" s="29">
        <f t="shared" si="142"/>
        <v>0</v>
      </c>
      <c r="S233" s="29">
        <f t="shared" si="142"/>
        <v>64</v>
      </c>
      <c r="T233" s="29">
        <f t="shared" si="142"/>
        <v>4</v>
      </c>
      <c r="U233" s="29">
        <f t="shared" si="142"/>
        <v>12</v>
      </c>
      <c r="V233" s="29">
        <f t="shared" si="142"/>
        <v>7</v>
      </c>
      <c r="W233" s="29">
        <f t="shared" si="142"/>
        <v>0</v>
      </c>
      <c r="X233" s="29">
        <f t="shared" si="142"/>
        <v>2</v>
      </c>
      <c r="Y233" s="29">
        <f t="shared" si="142"/>
        <v>1</v>
      </c>
      <c r="Z233" s="29">
        <f t="shared" si="142"/>
        <v>0</v>
      </c>
      <c r="AA233" s="29">
        <f t="shared" si="142"/>
        <v>0</v>
      </c>
      <c r="AB233" s="29">
        <f t="shared" si="142"/>
        <v>1</v>
      </c>
      <c r="AC233" s="30">
        <f t="shared" si="142"/>
        <v>0</v>
      </c>
      <c r="AD233" s="31">
        <f>SUM(Q233:AC233)</f>
        <v>92</v>
      </c>
      <c r="AE233" s="32"/>
      <c r="AF233" s="28">
        <f t="shared" ref="AF233:AR236" si="143">SUM(B166+Q166+AF166)</f>
        <v>4</v>
      </c>
      <c r="AG233" s="29">
        <f t="shared" si="143"/>
        <v>2</v>
      </c>
      <c r="AH233" s="29">
        <f t="shared" si="143"/>
        <v>71</v>
      </c>
      <c r="AI233" s="29">
        <f t="shared" si="143"/>
        <v>4</v>
      </c>
      <c r="AJ233" s="29">
        <f t="shared" si="143"/>
        <v>24</v>
      </c>
      <c r="AK233" s="29">
        <f t="shared" si="143"/>
        <v>10</v>
      </c>
      <c r="AL233" s="29">
        <f t="shared" si="143"/>
        <v>1</v>
      </c>
      <c r="AM233" s="29">
        <f t="shared" si="143"/>
        <v>1</v>
      </c>
      <c r="AN233" s="29">
        <f t="shared" si="143"/>
        <v>0</v>
      </c>
      <c r="AO233" s="29">
        <f t="shared" si="143"/>
        <v>0</v>
      </c>
      <c r="AP233" s="29">
        <f t="shared" si="143"/>
        <v>0</v>
      </c>
      <c r="AQ233" s="29">
        <f t="shared" si="143"/>
        <v>0</v>
      </c>
      <c r="AR233" s="30">
        <f t="shared" si="143"/>
        <v>0</v>
      </c>
      <c r="AS233" s="31">
        <f>SUM(AF233:AR233)</f>
        <v>117</v>
      </c>
      <c r="AT233" s="32"/>
      <c r="AU233" s="31">
        <f>SUM(O233+AD233+AS233)</f>
        <v>254</v>
      </c>
    </row>
    <row r="234" spans="1:47" ht="15.75" customHeight="1">
      <c r="A234" s="23">
        <v>0.46875</v>
      </c>
      <c r="B234" s="33">
        <f t="shared" si="141"/>
        <v>4</v>
      </c>
      <c r="C234" s="32">
        <f t="shared" si="141"/>
        <v>1</v>
      </c>
      <c r="D234" s="32">
        <f t="shared" si="141"/>
        <v>35</v>
      </c>
      <c r="E234" s="32">
        <f t="shared" si="141"/>
        <v>3</v>
      </c>
      <c r="F234" s="32">
        <f t="shared" si="141"/>
        <v>12</v>
      </c>
      <c r="G234" s="32">
        <f t="shared" si="141"/>
        <v>2</v>
      </c>
      <c r="H234" s="32">
        <f t="shared" si="141"/>
        <v>0</v>
      </c>
      <c r="I234" s="32">
        <f t="shared" si="141"/>
        <v>2</v>
      </c>
      <c r="J234" s="32">
        <f t="shared" si="141"/>
        <v>0</v>
      </c>
      <c r="K234" s="32">
        <f t="shared" si="141"/>
        <v>0</v>
      </c>
      <c r="L234" s="32">
        <f t="shared" si="141"/>
        <v>0</v>
      </c>
      <c r="M234" s="32">
        <f t="shared" si="141"/>
        <v>0</v>
      </c>
      <c r="N234" s="34">
        <f t="shared" si="141"/>
        <v>1</v>
      </c>
      <c r="O234" s="35">
        <f>SUM(B234:N234)</f>
        <v>60</v>
      </c>
      <c r="P234" s="32"/>
      <c r="Q234" s="33">
        <f t="shared" si="142"/>
        <v>4</v>
      </c>
      <c r="R234" s="32">
        <f t="shared" si="142"/>
        <v>0</v>
      </c>
      <c r="S234" s="32">
        <f t="shared" si="142"/>
        <v>56</v>
      </c>
      <c r="T234" s="32">
        <f t="shared" si="142"/>
        <v>1</v>
      </c>
      <c r="U234" s="32">
        <f t="shared" si="142"/>
        <v>14</v>
      </c>
      <c r="V234" s="32">
        <f t="shared" si="142"/>
        <v>6</v>
      </c>
      <c r="W234" s="32">
        <f t="shared" si="142"/>
        <v>0</v>
      </c>
      <c r="X234" s="32">
        <f t="shared" si="142"/>
        <v>1</v>
      </c>
      <c r="Y234" s="32">
        <f t="shared" si="142"/>
        <v>1</v>
      </c>
      <c r="Z234" s="32">
        <f t="shared" si="142"/>
        <v>0</v>
      </c>
      <c r="AA234" s="32">
        <f t="shared" si="142"/>
        <v>0</v>
      </c>
      <c r="AB234" s="32">
        <f t="shared" si="142"/>
        <v>0</v>
      </c>
      <c r="AC234" s="34">
        <f t="shared" si="142"/>
        <v>0</v>
      </c>
      <c r="AD234" s="35">
        <f>SUM(Q234:AC234)</f>
        <v>83</v>
      </c>
      <c r="AE234" s="32"/>
      <c r="AF234" s="33">
        <f t="shared" si="143"/>
        <v>4</v>
      </c>
      <c r="AG234" s="32">
        <f t="shared" si="143"/>
        <v>0</v>
      </c>
      <c r="AH234" s="32">
        <f t="shared" si="143"/>
        <v>84</v>
      </c>
      <c r="AI234" s="32">
        <f t="shared" si="143"/>
        <v>1</v>
      </c>
      <c r="AJ234" s="32">
        <f t="shared" si="143"/>
        <v>22</v>
      </c>
      <c r="AK234" s="32">
        <f t="shared" si="143"/>
        <v>10</v>
      </c>
      <c r="AL234" s="32">
        <f t="shared" si="143"/>
        <v>1</v>
      </c>
      <c r="AM234" s="32">
        <f t="shared" si="143"/>
        <v>3</v>
      </c>
      <c r="AN234" s="32">
        <f t="shared" si="143"/>
        <v>0</v>
      </c>
      <c r="AO234" s="32">
        <f t="shared" si="143"/>
        <v>1</v>
      </c>
      <c r="AP234" s="32">
        <f t="shared" si="143"/>
        <v>0</v>
      </c>
      <c r="AQ234" s="32">
        <f t="shared" si="143"/>
        <v>0</v>
      </c>
      <c r="AR234" s="34">
        <f t="shared" si="143"/>
        <v>0</v>
      </c>
      <c r="AS234" s="35">
        <f>SUM(AF234:AR234)</f>
        <v>126</v>
      </c>
      <c r="AT234" s="32"/>
      <c r="AU234" s="35">
        <f>SUM(O234+AD234+AS234)</f>
        <v>269</v>
      </c>
    </row>
    <row r="235" spans="1:47" ht="15.75" customHeight="1">
      <c r="A235" s="23">
        <v>0.47916666666666702</v>
      </c>
      <c r="B235" s="33">
        <f t="shared" si="141"/>
        <v>3</v>
      </c>
      <c r="C235" s="32">
        <f t="shared" si="141"/>
        <v>0</v>
      </c>
      <c r="D235" s="32">
        <f t="shared" si="141"/>
        <v>44</v>
      </c>
      <c r="E235" s="32">
        <f t="shared" si="141"/>
        <v>2</v>
      </c>
      <c r="F235" s="32">
        <f t="shared" si="141"/>
        <v>5</v>
      </c>
      <c r="G235" s="32">
        <f t="shared" si="141"/>
        <v>2</v>
      </c>
      <c r="H235" s="32">
        <f t="shared" si="141"/>
        <v>0</v>
      </c>
      <c r="I235" s="32">
        <f t="shared" si="141"/>
        <v>1</v>
      </c>
      <c r="J235" s="32">
        <f t="shared" si="141"/>
        <v>0</v>
      </c>
      <c r="K235" s="32">
        <f t="shared" si="141"/>
        <v>0</v>
      </c>
      <c r="L235" s="32">
        <f t="shared" si="141"/>
        <v>0</v>
      </c>
      <c r="M235" s="32">
        <f t="shared" si="141"/>
        <v>0</v>
      </c>
      <c r="N235" s="34">
        <f t="shared" si="141"/>
        <v>0</v>
      </c>
      <c r="O235" s="35">
        <f>SUM(B235:N235)</f>
        <v>57</v>
      </c>
      <c r="P235" s="32"/>
      <c r="Q235" s="33">
        <f t="shared" si="142"/>
        <v>4</v>
      </c>
      <c r="R235" s="32">
        <f t="shared" si="142"/>
        <v>0</v>
      </c>
      <c r="S235" s="32">
        <f t="shared" si="142"/>
        <v>52</v>
      </c>
      <c r="T235" s="32">
        <f t="shared" si="142"/>
        <v>5</v>
      </c>
      <c r="U235" s="32">
        <f t="shared" si="142"/>
        <v>13</v>
      </c>
      <c r="V235" s="32">
        <f t="shared" si="142"/>
        <v>7</v>
      </c>
      <c r="W235" s="32">
        <f t="shared" si="142"/>
        <v>0</v>
      </c>
      <c r="X235" s="32">
        <f t="shared" si="142"/>
        <v>2</v>
      </c>
      <c r="Y235" s="32">
        <f t="shared" si="142"/>
        <v>0</v>
      </c>
      <c r="Z235" s="32">
        <f t="shared" si="142"/>
        <v>1</v>
      </c>
      <c r="AA235" s="32">
        <f t="shared" si="142"/>
        <v>0</v>
      </c>
      <c r="AB235" s="32">
        <f t="shared" si="142"/>
        <v>0</v>
      </c>
      <c r="AC235" s="34">
        <f t="shared" si="142"/>
        <v>1</v>
      </c>
      <c r="AD235" s="35">
        <f>SUM(Q235:AC235)</f>
        <v>85</v>
      </c>
      <c r="AE235" s="32"/>
      <c r="AF235" s="33">
        <f t="shared" si="143"/>
        <v>4</v>
      </c>
      <c r="AG235" s="32">
        <f t="shared" si="143"/>
        <v>0</v>
      </c>
      <c r="AH235" s="32">
        <f t="shared" si="143"/>
        <v>51</v>
      </c>
      <c r="AI235" s="32">
        <f t="shared" si="143"/>
        <v>4</v>
      </c>
      <c r="AJ235" s="32">
        <f t="shared" si="143"/>
        <v>25</v>
      </c>
      <c r="AK235" s="32">
        <f t="shared" si="143"/>
        <v>8</v>
      </c>
      <c r="AL235" s="32">
        <f t="shared" si="143"/>
        <v>0</v>
      </c>
      <c r="AM235" s="32">
        <f t="shared" si="143"/>
        <v>5</v>
      </c>
      <c r="AN235" s="32">
        <f t="shared" si="143"/>
        <v>0</v>
      </c>
      <c r="AO235" s="32">
        <f t="shared" si="143"/>
        <v>1</v>
      </c>
      <c r="AP235" s="32">
        <f t="shared" si="143"/>
        <v>0</v>
      </c>
      <c r="AQ235" s="32">
        <f t="shared" si="143"/>
        <v>0</v>
      </c>
      <c r="AR235" s="34">
        <f t="shared" si="143"/>
        <v>1</v>
      </c>
      <c r="AS235" s="35">
        <f>SUM(AF235:AR235)</f>
        <v>99</v>
      </c>
      <c r="AT235" s="32"/>
      <c r="AU235" s="35">
        <f>SUM(O235+AD235+AS235)</f>
        <v>241</v>
      </c>
    </row>
    <row r="236" spans="1:47" ht="15.75" customHeight="1">
      <c r="A236" s="24">
        <v>0.48958333333333298</v>
      </c>
      <c r="B236" s="36">
        <f t="shared" si="141"/>
        <v>0</v>
      </c>
      <c r="C236" s="37">
        <f t="shared" si="141"/>
        <v>1</v>
      </c>
      <c r="D236" s="37">
        <f t="shared" si="141"/>
        <v>38</v>
      </c>
      <c r="E236" s="37">
        <f t="shared" si="141"/>
        <v>1</v>
      </c>
      <c r="F236" s="37">
        <f t="shared" si="141"/>
        <v>9</v>
      </c>
      <c r="G236" s="37">
        <f t="shared" si="141"/>
        <v>3</v>
      </c>
      <c r="H236" s="37">
        <f t="shared" si="141"/>
        <v>1</v>
      </c>
      <c r="I236" s="37">
        <f t="shared" si="141"/>
        <v>1</v>
      </c>
      <c r="J236" s="37">
        <f t="shared" si="141"/>
        <v>0</v>
      </c>
      <c r="K236" s="37">
        <f t="shared" si="141"/>
        <v>1</v>
      </c>
      <c r="L236" s="37">
        <f t="shared" si="141"/>
        <v>0</v>
      </c>
      <c r="M236" s="37">
        <f t="shared" si="141"/>
        <v>0</v>
      </c>
      <c r="N236" s="38">
        <f t="shared" si="141"/>
        <v>0</v>
      </c>
      <c r="O236" s="39">
        <f>SUM(B236:N236)</f>
        <v>55</v>
      </c>
      <c r="P236" s="32"/>
      <c r="Q236" s="36">
        <f t="shared" si="142"/>
        <v>6</v>
      </c>
      <c r="R236" s="37">
        <f t="shared" si="142"/>
        <v>1</v>
      </c>
      <c r="S236" s="37">
        <f t="shared" si="142"/>
        <v>57</v>
      </c>
      <c r="T236" s="37">
        <f t="shared" si="142"/>
        <v>4</v>
      </c>
      <c r="U236" s="37">
        <f t="shared" si="142"/>
        <v>15</v>
      </c>
      <c r="V236" s="37">
        <f t="shared" si="142"/>
        <v>8</v>
      </c>
      <c r="W236" s="37">
        <f t="shared" si="142"/>
        <v>0</v>
      </c>
      <c r="X236" s="37">
        <f t="shared" si="142"/>
        <v>1</v>
      </c>
      <c r="Y236" s="37">
        <f t="shared" si="142"/>
        <v>0</v>
      </c>
      <c r="Z236" s="37">
        <f t="shared" si="142"/>
        <v>0</v>
      </c>
      <c r="AA236" s="37">
        <f t="shared" si="142"/>
        <v>0</v>
      </c>
      <c r="AB236" s="37">
        <f t="shared" si="142"/>
        <v>0</v>
      </c>
      <c r="AC236" s="38">
        <f t="shared" si="142"/>
        <v>0</v>
      </c>
      <c r="AD236" s="39">
        <f>SUM(Q236:AC236)</f>
        <v>92</v>
      </c>
      <c r="AE236" s="32"/>
      <c r="AF236" s="36">
        <f t="shared" si="143"/>
        <v>7</v>
      </c>
      <c r="AG236" s="37">
        <f t="shared" si="143"/>
        <v>0</v>
      </c>
      <c r="AH236" s="37">
        <f t="shared" si="143"/>
        <v>65</v>
      </c>
      <c r="AI236" s="37">
        <f t="shared" si="143"/>
        <v>2</v>
      </c>
      <c r="AJ236" s="37">
        <f t="shared" si="143"/>
        <v>24</v>
      </c>
      <c r="AK236" s="37">
        <f t="shared" si="143"/>
        <v>11</v>
      </c>
      <c r="AL236" s="37">
        <f t="shared" si="143"/>
        <v>1</v>
      </c>
      <c r="AM236" s="37">
        <f t="shared" si="143"/>
        <v>4</v>
      </c>
      <c r="AN236" s="37">
        <f t="shared" si="143"/>
        <v>0</v>
      </c>
      <c r="AO236" s="37">
        <f t="shared" si="143"/>
        <v>1</v>
      </c>
      <c r="AP236" s="37">
        <f t="shared" si="143"/>
        <v>0</v>
      </c>
      <c r="AQ236" s="37">
        <f t="shared" si="143"/>
        <v>0</v>
      </c>
      <c r="AR236" s="38">
        <f t="shared" si="143"/>
        <v>0</v>
      </c>
      <c r="AS236" s="39">
        <f>SUM(AF236:AR236)</f>
        <v>115</v>
      </c>
      <c r="AT236" s="32"/>
      <c r="AU236" s="39">
        <f>SUM(O236+AD236+AS236)</f>
        <v>262</v>
      </c>
    </row>
    <row r="237" spans="1:47" ht="15.75" customHeight="1">
      <c r="A237" s="25" t="s">
        <v>21</v>
      </c>
      <c r="B237" s="40">
        <f t="shared" ref="B237:O237" si="144">SUM(B233:B236)</f>
        <v>10</v>
      </c>
      <c r="C237" s="41">
        <f t="shared" si="144"/>
        <v>2</v>
      </c>
      <c r="D237" s="41">
        <f t="shared" si="144"/>
        <v>145</v>
      </c>
      <c r="E237" s="41">
        <f t="shared" si="144"/>
        <v>9</v>
      </c>
      <c r="F237" s="41">
        <f t="shared" si="144"/>
        <v>34</v>
      </c>
      <c r="G237" s="41">
        <f t="shared" si="144"/>
        <v>8</v>
      </c>
      <c r="H237" s="41">
        <f t="shared" si="144"/>
        <v>2</v>
      </c>
      <c r="I237" s="41">
        <f t="shared" si="144"/>
        <v>4</v>
      </c>
      <c r="J237" s="41">
        <f t="shared" si="144"/>
        <v>1</v>
      </c>
      <c r="K237" s="41">
        <f t="shared" si="144"/>
        <v>1</v>
      </c>
      <c r="L237" s="41">
        <f t="shared" si="144"/>
        <v>0</v>
      </c>
      <c r="M237" s="41">
        <f t="shared" si="144"/>
        <v>0</v>
      </c>
      <c r="N237" s="42">
        <f t="shared" si="144"/>
        <v>1</v>
      </c>
      <c r="O237" s="43">
        <f t="shared" si="144"/>
        <v>217</v>
      </c>
      <c r="P237" s="32"/>
      <c r="Q237" s="40">
        <f t="shared" ref="Q237:AD237" si="145">SUM(Q233:Q236)</f>
        <v>15</v>
      </c>
      <c r="R237" s="41">
        <f t="shared" si="145"/>
        <v>1</v>
      </c>
      <c r="S237" s="41">
        <f t="shared" si="145"/>
        <v>229</v>
      </c>
      <c r="T237" s="41">
        <f t="shared" si="145"/>
        <v>14</v>
      </c>
      <c r="U237" s="41">
        <f t="shared" si="145"/>
        <v>54</v>
      </c>
      <c r="V237" s="41">
        <f t="shared" si="145"/>
        <v>28</v>
      </c>
      <c r="W237" s="41">
        <f t="shared" si="145"/>
        <v>0</v>
      </c>
      <c r="X237" s="41">
        <f t="shared" si="145"/>
        <v>6</v>
      </c>
      <c r="Y237" s="41">
        <f t="shared" si="145"/>
        <v>2</v>
      </c>
      <c r="Z237" s="41">
        <f t="shared" si="145"/>
        <v>1</v>
      </c>
      <c r="AA237" s="41">
        <f t="shared" si="145"/>
        <v>0</v>
      </c>
      <c r="AB237" s="41">
        <f t="shared" si="145"/>
        <v>1</v>
      </c>
      <c r="AC237" s="42">
        <f t="shared" si="145"/>
        <v>1</v>
      </c>
      <c r="AD237" s="43">
        <f t="shared" si="145"/>
        <v>352</v>
      </c>
      <c r="AE237" s="32"/>
      <c r="AF237" s="40">
        <f t="shared" ref="AF237:AS237" si="146">SUM(AF233:AF236)</f>
        <v>19</v>
      </c>
      <c r="AG237" s="41">
        <f t="shared" si="146"/>
        <v>2</v>
      </c>
      <c r="AH237" s="41">
        <f t="shared" si="146"/>
        <v>271</v>
      </c>
      <c r="AI237" s="41">
        <f t="shared" si="146"/>
        <v>11</v>
      </c>
      <c r="AJ237" s="41">
        <f t="shared" si="146"/>
        <v>95</v>
      </c>
      <c r="AK237" s="41">
        <f t="shared" si="146"/>
        <v>39</v>
      </c>
      <c r="AL237" s="41">
        <f t="shared" si="146"/>
        <v>3</v>
      </c>
      <c r="AM237" s="41">
        <f t="shared" si="146"/>
        <v>13</v>
      </c>
      <c r="AN237" s="41">
        <f t="shared" si="146"/>
        <v>0</v>
      </c>
      <c r="AO237" s="41">
        <f t="shared" si="146"/>
        <v>3</v>
      </c>
      <c r="AP237" s="41">
        <f t="shared" si="146"/>
        <v>0</v>
      </c>
      <c r="AQ237" s="41">
        <f t="shared" si="146"/>
        <v>0</v>
      </c>
      <c r="AR237" s="42">
        <f t="shared" si="146"/>
        <v>1</v>
      </c>
      <c r="AS237" s="43">
        <f t="shared" si="146"/>
        <v>457</v>
      </c>
      <c r="AT237" s="32"/>
      <c r="AU237" s="43">
        <f>SUM(AU233:AU236)</f>
        <v>1026</v>
      </c>
    </row>
    <row r="238" spans="1:47" ht="15.75" customHeight="1">
      <c r="A238" s="22">
        <v>0.5</v>
      </c>
      <c r="B238" s="28">
        <f t="shared" ref="B238:N241" si="147">SUM(B37+Q37+AF37)</f>
        <v>0</v>
      </c>
      <c r="C238" s="29">
        <f t="shared" si="147"/>
        <v>0</v>
      </c>
      <c r="D238" s="29">
        <f t="shared" si="147"/>
        <v>40</v>
      </c>
      <c r="E238" s="29">
        <f t="shared" si="147"/>
        <v>2</v>
      </c>
      <c r="F238" s="29">
        <f t="shared" si="147"/>
        <v>6</v>
      </c>
      <c r="G238" s="29">
        <f t="shared" si="147"/>
        <v>1</v>
      </c>
      <c r="H238" s="29">
        <f t="shared" si="147"/>
        <v>0</v>
      </c>
      <c r="I238" s="29">
        <f t="shared" si="147"/>
        <v>0</v>
      </c>
      <c r="J238" s="29">
        <f t="shared" si="147"/>
        <v>1</v>
      </c>
      <c r="K238" s="29">
        <f t="shared" si="147"/>
        <v>0</v>
      </c>
      <c r="L238" s="29">
        <f t="shared" si="147"/>
        <v>0</v>
      </c>
      <c r="M238" s="29">
        <f t="shared" si="147"/>
        <v>0</v>
      </c>
      <c r="N238" s="30">
        <f t="shared" si="147"/>
        <v>0</v>
      </c>
      <c r="O238" s="31">
        <f>SUM(B238:N238)</f>
        <v>50</v>
      </c>
      <c r="P238" s="32"/>
      <c r="Q238" s="28">
        <f t="shared" ref="Q238:AC241" si="148">SUM(B104+Q104+AF104)</f>
        <v>3</v>
      </c>
      <c r="R238" s="29">
        <f t="shared" si="148"/>
        <v>0</v>
      </c>
      <c r="S238" s="29">
        <f t="shared" si="148"/>
        <v>67</v>
      </c>
      <c r="T238" s="29">
        <f t="shared" si="148"/>
        <v>0</v>
      </c>
      <c r="U238" s="29">
        <f t="shared" si="148"/>
        <v>18</v>
      </c>
      <c r="V238" s="29">
        <f t="shared" si="148"/>
        <v>8</v>
      </c>
      <c r="W238" s="29">
        <f t="shared" si="148"/>
        <v>2</v>
      </c>
      <c r="X238" s="29">
        <f t="shared" si="148"/>
        <v>1</v>
      </c>
      <c r="Y238" s="29">
        <f t="shared" si="148"/>
        <v>0</v>
      </c>
      <c r="Z238" s="29">
        <f t="shared" si="148"/>
        <v>0</v>
      </c>
      <c r="AA238" s="29">
        <f t="shared" si="148"/>
        <v>0</v>
      </c>
      <c r="AB238" s="29">
        <f t="shared" si="148"/>
        <v>0</v>
      </c>
      <c r="AC238" s="30">
        <f t="shared" si="148"/>
        <v>1</v>
      </c>
      <c r="AD238" s="31">
        <f>SUM(Q238:AC238)</f>
        <v>100</v>
      </c>
      <c r="AE238" s="32"/>
      <c r="AF238" s="28">
        <f t="shared" ref="AF238:AR241" si="149">SUM(B171+Q171+AF171)</f>
        <v>5</v>
      </c>
      <c r="AG238" s="29">
        <f t="shared" si="149"/>
        <v>0</v>
      </c>
      <c r="AH238" s="29">
        <f t="shared" si="149"/>
        <v>74</v>
      </c>
      <c r="AI238" s="29">
        <f t="shared" si="149"/>
        <v>3</v>
      </c>
      <c r="AJ238" s="29">
        <f t="shared" si="149"/>
        <v>20</v>
      </c>
      <c r="AK238" s="29">
        <f t="shared" si="149"/>
        <v>10</v>
      </c>
      <c r="AL238" s="29">
        <f t="shared" si="149"/>
        <v>2</v>
      </c>
      <c r="AM238" s="29">
        <f t="shared" si="149"/>
        <v>1</v>
      </c>
      <c r="AN238" s="29">
        <f t="shared" si="149"/>
        <v>2</v>
      </c>
      <c r="AO238" s="29">
        <f t="shared" si="149"/>
        <v>1</v>
      </c>
      <c r="AP238" s="29">
        <f t="shared" si="149"/>
        <v>1</v>
      </c>
      <c r="AQ238" s="29">
        <f t="shared" si="149"/>
        <v>1</v>
      </c>
      <c r="AR238" s="30">
        <f t="shared" si="149"/>
        <v>0</v>
      </c>
      <c r="AS238" s="31">
        <f>SUM(AF238:AR238)</f>
        <v>120</v>
      </c>
      <c r="AT238" s="32"/>
      <c r="AU238" s="31">
        <f>SUM(O238+AD238+AS238)</f>
        <v>270</v>
      </c>
    </row>
    <row r="239" spans="1:47" ht="15.75" customHeight="1">
      <c r="A239" s="23">
        <v>0.51041666666666696</v>
      </c>
      <c r="B239" s="33">
        <f t="shared" si="147"/>
        <v>3</v>
      </c>
      <c r="C239" s="32">
        <f t="shared" si="147"/>
        <v>0</v>
      </c>
      <c r="D239" s="32">
        <f t="shared" si="147"/>
        <v>59</v>
      </c>
      <c r="E239" s="32">
        <f t="shared" si="147"/>
        <v>2</v>
      </c>
      <c r="F239" s="32">
        <f t="shared" si="147"/>
        <v>3</v>
      </c>
      <c r="G239" s="32">
        <f t="shared" si="147"/>
        <v>2</v>
      </c>
      <c r="H239" s="32">
        <f t="shared" si="147"/>
        <v>0</v>
      </c>
      <c r="I239" s="32">
        <f t="shared" si="147"/>
        <v>1</v>
      </c>
      <c r="J239" s="32">
        <f t="shared" si="147"/>
        <v>0</v>
      </c>
      <c r="K239" s="32">
        <f t="shared" si="147"/>
        <v>0</v>
      </c>
      <c r="L239" s="32">
        <f t="shared" si="147"/>
        <v>0</v>
      </c>
      <c r="M239" s="32">
        <f t="shared" si="147"/>
        <v>0</v>
      </c>
      <c r="N239" s="34">
        <f t="shared" si="147"/>
        <v>0</v>
      </c>
      <c r="O239" s="35">
        <f>SUM(B239:N239)</f>
        <v>70</v>
      </c>
      <c r="P239" s="32"/>
      <c r="Q239" s="33">
        <f t="shared" si="148"/>
        <v>3</v>
      </c>
      <c r="R239" s="32">
        <f t="shared" si="148"/>
        <v>0</v>
      </c>
      <c r="S239" s="32">
        <f t="shared" si="148"/>
        <v>52</v>
      </c>
      <c r="T239" s="32">
        <f t="shared" si="148"/>
        <v>6</v>
      </c>
      <c r="U239" s="32">
        <f t="shared" si="148"/>
        <v>12</v>
      </c>
      <c r="V239" s="32">
        <f t="shared" si="148"/>
        <v>10</v>
      </c>
      <c r="W239" s="32">
        <f t="shared" si="148"/>
        <v>0</v>
      </c>
      <c r="X239" s="32">
        <f t="shared" si="148"/>
        <v>3</v>
      </c>
      <c r="Y239" s="32">
        <f t="shared" si="148"/>
        <v>0</v>
      </c>
      <c r="Z239" s="32">
        <f t="shared" si="148"/>
        <v>0</v>
      </c>
      <c r="AA239" s="32">
        <f t="shared" si="148"/>
        <v>1</v>
      </c>
      <c r="AB239" s="32">
        <f t="shared" si="148"/>
        <v>0</v>
      </c>
      <c r="AC239" s="34">
        <f t="shared" si="148"/>
        <v>0</v>
      </c>
      <c r="AD239" s="35">
        <f>SUM(Q239:AC239)</f>
        <v>87</v>
      </c>
      <c r="AE239" s="32"/>
      <c r="AF239" s="33">
        <f t="shared" si="149"/>
        <v>2</v>
      </c>
      <c r="AG239" s="32">
        <f t="shared" si="149"/>
        <v>1</v>
      </c>
      <c r="AH239" s="32">
        <f t="shared" si="149"/>
        <v>78</v>
      </c>
      <c r="AI239" s="32">
        <f t="shared" si="149"/>
        <v>6</v>
      </c>
      <c r="AJ239" s="32">
        <f t="shared" si="149"/>
        <v>23</v>
      </c>
      <c r="AK239" s="32">
        <f t="shared" si="149"/>
        <v>7</v>
      </c>
      <c r="AL239" s="32">
        <f t="shared" si="149"/>
        <v>0</v>
      </c>
      <c r="AM239" s="32">
        <f t="shared" si="149"/>
        <v>2</v>
      </c>
      <c r="AN239" s="32">
        <f t="shared" si="149"/>
        <v>0</v>
      </c>
      <c r="AO239" s="32">
        <f t="shared" si="149"/>
        <v>1</v>
      </c>
      <c r="AP239" s="32">
        <f t="shared" si="149"/>
        <v>0</v>
      </c>
      <c r="AQ239" s="32">
        <f t="shared" si="149"/>
        <v>0</v>
      </c>
      <c r="AR239" s="34">
        <f t="shared" si="149"/>
        <v>1</v>
      </c>
      <c r="AS239" s="35">
        <f>SUM(AF239:AR239)</f>
        <v>121</v>
      </c>
      <c r="AT239" s="32"/>
      <c r="AU239" s="35">
        <f>SUM(O239+AD239+AS239)</f>
        <v>278</v>
      </c>
    </row>
    <row r="240" spans="1:47" ht="15.75" customHeight="1">
      <c r="A240" s="23">
        <v>0.52083333333333304</v>
      </c>
      <c r="B240" s="33">
        <f t="shared" si="147"/>
        <v>6</v>
      </c>
      <c r="C240" s="32">
        <f t="shared" si="147"/>
        <v>0</v>
      </c>
      <c r="D240" s="32">
        <f t="shared" si="147"/>
        <v>51</v>
      </c>
      <c r="E240" s="32">
        <f t="shared" si="147"/>
        <v>4</v>
      </c>
      <c r="F240" s="32">
        <f t="shared" si="147"/>
        <v>7</v>
      </c>
      <c r="G240" s="32">
        <f t="shared" si="147"/>
        <v>2</v>
      </c>
      <c r="H240" s="32">
        <f t="shared" si="147"/>
        <v>0</v>
      </c>
      <c r="I240" s="32">
        <f t="shared" si="147"/>
        <v>3</v>
      </c>
      <c r="J240" s="32">
        <f t="shared" si="147"/>
        <v>0</v>
      </c>
      <c r="K240" s="32">
        <f t="shared" si="147"/>
        <v>0</v>
      </c>
      <c r="L240" s="32">
        <f t="shared" si="147"/>
        <v>0</v>
      </c>
      <c r="M240" s="32">
        <f t="shared" si="147"/>
        <v>0</v>
      </c>
      <c r="N240" s="34">
        <f t="shared" si="147"/>
        <v>0</v>
      </c>
      <c r="O240" s="35">
        <f>SUM(B240:N240)</f>
        <v>73</v>
      </c>
      <c r="P240" s="32"/>
      <c r="Q240" s="33">
        <f t="shared" si="148"/>
        <v>2</v>
      </c>
      <c r="R240" s="32">
        <f t="shared" si="148"/>
        <v>1</v>
      </c>
      <c r="S240" s="32">
        <f t="shared" si="148"/>
        <v>51</v>
      </c>
      <c r="T240" s="32">
        <f t="shared" si="148"/>
        <v>1</v>
      </c>
      <c r="U240" s="32">
        <f t="shared" si="148"/>
        <v>19</v>
      </c>
      <c r="V240" s="32">
        <f t="shared" si="148"/>
        <v>4</v>
      </c>
      <c r="W240" s="32">
        <f t="shared" si="148"/>
        <v>0</v>
      </c>
      <c r="X240" s="32">
        <f t="shared" si="148"/>
        <v>4</v>
      </c>
      <c r="Y240" s="32">
        <f t="shared" si="148"/>
        <v>1</v>
      </c>
      <c r="Z240" s="32">
        <f t="shared" si="148"/>
        <v>0</v>
      </c>
      <c r="AA240" s="32">
        <f t="shared" si="148"/>
        <v>0</v>
      </c>
      <c r="AB240" s="32">
        <f t="shared" si="148"/>
        <v>0</v>
      </c>
      <c r="AC240" s="34">
        <f t="shared" si="148"/>
        <v>0</v>
      </c>
      <c r="AD240" s="35">
        <f>SUM(Q240:AC240)</f>
        <v>83</v>
      </c>
      <c r="AE240" s="32"/>
      <c r="AF240" s="33">
        <f t="shared" si="149"/>
        <v>5</v>
      </c>
      <c r="AG240" s="32">
        <f t="shared" si="149"/>
        <v>1</v>
      </c>
      <c r="AH240" s="32">
        <f t="shared" si="149"/>
        <v>79</v>
      </c>
      <c r="AI240" s="32">
        <f t="shared" si="149"/>
        <v>5</v>
      </c>
      <c r="AJ240" s="32">
        <f t="shared" si="149"/>
        <v>25</v>
      </c>
      <c r="AK240" s="32">
        <f t="shared" si="149"/>
        <v>9</v>
      </c>
      <c r="AL240" s="32">
        <f t="shared" si="149"/>
        <v>0</v>
      </c>
      <c r="AM240" s="32">
        <f t="shared" si="149"/>
        <v>2</v>
      </c>
      <c r="AN240" s="32">
        <f t="shared" si="149"/>
        <v>1</v>
      </c>
      <c r="AO240" s="32">
        <f t="shared" si="149"/>
        <v>0</v>
      </c>
      <c r="AP240" s="32">
        <f t="shared" si="149"/>
        <v>1</v>
      </c>
      <c r="AQ240" s="32">
        <f t="shared" si="149"/>
        <v>0</v>
      </c>
      <c r="AR240" s="34">
        <f t="shared" si="149"/>
        <v>0</v>
      </c>
      <c r="AS240" s="35">
        <f>SUM(AF240:AR240)</f>
        <v>128</v>
      </c>
      <c r="AT240" s="32"/>
      <c r="AU240" s="35">
        <f>SUM(O240+AD240+AS240)</f>
        <v>284</v>
      </c>
    </row>
    <row r="241" spans="1:47" ht="15.75" customHeight="1">
      <c r="A241" s="24">
        <v>0.53125</v>
      </c>
      <c r="B241" s="36">
        <f t="shared" si="147"/>
        <v>4</v>
      </c>
      <c r="C241" s="37">
        <f t="shared" si="147"/>
        <v>3</v>
      </c>
      <c r="D241" s="37">
        <f t="shared" si="147"/>
        <v>45</v>
      </c>
      <c r="E241" s="37">
        <f t="shared" si="147"/>
        <v>4</v>
      </c>
      <c r="F241" s="37">
        <f t="shared" si="147"/>
        <v>8</v>
      </c>
      <c r="G241" s="37">
        <f t="shared" si="147"/>
        <v>1</v>
      </c>
      <c r="H241" s="37">
        <f t="shared" si="147"/>
        <v>0</v>
      </c>
      <c r="I241" s="37">
        <f t="shared" si="147"/>
        <v>0</v>
      </c>
      <c r="J241" s="37">
        <f t="shared" si="147"/>
        <v>0</v>
      </c>
      <c r="K241" s="37">
        <f t="shared" si="147"/>
        <v>0</v>
      </c>
      <c r="L241" s="37">
        <f t="shared" si="147"/>
        <v>0</v>
      </c>
      <c r="M241" s="37">
        <f t="shared" si="147"/>
        <v>0</v>
      </c>
      <c r="N241" s="38">
        <f t="shared" si="147"/>
        <v>1</v>
      </c>
      <c r="O241" s="39">
        <f>SUM(B241:N241)</f>
        <v>66</v>
      </c>
      <c r="P241" s="32"/>
      <c r="Q241" s="36">
        <f t="shared" si="148"/>
        <v>3</v>
      </c>
      <c r="R241" s="37">
        <f t="shared" si="148"/>
        <v>1</v>
      </c>
      <c r="S241" s="37">
        <f t="shared" si="148"/>
        <v>56</v>
      </c>
      <c r="T241" s="37">
        <f t="shared" si="148"/>
        <v>1</v>
      </c>
      <c r="U241" s="37">
        <f t="shared" si="148"/>
        <v>6</v>
      </c>
      <c r="V241" s="37">
        <f t="shared" si="148"/>
        <v>8</v>
      </c>
      <c r="W241" s="37">
        <f t="shared" si="148"/>
        <v>1</v>
      </c>
      <c r="X241" s="37">
        <f t="shared" si="148"/>
        <v>7</v>
      </c>
      <c r="Y241" s="37">
        <f t="shared" si="148"/>
        <v>0</v>
      </c>
      <c r="Z241" s="37">
        <f t="shared" si="148"/>
        <v>0</v>
      </c>
      <c r="AA241" s="37">
        <f t="shared" si="148"/>
        <v>0</v>
      </c>
      <c r="AB241" s="37">
        <f t="shared" si="148"/>
        <v>0</v>
      </c>
      <c r="AC241" s="38">
        <f t="shared" si="148"/>
        <v>1</v>
      </c>
      <c r="AD241" s="39">
        <f>SUM(Q241:AC241)</f>
        <v>84</v>
      </c>
      <c r="AE241" s="32"/>
      <c r="AF241" s="36">
        <f t="shared" si="149"/>
        <v>5</v>
      </c>
      <c r="AG241" s="37">
        <f t="shared" si="149"/>
        <v>0</v>
      </c>
      <c r="AH241" s="37">
        <f t="shared" si="149"/>
        <v>78</v>
      </c>
      <c r="AI241" s="37">
        <f t="shared" si="149"/>
        <v>0</v>
      </c>
      <c r="AJ241" s="37">
        <f t="shared" si="149"/>
        <v>25</v>
      </c>
      <c r="AK241" s="37">
        <f t="shared" si="149"/>
        <v>9</v>
      </c>
      <c r="AL241" s="37">
        <f t="shared" si="149"/>
        <v>1</v>
      </c>
      <c r="AM241" s="37">
        <f t="shared" si="149"/>
        <v>0</v>
      </c>
      <c r="AN241" s="37">
        <f t="shared" si="149"/>
        <v>0</v>
      </c>
      <c r="AO241" s="37">
        <f t="shared" si="149"/>
        <v>0</v>
      </c>
      <c r="AP241" s="37">
        <f t="shared" si="149"/>
        <v>0</v>
      </c>
      <c r="AQ241" s="37">
        <f t="shared" si="149"/>
        <v>1</v>
      </c>
      <c r="AR241" s="38">
        <f t="shared" si="149"/>
        <v>1</v>
      </c>
      <c r="AS241" s="39">
        <f>SUM(AF241:AR241)</f>
        <v>120</v>
      </c>
      <c r="AT241" s="32"/>
      <c r="AU241" s="39">
        <f>SUM(O241+AD241+AS241)</f>
        <v>270</v>
      </c>
    </row>
    <row r="242" spans="1:47" ht="15.75" customHeight="1">
      <c r="A242" s="25" t="s">
        <v>21</v>
      </c>
      <c r="B242" s="40">
        <f t="shared" ref="B242:O242" si="150">SUM(B238:B241)</f>
        <v>13</v>
      </c>
      <c r="C242" s="41">
        <f t="shared" si="150"/>
        <v>3</v>
      </c>
      <c r="D242" s="41">
        <f t="shared" si="150"/>
        <v>195</v>
      </c>
      <c r="E242" s="41">
        <f t="shared" si="150"/>
        <v>12</v>
      </c>
      <c r="F242" s="41">
        <f t="shared" si="150"/>
        <v>24</v>
      </c>
      <c r="G242" s="41">
        <f t="shared" si="150"/>
        <v>6</v>
      </c>
      <c r="H242" s="41">
        <f t="shared" si="150"/>
        <v>0</v>
      </c>
      <c r="I242" s="41">
        <f t="shared" si="150"/>
        <v>4</v>
      </c>
      <c r="J242" s="41">
        <f t="shared" si="150"/>
        <v>1</v>
      </c>
      <c r="K242" s="41">
        <f t="shared" si="150"/>
        <v>0</v>
      </c>
      <c r="L242" s="41">
        <f t="shared" si="150"/>
        <v>0</v>
      </c>
      <c r="M242" s="41">
        <f t="shared" si="150"/>
        <v>0</v>
      </c>
      <c r="N242" s="42">
        <f t="shared" si="150"/>
        <v>1</v>
      </c>
      <c r="O242" s="43">
        <f t="shared" si="150"/>
        <v>259</v>
      </c>
      <c r="P242" s="32"/>
      <c r="Q242" s="40">
        <f t="shared" ref="Q242:AD242" si="151">SUM(Q238:Q241)</f>
        <v>11</v>
      </c>
      <c r="R242" s="41">
        <f t="shared" si="151"/>
        <v>2</v>
      </c>
      <c r="S242" s="41">
        <f t="shared" si="151"/>
        <v>226</v>
      </c>
      <c r="T242" s="41">
        <f t="shared" si="151"/>
        <v>8</v>
      </c>
      <c r="U242" s="41">
        <f t="shared" si="151"/>
        <v>55</v>
      </c>
      <c r="V242" s="41">
        <f t="shared" si="151"/>
        <v>30</v>
      </c>
      <c r="W242" s="41">
        <f t="shared" si="151"/>
        <v>3</v>
      </c>
      <c r="X242" s="41">
        <f t="shared" si="151"/>
        <v>15</v>
      </c>
      <c r="Y242" s="41">
        <f t="shared" si="151"/>
        <v>1</v>
      </c>
      <c r="Z242" s="41">
        <f t="shared" si="151"/>
        <v>0</v>
      </c>
      <c r="AA242" s="41">
        <f t="shared" si="151"/>
        <v>1</v>
      </c>
      <c r="AB242" s="41">
        <f t="shared" si="151"/>
        <v>0</v>
      </c>
      <c r="AC242" s="42">
        <f t="shared" si="151"/>
        <v>2</v>
      </c>
      <c r="AD242" s="43">
        <f t="shared" si="151"/>
        <v>354</v>
      </c>
      <c r="AE242" s="32"/>
      <c r="AF242" s="40">
        <f t="shared" ref="AF242:AS242" si="152">SUM(AF238:AF241)</f>
        <v>17</v>
      </c>
      <c r="AG242" s="41">
        <f t="shared" si="152"/>
        <v>2</v>
      </c>
      <c r="AH242" s="41">
        <f t="shared" si="152"/>
        <v>309</v>
      </c>
      <c r="AI242" s="41">
        <f t="shared" si="152"/>
        <v>14</v>
      </c>
      <c r="AJ242" s="41">
        <f t="shared" si="152"/>
        <v>93</v>
      </c>
      <c r="AK242" s="41">
        <f t="shared" si="152"/>
        <v>35</v>
      </c>
      <c r="AL242" s="41">
        <f t="shared" si="152"/>
        <v>3</v>
      </c>
      <c r="AM242" s="41">
        <f t="shared" si="152"/>
        <v>5</v>
      </c>
      <c r="AN242" s="41">
        <f t="shared" si="152"/>
        <v>3</v>
      </c>
      <c r="AO242" s="41">
        <f t="shared" si="152"/>
        <v>2</v>
      </c>
      <c r="AP242" s="41">
        <f t="shared" si="152"/>
        <v>2</v>
      </c>
      <c r="AQ242" s="41">
        <f t="shared" si="152"/>
        <v>2</v>
      </c>
      <c r="AR242" s="42">
        <f t="shared" si="152"/>
        <v>2</v>
      </c>
      <c r="AS242" s="43">
        <f t="shared" si="152"/>
        <v>489</v>
      </c>
      <c r="AT242" s="32"/>
      <c r="AU242" s="43">
        <f>SUM(AU238:AU241)</f>
        <v>1102</v>
      </c>
    </row>
    <row r="243" spans="1:47" ht="15.75" customHeight="1">
      <c r="A243" s="22">
        <v>0.54166666666666696</v>
      </c>
      <c r="B243" s="28">
        <f t="shared" ref="B243:N246" si="153">SUM(B42+Q42+AF42)</f>
        <v>3</v>
      </c>
      <c r="C243" s="29">
        <f t="shared" si="153"/>
        <v>0</v>
      </c>
      <c r="D243" s="29">
        <f t="shared" si="153"/>
        <v>37</v>
      </c>
      <c r="E243" s="29">
        <f t="shared" si="153"/>
        <v>0</v>
      </c>
      <c r="F243" s="29">
        <f t="shared" si="153"/>
        <v>9</v>
      </c>
      <c r="G243" s="29">
        <f t="shared" si="153"/>
        <v>2</v>
      </c>
      <c r="H243" s="29">
        <f t="shared" si="153"/>
        <v>0</v>
      </c>
      <c r="I243" s="29">
        <f t="shared" si="153"/>
        <v>0</v>
      </c>
      <c r="J243" s="29">
        <f t="shared" si="153"/>
        <v>1</v>
      </c>
      <c r="K243" s="29">
        <f t="shared" si="153"/>
        <v>0</v>
      </c>
      <c r="L243" s="29">
        <f t="shared" si="153"/>
        <v>0</v>
      </c>
      <c r="M243" s="29">
        <f t="shared" si="153"/>
        <v>1</v>
      </c>
      <c r="N243" s="30">
        <f t="shared" si="153"/>
        <v>0</v>
      </c>
      <c r="O243" s="31">
        <f>SUM(B243:N243)</f>
        <v>53</v>
      </c>
      <c r="P243" s="32"/>
      <c r="Q243" s="28">
        <f t="shared" ref="Q243:AC246" si="154">SUM(B109+Q109+AF109)</f>
        <v>8</v>
      </c>
      <c r="R243" s="29">
        <f t="shared" si="154"/>
        <v>0</v>
      </c>
      <c r="S243" s="29">
        <f t="shared" si="154"/>
        <v>63</v>
      </c>
      <c r="T243" s="29">
        <f t="shared" si="154"/>
        <v>3</v>
      </c>
      <c r="U243" s="29">
        <f t="shared" si="154"/>
        <v>10</v>
      </c>
      <c r="V243" s="29">
        <f t="shared" si="154"/>
        <v>9</v>
      </c>
      <c r="W243" s="29">
        <f t="shared" si="154"/>
        <v>1</v>
      </c>
      <c r="X243" s="29">
        <f t="shared" si="154"/>
        <v>4</v>
      </c>
      <c r="Y243" s="29">
        <f t="shared" si="154"/>
        <v>0</v>
      </c>
      <c r="Z243" s="29">
        <f t="shared" si="154"/>
        <v>0</v>
      </c>
      <c r="AA243" s="29">
        <f t="shared" si="154"/>
        <v>0</v>
      </c>
      <c r="AB243" s="29">
        <f t="shared" si="154"/>
        <v>0</v>
      </c>
      <c r="AC243" s="30">
        <f t="shared" si="154"/>
        <v>0</v>
      </c>
      <c r="AD243" s="31">
        <f>SUM(Q243:AC243)</f>
        <v>98</v>
      </c>
      <c r="AE243" s="32"/>
      <c r="AF243" s="28">
        <f t="shared" ref="AF243:AR246" si="155">SUM(B176+Q176+AF176)</f>
        <v>7</v>
      </c>
      <c r="AG243" s="29">
        <f t="shared" si="155"/>
        <v>1</v>
      </c>
      <c r="AH243" s="29">
        <f t="shared" si="155"/>
        <v>102</v>
      </c>
      <c r="AI243" s="29">
        <f t="shared" si="155"/>
        <v>4</v>
      </c>
      <c r="AJ243" s="29">
        <f t="shared" si="155"/>
        <v>13</v>
      </c>
      <c r="AK243" s="29">
        <f t="shared" si="155"/>
        <v>12</v>
      </c>
      <c r="AL243" s="29">
        <f t="shared" si="155"/>
        <v>1</v>
      </c>
      <c r="AM243" s="29">
        <f t="shared" si="155"/>
        <v>4</v>
      </c>
      <c r="AN243" s="29">
        <f t="shared" si="155"/>
        <v>1</v>
      </c>
      <c r="AO243" s="29">
        <f t="shared" si="155"/>
        <v>0</v>
      </c>
      <c r="AP243" s="29">
        <f t="shared" si="155"/>
        <v>0</v>
      </c>
      <c r="AQ243" s="29">
        <f t="shared" si="155"/>
        <v>0</v>
      </c>
      <c r="AR243" s="30">
        <f t="shared" si="155"/>
        <v>1</v>
      </c>
      <c r="AS243" s="31">
        <f>SUM(AF243:AR243)</f>
        <v>146</v>
      </c>
      <c r="AT243" s="32"/>
      <c r="AU243" s="31">
        <f>SUM(O243+AD243+AS243)</f>
        <v>297</v>
      </c>
    </row>
    <row r="244" spans="1:47" ht="15.75" customHeight="1">
      <c r="A244" s="23">
        <v>0.55208333333333304</v>
      </c>
      <c r="B244" s="33">
        <f t="shared" si="153"/>
        <v>1</v>
      </c>
      <c r="C244" s="32">
        <f t="shared" si="153"/>
        <v>0</v>
      </c>
      <c r="D244" s="32">
        <f t="shared" si="153"/>
        <v>51</v>
      </c>
      <c r="E244" s="32">
        <f t="shared" si="153"/>
        <v>1</v>
      </c>
      <c r="F244" s="32">
        <f t="shared" si="153"/>
        <v>8</v>
      </c>
      <c r="G244" s="32">
        <f t="shared" si="153"/>
        <v>2</v>
      </c>
      <c r="H244" s="32">
        <f t="shared" si="153"/>
        <v>0</v>
      </c>
      <c r="I244" s="32">
        <f t="shared" si="153"/>
        <v>0</v>
      </c>
      <c r="J244" s="32">
        <f t="shared" si="153"/>
        <v>1</v>
      </c>
      <c r="K244" s="32">
        <f t="shared" si="153"/>
        <v>0</v>
      </c>
      <c r="L244" s="32">
        <f t="shared" si="153"/>
        <v>0</v>
      </c>
      <c r="M244" s="32">
        <f t="shared" si="153"/>
        <v>0</v>
      </c>
      <c r="N244" s="34">
        <f t="shared" si="153"/>
        <v>0</v>
      </c>
      <c r="O244" s="35">
        <f>SUM(B244:N244)</f>
        <v>64</v>
      </c>
      <c r="P244" s="32"/>
      <c r="Q244" s="33">
        <f t="shared" si="154"/>
        <v>6</v>
      </c>
      <c r="R244" s="32">
        <f t="shared" si="154"/>
        <v>0</v>
      </c>
      <c r="S244" s="32">
        <f t="shared" si="154"/>
        <v>49</v>
      </c>
      <c r="T244" s="32">
        <f t="shared" si="154"/>
        <v>3</v>
      </c>
      <c r="U244" s="32">
        <f t="shared" si="154"/>
        <v>13</v>
      </c>
      <c r="V244" s="32">
        <f t="shared" si="154"/>
        <v>6</v>
      </c>
      <c r="W244" s="32">
        <f t="shared" si="154"/>
        <v>1</v>
      </c>
      <c r="X244" s="32">
        <f t="shared" si="154"/>
        <v>2</v>
      </c>
      <c r="Y244" s="32">
        <f t="shared" si="154"/>
        <v>0</v>
      </c>
      <c r="Z244" s="32">
        <f t="shared" si="154"/>
        <v>0</v>
      </c>
      <c r="AA244" s="32">
        <f t="shared" si="154"/>
        <v>0</v>
      </c>
      <c r="AB244" s="32">
        <f t="shared" si="154"/>
        <v>0</v>
      </c>
      <c r="AC244" s="34">
        <f t="shared" si="154"/>
        <v>0</v>
      </c>
      <c r="AD244" s="35">
        <f>SUM(Q244:AC244)</f>
        <v>80</v>
      </c>
      <c r="AE244" s="32"/>
      <c r="AF244" s="33">
        <f t="shared" si="155"/>
        <v>6</v>
      </c>
      <c r="AG244" s="32">
        <f t="shared" si="155"/>
        <v>0</v>
      </c>
      <c r="AH244" s="32">
        <f t="shared" si="155"/>
        <v>73</v>
      </c>
      <c r="AI244" s="32">
        <f t="shared" si="155"/>
        <v>2</v>
      </c>
      <c r="AJ244" s="32">
        <f t="shared" si="155"/>
        <v>12</v>
      </c>
      <c r="AK244" s="32">
        <f t="shared" si="155"/>
        <v>8</v>
      </c>
      <c r="AL244" s="32">
        <f t="shared" si="155"/>
        <v>0</v>
      </c>
      <c r="AM244" s="32">
        <f t="shared" si="155"/>
        <v>7</v>
      </c>
      <c r="AN244" s="32">
        <f t="shared" si="155"/>
        <v>0</v>
      </c>
      <c r="AO244" s="32">
        <f t="shared" si="155"/>
        <v>0</v>
      </c>
      <c r="AP244" s="32">
        <f t="shared" si="155"/>
        <v>0</v>
      </c>
      <c r="AQ244" s="32">
        <f t="shared" si="155"/>
        <v>0</v>
      </c>
      <c r="AR244" s="34">
        <f t="shared" si="155"/>
        <v>0</v>
      </c>
      <c r="AS244" s="35">
        <f>SUM(AF244:AR244)</f>
        <v>108</v>
      </c>
      <c r="AT244" s="32"/>
      <c r="AU244" s="35">
        <f>SUM(O244+AD244+AS244)</f>
        <v>252</v>
      </c>
    </row>
    <row r="245" spans="1:47" ht="15.75" customHeight="1">
      <c r="A245" s="23">
        <v>0.5625</v>
      </c>
      <c r="B245" s="33">
        <f t="shared" si="153"/>
        <v>1</v>
      </c>
      <c r="C245" s="32">
        <f t="shared" si="153"/>
        <v>0</v>
      </c>
      <c r="D245" s="32">
        <f t="shared" si="153"/>
        <v>41</v>
      </c>
      <c r="E245" s="32">
        <f t="shared" si="153"/>
        <v>1</v>
      </c>
      <c r="F245" s="32">
        <f t="shared" si="153"/>
        <v>9</v>
      </c>
      <c r="G245" s="32">
        <f t="shared" si="153"/>
        <v>2</v>
      </c>
      <c r="H245" s="32">
        <f t="shared" si="153"/>
        <v>0</v>
      </c>
      <c r="I245" s="32">
        <f t="shared" si="153"/>
        <v>1</v>
      </c>
      <c r="J245" s="32">
        <f t="shared" si="153"/>
        <v>0</v>
      </c>
      <c r="K245" s="32">
        <f t="shared" si="153"/>
        <v>0</v>
      </c>
      <c r="L245" s="32">
        <f t="shared" si="153"/>
        <v>0</v>
      </c>
      <c r="M245" s="32">
        <f t="shared" si="153"/>
        <v>0</v>
      </c>
      <c r="N245" s="34">
        <f t="shared" si="153"/>
        <v>1</v>
      </c>
      <c r="O245" s="35">
        <f>SUM(B245:N245)</f>
        <v>56</v>
      </c>
      <c r="P245" s="32"/>
      <c r="Q245" s="33">
        <f t="shared" si="154"/>
        <v>2</v>
      </c>
      <c r="R245" s="32">
        <f t="shared" si="154"/>
        <v>1</v>
      </c>
      <c r="S245" s="32">
        <f t="shared" si="154"/>
        <v>51</v>
      </c>
      <c r="T245" s="32">
        <f t="shared" si="154"/>
        <v>2</v>
      </c>
      <c r="U245" s="32">
        <f t="shared" si="154"/>
        <v>10</v>
      </c>
      <c r="V245" s="32">
        <f t="shared" si="154"/>
        <v>9</v>
      </c>
      <c r="W245" s="32">
        <f t="shared" si="154"/>
        <v>0</v>
      </c>
      <c r="X245" s="32">
        <f t="shared" si="154"/>
        <v>1</v>
      </c>
      <c r="Y245" s="32">
        <f t="shared" si="154"/>
        <v>0</v>
      </c>
      <c r="Z245" s="32">
        <f t="shared" si="154"/>
        <v>0</v>
      </c>
      <c r="AA245" s="32">
        <f t="shared" si="154"/>
        <v>0</v>
      </c>
      <c r="AB245" s="32">
        <f t="shared" si="154"/>
        <v>0</v>
      </c>
      <c r="AC245" s="34">
        <f t="shared" si="154"/>
        <v>0</v>
      </c>
      <c r="AD245" s="35">
        <f>SUM(Q245:AC245)</f>
        <v>76</v>
      </c>
      <c r="AE245" s="32"/>
      <c r="AF245" s="33">
        <f t="shared" si="155"/>
        <v>10</v>
      </c>
      <c r="AG245" s="32">
        <f t="shared" si="155"/>
        <v>2</v>
      </c>
      <c r="AH245" s="32">
        <f t="shared" si="155"/>
        <v>87</v>
      </c>
      <c r="AI245" s="32">
        <f t="shared" si="155"/>
        <v>3</v>
      </c>
      <c r="AJ245" s="32">
        <f t="shared" si="155"/>
        <v>19</v>
      </c>
      <c r="AK245" s="32">
        <f t="shared" si="155"/>
        <v>8</v>
      </c>
      <c r="AL245" s="32">
        <f t="shared" si="155"/>
        <v>0</v>
      </c>
      <c r="AM245" s="32">
        <f t="shared" si="155"/>
        <v>1</v>
      </c>
      <c r="AN245" s="32">
        <f t="shared" si="155"/>
        <v>0</v>
      </c>
      <c r="AO245" s="32">
        <f t="shared" si="155"/>
        <v>0</v>
      </c>
      <c r="AP245" s="32">
        <f t="shared" si="155"/>
        <v>0</v>
      </c>
      <c r="AQ245" s="32">
        <f t="shared" si="155"/>
        <v>0</v>
      </c>
      <c r="AR245" s="34">
        <f t="shared" si="155"/>
        <v>0</v>
      </c>
      <c r="AS245" s="35">
        <f>SUM(AF245:AR245)</f>
        <v>130</v>
      </c>
      <c r="AT245" s="32"/>
      <c r="AU245" s="35">
        <f>SUM(O245+AD245+AS245)</f>
        <v>262</v>
      </c>
    </row>
    <row r="246" spans="1:47" ht="15.75" customHeight="1">
      <c r="A246" s="24">
        <v>0.57291666666666696</v>
      </c>
      <c r="B246" s="36">
        <f t="shared" si="153"/>
        <v>2</v>
      </c>
      <c r="C246" s="37">
        <f t="shared" si="153"/>
        <v>0</v>
      </c>
      <c r="D246" s="37">
        <f t="shared" si="153"/>
        <v>39</v>
      </c>
      <c r="E246" s="37">
        <f t="shared" si="153"/>
        <v>1</v>
      </c>
      <c r="F246" s="37">
        <f t="shared" si="153"/>
        <v>9</v>
      </c>
      <c r="G246" s="37">
        <f t="shared" si="153"/>
        <v>2</v>
      </c>
      <c r="H246" s="37">
        <f t="shared" si="153"/>
        <v>0</v>
      </c>
      <c r="I246" s="37">
        <f t="shared" si="153"/>
        <v>1</v>
      </c>
      <c r="J246" s="37">
        <f t="shared" si="153"/>
        <v>0</v>
      </c>
      <c r="K246" s="37">
        <f t="shared" si="153"/>
        <v>0</v>
      </c>
      <c r="L246" s="37">
        <f t="shared" si="153"/>
        <v>0</v>
      </c>
      <c r="M246" s="37">
        <f t="shared" si="153"/>
        <v>2</v>
      </c>
      <c r="N246" s="38">
        <f t="shared" si="153"/>
        <v>0</v>
      </c>
      <c r="O246" s="39">
        <f>SUM(B246:N246)</f>
        <v>56</v>
      </c>
      <c r="P246" s="32"/>
      <c r="Q246" s="36">
        <f t="shared" si="154"/>
        <v>6</v>
      </c>
      <c r="R246" s="37">
        <f t="shared" si="154"/>
        <v>0</v>
      </c>
      <c r="S246" s="37">
        <f t="shared" si="154"/>
        <v>68</v>
      </c>
      <c r="T246" s="37">
        <f t="shared" si="154"/>
        <v>3</v>
      </c>
      <c r="U246" s="37">
        <f t="shared" si="154"/>
        <v>14</v>
      </c>
      <c r="V246" s="37">
        <f t="shared" si="154"/>
        <v>7</v>
      </c>
      <c r="W246" s="37">
        <f t="shared" si="154"/>
        <v>0</v>
      </c>
      <c r="X246" s="37">
        <f t="shared" si="154"/>
        <v>2</v>
      </c>
      <c r="Y246" s="37">
        <f t="shared" si="154"/>
        <v>0</v>
      </c>
      <c r="Z246" s="37">
        <f t="shared" si="154"/>
        <v>0</v>
      </c>
      <c r="AA246" s="37">
        <f t="shared" si="154"/>
        <v>0</v>
      </c>
      <c r="AB246" s="37">
        <f t="shared" si="154"/>
        <v>1</v>
      </c>
      <c r="AC246" s="38">
        <f t="shared" si="154"/>
        <v>0</v>
      </c>
      <c r="AD246" s="39">
        <f>SUM(Q246:AC246)</f>
        <v>101</v>
      </c>
      <c r="AE246" s="32"/>
      <c r="AF246" s="36">
        <f t="shared" si="155"/>
        <v>4</v>
      </c>
      <c r="AG246" s="37">
        <f t="shared" si="155"/>
        <v>0</v>
      </c>
      <c r="AH246" s="37">
        <f t="shared" si="155"/>
        <v>84</v>
      </c>
      <c r="AI246" s="37">
        <f t="shared" si="155"/>
        <v>3</v>
      </c>
      <c r="AJ246" s="37">
        <f t="shared" si="155"/>
        <v>24</v>
      </c>
      <c r="AK246" s="37">
        <f t="shared" si="155"/>
        <v>10</v>
      </c>
      <c r="AL246" s="37">
        <f t="shared" si="155"/>
        <v>0</v>
      </c>
      <c r="AM246" s="37">
        <f t="shared" si="155"/>
        <v>7</v>
      </c>
      <c r="AN246" s="37">
        <f t="shared" si="155"/>
        <v>0</v>
      </c>
      <c r="AO246" s="37">
        <f t="shared" si="155"/>
        <v>0</v>
      </c>
      <c r="AP246" s="37">
        <f t="shared" si="155"/>
        <v>1</v>
      </c>
      <c r="AQ246" s="37">
        <f t="shared" si="155"/>
        <v>0</v>
      </c>
      <c r="AR246" s="38">
        <f t="shared" si="155"/>
        <v>1</v>
      </c>
      <c r="AS246" s="39">
        <f>SUM(AF246:AR246)</f>
        <v>134</v>
      </c>
      <c r="AT246" s="32"/>
      <c r="AU246" s="39">
        <f>SUM(O246+AD246+AS246)</f>
        <v>291</v>
      </c>
    </row>
    <row r="247" spans="1:47" ht="15.75" customHeight="1">
      <c r="A247" s="25" t="s">
        <v>21</v>
      </c>
      <c r="B247" s="40">
        <f t="shared" ref="B247:O247" si="156">SUM(B243:B246)</f>
        <v>7</v>
      </c>
      <c r="C247" s="41">
        <f t="shared" si="156"/>
        <v>0</v>
      </c>
      <c r="D247" s="41">
        <f t="shared" si="156"/>
        <v>168</v>
      </c>
      <c r="E247" s="41">
        <f t="shared" si="156"/>
        <v>3</v>
      </c>
      <c r="F247" s="41">
        <f t="shared" si="156"/>
        <v>35</v>
      </c>
      <c r="G247" s="41">
        <f t="shared" si="156"/>
        <v>8</v>
      </c>
      <c r="H247" s="41">
        <f t="shared" si="156"/>
        <v>0</v>
      </c>
      <c r="I247" s="41">
        <f t="shared" si="156"/>
        <v>2</v>
      </c>
      <c r="J247" s="41">
        <f t="shared" si="156"/>
        <v>2</v>
      </c>
      <c r="K247" s="41">
        <f t="shared" si="156"/>
        <v>0</v>
      </c>
      <c r="L247" s="41">
        <f t="shared" si="156"/>
        <v>0</v>
      </c>
      <c r="M247" s="41">
        <f t="shared" si="156"/>
        <v>3</v>
      </c>
      <c r="N247" s="42">
        <f t="shared" si="156"/>
        <v>1</v>
      </c>
      <c r="O247" s="43">
        <f t="shared" si="156"/>
        <v>229</v>
      </c>
      <c r="P247" s="32"/>
      <c r="Q247" s="40">
        <f t="shared" ref="Q247:AD247" si="157">SUM(Q243:Q246)</f>
        <v>22</v>
      </c>
      <c r="R247" s="41">
        <f t="shared" si="157"/>
        <v>1</v>
      </c>
      <c r="S247" s="41">
        <f t="shared" si="157"/>
        <v>231</v>
      </c>
      <c r="T247" s="41">
        <f t="shared" si="157"/>
        <v>11</v>
      </c>
      <c r="U247" s="41">
        <f t="shared" si="157"/>
        <v>47</v>
      </c>
      <c r="V247" s="41">
        <f t="shared" si="157"/>
        <v>31</v>
      </c>
      <c r="W247" s="41">
        <f t="shared" si="157"/>
        <v>2</v>
      </c>
      <c r="X247" s="41">
        <f t="shared" si="157"/>
        <v>9</v>
      </c>
      <c r="Y247" s="41">
        <f t="shared" si="157"/>
        <v>0</v>
      </c>
      <c r="Z247" s="41">
        <f t="shared" si="157"/>
        <v>0</v>
      </c>
      <c r="AA247" s="41">
        <f t="shared" si="157"/>
        <v>0</v>
      </c>
      <c r="AB247" s="41">
        <f t="shared" si="157"/>
        <v>1</v>
      </c>
      <c r="AC247" s="42">
        <f t="shared" si="157"/>
        <v>0</v>
      </c>
      <c r="AD247" s="43">
        <f t="shared" si="157"/>
        <v>355</v>
      </c>
      <c r="AE247" s="32"/>
      <c r="AF247" s="40">
        <f t="shared" ref="AF247:AS247" si="158">SUM(AF243:AF246)</f>
        <v>27</v>
      </c>
      <c r="AG247" s="41">
        <f t="shared" si="158"/>
        <v>3</v>
      </c>
      <c r="AH247" s="41">
        <f t="shared" si="158"/>
        <v>346</v>
      </c>
      <c r="AI247" s="41">
        <f t="shared" si="158"/>
        <v>12</v>
      </c>
      <c r="AJ247" s="41">
        <f t="shared" si="158"/>
        <v>68</v>
      </c>
      <c r="AK247" s="41">
        <f t="shared" si="158"/>
        <v>38</v>
      </c>
      <c r="AL247" s="41">
        <f t="shared" si="158"/>
        <v>1</v>
      </c>
      <c r="AM247" s="41">
        <f t="shared" si="158"/>
        <v>19</v>
      </c>
      <c r="AN247" s="41">
        <f t="shared" si="158"/>
        <v>1</v>
      </c>
      <c r="AO247" s="41">
        <f t="shared" si="158"/>
        <v>0</v>
      </c>
      <c r="AP247" s="41">
        <f t="shared" si="158"/>
        <v>1</v>
      </c>
      <c r="AQ247" s="41">
        <f t="shared" si="158"/>
        <v>0</v>
      </c>
      <c r="AR247" s="42">
        <f t="shared" si="158"/>
        <v>2</v>
      </c>
      <c r="AS247" s="43">
        <f t="shared" si="158"/>
        <v>518</v>
      </c>
      <c r="AT247" s="32"/>
      <c r="AU247" s="43">
        <f>SUM(AU243:AU246)</f>
        <v>1102</v>
      </c>
    </row>
    <row r="248" spans="1:47" ht="15.75" customHeight="1">
      <c r="A248" s="22">
        <v>0.58333333333333304</v>
      </c>
      <c r="B248" s="28">
        <f t="shared" ref="B248:N251" si="159">SUM(B47+Q47+AF47)</f>
        <v>3</v>
      </c>
      <c r="C248" s="29">
        <f t="shared" si="159"/>
        <v>0</v>
      </c>
      <c r="D248" s="29">
        <f t="shared" si="159"/>
        <v>43</v>
      </c>
      <c r="E248" s="29">
        <f t="shared" si="159"/>
        <v>2</v>
      </c>
      <c r="F248" s="29">
        <f t="shared" si="159"/>
        <v>5</v>
      </c>
      <c r="G248" s="29">
        <f t="shared" si="159"/>
        <v>1</v>
      </c>
      <c r="H248" s="29">
        <f t="shared" si="159"/>
        <v>0</v>
      </c>
      <c r="I248" s="29">
        <f t="shared" si="159"/>
        <v>2</v>
      </c>
      <c r="J248" s="29">
        <f t="shared" si="159"/>
        <v>0</v>
      </c>
      <c r="K248" s="29">
        <f t="shared" si="159"/>
        <v>0</v>
      </c>
      <c r="L248" s="29">
        <f t="shared" si="159"/>
        <v>0</v>
      </c>
      <c r="M248" s="29">
        <f t="shared" si="159"/>
        <v>0</v>
      </c>
      <c r="N248" s="30">
        <f t="shared" si="159"/>
        <v>0</v>
      </c>
      <c r="O248" s="31">
        <f>SUM(B248:N248)</f>
        <v>56</v>
      </c>
      <c r="P248" s="32"/>
      <c r="Q248" s="28">
        <f t="shared" ref="Q248:AC251" si="160">SUM(B114+Q114+AF114)</f>
        <v>3</v>
      </c>
      <c r="R248" s="29">
        <f t="shared" si="160"/>
        <v>0</v>
      </c>
      <c r="S248" s="29">
        <f t="shared" si="160"/>
        <v>56</v>
      </c>
      <c r="T248" s="29">
        <f t="shared" si="160"/>
        <v>1</v>
      </c>
      <c r="U248" s="29">
        <f t="shared" si="160"/>
        <v>13</v>
      </c>
      <c r="V248" s="29">
        <f t="shared" si="160"/>
        <v>9</v>
      </c>
      <c r="W248" s="29">
        <f t="shared" si="160"/>
        <v>1</v>
      </c>
      <c r="X248" s="29">
        <f t="shared" si="160"/>
        <v>4</v>
      </c>
      <c r="Y248" s="29">
        <f t="shared" si="160"/>
        <v>0</v>
      </c>
      <c r="Z248" s="29">
        <f t="shared" si="160"/>
        <v>0</v>
      </c>
      <c r="AA248" s="29">
        <f t="shared" si="160"/>
        <v>0</v>
      </c>
      <c r="AB248" s="29">
        <f t="shared" si="160"/>
        <v>0</v>
      </c>
      <c r="AC248" s="30">
        <f t="shared" si="160"/>
        <v>0</v>
      </c>
      <c r="AD248" s="31">
        <f>SUM(Q248:AC248)</f>
        <v>87</v>
      </c>
      <c r="AE248" s="32"/>
      <c r="AF248" s="28">
        <f t="shared" ref="AF248:AR251" si="161">SUM(B181+Q181+AF181)</f>
        <v>7</v>
      </c>
      <c r="AG248" s="29">
        <f t="shared" si="161"/>
        <v>0</v>
      </c>
      <c r="AH248" s="29">
        <f t="shared" si="161"/>
        <v>98</v>
      </c>
      <c r="AI248" s="29">
        <f t="shared" si="161"/>
        <v>4</v>
      </c>
      <c r="AJ248" s="29">
        <f t="shared" si="161"/>
        <v>14</v>
      </c>
      <c r="AK248" s="29">
        <f t="shared" si="161"/>
        <v>11</v>
      </c>
      <c r="AL248" s="29">
        <f t="shared" si="161"/>
        <v>1</v>
      </c>
      <c r="AM248" s="29">
        <f t="shared" si="161"/>
        <v>5</v>
      </c>
      <c r="AN248" s="29">
        <f t="shared" si="161"/>
        <v>2</v>
      </c>
      <c r="AO248" s="29">
        <f t="shared" si="161"/>
        <v>0</v>
      </c>
      <c r="AP248" s="29">
        <f t="shared" si="161"/>
        <v>0</v>
      </c>
      <c r="AQ248" s="29">
        <f t="shared" si="161"/>
        <v>0</v>
      </c>
      <c r="AR248" s="30">
        <f t="shared" si="161"/>
        <v>0</v>
      </c>
      <c r="AS248" s="31">
        <f>SUM(AF248:AR248)</f>
        <v>142</v>
      </c>
      <c r="AT248" s="32"/>
      <c r="AU248" s="31">
        <f>SUM(O248+AD248+AS248)</f>
        <v>285</v>
      </c>
    </row>
    <row r="249" spans="1:47" ht="15.75" customHeight="1">
      <c r="A249" s="23">
        <v>0.59375</v>
      </c>
      <c r="B249" s="33">
        <f t="shared" si="159"/>
        <v>3</v>
      </c>
      <c r="C249" s="32">
        <f t="shared" si="159"/>
        <v>0</v>
      </c>
      <c r="D249" s="32">
        <f t="shared" si="159"/>
        <v>34</v>
      </c>
      <c r="E249" s="32">
        <f t="shared" si="159"/>
        <v>1</v>
      </c>
      <c r="F249" s="32">
        <f t="shared" si="159"/>
        <v>7</v>
      </c>
      <c r="G249" s="32">
        <f t="shared" si="159"/>
        <v>2</v>
      </c>
      <c r="H249" s="32">
        <f t="shared" si="159"/>
        <v>0</v>
      </c>
      <c r="I249" s="32">
        <f t="shared" si="159"/>
        <v>0</v>
      </c>
      <c r="J249" s="32">
        <f t="shared" si="159"/>
        <v>0</v>
      </c>
      <c r="K249" s="32">
        <f t="shared" si="159"/>
        <v>0</v>
      </c>
      <c r="L249" s="32">
        <f t="shared" si="159"/>
        <v>0</v>
      </c>
      <c r="M249" s="32">
        <f t="shared" si="159"/>
        <v>0</v>
      </c>
      <c r="N249" s="34">
        <f t="shared" si="159"/>
        <v>0</v>
      </c>
      <c r="O249" s="35">
        <f>SUM(B249:N249)</f>
        <v>47</v>
      </c>
      <c r="P249" s="32"/>
      <c r="Q249" s="33">
        <f t="shared" si="160"/>
        <v>5</v>
      </c>
      <c r="R249" s="32">
        <f t="shared" si="160"/>
        <v>0</v>
      </c>
      <c r="S249" s="32">
        <f t="shared" si="160"/>
        <v>54</v>
      </c>
      <c r="T249" s="32">
        <f t="shared" si="160"/>
        <v>1</v>
      </c>
      <c r="U249" s="32">
        <f t="shared" si="160"/>
        <v>9</v>
      </c>
      <c r="V249" s="32">
        <f t="shared" si="160"/>
        <v>5</v>
      </c>
      <c r="W249" s="32">
        <f t="shared" si="160"/>
        <v>0</v>
      </c>
      <c r="X249" s="32">
        <f t="shared" si="160"/>
        <v>5</v>
      </c>
      <c r="Y249" s="32">
        <f t="shared" si="160"/>
        <v>1</v>
      </c>
      <c r="Z249" s="32">
        <f t="shared" si="160"/>
        <v>1</v>
      </c>
      <c r="AA249" s="32">
        <f t="shared" si="160"/>
        <v>0</v>
      </c>
      <c r="AB249" s="32">
        <f t="shared" si="160"/>
        <v>0</v>
      </c>
      <c r="AC249" s="34">
        <f t="shared" si="160"/>
        <v>0</v>
      </c>
      <c r="AD249" s="35">
        <f>SUM(Q249:AC249)</f>
        <v>81</v>
      </c>
      <c r="AE249" s="32"/>
      <c r="AF249" s="33">
        <f t="shared" si="161"/>
        <v>9</v>
      </c>
      <c r="AG249" s="32">
        <f t="shared" si="161"/>
        <v>0</v>
      </c>
      <c r="AH249" s="32">
        <f t="shared" si="161"/>
        <v>78</v>
      </c>
      <c r="AI249" s="32">
        <f t="shared" si="161"/>
        <v>3</v>
      </c>
      <c r="AJ249" s="32">
        <f t="shared" si="161"/>
        <v>17</v>
      </c>
      <c r="AK249" s="32">
        <f t="shared" si="161"/>
        <v>4</v>
      </c>
      <c r="AL249" s="32">
        <f t="shared" si="161"/>
        <v>0</v>
      </c>
      <c r="AM249" s="32">
        <f t="shared" si="161"/>
        <v>4</v>
      </c>
      <c r="AN249" s="32">
        <f t="shared" si="161"/>
        <v>1</v>
      </c>
      <c r="AO249" s="32">
        <f t="shared" si="161"/>
        <v>0</v>
      </c>
      <c r="AP249" s="32">
        <f t="shared" si="161"/>
        <v>0</v>
      </c>
      <c r="AQ249" s="32">
        <f t="shared" si="161"/>
        <v>0</v>
      </c>
      <c r="AR249" s="34">
        <f t="shared" si="161"/>
        <v>0</v>
      </c>
      <c r="AS249" s="35">
        <f>SUM(AF249:AR249)</f>
        <v>116</v>
      </c>
      <c r="AT249" s="32"/>
      <c r="AU249" s="35">
        <f>SUM(O249+AD249+AS249)</f>
        <v>244</v>
      </c>
    </row>
    <row r="250" spans="1:47" ht="15.75" customHeight="1">
      <c r="A250" s="23">
        <v>0.60416666666666696</v>
      </c>
      <c r="B250" s="33">
        <f t="shared" si="159"/>
        <v>1</v>
      </c>
      <c r="C250" s="32">
        <f t="shared" si="159"/>
        <v>0</v>
      </c>
      <c r="D250" s="32">
        <f t="shared" si="159"/>
        <v>53</v>
      </c>
      <c r="E250" s="32">
        <f t="shared" si="159"/>
        <v>3</v>
      </c>
      <c r="F250" s="32">
        <f t="shared" si="159"/>
        <v>4</v>
      </c>
      <c r="G250" s="32">
        <f t="shared" si="159"/>
        <v>1</v>
      </c>
      <c r="H250" s="32">
        <f t="shared" si="159"/>
        <v>0</v>
      </c>
      <c r="I250" s="32">
        <f t="shared" si="159"/>
        <v>1</v>
      </c>
      <c r="J250" s="32">
        <f t="shared" si="159"/>
        <v>0</v>
      </c>
      <c r="K250" s="32">
        <f t="shared" si="159"/>
        <v>0</v>
      </c>
      <c r="L250" s="32">
        <f t="shared" si="159"/>
        <v>0</v>
      </c>
      <c r="M250" s="32">
        <f t="shared" si="159"/>
        <v>0</v>
      </c>
      <c r="N250" s="34">
        <f t="shared" si="159"/>
        <v>0</v>
      </c>
      <c r="O250" s="35">
        <f>SUM(B250:N250)</f>
        <v>63</v>
      </c>
      <c r="P250" s="32"/>
      <c r="Q250" s="33">
        <f t="shared" si="160"/>
        <v>4</v>
      </c>
      <c r="R250" s="32">
        <f t="shared" si="160"/>
        <v>2</v>
      </c>
      <c r="S250" s="32">
        <f t="shared" si="160"/>
        <v>62</v>
      </c>
      <c r="T250" s="32">
        <f t="shared" si="160"/>
        <v>3</v>
      </c>
      <c r="U250" s="32">
        <f t="shared" si="160"/>
        <v>8</v>
      </c>
      <c r="V250" s="32">
        <f t="shared" si="160"/>
        <v>10</v>
      </c>
      <c r="W250" s="32">
        <f t="shared" si="160"/>
        <v>2</v>
      </c>
      <c r="X250" s="32">
        <f t="shared" si="160"/>
        <v>2</v>
      </c>
      <c r="Y250" s="32">
        <f t="shared" si="160"/>
        <v>1</v>
      </c>
      <c r="Z250" s="32">
        <f t="shared" si="160"/>
        <v>0</v>
      </c>
      <c r="AA250" s="32">
        <f t="shared" si="160"/>
        <v>0</v>
      </c>
      <c r="AB250" s="32">
        <f t="shared" si="160"/>
        <v>0</v>
      </c>
      <c r="AC250" s="34">
        <f t="shared" si="160"/>
        <v>0</v>
      </c>
      <c r="AD250" s="35">
        <f>SUM(Q250:AC250)</f>
        <v>94</v>
      </c>
      <c r="AE250" s="32"/>
      <c r="AF250" s="33">
        <f t="shared" si="161"/>
        <v>10</v>
      </c>
      <c r="AG250" s="32">
        <f t="shared" si="161"/>
        <v>0</v>
      </c>
      <c r="AH250" s="32">
        <f t="shared" si="161"/>
        <v>80</v>
      </c>
      <c r="AI250" s="32">
        <f t="shared" si="161"/>
        <v>8</v>
      </c>
      <c r="AJ250" s="32">
        <f t="shared" si="161"/>
        <v>20</v>
      </c>
      <c r="AK250" s="32">
        <f t="shared" si="161"/>
        <v>11</v>
      </c>
      <c r="AL250" s="32">
        <f t="shared" si="161"/>
        <v>2</v>
      </c>
      <c r="AM250" s="32">
        <f t="shared" si="161"/>
        <v>1</v>
      </c>
      <c r="AN250" s="32">
        <f t="shared" si="161"/>
        <v>1</v>
      </c>
      <c r="AO250" s="32">
        <f t="shared" si="161"/>
        <v>1</v>
      </c>
      <c r="AP250" s="32">
        <f t="shared" si="161"/>
        <v>0</v>
      </c>
      <c r="AQ250" s="32">
        <f t="shared" si="161"/>
        <v>0</v>
      </c>
      <c r="AR250" s="34">
        <f t="shared" si="161"/>
        <v>0</v>
      </c>
      <c r="AS250" s="35">
        <f>SUM(AF250:AR250)</f>
        <v>134</v>
      </c>
      <c r="AT250" s="32"/>
      <c r="AU250" s="35">
        <f>SUM(O250+AD250+AS250)</f>
        <v>291</v>
      </c>
    </row>
    <row r="251" spans="1:47" ht="15.75" customHeight="1">
      <c r="A251" s="24">
        <v>0.61458333333333304</v>
      </c>
      <c r="B251" s="36">
        <f t="shared" si="159"/>
        <v>3</v>
      </c>
      <c r="C251" s="37">
        <f t="shared" si="159"/>
        <v>0</v>
      </c>
      <c r="D251" s="37">
        <f t="shared" si="159"/>
        <v>67</v>
      </c>
      <c r="E251" s="37">
        <f t="shared" si="159"/>
        <v>0</v>
      </c>
      <c r="F251" s="37">
        <f t="shared" si="159"/>
        <v>11</v>
      </c>
      <c r="G251" s="37">
        <f t="shared" si="159"/>
        <v>3</v>
      </c>
      <c r="H251" s="37">
        <f t="shared" si="159"/>
        <v>0</v>
      </c>
      <c r="I251" s="37">
        <f t="shared" si="159"/>
        <v>1</v>
      </c>
      <c r="J251" s="37">
        <f t="shared" si="159"/>
        <v>0</v>
      </c>
      <c r="K251" s="37">
        <f t="shared" si="159"/>
        <v>0</v>
      </c>
      <c r="L251" s="37">
        <f t="shared" si="159"/>
        <v>0</v>
      </c>
      <c r="M251" s="37">
        <f t="shared" si="159"/>
        <v>1</v>
      </c>
      <c r="N251" s="38">
        <f t="shared" si="159"/>
        <v>0</v>
      </c>
      <c r="O251" s="39">
        <f>SUM(B251:N251)</f>
        <v>86</v>
      </c>
      <c r="P251" s="32"/>
      <c r="Q251" s="36">
        <f t="shared" si="160"/>
        <v>4</v>
      </c>
      <c r="R251" s="37">
        <f t="shared" si="160"/>
        <v>1</v>
      </c>
      <c r="S251" s="37">
        <f t="shared" si="160"/>
        <v>63</v>
      </c>
      <c r="T251" s="37">
        <f t="shared" si="160"/>
        <v>2</v>
      </c>
      <c r="U251" s="37">
        <f t="shared" si="160"/>
        <v>10</v>
      </c>
      <c r="V251" s="37">
        <f t="shared" si="160"/>
        <v>5</v>
      </c>
      <c r="W251" s="37">
        <f t="shared" si="160"/>
        <v>1</v>
      </c>
      <c r="X251" s="37">
        <f t="shared" si="160"/>
        <v>2</v>
      </c>
      <c r="Y251" s="37">
        <f t="shared" si="160"/>
        <v>0</v>
      </c>
      <c r="Z251" s="37">
        <f t="shared" si="160"/>
        <v>0</v>
      </c>
      <c r="AA251" s="37">
        <f t="shared" si="160"/>
        <v>0</v>
      </c>
      <c r="AB251" s="37">
        <f t="shared" si="160"/>
        <v>0</v>
      </c>
      <c r="AC251" s="38">
        <f t="shared" si="160"/>
        <v>0</v>
      </c>
      <c r="AD251" s="39">
        <f>SUM(Q251:AC251)</f>
        <v>88</v>
      </c>
      <c r="AE251" s="32"/>
      <c r="AF251" s="36">
        <f t="shared" si="161"/>
        <v>7</v>
      </c>
      <c r="AG251" s="37">
        <f t="shared" si="161"/>
        <v>0</v>
      </c>
      <c r="AH251" s="37">
        <f t="shared" si="161"/>
        <v>77</v>
      </c>
      <c r="AI251" s="37">
        <f t="shared" si="161"/>
        <v>3</v>
      </c>
      <c r="AJ251" s="37">
        <f t="shared" si="161"/>
        <v>18</v>
      </c>
      <c r="AK251" s="37">
        <f t="shared" si="161"/>
        <v>10</v>
      </c>
      <c r="AL251" s="37">
        <f t="shared" si="161"/>
        <v>0</v>
      </c>
      <c r="AM251" s="37">
        <f t="shared" si="161"/>
        <v>1</v>
      </c>
      <c r="AN251" s="37">
        <f t="shared" si="161"/>
        <v>0</v>
      </c>
      <c r="AO251" s="37">
        <f t="shared" si="161"/>
        <v>0</v>
      </c>
      <c r="AP251" s="37">
        <f t="shared" si="161"/>
        <v>0</v>
      </c>
      <c r="AQ251" s="37">
        <f t="shared" si="161"/>
        <v>0</v>
      </c>
      <c r="AR251" s="38">
        <f t="shared" si="161"/>
        <v>0</v>
      </c>
      <c r="AS251" s="39">
        <f>SUM(AF251:AR251)</f>
        <v>116</v>
      </c>
      <c r="AT251" s="32"/>
      <c r="AU251" s="39">
        <f>SUM(O251+AD251+AS251)</f>
        <v>290</v>
      </c>
    </row>
    <row r="252" spans="1:47" ht="15.75" customHeight="1">
      <c r="A252" s="25" t="s">
        <v>21</v>
      </c>
      <c r="B252" s="40">
        <f t="shared" ref="B252:O252" si="162">SUM(B248:B251)</f>
        <v>10</v>
      </c>
      <c r="C252" s="41">
        <f t="shared" si="162"/>
        <v>0</v>
      </c>
      <c r="D252" s="41">
        <f t="shared" si="162"/>
        <v>197</v>
      </c>
      <c r="E252" s="41">
        <f t="shared" si="162"/>
        <v>6</v>
      </c>
      <c r="F252" s="41">
        <f t="shared" si="162"/>
        <v>27</v>
      </c>
      <c r="G252" s="41">
        <f t="shared" si="162"/>
        <v>7</v>
      </c>
      <c r="H252" s="41">
        <f t="shared" si="162"/>
        <v>0</v>
      </c>
      <c r="I252" s="41">
        <f t="shared" si="162"/>
        <v>4</v>
      </c>
      <c r="J252" s="41">
        <f t="shared" si="162"/>
        <v>0</v>
      </c>
      <c r="K252" s="41">
        <f t="shared" si="162"/>
        <v>0</v>
      </c>
      <c r="L252" s="41">
        <f t="shared" si="162"/>
        <v>0</v>
      </c>
      <c r="M252" s="41">
        <f t="shared" si="162"/>
        <v>1</v>
      </c>
      <c r="N252" s="42">
        <f t="shared" si="162"/>
        <v>0</v>
      </c>
      <c r="O252" s="43">
        <f t="shared" si="162"/>
        <v>252</v>
      </c>
      <c r="P252" s="32"/>
      <c r="Q252" s="40">
        <f t="shared" ref="Q252:AD252" si="163">SUM(Q248:Q251)</f>
        <v>16</v>
      </c>
      <c r="R252" s="41">
        <f t="shared" si="163"/>
        <v>3</v>
      </c>
      <c r="S252" s="41">
        <f t="shared" si="163"/>
        <v>235</v>
      </c>
      <c r="T252" s="41">
        <f t="shared" si="163"/>
        <v>7</v>
      </c>
      <c r="U252" s="41">
        <f t="shared" si="163"/>
        <v>40</v>
      </c>
      <c r="V252" s="41">
        <f t="shared" si="163"/>
        <v>29</v>
      </c>
      <c r="W252" s="41">
        <f t="shared" si="163"/>
        <v>4</v>
      </c>
      <c r="X252" s="41">
        <f t="shared" si="163"/>
        <v>13</v>
      </c>
      <c r="Y252" s="41">
        <f t="shared" si="163"/>
        <v>2</v>
      </c>
      <c r="Z252" s="41">
        <f t="shared" si="163"/>
        <v>1</v>
      </c>
      <c r="AA252" s="41">
        <f t="shared" si="163"/>
        <v>0</v>
      </c>
      <c r="AB252" s="41">
        <f t="shared" si="163"/>
        <v>0</v>
      </c>
      <c r="AC252" s="42">
        <f t="shared" si="163"/>
        <v>0</v>
      </c>
      <c r="AD252" s="43">
        <f t="shared" si="163"/>
        <v>350</v>
      </c>
      <c r="AE252" s="32"/>
      <c r="AF252" s="40">
        <f t="shared" ref="AF252:AS252" si="164">SUM(AF248:AF251)</f>
        <v>33</v>
      </c>
      <c r="AG252" s="41">
        <f t="shared" si="164"/>
        <v>0</v>
      </c>
      <c r="AH252" s="41">
        <f t="shared" si="164"/>
        <v>333</v>
      </c>
      <c r="AI252" s="41">
        <f t="shared" si="164"/>
        <v>18</v>
      </c>
      <c r="AJ252" s="41">
        <f t="shared" si="164"/>
        <v>69</v>
      </c>
      <c r="AK252" s="41">
        <f t="shared" si="164"/>
        <v>36</v>
      </c>
      <c r="AL252" s="41">
        <f t="shared" si="164"/>
        <v>3</v>
      </c>
      <c r="AM252" s="41">
        <f t="shared" si="164"/>
        <v>11</v>
      </c>
      <c r="AN252" s="41">
        <f t="shared" si="164"/>
        <v>4</v>
      </c>
      <c r="AO252" s="41">
        <f t="shared" si="164"/>
        <v>1</v>
      </c>
      <c r="AP252" s="41">
        <f t="shared" si="164"/>
        <v>0</v>
      </c>
      <c r="AQ252" s="41">
        <f t="shared" si="164"/>
        <v>0</v>
      </c>
      <c r="AR252" s="42">
        <f t="shared" si="164"/>
        <v>0</v>
      </c>
      <c r="AS252" s="43">
        <f t="shared" si="164"/>
        <v>508</v>
      </c>
      <c r="AT252" s="32"/>
      <c r="AU252" s="43">
        <f>SUM(AU248:AU251)</f>
        <v>1110</v>
      </c>
    </row>
    <row r="253" spans="1:47" ht="15.75" customHeight="1">
      <c r="A253" s="22">
        <v>0.625</v>
      </c>
      <c r="B253" s="28">
        <f t="shared" ref="B253:N256" si="165">SUM(B52+Q52+AF52)</f>
        <v>2</v>
      </c>
      <c r="C253" s="29">
        <f t="shared" si="165"/>
        <v>1</v>
      </c>
      <c r="D253" s="29">
        <f t="shared" si="165"/>
        <v>51</v>
      </c>
      <c r="E253" s="29">
        <f t="shared" si="165"/>
        <v>0</v>
      </c>
      <c r="F253" s="29">
        <f t="shared" si="165"/>
        <v>14</v>
      </c>
      <c r="G253" s="29">
        <f t="shared" si="165"/>
        <v>1</v>
      </c>
      <c r="H253" s="29">
        <f t="shared" si="165"/>
        <v>0</v>
      </c>
      <c r="I253" s="29">
        <f t="shared" si="165"/>
        <v>1</v>
      </c>
      <c r="J253" s="29">
        <f t="shared" si="165"/>
        <v>0</v>
      </c>
      <c r="K253" s="29">
        <f t="shared" si="165"/>
        <v>0</v>
      </c>
      <c r="L253" s="29">
        <f t="shared" si="165"/>
        <v>0</v>
      </c>
      <c r="M253" s="29">
        <f t="shared" si="165"/>
        <v>0</v>
      </c>
      <c r="N253" s="30">
        <f t="shared" si="165"/>
        <v>0</v>
      </c>
      <c r="O253" s="31">
        <f>SUM(B253:N253)</f>
        <v>70</v>
      </c>
      <c r="P253" s="32"/>
      <c r="Q253" s="28">
        <f t="shared" ref="Q253:AC256" si="166">SUM(B119+Q119+AF119)</f>
        <v>6</v>
      </c>
      <c r="R253" s="29">
        <f t="shared" si="166"/>
        <v>0</v>
      </c>
      <c r="S253" s="29">
        <f t="shared" si="166"/>
        <v>56</v>
      </c>
      <c r="T253" s="29">
        <f t="shared" si="166"/>
        <v>3</v>
      </c>
      <c r="U253" s="29">
        <f t="shared" si="166"/>
        <v>9</v>
      </c>
      <c r="V253" s="29">
        <f t="shared" si="166"/>
        <v>10</v>
      </c>
      <c r="W253" s="29">
        <f t="shared" si="166"/>
        <v>0</v>
      </c>
      <c r="X253" s="29">
        <f t="shared" si="166"/>
        <v>2</v>
      </c>
      <c r="Y253" s="29">
        <f t="shared" si="166"/>
        <v>0</v>
      </c>
      <c r="Z253" s="29">
        <f t="shared" si="166"/>
        <v>0</v>
      </c>
      <c r="AA253" s="29">
        <f t="shared" si="166"/>
        <v>0</v>
      </c>
      <c r="AB253" s="29">
        <f t="shared" si="166"/>
        <v>0</v>
      </c>
      <c r="AC253" s="30">
        <f t="shared" si="166"/>
        <v>0</v>
      </c>
      <c r="AD253" s="31">
        <f>SUM(Q253:AC253)</f>
        <v>86</v>
      </c>
      <c r="AE253" s="32"/>
      <c r="AF253" s="28">
        <f t="shared" ref="AF253:AR256" si="167">SUM(B186+Q186+AF186)</f>
        <v>9</v>
      </c>
      <c r="AG253" s="29">
        <f t="shared" si="167"/>
        <v>0</v>
      </c>
      <c r="AH253" s="29">
        <f t="shared" si="167"/>
        <v>76</v>
      </c>
      <c r="AI253" s="29">
        <f t="shared" si="167"/>
        <v>6</v>
      </c>
      <c r="AJ253" s="29">
        <f t="shared" si="167"/>
        <v>22</v>
      </c>
      <c r="AK253" s="29">
        <f t="shared" si="167"/>
        <v>10</v>
      </c>
      <c r="AL253" s="29">
        <f t="shared" si="167"/>
        <v>2</v>
      </c>
      <c r="AM253" s="29">
        <f t="shared" si="167"/>
        <v>2</v>
      </c>
      <c r="AN253" s="29">
        <f t="shared" si="167"/>
        <v>0</v>
      </c>
      <c r="AO253" s="29">
        <f t="shared" si="167"/>
        <v>0</v>
      </c>
      <c r="AP253" s="29">
        <f t="shared" si="167"/>
        <v>0</v>
      </c>
      <c r="AQ253" s="29">
        <f t="shared" si="167"/>
        <v>0</v>
      </c>
      <c r="AR253" s="30">
        <f t="shared" si="167"/>
        <v>0</v>
      </c>
      <c r="AS253" s="31">
        <f>SUM(AF253:AR253)</f>
        <v>127</v>
      </c>
      <c r="AT253" s="32"/>
      <c r="AU253" s="31">
        <f>SUM(O253+AD253+AS253)</f>
        <v>283</v>
      </c>
    </row>
    <row r="254" spans="1:47" ht="15.75" customHeight="1">
      <c r="A254" s="23">
        <v>0.63541666666666696</v>
      </c>
      <c r="B254" s="33">
        <f t="shared" si="165"/>
        <v>3</v>
      </c>
      <c r="C254" s="32">
        <f t="shared" si="165"/>
        <v>0</v>
      </c>
      <c r="D254" s="32">
        <f t="shared" si="165"/>
        <v>49</v>
      </c>
      <c r="E254" s="32">
        <f t="shared" si="165"/>
        <v>6</v>
      </c>
      <c r="F254" s="32">
        <f t="shared" si="165"/>
        <v>9</v>
      </c>
      <c r="G254" s="32">
        <f t="shared" si="165"/>
        <v>3</v>
      </c>
      <c r="H254" s="32">
        <f t="shared" si="165"/>
        <v>0</v>
      </c>
      <c r="I254" s="32">
        <f t="shared" si="165"/>
        <v>0</v>
      </c>
      <c r="J254" s="32">
        <f t="shared" si="165"/>
        <v>0</v>
      </c>
      <c r="K254" s="32">
        <f t="shared" si="165"/>
        <v>0</v>
      </c>
      <c r="L254" s="32">
        <f t="shared" si="165"/>
        <v>0</v>
      </c>
      <c r="M254" s="32">
        <f t="shared" si="165"/>
        <v>0</v>
      </c>
      <c r="N254" s="34">
        <f t="shared" si="165"/>
        <v>0</v>
      </c>
      <c r="O254" s="35">
        <f>SUM(B254:N254)</f>
        <v>70</v>
      </c>
      <c r="P254" s="32"/>
      <c r="Q254" s="33">
        <f t="shared" si="166"/>
        <v>3</v>
      </c>
      <c r="R254" s="32">
        <f t="shared" si="166"/>
        <v>0</v>
      </c>
      <c r="S254" s="32">
        <f t="shared" si="166"/>
        <v>56</v>
      </c>
      <c r="T254" s="32">
        <f t="shared" si="166"/>
        <v>5</v>
      </c>
      <c r="U254" s="32">
        <f t="shared" si="166"/>
        <v>10</v>
      </c>
      <c r="V254" s="32">
        <f t="shared" si="166"/>
        <v>10</v>
      </c>
      <c r="W254" s="32">
        <f t="shared" si="166"/>
        <v>0</v>
      </c>
      <c r="X254" s="32">
        <f t="shared" si="166"/>
        <v>0</v>
      </c>
      <c r="Y254" s="32">
        <f t="shared" si="166"/>
        <v>0</v>
      </c>
      <c r="Z254" s="32">
        <f t="shared" si="166"/>
        <v>0</v>
      </c>
      <c r="AA254" s="32">
        <f t="shared" si="166"/>
        <v>0</v>
      </c>
      <c r="AB254" s="32">
        <f t="shared" si="166"/>
        <v>0</v>
      </c>
      <c r="AC254" s="34">
        <f t="shared" si="166"/>
        <v>0</v>
      </c>
      <c r="AD254" s="35">
        <f>SUM(Q254:AC254)</f>
        <v>84</v>
      </c>
      <c r="AE254" s="32"/>
      <c r="AF254" s="33">
        <f t="shared" si="167"/>
        <v>15</v>
      </c>
      <c r="AG254" s="32">
        <f t="shared" si="167"/>
        <v>2</v>
      </c>
      <c r="AH254" s="32">
        <f t="shared" si="167"/>
        <v>98</v>
      </c>
      <c r="AI254" s="32">
        <f t="shared" si="167"/>
        <v>3</v>
      </c>
      <c r="AJ254" s="32">
        <f t="shared" si="167"/>
        <v>33</v>
      </c>
      <c r="AK254" s="32">
        <f t="shared" si="167"/>
        <v>5</v>
      </c>
      <c r="AL254" s="32">
        <f t="shared" si="167"/>
        <v>2</v>
      </c>
      <c r="AM254" s="32">
        <f t="shared" si="167"/>
        <v>3</v>
      </c>
      <c r="AN254" s="32">
        <f t="shared" si="167"/>
        <v>1</v>
      </c>
      <c r="AO254" s="32">
        <f t="shared" si="167"/>
        <v>0</v>
      </c>
      <c r="AP254" s="32">
        <f t="shared" si="167"/>
        <v>0</v>
      </c>
      <c r="AQ254" s="32">
        <f t="shared" si="167"/>
        <v>0</v>
      </c>
      <c r="AR254" s="34">
        <f t="shared" si="167"/>
        <v>0</v>
      </c>
      <c r="AS254" s="35">
        <f>SUM(AF254:AR254)</f>
        <v>162</v>
      </c>
      <c r="AT254" s="32"/>
      <c r="AU254" s="35">
        <f>SUM(O254+AD254+AS254)</f>
        <v>316</v>
      </c>
    </row>
    <row r="255" spans="1:47" ht="15.75" customHeight="1">
      <c r="A255" s="23">
        <v>0.64583333333333304</v>
      </c>
      <c r="B255" s="33">
        <f t="shared" si="165"/>
        <v>1</v>
      </c>
      <c r="C255" s="32">
        <f t="shared" si="165"/>
        <v>0</v>
      </c>
      <c r="D255" s="32">
        <f t="shared" si="165"/>
        <v>54</v>
      </c>
      <c r="E255" s="32">
        <f t="shared" si="165"/>
        <v>2</v>
      </c>
      <c r="F255" s="32">
        <f t="shared" si="165"/>
        <v>8</v>
      </c>
      <c r="G255" s="32">
        <f t="shared" si="165"/>
        <v>2</v>
      </c>
      <c r="H255" s="32">
        <f t="shared" si="165"/>
        <v>0</v>
      </c>
      <c r="I255" s="32">
        <f t="shared" si="165"/>
        <v>1</v>
      </c>
      <c r="J255" s="32">
        <f t="shared" si="165"/>
        <v>0</v>
      </c>
      <c r="K255" s="32">
        <f t="shared" si="165"/>
        <v>0</v>
      </c>
      <c r="L255" s="32">
        <f t="shared" si="165"/>
        <v>0</v>
      </c>
      <c r="M255" s="32">
        <f t="shared" si="165"/>
        <v>0</v>
      </c>
      <c r="N255" s="34">
        <f t="shared" si="165"/>
        <v>0</v>
      </c>
      <c r="O255" s="35">
        <f>SUM(B255:N255)</f>
        <v>68</v>
      </c>
      <c r="P255" s="32"/>
      <c r="Q255" s="33">
        <f t="shared" si="166"/>
        <v>1</v>
      </c>
      <c r="R255" s="32">
        <f t="shared" si="166"/>
        <v>1</v>
      </c>
      <c r="S255" s="32">
        <f t="shared" si="166"/>
        <v>79</v>
      </c>
      <c r="T255" s="32">
        <f t="shared" si="166"/>
        <v>2</v>
      </c>
      <c r="U255" s="32">
        <f t="shared" si="166"/>
        <v>6</v>
      </c>
      <c r="V255" s="32">
        <f t="shared" si="166"/>
        <v>4</v>
      </c>
      <c r="W255" s="32">
        <f t="shared" si="166"/>
        <v>1</v>
      </c>
      <c r="X255" s="32">
        <f t="shared" si="166"/>
        <v>1</v>
      </c>
      <c r="Y255" s="32">
        <f t="shared" si="166"/>
        <v>0</v>
      </c>
      <c r="Z255" s="32">
        <f t="shared" si="166"/>
        <v>0</v>
      </c>
      <c r="AA255" s="32">
        <f t="shared" si="166"/>
        <v>0</v>
      </c>
      <c r="AB255" s="32">
        <f t="shared" si="166"/>
        <v>0</v>
      </c>
      <c r="AC255" s="34">
        <f t="shared" si="166"/>
        <v>0</v>
      </c>
      <c r="AD255" s="35">
        <f>SUM(Q255:AC255)</f>
        <v>95</v>
      </c>
      <c r="AE255" s="32"/>
      <c r="AF255" s="33">
        <f t="shared" si="167"/>
        <v>8</v>
      </c>
      <c r="AG255" s="32">
        <f t="shared" si="167"/>
        <v>2</v>
      </c>
      <c r="AH255" s="32">
        <f t="shared" si="167"/>
        <v>108</v>
      </c>
      <c r="AI255" s="32">
        <f t="shared" si="167"/>
        <v>7</v>
      </c>
      <c r="AJ255" s="32">
        <f t="shared" si="167"/>
        <v>25</v>
      </c>
      <c r="AK255" s="32">
        <f t="shared" si="167"/>
        <v>12</v>
      </c>
      <c r="AL255" s="32">
        <f t="shared" si="167"/>
        <v>1</v>
      </c>
      <c r="AM255" s="32">
        <f t="shared" si="167"/>
        <v>6</v>
      </c>
      <c r="AN255" s="32">
        <f t="shared" si="167"/>
        <v>1</v>
      </c>
      <c r="AO255" s="32">
        <f t="shared" si="167"/>
        <v>0</v>
      </c>
      <c r="AP255" s="32">
        <f t="shared" si="167"/>
        <v>0</v>
      </c>
      <c r="AQ255" s="32">
        <f t="shared" si="167"/>
        <v>0</v>
      </c>
      <c r="AR255" s="34">
        <f t="shared" si="167"/>
        <v>0</v>
      </c>
      <c r="AS255" s="35">
        <f>SUM(AF255:AR255)</f>
        <v>170</v>
      </c>
      <c r="AT255" s="32"/>
      <c r="AU255" s="35">
        <f>SUM(O255+AD255+AS255)</f>
        <v>333</v>
      </c>
    </row>
    <row r="256" spans="1:47" ht="15.75" customHeight="1">
      <c r="A256" s="24">
        <v>0.65625</v>
      </c>
      <c r="B256" s="36">
        <f t="shared" si="165"/>
        <v>0</v>
      </c>
      <c r="C256" s="37">
        <f t="shared" si="165"/>
        <v>0</v>
      </c>
      <c r="D256" s="37">
        <f t="shared" si="165"/>
        <v>55</v>
      </c>
      <c r="E256" s="37">
        <f t="shared" si="165"/>
        <v>1</v>
      </c>
      <c r="F256" s="37">
        <f t="shared" si="165"/>
        <v>9</v>
      </c>
      <c r="G256" s="37">
        <f t="shared" si="165"/>
        <v>1</v>
      </c>
      <c r="H256" s="37">
        <f t="shared" si="165"/>
        <v>0</v>
      </c>
      <c r="I256" s="37">
        <f t="shared" si="165"/>
        <v>2</v>
      </c>
      <c r="J256" s="37">
        <f t="shared" si="165"/>
        <v>0</v>
      </c>
      <c r="K256" s="37">
        <f t="shared" si="165"/>
        <v>0</v>
      </c>
      <c r="L256" s="37">
        <f t="shared" si="165"/>
        <v>0</v>
      </c>
      <c r="M256" s="37">
        <f t="shared" si="165"/>
        <v>0</v>
      </c>
      <c r="N256" s="38">
        <f t="shared" si="165"/>
        <v>0</v>
      </c>
      <c r="O256" s="39">
        <f>SUM(B256:N256)</f>
        <v>68</v>
      </c>
      <c r="P256" s="32"/>
      <c r="Q256" s="36">
        <f t="shared" si="166"/>
        <v>5</v>
      </c>
      <c r="R256" s="37">
        <f t="shared" si="166"/>
        <v>2</v>
      </c>
      <c r="S256" s="37">
        <f t="shared" si="166"/>
        <v>56</v>
      </c>
      <c r="T256" s="37">
        <f t="shared" si="166"/>
        <v>1</v>
      </c>
      <c r="U256" s="37">
        <f t="shared" si="166"/>
        <v>14</v>
      </c>
      <c r="V256" s="37">
        <f t="shared" si="166"/>
        <v>8</v>
      </c>
      <c r="W256" s="37">
        <f t="shared" si="166"/>
        <v>1</v>
      </c>
      <c r="X256" s="37">
        <f t="shared" si="166"/>
        <v>3</v>
      </c>
      <c r="Y256" s="37">
        <f t="shared" si="166"/>
        <v>0</v>
      </c>
      <c r="Z256" s="37">
        <f t="shared" si="166"/>
        <v>0</v>
      </c>
      <c r="AA256" s="37">
        <f t="shared" si="166"/>
        <v>0</v>
      </c>
      <c r="AB256" s="37">
        <f t="shared" si="166"/>
        <v>0</v>
      </c>
      <c r="AC256" s="38">
        <f t="shared" si="166"/>
        <v>0</v>
      </c>
      <c r="AD256" s="39">
        <f>SUM(Q256:AC256)</f>
        <v>90</v>
      </c>
      <c r="AE256" s="32"/>
      <c r="AF256" s="36">
        <f t="shared" si="167"/>
        <v>9</v>
      </c>
      <c r="AG256" s="37">
        <f t="shared" si="167"/>
        <v>2</v>
      </c>
      <c r="AH256" s="37">
        <f t="shared" si="167"/>
        <v>104</v>
      </c>
      <c r="AI256" s="37">
        <f t="shared" si="167"/>
        <v>7</v>
      </c>
      <c r="AJ256" s="37">
        <f t="shared" si="167"/>
        <v>19</v>
      </c>
      <c r="AK256" s="37">
        <f t="shared" si="167"/>
        <v>10</v>
      </c>
      <c r="AL256" s="37">
        <f t="shared" si="167"/>
        <v>2</v>
      </c>
      <c r="AM256" s="37">
        <f t="shared" si="167"/>
        <v>2</v>
      </c>
      <c r="AN256" s="37">
        <f t="shared" si="167"/>
        <v>0</v>
      </c>
      <c r="AO256" s="37">
        <f t="shared" si="167"/>
        <v>0</v>
      </c>
      <c r="AP256" s="37">
        <f t="shared" si="167"/>
        <v>0</v>
      </c>
      <c r="AQ256" s="37">
        <f t="shared" si="167"/>
        <v>1</v>
      </c>
      <c r="AR256" s="38">
        <f t="shared" si="167"/>
        <v>0</v>
      </c>
      <c r="AS256" s="39">
        <f>SUM(AF256:AR256)</f>
        <v>156</v>
      </c>
      <c r="AT256" s="32"/>
      <c r="AU256" s="39">
        <f>SUM(O256+AD256+AS256)</f>
        <v>314</v>
      </c>
    </row>
    <row r="257" spans="1:47" ht="15.75" customHeight="1">
      <c r="A257" s="25" t="s">
        <v>21</v>
      </c>
      <c r="B257" s="40">
        <f t="shared" ref="B257:O257" si="168">SUM(B253:B256)</f>
        <v>6</v>
      </c>
      <c r="C257" s="41">
        <f t="shared" si="168"/>
        <v>1</v>
      </c>
      <c r="D257" s="41">
        <f t="shared" si="168"/>
        <v>209</v>
      </c>
      <c r="E257" s="41">
        <f t="shared" si="168"/>
        <v>9</v>
      </c>
      <c r="F257" s="41">
        <f t="shared" si="168"/>
        <v>40</v>
      </c>
      <c r="G257" s="41">
        <f t="shared" si="168"/>
        <v>7</v>
      </c>
      <c r="H257" s="41">
        <f t="shared" si="168"/>
        <v>0</v>
      </c>
      <c r="I257" s="41">
        <f t="shared" si="168"/>
        <v>4</v>
      </c>
      <c r="J257" s="41">
        <f t="shared" si="168"/>
        <v>0</v>
      </c>
      <c r="K257" s="41">
        <f t="shared" si="168"/>
        <v>0</v>
      </c>
      <c r="L257" s="41">
        <f t="shared" si="168"/>
        <v>0</v>
      </c>
      <c r="M257" s="41">
        <f t="shared" si="168"/>
        <v>0</v>
      </c>
      <c r="N257" s="42">
        <f t="shared" si="168"/>
        <v>0</v>
      </c>
      <c r="O257" s="43">
        <f t="shared" si="168"/>
        <v>276</v>
      </c>
      <c r="P257" s="32"/>
      <c r="Q257" s="40">
        <f t="shared" ref="Q257:AD257" si="169">SUM(Q253:Q256)</f>
        <v>15</v>
      </c>
      <c r="R257" s="41">
        <f t="shared" si="169"/>
        <v>3</v>
      </c>
      <c r="S257" s="41">
        <f t="shared" si="169"/>
        <v>247</v>
      </c>
      <c r="T257" s="41">
        <f t="shared" si="169"/>
        <v>11</v>
      </c>
      <c r="U257" s="41">
        <f t="shared" si="169"/>
        <v>39</v>
      </c>
      <c r="V257" s="41">
        <f t="shared" si="169"/>
        <v>32</v>
      </c>
      <c r="W257" s="41">
        <f t="shared" si="169"/>
        <v>2</v>
      </c>
      <c r="X257" s="41">
        <f t="shared" si="169"/>
        <v>6</v>
      </c>
      <c r="Y257" s="41">
        <f t="shared" si="169"/>
        <v>0</v>
      </c>
      <c r="Z257" s="41">
        <f t="shared" si="169"/>
        <v>0</v>
      </c>
      <c r="AA257" s="41">
        <f t="shared" si="169"/>
        <v>0</v>
      </c>
      <c r="AB257" s="41">
        <f t="shared" si="169"/>
        <v>0</v>
      </c>
      <c r="AC257" s="42">
        <f t="shared" si="169"/>
        <v>0</v>
      </c>
      <c r="AD257" s="43">
        <f t="shared" si="169"/>
        <v>355</v>
      </c>
      <c r="AE257" s="32"/>
      <c r="AF257" s="40">
        <f t="shared" ref="AF257:AS257" si="170">SUM(AF253:AF256)</f>
        <v>41</v>
      </c>
      <c r="AG257" s="41">
        <f t="shared" si="170"/>
        <v>6</v>
      </c>
      <c r="AH257" s="41">
        <f t="shared" si="170"/>
        <v>386</v>
      </c>
      <c r="AI257" s="41">
        <f t="shared" si="170"/>
        <v>23</v>
      </c>
      <c r="AJ257" s="41">
        <f t="shared" si="170"/>
        <v>99</v>
      </c>
      <c r="AK257" s="41">
        <f t="shared" si="170"/>
        <v>37</v>
      </c>
      <c r="AL257" s="41">
        <f t="shared" si="170"/>
        <v>7</v>
      </c>
      <c r="AM257" s="41">
        <f t="shared" si="170"/>
        <v>13</v>
      </c>
      <c r="AN257" s="41">
        <f t="shared" si="170"/>
        <v>2</v>
      </c>
      <c r="AO257" s="41">
        <f t="shared" si="170"/>
        <v>0</v>
      </c>
      <c r="AP257" s="41">
        <f t="shared" si="170"/>
        <v>0</v>
      </c>
      <c r="AQ257" s="41">
        <f t="shared" si="170"/>
        <v>1</v>
      </c>
      <c r="AR257" s="42">
        <f t="shared" si="170"/>
        <v>0</v>
      </c>
      <c r="AS257" s="43">
        <f t="shared" si="170"/>
        <v>615</v>
      </c>
      <c r="AT257" s="32"/>
      <c r="AU257" s="43">
        <f>SUM(AU253:AU256)</f>
        <v>1246</v>
      </c>
    </row>
    <row r="258" spans="1:47" ht="15.75" customHeight="1">
      <c r="A258" s="22">
        <v>0.66666666666666696</v>
      </c>
      <c r="B258" s="28">
        <f t="shared" ref="B258:N261" si="171">SUM(B57+Q57+AF57)</f>
        <v>2</v>
      </c>
      <c r="C258" s="29">
        <f t="shared" si="171"/>
        <v>0</v>
      </c>
      <c r="D258" s="29">
        <f t="shared" si="171"/>
        <v>60</v>
      </c>
      <c r="E258" s="29">
        <f t="shared" si="171"/>
        <v>4</v>
      </c>
      <c r="F258" s="29">
        <f t="shared" si="171"/>
        <v>10</v>
      </c>
      <c r="G258" s="29">
        <f t="shared" si="171"/>
        <v>2</v>
      </c>
      <c r="H258" s="29">
        <f t="shared" si="171"/>
        <v>0</v>
      </c>
      <c r="I258" s="29">
        <f t="shared" si="171"/>
        <v>0</v>
      </c>
      <c r="J258" s="29">
        <f t="shared" si="171"/>
        <v>0</v>
      </c>
      <c r="K258" s="29">
        <f t="shared" si="171"/>
        <v>0</v>
      </c>
      <c r="L258" s="29">
        <f t="shared" si="171"/>
        <v>0</v>
      </c>
      <c r="M258" s="29">
        <f t="shared" si="171"/>
        <v>0</v>
      </c>
      <c r="N258" s="30">
        <f t="shared" si="171"/>
        <v>0</v>
      </c>
      <c r="O258" s="31">
        <f>SUM(B258:N258)</f>
        <v>78</v>
      </c>
      <c r="P258" s="32"/>
      <c r="Q258" s="28">
        <f t="shared" ref="Q258:AC261" si="172">SUM(B124+Q124+AF124)</f>
        <v>4</v>
      </c>
      <c r="R258" s="29">
        <f t="shared" si="172"/>
        <v>0</v>
      </c>
      <c r="S258" s="29">
        <f t="shared" si="172"/>
        <v>63</v>
      </c>
      <c r="T258" s="29">
        <f t="shared" si="172"/>
        <v>3</v>
      </c>
      <c r="U258" s="29">
        <f t="shared" si="172"/>
        <v>11</v>
      </c>
      <c r="V258" s="29">
        <f t="shared" si="172"/>
        <v>8</v>
      </c>
      <c r="W258" s="29">
        <f t="shared" si="172"/>
        <v>0</v>
      </c>
      <c r="X258" s="29">
        <f t="shared" si="172"/>
        <v>1</v>
      </c>
      <c r="Y258" s="29">
        <f t="shared" si="172"/>
        <v>0</v>
      </c>
      <c r="Z258" s="29">
        <f t="shared" si="172"/>
        <v>0</v>
      </c>
      <c r="AA258" s="29">
        <f t="shared" si="172"/>
        <v>0</v>
      </c>
      <c r="AB258" s="29">
        <f t="shared" si="172"/>
        <v>1</v>
      </c>
      <c r="AC258" s="30">
        <f t="shared" si="172"/>
        <v>0</v>
      </c>
      <c r="AD258" s="31">
        <f>SUM(Q258:AC258)</f>
        <v>91</v>
      </c>
      <c r="AE258" s="32"/>
      <c r="AF258" s="28">
        <f t="shared" ref="AF258:AR261" si="173">SUM(B191+Q191+AF191)</f>
        <v>13</v>
      </c>
      <c r="AG258" s="29">
        <f t="shared" si="173"/>
        <v>0</v>
      </c>
      <c r="AH258" s="29">
        <f t="shared" si="173"/>
        <v>86</v>
      </c>
      <c r="AI258" s="29">
        <f t="shared" si="173"/>
        <v>5</v>
      </c>
      <c r="AJ258" s="29">
        <f t="shared" si="173"/>
        <v>16</v>
      </c>
      <c r="AK258" s="29">
        <f t="shared" si="173"/>
        <v>6</v>
      </c>
      <c r="AL258" s="29">
        <f t="shared" si="173"/>
        <v>1</v>
      </c>
      <c r="AM258" s="29">
        <f t="shared" si="173"/>
        <v>2</v>
      </c>
      <c r="AN258" s="29">
        <f t="shared" si="173"/>
        <v>0</v>
      </c>
      <c r="AO258" s="29">
        <f t="shared" si="173"/>
        <v>0</v>
      </c>
      <c r="AP258" s="29">
        <f t="shared" si="173"/>
        <v>0</v>
      </c>
      <c r="AQ258" s="29">
        <f t="shared" si="173"/>
        <v>0</v>
      </c>
      <c r="AR258" s="30">
        <f t="shared" si="173"/>
        <v>0</v>
      </c>
      <c r="AS258" s="31">
        <f>SUM(AF258:AR258)</f>
        <v>129</v>
      </c>
      <c r="AT258" s="32"/>
      <c r="AU258" s="31">
        <f>SUM(O258+AD258+AS258)</f>
        <v>298</v>
      </c>
    </row>
    <row r="259" spans="1:47" ht="15.75" customHeight="1">
      <c r="A259" s="23">
        <v>0.67708333333333304</v>
      </c>
      <c r="B259" s="33">
        <f t="shared" si="171"/>
        <v>3</v>
      </c>
      <c r="C259" s="32">
        <f t="shared" si="171"/>
        <v>0</v>
      </c>
      <c r="D259" s="32">
        <f t="shared" si="171"/>
        <v>51</v>
      </c>
      <c r="E259" s="32">
        <f t="shared" si="171"/>
        <v>2</v>
      </c>
      <c r="F259" s="32">
        <f t="shared" si="171"/>
        <v>11</v>
      </c>
      <c r="G259" s="32">
        <f t="shared" si="171"/>
        <v>2</v>
      </c>
      <c r="H259" s="32">
        <f t="shared" si="171"/>
        <v>0</v>
      </c>
      <c r="I259" s="32">
        <f t="shared" si="171"/>
        <v>1</v>
      </c>
      <c r="J259" s="32">
        <f t="shared" si="171"/>
        <v>0</v>
      </c>
      <c r="K259" s="32">
        <f t="shared" si="171"/>
        <v>0</v>
      </c>
      <c r="L259" s="32">
        <f t="shared" si="171"/>
        <v>0</v>
      </c>
      <c r="M259" s="32">
        <f t="shared" si="171"/>
        <v>0</v>
      </c>
      <c r="N259" s="34">
        <f t="shared" si="171"/>
        <v>0</v>
      </c>
      <c r="O259" s="35">
        <f>SUM(B259:N259)</f>
        <v>70</v>
      </c>
      <c r="P259" s="32"/>
      <c r="Q259" s="33">
        <f t="shared" si="172"/>
        <v>3</v>
      </c>
      <c r="R259" s="32">
        <f t="shared" si="172"/>
        <v>0</v>
      </c>
      <c r="S259" s="32">
        <f t="shared" si="172"/>
        <v>85</v>
      </c>
      <c r="T259" s="32">
        <f t="shared" si="172"/>
        <v>2</v>
      </c>
      <c r="U259" s="32">
        <f t="shared" si="172"/>
        <v>10</v>
      </c>
      <c r="V259" s="32">
        <f t="shared" si="172"/>
        <v>6</v>
      </c>
      <c r="W259" s="32">
        <f t="shared" si="172"/>
        <v>0</v>
      </c>
      <c r="X259" s="32">
        <f t="shared" si="172"/>
        <v>0</v>
      </c>
      <c r="Y259" s="32">
        <f t="shared" si="172"/>
        <v>0</v>
      </c>
      <c r="Z259" s="32">
        <f t="shared" si="172"/>
        <v>0</v>
      </c>
      <c r="AA259" s="32">
        <f t="shared" si="172"/>
        <v>0</v>
      </c>
      <c r="AB259" s="32">
        <f t="shared" si="172"/>
        <v>0</v>
      </c>
      <c r="AC259" s="34">
        <f t="shared" si="172"/>
        <v>0</v>
      </c>
      <c r="AD259" s="35">
        <f>SUM(Q259:AC259)</f>
        <v>106</v>
      </c>
      <c r="AE259" s="32"/>
      <c r="AF259" s="33">
        <f t="shared" si="173"/>
        <v>14</v>
      </c>
      <c r="AG259" s="32">
        <f t="shared" si="173"/>
        <v>3</v>
      </c>
      <c r="AH259" s="32">
        <f t="shared" si="173"/>
        <v>106</v>
      </c>
      <c r="AI259" s="32">
        <f t="shared" si="173"/>
        <v>4</v>
      </c>
      <c r="AJ259" s="32">
        <f t="shared" si="173"/>
        <v>25</v>
      </c>
      <c r="AK259" s="32">
        <f t="shared" si="173"/>
        <v>9</v>
      </c>
      <c r="AL259" s="32">
        <f t="shared" si="173"/>
        <v>2</v>
      </c>
      <c r="AM259" s="32">
        <f t="shared" si="173"/>
        <v>1</v>
      </c>
      <c r="AN259" s="32">
        <f t="shared" si="173"/>
        <v>0</v>
      </c>
      <c r="AO259" s="32">
        <f t="shared" si="173"/>
        <v>0</v>
      </c>
      <c r="AP259" s="32">
        <f t="shared" si="173"/>
        <v>0</v>
      </c>
      <c r="AQ259" s="32">
        <f t="shared" si="173"/>
        <v>0</v>
      </c>
      <c r="AR259" s="34">
        <f t="shared" si="173"/>
        <v>0</v>
      </c>
      <c r="AS259" s="35">
        <f>SUM(AF259:AR259)</f>
        <v>164</v>
      </c>
      <c r="AT259" s="32"/>
      <c r="AU259" s="35">
        <f>SUM(O259+AD259+AS259)</f>
        <v>340</v>
      </c>
    </row>
    <row r="260" spans="1:47" ht="15.75" customHeight="1">
      <c r="A260" s="23">
        <v>0.6875</v>
      </c>
      <c r="B260" s="33">
        <f t="shared" si="171"/>
        <v>2</v>
      </c>
      <c r="C260" s="32">
        <f t="shared" si="171"/>
        <v>0</v>
      </c>
      <c r="D260" s="32">
        <f t="shared" si="171"/>
        <v>59</v>
      </c>
      <c r="E260" s="32">
        <f t="shared" si="171"/>
        <v>2</v>
      </c>
      <c r="F260" s="32">
        <f t="shared" si="171"/>
        <v>10</v>
      </c>
      <c r="G260" s="32">
        <f t="shared" si="171"/>
        <v>0</v>
      </c>
      <c r="H260" s="32">
        <f t="shared" si="171"/>
        <v>0</v>
      </c>
      <c r="I260" s="32">
        <f t="shared" si="171"/>
        <v>1</v>
      </c>
      <c r="J260" s="32">
        <f t="shared" si="171"/>
        <v>0</v>
      </c>
      <c r="K260" s="32">
        <f t="shared" si="171"/>
        <v>0</v>
      </c>
      <c r="L260" s="32">
        <f t="shared" si="171"/>
        <v>0</v>
      </c>
      <c r="M260" s="32">
        <f t="shared" si="171"/>
        <v>0</v>
      </c>
      <c r="N260" s="34">
        <f t="shared" si="171"/>
        <v>0</v>
      </c>
      <c r="O260" s="35">
        <f>SUM(B260:N260)</f>
        <v>74</v>
      </c>
      <c r="P260" s="32"/>
      <c r="Q260" s="33">
        <f t="shared" si="172"/>
        <v>2</v>
      </c>
      <c r="R260" s="32">
        <f t="shared" si="172"/>
        <v>1</v>
      </c>
      <c r="S260" s="32">
        <f t="shared" si="172"/>
        <v>71</v>
      </c>
      <c r="T260" s="32">
        <f t="shared" si="172"/>
        <v>2</v>
      </c>
      <c r="U260" s="32">
        <f t="shared" si="172"/>
        <v>6</v>
      </c>
      <c r="V260" s="32">
        <f t="shared" si="172"/>
        <v>5</v>
      </c>
      <c r="W260" s="32">
        <f t="shared" si="172"/>
        <v>0</v>
      </c>
      <c r="X260" s="32">
        <f t="shared" si="172"/>
        <v>1</v>
      </c>
      <c r="Y260" s="32">
        <f t="shared" si="172"/>
        <v>0</v>
      </c>
      <c r="Z260" s="32">
        <f t="shared" si="172"/>
        <v>0</v>
      </c>
      <c r="AA260" s="32">
        <f t="shared" si="172"/>
        <v>0</v>
      </c>
      <c r="AB260" s="32">
        <f t="shared" si="172"/>
        <v>0</v>
      </c>
      <c r="AC260" s="34">
        <f t="shared" si="172"/>
        <v>0</v>
      </c>
      <c r="AD260" s="35">
        <f>SUM(Q260:AC260)</f>
        <v>88</v>
      </c>
      <c r="AE260" s="32"/>
      <c r="AF260" s="33">
        <f t="shared" si="173"/>
        <v>16</v>
      </c>
      <c r="AG260" s="32">
        <f t="shared" si="173"/>
        <v>3</v>
      </c>
      <c r="AH260" s="32">
        <f t="shared" si="173"/>
        <v>101</v>
      </c>
      <c r="AI260" s="32">
        <f t="shared" si="173"/>
        <v>2</v>
      </c>
      <c r="AJ260" s="32">
        <f t="shared" si="173"/>
        <v>23</v>
      </c>
      <c r="AK260" s="32">
        <f t="shared" si="173"/>
        <v>8</v>
      </c>
      <c r="AL260" s="32">
        <f t="shared" si="173"/>
        <v>4</v>
      </c>
      <c r="AM260" s="32">
        <f t="shared" si="173"/>
        <v>2</v>
      </c>
      <c r="AN260" s="32">
        <f t="shared" si="173"/>
        <v>0</v>
      </c>
      <c r="AO260" s="32">
        <f t="shared" si="173"/>
        <v>0</v>
      </c>
      <c r="AP260" s="32">
        <f t="shared" si="173"/>
        <v>0</v>
      </c>
      <c r="AQ260" s="32">
        <f t="shared" si="173"/>
        <v>0</v>
      </c>
      <c r="AR260" s="34">
        <f t="shared" si="173"/>
        <v>0</v>
      </c>
      <c r="AS260" s="35">
        <f>SUM(AF260:AR260)</f>
        <v>159</v>
      </c>
      <c r="AT260" s="32"/>
      <c r="AU260" s="35">
        <f>SUM(O260+AD260+AS260)</f>
        <v>321</v>
      </c>
    </row>
    <row r="261" spans="1:47" ht="15.75" customHeight="1">
      <c r="A261" s="24">
        <v>0.69791666666666696</v>
      </c>
      <c r="B261" s="36">
        <f t="shared" si="171"/>
        <v>7</v>
      </c>
      <c r="C261" s="37">
        <f t="shared" si="171"/>
        <v>2</v>
      </c>
      <c r="D261" s="37">
        <f t="shared" si="171"/>
        <v>72</v>
      </c>
      <c r="E261" s="37">
        <f t="shared" si="171"/>
        <v>0</v>
      </c>
      <c r="F261" s="37">
        <f t="shared" si="171"/>
        <v>10</v>
      </c>
      <c r="G261" s="37">
        <f t="shared" si="171"/>
        <v>4</v>
      </c>
      <c r="H261" s="37">
        <f t="shared" si="171"/>
        <v>0</v>
      </c>
      <c r="I261" s="37">
        <f t="shared" si="171"/>
        <v>2</v>
      </c>
      <c r="J261" s="37">
        <f t="shared" si="171"/>
        <v>0</v>
      </c>
      <c r="K261" s="37">
        <f t="shared" si="171"/>
        <v>0</v>
      </c>
      <c r="L261" s="37">
        <f t="shared" si="171"/>
        <v>0</v>
      </c>
      <c r="M261" s="37">
        <f t="shared" si="171"/>
        <v>0</v>
      </c>
      <c r="N261" s="38">
        <f t="shared" si="171"/>
        <v>1</v>
      </c>
      <c r="O261" s="39">
        <f>SUM(B261:N261)</f>
        <v>98</v>
      </c>
      <c r="P261" s="32"/>
      <c r="Q261" s="36">
        <f t="shared" si="172"/>
        <v>8</v>
      </c>
      <c r="R261" s="37">
        <f t="shared" si="172"/>
        <v>0</v>
      </c>
      <c r="S261" s="37">
        <f t="shared" si="172"/>
        <v>67</v>
      </c>
      <c r="T261" s="37">
        <f t="shared" si="172"/>
        <v>6</v>
      </c>
      <c r="U261" s="37">
        <f t="shared" si="172"/>
        <v>7</v>
      </c>
      <c r="V261" s="37">
        <f t="shared" si="172"/>
        <v>8</v>
      </c>
      <c r="W261" s="37">
        <f t="shared" si="172"/>
        <v>2</v>
      </c>
      <c r="X261" s="37">
        <f t="shared" si="172"/>
        <v>0</v>
      </c>
      <c r="Y261" s="37">
        <f t="shared" si="172"/>
        <v>0</v>
      </c>
      <c r="Z261" s="37">
        <f t="shared" si="172"/>
        <v>0</v>
      </c>
      <c r="AA261" s="37">
        <f t="shared" si="172"/>
        <v>0</v>
      </c>
      <c r="AB261" s="37">
        <f t="shared" si="172"/>
        <v>0</v>
      </c>
      <c r="AC261" s="38">
        <f t="shared" si="172"/>
        <v>0</v>
      </c>
      <c r="AD261" s="39">
        <f>SUM(Q261:AC261)</f>
        <v>98</v>
      </c>
      <c r="AE261" s="32"/>
      <c r="AF261" s="36">
        <f t="shared" si="173"/>
        <v>14</v>
      </c>
      <c r="AG261" s="37">
        <f t="shared" si="173"/>
        <v>3</v>
      </c>
      <c r="AH261" s="37">
        <f t="shared" si="173"/>
        <v>88</v>
      </c>
      <c r="AI261" s="37">
        <f t="shared" si="173"/>
        <v>2</v>
      </c>
      <c r="AJ261" s="37">
        <f t="shared" si="173"/>
        <v>23</v>
      </c>
      <c r="AK261" s="37">
        <f t="shared" si="173"/>
        <v>12</v>
      </c>
      <c r="AL261" s="37">
        <f t="shared" si="173"/>
        <v>3</v>
      </c>
      <c r="AM261" s="37">
        <f t="shared" si="173"/>
        <v>2</v>
      </c>
      <c r="AN261" s="37">
        <f t="shared" si="173"/>
        <v>1</v>
      </c>
      <c r="AO261" s="37">
        <f t="shared" si="173"/>
        <v>0</v>
      </c>
      <c r="AP261" s="37">
        <f t="shared" si="173"/>
        <v>0</v>
      </c>
      <c r="AQ261" s="37">
        <f t="shared" si="173"/>
        <v>0</v>
      </c>
      <c r="AR261" s="38">
        <f t="shared" si="173"/>
        <v>0</v>
      </c>
      <c r="AS261" s="39">
        <f>SUM(AF261:AR261)</f>
        <v>148</v>
      </c>
      <c r="AT261" s="32"/>
      <c r="AU261" s="39">
        <f>SUM(O261+AD261+AS261)</f>
        <v>344</v>
      </c>
    </row>
    <row r="262" spans="1:47" ht="15.75" customHeight="1">
      <c r="A262" s="25" t="s">
        <v>21</v>
      </c>
      <c r="B262" s="40">
        <f t="shared" ref="B262:O262" si="174">SUM(B258:B261)</f>
        <v>14</v>
      </c>
      <c r="C262" s="41">
        <f t="shared" si="174"/>
        <v>2</v>
      </c>
      <c r="D262" s="41">
        <f t="shared" si="174"/>
        <v>242</v>
      </c>
      <c r="E262" s="41">
        <f t="shared" si="174"/>
        <v>8</v>
      </c>
      <c r="F262" s="41">
        <f t="shared" si="174"/>
        <v>41</v>
      </c>
      <c r="G262" s="41">
        <f t="shared" si="174"/>
        <v>8</v>
      </c>
      <c r="H262" s="41">
        <f t="shared" si="174"/>
        <v>0</v>
      </c>
      <c r="I262" s="41">
        <f t="shared" si="174"/>
        <v>4</v>
      </c>
      <c r="J262" s="41">
        <f t="shared" si="174"/>
        <v>0</v>
      </c>
      <c r="K262" s="41">
        <f t="shared" si="174"/>
        <v>0</v>
      </c>
      <c r="L262" s="41">
        <f t="shared" si="174"/>
        <v>0</v>
      </c>
      <c r="M262" s="41">
        <f t="shared" si="174"/>
        <v>0</v>
      </c>
      <c r="N262" s="42">
        <f t="shared" si="174"/>
        <v>1</v>
      </c>
      <c r="O262" s="43">
        <f t="shared" si="174"/>
        <v>320</v>
      </c>
      <c r="P262" s="32"/>
      <c r="Q262" s="40">
        <f t="shared" ref="Q262:AD262" si="175">SUM(Q258:Q261)</f>
        <v>17</v>
      </c>
      <c r="R262" s="41">
        <f t="shared" si="175"/>
        <v>1</v>
      </c>
      <c r="S262" s="41">
        <f t="shared" si="175"/>
        <v>286</v>
      </c>
      <c r="T262" s="41">
        <f t="shared" si="175"/>
        <v>13</v>
      </c>
      <c r="U262" s="41">
        <f t="shared" si="175"/>
        <v>34</v>
      </c>
      <c r="V262" s="41">
        <f t="shared" si="175"/>
        <v>27</v>
      </c>
      <c r="W262" s="41">
        <f t="shared" si="175"/>
        <v>2</v>
      </c>
      <c r="X262" s="41">
        <f t="shared" si="175"/>
        <v>2</v>
      </c>
      <c r="Y262" s="41">
        <f t="shared" si="175"/>
        <v>0</v>
      </c>
      <c r="Z262" s="41">
        <f t="shared" si="175"/>
        <v>0</v>
      </c>
      <c r="AA262" s="41">
        <f t="shared" si="175"/>
        <v>0</v>
      </c>
      <c r="AB262" s="41">
        <f t="shared" si="175"/>
        <v>1</v>
      </c>
      <c r="AC262" s="42">
        <f t="shared" si="175"/>
        <v>0</v>
      </c>
      <c r="AD262" s="43">
        <f t="shared" si="175"/>
        <v>383</v>
      </c>
      <c r="AE262" s="32"/>
      <c r="AF262" s="40">
        <f t="shared" ref="AF262:AS262" si="176">SUM(AF258:AF261)</f>
        <v>57</v>
      </c>
      <c r="AG262" s="41">
        <f t="shared" si="176"/>
        <v>9</v>
      </c>
      <c r="AH262" s="41">
        <f t="shared" si="176"/>
        <v>381</v>
      </c>
      <c r="AI262" s="41">
        <f t="shared" si="176"/>
        <v>13</v>
      </c>
      <c r="AJ262" s="41">
        <f t="shared" si="176"/>
        <v>87</v>
      </c>
      <c r="AK262" s="41">
        <f t="shared" si="176"/>
        <v>35</v>
      </c>
      <c r="AL262" s="41">
        <f t="shared" si="176"/>
        <v>10</v>
      </c>
      <c r="AM262" s="41">
        <f t="shared" si="176"/>
        <v>7</v>
      </c>
      <c r="AN262" s="41">
        <f t="shared" si="176"/>
        <v>1</v>
      </c>
      <c r="AO262" s="41">
        <f t="shared" si="176"/>
        <v>0</v>
      </c>
      <c r="AP262" s="41">
        <f t="shared" si="176"/>
        <v>0</v>
      </c>
      <c r="AQ262" s="41">
        <f t="shared" si="176"/>
        <v>0</v>
      </c>
      <c r="AR262" s="42">
        <f t="shared" si="176"/>
        <v>0</v>
      </c>
      <c r="AS262" s="43">
        <f t="shared" si="176"/>
        <v>600</v>
      </c>
      <c r="AT262" s="32"/>
      <c r="AU262" s="43">
        <f>SUM(AU258:AU261)</f>
        <v>1303</v>
      </c>
    </row>
    <row r="263" spans="1:47" ht="15.75" customHeight="1">
      <c r="A263" s="22">
        <v>0.70833333333333304</v>
      </c>
      <c r="B263" s="28">
        <f t="shared" ref="B263:N266" si="177">SUM(B62+Q62+AF62)</f>
        <v>7</v>
      </c>
      <c r="C263" s="29">
        <f t="shared" si="177"/>
        <v>0</v>
      </c>
      <c r="D263" s="29">
        <f t="shared" si="177"/>
        <v>46</v>
      </c>
      <c r="E263" s="29">
        <f t="shared" si="177"/>
        <v>0</v>
      </c>
      <c r="F263" s="29">
        <f t="shared" si="177"/>
        <v>7</v>
      </c>
      <c r="G263" s="29">
        <f t="shared" si="177"/>
        <v>2</v>
      </c>
      <c r="H263" s="29">
        <f t="shared" si="177"/>
        <v>0</v>
      </c>
      <c r="I263" s="29">
        <f t="shared" si="177"/>
        <v>0</v>
      </c>
      <c r="J263" s="29">
        <f t="shared" si="177"/>
        <v>0</v>
      </c>
      <c r="K263" s="29">
        <f t="shared" si="177"/>
        <v>0</v>
      </c>
      <c r="L263" s="29">
        <f t="shared" si="177"/>
        <v>0</v>
      </c>
      <c r="M263" s="29">
        <f t="shared" si="177"/>
        <v>0</v>
      </c>
      <c r="N263" s="30">
        <f t="shared" si="177"/>
        <v>0</v>
      </c>
      <c r="O263" s="31">
        <f>SUM(B263:N263)</f>
        <v>62</v>
      </c>
      <c r="P263" s="32"/>
      <c r="Q263" s="28">
        <f t="shared" ref="Q263:AC266" si="178">SUM(B129+Q129+AF129)</f>
        <v>5</v>
      </c>
      <c r="R263" s="29">
        <f t="shared" si="178"/>
        <v>1</v>
      </c>
      <c r="S263" s="29">
        <f t="shared" si="178"/>
        <v>76</v>
      </c>
      <c r="T263" s="29">
        <f t="shared" si="178"/>
        <v>5</v>
      </c>
      <c r="U263" s="29">
        <f t="shared" si="178"/>
        <v>8</v>
      </c>
      <c r="V263" s="29">
        <f t="shared" si="178"/>
        <v>8</v>
      </c>
      <c r="W263" s="29">
        <f t="shared" si="178"/>
        <v>0</v>
      </c>
      <c r="X263" s="29">
        <f t="shared" si="178"/>
        <v>1</v>
      </c>
      <c r="Y263" s="29">
        <f t="shared" si="178"/>
        <v>0</v>
      </c>
      <c r="Z263" s="29">
        <f t="shared" si="178"/>
        <v>0</v>
      </c>
      <c r="AA263" s="29">
        <f t="shared" si="178"/>
        <v>0</v>
      </c>
      <c r="AB263" s="29">
        <f t="shared" si="178"/>
        <v>0</v>
      </c>
      <c r="AC263" s="30">
        <f t="shared" si="178"/>
        <v>0</v>
      </c>
      <c r="AD263" s="31">
        <f>SUM(Q263:AC263)</f>
        <v>104</v>
      </c>
      <c r="AE263" s="32"/>
      <c r="AF263" s="28">
        <f t="shared" ref="AF263:AR266" si="179">SUM(B196+Q196+AF196)</f>
        <v>25</v>
      </c>
      <c r="AG263" s="29">
        <f t="shared" si="179"/>
        <v>4</v>
      </c>
      <c r="AH263" s="29">
        <f t="shared" si="179"/>
        <v>105</v>
      </c>
      <c r="AI263" s="29">
        <f t="shared" si="179"/>
        <v>7</v>
      </c>
      <c r="AJ263" s="29">
        <f t="shared" si="179"/>
        <v>19</v>
      </c>
      <c r="AK263" s="29">
        <f t="shared" si="179"/>
        <v>9</v>
      </c>
      <c r="AL263" s="29">
        <f t="shared" si="179"/>
        <v>4</v>
      </c>
      <c r="AM263" s="29">
        <f t="shared" si="179"/>
        <v>1</v>
      </c>
      <c r="AN263" s="29">
        <f t="shared" si="179"/>
        <v>0</v>
      </c>
      <c r="AO263" s="29">
        <f t="shared" si="179"/>
        <v>0</v>
      </c>
      <c r="AP263" s="29">
        <f t="shared" si="179"/>
        <v>0</v>
      </c>
      <c r="AQ263" s="29">
        <f t="shared" si="179"/>
        <v>0</v>
      </c>
      <c r="AR263" s="30">
        <f t="shared" si="179"/>
        <v>0</v>
      </c>
      <c r="AS263" s="31">
        <f>SUM(AF263:AR263)</f>
        <v>174</v>
      </c>
      <c r="AT263" s="32"/>
      <c r="AU263" s="31">
        <f>SUM(O263+AD263+AS263)</f>
        <v>340</v>
      </c>
    </row>
    <row r="264" spans="1:47" ht="15.75" customHeight="1">
      <c r="A264" s="23">
        <v>0.71875</v>
      </c>
      <c r="B264" s="33">
        <f t="shared" si="177"/>
        <v>6</v>
      </c>
      <c r="C264" s="32">
        <f t="shared" si="177"/>
        <v>0</v>
      </c>
      <c r="D264" s="32">
        <f t="shared" si="177"/>
        <v>57</v>
      </c>
      <c r="E264" s="32">
        <f t="shared" si="177"/>
        <v>4</v>
      </c>
      <c r="F264" s="32">
        <f t="shared" si="177"/>
        <v>6</v>
      </c>
      <c r="G264" s="32">
        <f t="shared" si="177"/>
        <v>1</v>
      </c>
      <c r="H264" s="32">
        <f t="shared" si="177"/>
        <v>0</v>
      </c>
      <c r="I264" s="32">
        <f t="shared" si="177"/>
        <v>0</v>
      </c>
      <c r="J264" s="32">
        <f t="shared" si="177"/>
        <v>0</v>
      </c>
      <c r="K264" s="32">
        <f t="shared" si="177"/>
        <v>0</v>
      </c>
      <c r="L264" s="32">
        <f t="shared" si="177"/>
        <v>0</v>
      </c>
      <c r="M264" s="32">
        <f t="shared" si="177"/>
        <v>0</v>
      </c>
      <c r="N264" s="34">
        <f t="shared" si="177"/>
        <v>0</v>
      </c>
      <c r="O264" s="35">
        <f>SUM(B264:N264)</f>
        <v>74</v>
      </c>
      <c r="P264" s="32"/>
      <c r="Q264" s="33">
        <f t="shared" si="178"/>
        <v>12</v>
      </c>
      <c r="R264" s="32">
        <f t="shared" si="178"/>
        <v>1</v>
      </c>
      <c r="S264" s="32">
        <f t="shared" si="178"/>
        <v>70</v>
      </c>
      <c r="T264" s="32">
        <f t="shared" si="178"/>
        <v>7</v>
      </c>
      <c r="U264" s="32">
        <f t="shared" si="178"/>
        <v>3</v>
      </c>
      <c r="V264" s="32">
        <f t="shared" si="178"/>
        <v>5</v>
      </c>
      <c r="W264" s="32">
        <f t="shared" si="178"/>
        <v>1</v>
      </c>
      <c r="X264" s="32">
        <f t="shared" si="178"/>
        <v>0</v>
      </c>
      <c r="Y264" s="32">
        <f t="shared" si="178"/>
        <v>0</v>
      </c>
      <c r="Z264" s="32">
        <f t="shared" si="178"/>
        <v>0</v>
      </c>
      <c r="AA264" s="32">
        <f t="shared" si="178"/>
        <v>0</v>
      </c>
      <c r="AB264" s="32">
        <f t="shared" si="178"/>
        <v>0</v>
      </c>
      <c r="AC264" s="34">
        <f t="shared" si="178"/>
        <v>0</v>
      </c>
      <c r="AD264" s="35">
        <f>SUM(Q264:AC264)</f>
        <v>99</v>
      </c>
      <c r="AE264" s="32"/>
      <c r="AF264" s="33">
        <f t="shared" si="179"/>
        <v>21</v>
      </c>
      <c r="AG264" s="32">
        <f t="shared" si="179"/>
        <v>1</v>
      </c>
      <c r="AH264" s="32">
        <f t="shared" si="179"/>
        <v>119</v>
      </c>
      <c r="AI264" s="32">
        <f t="shared" si="179"/>
        <v>5</v>
      </c>
      <c r="AJ264" s="32">
        <f t="shared" si="179"/>
        <v>17</v>
      </c>
      <c r="AK264" s="32">
        <f t="shared" si="179"/>
        <v>7</v>
      </c>
      <c r="AL264" s="32">
        <f t="shared" si="179"/>
        <v>2</v>
      </c>
      <c r="AM264" s="32">
        <f t="shared" si="179"/>
        <v>0</v>
      </c>
      <c r="AN264" s="32">
        <f t="shared" si="179"/>
        <v>0</v>
      </c>
      <c r="AO264" s="32">
        <f t="shared" si="179"/>
        <v>0</v>
      </c>
      <c r="AP264" s="32">
        <f t="shared" si="179"/>
        <v>0</v>
      </c>
      <c r="AQ264" s="32">
        <f t="shared" si="179"/>
        <v>0</v>
      </c>
      <c r="AR264" s="34">
        <f t="shared" si="179"/>
        <v>0</v>
      </c>
      <c r="AS264" s="35">
        <f>SUM(AF264:AR264)</f>
        <v>172</v>
      </c>
      <c r="AT264" s="32"/>
      <c r="AU264" s="35">
        <f>SUM(O264+AD264+AS264)</f>
        <v>345</v>
      </c>
    </row>
    <row r="265" spans="1:47" ht="15.75" customHeight="1">
      <c r="A265" s="23">
        <v>0.72916666666666696</v>
      </c>
      <c r="B265" s="33">
        <f t="shared" si="177"/>
        <v>4</v>
      </c>
      <c r="C265" s="32">
        <f t="shared" si="177"/>
        <v>2</v>
      </c>
      <c r="D265" s="32">
        <f t="shared" si="177"/>
        <v>62</v>
      </c>
      <c r="E265" s="32">
        <f t="shared" si="177"/>
        <v>3</v>
      </c>
      <c r="F265" s="32">
        <f t="shared" si="177"/>
        <v>7</v>
      </c>
      <c r="G265" s="32">
        <f t="shared" si="177"/>
        <v>2</v>
      </c>
      <c r="H265" s="32">
        <f t="shared" si="177"/>
        <v>0</v>
      </c>
      <c r="I265" s="32">
        <f t="shared" si="177"/>
        <v>0</v>
      </c>
      <c r="J265" s="32">
        <f t="shared" si="177"/>
        <v>0</v>
      </c>
      <c r="K265" s="32">
        <f t="shared" si="177"/>
        <v>0</v>
      </c>
      <c r="L265" s="32">
        <f t="shared" si="177"/>
        <v>0</v>
      </c>
      <c r="M265" s="32">
        <f t="shared" si="177"/>
        <v>0</v>
      </c>
      <c r="N265" s="34">
        <f t="shared" si="177"/>
        <v>0</v>
      </c>
      <c r="O265" s="35">
        <f>SUM(B265:N265)</f>
        <v>80</v>
      </c>
      <c r="P265" s="32"/>
      <c r="Q265" s="33">
        <f t="shared" si="178"/>
        <v>9</v>
      </c>
      <c r="R265" s="32">
        <f t="shared" si="178"/>
        <v>1</v>
      </c>
      <c r="S265" s="32">
        <f t="shared" si="178"/>
        <v>88</v>
      </c>
      <c r="T265" s="32">
        <f t="shared" si="178"/>
        <v>3</v>
      </c>
      <c r="U265" s="32">
        <f t="shared" si="178"/>
        <v>5</v>
      </c>
      <c r="V265" s="32">
        <f t="shared" si="178"/>
        <v>8</v>
      </c>
      <c r="W265" s="32">
        <f t="shared" si="178"/>
        <v>1</v>
      </c>
      <c r="X265" s="32">
        <f t="shared" si="178"/>
        <v>2</v>
      </c>
      <c r="Y265" s="32">
        <f t="shared" si="178"/>
        <v>0</v>
      </c>
      <c r="Z265" s="32">
        <f t="shared" si="178"/>
        <v>0</v>
      </c>
      <c r="AA265" s="32">
        <f t="shared" si="178"/>
        <v>0</v>
      </c>
      <c r="AB265" s="32">
        <f t="shared" si="178"/>
        <v>0</v>
      </c>
      <c r="AC265" s="34">
        <f t="shared" si="178"/>
        <v>0</v>
      </c>
      <c r="AD265" s="35">
        <f>SUM(Q265:AC265)</f>
        <v>117</v>
      </c>
      <c r="AE265" s="32"/>
      <c r="AF265" s="33">
        <f t="shared" si="179"/>
        <v>16</v>
      </c>
      <c r="AG265" s="32">
        <f t="shared" si="179"/>
        <v>2</v>
      </c>
      <c r="AH265" s="32">
        <f t="shared" si="179"/>
        <v>113</v>
      </c>
      <c r="AI265" s="32">
        <f t="shared" si="179"/>
        <v>7</v>
      </c>
      <c r="AJ265" s="32">
        <f t="shared" si="179"/>
        <v>6</v>
      </c>
      <c r="AK265" s="32">
        <f t="shared" si="179"/>
        <v>12</v>
      </c>
      <c r="AL265" s="32">
        <f t="shared" si="179"/>
        <v>3</v>
      </c>
      <c r="AM265" s="32">
        <f t="shared" si="179"/>
        <v>1</v>
      </c>
      <c r="AN265" s="32">
        <f t="shared" si="179"/>
        <v>0</v>
      </c>
      <c r="AO265" s="32">
        <f t="shared" si="179"/>
        <v>0</v>
      </c>
      <c r="AP265" s="32">
        <f t="shared" si="179"/>
        <v>0</v>
      </c>
      <c r="AQ265" s="32">
        <f t="shared" si="179"/>
        <v>0</v>
      </c>
      <c r="AR265" s="34">
        <f t="shared" si="179"/>
        <v>1</v>
      </c>
      <c r="AS265" s="35">
        <f>SUM(AF265:AR265)</f>
        <v>161</v>
      </c>
      <c r="AT265" s="32"/>
      <c r="AU265" s="35">
        <f>SUM(O265+AD265+AS265)</f>
        <v>358</v>
      </c>
    </row>
    <row r="266" spans="1:47" ht="15.75" customHeight="1">
      <c r="A266" s="24">
        <v>0.73958333333333304</v>
      </c>
      <c r="B266" s="36">
        <f t="shared" si="177"/>
        <v>3</v>
      </c>
      <c r="C266" s="37">
        <f t="shared" si="177"/>
        <v>0</v>
      </c>
      <c r="D266" s="37">
        <f t="shared" si="177"/>
        <v>83</v>
      </c>
      <c r="E266" s="37">
        <f t="shared" si="177"/>
        <v>0</v>
      </c>
      <c r="F266" s="37">
        <f t="shared" si="177"/>
        <v>5</v>
      </c>
      <c r="G266" s="37">
        <f t="shared" si="177"/>
        <v>1</v>
      </c>
      <c r="H266" s="37">
        <f t="shared" si="177"/>
        <v>1</v>
      </c>
      <c r="I266" s="37">
        <f t="shared" si="177"/>
        <v>0</v>
      </c>
      <c r="J266" s="37">
        <f t="shared" si="177"/>
        <v>0</v>
      </c>
      <c r="K266" s="37">
        <f t="shared" si="177"/>
        <v>0</v>
      </c>
      <c r="L266" s="37">
        <f t="shared" si="177"/>
        <v>0</v>
      </c>
      <c r="M266" s="37">
        <f t="shared" si="177"/>
        <v>0</v>
      </c>
      <c r="N266" s="38">
        <f t="shared" si="177"/>
        <v>0</v>
      </c>
      <c r="O266" s="39">
        <f>SUM(B266:N266)</f>
        <v>93</v>
      </c>
      <c r="P266" s="32"/>
      <c r="Q266" s="36">
        <f t="shared" si="178"/>
        <v>4</v>
      </c>
      <c r="R266" s="37">
        <f t="shared" si="178"/>
        <v>0</v>
      </c>
      <c r="S266" s="37">
        <f t="shared" si="178"/>
        <v>90</v>
      </c>
      <c r="T266" s="37">
        <f t="shared" si="178"/>
        <v>3</v>
      </c>
      <c r="U266" s="37">
        <f t="shared" si="178"/>
        <v>3</v>
      </c>
      <c r="V266" s="37">
        <f t="shared" si="178"/>
        <v>9</v>
      </c>
      <c r="W266" s="37">
        <f t="shared" si="178"/>
        <v>0</v>
      </c>
      <c r="X266" s="37">
        <f t="shared" si="178"/>
        <v>0</v>
      </c>
      <c r="Y266" s="37">
        <f t="shared" si="178"/>
        <v>0</v>
      </c>
      <c r="Z266" s="37">
        <f t="shared" si="178"/>
        <v>0</v>
      </c>
      <c r="AA266" s="37">
        <f t="shared" si="178"/>
        <v>0</v>
      </c>
      <c r="AB266" s="37">
        <f t="shared" si="178"/>
        <v>0</v>
      </c>
      <c r="AC266" s="38">
        <f t="shared" si="178"/>
        <v>0</v>
      </c>
      <c r="AD266" s="39">
        <f>SUM(Q266:AC266)</f>
        <v>109</v>
      </c>
      <c r="AE266" s="32"/>
      <c r="AF266" s="36">
        <f t="shared" si="179"/>
        <v>30</v>
      </c>
      <c r="AG266" s="37">
        <f t="shared" si="179"/>
        <v>4</v>
      </c>
      <c r="AH266" s="37">
        <f t="shared" si="179"/>
        <v>116</v>
      </c>
      <c r="AI266" s="37">
        <f t="shared" si="179"/>
        <v>7</v>
      </c>
      <c r="AJ266" s="37">
        <f t="shared" si="179"/>
        <v>9</v>
      </c>
      <c r="AK266" s="37">
        <f t="shared" si="179"/>
        <v>9</v>
      </c>
      <c r="AL266" s="37">
        <f t="shared" si="179"/>
        <v>3</v>
      </c>
      <c r="AM266" s="37">
        <f t="shared" si="179"/>
        <v>0</v>
      </c>
      <c r="AN266" s="37">
        <f t="shared" si="179"/>
        <v>0</v>
      </c>
      <c r="AO266" s="37">
        <f t="shared" si="179"/>
        <v>0</v>
      </c>
      <c r="AP266" s="37">
        <f t="shared" si="179"/>
        <v>1</v>
      </c>
      <c r="AQ266" s="37">
        <f t="shared" si="179"/>
        <v>0</v>
      </c>
      <c r="AR266" s="38">
        <f t="shared" si="179"/>
        <v>0</v>
      </c>
      <c r="AS266" s="39">
        <f>SUM(AF266:AR266)</f>
        <v>179</v>
      </c>
      <c r="AT266" s="32"/>
      <c r="AU266" s="39">
        <f>SUM(O266+AD266+AS266)</f>
        <v>381</v>
      </c>
    </row>
    <row r="267" spans="1:47" ht="15.75" customHeight="1">
      <c r="A267" s="25" t="s">
        <v>21</v>
      </c>
      <c r="B267" s="40">
        <f t="shared" ref="B267:O267" si="180">SUM(B263:B266)</f>
        <v>20</v>
      </c>
      <c r="C267" s="41">
        <f t="shared" si="180"/>
        <v>2</v>
      </c>
      <c r="D267" s="41">
        <f t="shared" si="180"/>
        <v>248</v>
      </c>
      <c r="E267" s="41">
        <f t="shared" si="180"/>
        <v>7</v>
      </c>
      <c r="F267" s="41">
        <f t="shared" si="180"/>
        <v>25</v>
      </c>
      <c r="G267" s="41">
        <f t="shared" si="180"/>
        <v>6</v>
      </c>
      <c r="H267" s="41">
        <f t="shared" si="180"/>
        <v>1</v>
      </c>
      <c r="I267" s="41">
        <f t="shared" si="180"/>
        <v>0</v>
      </c>
      <c r="J267" s="41">
        <f t="shared" si="180"/>
        <v>0</v>
      </c>
      <c r="K267" s="41">
        <f t="shared" si="180"/>
        <v>0</v>
      </c>
      <c r="L267" s="41">
        <f t="shared" si="180"/>
        <v>0</v>
      </c>
      <c r="M267" s="41">
        <f t="shared" si="180"/>
        <v>0</v>
      </c>
      <c r="N267" s="42">
        <f t="shared" si="180"/>
        <v>0</v>
      </c>
      <c r="O267" s="43">
        <f t="shared" si="180"/>
        <v>309</v>
      </c>
      <c r="P267" s="32"/>
      <c r="Q267" s="40">
        <f t="shared" ref="Q267:AD267" si="181">SUM(Q263:Q266)</f>
        <v>30</v>
      </c>
      <c r="R267" s="41">
        <f t="shared" si="181"/>
        <v>3</v>
      </c>
      <c r="S267" s="41">
        <f t="shared" si="181"/>
        <v>324</v>
      </c>
      <c r="T267" s="41">
        <f t="shared" si="181"/>
        <v>18</v>
      </c>
      <c r="U267" s="41">
        <f t="shared" si="181"/>
        <v>19</v>
      </c>
      <c r="V267" s="41">
        <f t="shared" si="181"/>
        <v>30</v>
      </c>
      <c r="W267" s="41">
        <f t="shared" si="181"/>
        <v>2</v>
      </c>
      <c r="X267" s="41">
        <f t="shared" si="181"/>
        <v>3</v>
      </c>
      <c r="Y267" s="41">
        <f t="shared" si="181"/>
        <v>0</v>
      </c>
      <c r="Z267" s="41">
        <f t="shared" si="181"/>
        <v>0</v>
      </c>
      <c r="AA267" s="41">
        <f t="shared" si="181"/>
        <v>0</v>
      </c>
      <c r="AB267" s="41">
        <f t="shared" si="181"/>
        <v>0</v>
      </c>
      <c r="AC267" s="42">
        <f t="shared" si="181"/>
        <v>0</v>
      </c>
      <c r="AD267" s="43">
        <f t="shared" si="181"/>
        <v>429</v>
      </c>
      <c r="AE267" s="32"/>
      <c r="AF267" s="40">
        <f t="shared" ref="AF267:AS267" si="182">SUM(AF263:AF266)</f>
        <v>92</v>
      </c>
      <c r="AG267" s="41">
        <f t="shared" si="182"/>
        <v>11</v>
      </c>
      <c r="AH267" s="41">
        <f t="shared" si="182"/>
        <v>453</v>
      </c>
      <c r="AI267" s="41">
        <f t="shared" si="182"/>
        <v>26</v>
      </c>
      <c r="AJ267" s="41">
        <f t="shared" si="182"/>
        <v>51</v>
      </c>
      <c r="AK267" s="41">
        <f t="shared" si="182"/>
        <v>37</v>
      </c>
      <c r="AL267" s="41">
        <f t="shared" si="182"/>
        <v>12</v>
      </c>
      <c r="AM267" s="41">
        <f t="shared" si="182"/>
        <v>2</v>
      </c>
      <c r="AN267" s="41">
        <f t="shared" si="182"/>
        <v>0</v>
      </c>
      <c r="AO267" s="41">
        <f t="shared" si="182"/>
        <v>0</v>
      </c>
      <c r="AP267" s="41">
        <f t="shared" si="182"/>
        <v>1</v>
      </c>
      <c r="AQ267" s="41">
        <f t="shared" si="182"/>
        <v>0</v>
      </c>
      <c r="AR267" s="42">
        <f t="shared" si="182"/>
        <v>1</v>
      </c>
      <c r="AS267" s="43">
        <f t="shared" si="182"/>
        <v>686</v>
      </c>
      <c r="AT267" s="32"/>
      <c r="AU267" s="43">
        <f>SUM(AU263:AU266)</f>
        <v>1424</v>
      </c>
    </row>
    <row r="268" spans="1:47" ht="15.75" customHeight="1">
      <c r="A268" s="22">
        <v>0.75</v>
      </c>
      <c r="B268" s="28">
        <f t="shared" ref="B268:N271" si="183">SUM(B67+Q67+AF67)</f>
        <v>1</v>
      </c>
      <c r="C268" s="29">
        <f t="shared" si="183"/>
        <v>0</v>
      </c>
      <c r="D268" s="29">
        <f t="shared" si="183"/>
        <v>60</v>
      </c>
      <c r="E268" s="29">
        <f t="shared" si="183"/>
        <v>1</v>
      </c>
      <c r="F268" s="29">
        <f t="shared" si="183"/>
        <v>4</v>
      </c>
      <c r="G268" s="29">
        <f t="shared" si="183"/>
        <v>1</v>
      </c>
      <c r="H268" s="29">
        <f t="shared" si="183"/>
        <v>0</v>
      </c>
      <c r="I268" s="29">
        <f t="shared" si="183"/>
        <v>0</v>
      </c>
      <c r="J268" s="29">
        <f t="shared" si="183"/>
        <v>0</v>
      </c>
      <c r="K268" s="29">
        <f t="shared" si="183"/>
        <v>0</v>
      </c>
      <c r="L268" s="29">
        <f t="shared" si="183"/>
        <v>0</v>
      </c>
      <c r="M268" s="29">
        <f t="shared" si="183"/>
        <v>0</v>
      </c>
      <c r="N268" s="30">
        <f t="shared" si="183"/>
        <v>0</v>
      </c>
      <c r="O268" s="31">
        <f>SUM(B268:N268)</f>
        <v>67</v>
      </c>
      <c r="P268" s="32"/>
      <c r="Q268" s="28">
        <f t="shared" ref="Q268:AC271" si="184">SUM(B134+Q134+AF134)</f>
        <v>7</v>
      </c>
      <c r="R268" s="29">
        <f t="shared" si="184"/>
        <v>0</v>
      </c>
      <c r="S268" s="29">
        <f t="shared" si="184"/>
        <v>80</v>
      </c>
      <c r="T268" s="29">
        <f t="shared" si="184"/>
        <v>1</v>
      </c>
      <c r="U268" s="29">
        <f t="shared" si="184"/>
        <v>6</v>
      </c>
      <c r="V268" s="29">
        <f t="shared" si="184"/>
        <v>8</v>
      </c>
      <c r="W268" s="29">
        <f t="shared" si="184"/>
        <v>1</v>
      </c>
      <c r="X268" s="29">
        <f t="shared" si="184"/>
        <v>1</v>
      </c>
      <c r="Y268" s="29">
        <f t="shared" si="184"/>
        <v>0</v>
      </c>
      <c r="Z268" s="29">
        <f t="shared" si="184"/>
        <v>0</v>
      </c>
      <c r="AA268" s="29">
        <f t="shared" si="184"/>
        <v>0</v>
      </c>
      <c r="AB268" s="29">
        <f t="shared" si="184"/>
        <v>1</v>
      </c>
      <c r="AC268" s="30">
        <f t="shared" si="184"/>
        <v>0</v>
      </c>
      <c r="AD268" s="31">
        <f>SUM(Q268:AC268)</f>
        <v>105</v>
      </c>
      <c r="AE268" s="32"/>
      <c r="AF268" s="28">
        <f t="shared" ref="AF268:AR271" si="185">SUM(B201+Q201+AF201)</f>
        <v>18</v>
      </c>
      <c r="AG268" s="29">
        <f t="shared" si="185"/>
        <v>6</v>
      </c>
      <c r="AH268" s="29">
        <f t="shared" si="185"/>
        <v>123</v>
      </c>
      <c r="AI268" s="29">
        <f t="shared" si="185"/>
        <v>4</v>
      </c>
      <c r="AJ268" s="29">
        <f t="shared" si="185"/>
        <v>10</v>
      </c>
      <c r="AK268" s="29">
        <f t="shared" si="185"/>
        <v>9</v>
      </c>
      <c r="AL268" s="29">
        <f t="shared" si="185"/>
        <v>0</v>
      </c>
      <c r="AM268" s="29">
        <f t="shared" si="185"/>
        <v>1</v>
      </c>
      <c r="AN268" s="29">
        <f t="shared" si="185"/>
        <v>0</v>
      </c>
      <c r="AO268" s="29">
        <f t="shared" si="185"/>
        <v>0</v>
      </c>
      <c r="AP268" s="29">
        <f t="shared" si="185"/>
        <v>0</v>
      </c>
      <c r="AQ268" s="29">
        <f t="shared" si="185"/>
        <v>0</v>
      </c>
      <c r="AR268" s="30">
        <f t="shared" si="185"/>
        <v>0</v>
      </c>
      <c r="AS268" s="31">
        <f>SUM(AF268:AR268)</f>
        <v>171</v>
      </c>
      <c r="AT268" s="32"/>
      <c r="AU268" s="31">
        <f>SUM(O268+AD268+AS268)</f>
        <v>343</v>
      </c>
    </row>
    <row r="269" spans="1:47" ht="15.75" customHeight="1">
      <c r="A269" s="23">
        <v>0.76041666666666696</v>
      </c>
      <c r="B269" s="33">
        <f t="shared" si="183"/>
        <v>5</v>
      </c>
      <c r="C269" s="32">
        <f t="shared" si="183"/>
        <v>0</v>
      </c>
      <c r="D269" s="32">
        <f t="shared" si="183"/>
        <v>52</v>
      </c>
      <c r="E269" s="32">
        <f t="shared" si="183"/>
        <v>3</v>
      </c>
      <c r="F269" s="32">
        <f t="shared" si="183"/>
        <v>5</v>
      </c>
      <c r="G269" s="32">
        <f t="shared" si="183"/>
        <v>2</v>
      </c>
      <c r="H269" s="32">
        <f t="shared" si="183"/>
        <v>0</v>
      </c>
      <c r="I269" s="32">
        <f t="shared" si="183"/>
        <v>0</v>
      </c>
      <c r="J269" s="32">
        <f t="shared" si="183"/>
        <v>0</v>
      </c>
      <c r="K269" s="32">
        <f t="shared" si="183"/>
        <v>0</v>
      </c>
      <c r="L269" s="32">
        <f t="shared" si="183"/>
        <v>0</v>
      </c>
      <c r="M269" s="32">
        <f t="shared" si="183"/>
        <v>0</v>
      </c>
      <c r="N269" s="34">
        <f t="shared" si="183"/>
        <v>1</v>
      </c>
      <c r="O269" s="35">
        <f>SUM(B269:N269)</f>
        <v>68</v>
      </c>
      <c r="P269" s="32"/>
      <c r="Q269" s="33">
        <f t="shared" si="184"/>
        <v>8</v>
      </c>
      <c r="R269" s="32">
        <f t="shared" si="184"/>
        <v>0</v>
      </c>
      <c r="S269" s="32">
        <f t="shared" si="184"/>
        <v>77</v>
      </c>
      <c r="T269" s="32">
        <f t="shared" si="184"/>
        <v>0</v>
      </c>
      <c r="U269" s="32">
        <f t="shared" si="184"/>
        <v>3</v>
      </c>
      <c r="V269" s="32">
        <f t="shared" si="184"/>
        <v>6</v>
      </c>
      <c r="W269" s="32">
        <f t="shared" si="184"/>
        <v>0</v>
      </c>
      <c r="X269" s="32">
        <f t="shared" si="184"/>
        <v>0</v>
      </c>
      <c r="Y269" s="32">
        <f t="shared" si="184"/>
        <v>0</v>
      </c>
      <c r="Z269" s="32">
        <f t="shared" si="184"/>
        <v>0</v>
      </c>
      <c r="AA269" s="32">
        <f t="shared" si="184"/>
        <v>0</v>
      </c>
      <c r="AB269" s="32">
        <f t="shared" si="184"/>
        <v>0</v>
      </c>
      <c r="AC269" s="34">
        <f t="shared" si="184"/>
        <v>1</v>
      </c>
      <c r="AD269" s="35">
        <f>SUM(Q269:AC269)</f>
        <v>95</v>
      </c>
      <c r="AE269" s="32"/>
      <c r="AF269" s="33">
        <f t="shared" si="185"/>
        <v>17</v>
      </c>
      <c r="AG269" s="32">
        <f t="shared" si="185"/>
        <v>0</v>
      </c>
      <c r="AH269" s="32">
        <f t="shared" si="185"/>
        <v>100</v>
      </c>
      <c r="AI269" s="32">
        <f t="shared" si="185"/>
        <v>3</v>
      </c>
      <c r="AJ269" s="32">
        <f t="shared" si="185"/>
        <v>15</v>
      </c>
      <c r="AK269" s="32">
        <f t="shared" si="185"/>
        <v>10</v>
      </c>
      <c r="AL269" s="32">
        <f t="shared" si="185"/>
        <v>2</v>
      </c>
      <c r="AM269" s="32">
        <f t="shared" si="185"/>
        <v>0</v>
      </c>
      <c r="AN269" s="32">
        <f t="shared" si="185"/>
        <v>0</v>
      </c>
      <c r="AO269" s="32">
        <f t="shared" si="185"/>
        <v>0</v>
      </c>
      <c r="AP269" s="32">
        <f t="shared" si="185"/>
        <v>0</v>
      </c>
      <c r="AQ269" s="32">
        <f t="shared" si="185"/>
        <v>0</v>
      </c>
      <c r="AR269" s="34">
        <f t="shared" si="185"/>
        <v>0</v>
      </c>
      <c r="AS269" s="35">
        <f>SUM(AF269:AR269)</f>
        <v>147</v>
      </c>
      <c r="AT269" s="32"/>
      <c r="AU269" s="35">
        <f>SUM(O269+AD269+AS269)</f>
        <v>310</v>
      </c>
    </row>
    <row r="270" spans="1:47" ht="15.75" customHeight="1">
      <c r="A270" s="23">
        <v>0.77083333333333304</v>
      </c>
      <c r="B270" s="33">
        <f t="shared" si="183"/>
        <v>5</v>
      </c>
      <c r="C270" s="32">
        <f t="shared" si="183"/>
        <v>1</v>
      </c>
      <c r="D270" s="32">
        <f t="shared" si="183"/>
        <v>58</v>
      </c>
      <c r="E270" s="32">
        <f t="shared" si="183"/>
        <v>4</v>
      </c>
      <c r="F270" s="32">
        <f t="shared" si="183"/>
        <v>3</v>
      </c>
      <c r="G270" s="32">
        <f t="shared" si="183"/>
        <v>2</v>
      </c>
      <c r="H270" s="32">
        <f t="shared" si="183"/>
        <v>0</v>
      </c>
      <c r="I270" s="32">
        <f t="shared" si="183"/>
        <v>0</v>
      </c>
      <c r="J270" s="32">
        <f t="shared" si="183"/>
        <v>0</v>
      </c>
      <c r="K270" s="32">
        <f t="shared" si="183"/>
        <v>0</v>
      </c>
      <c r="L270" s="32">
        <f t="shared" si="183"/>
        <v>0</v>
      </c>
      <c r="M270" s="32">
        <f t="shared" si="183"/>
        <v>0</v>
      </c>
      <c r="N270" s="34">
        <f t="shared" si="183"/>
        <v>0</v>
      </c>
      <c r="O270" s="35">
        <f>SUM(B270:N270)</f>
        <v>73</v>
      </c>
      <c r="P270" s="32"/>
      <c r="Q270" s="33">
        <f t="shared" si="184"/>
        <v>6</v>
      </c>
      <c r="R270" s="32">
        <f t="shared" si="184"/>
        <v>2</v>
      </c>
      <c r="S270" s="32">
        <f t="shared" si="184"/>
        <v>74</v>
      </c>
      <c r="T270" s="32">
        <f t="shared" si="184"/>
        <v>2</v>
      </c>
      <c r="U270" s="32">
        <f t="shared" si="184"/>
        <v>2</v>
      </c>
      <c r="V270" s="32">
        <f t="shared" si="184"/>
        <v>8</v>
      </c>
      <c r="W270" s="32">
        <f t="shared" si="184"/>
        <v>1</v>
      </c>
      <c r="X270" s="32">
        <f t="shared" si="184"/>
        <v>0</v>
      </c>
      <c r="Y270" s="32">
        <f t="shared" si="184"/>
        <v>0</v>
      </c>
      <c r="Z270" s="32">
        <f t="shared" si="184"/>
        <v>0</v>
      </c>
      <c r="AA270" s="32">
        <f t="shared" si="184"/>
        <v>0</v>
      </c>
      <c r="AB270" s="32">
        <f t="shared" si="184"/>
        <v>0</v>
      </c>
      <c r="AC270" s="34">
        <f t="shared" si="184"/>
        <v>0</v>
      </c>
      <c r="AD270" s="35">
        <f>SUM(Q270:AC270)</f>
        <v>95</v>
      </c>
      <c r="AE270" s="32"/>
      <c r="AF270" s="33">
        <f t="shared" si="185"/>
        <v>17</v>
      </c>
      <c r="AG270" s="32">
        <f t="shared" si="185"/>
        <v>0</v>
      </c>
      <c r="AH270" s="32">
        <f t="shared" si="185"/>
        <v>111</v>
      </c>
      <c r="AI270" s="32">
        <f t="shared" si="185"/>
        <v>6</v>
      </c>
      <c r="AJ270" s="32">
        <f t="shared" si="185"/>
        <v>11</v>
      </c>
      <c r="AK270" s="32">
        <f t="shared" si="185"/>
        <v>10</v>
      </c>
      <c r="AL270" s="32">
        <f t="shared" si="185"/>
        <v>1</v>
      </c>
      <c r="AM270" s="32">
        <f t="shared" si="185"/>
        <v>0</v>
      </c>
      <c r="AN270" s="32">
        <f t="shared" si="185"/>
        <v>0</v>
      </c>
      <c r="AO270" s="32">
        <f t="shared" si="185"/>
        <v>0</v>
      </c>
      <c r="AP270" s="32">
        <f t="shared" si="185"/>
        <v>0</v>
      </c>
      <c r="AQ270" s="32">
        <f t="shared" si="185"/>
        <v>0</v>
      </c>
      <c r="AR270" s="34">
        <f t="shared" si="185"/>
        <v>0</v>
      </c>
      <c r="AS270" s="35">
        <f>SUM(AF270:AR270)</f>
        <v>156</v>
      </c>
      <c r="AT270" s="32"/>
      <c r="AU270" s="35">
        <f>SUM(O270+AD270+AS270)</f>
        <v>324</v>
      </c>
    </row>
    <row r="271" spans="1:47" ht="15.75" customHeight="1">
      <c r="A271" s="24">
        <v>0.78125</v>
      </c>
      <c r="B271" s="36">
        <f t="shared" si="183"/>
        <v>4</v>
      </c>
      <c r="C271" s="37">
        <f t="shared" si="183"/>
        <v>1</v>
      </c>
      <c r="D271" s="37">
        <f t="shared" si="183"/>
        <v>54</v>
      </c>
      <c r="E271" s="37">
        <f t="shared" si="183"/>
        <v>1</v>
      </c>
      <c r="F271" s="37">
        <f t="shared" si="183"/>
        <v>5</v>
      </c>
      <c r="G271" s="37">
        <f t="shared" si="183"/>
        <v>2</v>
      </c>
      <c r="H271" s="37">
        <f t="shared" si="183"/>
        <v>0</v>
      </c>
      <c r="I271" s="37">
        <f t="shared" si="183"/>
        <v>0</v>
      </c>
      <c r="J271" s="37">
        <f t="shared" si="183"/>
        <v>0</v>
      </c>
      <c r="K271" s="37">
        <f t="shared" si="183"/>
        <v>0</v>
      </c>
      <c r="L271" s="37">
        <f t="shared" si="183"/>
        <v>0</v>
      </c>
      <c r="M271" s="37">
        <f t="shared" si="183"/>
        <v>0</v>
      </c>
      <c r="N271" s="38">
        <f t="shared" si="183"/>
        <v>0</v>
      </c>
      <c r="O271" s="39">
        <f>SUM(B271:N271)</f>
        <v>67</v>
      </c>
      <c r="P271" s="32"/>
      <c r="Q271" s="36">
        <f t="shared" si="184"/>
        <v>8</v>
      </c>
      <c r="R271" s="37">
        <f t="shared" si="184"/>
        <v>4</v>
      </c>
      <c r="S271" s="37">
        <f t="shared" si="184"/>
        <v>82</v>
      </c>
      <c r="T271" s="37">
        <f t="shared" si="184"/>
        <v>7</v>
      </c>
      <c r="U271" s="37">
        <f t="shared" si="184"/>
        <v>3</v>
      </c>
      <c r="V271" s="37">
        <f t="shared" si="184"/>
        <v>5</v>
      </c>
      <c r="W271" s="37">
        <f t="shared" si="184"/>
        <v>0</v>
      </c>
      <c r="X271" s="37">
        <f t="shared" si="184"/>
        <v>0</v>
      </c>
      <c r="Y271" s="37">
        <f t="shared" si="184"/>
        <v>0</v>
      </c>
      <c r="Z271" s="37">
        <f t="shared" si="184"/>
        <v>0</v>
      </c>
      <c r="AA271" s="37">
        <f t="shared" si="184"/>
        <v>0</v>
      </c>
      <c r="AB271" s="37">
        <f t="shared" si="184"/>
        <v>0</v>
      </c>
      <c r="AC271" s="38">
        <f t="shared" si="184"/>
        <v>0</v>
      </c>
      <c r="AD271" s="39">
        <f>SUM(Q271:AC271)</f>
        <v>109</v>
      </c>
      <c r="AE271" s="32"/>
      <c r="AF271" s="36">
        <f t="shared" si="185"/>
        <v>11</v>
      </c>
      <c r="AG271" s="37">
        <f t="shared" si="185"/>
        <v>2</v>
      </c>
      <c r="AH271" s="37">
        <f t="shared" si="185"/>
        <v>84</v>
      </c>
      <c r="AI271" s="37">
        <f t="shared" si="185"/>
        <v>1</v>
      </c>
      <c r="AJ271" s="37">
        <f t="shared" si="185"/>
        <v>6</v>
      </c>
      <c r="AK271" s="37">
        <f t="shared" si="185"/>
        <v>10</v>
      </c>
      <c r="AL271" s="37">
        <f t="shared" si="185"/>
        <v>2</v>
      </c>
      <c r="AM271" s="37">
        <f t="shared" si="185"/>
        <v>0</v>
      </c>
      <c r="AN271" s="37">
        <f t="shared" si="185"/>
        <v>0</v>
      </c>
      <c r="AO271" s="37">
        <f t="shared" si="185"/>
        <v>0</v>
      </c>
      <c r="AP271" s="37">
        <f t="shared" si="185"/>
        <v>0</v>
      </c>
      <c r="AQ271" s="37">
        <f t="shared" si="185"/>
        <v>0</v>
      </c>
      <c r="AR271" s="38">
        <f t="shared" si="185"/>
        <v>0</v>
      </c>
      <c r="AS271" s="39">
        <f>SUM(AF271:AR271)</f>
        <v>116</v>
      </c>
      <c r="AT271" s="32"/>
      <c r="AU271" s="39">
        <f>SUM(O271+AD271+AS271)</f>
        <v>292</v>
      </c>
    </row>
    <row r="272" spans="1:47" ht="15.75" customHeight="1">
      <c r="A272" s="25" t="s">
        <v>21</v>
      </c>
      <c r="B272" s="40">
        <f t="shared" ref="B272:O272" si="186">SUM(B268:B271)</f>
        <v>15</v>
      </c>
      <c r="C272" s="41">
        <f t="shared" si="186"/>
        <v>2</v>
      </c>
      <c r="D272" s="41">
        <f t="shared" si="186"/>
        <v>224</v>
      </c>
      <c r="E272" s="41">
        <f t="shared" si="186"/>
        <v>9</v>
      </c>
      <c r="F272" s="41">
        <f t="shared" si="186"/>
        <v>17</v>
      </c>
      <c r="G272" s="41">
        <f t="shared" si="186"/>
        <v>7</v>
      </c>
      <c r="H272" s="41">
        <f t="shared" si="186"/>
        <v>0</v>
      </c>
      <c r="I272" s="41">
        <f t="shared" si="186"/>
        <v>0</v>
      </c>
      <c r="J272" s="41">
        <f t="shared" si="186"/>
        <v>0</v>
      </c>
      <c r="K272" s="41">
        <f t="shared" si="186"/>
        <v>0</v>
      </c>
      <c r="L272" s="41">
        <f t="shared" si="186"/>
        <v>0</v>
      </c>
      <c r="M272" s="41">
        <f t="shared" si="186"/>
        <v>0</v>
      </c>
      <c r="N272" s="42">
        <f t="shared" si="186"/>
        <v>1</v>
      </c>
      <c r="O272" s="43">
        <f t="shared" si="186"/>
        <v>275</v>
      </c>
      <c r="P272" s="32"/>
      <c r="Q272" s="40">
        <f t="shared" ref="Q272:AD272" si="187">SUM(Q268:Q271)</f>
        <v>29</v>
      </c>
      <c r="R272" s="41">
        <f t="shared" si="187"/>
        <v>6</v>
      </c>
      <c r="S272" s="41">
        <f t="shared" si="187"/>
        <v>313</v>
      </c>
      <c r="T272" s="41">
        <f t="shared" si="187"/>
        <v>10</v>
      </c>
      <c r="U272" s="41">
        <f t="shared" si="187"/>
        <v>14</v>
      </c>
      <c r="V272" s="41">
        <f t="shared" si="187"/>
        <v>27</v>
      </c>
      <c r="W272" s="41">
        <f t="shared" si="187"/>
        <v>2</v>
      </c>
      <c r="X272" s="41">
        <f t="shared" si="187"/>
        <v>1</v>
      </c>
      <c r="Y272" s="41">
        <f t="shared" si="187"/>
        <v>0</v>
      </c>
      <c r="Z272" s="41">
        <f t="shared" si="187"/>
        <v>0</v>
      </c>
      <c r="AA272" s="41">
        <f t="shared" si="187"/>
        <v>0</v>
      </c>
      <c r="AB272" s="41">
        <f t="shared" si="187"/>
        <v>1</v>
      </c>
      <c r="AC272" s="42">
        <f t="shared" si="187"/>
        <v>1</v>
      </c>
      <c r="AD272" s="43">
        <f t="shared" si="187"/>
        <v>404</v>
      </c>
      <c r="AE272" s="32"/>
      <c r="AF272" s="40">
        <f t="shared" ref="AF272:AS272" si="188">SUM(AF268:AF271)</f>
        <v>63</v>
      </c>
      <c r="AG272" s="41">
        <f t="shared" si="188"/>
        <v>8</v>
      </c>
      <c r="AH272" s="41">
        <f t="shared" si="188"/>
        <v>418</v>
      </c>
      <c r="AI272" s="41">
        <f t="shared" si="188"/>
        <v>14</v>
      </c>
      <c r="AJ272" s="41">
        <f t="shared" si="188"/>
        <v>42</v>
      </c>
      <c r="AK272" s="41">
        <f t="shared" si="188"/>
        <v>39</v>
      </c>
      <c r="AL272" s="41">
        <f t="shared" si="188"/>
        <v>5</v>
      </c>
      <c r="AM272" s="41">
        <f t="shared" si="188"/>
        <v>1</v>
      </c>
      <c r="AN272" s="41">
        <f t="shared" si="188"/>
        <v>0</v>
      </c>
      <c r="AO272" s="41">
        <f t="shared" si="188"/>
        <v>0</v>
      </c>
      <c r="AP272" s="41">
        <f t="shared" si="188"/>
        <v>0</v>
      </c>
      <c r="AQ272" s="41">
        <f t="shared" si="188"/>
        <v>0</v>
      </c>
      <c r="AR272" s="42">
        <f t="shared" si="188"/>
        <v>0</v>
      </c>
      <c r="AS272" s="43">
        <f t="shared" si="188"/>
        <v>590</v>
      </c>
      <c r="AT272" s="32"/>
      <c r="AU272" s="43">
        <f>SUM(AU268:AU271)</f>
        <v>1269</v>
      </c>
    </row>
    <row r="273" spans="1:47" ht="15.75" customHeight="1"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</row>
    <row r="274" spans="1:47" ht="15.75" customHeight="1">
      <c r="A274" s="25" t="s">
        <v>16</v>
      </c>
      <c r="B274" s="40">
        <f t="shared" ref="B274:O274" si="189">SUM(B272+B267+B262+B257+B252+B247+B242+B237+B232+B227+B222+B217)</f>
        <v>160</v>
      </c>
      <c r="C274" s="41">
        <f t="shared" si="189"/>
        <v>22</v>
      </c>
      <c r="D274" s="41">
        <f t="shared" si="189"/>
        <v>2251</v>
      </c>
      <c r="E274" s="41">
        <f t="shared" si="189"/>
        <v>94</v>
      </c>
      <c r="F274" s="41">
        <f t="shared" si="189"/>
        <v>391</v>
      </c>
      <c r="G274" s="41">
        <f t="shared" si="189"/>
        <v>85</v>
      </c>
      <c r="H274" s="41">
        <f t="shared" si="189"/>
        <v>8</v>
      </c>
      <c r="I274" s="41">
        <f t="shared" si="189"/>
        <v>32</v>
      </c>
      <c r="J274" s="41">
        <f t="shared" si="189"/>
        <v>8</v>
      </c>
      <c r="K274" s="41">
        <f t="shared" si="189"/>
        <v>1</v>
      </c>
      <c r="L274" s="41">
        <f t="shared" si="189"/>
        <v>0</v>
      </c>
      <c r="M274" s="41">
        <f t="shared" si="189"/>
        <v>5</v>
      </c>
      <c r="N274" s="42">
        <f t="shared" si="189"/>
        <v>6</v>
      </c>
      <c r="O274" s="43">
        <f t="shared" si="189"/>
        <v>3063</v>
      </c>
      <c r="P274" s="32"/>
      <c r="Q274" s="40">
        <f t="shared" ref="Q274:AD274" si="190">SUM(Q272+Q267+Q262+Q257+Q252+Q247+Q242+Q237+Q232+Q227+Q222+Q217)</f>
        <v>268</v>
      </c>
      <c r="R274" s="41">
        <f t="shared" si="190"/>
        <v>35</v>
      </c>
      <c r="S274" s="41">
        <f t="shared" si="190"/>
        <v>3125</v>
      </c>
      <c r="T274" s="41">
        <f t="shared" si="190"/>
        <v>136</v>
      </c>
      <c r="U274" s="41">
        <f t="shared" si="190"/>
        <v>581</v>
      </c>
      <c r="V274" s="41">
        <f t="shared" si="190"/>
        <v>360</v>
      </c>
      <c r="W274" s="41">
        <f t="shared" si="190"/>
        <v>41</v>
      </c>
      <c r="X274" s="41">
        <f t="shared" si="190"/>
        <v>102</v>
      </c>
      <c r="Y274" s="41">
        <f t="shared" si="190"/>
        <v>13</v>
      </c>
      <c r="Z274" s="41">
        <f t="shared" si="190"/>
        <v>8</v>
      </c>
      <c r="AA274" s="41">
        <f t="shared" si="190"/>
        <v>2</v>
      </c>
      <c r="AB274" s="41">
        <f t="shared" si="190"/>
        <v>6</v>
      </c>
      <c r="AC274" s="42">
        <f t="shared" si="190"/>
        <v>6</v>
      </c>
      <c r="AD274" s="43">
        <f t="shared" si="190"/>
        <v>4683</v>
      </c>
      <c r="AE274" s="32"/>
      <c r="AF274" s="40">
        <f t="shared" ref="AF274:AS274" si="191">SUM(AF272+AF267+AF262+AF257+AF252+AF247+AF242+AF237+AF232+AF227+AF222+AF217)</f>
        <v>412</v>
      </c>
      <c r="AG274" s="41">
        <f t="shared" si="191"/>
        <v>46</v>
      </c>
      <c r="AH274" s="41">
        <f t="shared" si="191"/>
        <v>3936</v>
      </c>
      <c r="AI274" s="41">
        <f t="shared" si="191"/>
        <v>179</v>
      </c>
      <c r="AJ274" s="41">
        <f t="shared" si="191"/>
        <v>851</v>
      </c>
      <c r="AK274" s="41">
        <f t="shared" si="191"/>
        <v>435</v>
      </c>
      <c r="AL274" s="41">
        <f t="shared" si="191"/>
        <v>54</v>
      </c>
      <c r="AM274" s="41">
        <f t="shared" si="191"/>
        <v>130</v>
      </c>
      <c r="AN274" s="41">
        <f t="shared" si="191"/>
        <v>26</v>
      </c>
      <c r="AO274" s="41">
        <f t="shared" si="191"/>
        <v>15</v>
      </c>
      <c r="AP274" s="41">
        <f t="shared" si="191"/>
        <v>5</v>
      </c>
      <c r="AQ274" s="41">
        <f t="shared" si="191"/>
        <v>5</v>
      </c>
      <c r="AR274" s="42">
        <f t="shared" si="191"/>
        <v>8</v>
      </c>
      <c r="AS274" s="43">
        <f t="shared" si="191"/>
        <v>6102</v>
      </c>
      <c r="AT274" s="32"/>
      <c r="AU274" s="43">
        <f>SUM(AU272+AU267+AU262+AU257+AU252+AU247+AU242+AU237+AU232+AU227+AU222+AU217)</f>
        <v>13848</v>
      </c>
    </row>
    <row r="276" spans="1:47" ht="15.75" customHeight="1">
      <c r="A276" s="7" t="s">
        <v>24</v>
      </c>
    </row>
    <row r="277" spans="1:47" ht="15.75" customHeight="1">
      <c r="B277" s="15" t="s">
        <v>15</v>
      </c>
      <c r="C277" s="16"/>
      <c r="D277" s="16" t="s">
        <v>14</v>
      </c>
      <c r="E277" s="16" t="str">
        <f>$C$8</f>
        <v>Marionville Road</v>
      </c>
      <c r="F277" s="16"/>
      <c r="G277" s="16"/>
      <c r="H277" s="16"/>
      <c r="I277" s="16"/>
      <c r="J277" s="16"/>
      <c r="K277" s="16"/>
      <c r="L277" s="16"/>
      <c r="M277" s="16"/>
      <c r="N277" s="17"/>
      <c r="O277" s="48" t="s">
        <v>16</v>
      </c>
      <c r="Q277" s="15" t="s">
        <v>15</v>
      </c>
      <c r="R277" s="16"/>
      <c r="S277" s="16" t="s">
        <v>17</v>
      </c>
      <c r="T277" s="16" t="str">
        <f>$C$75</f>
        <v>A1  London Road(ESE)</v>
      </c>
      <c r="U277" s="16"/>
      <c r="V277" s="16"/>
      <c r="W277" s="16"/>
      <c r="X277" s="16"/>
      <c r="Y277" s="16"/>
      <c r="Z277" s="16"/>
      <c r="AA277" s="16"/>
      <c r="AB277" s="16"/>
      <c r="AC277" s="17"/>
      <c r="AD277" s="48" t="s">
        <v>16</v>
      </c>
      <c r="AF277" s="15" t="s">
        <v>15</v>
      </c>
      <c r="AG277" s="16"/>
      <c r="AH277" s="16" t="s">
        <v>18</v>
      </c>
      <c r="AI277" s="16" t="str">
        <f>$C$142</f>
        <v>A1  London Road(WNW)</v>
      </c>
      <c r="AJ277" s="16"/>
      <c r="AK277" s="16"/>
      <c r="AL277" s="16"/>
      <c r="AM277" s="16"/>
      <c r="AN277" s="16"/>
      <c r="AO277" s="16"/>
      <c r="AP277" s="16"/>
      <c r="AQ277" s="16"/>
      <c r="AR277" s="17"/>
      <c r="AS277" s="48" t="s">
        <v>16</v>
      </c>
      <c r="AU277" s="49" t="s">
        <v>25</v>
      </c>
    </row>
    <row r="278" spans="1:47" s="18" customFormat="1" ht="15.75" customHeight="1">
      <c r="B278" s="19" t="str">
        <f>$B$10</f>
        <v>PC</v>
      </c>
      <c r="C278" s="20" t="str">
        <f>$C$10</f>
        <v>MC</v>
      </c>
      <c r="D278" s="20" t="str">
        <f>$D$10</f>
        <v>Car</v>
      </c>
      <c r="E278" s="20" t="str">
        <f>$E$10</f>
        <v>Hackney Cab</v>
      </c>
      <c r="F278" s="20" t="str">
        <f>$F$10</f>
        <v>LGV</v>
      </c>
      <c r="G278" s="20" t="str">
        <f>$G$10</f>
        <v>Public Bus</v>
      </c>
      <c r="H278" s="20" t="str">
        <f>$H$10</f>
        <v>Private Coach</v>
      </c>
      <c r="I278" s="20" t="str">
        <f>$I$10</f>
        <v>2 Axle Rigid</v>
      </c>
      <c r="J278" s="20" t="str">
        <f>$J$10</f>
        <v>3 Axle Rigid</v>
      </c>
      <c r="K278" s="20" t="str">
        <f>$K$10</f>
        <v>4 and 5 Axle Rigid</v>
      </c>
      <c r="L278" s="20" t="str">
        <f>$L$10</f>
        <v>3 and 4 Axle Artic</v>
      </c>
      <c r="M278" s="20" t="str">
        <f>$M$10</f>
        <v>5 Axle Artic</v>
      </c>
      <c r="N278" s="21" t="str">
        <f>$N$10</f>
        <v>6+ Axle Artic</v>
      </c>
      <c r="O278" s="48"/>
      <c r="Q278" s="19" t="str">
        <f>$B$10</f>
        <v>PC</v>
      </c>
      <c r="R278" s="20" t="str">
        <f>$C$10</f>
        <v>MC</v>
      </c>
      <c r="S278" s="20" t="str">
        <f>$D$10</f>
        <v>Car</v>
      </c>
      <c r="T278" s="20" t="str">
        <f>$E$10</f>
        <v>Hackney Cab</v>
      </c>
      <c r="U278" s="20" t="str">
        <f>$F$10</f>
        <v>LGV</v>
      </c>
      <c r="V278" s="20" t="str">
        <f>$G$10</f>
        <v>Public Bus</v>
      </c>
      <c r="W278" s="20" t="str">
        <f>$H$10</f>
        <v>Private Coach</v>
      </c>
      <c r="X278" s="20" t="str">
        <f>$I$10</f>
        <v>2 Axle Rigid</v>
      </c>
      <c r="Y278" s="20" t="str">
        <f>$J$10</f>
        <v>3 Axle Rigid</v>
      </c>
      <c r="Z278" s="20" t="str">
        <f>$K$10</f>
        <v>4 and 5 Axle Rigid</v>
      </c>
      <c r="AA278" s="20" t="str">
        <f>$L$10</f>
        <v>3 and 4 Axle Artic</v>
      </c>
      <c r="AB278" s="20" t="str">
        <f>$M$10</f>
        <v>5 Axle Artic</v>
      </c>
      <c r="AC278" s="21" t="str">
        <f>$N$10</f>
        <v>6+ Axle Artic</v>
      </c>
      <c r="AD278" s="48"/>
      <c r="AF278" s="19" t="str">
        <f>$B$10</f>
        <v>PC</v>
      </c>
      <c r="AG278" s="20" t="str">
        <f>$C$10</f>
        <v>MC</v>
      </c>
      <c r="AH278" s="20" t="str">
        <f>$D$10</f>
        <v>Car</v>
      </c>
      <c r="AI278" s="20" t="str">
        <f>$E$10</f>
        <v>Hackney Cab</v>
      </c>
      <c r="AJ278" s="20" t="str">
        <f>$F$10</f>
        <v>LGV</v>
      </c>
      <c r="AK278" s="20" t="str">
        <f>$G$10</f>
        <v>Public Bus</v>
      </c>
      <c r="AL278" s="20" t="str">
        <f>$H$10</f>
        <v>Private Coach</v>
      </c>
      <c r="AM278" s="20" t="str">
        <f>$I$10</f>
        <v>2 Axle Rigid</v>
      </c>
      <c r="AN278" s="20" t="str">
        <f>$J$10</f>
        <v>3 Axle Rigid</v>
      </c>
      <c r="AO278" s="20" t="str">
        <f>$K$10</f>
        <v>4 and 5 Axle Rigid</v>
      </c>
      <c r="AP278" s="20" t="str">
        <f>$L$10</f>
        <v>3 and 4 Axle Artic</v>
      </c>
      <c r="AQ278" s="20" t="str">
        <f>$M$10</f>
        <v>5 Axle Artic</v>
      </c>
      <c r="AR278" s="21" t="str">
        <f>$N$10</f>
        <v>6+ Axle Artic</v>
      </c>
      <c r="AS278" s="48"/>
      <c r="AU278" s="50"/>
    </row>
    <row r="280" spans="1:47" ht="15.75" customHeight="1">
      <c r="A280" s="22">
        <v>0.29166666666666702</v>
      </c>
      <c r="B280" s="28">
        <f t="shared" ref="B280:N283" si="192">SUM(B12+B79+B146)</f>
        <v>0</v>
      </c>
      <c r="C280" s="29">
        <f t="shared" si="192"/>
        <v>0</v>
      </c>
      <c r="D280" s="29">
        <f t="shared" si="192"/>
        <v>13</v>
      </c>
      <c r="E280" s="29">
        <f t="shared" si="192"/>
        <v>0</v>
      </c>
      <c r="F280" s="29">
        <f t="shared" si="192"/>
        <v>3</v>
      </c>
      <c r="G280" s="29">
        <f t="shared" si="192"/>
        <v>3</v>
      </c>
      <c r="H280" s="29">
        <f t="shared" si="192"/>
        <v>0</v>
      </c>
      <c r="I280" s="29">
        <f t="shared" si="192"/>
        <v>0</v>
      </c>
      <c r="J280" s="29">
        <f t="shared" si="192"/>
        <v>0</v>
      </c>
      <c r="K280" s="29">
        <f t="shared" si="192"/>
        <v>0</v>
      </c>
      <c r="L280" s="29">
        <f t="shared" si="192"/>
        <v>0</v>
      </c>
      <c r="M280" s="29">
        <f t="shared" si="192"/>
        <v>1</v>
      </c>
      <c r="N280" s="30">
        <f t="shared" si="192"/>
        <v>0</v>
      </c>
      <c r="O280" s="31">
        <f>SUM(B280:N280)</f>
        <v>20</v>
      </c>
      <c r="P280" s="32"/>
      <c r="Q280" s="28">
        <f t="shared" ref="Q280:AC283" si="193">SUM(Q12+Q79+Q146)</f>
        <v>2</v>
      </c>
      <c r="R280" s="29">
        <f t="shared" si="193"/>
        <v>0</v>
      </c>
      <c r="S280" s="29">
        <f t="shared" si="193"/>
        <v>38</v>
      </c>
      <c r="T280" s="29">
        <f t="shared" si="193"/>
        <v>1</v>
      </c>
      <c r="U280" s="29">
        <f t="shared" si="193"/>
        <v>6</v>
      </c>
      <c r="V280" s="29">
        <f t="shared" si="193"/>
        <v>5</v>
      </c>
      <c r="W280" s="29">
        <f t="shared" si="193"/>
        <v>0</v>
      </c>
      <c r="X280" s="29">
        <f t="shared" si="193"/>
        <v>3</v>
      </c>
      <c r="Y280" s="29">
        <f t="shared" si="193"/>
        <v>0</v>
      </c>
      <c r="Z280" s="29">
        <f t="shared" si="193"/>
        <v>0</v>
      </c>
      <c r="AA280" s="29">
        <f t="shared" si="193"/>
        <v>0</v>
      </c>
      <c r="AB280" s="29">
        <f t="shared" si="193"/>
        <v>0</v>
      </c>
      <c r="AC280" s="30">
        <f t="shared" si="193"/>
        <v>0</v>
      </c>
      <c r="AD280" s="31">
        <f>SUM(Q280:AC280)</f>
        <v>55</v>
      </c>
      <c r="AE280" s="32"/>
      <c r="AF280" s="28">
        <f t="shared" ref="AF280:AR283" si="194">SUM(AF12+AF79+AF146)</f>
        <v>6</v>
      </c>
      <c r="AG280" s="29">
        <f t="shared" si="194"/>
        <v>2</v>
      </c>
      <c r="AH280" s="29">
        <f t="shared" si="194"/>
        <v>72</v>
      </c>
      <c r="AI280" s="29">
        <f t="shared" si="194"/>
        <v>2</v>
      </c>
      <c r="AJ280" s="29">
        <f t="shared" si="194"/>
        <v>19</v>
      </c>
      <c r="AK280" s="29">
        <f t="shared" si="194"/>
        <v>11</v>
      </c>
      <c r="AL280" s="29">
        <f t="shared" si="194"/>
        <v>1</v>
      </c>
      <c r="AM280" s="29">
        <f t="shared" si="194"/>
        <v>3</v>
      </c>
      <c r="AN280" s="29">
        <f t="shared" si="194"/>
        <v>2</v>
      </c>
      <c r="AO280" s="29">
        <f t="shared" si="194"/>
        <v>2</v>
      </c>
      <c r="AP280" s="29">
        <f t="shared" si="194"/>
        <v>0</v>
      </c>
      <c r="AQ280" s="29">
        <f t="shared" si="194"/>
        <v>0</v>
      </c>
      <c r="AR280" s="30">
        <f t="shared" si="194"/>
        <v>0</v>
      </c>
      <c r="AS280" s="31">
        <f>SUM(AF280:AR280)</f>
        <v>120</v>
      </c>
      <c r="AT280" s="32"/>
      <c r="AU280" s="31">
        <f>SUM(O280+AD280+AS280)</f>
        <v>195</v>
      </c>
    </row>
    <row r="281" spans="1:47" ht="15.75" customHeight="1">
      <c r="A281" s="23">
        <v>0.30208333333333298</v>
      </c>
      <c r="B281" s="33">
        <f t="shared" si="192"/>
        <v>0</v>
      </c>
      <c r="C281" s="32">
        <f t="shared" si="192"/>
        <v>0</v>
      </c>
      <c r="D281" s="32">
        <f t="shared" si="192"/>
        <v>7</v>
      </c>
      <c r="E281" s="32">
        <f t="shared" si="192"/>
        <v>1</v>
      </c>
      <c r="F281" s="32">
        <f t="shared" si="192"/>
        <v>3</v>
      </c>
      <c r="G281" s="32">
        <f t="shared" si="192"/>
        <v>1</v>
      </c>
      <c r="H281" s="32">
        <f t="shared" si="192"/>
        <v>0</v>
      </c>
      <c r="I281" s="32">
        <f t="shared" si="192"/>
        <v>1</v>
      </c>
      <c r="J281" s="32">
        <f t="shared" si="192"/>
        <v>0</v>
      </c>
      <c r="K281" s="32">
        <f t="shared" si="192"/>
        <v>0</v>
      </c>
      <c r="L281" s="32">
        <f t="shared" si="192"/>
        <v>0</v>
      </c>
      <c r="M281" s="32">
        <f t="shared" si="192"/>
        <v>0</v>
      </c>
      <c r="N281" s="34">
        <f t="shared" si="192"/>
        <v>0</v>
      </c>
      <c r="O281" s="35">
        <f>SUM(B281:N281)</f>
        <v>13</v>
      </c>
      <c r="P281" s="32"/>
      <c r="Q281" s="33">
        <f t="shared" si="193"/>
        <v>0</v>
      </c>
      <c r="R281" s="32">
        <f t="shared" si="193"/>
        <v>0</v>
      </c>
      <c r="S281" s="32">
        <f t="shared" si="193"/>
        <v>47</v>
      </c>
      <c r="T281" s="32">
        <f t="shared" si="193"/>
        <v>1</v>
      </c>
      <c r="U281" s="32">
        <f t="shared" si="193"/>
        <v>10</v>
      </c>
      <c r="V281" s="32">
        <f t="shared" si="193"/>
        <v>4</v>
      </c>
      <c r="W281" s="32">
        <f t="shared" si="193"/>
        <v>0</v>
      </c>
      <c r="X281" s="32">
        <f t="shared" si="193"/>
        <v>3</v>
      </c>
      <c r="Y281" s="32">
        <f t="shared" si="193"/>
        <v>1</v>
      </c>
      <c r="Z281" s="32">
        <f t="shared" si="193"/>
        <v>0</v>
      </c>
      <c r="AA281" s="32">
        <f t="shared" si="193"/>
        <v>0</v>
      </c>
      <c r="AB281" s="32">
        <f t="shared" si="193"/>
        <v>0</v>
      </c>
      <c r="AC281" s="34">
        <f t="shared" si="193"/>
        <v>0</v>
      </c>
      <c r="AD281" s="35">
        <f>SUM(Q281:AC281)</f>
        <v>66</v>
      </c>
      <c r="AE281" s="32"/>
      <c r="AF281" s="33">
        <f t="shared" si="194"/>
        <v>9</v>
      </c>
      <c r="AG281" s="32">
        <f t="shared" si="194"/>
        <v>2</v>
      </c>
      <c r="AH281" s="32">
        <f t="shared" si="194"/>
        <v>81</v>
      </c>
      <c r="AI281" s="32">
        <f t="shared" si="194"/>
        <v>1</v>
      </c>
      <c r="AJ281" s="32">
        <f t="shared" si="194"/>
        <v>23</v>
      </c>
      <c r="AK281" s="32">
        <f t="shared" si="194"/>
        <v>7</v>
      </c>
      <c r="AL281" s="32">
        <f t="shared" si="194"/>
        <v>2</v>
      </c>
      <c r="AM281" s="32">
        <f t="shared" si="194"/>
        <v>1</v>
      </c>
      <c r="AN281" s="32">
        <f t="shared" si="194"/>
        <v>1</v>
      </c>
      <c r="AO281" s="32">
        <f t="shared" si="194"/>
        <v>1</v>
      </c>
      <c r="AP281" s="32">
        <f t="shared" si="194"/>
        <v>0</v>
      </c>
      <c r="AQ281" s="32">
        <f t="shared" si="194"/>
        <v>0</v>
      </c>
      <c r="AR281" s="34">
        <f t="shared" si="194"/>
        <v>1</v>
      </c>
      <c r="AS281" s="35">
        <f>SUM(AF281:AR281)</f>
        <v>129</v>
      </c>
      <c r="AT281" s="32"/>
      <c r="AU281" s="35">
        <f>SUM(O281+AD281+AS281)</f>
        <v>208</v>
      </c>
    </row>
    <row r="282" spans="1:47" ht="15.75" customHeight="1">
      <c r="A282" s="23">
        <v>0.3125</v>
      </c>
      <c r="B282" s="33">
        <f t="shared" si="192"/>
        <v>0</v>
      </c>
      <c r="C282" s="32">
        <f t="shared" si="192"/>
        <v>0</v>
      </c>
      <c r="D282" s="32">
        <f t="shared" si="192"/>
        <v>16</v>
      </c>
      <c r="E282" s="32">
        <f t="shared" si="192"/>
        <v>0</v>
      </c>
      <c r="F282" s="32">
        <f t="shared" si="192"/>
        <v>7</v>
      </c>
      <c r="G282" s="32">
        <f t="shared" si="192"/>
        <v>1</v>
      </c>
      <c r="H282" s="32">
        <f t="shared" si="192"/>
        <v>0</v>
      </c>
      <c r="I282" s="32">
        <f t="shared" si="192"/>
        <v>1</v>
      </c>
      <c r="J282" s="32">
        <f t="shared" si="192"/>
        <v>2</v>
      </c>
      <c r="K282" s="32">
        <f t="shared" si="192"/>
        <v>0</v>
      </c>
      <c r="L282" s="32">
        <f t="shared" si="192"/>
        <v>0</v>
      </c>
      <c r="M282" s="32">
        <f t="shared" si="192"/>
        <v>0</v>
      </c>
      <c r="N282" s="34">
        <f t="shared" si="192"/>
        <v>0</v>
      </c>
      <c r="O282" s="35">
        <f>SUM(B282:N282)</f>
        <v>27</v>
      </c>
      <c r="P282" s="32"/>
      <c r="Q282" s="33">
        <f t="shared" si="193"/>
        <v>3</v>
      </c>
      <c r="R282" s="32">
        <f t="shared" si="193"/>
        <v>0</v>
      </c>
      <c r="S282" s="32">
        <f t="shared" si="193"/>
        <v>61</v>
      </c>
      <c r="T282" s="32">
        <f t="shared" si="193"/>
        <v>0</v>
      </c>
      <c r="U282" s="32">
        <f t="shared" si="193"/>
        <v>17</v>
      </c>
      <c r="V282" s="32">
        <f t="shared" si="193"/>
        <v>4</v>
      </c>
      <c r="W282" s="32">
        <f t="shared" si="193"/>
        <v>0</v>
      </c>
      <c r="X282" s="32">
        <f t="shared" si="193"/>
        <v>5</v>
      </c>
      <c r="Y282" s="32">
        <f t="shared" si="193"/>
        <v>1</v>
      </c>
      <c r="Z282" s="32">
        <f t="shared" si="193"/>
        <v>1</v>
      </c>
      <c r="AA282" s="32">
        <f t="shared" si="193"/>
        <v>0</v>
      </c>
      <c r="AB282" s="32">
        <f t="shared" si="193"/>
        <v>0</v>
      </c>
      <c r="AC282" s="34">
        <f t="shared" si="193"/>
        <v>0</v>
      </c>
      <c r="AD282" s="35">
        <f>SUM(Q282:AC282)</f>
        <v>92</v>
      </c>
      <c r="AE282" s="32"/>
      <c r="AF282" s="33">
        <f t="shared" si="194"/>
        <v>11</v>
      </c>
      <c r="AG282" s="32">
        <f t="shared" si="194"/>
        <v>0</v>
      </c>
      <c r="AH282" s="32">
        <f t="shared" si="194"/>
        <v>99</v>
      </c>
      <c r="AI282" s="32">
        <f t="shared" si="194"/>
        <v>4</v>
      </c>
      <c r="AJ282" s="32">
        <f t="shared" si="194"/>
        <v>28</v>
      </c>
      <c r="AK282" s="32">
        <f t="shared" si="194"/>
        <v>10</v>
      </c>
      <c r="AL282" s="32">
        <f t="shared" si="194"/>
        <v>2</v>
      </c>
      <c r="AM282" s="32">
        <f t="shared" si="194"/>
        <v>4</v>
      </c>
      <c r="AN282" s="32">
        <f t="shared" si="194"/>
        <v>2</v>
      </c>
      <c r="AO282" s="32">
        <f t="shared" si="194"/>
        <v>0</v>
      </c>
      <c r="AP282" s="32">
        <f t="shared" si="194"/>
        <v>1</v>
      </c>
      <c r="AQ282" s="32">
        <f t="shared" si="194"/>
        <v>0</v>
      </c>
      <c r="AR282" s="34">
        <f t="shared" si="194"/>
        <v>0</v>
      </c>
      <c r="AS282" s="35">
        <f>SUM(AF282:AR282)</f>
        <v>161</v>
      </c>
      <c r="AT282" s="32"/>
      <c r="AU282" s="35">
        <f>SUM(O282+AD282+AS282)</f>
        <v>280</v>
      </c>
    </row>
    <row r="283" spans="1:47" ht="15.75" customHeight="1">
      <c r="A283" s="24">
        <v>0.32291666666666702</v>
      </c>
      <c r="B283" s="36">
        <f t="shared" si="192"/>
        <v>3</v>
      </c>
      <c r="C283" s="37">
        <f t="shared" si="192"/>
        <v>0</v>
      </c>
      <c r="D283" s="37">
        <f t="shared" si="192"/>
        <v>14</v>
      </c>
      <c r="E283" s="37">
        <f t="shared" si="192"/>
        <v>1</v>
      </c>
      <c r="F283" s="37">
        <f t="shared" si="192"/>
        <v>4</v>
      </c>
      <c r="G283" s="37">
        <f t="shared" si="192"/>
        <v>2</v>
      </c>
      <c r="H283" s="37">
        <f t="shared" si="192"/>
        <v>0</v>
      </c>
      <c r="I283" s="37">
        <f t="shared" si="192"/>
        <v>0</v>
      </c>
      <c r="J283" s="37">
        <f t="shared" si="192"/>
        <v>0</v>
      </c>
      <c r="K283" s="37">
        <f t="shared" si="192"/>
        <v>0</v>
      </c>
      <c r="L283" s="37">
        <f t="shared" si="192"/>
        <v>0</v>
      </c>
      <c r="M283" s="37">
        <f t="shared" si="192"/>
        <v>0</v>
      </c>
      <c r="N283" s="38">
        <f t="shared" si="192"/>
        <v>0</v>
      </c>
      <c r="O283" s="39">
        <f>SUM(B283:N283)</f>
        <v>24</v>
      </c>
      <c r="P283" s="32"/>
      <c r="Q283" s="36">
        <f t="shared" si="193"/>
        <v>4</v>
      </c>
      <c r="R283" s="37">
        <f t="shared" si="193"/>
        <v>0</v>
      </c>
      <c r="S283" s="37">
        <f t="shared" si="193"/>
        <v>67</v>
      </c>
      <c r="T283" s="37">
        <f t="shared" si="193"/>
        <v>1</v>
      </c>
      <c r="U283" s="37">
        <f t="shared" si="193"/>
        <v>8</v>
      </c>
      <c r="V283" s="37">
        <f t="shared" si="193"/>
        <v>4</v>
      </c>
      <c r="W283" s="37">
        <f t="shared" si="193"/>
        <v>0</v>
      </c>
      <c r="X283" s="37">
        <f t="shared" si="193"/>
        <v>4</v>
      </c>
      <c r="Y283" s="37">
        <f t="shared" si="193"/>
        <v>0</v>
      </c>
      <c r="Z283" s="37">
        <f t="shared" si="193"/>
        <v>1</v>
      </c>
      <c r="AA283" s="37">
        <f t="shared" si="193"/>
        <v>0</v>
      </c>
      <c r="AB283" s="37">
        <f t="shared" si="193"/>
        <v>0</v>
      </c>
      <c r="AC283" s="38">
        <f t="shared" si="193"/>
        <v>0</v>
      </c>
      <c r="AD283" s="39">
        <f>SUM(Q283:AC283)</f>
        <v>89</v>
      </c>
      <c r="AE283" s="32"/>
      <c r="AF283" s="36">
        <f t="shared" si="194"/>
        <v>8</v>
      </c>
      <c r="AG283" s="37">
        <f t="shared" si="194"/>
        <v>1</v>
      </c>
      <c r="AH283" s="37">
        <f t="shared" si="194"/>
        <v>83</v>
      </c>
      <c r="AI283" s="37">
        <f t="shared" si="194"/>
        <v>3</v>
      </c>
      <c r="AJ283" s="37">
        <f t="shared" si="194"/>
        <v>42</v>
      </c>
      <c r="AK283" s="37">
        <f t="shared" si="194"/>
        <v>11</v>
      </c>
      <c r="AL283" s="37">
        <f t="shared" si="194"/>
        <v>4</v>
      </c>
      <c r="AM283" s="37">
        <f t="shared" si="194"/>
        <v>2</v>
      </c>
      <c r="AN283" s="37">
        <f t="shared" si="194"/>
        <v>1</v>
      </c>
      <c r="AO283" s="37">
        <f t="shared" si="194"/>
        <v>0</v>
      </c>
      <c r="AP283" s="37">
        <f t="shared" si="194"/>
        <v>0</v>
      </c>
      <c r="AQ283" s="37">
        <f t="shared" si="194"/>
        <v>0</v>
      </c>
      <c r="AR283" s="38">
        <f t="shared" si="194"/>
        <v>0</v>
      </c>
      <c r="AS283" s="39">
        <f>SUM(AF283:AR283)</f>
        <v>155</v>
      </c>
      <c r="AT283" s="32"/>
      <c r="AU283" s="39">
        <f>SUM(O283+AD283+AS283)</f>
        <v>268</v>
      </c>
    </row>
    <row r="284" spans="1:47" ht="15.75" customHeight="1">
      <c r="A284" s="25" t="s">
        <v>21</v>
      </c>
      <c r="B284" s="40">
        <f t="shared" ref="B284:O284" si="195">SUM(B280:B283)</f>
        <v>3</v>
      </c>
      <c r="C284" s="41">
        <f t="shared" si="195"/>
        <v>0</v>
      </c>
      <c r="D284" s="41">
        <f t="shared" si="195"/>
        <v>50</v>
      </c>
      <c r="E284" s="41">
        <f t="shared" si="195"/>
        <v>2</v>
      </c>
      <c r="F284" s="41">
        <f t="shared" si="195"/>
        <v>17</v>
      </c>
      <c r="G284" s="41">
        <f t="shared" si="195"/>
        <v>7</v>
      </c>
      <c r="H284" s="41">
        <f t="shared" si="195"/>
        <v>0</v>
      </c>
      <c r="I284" s="41">
        <f t="shared" si="195"/>
        <v>2</v>
      </c>
      <c r="J284" s="41">
        <f t="shared" si="195"/>
        <v>2</v>
      </c>
      <c r="K284" s="41">
        <f t="shared" si="195"/>
        <v>0</v>
      </c>
      <c r="L284" s="41">
        <f t="shared" si="195"/>
        <v>0</v>
      </c>
      <c r="M284" s="41">
        <f t="shared" si="195"/>
        <v>1</v>
      </c>
      <c r="N284" s="42">
        <f t="shared" si="195"/>
        <v>0</v>
      </c>
      <c r="O284" s="43">
        <f t="shared" si="195"/>
        <v>84</v>
      </c>
      <c r="P284" s="32"/>
      <c r="Q284" s="40">
        <f t="shared" ref="Q284:AD284" si="196">SUM(Q280:Q283)</f>
        <v>9</v>
      </c>
      <c r="R284" s="41">
        <f t="shared" si="196"/>
        <v>0</v>
      </c>
      <c r="S284" s="41">
        <f t="shared" si="196"/>
        <v>213</v>
      </c>
      <c r="T284" s="41">
        <f t="shared" si="196"/>
        <v>3</v>
      </c>
      <c r="U284" s="41">
        <f t="shared" si="196"/>
        <v>41</v>
      </c>
      <c r="V284" s="41">
        <f t="shared" si="196"/>
        <v>17</v>
      </c>
      <c r="W284" s="41">
        <f t="shared" si="196"/>
        <v>0</v>
      </c>
      <c r="X284" s="41">
        <f t="shared" si="196"/>
        <v>15</v>
      </c>
      <c r="Y284" s="41">
        <f t="shared" si="196"/>
        <v>2</v>
      </c>
      <c r="Z284" s="41">
        <f t="shared" si="196"/>
        <v>2</v>
      </c>
      <c r="AA284" s="41">
        <f t="shared" si="196"/>
        <v>0</v>
      </c>
      <c r="AB284" s="41">
        <f t="shared" si="196"/>
        <v>0</v>
      </c>
      <c r="AC284" s="42">
        <f t="shared" si="196"/>
        <v>0</v>
      </c>
      <c r="AD284" s="43">
        <f t="shared" si="196"/>
        <v>302</v>
      </c>
      <c r="AE284" s="32"/>
      <c r="AF284" s="40">
        <f t="shared" ref="AF284:AS284" si="197">SUM(AF280:AF283)</f>
        <v>34</v>
      </c>
      <c r="AG284" s="41">
        <f t="shared" si="197"/>
        <v>5</v>
      </c>
      <c r="AH284" s="41">
        <f t="shared" si="197"/>
        <v>335</v>
      </c>
      <c r="AI284" s="41">
        <f t="shared" si="197"/>
        <v>10</v>
      </c>
      <c r="AJ284" s="41">
        <f t="shared" si="197"/>
        <v>112</v>
      </c>
      <c r="AK284" s="41">
        <f t="shared" si="197"/>
        <v>39</v>
      </c>
      <c r="AL284" s="41">
        <f t="shared" si="197"/>
        <v>9</v>
      </c>
      <c r="AM284" s="41">
        <f t="shared" si="197"/>
        <v>10</v>
      </c>
      <c r="AN284" s="41">
        <f t="shared" si="197"/>
        <v>6</v>
      </c>
      <c r="AO284" s="41">
        <f t="shared" si="197"/>
        <v>3</v>
      </c>
      <c r="AP284" s="41">
        <f t="shared" si="197"/>
        <v>1</v>
      </c>
      <c r="AQ284" s="41">
        <f t="shared" si="197"/>
        <v>0</v>
      </c>
      <c r="AR284" s="42">
        <f t="shared" si="197"/>
        <v>1</v>
      </c>
      <c r="AS284" s="43">
        <f t="shared" si="197"/>
        <v>565</v>
      </c>
      <c r="AT284" s="32"/>
      <c r="AU284" s="43">
        <f>SUM(AU280:AU283)</f>
        <v>951</v>
      </c>
    </row>
    <row r="285" spans="1:47" ht="15.75" customHeight="1">
      <c r="A285" s="22">
        <v>0.33333333333333298</v>
      </c>
      <c r="B285" s="28">
        <f t="shared" ref="B285:N288" si="198">SUM(B17+B84+B151)</f>
        <v>1</v>
      </c>
      <c r="C285" s="29">
        <f t="shared" si="198"/>
        <v>0</v>
      </c>
      <c r="D285" s="29">
        <f t="shared" si="198"/>
        <v>24</v>
      </c>
      <c r="E285" s="29">
        <f t="shared" si="198"/>
        <v>1</v>
      </c>
      <c r="F285" s="29">
        <f t="shared" si="198"/>
        <v>7</v>
      </c>
      <c r="G285" s="29">
        <f t="shared" si="198"/>
        <v>3</v>
      </c>
      <c r="H285" s="29">
        <f t="shared" si="198"/>
        <v>0</v>
      </c>
      <c r="I285" s="29">
        <f t="shared" si="198"/>
        <v>2</v>
      </c>
      <c r="J285" s="29">
        <f t="shared" si="198"/>
        <v>0</v>
      </c>
      <c r="K285" s="29">
        <f t="shared" si="198"/>
        <v>0</v>
      </c>
      <c r="L285" s="29">
        <f t="shared" si="198"/>
        <v>0</v>
      </c>
      <c r="M285" s="29">
        <f t="shared" si="198"/>
        <v>0</v>
      </c>
      <c r="N285" s="30">
        <f t="shared" si="198"/>
        <v>0</v>
      </c>
      <c r="O285" s="31">
        <f>SUM(B285:N285)</f>
        <v>38</v>
      </c>
      <c r="P285" s="32"/>
      <c r="Q285" s="28">
        <f t="shared" ref="Q285:AC288" si="199">SUM(Q17+Q84+Q151)</f>
        <v>4</v>
      </c>
      <c r="R285" s="29">
        <f t="shared" si="199"/>
        <v>0</v>
      </c>
      <c r="S285" s="29">
        <f t="shared" si="199"/>
        <v>58</v>
      </c>
      <c r="T285" s="29">
        <f t="shared" si="199"/>
        <v>2</v>
      </c>
      <c r="U285" s="29">
        <f t="shared" si="199"/>
        <v>10</v>
      </c>
      <c r="V285" s="29">
        <f t="shared" si="199"/>
        <v>9</v>
      </c>
      <c r="W285" s="29">
        <f t="shared" si="199"/>
        <v>1</v>
      </c>
      <c r="X285" s="29">
        <f t="shared" si="199"/>
        <v>3</v>
      </c>
      <c r="Y285" s="29">
        <f t="shared" si="199"/>
        <v>0</v>
      </c>
      <c r="Z285" s="29">
        <f t="shared" si="199"/>
        <v>1</v>
      </c>
      <c r="AA285" s="29">
        <f t="shared" si="199"/>
        <v>0</v>
      </c>
      <c r="AB285" s="29">
        <f t="shared" si="199"/>
        <v>1</v>
      </c>
      <c r="AC285" s="30">
        <f t="shared" si="199"/>
        <v>1</v>
      </c>
      <c r="AD285" s="31">
        <f>SUM(Q285:AC285)</f>
        <v>90</v>
      </c>
      <c r="AE285" s="32"/>
      <c r="AF285" s="28">
        <f t="shared" ref="AF285:AR288" si="200">SUM(AF17+AF84+AF151)</f>
        <v>31</v>
      </c>
      <c r="AG285" s="29">
        <f t="shared" si="200"/>
        <v>0</v>
      </c>
      <c r="AH285" s="29">
        <f t="shared" si="200"/>
        <v>103</v>
      </c>
      <c r="AI285" s="29">
        <f t="shared" si="200"/>
        <v>5</v>
      </c>
      <c r="AJ285" s="29">
        <f t="shared" si="200"/>
        <v>30</v>
      </c>
      <c r="AK285" s="29">
        <f t="shared" si="200"/>
        <v>9</v>
      </c>
      <c r="AL285" s="29">
        <f t="shared" si="200"/>
        <v>4</v>
      </c>
      <c r="AM285" s="29">
        <f t="shared" si="200"/>
        <v>2</v>
      </c>
      <c r="AN285" s="29">
        <f t="shared" si="200"/>
        <v>0</v>
      </c>
      <c r="AO285" s="29">
        <f t="shared" si="200"/>
        <v>1</v>
      </c>
      <c r="AP285" s="29">
        <f t="shared" si="200"/>
        <v>0</v>
      </c>
      <c r="AQ285" s="29">
        <f t="shared" si="200"/>
        <v>0</v>
      </c>
      <c r="AR285" s="30">
        <f t="shared" si="200"/>
        <v>0</v>
      </c>
      <c r="AS285" s="31">
        <f>SUM(AF285:AR285)</f>
        <v>185</v>
      </c>
      <c r="AT285" s="32"/>
      <c r="AU285" s="31">
        <f>SUM(O285+AD285+AS285)</f>
        <v>313</v>
      </c>
    </row>
    <row r="286" spans="1:47" ht="15.75" customHeight="1">
      <c r="A286" s="23">
        <v>0.34375</v>
      </c>
      <c r="B286" s="33">
        <f t="shared" si="198"/>
        <v>1</v>
      </c>
      <c r="C286" s="32">
        <f t="shared" si="198"/>
        <v>0</v>
      </c>
      <c r="D286" s="32">
        <f t="shared" si="198"/>
        <v>21</v>
      </c>
      <c r="E286" s="32">
        <f t="shared" si="198"/>
        <v>2</v>
      </c>
      <c r="F286" s="32">
        <f t="shared" si="198"/>
        <v>3</v>
      </c>
      <c r="G286" s="32">
        <f t="shared" si="198"/>
        <v>3</v>
      </c>
      <c r="H286" s="32">
        <f t="shared" si="198"/>
        <v>0</v>
      </c>
      <c r="I286" s="32">
        <f t="shared" si="198"/>
        <v>2</v>
      </c>
      <c r="J286" s="32">
        <f t="shared" si="198"/>
        <v>1</v>
      </c>
      <c r="K286" s="32">
        <f t="shared" si="198"/>
        <v>1</v>
      </c>
      <c r="L286" s="32">
        <f t="shared" si="198"/>
        <v>0</v>
      </c>
      <c r="M286" s="32">
        <f t="shared" si="198"/>
        <v>0</v>
      </c>
      <c r="N286" s="34">
        <f t="shared" si="198"/>
        <v>0</v>
      </c>
      <c r="O286" s="35">
        <f>SUM(B286:N286)</f>
        <v>34</v>
      </c>
      <c r="P286" s="32"/>
      <c r="Q286" s="33">
        <f t="shared" si="199"/>
        <v>5</v>
      </c>
      <c r="R286" s="32">
        <f t="shared" si="199"/>
        <v>2</v>
      </c>
      <c r="S286" s="32">
        <f t="shared" si="199"/>
        <v>74</v>
      </c>
      <c r="T286" s="32">
        <f t="shared" si="199"/>
        <v>3</v>
      </c>
      <c r="U286" s="32">
        <f t="shared" si="199"/>
        <v>8</v>
      </c>
      <c r="V286" s="32">
        <f t="shared" si="199"/>
        <v>6</v>
      </c>
      <c r="W286" s="32">
        <f t="shared" si="199"/>
        <v>0</v>
      </c>
      <c r="X286" s="32">
        <f t="shared" si="199"/>
        <v>2</v>
      </c>
      <c r="Y286" s="32">
        <f t="shared" si="199"/>
        <v>0</v>
      </c>
      <c r="Z286" s="32">
        <f t="shared" si="199"/>
        <v>0</v>
      </c>
      <c r="AA286" s="32">
        <f t="shared" si="199"/>
        <v>0</v>
      </c>
      <c r="AB286" s="32">
        <f t="shared" si="199"/>
        <v>0</v>
      </c>
      <c r="AC286" s="34">
        <f t="shared" si="199"/>
        <v>0</v>
      </c>
      <c r="AD286" s="35">
        <f>SUM(Q286:AC286)</f>
        <v>100</v>
      </c>
      <c r="AE286" s="32"/>
      <c r="AF286" s="33">
        <f t="shared" si="200"/>
        <v>19</v>
      </c>
      <c r="AG286" s="32">
        <f t="shared" si="200"/>
        <v>1</v>
      </c>
      <c r="AH286" s="32">
        <f t="shared" si="200"/>
        <v>101</v>
      </c>
      <c r="AI286" s="32">
        <f t="shared" si="200"/>
        <v>5</v>
      </c>
      <c r="AJ286" s="32">
        <f t="shared" si="200"/>
        <v>29</v>
      </c>
      <c r="AK286" s="32">
        <f t="shared" si="200"/>
        <v>12</v>
      </c>
      <c r="AL286" s="32">
        <f t="shared" si="200"/>
        <v>3</v>
      </c>
      <c r="AM286" s="32">
        <f t="shared" si="200"/>
        <v>6</v>
      </c>
      <c r="AN286" s="32">
        <f t="shared" si="200"/>
        <v>0</v>
      </c>
      <c r="AO286" s="32">
        <f t="shared" si="200"/>
        <v>0</v>
      </c>
      <c r="AP286" s="32">
        <f t="shared" si="200"/>
        <v>0</v>
      </c>
      <c r="AQ286" s="32">
        <f t="shared" si="200"/>
        <v>0</v>
      </c>
      <c r="AR286" s="34">
        <f t="shared" si="200"/>
        <v>0</v>
      </c>
      <c r="AS286" s="35">
        <f>SUM(AF286:AR286)</f>
        <v>176</v>
      </c>
      <c r="AT286" s="32"/>
      <c r="AU286" s="35">
        <f>SUM(O286+AD286+AS286)</f>
        <v>310</v>
      </c>
    </row>
    <row r="287" spans="1:47" ht="15.75" customHeight="1">
      <c r="A287" s="23">
        <v>0.35416666666666702</v>
      </c>
      <c r="B287" s="33">
        <f t="shared" si="198"/>
        <v>2</v>
      </c>
      <c r="C287" s="32">
        <f t="shared" si="198"/>
        <v>1</v>
      </c>
      <c r="D287" s="32">
        <f t="shared" si="198"/>
        <v>18</v>
      </c>
      <c r="E287" s="32">
        <f t="shared" si="198"/>
        <v>0</v>
      </c>
      <c r="F287" s="32">
        <f t="shared" si="198"/>
        <v>4</v>
      </c>
      <c r="G287" s="32">
        <f t="shared" si="198"/>
        <v>1</v>
      </c>
      <c r="H287" s="32">
        <f t="shared" si="198"/>
        <v>0</v>
      </c>
      <c r="I287" s="32">
        <f t="shared" si="198"/>
        <v>1</v>
      </c>
      <c r="J287" s="32">
        <f t="shared" si="198"/>
        <v>1</v>
      </c>
      <c r="K287" s="32">
        <f t="shared" si="198"/>
        <v>0</v>
      </c>
      <c r="L287" s="32">
        <f t="shared" si="198"/>
        <v>0</v>
      </c>
      <c r="M287" s="32">
        <f t="shared" si="198"/>
        <v>0</v>
      </c>
      <c r="N287" s="34">
        <f t="shared" si="198"/>
        <v>0</v>
      </c>
      <c r="O287" s="35">
        <f>SUM(B287:N287)</f>
        <v>28</v>
      </c>
      <c r="P287" s="32"/>
      <c r="Q287" s="33">
        <f t="shared" si="199"/>
        <v>8</v>
      </c>
      <c r="R287" s="32">
        <f t="shared" si="199"/>
        <v>1</v>
      </c>
      <c r="S287" s="32">
        <f t="shared" si="199"/>
        <v>75</v>
      </c>
      <c r="T287" s="32">
        <f t="shared" si="199"/>
        <v>3</v>
      </c>
      <c r="U287" s="32">
        <f t="shared" si="199"/>
        <v>15</v>
      </c>
      <c r="V287" s="32">
        <f t="shared" si="199"/>
        <v>6</v>
      </c>
      <c r="W287" s="32">
        <f t="shared" si="199"/>
        <v>1</v>
      </c>
      <c r="X287" s="32">
        <f t="shared" si="199"/>
        <v>1</v>
      </c>
      <c r="Y287" s="32">
        <f t="shared" si="199"/>
        <v>0</v>
      </c>
      <c r="Z287" s="32">
        <f t="shared" si="199"/>
        <v>0</v>
      </c>
      <c r="AA287" s="32">
        <f t="shared" si="199"/>
        <v>0</v>
      </c>
      <c r="AB287" s="32">
        <f t="shared" si="199"/>
        <v>0</v>
      </c>
      <c r="AC287" s="34">
        <f t="shared" si="199"/>
        <v>0</v>
      </c>
      <c r="AD287" s="35">
        <f>SUM(Q287:AC287)</f>
        <v>110</v>
      </c>
      <c r="AE287" s="32"/>
      <c r="AF287" s="33">
        <f t="shared" si="200"/>
        <v>18</v>
      </c>
      <c r="AG287" s="32">
        <f t="shared" si="200"/>
        <v>5</v>
      </c>
      <c r="AH287" s="32">
        <f t="shared" si="200"/>
        <v>89</v>
      </c>
      <c r="AI287" s="32">
        <f t="shared" si="200"/>
        <v>2</v>
      </c>
      <c r="AJ287" s="32">
        <f t="shared" si="200"/>
        <v>34</v>
      </c>
      <c r="AK287" s="32">
        <f t="shared" si="200"/>
        <v>10</v>
      </c>
      <c r="AL287" s="32">
        <f t="shared" si="200"/>
        <v>3</v>
      </c>
      <c r="AM287" s="32">
        <f t="shared" si="200"/>
        <v>4</v>
      </c>
      <c r="AN287" s="32">
        <f t="shared" si="200"/>
        <v>1</v>
      </c>
      <c r="AO287" s="32">
        <f t="shared" si="200"/>
        <v>0</v>
      </c>
      <c r="AP287" s="32">
        <f t="shared" si="200"/>
        <v>0</v>
      </c>
      <c r="AQ287" s="32">
        <f t="shared" si="200"/>
        <v>0</v>
      </c>
      <c r="AR287" s="34">
        <f t="shared" si="200"/>
        <v>1</v>
      </c>
      <c r="AS287" s="35">
        <f>SUM(AF287:AR287)</f>
        <v>167</v>
      </c>
      <c r="AT287" s="32"/>
      <c r="AU287" s="35">
        <f>SUM(O287+AD287+AS287)</f>
        <v>305</v>
      </c>
    </row>
    <row r="288" spans="1:47" ht="15.75" customHeight="1">
      <c r="A288" s="24">
        <v>0.36458333333333298</v>
      </c>
      <c r="B288" s="36">
        <f t="shared" si="198"/>
        <v>0</v>
      </c>
      <c r="C288" s="37">
        <f t="shared" si="198"/>
        <v>0</v>
      </c>
      <c r="D288" s="37">
        <f t="shared" si="198"/>
        <v>23</v>
      </c>
      <c r="E288" s="37">
        <f t="shared" si="198"/>
        <v>3</v>
      </c>
      <c r="F288" s="37">
        <f t="shared" si="198"/>
        <v>5</v>
      </c>
      <c r="G288" s="37">
        <f t="shared" si="198"/>
        <v>2</v>
      </c>
      <c r="H288" s="37">
        <f t="shared" si="198"/>
        <v>0</v>
      </c>
      <c r="I288" s="37">
        <f t="shared" si="198"/>
        <v>0</v>
      </c>
      <c r="J288" s="37">
        <f t="shared" si="198"/>
        <v>0</v>
      </c>
      <c r="K288" s="37">
        <f t="shared" si="198"/>
        <v>0</v>
      </c>
      <c r="L288" s="37">
        <f t="shared" si="198"/>
        <v>0</v>
      </c>
      <c r="M288" s="37">
        <f t="shared" si="198"/>
        <v>0</v>
      </c>
      <c r="N288" s="38">
        <f t="shared" si="198"/>
        <v>0</v>
      </c>
      <c r="O288" s="39">
        <f>SUM(B288:N288)</f>
        <v>33</v>
      </c>
      <c r="P288" s="32"/>
      <c r="Q288" s="36">
        <f t="shared" si="199"/>
        <v>5</v>
      </c>
      <c r="R288" s="37">
        <f t="shared" si="199"/>
        <v>0</v>
      </c>
      <c r="S288" s="37">
        <f t="shared" si="199"/>
        <v>59</v>
      </c>
      <c r="T288" s="37">
        <f t="shared" si="199"/>
        <v>0</v>
      </c>
      <c r="U288" s="37">
        <f t="shared" si="199"/>
        <v>20</v>
      </c>
      <c r="V288" s="37">
        <f t="shared" si="199"/>
        <v>8</v>
      </c>
      <c r="W288" s="37">
        <f t="shared" si="199"/>
        <v>1</v>
      </c>
      <c r="X288" s="37">
        <f t="shared" si="199"/>
        <v>5</v>
      </c>
      <c r="Y288" s="37">
        <f t="shared" si="199"/>
        <v>0</v>
      </c>
      <c r="Z288" s="37">
        <f t="shared" si="199"/>
        <v>0</v>
      </c>
      <c r="AA288" s="37">
        <f t="shared" si="199"/>
        <v>0</v>
      </c>
      <c r="AB288" s="37">
        <f t="shared" si="199"/>
        <v>0</v>
      </c>
      <c r="AC288" s="38">
        <f t="shared" si="199"/>
        <v>1</v>
      </c>
      <c r="AD288" s="39">
        <f>SUM(Q288:AC288)</f>
        <v>99</v>
      </c>
      <c r="AE288" s="32"/>
      <c r="AF288" s="36">
        <f t="shared" si="200"/>
        <v>25</v>
      </c>
      <c r="AG288" s="37">
        <f t="shared" si="200"/>
        <v>2</v>
      </c>
      <c r="AH288" s="37">
        <f t="shared" si="200"/>
        <v>113</v>
      </c>
      <c r="AI288" s="37">
        <f t="shared" si="200"/>
        <v>9</v>
      </c>
      <c r="AJ288" s="37">
        <f t="shared" si="200"/>
        <v>24</v>
      </c>
      <c r="AK288" s="37">
        <f t="shared" si="200"/>
        <v>8</v>
      </c>
      <c r="AL288" s="37">
        <f t="shared" si="200"/>
        <v>0</v>
      </c>
      <c r="AM288" s="37">
        <f t="shared" si="200"/>
        <v>4</v>
      </c>
      <c r="AN288" s="37">
        <f t="shared" si="200"/>
        <v>0</v>
      </c>
      <c r="AO288" s="37">
        <f t="shared" si="200"/>
        <v>0</v>
      </c>
      <c r="AP288" s="37">
        <f t="shared" si="200"/>
        <v>0</v>
      </c>
      <c r="AQ288" s="37">
        <f t="shared" si="200"/>
        <v>0</v>
      </c>
      <c r="AR288" s="38">
        <f t="shared" si="200"/>
        <v>0</v>
      </c>
      <c r="AS288" s="39">
        <f>SUM(AF288:AR288)</f>
        <v>185</v>
      </c>
      <c r="AT288" s="32"/>
      <c r="AU288" s="39">
        <f>SUM(O288+AD288+AS288)</f>
        <v>317</v>
      </c>
    </row>
    <row r="289" spans="1:47" ht="15.75" customHeight="1">
      <c r="A289" s="25" t="s">
        <v>21</v>
      </c>
      <c r="B289" s="40">
        <f t="shared" ref="B289:O289" si="201">SUM(B285:B288)</f>
        <v>4</v>
      </c>
      <c r="C289" s="41">
        <f t="shared" si="201"/>
        <v>1</v>
      </c>
      <c r="D289" s="41">
        <f t="shared" si="201"/>
        <v>86</v>
      </c>
      <c r="E289" s="41">
        <f t="shared" si="201"/>
        <v>6</v>
      </c>
      <c r="F289" s="41">
        <f t="shared" si="201"/>
        <v>19</v>
      </c>
      <c r="G289" s="41">
        <f t="shared" si="201"/>
        <v>9</v>
      </c>
      <c r="H289" s="41">
        <f t="shared" si="201"/>
        <v>0</v>
      </c>
      <c r="I289" s="41">
        <f t="shared" si="201"/>
        <v>5</v>
      </c>
      <c r="J289" s="41">
        <f t="shared" si="201"/>
        <v>2</v>
      </c>
      <c r="K289" s="41">
        <f t="shared" si="201"/>
        <v>1</v>
      </c>
      <c r="L289" s="41">
        <f t="shared" si="201"/>
        <v>0</v>
      </c>
      <c r="M289" s="41">
        <f t="shared" si="201"/>
        <v>0</v>
      </c>
      <c r="N289" s="42">
        <f t="shared" si="201"/>
        <v>0</v>
      </c>
      <c r="O289" s="43">
        <f t="shared" si="201"/>
        <v>133</v>
      </c>
      <c r="P289" s="32"/>
      <c r="Q289" s="40">
        <f t="shared" ref="Q289:AD289" si="202">SUM(Q285:Q288)</f>
        <v>22</v>
      </c>
      <c r="R289" s="41">
        <f t="shared" si="202"/>
        <v>3</v>
      </c>
      <c r="S289" s="41">
        <f t="shared" si="202"/>
        <v>266</v>
      </c>
      <c r="T289" s="41">
        <f t="shared" si="202"/>
        <v>8</v>
      </c>
      <c r="U289" s="41">
        <f t="shared" si="202"/>
        <v>53</v>
      </c>
      <c r="V289" s="41">
        <f t="shared" si="202"/>
        <v>29</v>
      </c>
      <c r="W289" s="41">
        <f t="shared" si="202"/>
        <v>3</v>
      </c>
      <c r="X289" s="41">
        <f t="shared" si="202"/>
        <v>11</v>
      </c>
      <c r="Y289" s="41">
        <f t="shared" si="202"/>
        <v>0</v>
      </c>
      <c r="Z289" s="41">
        <f t="shared" si="202"/>
        <v>1</v>
      </c>
      <c r="AA289" s="41">
        <f t="shared" si="202"/>
        <v>0</v>
      </c>
      <c r="AB289" s="41">
        <f t="shared" si="202"/>
        <v>1</v>
      </c>
      <c r="AC289" s="42">
        <f t="shared" si="202"/>
        <v>2</v>
      </c>
      <c r="AD289" s="43">
        <f t="shared" si="202"/>
        <v>399</v>
      </c>
      <c r="AE289" s="32"/>
      <c r="AF289" s="40">
        <f t="shared" ref="AF289:AS289" si="203">SUM(AF285:AF288)</f>
        <v>93</v>
      </c>
      <c r="AG289" s="41">
        <f t="shared" si="203"/>
        <v>8</v>
      </c>
      <c r="AH289" s="41">
        <f t="shared" si="203"/>
        <v>406</v>
      </c>
      <c r="AI289" s="41">
        <f t="shared" si="203"/>
        <v>21</v>
      </c>
      <c r="AJ289" s="41">
        <f t="shared" si="203"/>
        <v>117</v>
      </c>
      <c r="AK289" s="41">
        <f t="shared" si="203"/>
        <v>39</v>
      </c>
      <c r="AL289" s="41">
        <f t="shared" si="203"/>
        <v>10</v>
      </c>
      <c r="AM289" s="41">
        <f t="shared" si="203"/>
        <v>16</v>
      </c>
      <c r="AN289" s="41">
        <f t="shared" si="203"/>
        <v>1</v>
      </c>
      <c r="AO289" s="41">
        <f t="shared" si="203"/>
        <v>1</v>
      </c>
      <c r="AP289" s="41">
        <f t="shared" si="203"/>
        <v>0</v>
      </c>
      <c r="AQ289" s="41">
        <f t="shared" si="203"/>
        <v>0</v>
      </c>
      <c r="AR289" s="42">
        <f t="shared" si="203"/>
        <v>1</v>
      </c>
      <c r="AS289" s="43">
        <f t="shared" si="203"/>
        <v>713</v>
      </c>
      <c r="AT289" s="32"/>
      <c r="AU289" s="43">
        <f>SUM(AU285:AU288)</f>
        <v>1245</v>
      </c>
    </row>
    <row r="290" spans="1:47" ht="15.75" customHeight="1">
      <c r="A290" s="22">
        <v>0.375</v>
      </c>
      <c r="B290" s="28">
        <f t="shared" ref="B290:N293" si="204">SUM(B22+B89+B156)</f>
        <v>1</v>
      </c>
      <c r="C290" s="29">
        <f t="shared" si="204"/>
        <v>0</v>
      </c>
      <c r="D290" s="29">
        <f t="shared" si="204"/>
        <v>31</v>
      </c>
      <c r="E290" s="29">
        <f t="shared" si="204"/>
        <v>0</v>
      </c>
      <c r="F290" s="29">
        <f t="shared" si="204"/>
        <v>8</v>
      </c>
      <c r="G290" s="29">
        <f t="shared" si="204"/>
        <v>1</v>
      </c>
      <c r="H290" s="29">
        <f t="shared" si="204"/>
        <v>0</v>
      </c>
      <c r="I290" s="29">
        <f t="shared" si="204"/>
        <v>1</v>
      </c>
      <c r="J290" s="29">
        <f t="shared" si="204"/>
        <v>0</v>
      </c>
      <c r="K290" s="29">
        <f t="shared" si="204"/>
        <v>0</v>
      </c>
      <c r="L290" s="29">
        <f t="shared" si="204"/>
        <v>0</v>
      </c>
      <c r="M290" s="29">
        <f t="shared" si="204"/>
        <v>0</v>
      </c>
      <c r="N290" s="30">
        <f t="shared" si="204"/>
        <v>0</v>
      </c>
      <c r="O290" s="31">
        <f>SUM(B290:N290)</f>
        <v>42</v>
      </c>
      <c r="P290" s="32"/>
      <c r="Q290" s="28">
        <f t="shared" ref="Q290:AC293" si="205">SUM(Q22+Q89+Q156)</f>
        <v>1</v>
      </c>
      <c r="R290" s="29">
        <f t="shared" si="205"/>
        <v>0</v>
      </c>
      <c r="S290" s="29">
        <f t="shared" si="205"/>
        <v>48</v>
      </c>
      <c r="T290" s="29">
        <f t="shared" si="205"/>
        <v>3</v>
      </c>
      <c r="U290" s="29">
        <f t="shared" si="205"/>
        <v>10</v>
      </c>
      <c r="V290" s="29">
        <f t="shared" si="205"/>
        <v>8</v>
      </c>
      <c r="W290" s="29">
        <f t="shared" si="205"/>
        <v>0</v>
      </c>
      <c r="X290" s="29">
        <f t="shared" si="205"/>
        <v>1</v>
      </c>
      <c r="Y290" s="29">
        <f t="shared" si="205"/>
        <v>0</v>
      </c>
      <c r="Z290" s="29">
        <f t="shared" si="205"/>
        <v>0</v>
      </c>
      <c r="AA290" s="29">
        <f t="shared" si="205"/>
        <v>1</v>
      </c>
      <c r="AB290" s="29">
        <f t="shared" si="205"/>
        <v>0</v>
      </c>
      <c r="AC290" s="30">
        <f t="shared" si="205"/>
        <v>0</v>
      </c>
      <c r="AD290" s="31">
        <f>SUM(Q290:AC290)</f>
        <v>72</v>
      </c>
      <c r="AE290" s="32"/>
      <c r="AF290" s="28">
        <f t="shared" ref="AF290:AR293" si="206">SUM(AF22+AF89+AF156)</f>
        <v>9</v>
      </c>
      <c r="AG290" s="29">
        <f t="shared" si="206"/>
        <v>0</v>
      </c>
      <c r="AH290" s="29">
        <f t="shared" si="206"/>
        <v>88</v>
      </c>
      <c r="AI290" s="29">
        <f t="shared" si="206"/>
        <v>7</v>
      </c>
      <c r="AJ290" s="29">
        <f t="shared" si="206"/>
        <v>19</v>
      </c>
      <c r="AK290" s="29">
        <f t="shared" si="206"/>
        <v>8</v>
      </c>
      <c r="AL290" s="29">
        <f t="shared" si="206"/>
        <v>3</v>
      </c>
      <c r="AM290" s="29">
        <f t="shared" si="206"/>
        <v>4</v>
      </c>
      <c r="AN290" s="29">
        <f t="shared" si="206"/>
        <v>0</v>
      </c>
      <c r="AO290" s="29">
        <f t="shared" si="206"/>
        <v>0</v>
      </c>
      <c r="AP290" s="29">
        <f t="shared" si="206"/>
        <v>0</v>
      </c>
      <c r="AQ290" s="29">
        <f t="shared" si="206"/>
        <v>0</v>
      </c>
      <c r="AR290" s="30">
        <f t="shared" si="206"/>
        <v>0</v>
      </c>
      <c r="AS290" s="31">
        <f>SUM(AF290:AR290)</f>
        <v>138</v>
      </c>
      <c r="AT290" s="32"/>
      <c r="AU290" s="31">
        <f>SUM(O290+AD290+AS290)</f>
        <v>252</v>
      </c>
    </row>
    <row r="291" spans="1:47" ht="15.75" customHeight="1">
      <c r="A291" s="23">
        <v>0.38541666666666702</v>
      </c>
      <c r="B291" s="33">
        <f t="shared" si="204"/>
        <v>1</v>
      </c>
      <c r="C291" s="32">
        <f t="shared" si="204"/>
        <v>0</v>
      </c>
      <c r="D291" s="32">
        <f t="shared" si="204"/>
        <v>25</v>
      </c>
      <c r="E291" s="32">
        <f t="shared" si="204"/>
        <v>2</v>
      </c>
      <c r="F291" s="32">
        <f t="shared" si="204"/>
        <v>3</v>
      </c>
      <c r="G291" s="32">
        <f t="shared" si="204"/>
        <v>2</v>
      </c>
      <c r="H291" s="32">
        <f t="shared" si="204"/>
        <v>0</v>
      </c>
      <c r="I291" s="32">
        <f t="shared" si="204"/>
        <v>0</v>
      </c>
      <c r="J291" s="32">
        <f t="shared" si="204"/>
        <v>0</v>
      </c>
      <c r="K291" s="32">
        <f t="shared" si="204"/>
        <v>0</v>
      </c>
      <c r="L291" s="32">
        <f t="shared" si="204"/>
        <v>0</v>
      </c>
      <c r="M291" s="32">
        <f t="shared" si="204"/>
        <v>0</v>
      </c>
      <c r="N291" s="34">
        <f t="shared" si="204"/>
        <v>0</v>
      </c>
      <c r="O291" s="35">
        <f>SUM(B291:N291)</f>
        <v>33</v>
      </c>
      <c r="P291" s="32"/>
      <c r="Q291" s="33">
        <f t="shared" si="205"/>
        <v>3</v>
      </c>
      <c r="R291" s="32">
        <f t="shared" si="205"/>
        <v>0</v>
      </c>
      <c r="S291" s="32">
        <f t="shared" si="205"/>
        <v>58</v>
      </c>
      <c r="T291" s="32">
        <f t="shared" si="205"/>
        <v>2</v>
      </c>
      <c r="U291" s="32">
        <f t="shared" si="205"/>
        <v>14</v>
      </c>
      <c r="V291" s="32">
        <f t="shared" si="205"/>
        <v>7</v>
      </c>
      <c r="W291" s="32">
        <f t="shared" si="205"/>
        <v>3</v>
      </c>
      <c r="X291" s="32">
        <f t="shared" si="205"/>
        <v>6</v>
      </c>
      <c r="Y291" s="32">
        <f t="shared" si="205"/>
        <v>0</v>
      </c>
      <c r="Z291" s="32">
        <f t="shared" si="205"/>
        <v>0</v>
      </c>
      <c r="AA291" s="32">
        <f t="shared" si="205"/>
        <v>0</v>
      </c>
      <c r="AB291" s="32">
        <f t="shared" si="205"/>
        <v>0</v>
      </c>
      <c r="AC291" s="34">
        <f t="shared" si="205"/>
        <v>0</v>
      </c>
      <c r="AD291" s="35">
        <f>SUM(Q291:AC291)</f>
        <v>93</v>
      </c>
      <c r="AE291" s="32"/>
      <c r="AF291" s="33">
        <f t="shared" si="206"/>
        <v>4</v>
      </c>
      <c r="AG291" s="32">
        <f t="shared" si="206"/>
        <v>0</v>
      </c>
      <c r="AH291" s="32">
        <f t="shared" si="206"/>
        <v>94</v>
      </c>
      <c r="AI291" s="32">
        <f t="shared" si="206"/>
        <v>6</v>
      </c>
      <c r="AJ291" s="32">
        <f t="shared" si="206"/>
        <v>15</v>
      </c>
      <c r="AK291" s="32">
        <f t="shared" si="206"/>
        <v>9</v>
      </c>
      <c r="AL291" s="32">
        <f t="shared" si="206"/>
        <v>1</v>
      </c>
      <c r="AM291" s="32">
        <f t="shared" si="206"/>
        <v>1</v>
      </c>
      <c r="AN291" s="32">
        <f t="shared" si="206"/>
        <v>0</v>
      </c>
      <c r="AO291" s="32">
        <f t="shared" si="206"/>
        <v>1</v>
      </c>
      <c r="AP291" s="32">
        <f t="shared" si="206"/>
        <v>0</v>
      </c>
      <c r="AQ291" s="32">
        <f t="shared" si="206"/>
        <v>0</v>
      </c>
      <c r="AR291" s="34">
        <f t="shared" si="206"/>
        <v>0</v>
      </c>
      <c r="AS291" s="35">
        <f>SUM(AF291:AR291)</f>
        <v>131</v>
      </c>
      <c r="AT291" s="32"/>
      <c r="AU291" s="35">
        <f>SUM(O291+AD291+AS291)</f>
        <v>257</v>
      </c>
    </row>
    <row r="292" spans="1:47" ht="15.75" customHeight="1">
      <c r="A292" s="23">
        <v>0.39583333333333298</v>
      </c>
      <c r="B292" s="33">
        <f t="shared" si="204"/>
        <v>1</v>
      </c>
      <c r="C292" s="32">
        <f t="shared" si="204"/>
        <v>0</v>
      </c>
      <c r="D292" s="32">
        <f t="shared" si="204"/>
        <v>23</v>
      </c>
      <c r="E292" s="32">
        <f t="shared" si="204"/>
        <v>0</v>
      </c>
      <c r="F292" s="32">
        <f t="shared" si="204"/>
        <v>4</v>
      </c>
      <c r="G292" s="32">
        <f t="shared" si="204"/>
        <v>2</v>
      </c>
      <c r="H292" s="32">
        <f t="shared" si="204"/>
        <v>0</v>
      </c>
      <c r="I292" s="32">
        <f t="shared" si="204"/>
        <v>2</v>
      </c>
      <c r="J292" s="32">
        <f t="shared" si="204"/>
        <v>0</v>
      </c>
      <c r="K292" s="32">
        <f t="shared" si="204"/>
        <v>0</v>
      </c>
      <c r="L292" s="32">
        <f t="shared" si="204"/>
        <v>0</v>
      </c>
      <c r="M292" s="32">
        <f t="shared" si="204"/>
        <v>0</v>
      </c>
      <c r="N292" s="34">
        <f t="shared" si="204"/>
        <v>0</v>
      </c>
      <c r="O292" s="35">
        <f>SUM(B292:N292)</f>
        <v>32</v>
      </c>
      <c r="P292" s="32"/>
      <c r="Q292" s="33">
        <f t="shared" si="205"/>
        <v>1</v>
      </c>
      <c r="R292" s="32">
        <f t="shared" si="205"/>
        <v>1</v>
      </c>
      <c r="S292" s="32">
        <f t="shared" si="205"/>
        <v>62</v>
      </c>
      <c r="T292" s="32">
        <f t="shared" si="205"/>
        <v>6</v>
      </c>
      <c r="U292" s="32">
        <f t="shared" si="205"/>
        <v>11</v>
      </c>
      <c r="V292" s="32">
        <f t="shared" si="205"/>
        <v>11</v>
      </c>
      <c r="W292" s="32">
        <f t="shared" si="205"/>
        <v>1</v>
      </c>
      <c r="X292" s="32">
        <f t="shared" si="205"/>
        <v>3</v>
      </c>
      <c r="Y292" s="32">
        <f t="shared" si="205"/>
        <v>0</v>
      </c>
      <c r="Z292" s="32">
        <f t="shared" si="205"/>
        <v>1</v>
      </c>
      <c r="AA292" s="32">
        <f t="shared" si="205"/>
        <v>0</v>
      </c>
      <c r="AB292" s="32">
        <f t="shared" si="205"/>
        <v>1</v>
      </c>
      <c r="AC292" s="34">
        <f t="shared" si="205"/>
        <v>0</v>
      </c>
      <c r="AD292" s="35">
        <f>SUM(Q292:AC292)</f>
        <v>98</v>
      </c>
      <c r="AE292" s="32"/>
      <c r="AF292" s="33">
        <f t="shared" si="206"/>
        <v>5</v>
      </c>
      <c r="AG292" s="32">
        <f t="shared" si="206"/>
        <v>2</v>
      </c>
      <c r="AH292" s="32">
        <f t="shared" si="206"/>
        <v>94</v>
      </c>
      <c r="AI292" s="32">
        <f t="shared" si="206"/>
        <v>4</v>
      </c>
      <c r="AJ292" s="32">
        <f t="shared" si="206"/>
        <v>19</v>
      </c>
      <c r="AK292" s="32">
        <f t="shared" si="206"/>
        <v>8</v>
      </c>
      <c r="AL292" s="32">
        <f t="shared" si="206"/>
        <v>3</v>
      </c>
      <c r="AM292" s="32">
        <f t="shared" si="206"/>
        <v>4</v>
      </c>
      <c r="AN292" s="32">
        <f t="shared" si="206"/>
        <v>0</v>
      </c>
      <c r="AO292" s="32">
        <f t="shared" si="206"/>
        <v>0</v>
      </c>
      <c r="AP292" s="32">
        <f t="shared" si="206"/>
        <v>0</v>
      </c>
      <c r="AQ292" s="32">
        <f t="shared" si="206"/>
        <v>0</v>
      </c>
      <c r="AR292" s="34">
        <f t="shared" si="206"/>
        <v>0</v>
      </c>
      <c r="AS292" s="35">
        <f>SUM(AF292:AR292)</f>
        <v>139</v>
      </c>
      <c r="AT292" s="32"/>
      <c r="AU292" s="35">
        <f>SUM(O292+AD292+AS292)</f>
        <v>269</v>
      </c>
    </row>
    <row r="293" spans="1:47" ht="15.75" customHeight="1">
      <c r="A293" s="24">
        <v>0.40625</v>
      </c>
      <c r="B293" s="36">
        <f t="shared" si="204"/>
        <v>0</v>
      </c>
      <c r="C293" s="37">
        <f t="shared" si="204"/>
        <v>1</v>
      </c>
      <c r="D293" s="37">
        <f t="shared" si="204"/>
        <v>27</v>
      </c>
      <c r="E293" s="37">
        <f t="shared" si="204"/>
        <v>4</v>
      </c>
      <c r="F293" s="37">
        <f t="shared" si="204"/>
        <v>2</v>
      </c>
      <c r="G293" s="37">
        <f t="shared" si="204"/>
        <v>2</v>
      </c>
      <c r="H293" s="37">
        <f t="shared" si="204"/>
        <v>0</v>
      </c>
      <c r="I293" s="37">
        <f t="shared" si="204"/>
        <v>1</v>
      </c>
      <c r="J293" s="37">
        <f t="shared" si="204"/>
        <v>0</v>
      </c>
      <c r="K293" s="37">
        <f t="shared" si="204"/>
        <v>0</v>
      </c>
      <c r="L293" s="37">
        <f t="shared" si="204"/>
        <v>0</v>
      </c>
      <c r="M293" s="37">
        <f t="shared" si="204"/>
        <v>0</v>
      </c>
      <c r="N293" s="38">
        <f t="shared" si="204"/>
        <v>0</v>
      </c>
      <c r="O293" s="39">
        <f>SUM(B293:N293)</f>
        <v>37</v>
      </c>
      <c r="P293" s="32"/>
      <c r="Q293" s="36">
        <f t="shared" si="205"/>
        <v>4</v>
      </c>
      <c r="R293" s="37">
        <f t="shared" si="205"/>
        <v>0</v>
      </c>
      <c r="S293" s="37">
        <f t="shared" si="205"/>
        <v>56</v>
      </c>
      <c r="T293" s="37">
        <f t="shared" si="205"/>
        <v>5</v>
      </c>
      <c r="U293" s="37">
        <f t="shared" si="205"/>
        <v>25</v>
      </c>
      <c r="V293" s="37">
        <f t="shared" si="205"/>
        <v>9</v>
      </c>
      <c r="W293" s="37">
        <f t="shared" si="205"/>
        <v>0</v>
      </c>
      <c r="X293" s="37">
        <f t="shared" si="205"/>
        <v>4</v>
      </c>
      <c r="Y293" s="37">
        <f t="shared" si="205"/>
        <v>1</v>
      </c>
      <c r="Z293" s="37">
        <f t="shared" si="205"/>
        <v>2</v>
      </c>
      <c r="AA293" s="37">
        <f t="shared" si="205"/>
        <v>0</v>
      </c>
      <c r="AB293" s="37">
        <f t="shared" si="205"/>
        <v>0</v>
      </c>
      <c r="AC293" s="38">
        <f t="shared" si="205"/>
        <v>0</v>
      </c>
      <c r="AD293" s="39">
        <f>SUM(Q293:AC293)</f>
        <v>106</v>
      </c>
      <c r="AE293" s="32"/>
      <c r="AF293" s="36">
        <f t="shared" si="206"/>
        <v>6</v>
      </c>
      <c r="AG293" s="37">
        <f t="shared" si="206"/>
        <v>2</v>
      </c>
      <c r="AH293" s="37">
        <f t="shared" si="206"/>
        <v>68</v>
      </c>
      <c r="AI293" s="37">
        <f t="shared" si="206"/>
        <v>7</v>
      </c>
      <c r="AJ293" s="37">
        <f t="shared" si="206"/>
        <v>20</v>
      </c>
      <c r="AK293" s="37">
        <f t="shared" si="206"/>
        <v>11</v>
      </c>
      <c r="AL293" s="37">
        <f t="shared" si="206"/>
        <v>0</v>
      </c>
      <c r="AM293" s="37">
        <f t="shared" si="206"/>
        <v>1</v>
      </c>
      <c r="AN293" s="37">
        <f t="shared" si="206"/>
        <v>0</v>
      </c>
      <c r="AO293" s="37">
        <f t="shared" si="206"/>
        <v>0</v>
      </c>
      <c r="AP293" s="37">
        <f t="shared" si="206"/>
        <v>0</v>
      </c>
      <c r="AQ293" s="37">
        <f t="shared" si="206"/>
        <v>0</v>
      </c>
      <c r="AR293" s="38">
        <f t="shared" si="206"/>
        <v>0</v>
      </c>
      <c r="AS293" s="39">
        <f>SUM(AF293:AR293)</f>
        <v>115</v>
      </c>
      <c r="AT293" s="32"/>
      <c r="AU293" s="39">
        <f>SUM(O293+AD293+AS293)</f>
        <v>258</v>
      </c>
    </row>
    <row r="294" spans="1:47" ht="15.75" customHeight="1">
      <c r="A294" s="25" t="s">
        <v>21</v>
      </c>
      <c r="B294" s="40">
        <f t="shared" ref="B294:O294" si="207">SUM(B290:B293)</f>
        <v>3</v>
      </c>
      <c r="C294" s="41">
        <f t="shared" si="207"/>
        <v>1</v>
      </c>
      <c r="D294" s="41">
        <f t="shared" si="207"/>
        <v>106</v>
      </c>
      <c r="E294" s="41">
        <f t="shared" si="207"/>
        <v>6</v>
      </c>
      <c r="F294" s="41">
        <f t="shared" si="207"/>
        <v>17</v>
      </c>
      <c r="G294" s="41">
        <f t="shared" si="207"/>
        <v>7</v>
      </c>
      <c r="H294" s="41">
        <f t="shared" si="207"/>
        <v>0</v>
      </c>
      <c r="I294" s="41">
        <f t="shared" si="207"/>
        <v>4</v>
      </c>
      <c r="J294" s="41">
        <f t="shared" si="207"/>
        <v>0</v>
      </c>
      <c r="K294" s="41">
        <f t="shared" si="207"/>
        <v>0</v>
      </c>
      <c r="L294" s="41">
        <f t="shared" si="207"/>
        <v>0</v>
      </c>
      <c r="M294" s="41">
        <f t="shared" si="207"/>
        <v>0</v>
      </c>
      <c r="N294" s="42">
        <f t="shared" si="207"/>
        <v>0</v>
      </c>
      <c r="O294" s="43">
        <f t="shared" si="207"/>
        <v>144</v>
      </c>
      <c r="P294" s="32"/>
      <c r="Q294" s="40">
        <f t="shared" ref="Q294:AD294" si="208">SUM(Q290:Q293)</f>
        <v>9</v>
      </c>
      <c r="R294" s="41">
        <f t="shared" si="208"/>
        <v>1</v>
      </c>
      <c r="S294" s="41">
        <f t="shared" si="208"/>
        <v>224</v>
      </c>
      <c r="T294" s="41">
        <f t="shared" si="208"/>
        <v>16</v>
      </c>
      <c r="U294" s="41">
        <f t="shared" si="208"/>
        <v>60</v>
      </c>
      <c r="V294" s="41">
        <f t="shared" si="208"/>
        <v>35</v>
      </c>
      <c r="W294" s="41">
        <f t="shared" si="208"/>
        <v>4</v>
      </c>
      <c r="X294" s="41">
        <f t="shared" si="208"/>
        <v>14</v>
      </c>
      <c r="Y294" s="41">
        <f t="shared" si="208"/>
        <v>1</v>
      </c>
      <c r="Z294" s="41">
        <f t="shared" si="208"/>
        <v>3</v>
      </c>
      <c r="AA294" s="41">
        <f t="shared" si="208"/>
        <v>1</v>
      </c>
      <c r="AB294" s="41">
        <f t="shared" si="208"/>
        <v>1</v>
      </c>
      <c r="AC294" s="42">
        <f t="shared" si="208"/>
        <v>0</v>
      </c>
      <c r="AD294" s="43">
        <f t="shared" si="208"/>
        <v>369</v>
      </c>
      <c r="AE294" s="32"/>
      <c r="AF294" s="40">
        <f t="shared" ref="AF294:AS294" si="209">SUM(AF290:AF293)</f>
        <v>24</v>
      </c>
      <c r="AG294" s="41">
        <f t="shared" si="209"/>
        <v>4</v>
      </c>
      <c r="AH294" s="41">
        <f t="shared" si="209"/>
        <v>344</v>
      </c>
      <c r="AI294" s="41">
        <f t="shared" si="209"/>
        <v>24</v>
      </c>
      <c r="AJ294" s="41">
        <f t="shared" si="209"/>
        <v>73</v>
      </c>
      <c r="AK294" s="41">
        <f t="shared" si="209"/>
        <v>36</v>
      </c>
      <c r="AL294" s="41">
        <f t="shared" si="209"/>
        <v>7</v>
      </c>
      <c r="AM294" s="41">
        <f t="shared" si="209"/>
        <v>10</v>
      </c>
      <c r="AN294" s="41">
        <f t="shared" si="209"/>
        <v>0</v>
      </c>
      <c r="AO294" s="41">
        <f t="shared" si="209"/>
        <v>1</v>
      </c>
      <c r="AP294" s="41">
        <f t="shared" si="209"/>
        <v>0</v>
      </c>
      <c r="AQ294" s="41">
        <f t="shared" si="209"/>
        <v>0</v>
      </c>
      <c r="AR294" s="42">
        <f t="shared" si="209"/>
        <v>0</v>
      </c>
      <c r="AS294" s="43">
        <f t="shared" si="209"/>
        <v>523</v>
      </c>
      <c r="AT294" s="32"/>
      <c r="AU294" s="43">
        <f>SUM(AU290:AU293)</f>
        <v>1036</v>
      </c>
    </row>
    <row r="295" spans="1:47" ht="15.75" customHeight="1">
      <c r="A295" s="22">
        <v>0.41666666666666702</v>
      </c>
      <c r="B295" s="28">
        <f t="shared" ref="B295:N298" si="210">SUM(B27+B94+B161)</f>
        <v>0</v>
      </c>
      <c r="C295" s="29">
        <f t="shared" si="210"/>
        <v>1</v>
      </c>
      <c r="D295" s="29">
        <f t="shared" si="210"/>
        <v>26</v>
      </c>
      <c r="E295" s="29">
        <f t="shared" si="210"/>
        <v>0</v>
      </c>
      <c r="F295" s="29">
        <f t="shared" si="210"/>
        <v>6</v>
      </c>
      <c r="G295" s="29">
        <f t="shared" si="210"/>
        <v>2</v>
      </c>
      <c r="H295" s="29">
        <f t="shared" si="210"/>
        <v>0</v>
      </c>
      <c r="I295" s="29">
        <f t="shared" si="210"/>
        <v>0</v>
      </c>
      <c r="J295" s="29">
        <f t="shared" si="210"/>
        <v>0</v>
      </c>
      <c r="K295" s="29">
        <f t="shared" si="210"/>
        <v>0</v>
      </c>
      <c r="L295" s="29">
        <f t="shared" si="210"/>
        <v>0</v>
      </c>
      <c r="M295" s="29">
        <f t="shared" si="210"/>
        <v>0</v>
      </c>
      <c r="N295" s="30">
        <f t="shared" si="210"/>
        <v>0</v>
      </c>
      <c r="O295" s="31">
        <f>SUM(B295:N295)</f>
        <v>35</v>
      </c>
      <c r="P295" s="32"/>
      <c r="Q295" s="28">
        <f t="shared" ref="Q295:AC298" si="211">SUM(Q27+Q94+Q161)</f>
        <v>4</v>
      </c>
      <c r="R295" s="29">
        <f t="shared" si="211"/>
        <v>0</v>
      </c>
      <c r="S295" s="29">
        <f t="shared" si="211"/>
        <v>53</v>
      </c>
      <c r="T295" s="29">
        <f t="shared" si="211"/>
        <v>5</v>
      </c>
      <c r="U295" s="29">
        <f t="shared" si="211"/>
        <v>17</v>
      </c>
      <c r="V295" s="29">
        <f t="shared" si="211"/>
        <v>7</v>
      </c>
      <c r="W295" s="29">
        <f t="shared" si="211"/>
        <v>1</v>
      </c>
      <c r="X295" s="29">
        <f t="shared" si="211"/>
        <v>2</v>
      </c>
      <c r="Y295" s="29">
        <f t="shared" si="211"/>
        <v>0</v>
      </c>
      <c r="Z295" s="29">
        <f t="shared" si="211"/>
        <v>0</v>
      </c>
      <c r="AA295" s="29">
        <f t="shared" si="211"/>
        <v>0</v>
      </c>
      <c r="AB295" s="29">
        <f t="shared" si="211"/>
        <v>1</v>
      </c>
      <c r="AC295" s="30">
        <f t="shared" si="211"/>
        <v>1</v>
      </c>
      <c r="AD295" s="31">
        <f>SUM(Q295:AC295)</f>
        <v>91</v>
      </c>
      <c r="AE295" s="32"/>
      <c r="AF295" s="28">
        <f t="shared" ref="AF295:AR298" si="212">SUM(AF27+AF94+AF161)</f>
        <v>3</v>
      </c>
      <c r="AG295" s="29">
        <f t="shared" si="212"/>
        <v>1</v>
      </c>
      <c r="AH295" s="29">
        <f t="shared" si="212"/>
        <v>62</v>
      </c>
      <c r="AI295" s="29">
        <f t="shared" si="212"/>
        <v>5</v>
      </c>
      <c r="AJ295" s="29">
        <f t="shared" si="212"/>
        <v>23</v>
      </c>
      <c r="AK295" s="29">
        <f t="shared" si="212"/>
        <v>10</v>
      </c>
      <c r="AL295" s="29">
        <f t="shared" si="212"/>
        <v>0</v>
      </c>
      <c r="AM295" s="29">
        <f t="shared" si="212"/>
        <v>5</v>
      </c>
      <c r="AN295" s="29">
        <f t="shared" si="212"/>
        <v>1</v>
      </c>
      <c r="AO295" s="29">
        <f t="shared" si="212"/>
        <v>0</v>
      </c>
      <c r="AP295" s="29">
        <f t="shared" si="212"/>
        <v>0</v>
      </c>
      <c r="AQ295" s="29">
        <f t="shared" si="212"/>
        <v>0</v>
      </c>
      <c r="AR295" s="30">
        <f t="shared" si="212"/>
        <v>0</v>
      </c>
      <c r="AS295" s="31">
        <f>SUM(AF295:AR295)</f>
        <v>110</v>
      </c>
      <c r="AT295" s="32"/>
      <c r="AU295" s="31">
        <f>SUM(O295+AD295+AS295)</f>
        <v>236</v>
      </c>
    </row>
    <row r="296" spans="1:47" ht="15.75" customHeight="1">
      <c r="A296" s="23">
        <v>0.42708333333333298</v>
      </c>
      <c r="B296" s="33">
        <f t="shared" si="210"/>
        <v>1</v>
      </c>
      <c r="C296" s="32">
        <f t="shared" si="210"/>
        <v>0</v>
      </c>
      <c r="D296" s="32">
        <f t="shared" si="210"/>
        <v>32</v>
      </c>
      <c r="E296" s="32">
        <f t="shared" si="210"/>
        <v>1</v>
      </c>
      <c r="F296" s="32">
        <f t="shared" si="210"/>
        <v>6</v>
      </c>
      <c r="G296" s="32">
        <f t="shared" si="210"/>
        <v>2</v>
      </c>
      <c r="H296" s="32">
        <f t="shared" si="210"/>
        <v>0</v>
      </c>
      <c r="I296" s="32">
        <f t="shared" si="210"/>
        <v>2</v>
      </c>
      <c r="J296" s="32">
        <f t="shared" si="210"/>
        <v>1</v>
      </c>
      <c r="K296" s="32">
        <f t="shared" si="210"/>
        <v>0</v>
      </c>
      <c r="L296" s="32">
        <f t="shared" si="210"/>
        <v>0</v>
      </c>
      <c r="M296" s="32">
        <f t="shared" si="210"/>
        <v>0</v>
      </c>
      <c r="N296" s="34">
        <f t="shared" si="210"/>
        <v>0</v>
      </c>
      <c r="O296" s="35">
        <f>SUM(B296:N296)</f>
        <v>45</v>
      </c>
      <c r="P296" s="32"/>
      <c r="Q296" s="33">
        <f t="shared" si="211"/>
        <v>4</v>
      </c>
      <c r="R296" s="32">
        <f t="shared" si="211"/>
        <v>0</v>
      </c>
      <c r="S296" s="32">
        <f t="shared" si="211"/>
        <v>72</v>
      </c>
      <c r="T296" s="32">
        <f t="shared" si="211"/>
        <v>1</v>
      </c>
      <c r="U296" s="32">
        <f t="shared" si="211"/>
        <v>18</v>
      </c>
      <c r="V296" s="32">
        <f t="shared" si="211"/>
        <v>5</v>
      </c>
      <c r="W296" s="32">
        <f t="shared" si="211"/>
        <v>0</v>
      </c>
      <c r="X296" s="32">
        <f t="shared" si="211"/>
        <v>3</v>
      </c>
      <c r="Y296" s="32">
        <f t="shared" si="211"/>
        <v>3</v>
      </c>
      <c r="Z296" s="32">
        <f t="shared" si="211"/>
        <v>1</v>
      </c>
      <c r="AA296" s="32">
        <f t="shared" si="211"/>
        <v>0</v>
      </c>
      <c r="AB296" s="32">
        <f t="shared" si="211"/>
        <v>0</v>
      </c>
      <c r="AC296" s="34">
        <f t="shared" si="211"/>
        <v>0</v>
      </c>
      <c r="AD296" s="35">
        <f>SUM(Q296:AC296)</f>
        <v>107</v>
      </c>
      <c r="AE296" s="32"/>
      <c r="AF296" s="33">
        <f t="shared" si="212"/>
        <v>6</v>
      </c>
      <c r="AG296" s="32">
        <f t="shared" si="212"/>
        <v>3</v>
      </c>
      <c r="AH296" s="32">
        <f t="shared" si="212"/>
        <v>83</v>
      </c>
      <c r="AI296" s="32">
        <f t="shared" si="212"/>
        <v>4</v>
      </c>
      <c r="AJ296" s="32">
        <f t="shared" si="212"/>
        <v>20</v>
      </c>
      <c r="AK296" s="32">
        <f t="shared" si="212"/>
        <v>8</v>
      </c>
      <c r="AL296" s="32">
        <f t="shared" si="212"/>
        <v>0</v>
      </c>
      <c r="AM296" s="32">
        <f t="shared" si="212"/>
        <v>3</v>
      </c>
      <c r="AN296" s="32">
        <f t="shared" si="212"/>
        <v>2</v>
      </c>
      <c r="AO296" s="32">
        <f t="shared" si="212"/>
        <v>0</v>
      </c>
      <c r="AP296" s="32">
        <f t="shared" si="212"/>
        <v>0</v>
      </c>
      <c r="AQ296" s="32">
        <f t="shared" si="212"/>
        <v>0</v>
      </c>
      <c r="AR296" s="34">
        <f t="shared" si="212"/>
        <v>0</v>
      </c>
      <c r="AS296" s="35">
        <f>SUM(AF296:AR296)</f>
        <v>129</v>
      </c>
      <c r="AT296" s="32"/>
      <c r="AU296" s="35">
        <f>SUM(O296+AD296+AS296)</f>
        <v>281</v>
      </c>
    </row>
    <row r="297" spans="1:47" ht="15.75" customHeight="1">
      <c r="A297" s="23">
        <v>0.4375</v>
      </c>
      <c r="B297" s="33">
        <f t="shared" si="210"/>
        <v>0</v>
      </c>
      <c r="C297" s="32">
        <f t="shared" si="210"/>
        <v>0</v>
      </c>
      <c r="D297" s="32">
        <f t="shared" si="210"/>
        <v>35</v>
      </c>
      <c r="E297" s="32">
        <f t="shared" si="210"/>
        <v>0</v>
      </c>
      <c r="F297" s="32">
        <f t="shared" si="210"/>
        <v>5</v>
      </c>
      <c r="G297" s="32">
        <f t="shared" si="210"/>
        <v>1</v>
      </c>
      <c r="H297" s="32">
        <f t="shared" si="210"/>
        <v>1</v>
      </c>
      <c r="I297" s="32">
        <f t="shared" si="210"/>
        <v>2</v>
      </c>
      <c r="J297" s="32">
        <f t="shared" si="210"/>
        <v>0</v>
      </c>
      <c r="K297" s="32">
        <f t="shared" si="210"/>
        <v>0</v>
      </c>
      <c r="L297" s="32">
        <f t="shared" si="210"/>
        <v>0</v>
      </c>
      <c r="M297" s="32">
        <f t="shared" si="210"/>
        <v>1</v>
      </c>
      <c r="N297" s="34">
        <f t="shared" si="210"/>
        <v>0</v>
      </c>
      <c r="O297" s="35">
        <f>SUM(B297:N297)</f>
        <v>45</v>
      </c>
      <c r="P297" s="32"/>
      <c r="Q297" s="33">
        <f t="shared" si="211"/>
        <v>2</v>
      </c>
      <c r="R297" s="32">
        <f t="shared" si="211"/>
        <v>0</v>
      </c>
      <c r="S297" s="32">
        <f t="shared" si="211"/>
        <v>62</v>
      </c>
      <c r="T297" s="32">
        <f t="shared" si="211"/>
        <v>1</v>
      </c>
      <c r="U297" s="32">
        <f t="shared" si="211"/>
        <v>13</v>
      </c>
      <c r="V297" s="32">
        <f t="shared" si="211"/>
        <v>7</v>
      </c>
      <c r="W297" s="32">
        <f t="shared" si="211"/>
        <v>0</v>
      </c>
      <c r="X297" s="32">
        <f t="shared" si="211"/>
        <v>1</v>
      </c>
      <c r="Y297" s="32">
        <f t="shared" si="211"/>
        <v>2</v>
      </c>
      <c r="Z297" s="32">
        <f t="shared" si="211"/>
        <v>0</v>
      </c>
      <c r="AA297" s="32">
        <f t="shared" si="211"/>
        <v>0</v>
      </c>
      <c r="AB297" s="32">
        <f t="shared" si="211"/>
        <v>0</v>
      </c>
      <c r="AC297" s="34">
        <f t="shared" si="211"/>
        <v>0</v>
      </c>
      <c r="AD297" s="35">
        <f>SUM(Q297:AC297)</f>
        <v>88</v>
      </c>
      <c r="AE297" s="32"/>
      <c r="AF297" s="33">
        <f t="shared" si="212"/>
        <v>7</v>
      </c>
      <c r="AG297" s="32">
        <f t="shared" si="212"/>
        <v>1</v>
      </c>
      <c r="AH297" s="32">
        <f t="shared" si="212"/>
        <v>82</v>
      </c>
      <c r="AI297" s="32">
        <f t="shared" si="212"/>
        <v>5</v>
      </c>
      <c r="AJ297" s="32">
        <f t="shared" si="212"/>
        <v>18</v>
      </c>
      <c r="AK297" s="32">
        <f t="shared" si="212"/>
        <v>10</v>
      </c>
      <c r="AL297" s="32">
        <f t="shared" si="212"/>
        <v>2</v>
      </c>
      <c r="AM297" s="32">
        <f t="shared" si="212"/>
        <v>3</v>
      </c>
      <c r="AN297" s="32">
        <f t="shared" si="212"/>
        <v>0</v>
      </c>
      <c r="AO297" s="32">
        <f t="shared" si="212"/>
        <v>0</v>
      </c>
      <c r="AP297" s="32">
        <f t="shared" si="212"/>
        <v>0</v>
      </c>
      <c r="AQ297" s="32">
        <f t="shared" si="212"/>
        <v>0</v>
      </c>
      <c r="AR297" s="34">
        <f t="shared" si="212"/>
        <v>0</v>
      </c>
      <c r="AS297" s="35">
        <f>SUM(AF297:AR297)</f>
        <v>128</v>
      </c>
      <c r="AT297" s="32"/>
      <c r="AU297" s="35">
        <f>SUM(O297+AD297+AS297)</f>
        <v>261</v>
      </c>
    </row>
    <row r="298" spans="1:47" ht="15.75" customHeight="1">
      <c r="A298" s="24">
        <v>0.44791666666666702</v>
      </c>
      <c r="B298" s="36">
        <f t="shared" si="210"/>
        <v>2</v>
      </c>
      <c r="C298" s="37">
        <f t="shared" si="210"/>
        <v>0</v>
      </c>
      <c r="D298" s="37">
        <f t="shared" si="210"/>
        <v>30</v>
      </c>
      <c r="E298" s="37">
        <f t="shared" si="210"/>
        <v>2</v>
      </c>
      <c r="F298" s="37">
        <f t="shared" si="210"/>
        <v>4</v>
      </c>
      <c r="G298" s="37">
        <f t="shared" si="210"/>
        <v>2</v>
      </c>
      <c r="H298" s="37">
        <f t="shared" si="210"/>
        <v>0</v>
      </c>
      <c r="I298" s="37">
        <f t="shared" si="210"/>
        <v>1</v>
      </c>
      <c r="J298" s="37">
        <f t="shared" si="210"/>
        <v>0</v>
      </c>
      <c r="K298" s="37">
        <f t="shared" si="210"/>
        <v>1</v>
      </c>
      <c r="L298" s="37">
        <f t="shared" si="210"/>
        <v>0</v>
      </c>
      <c r="M298" s="37">
        <f t="shared" si="210"/>
        <v>0</v>
      </c>
      <c r="N298" s="38">
        <f t="shared" si="210"/>
        <v>0</v>
      </c>
      <c r="O298" s="39">
        <f>SUM(B298:N298)</f>
        <v>42</v>
      </c>
      <c r="P298" s="32"/>
      <c r="Q298" s="36">
        <f t="shared" si="211"/>
        <v>3</v>
      </c>
      <c r="R298" s="37">
        <f t="shared" si="211"/>
        <v>0</v>
      </c>
      <c r="S298" s="37">
        <f t="shared" si="211"/>
        <v>60</v>
      </c>
      <c r="T298" s="37">
        <f t="shared" si="211"/>
        <v>1</v>
      </c>
      <c r="U298" s="37">
        <f t="shared" si="211"/>
        <v>15</v>
      </c>
      <c r="V298" s="37">
        <f t="shared" si="211"/>
        <v>9</v>
      </c>
      <c r="W298" s="37">
        <f t="shared" si="211"/>
        <v>1</v>
      </c>
      <c r="X298" s="37">
        <f t="shared" si="211"/>
        <v>3</v>
      </c>
      <c r="Y298" s="37">
        <f t="shared" si="211"/>
        <v>3</v>
      </c>
      <c r="Z298" s="37">
        <f t="shared" si="211"/>
        <v>0</v>
      </c>
      <c r="AA298" s="37">
        <f t="shared" si="211"/>
        <v>0</v>
      </c>
      <c r="AB298" s="37">
        <f t="shared" si="211"/>
        <v>0</v>
      </c>
      <c r="AC298" s="38">
        <f t="shared" si="211"/>
        <v>0</v>
      </c>
      <c r="AD298" s="39">
        <f>SUM(Q298:AC298)</f>
        <v>95</v>
      </c>
      <c r="AE298" s="32"/>
      <c r="AF298" s="36">
        <f t="shared" si="212"/>
        <v>8</v>
      </c>
      <c r="AG298" s="37">
        <f t="shared" si="212"/>
        <v>1</v>
      </c>
      <c r="AH298" s="37">
        <f t="shared" si="212"/>
        <v>69</v>
      </c>
      <c r="AI298" s="37">
        <f t="shared" si="212"/>
        <v>2</v>
      </c>
      <c r="AJ298" s="37">
        <f t="shared" si="212"/>
        <v>20</v>
      </c>
      <c r="AK298" s="37">
        <f t="shared" si="212"/>
        <v>12</v>
      </c>
      <c r="AL298" s="37">
        <f t="shared" si="212"/>
        <v>1</v>
      </c>
      <c r="AM298" s="37">
        <f t="shared" si="212"/>
        <v>4</v>
      </c>
      <c r="AN298" s="37">
        <f t="shared" si="212"/>
        <v>1</v>
      </c>
      <c r="AO298" s="37">
        <f t="shared" si="212"/>
        <v>1</v>
      </c>
      <c r="AP298" s="37">
        <f t="shared" si="212"/>
        <v>0</v>
      </c>
      <c r="AQ298" s="37">
        <f t="shared" si="212"/>
        <v>0</v>
      </c>
      <c r="AR298" s="38">
        <f t="shared" si="212"/>
        <v>0</v>
      </c>
      <c r="AS298" s="39">
        <f>SUM(AF298:AR298)</f>
        <v>119</v>
      </c>
      <c r="AT298" s="32"/>
      <c r="AU298" s="39">
        <f>SUM(O298+AD298+AS298)</f>
        <v>256</v>
      </c>
    </row>
    <row r="299" spans="1:47" ht="15.75" customHeight="1">
      <c r="A299" s="25" t="s">
        <v>21</v>
      </c>
      <c r="B299" s="40">
        <f t="shared" ref="B299:O299" si="213">SUM(B295:B298)</f>
        <v>3</v>
      </c>
      <c r="C299" s="41">
        <f t="shared" si="213"/>
        <v>1</v>
      </c>
      <c r="D299" s="41">
        <f t="shared" si="213"/>
        <v>123</v>
      </c>
      <c r="E299" s="41">
        <f t="shared" si="213"/>
        <v>3</v>
      </c>
      <c r="F299" s="41">
        <f t="shared" si="213"/>
        <v>21</v>
      </c>
      <c r="G299" s="41">
        <f t="shared" si="213"/>
        <v>7</v>
      </c>
      <c r="H299" s="41">
        <f t="shared" si="213"/>
        <v>1</v>
      </c>
      <c r="I299" s="41">
        <f t="shared" si="213"/>
        <v>5</v>
      </c>
      <c r="J299" s="41">
        <f t="shared" si="213"/>
        <v>1</v>
      </c>
      <c r="K299" s="41">
        <f t="shared" si="213"/>
        <v>1</v>
      </c>
      <c r="L299" s="41">
        <f t="shared" si="213"/>
        <v>0</v>
      </c>
      <c r="M299" s="41">
        <f t="shared" si="213"/>
        <v>1</v>
      </c>
      <c r="N299" s="42">
        <f t="shared" si="213"/>
        <v>0</v>
      </c>
      <c r="O299" s="43">
        <f t="shared" si="213"/>
        <v>167</v>
      </c>
      <c r="P299" s="32"/>
      <c r="Q299" s="40">
        <f t="shared" ref="Q299:AD299" si="214">SUM(Q295:Q298)</f>
        <v>13</v>
      </c>
      <c r="R299" s="41">
        <f t="shared" si="214"/>
        <v>0</v>
      </c>
      <c r="S299" s="41">
        <f t="shared" si="214"/>
        <v>247</v>
      </c>
      <c r="T299" s="41">
        <f t="shared" si="214"/>
        <v>8</v>
      </c>
      <c r="U299" s="41">
        <f t="shared" si="214"/>
        <v>63</v>
      </c>
      <c r="V299" s="41">
        <f t="shared" si="214"/>
        <v>28</v>
      </c>
      <c r="W299" s="41">
        <f t="shared" si="214"/>
        <v>2</v>
      </c>
      <c r="X299" s="41">
        <f t="shared" si="214"/>
        <v>9</v>
      </c>
      <c r="Y299" s="41">
        <f t="shared" si="214"/>
        <v>8</v>
      </c>
      <c r="Z299" s="41">
        <f t="shared" si="214"/>
        <v>1</v>
      </c>
      <c r="AA299" s="41">
        <f t="shared" si="214"/>
        <v>0</v>
      </c>
      <c r="AB299" s="41">
        <f t="shared" si="214"/>
        <v>1</v>
      </c>
      <c r="AC299" s="42">
        <f t="shared" si="214"/>
        <v>1</v>
      </c>
      <c r="AD299" s="43">
        <f t="shared" si="214"/>
        <v>381</v>
      </c>
      <c r="AE299" s="32"/>
      <c r="AF299" s="40">
        <f t="shared" ref="AF299:AS299" si="215">SUM(AF295:AF298)</f>
        <v>24</v>
      </c>
      <c r="AG299" s="41">
        <f t="shared" si="215"/>
        <v>6</v>
      </c>
      <c r="AH299" s="41">
        <f t="shared" si="215"/>
        <v>296</v>
      </c>
      <c r="AI299" s="41">
        <f t="shared" si="215"/>
        <v>16</v>
      </c>
      <c r="AJ299" s="41">
        <f t="shared" si="215"/>
        <v>81</v>
      </c>
      <c r="AK299" s="41">
        <f t="shared" si="215"/>
        <v>40</v>
      </c>
      <c r="AL299" s="41">
        <f t="shared" si="215"/>
        <v>3</v>
      </c>
      <c r="AM299" s="41">
        <f t="shared" si="215"/>
        <v>15</v>
      </c>
      <c r="AN299" s="41">
        <f t="shared" si="215"/>
        <v>4</v>
      </c>
      <c r="AO299" s="41">
        <f t="shared" si="215"/>
        <v>1</v>
      </c>
      <c r="AP299" s="41">
        <f t="shared" si="215"/>
        <v>0</v>
      </c>
      <c r="AQ299" s="41">
        <f t="shared" si="215"/>
        <v>0</v>
      </c>
      <c r="AR299" s="42">
        <f t="shared" si="215"/>
        <v>0</v>
      </c>
      <c r="AS299" s="43">
        <f t="shared" si="215"/>
        <v>486</v>
      </c>
      <c r="AT299" s="32"/>
      <c r="AU299" s="43">
        <f>SUM(AU295:AU298)</f>
        <v>1034</v>
      </c>
    </row>
    <row r="300" spans="1:47" ht="15.75" customHeight="1">
      <c r="A300" s="22">
        <v>0.45833333333333298</v>
      </c>
      <c r="B300" s="28">
        <f t="shared" ref="B300:N303" si="216">SUM(B32+B99+B166)</f>
        <v>1</v>
      </c>
      <c r="C300" s="29">
        <f t="shared" si="216"/>
        <v>2</v>
      </c>
      <c r="D300" s="29">
        <f t="shared" si="216"/>
        <v>30</v>
      </c>
      <c r="E300" s="29">
        <f t="shared" si="216"/>
        <v>1</v>
      </c>
      <c r="F300" s="29">
        <f t="shared" si="216"/>
        <v>8</v>
      </c>
      <c r="G300" s="29">
        <f t="shared" si="216"/>
        <v>2</v>
      </c>
      <c r="H300" s="29">
        <f t="shared" si="216"/>
        <v>0</v>
      </c>
      <c r="I300" s="29">
        <f t="shared" si="216"/>
        <v>0</v>
      </c>
      <c r="J300" s="29">
        <f t="shared" si="216"/>
        <v>0</v>
      </c>
      <c r="K300" s="29">
        <f t="shared" si="216"/>
        <v>0</v>
      </c>
      <c r="L300" s="29">
        <f t="shared" si="216"/>
        <v>0</v>
      </c>
      <c r="M300" s="29">
        <f t="shared" si="216"/>
        <v>0</v>
      </c>
      <c r="N300" s="30">
        <f t="shared" si="216"/>
        <v>0</v>
      </c>
      <c r="O300" s="31">
        <f>SUM(B300:N300)</f>
        <v>44</v>
      </c>
      <c r="P300" s="32"/>
      <c r="Q300" s="28">
        <f t="shared" ref="Q300:AC303" si="217">SUM(Q32+Q99+Q166)</f>
        <v>3</v>
      </c>
      <c r="R300" s="29">
        <f t="shared" si="217"/>
        <v>0</v>
      </c>
      <c r="S300" s="29">
        <f t="shared" si="217"/>
        <v>61</v>
      </c>
      <c r="T300" s="29">
        <f t="shared" si="217"/>
        <v>4</v>
      </c>
      <c r="U300" s="29">
        <f t="shared" si="217"/>
        <v>19</v>
      </c>
      <c r="V300" s="29">
        <f t="shared" si="217"/>
        <v>8</v>
      </c>
      <c r="W300" s="29">
        <f t="shared" si="217"/>
        <v>1</v>
      </c>
      <c r="X300" s="29">
        <f t="shared" si="217"/>
        <v>1</v>
      </c>
      <c r="Y300" s="29">
        <f t="shared" si="217"/>
        <v>1</v>
      </c>
      <c r="Z300" s="29">
        <f t="shared" si="217"/>
        <v>0</v>
      </c>
      <c r="AA300" s="29">
        <f t="shared" si="217"/>
        <v>0</v>
      </c>
      <c r="AB300" s="29">
        <f t="shared" si="217"/>
        <v>0</v>
      </c>
      <c r="AC300" s="30">
        <f t="shared" si="217"/>
        <v>0</v>
      </c>
      <c r="AD300" s="31">
        <f>SUM(Q300:AC300)</f>
        <v>98</v>
      </c>
      <c r="AE300" s="32"/>
      <c r="AF300" s="28">
        <f t="shared" ref="AF300:AR303" si="218">SUM(AF32+AF99+AF166)</f>
        <v>4</v>
      </c>
      <c r="AG300" s="29">
        <f t="shared" si="218"/>
        <v>0</v>
      </c>
      <c r="AH300" s="29">
        <f t="shared" si="218"/>
        <v>72</v>
      </c>
      <c r="AI300" s="29">
        <f t="shared" si="218"/>
        <v>6</v>
      </c>
      <c r="AJ300" s="29">
        <f t="shared" si="218"/>
        <v>17</v>
      </c>
      <c r="AK300" s="29">
        <f t="shared" si="218"/>
        <v>8</v>
      </c>
      <c r="AL300" s="29">
        <f t="shared" si="218"/>
        <v>1</v>
      </c>
      <c r="AM300" s="29">
        <f t="shared" si="218"/>
        <v>2</v>
      </c>
      <c r="AN300" s="29">
        <f t="shared" si="218"/>
        <v>1</v>
      </c>
      <c r="AO300" s="29">
        <f t="shared" si="218"/>
        <v>0</v>
      </c>
      <c r="AP300" s="29">
        <f t="shared" si="218"/>
        <v>0</v>
      </c>
      <c r="AQ300" s="29">
        <f t="shared" si="218"/>
        <v>1</v>
      </c>
      <c r="AR300" s="30">
        <f t="shared" si="218"/>
        <v>0</v>
      </c>
      <c r="AS300" s="31">
        <f>SUM(AF300:AR300)</f>
        <v>112</v>
      </c>
      <c r="AT300" s="32"/>
      <c r="AU300" s="31">
        <f>SUM(O300+AD300+AS300)</f>
        <v>254</v>
      </c>
    </row>
    <row r="301" spans="1:47" ht="15.75" customHeight="1">
      <c r="A301" s="23">
        <v>0.46875</v>
      </c>
      <c r="B301" s="33">
        <f t="shared" si="216"/>
        <v>3</v>
      </c>
      <c r="C301" s="32">
        <f t="shared" si="216"/>
        <v>0</v>
      </c>
      <c r="D301" s="32">
        <f t="shared" si="216"/>
        <v>41</v>
      </c>
      <c r="E301" s="32">
        <f t="shared" si="216"/>
        <v>0</v>
      </c>
      <c r="F301" s="32">
        <f t="shared" si="216"/>
        <v>7</v>
      </c>
      <c r="G301" s="32">
        <f t="shared" si="216"/>
        <v>1</v>
      </c>
      <c r="H301" s="32">
        <f t="shared" si="216"/>
        <v>0</v>
      </c>
      <c r="I301" s="32">
        <f t="shared" si="216"/>
        <v>1</v>
      </c>
      <c r="J301" s="32">
        <f t="shared" si="216"/>
        <v>0</v>
      </c>
      <c r="K301" s="32">
        <f t="shared" si="216"/>
        <v>0</v>
      </c>
      <c r="L301" s="32">
        <f t="shared" si="216"/>
        <v>0</v>
      </c>
      <c r="M301" s="32">
        <f t="shared" si="216"/>
        <v>0</v>
      </c>
      <c r="N301" s="34">
        <f t="shared" si="216"/>
        <v>0</v>
      </c>
      <c r="O301" s="35">
        <f>SUM(B301:N301)</f>
        <v>53</v>
      </c>
      <c r="P301" s="32"/>
      <c r="Q301" s="33">
        <f t="shared" si="217"/>
        <v>1</v>
      </c>
      <c r="R301" s="32">
        <f t="shared" si="217"/>
        <v>1</v>
      </c>
      <c r="S301" s="32">
        <f t="shared" si="217"/>
        <v>67</v>
      </c>
      <c r="T301" s="32">
        <f t="shared" si="217"/>
        <v>3</v>
      </c>
      <c r="U301" s="32">
        <f t="shared" si="217"/>
        <v>18</v>
      </c>
      <c r="V301" s="32">
        <f t="shared" si="217"/>
        <v>9</v>
      </c>
      <c r="W301" s="32">
        <f t="shared" si="217"/>
        <v>1</v>
      </c>
      <c r="X301" s="32">
        <f t="shared" si="217"/>
        <v>4</v>
      </c>
      <c r="Y301" s="32">
        <f t="shared" si="217"/>
        <v>0</v>
      </c>
      <c r="Z301" s="32">
        <f t="shared" si="217"/>
        <v>1</v>
      </c>
      <c r="AA301" s="32">
        <f t="shared" si="217"/>
        <v>0</v>
      </c>
      <c r="AB301" s="32">
        <f t="shared" si="217"/>
        <v>0</v>
      </c>
      <c r="AC301" s="34">
        <f t="shared" si="217"/>
        <v>0</v>
      </c>
      <c r="AD301" s="35">
        <f>SUM(Q301:AC301)</f>
        <v>105</v>
      </c>
      <c r="AE301" s="32"/>
      <c r="AF301" s="33">
        <f t="shared" si="218"/>
        <v>8</v>
      </c>
      <c r="AG301" s="32">
        <f t="shared" si="218"/>
        <v>0</v>
      </c>
      <c r="AH301" s="32">
        <f t="shared" si="218"/>
        <v>67</v>
      </c>
      <c r="AI301" s="32">
        <f t="shared" si="218"/>
        <v>2</v>
      </c>
      <c r="AJ301" s="32">
        <f t="shared" si="218"/>
        <v>23</v>
      </c>
      <c r="AK301" s="32">
        <f t="shared" si="218"/>
        <v>8</v>
      </c>
      <c r="AL301" s="32">
        <f t="shared" si="218"/>
        <v>0</v>
      </c>
      <c r="AM301" s="32">
        <f t="shared" si="218"/>
        <v>1</v>
      </c>
      <c r="AN301" s="32">
        <f t="shared" si="218"/>
        <v>1</v>
      </c>
      <c r="AO301" s="32">
        <f t="shared" si="218"/>
        <v>0</v>
      </c>
      <c r="AP301" s="32">
        <f t="shared" si="218"/>
        <v>0</v>
      </c>
      <c r="AQ301" s="32">
        <f t="shared" si="218"/>
        <v>0</v>
      </c>
      <c r="AR301" s="34">
        <f t="shared" si="218"/>
        <v>1</v>
      </c>
      <c r="AS301" s="35">
        <f>SUM(AF301:AR301)</f>
        <v>111</v>
      </c>
      <c r="AT301" s="32"/>
      <c r="AU301" s="35">
        <f>SUM(O301+AD301+AS301)</f>
        <v>269</v>
      </c>
    </row>
    <row r="302" spans="1:47" ht="15.75" customHeight="1">
      <c r="A302" s="23">
        <v>0.47916666666666702</v>
      </c>
      <c r="B302" s="33">
        <f t="shared" si="216"/>
        <v>2</v>
      </c>
      <c r="C302" s="32">
        <f t="shared" si="216"/>
        <v>0</v>
      </c>
      <c r="D302" s="32">
        <f t="shared" si="216"/>
        <v>20</v>
      </c>
      <c r="E302" s="32">
        <f t="shared" si="216"/>
        <v>3</v>
      </c>
      <c r="F302" s="32">
        <f t="shared" si="216"/>
        <v>11</v>
      </c>
      <c r="G302" s="32">
        <f t="shared" si="216"/>
        <v>2</v>
      </c>
      <c r="H302" s="32">
        <f t="shared" si="216"/>
        <v>0</v>
      </c>
      <c r="I302" s="32">
        <f t="shared" si="216"/>
        <v>2</v>
      </c>
      <c r="J302" s="32">
        <f t="shared" si="216"/>
        <v>0</v>
      </c>
      <c r="K302" s="32">
        <f t="shared" si="216"/>
        <v>0</v>
      </c>
      <c r="L302" s="32">
        <f t="shared" si="216"/>
        <v>0</v>
      </c>
      <c r="M302" s="32">
        <f t="shared" si="216"/>
        <v>0</v>
      </c>
      <c r="N302" s="34">
        <f t="shared" si="216"/>
        <v>1</v>
      </c>
      <c r="O302" s="35">
        <f>SUM(B302:N302)</f>
        <v>41</v>
      </c>
      <c r="P302" s="32"/>
      <c r="Q302" s="33">
        <f t="shared" si="217"/>
        <v>4</v>
      </c>
      <c r="R302" s="32">
        <f t="shared" si="217"/>
        <v>0</v>
      </c>
      <c r="S302" s="32">
        <f t="shared" si="217"/>
        <v>58</v>
      </c>
      <c r="T302" s="32">
        <f t="shared" si="217"/>
        <v>2</v>
      </c>
      <c r="U302" s="32">
        <f t="shared" si="217"/>
        <v>15</v>
      </c>
      <c r="V302" s="32">
        <f t="shared" si="217"/>
        <v>6</v>
      </c>
      <c r="W302" s="32">
        <f t="shared" si="217"/>
        <v>0</v>
      </c>
      <c r="X302" s="32">
        <f t="shared" si="217"/>
        <v>3</v>
      </c>
      <c r="Y302" s="32">
        <f t="shared" si="217"/>
        <v>0</v>
      </c>
      <c r="Z302" s="32">
        <f t="shared" si="217"/>
        <v>1</v>
      </c>
      <c r="AA302" s="32">
        <f t="shared" si="217"/>
        <v>0</v>
      </c>
      <c r="AB302" s="32">
        <f t="shared" si="217"/>
        <v>0</v>
      </c>
      <c r="AC302" s="34">
        <f t="shared" si="217"/>
        <v>0</v>
      </c>
      <c r="AD302" s="35">
        <f>SUM(Q302:AC302)</f>
        <v>89</v>
      </c>
      <c r="AE302" s="32"/>
      <c r="AF302" s="33">
        <f t="shared" si="218"/>
        <v>5</v>
      </c>
      <c r="AG302" s="32">
        <f t="shared" si="218"/>
        <v>0</v>
      </c>
      <c r="AH302" s="32">
        <f t="shared" si="218"/>
        <v>69</v>
      </c>
      <c r="AI302" s="32">
        <f t="shared" si="218"/>
        <v>6</v>
      </c>
      <c r="AJ302" s="32">
        <f t="shared" si="218"/>
        <v>17</v>
      </c>
      <c r="AK302" s="32">
        <f t="shared" si="218"/>
        <v>9</v>
      </c>
      <c r="AL302" s="32">
        <f t="shared" si="218"/>
        <v>0</v>
      </c>
      <c r="AM302" s="32">
        <f t="shared" si="218"/>
        <v>3</v>
      </c>
      <c r="AN302" s="32">
        <f t="shared" si="218"/>
        <v>0</v>
      </c>
      <c r="AO302" s="32">
        <f t="shared" si="218"/>
        <v>1</v>
      </c>
      <c r="AP302" s="32">
        <f t="shared" si="218"/>
        <v>0</v>
      </c>
      <c r="AQ302" s="32">
        <f t="shared" si="218"/>
        <v>0</v>
      </c>
      <c r="AR302" s="34">
        <f t="shared" si="218"/>
        <v>1</v>
      </c>
      <c r="AS302" s="35">
        <f>SUM(AF302:AR302)</f>
        <v>111</v>
      </c>
      <c r="AT302" s="32"/>
      <c r="AU302" s="35">
        <f>SUM(O302+AD302+AS302)</f>
        <v>241</v>
      </c>
    </row>
    <row r="303" spans="1:47" ht="15.75" customHeight="1">
      <c r="A303" s="24">
        <v>0.48958333333333298</v>
      </c>
      <c r="B303" s="36">
        <f t="shared" si="216"/>
        <v>1</v>
      </c>
      <c r="C303" s="37">
        <f t="shared" si="216"/>
        <v>1</v>
      </c>
      <c r="D303" s="37">
        <f t="shared" si="216"/>
        <v>30</v>
      </c>
      <c r="E303" s="37">
        <f t="shared" si="216"/>
        <v>4</v>
      </c>
      <c r="F303" s="37">
        <f t="shared" si="216"/>
        <v>9</v>
      </c>
      <c r="G303" s="37">
        <f t="shared" si="216"/>
        <v>2</v>
      </c>
      <c r="H303" s="37">
        <f t="shared" si="216"/>
        <v>0</v>
      </c>
      <c r="I303" s="37">
        <f t="shared" si="216"/>
        <v>0</v>
      </c>
      <c r="J303" s="37">
        <f t="shared" si="216"/>
        <v>0</v>
      </c>
      <c r="K303" s="37">
        <f t="shared" si="216"/>
        <v>0</v>
      </c>
      <c r="L303" s="37">
        <f t="shared" si="216"/>
        <v>0</v>
      </c>
      <c r="M303" s="37">
        <f t="shared" si="216"/>
        <v>0</v>
      </c>
      <c r="N303" s="38">
        <f t="shared" si="216"/>
        <v>0</v>
      </c>
      <c r="O303" s="39">
        <f>SUM(B303:N303)</f>
        <v>47</v>
      </c>
      <c r="P303" s="32"/>
      <c r="Q303" s="36">
        <f t="shared" si="217"/>
        <v>7</v>
      </c>
      <c r="R303" s="37">
        <f t="shared" si="217"/>
        <v>1</v>
      </c>
      <c r="S303" s="37">
        <f t="shared" si="217"/>
        <v>55</v>
      </c>
      <c r="T303" s="37">
        <f t="shared" si="217"/>
        <v>0</v>
      </c>
      <c r="U303" s="37">
        <f t="shared" si="217"/>
        <v>19</v>
      </c>
      <c r="V303" s="37">
        <f t="shared" si="217"/>
        <v>9</v>
      </c>
      <c r="W303" s="37">
        <f t="shared" si="217"/>
        <v>1</v>
      </c>
      <c r="X303" s="37">
        <f t="shared" si="217"/>
        <v>4</v>
      </c>
      <c r="Y303" s="37">
        <f t="shared" si="217"/>
        <v>0</v>
      </c>
      <c r="Z303" s="37">
        <f t="shared" si="217"/>
        <v>1</v>
      </c>
      <c r="AA303" s="37">
        <f t="shared" si="217"/>
        <v>0</v>
      </c>
      <c r="AB303" s="37">
        <f t="shared" si="217"/>
        <v>0</v>
      </c>
      <c r="AC303" s="38">
        <f t="shared" si="217"/>
        <v>0</v>
      </c>
      <c r="AD303" s="39">
        <f>SUM(Q303:AC303)</f>
        <v>97</v>
      </c>
      <c r="AE303" s="32"/>
      <c r="AF303" s="36">
        <f t="shared" si="218"/>
        <v>5</v>
      </c>
      <c r="AG303" s="37">
        <f t="shared" si="218"/>
        <v>0</v>
      </c>
      <c r="AH303" s="37">
        <f t="shared" si="218"/>
        <v>75</v>
      </c>
      <c r="AI303" s="37">
        <f t="shared" si="218"/>
        <v>3</v>
      </c>
      <c r="AJ303" s="37">
        <f t="shared" si="218"/>
        <v>20</v>
      </c>
      <c r="AK303" s="37">
        <f t="shared" si="218"/>
        <v>11</v>
      </c>
      <c r="AL303" s="37">
        <f t="shared" si="218"/>
        <v>1</v>
      </c>
      <c r="AM303" s="37">
        <f t="shared" si="218"/>
        <v>2</v>
      </c>
      <c r="AN303" s="37">
        <f t="shared" si="218"/>
        <v>0</v>
      </c>
      <c r="AO303" s="37">
        <f t="shared" si="218"/>
        <v>1</v>
      </c>
      <c r="AP303" s="37">
        <f t="shared" si="218"/>
        <v>0</v>
      </c>
      <c r="AQ303" s="37">
        <f t="shared" si="218"/>
        <v>0</v>
      </c>
      <c r="AR303" s="38">
        <f t="shared" si="218"/>
        <v>0</v>
      </c>
      <c r="AS303" s="39">
        <f>SUM(AF303:AR303)</f>
        <v>118</v>
      </c>
      <c r="AT303" s="32"/>
      <c r="AU303" s="39">
        <f>SUM(O303+AD303+AS303)</f>
        <v>262</v>
      </c>
    </row>
    <row r="304" spans="1:47" ht="15.75" customHeight="1">
      <c r="A304" s="25" t="s">
        <v>21</v>
      </c>
      <c r="B304" s="40">
        <f t="shared" ref="B304:O304" si="219">SUM(B300:B303)</f>
        <v>7</v>
      </c>
      <c r="C304" s="41">
        <f t="shared" si="219"/>
        <v>3</v>
      </c>
      <c r="D304" s="41">
        <f t="shared" si="219"/>
        <v>121</v>
      </c>
      <c r="E304" s="41">
        <f t="shared" si="219"/>
        <v>8</v>
      </c>
      <c r="F304" s="41">
        <f t="shared" si="219"/>
        <v>35</v>
      </c>
      <c r="G304" s="41">
        <f t="shared" si="219"/>
        <v>7</v>
      </c>
      <c r="H304" s="41">
        <f t="shared" si="219"/>
        <v>0</v>
      </c>
      <c r="I304" s="41">
        <f t="shared" si="219"/>
        <v>3</v>
      </c>
      <c r="J304" s="41">
        <f t="shared" si="219"/>
        <v>0</v>
      </c>
      <c r="K304" s="41">
        <f t="shared" si="219"/>
        <v>0</v>
      </c>
      <c r="L304" s="41">
        <f t="shared" si="219"/>
        <v>0</v>
      </c>
      <c r="M304" s="41">
        <f t="shared" si="219"/>
        <v>0</v>
      </c>
      <c r="N304" s="42">
        <f t="shared" si="219"/>
        <v>1</v>
      </c>
      <c r="O304" s="43">
        <f t="shared" si="219"/>
        <v>185</v>
      </c>
      <c r="P304" s="32"/>
      <c r="Q304" s="40">
        <f t="shared" ref="Q304:AD304" si="220">SUM(Q300:Q303)</f>
        <v>15</v>
      </c>
      <c r="R304" s="41">
        <f t="shared" si="220"/>
        <v>2</v>
      </c>
      <c r="S304" s="41">
        <f t="shared" si="220"/>
        <v>241</v>
      </c>
      <c r="T304" s="41">
        <f t="shared" si="220"/>
        <v>9</v>
      </c>
      <c r="U304" s="41">
        <f t="shared" si="220"/>
        <v>71</v>
      </c>
      <c r="V304" s="41">
        <f t="shared" si="220"/>
        <v>32</v>
      </c>
      <c r="W304" s="41">
        <f t="shared" si="220"/>
        <v>3</v>
      </c>
      <c r="X304" s="41">
        <f t="shared" si="220"/>
        <v>12</v>
      </c>
      <c r="Y304" s="41">
        <f t="shared" si="220"/>
        <v>1</v>
      </c>
      <c r="Z304" s="41">
        <f t="shared" si="220"/>
        <v>3</v>
      </c>
      <c r="AA304" s="41">
        <f t="shared" si="220"/>
        <v>0</v>
      </c>
      <c r="AB304" s="41">
        <f t="shared" si="220"/>
        <v>0</v>
      </c>
      <c r="AC304" s="42">
        <f t="shared" si="220"/>
        <v>0</v>
      </c>
      <c r="AD304" s="43">
        <f t="shared" si="220"/>
        <v>389</v>
      </c>
      <c r="AE304" s="32"/>
      <c r="AF304" s="40">
        <f t="shared" ref="AF304:AS304" si="221">SUM(AF300:AF303)</f>
        <v>22</v>
      </c>
      <c r="AG304" s="41">
        <f t="shared" si="221"/>
        <v>0</v>
      </c>
      <c r="AH304" s="41">
        <f t="shared" si="221"/>
        <v>283</v>
      </c>
      <c r="AI304" s="41">
        <f t="shared" si="221"/>
        <v>17</v>
      </c>
      <c r="AJ304" s="41">
        <f t="shared" si="221"/>
        <v>77</v>
      </c>
      <c r="AK304" s="41">
        <f t="shared" si="221"/>
        <v>36</v>
      </c>
      <c r="AL304" s="41">
        <f t="shared" si="221"/>
        <v>2</v>
      </c>
      <c r="AM304" s="41">
        <f t="shared" si="221"/>
        <v>8</v>
      </c>
      <c r="AN304" s="41">
        <f t="shared" si="221"/>
        <v>2</v>
      </c>
      <c r="AO304" s="41">
        <f t="shared" si="221"/>
        <v>2</v>
      </c>
      <c r="AP304" s="41">
        <f t="shared" si="221"/>
        <v>0</v>
      </c>
      <c r="AQ304" s="41">
        <f t="shared" si="221"/>
        <v>1</v>
      </c>
      <c r="AR304" s="42">
        <f t="shared" si="221"/>
        <v>2</v>
      </c>
      <c r="AS304" s="43">
        <f t="shared" si="221"/>
        <v>452</v>
      </c>
      <c r="AT304" s="32"/>
      <c r="AU304" s="43">
        <f>SUM(AU300:AU303)</f>
        <v>1026</v>
      </c>
    </row>
    <row r="305" spans="1:47" ht="15.75" customHeight="1">
      <c r="A305" s="22">
        <v>0.5</v>
      </c>
      <c r="B305" s="28">
        <f t="shared" ref="B305:N308" si="222">SUM(B37+B104+B171)</f>
        <v>0</v>
      </c>
      <c r="C305" s="29">
        <f t="shared" si="222"/>
        <v>0</v>
      </c>
      <c r="D305" s="29">
        <f t="shared" si="222"/>
        <v>35</v>
      </c>
      <c r="E305" s="29">
        <f t="shared" si="222"/>
        <v>2</v>
      </c>
      <c r="F305" s="29">
        <f t="shared" si="222"/>
        <v>9</v>
      </c>
      <c r="G305" s="29">
        <f t="shared" si="222"/>
        <v>3</v>
      </c>
      <c r="H305" s="29">
        <f t="shared" si="222"/>
        <v>0</v>
      </c>
      <c r="I305" s="29">
        <f t="shared" si="222"/>
        <v>0</v>
      </c>
      <c r="J305" s="29">
        <f t="shared" si="222"/>
        <v>0</v>
      </c>
      <c r="K305" s="29">
        <f t="shared" si="222"/>
        <v>0</v>
      </c>
      <c r="L305" s="29">
        <f t="shared" si="222"/>
        <v>0</v>
      </c>
      <c r="M305" s="29">
        <f t="shared" si="222"/>
        <v>1</v>
      </c>
      <c r="N305" s="30">
        <f t="shared" si="222"/>
        <v>0</v>
      </c>
      <c r="O305" s="31">
        <f>SUM(B305:N305)</f>
        <v>50</v>
      </c>
      <c r="P305" s="32"/>
      <c r="Q305" s="28">
        <f t="shared" ref="Q305:AC308" si="223">SUM(Q37+Q104+Q171)</f>
        <v>5</v>
      </c>
      <c r="R305" s="29">
        <f t="shared" si="223"/>
        <v>0</v>
      </c>
      <c r="S305" s="29">
        <f t="shared" si="223"/>
        <v>66</v>
      </c>
      <c r="T305" s="29">
        <f t="shared" si="223"/>
        <v>1</v>
      </c>
      <c r="U305" s="29">
        <f t="shared" si="223"/>
        <v>16</v>
      </c>
      <c r="V305" s="29">
        <f t="shared" si="223"/>
        <v>7</v>
      </c>
      <c r="W305" s="29">
        <f t="shared" si="223"/>
        <v>2</v>
      </c>
      <c r="X305" s="29">
        <f t="shared" si="223"/>
        <v>1</v>
      </c>
      <c r="Y305" s="29">
        <f t="shared" si="223"/>
        <v>3</v>
      </c>
      <c r="Z305" s="29">
        <f t="shared" si="223"/>
        <v>1</v>
      </c>
      <c r="AA305" s="29">
        <f t="shared" si="223"/>
        <v>1</v>
      </c>
      <c r="AB305" s="29">
        <f t="shared" si="223"/>
        <v>0</v>
      </c>
      <c r="AC305" s="30">
        <f t="shared" si="223"/>
        <v>0</v>
      </c>
      <c r="AD305" s="31">
        <f>SUM(Q305:AC305)</f>
        <v>103</v>
      </c>
      <c r="AE305" s="32"/>
      <c r="AF305" s="28">
        <f t="shared" ref="AF305:AR308" si="224">SUM(AF37+AF104+AF171)</f>
        <v>3</v>
      </c>
      <c r="AG305" s="29">
        <f t="shared" si="224"/>
        <v>0</v>
      </c>
      <c r="AH305" s="29">
        <f t="shared" si="224"/>
        <v>80</v>
      </c>
      <c r="AI305" s="29">
        <f t="shared" si="224"/>
        <v>2</v>
      </c>
      <c r="AJ305" s="29">
        <f t="shared" si="224"/>
        <v>19</v>
      </c>
      <c r="AK305" s="29">
        <f t="shared" si="224"/>
        <v>9</v>
      </c>
      <c r="AL305" s="29">
        <f t="shared" si="224"/>
        <v>2</v>
      </c>
      <c r="AM305" s="29">
        <f t="shared" si="224"/>
        <v>1</v>
      </c>
      <c r="AN305" s="29">
        <f t="shared" si="224"/>
        <v>0</v>
      </c>
      <c r="AO305" s="29">
        <f t="shared" si="224"/>
        <v>0</v>
      </c>
      <c r="AP305" s="29">
        <f t="shared" si="224"/>
        <v>0</v>
      </c>
      <c r="AQ305" s="29">
        <f t="shared" si="224"/>
        <v>0</v>
      </c>
      <c r="AR305" s="30">
        <f t="shared" si="224"/>
        <v>1</v>
      </c>
      <c r="AS305" s="31">
        <f>SUM(AF305:AR305)</f>
        <v>117</v>
      </c>
      <c r="AT305" s="32"/>
      <c r="AU305" s="31">
        <f>SUM(O305+AD305+AS305)</f>
        <v>270</v>
      </c>
    </row>
    <row r="306" spans="1:47" ht="15.75" customHeight="1">
      <c r="A306" s="23">
        <v>0.51041666666666696</v>
      </c>
      <c r="B306" s="33">
        <f t="shared" si="222"/>
        <v>2</v>
      </c>
      <c r="C306" s="32">
        <f t="shared" si="222"/>
        <v>0</v>
      </c>
      <c r="D306" s="32">
        <f t="shared" si="222"/>
        <v>27</v>
      </c>
      <c r="E306" s="32">
        <f t="shared" si="222"/>
        <v>4</v>
      </c>
      <c r="F306" s="32">
        <f t="shared" si="222"/>
        <v>7</v>
      </c>
      <c r="G306" s="32">
        <f t="shared" si="222"/>
        <v>1</v>
      </c>
      <c r="H306" s="32">
        <f t="shared" si="222"/>
        <v>0</v>
      </c>
      <c r="I306" s="32">
        <f t="shared" si="222"/>
        <v>1</v>
      </c>
      <c r="J306" s="32">
        <f t="shared" si="222"/>
        <v>0</v>
      </c>
      <c r="K306" s="32">
        <f t="shared" si="222"/>
        <v>0</v>
      </c>
      <c r="L306" s="32">
        <f t="shared" si="222"/>
        <v>0</v>
      </c>
      <c r="M306" s="32">
        <f t="shared" si="222"/>
        <v>0</v>
      </c>
      <c r="N306" s="34">
        <f t="shared" si="222"/>
        <v>0</v>
      </c>
      <c r="O306" s="35">
        <f>SUM(B306:N306)</f>
        <v>42</v>
      </c>
      <c r="P306" s="32"/>
      <c r="Q306" s="33">
        <f t="shared" si="223"/>
        <v>1</v>
      </c>
      <c r="R306" s="32">
        <f t="shared" si="223"/>
        <v>1</v>
      </c>
      <c r="S306" s="32">
        <f t="shared" si="223"/>
        <v>80</v>
      </c>
      <c r="T306" s="32">
        <f t="shared" si="223"/>
        <v>4</v>
      </c>
      <c r="U306" s="32">
        <f t="shared" si="223"/>
        <v>18</v>
      </c>
      <c r="V306" s="32">
        <f t="shared" si="223"/>
        <v>6</v>
      </c>
      <c r="W306" s="32">
        <f t="shared" si="223"/>
        <v>0</v>
      </c>
      <c r="X306" s="32">
        <f t="shared" si="223"/>
        <v>2</v>
      </c>
      <c r="Y306" s="32">
        <f t="shared" si="223"/>
        <v>0</v>
      </c>
      <c r="Z306" s="32">
        <f t="shared" si="223"/>
        <v>1</v>
      </c>
      <c r="AA306" s="32">
        <f t="shared" si="223"/>
        <v>0</v>
      </c>
      <c r="AB306" s="32">
        <f t="shared" si="223"/>
        <v>0</v>
      </c>
      <c r="AC306" s="34">
        <f t="shared" si="223"/>
        <v>1</v>
      </c>
      <c r="AD306" s="35">
        <f>SUM(Q306:AC306)</f>
        <v>114</v>
      </c>
      <c r="AE306" s="32"/>
      <c r="AF306" s="33">
        <f t="shared" si="224"/>
        <v>5</v>
      </c>
      <c r="AG306" s="32">
        <f t="shared" si="224"/>
        <v>0</v>
      </c>
      <c r="AH306" s="32">
        <f t="shared" si="224"/>
        <v>82</v>
      </c>
      <c r="AI306" s="32">
        <f t="shared" si="224"/>
        <v>6</v>
      </c>
      <c r="AJ306" s="32">
        <f t="shared" si="224"/>
        <v>13</v>
      </c>
      <c r="AK306" s="32">
        <f t="shared" si="224"/>
        <v>12</v>
      </c>
      <c r="AL306" s="32">
        <f t="shared" si="224"/>
        <v>0</v>
      </c>
      <c r="AM306" s="32">
        <f t="shared" si="224"/>
        <v>3</v>
      </c>
      <c r="AN306" s="32">
        <f t="shared" si="224"/>
        <v>0</v>
      </c>
      <c r="AO306" s="32">
        <f t="shared" si="224"/>
        <v>0</v>
      </c>
      <c r="AP306" s="32">
        <f t="shared" si="224"/>
        <v>1</v>
      </c>
      <c r="AQ306" s="32">
        <f t="shared" si="224"/>
        <v>0</v>
      </c>
      <c r="AR306" s="34">
        <f t="shared" si="224"/>
        <v>0</v>
      </c>
      <c r="AS306" s="35">
        <f>SUM(AF306:AR306)</f>
        <v>122</v>
      </c>
      <c r="AT306" s="32"/>
      <c r="AU306" s="35">
        <f>SUM(O306+AD306+AS306)</f>
        <v>278</v>
      </c>
    </row>
    <row r="307" spans="1:47" ht="15.75" customHeight="1">
      <c r="A307" s="23">
        <v>0.52083333333333304</v>
      </c>
      <c r="B307" s="33">
        <f t="shared" si="222"/>
        <v>2</v>
      </c>
      <c r="C307" s="32">
        <f t="shared" si="222"/>
        <v>0</v>
      </c>
      <c r="D307" s="32">
        <f t="shared" si="222"/>
        <v>28</v>
      </c>
      <c r="E307" s="32">
        <f t="shared" si="222"/>
        <v>1</v>
      </c>
      <c r="F307" s="32">
        <f t="shared" si="222"/>
        <v>4</v>
      </c>
      <c r="G307" s="32">
        <f t="shared" si="222"/>
        <v>2</v>
      </c>
      <c r="H307" s="32">
        <f t="shared" si="222"/>
        <v>0</v>
      </c>
      <c r="I307" s="32">
        <f t="shared" si="222"/>
        <v>0</v>
      </c>
      <c r="J307" s="32">
        <f t="shared" si="222"/>
        <v>0</v>
      </c>
      <c r="K307" s="32">
        <f t="shared" si="222"/>
        <v>0</v>
      </c>
      <c r="L307" s="32">
        <f t="shared" si="222"/>
        <v>0</v>
      </c>
      <c r="M307" s="32">
        <f t="shared" si="222"/>
        <v>0</v>
      </c>
      <c r="N307" s="34">
        <f t="shared" si="222"/>
        <v>0</v>
      </c>
      <c r="O307" s="35">
        <f>SUM(B307:N307)</f>
        <v>37</v>
      </c>
      <c r="P307" s="32"/>
      <c r="Q307" s="33">
        <f t="shared" si="223"/>
        <v>5</v>
      </c>
      <c r="R307" s="32">
        <f t="shared" si="223"/>
        <v>1</v>
      </c>
      <c r="S307" s="32">
        <f t="shared" si="223"/>
        <v>76</v>
      </c>
      <c r="T307" s="32">
        <f t="shared" si="223"/>
        <v>4</v>
      </c>
      <c r="U307" s="32">
        <f t="shared" si="223"/>
        <v>24</v>
      </c>
      <c r="V307" s="32">
        <f t="shared" si="223"/>
        <v>7</v>
      </c>
      <c r="W307" s="32">
        <f t="shared" si="223"/>
        <v>0</v>
      </c>
      <c r="X307" s="32">
        <f t="shared" si="223"/>
        <v>4</v>
      </c>
      <c r="Y307" s="32">
        <f t="shared" si="223"/>
        <v>1</v>
      </c>
      <c r="Z307" s="32">
        <f t="shared" si="223"/>
        <v>0</v>
      </c>
      <c r="AA307" s="32">
        <f t="shared" si="223"/>
        <v>1</v>
      </c>
      <c r="AB307" s="32">
        <f t="shared" si="223"/>
        <v>0</v>
      </c>
      <c r="AC307" s="34">
        <f t="shared" si="223"/>
        <v>0</v>
      </c>
      <c r="AD307" s="35">
        <f>SUM(Q307:AC307)</f>
        <v>123</v>
      </c>
      <c r="AE307" s="32"/>
      <c r="AF307" s="33">
        <f t="shared" si="224"/>
        <v>6</v>
      </c>
      <c r="AG307" s="32">
        <f t="shared" si="224"/>
        <v>1</v>
      </c>
      <c r="AH307" s="32">
        <f t="shared" si="224"/>
        <v>77</v>
      </c>
      <c r="AI307" s="32">
        <f t="shared" si="224"/>
        <v>5</v>
      </c>
      <c r="AJ307" s="32">
        <f t="shared" si="224"/>
        <v>23</v>
      </c>
      <c r="AK307" s="32">
        <f t="shared" si="224"/>
        <v>6</v>
      </c>
      <c r="AL307" s="32">
        <f t="shared" si="224"/>
        <v>0</v>
      </c>
      <c r="AM307" s="32">
        <f t="shared" si="224"/>
        <v>5</v>
      </c>
      <c r="AN307" s="32">
        <f t="shared" si="224"/>
        <v>1</v>
      </c>
      <c r="AO307" s="32">
        <f t="shared" si="224"/>
        <v>0</v>
      </c>
      <c r="AP307" s="32">
        <f t="shared" si="224"/>
        <v>0</v>
      </c>
      <c r="AQ307" s="32">
        <f t="shared" si="224"/>
        <v>0</v>
      </c>
      <c r="AR307" s="34">
        <f t="shared" si="224"/>
        <v>0</v>
      </c>
      <c r="AS307" s="35">
        <f>SUM(AF307:AR307)</f>
        <v>124</v>
      </c>
      <c r="AT307" s="32"/>
      <c r="AU307" s="35">
        <f>SUM(O307+AD307+AS307)</f>
        <v>284</v>
      </c>
    </row>
    <row r="308" spans="1:47" ht="15.75" customHeight="1">
      <c r="A308" s="24">
        <v>0.53125</v>
      </c>
      <c r="B308" s="36">
        <f t="shared" si="222"/>
        <v>3</v>
      </c>
      <c r="C308" s="37">
        <f t="shared" si="222"/>
        <v>0</v>
      </c>
      <c r="D308" s="37">
        <f t="shared" si="222"/>
        <v>28</v>
      </c>
      <c r="E308" s="37">
        <f t="shared" si="222"/>
        <v>0</v>
      </c>
      <c r="F308" s="37">
        <f t="shared" si="222"/>
        <v>4</v>
      </c>
      <c r="G308" s="37">
        <f t="shared" si="222"/>
        <v>2</v>
      </c>
      <c r="H308" s="37">
        <f t="shared" si="222"/>
        <v>0</v>
      </c>
      <c r="I308" s="37">
        <f t="shared" si="222"/>
        <v>0</v>
      </c>
      <c r="J308" s="37">
        <f t="shared" si="222"/>
        <v>0</v>
      </c>
      <c r="K308" s="37">
        <f t="shared" si="222"/>
        <v>0</v>
      </c>
      <c r="L308" s="37">
        <f t="shared" si="222"/>
        <v>0</v>
      </c>
      <c r="M308" s="37">
        <f t="shared" si="222"/>
        <v>0</v>
      </c>
      <c r="N308" s="38">
        <f t="shared" si="222"/>
        <v>1</v>
      </c>
      <c r="O308" s="39">
        <f>SUM(B308:N308)</f>
        <v>38</v>
      </c>
      <c r="P308" s="32"/>
      <c r="Q308" s="36">
        <f t="shared" si="223"/>
        <v>7</v>
      </c>
      <c r="R308" s="37">
        <f t="shared" si="223"/>
        <v>2</v>
      </c>
      <c r="S308" s="37">
        <f t="shared" si="223"/>
        <v>72</v>
      </c>
      <c r="T308" s="37">
        <f t="shared" si="223"/>
        <v>0</v>
      </c>
      <c r="U308" s="37">
        <f t="shared" si="223"/>
        <v>25</v>
      </c>
      <c r="V308" s="37">
        <f t="shared" si="223"/>
        <v>7</v>
      </c>
      <c r="W308" s="37">
        <f t="shared" si="223"/>
        <v>1</v>
      </c>
      <c r="X308" s="37">
        <f t="shared" si="223"/>
        <v>0</v>
      </c>
      <c r="Y308" s="37">
        <f t="shared" si="223"/>
        <v>0</v>
      </c>
      <c r="Z308" s="37">
        <f t="shared" si="223"/>
        <v>0</v>
      </c>
      <c r="AA308" s="37">
        <f t="shared" si="223"/>
        <v>0</v>
      </c>
      <c r="AB308" s="37">
        <f t="shared" si="223"/>
        <v>1</v>
      </c>
      <c r="AC308" s="38">
        <f t="shared" si="223"/>
        <v>2</v>
      </c>
      <c r="AD308" s="39">
        <f>SUM(Q308:AC308)</f>
        <v>117</v>
      </c>
      <c r="AE308" s="32"/>
      <c r="AF308" s="36">
        <f t="shared" si="224"/>
        <v>2</v>
      </c>
      <c r="AG308" s="37">
        <f t="shared" si="224"/>
        <v>2</v>
      </c>
      <c r="AH308" s="37">
        <f t="shared" si="224"/>
        <v>79</v>
      </c>
      <c r="AI308" s="37">
        <f t="shared" si="224"/>
        <v>5</v>
      </c>
      <c r="AJ308" s="37">
        <f t="shared" si="224"/>
        <v>10</v>
      </c>
      <c r="AK308" s="37">
        <f t="shared" si="224"/>
        <v>9</v>
      </c>
      <c r="AL308" s="37">
        <f t="shared" si="224"/>
        <v>1</v>
      </c>
      <c r="AM308" s="37">
        <f t="shared" si="224"/>
        <v>7</v>
      </c>
      <c r="AN308" s="37">
        <f t="shared" si="224"/>
        <v>0</v>
      </c>
      <c r="AO308" s="37">
        <f t="shared" si="224"/>
        <v>0</v>
      </c>
      <c r="AP308" s="37">
        <f t="shared" si="224"/>
        <v>0</v>
      </c>
      <c r="AQ308" s="37">
        <f t="shared" si="224"/>
        <v>0</v>
      </c>
      <c r="AR308" s="38">
        <f t="shared" si="224"/>
        <v>0</v>
      </c>
      <c r="AS308" s="39">
        <f>SUM(AF308:AR308)</f>
        <v>115</v>
      </c>
      <c r="AT308" s="32"/>
      <c r="AU308" s="39">
        <f>SUM(O308+AD308+AS308)</f>
        <v>270</v>
      </c>
    </row>
    <row r="309" spans="1:47" ht="15.75" customHeight="1">
      <c r="A309" s="25" t="s">
        <v>21</v>
      </c>
      <c r="B309" s="40">
        <f t="shared" ref="B309:O309" si="225">SUM(B305:B308)</f>
        <v>7</v>
      </c>
      <c r="C309" s="41">
        <f t="shared" si="225"/>
        <v>0</v>
      </c>
      <c r="D309" s="41">
        <f t="shared" si="225"/>
        <v>118</v>
      </c>
      <c r="E309" s="41">
        <f t="shared" si="225"/>
        <v>7</v>
      </c>
      <c r="F309" s="41">
        <f t="shared" si="225"/>
        <v>24</v>
      </c>
      <c r="G309" s="41">
        <f t="shared" si="225"/>
        <v>8</v>
      </c>
      <c r="H309" s="41">
        <f t="shared" si="225"/>
        <v>0</v>
      </c>
      <c r="I309" s="41">
        <f t="shared" si="225"/>
        <v>1</v>
      </c>
      <c r="J309" s="41">
        <f t="shared" si="225"/>
        <v>0</v>
      </c>
      <c r="K309" s="41">
        <f t="shared" si="225"/>
        <v>0</v>
      </c>
      <c r="L309" s="41">
        <f t="shared" si="225"/>
        <v>0</v>
      </c>
      <c r="M309" s="41">
        <f t="shared" si="225"/>
        <v>1</v>
      </c>
      <c r="N309" s="42">
        <f t="shared" si="225"/>
        <v>1</v>
      </c>
      <c r="O309" s="43">
        <f t="shared" si="225"/>
        <v>167</v>
      </c>
      <c r="P309" s="32"/>
      <c r="Q309" s="40">
        <f t="shared" ref="Q309:AD309" si="226">SUM(Q305:Q308)</f>
        <v>18</v>
      </c>
      <c r="R309" s="41">
        <f t="shared" si="226"/>
        <v>4</v>
      </c>
      <c r="S309" s="41">
        <f t="shared" si="226"/>
        <v>294</v>
      </c>
      <c r="T309" s="41">
        <f t="shared" si="226"/>
        <v>9</v>
      </c>
      <c r="U309" s="41">
        <f t="shared" si="226"/>
        <v>83</v>
      </c>
      <c r="V309" s="41">
        <f t="shared" si="226"/>
        <v>27</v>
      </c>
      <c r="W309" s="41">
        <f t="shared" si="226"/>
        <v>3</v>
      </c>
      <c r="X309" s="41">
        <f t="shared" si="226"/>
        <v>7</v>
      </c>
      <c r="Y309" s="41">
        <f t="shared" si="226"/>
        <v>4</v>
      </c>
      <c r="Z309" s="41">
        <f t="shared" si="226"/>
        <v>2</v>
      </c>
      <c r="AA309" s="41">
        <f t="shared" si="226"/>
        <v>2</v>
      </c>
      <c r="AB309" s="41">
        <f t="shared" si="226"/>
        <v>1</v>
      </c>
      <c r="AC309" s="42">
        <f t="shared" si="226"/>
        <v>3</v>
      </c>
      <c r="AD309" s="43">
        <f t="shared" si="226"/>
        <v>457</v>
      </c>
      <c r="AE309" s="32"/>
      <c r="AF309" s="40">
        <f t="shared" ref="AF309:AS309" si="227">SUM(AF305:AF308)</f>
        <v>16</v>
      </c>
      <c r="AG309" s="41">
        <f t="shared" si="227"/>
        <v>3</v>
      </c>
      <c r="AH309" s="41">
        <f t="shared" si="227"/>
        <v>318</v>
      </c>
      <c r="AI309" s="41">
        <f t="shared" si="227"/>
        <v>18</v>
      </c>
      <c r="AJ309" s="41">
        <f t="shared" si="227"/>
        <v>65</v>
      </c>
      <c r="AK309" s="41">
        <f t="shared" si="227"/>
        <v>36</v>
      </c>
      <c r="AL309" s="41">
        <f t="shared" si="227"/>
        <v>3</v>
      </c>
      <c r="AM309" s="41">
        <f t="shared" si="227"/>
        <v>16</v>
      </c>
      <c r="AN309" s="41">
        <f t="shared" si="227"/>
        <v>1</v>
      </c>
      <c r="AO309" s="41">
        <f t="shared" si="227"/>
        <v>0</v>
      </c>
      <c r="AP309" s="41">
        <f t="shared" si="227"/>
        <v>1</v>
      </c>
      <c r="AQ309" s="41">
        <f t="shared" si="227"/>
        <v>0</v>
      </c>
      <c r="AR309" s="42">
        <f t="shared" si="227"/>
        <v>1</v>
      </c>
      <c r="AS309" s="43">
        <f t="shared" si="227"/>
        <v>478</v>
      </c>
      <c r="AT309" s="32"/>
      <c r="AU309" s="43">
        <f>SUM(AU305:AU308)</f>
        <v>1102</v>
      </c>
    </row>
    <row r="310" spans="1:47" ht="15.75" customHeight="1">
      <c r="A310" s="22">
        <v>0.54166666666666696</v>
      </c>
      <c r="B310" s="28">
        <f t="shared" ref="B310:N313" si="228">SUM(B42+B109+B176)</f>
        <v>4</v>
      </c>
      <c r="C310" s="29">
        <f t="shared" si="228"/>
        <v>0</v>
      </c>
      <c r="D310" s="29">
        <f t="shared" si="228"/>
        <v>40</v>
      </c>
      <c r="E310" s="29">
        <f t="shared" si="228"/>
        <v>1</v>
      </c>
      <c r="F310" s="29">
        <f t="shared" si="228"/>
        <v>1</v>
      </c>
      <c r="G310" s="29">
        <f t="shared" si="228"/>
        <v>2</v>
      </c>
      <c r="H310" s="29">
        <f t="shared" si="228"/>
        <v>0</v>
      </c>
      <c r="I310" s="29">
        <f t="shared" si="228"/>
        <v>3</v>
      </c>
      <c r="J310" s="29">
        <f t="shared" si="228"/>
        <v>0</v>
      </c>
      <c r="K310" s="29">
        <f t="shared" si="228"/>
        <v>0</v>
      </c>
      <c r="L310" s="29">
        <f t="shared" si="228"/>
        <v>0</v>
      </c>
      <c r="M310" s="29">
        <f t="shared" si="228"/>
        <v>0</v>
      </c>
      <c r="N310" s="30">
        <f t="shared" si="228"/>
        <v>0</v>
      </c>
      <c r="O310" s="31">
        <f>SUM(B310:N310)</f>
        <v>51</v>
      </c>
      <c r="P310" s="32"/>
      <c r="Q310" s="28">
        <f t="shared" ref="Q310:AC313" si="229">SUM(Q42+Q109+Q176)</f>
        <v>4</v>
      </c>
      <c r="R310" s="29">
        <f t="shared" si="229"/>
        <v>1</v>
      </c>
      <c r="S310" s="29">
        <f t="shared" si="229"/>
        <v>89</v>
      </c>
      <c r="T310" s="29">
        <f t="shared" si="229"/>
        <v>3</v>
      </c>
      <c r="U310" s="29">
        <f t="shared" si="229"/>
        <v>15</v>
      </c>
      <c r="V310" s="29">
        <f t="shared" si="229"/>
        <v>10</v>
      </c>
      <c r="W310" s="29">
        <f t="shared" si="229"/>
        <v>1</v>
      </c>
      <c r="X310" s="29">
        <f t="shared" si="229"/>
        <v>2</v>
      </c>
      <c r="Y310" s="29">
        <f t="shared" si="229"/>
        <v>1</v>
      </c>
      <c r="Z310" s="29">
        <f t="shared" si="229"/>
        <v>0</v>
      </c>
      <c r="AA310" s="29">
        <f t="shared" si="229"/>
        <v>0</v>
      </c>
      <c r="AB310" s="29">
        <f t="shared" si="229"/>
        <v>0</v>
      </c>
      <c r="AC310" s="30">
        <f t="shared" si="229"/>
        <v>1</v>
      </c>
      <c r="AD310" s="31">
        <f>SUM(Q310:AC310)</f>
        <v>127</v>
      </c>
      <c r="AE310" s="32"/>
      <c r="AF310" s="28">
        <f t="shared" ref="AF310:AR313" si="230">SUM(AF42+AF109+AF176)</f>
        <v>10</v>
      </c>
      <c r="AG310" s="29">
        <f t="shared" si="230"/>
        <v>0</v>
      </c>
      <c r="AH310" s="29">
        <f t="shared" si="230"/>
        <v>73</v>
      </c>
      <c r="AI310" s="29">
        <f t="shared" si="230"/>
        <v>3</v>
      </c>
      <c r="AJ310" s="29">
        <f t="shared" si="230"/>
        <v>16</v>
      </c>
      <c r="AK310" s="29">
        <f t="shared" si="230"/>
        <v>11</v>
      </c>
      <c r="AL310" s="29">
        <f t="shared" si="230"/>
        <v>1</v>
      </c>
      <c r="AM310" s="29">
        <f t="shared" si="230"/>
        <v>3</v>
      </c>
      <c r="AN310" s="29">
        <f t="shared" si="230"/>
        <v>1</v>
      </c>
      <c r="AO310" s="29">
        <f t="shared" si="230"/>
        <v>0</v>
      </c>
      <c r="AP310" s="29">
        <f t="shared" si="230"/>
        <v>0</v>
      </c>
      <c r="AQ310" s="29">
        <f t="shared" si="230"/>
        <v>1</v>
      </c>
      <c r="AR310" s="30">
        <f t="shared" si="230"/>
        <v>0</v>
      </c>
      <c r="AS310" s="31">
        <f>SUM(AF310:AR310)</f>
        <v>119</v>
      </c>
      <c r="AT310" s="32"/>
      <c r="AU310" s="31">
        <f>SUM(O310+AD310+AS310)</f>
        <v>297</v>
      </c>
    </row>
    <row r="311" spans="1:47" ht="15.75" customHeight="1">
      <c r="A311" s="23">
        <v>0.55208333333333304</v>
      </c>
      <c r="B311" s="33">
        <f t="shared" si="228"/>
        <v>4</v>
      </c>
      <c r="C311" s="32">
        <f t="shared" si="228"/>
        <v>0</v>
      </c>
      <c r="D311" s="32">
        <f t="shared" si="228"/>
        <v>31</v>
      </c>
      <c r="E311" s="32">
        <f t="shared" si="228"/>
        <v>0</v>
      </c>
      <c r="F311" s="32">
        <f t="shared" si="228"/>
        <v>3</v>
      </c>
      <c r="G311" s="32">
        <f t="shared" si="228"/>
        <v>2</v>
      </c>
      <c r="H311" s="32">
        <f t="shared" si="228"/>
        <v>0</v>
      </c>
      <c r="I311" s="32">
        <f t="shared" si="228"/>
        <v>1</v>
      </c>
      <c r="J311" s="32">
        <f t="shared" si="228"/>
        <v>0</v>
      </c>
      <c r="K311" s="32">
        <f t="shared" si="228"/>
        <v>0</v>
      </c>
      <c r="L311" s="32">
        <f t="shared" si="228"/>
        <v>0</v>
      </c>
      <c r="M311" s="32">
        <f t="shared" si="228"/>
        <v>0</v>
      </c>
      <c r="N311" s="34">
        <f t="shared" si="228"/>
        <v>0</v>
      </c>
      <c r="O311" s="35">
        <f>SUM(B311:N311)</f>
        <v>41</v>
      </c>
      <c r="P311" s="32"/>
      <c r="Q311" s="33">
        <f t="shared" si="229"/>
        <v>2</v>
      </c>
      <c r="R311" s="32">
        <f t="shared" si="229"/>
        <v>0</v>
      </c>
      <c r="S311" s="32">
        <f t="shared" si="229"/>
        <v>72</v>
      </c>
      <c r="T311" s="32">
        <f t="shared" si="229"/>
        <v>2</v>
      </c>
      <c r="U311" s="32">
        <f t="shared" si="229"/>
        <v>12</v>
      </c>
      <c r="V311" s="32">
        <f t="shared" si="229"/>
        <v>6</v>
      </c>
      <c r="W311" s="32">
        <f t="shared" si="229"/>
        <v>0</v>
      </c>
      <c r="X311" s="32">
        <f t="shared" si="229"/>
        <v>6</v>
      </c>
      <c r="Y311" s="32">
        <f t="shared" si="229"/>
        <v>1</v>
      </c>
      <c r="Z311" s="32">
        <f t="shared" si="229"/>
        <v>0</v>
      </c>
      <c r="AA311" s="32">
        <f t="shared" si="229"/>
        <v>0</v>
      </c>
      <c r="AB311" s="32">
        <f t="shared" si="229"/>
        <v>0</v>
      </c>
      <c r="AC311" s="34">
        <f t="shared" si="229"/>
        <v>0</v>
      </c>
      <c r="AD311" s="35">
        <f>SUM(Q311:AC311)</f>
        <v>101</v>
      </c>
      <c r="AE311" s="32"/>
      <c r="AF311" s="33">
        <f t="shared" si="230"/>
        <v>7</v>
      </c>
      <c r="AG311" s="32">
        <f t="shared" si="230"/>
        <v>0</v>
      </c>
      <c r="AH311" s="32">
        <f t="shared" si="230"/>
        <v>70</v>
      </c>
      <c r="AI311" s="32">
        <f t="shared" si="230"/>
        <v>4</v>
      </c>
      <c r="AJ311" s="32">
        <f t="shared" si="230"/>
        <v>18</v>
      </c>
      <c r="AK311" s="32">
        <f t="shared" si="230"/>
        <v>8</v>
      </c>
      <c r="AL311" s="32">
        <f t="shared" si="230"/>
        <v>1</v>
      </c>
      <c r="AM311" s="32">
        <f t="shared" si="230"/>
        <v>2</v>
      </c>
      <c r="AN311" s="32">
        <f t="shared" si="230"/>
        <v>0</v>
      </c>
      <c r="AO311" s="32">
        <f t="shared" si="230"/>
        <v>0</v>
      </c>
      <c r="AP311" s="32">
        <f t="shared" si="230"/>
        <v>0</v>
      </c>
      <c r="AQ311" s="32">
        <f t="shared" si="230"/>
        <v>0</v>
      </c>
      <c r="AR311" s="34">
        <f t="shared" si="230"/>
        <v>0</v>
      </c>
      <c r="AS311" s="35">
        <f>SUM(AF311:AR311)</f>
        <v>110</v>
      </c>
      <c r="AT311" s="32"/>
      <c r="AU311" s="35">
        <f>SUM(O311+AD311+AS311)</f>
        <v>252</v>
      </c>
    </row>
    <row r="312" spans="1:47" ht="15.75" customHeight="1">
      <c r="A312" s="23">
        <v>0.5625</v>
      </c>
      <c r="B312" s="33">
        <f t="shared" si="228"/>
        <v>6</v>
      </c>
      <c r="C312" s="32">
        <f t="shared" si="228"/>
        <v>0</v>
      </c>
      <c r="D312" s="32">
        <f t="shared" si="228"/>
        <v>40</v>
      </c>
      <c r="E312" s="32">
        <f t="shared" si="228"/>
        <v>0</v>
      </c>
      <c r="F312" s="32">
        <f t="shared" si="228"/>
        <v>7</v>
      </c>
      <c r="G312" s="32">
        <f t="shared" si="228"/>
        <v>1</v>
      </c>
      <c r="H312" s="32">
        <f t="shared" si="228"/>
        <v>0</v>
      </c>
      <c r="I312" s="32">
        <f t="shared" si="228"/>
        <v>0</v>
      </c>
      <c r="J312" s="32">
        <f t="shared" si="228"/>
        <v>0</v>
      </c>
      <c r="K312" s="32">
        <f t="shared" si="228"/>
        <v>0</v>
      </c>
      <c r="L312" s="32">
        <f t="shared" si="228"/>
        <v>0</v>
      </c>
      <c r="M312" s="32">
        <f t="shared" si="228"/>
        <v>0</v>
      </c>
      <c r="N312" s="34">
        <f t="shared" si="228"/>
        <v>0</v>
      </c>
      <c r="O312" s="35">
        <f>SUM(B312:N312)</f>
        <v>54</v>
      </c>
      <c r="P312" s="32"/>
      <c r="Q312" s="33">
        <f t="shared" si="229"/>
        <v>4</v>
      </c>
      <c r="R312" s="32">
        <f t="shared" si="229"/>
        <v>2</v>
      </c>
      <c r="S312" s="32">
        <f t="shared" si="229"/>
        <v>68</v>
      </c>
      <c r="T312" s="32">
        <f t="shared" si="229"/>
        <v>3</v>
      </c>
      <c r="U312" s="32">
        <f t="shared" si="229"/>
        <v>14</v>
      </c>
      <c r="V312" s="32">
        <f t="shared" si="229"/>
        <v>7</v>
      </c>
      <c r="W312" s="32">
        <f t="shared" si="229"/>
        <v>0</v>
      </c>
      <c r="X312" s="32">
        <f t="shared" si="229"/>
        <v>1</v>
      </c>
      <c r="Y312" s="32">
        <f t="shared" si="229"/>
        <v>0</v>
      </c>
      <c r="Z312" s="32">
        <f t="shared" si="229"/>
        <v>0</v>
      </c>
      <c r="AA312" s="32">
        <f t="shared" si="229"/>
        <v>0</v>
      </c>
      <c r="AB312" s="32">
        <f t="shared" si="229"/>
        <v>0</v>
      </c>
      <c r="AC312" s="34">
        <f t="shared" si="229"/>
        <v>1</v>
      </c>
      <c r="AD312" s="35">
        <f>SUM(Q312:AC312)</f>
        <v>100</v>
      </c>
      <c r="AE312" s="32"/>
      <c r="AF312" s="33">
        <f t="shared" si="230"/>
        <v>3</v>
      </c>
      <c r="AG312" s="32">
        <f t="shared" si="230"/>
        <v>1</v>
      </c>
      <c r="AH312" s="32">
        <f t="shared" si="230"/>
        <v>71</v>
      </c>
      <c r="AI312" s="32">
        <f t="shared" si="230"/>
        <v>3</v>
      </c>
      <c r="AJ312" s="32">
        <f t="shared" si="230"/>
        <v>17</v>
      </c>
      <c r="AK312" s="32">
        <f t="shared" si="230"/>
        <v>11</v>
      </c>
      <c r="AL312" s="32">
        <f t="shared" si="230"/>
        <v>0</v>
      </c>
      <c r="AM312" s="32">
        <f t="shared" si="230"/>
        <v>2</v>
      </c>
      <c r="AN312" s="32">
        <f t="shared" si="230"/>
        <v>0</v>
      </c>
      <c r="AO312" s="32">
        <f t="shared" si="230"/>
        <v>0</v>
      </c>
      <c r="AP312" s="32">
        <f t="shared" si="230"/>
        <v>0</v>
      </c>
      <c r="AQ312" s="32">
        <f t="shared" si="230"/>
        <v>0</v>
      </c>
      <c r="AR312" s="34">
        <f t="shared" si="230"/>
        <v>0</v>
      </c>
      <c r="AS312" s="35">
        <f>SUM(AF312:AR312)</f>
        <v>108</v>
      </c>
      <c r="AT312" s="32"/>
      <c r="AU312" s="35">
        <f>SUM(O312+AD312+AS312)</f>
        <v>262</v>
      </c>
    </row>
    <row r="313" spans="1:47" ht="15.75" customHeight="1">
      <c r="A313" s="24">
        <v>0.57291666666666696</v>
      </c>
      <c r="B313" s="36">
        <f t="shared" si="228"/>
        <v>0</v>
      </c>
      <c r="C313" s="37">
        <f t="shared" si="228"/>
        <v>0</v>
      </c>
      <c r="D313" s="37">
        <f t="shared" si="228"/>
        <v>27</v>
      </c>
      <c r="E313" s="37">
        <f t="shared" si="228"/>
        <v>2</v>
      </c>
      <c r="F313" s="37">
        <f t="shared" si="228"/>
        <v>7</v>
      </c>
      <c r="G313" s="37">
        <f t="shared" si="228"/>
        <v>2</v>
      </c>
      <c r="H313" s="37">
        <f t="shared" si="228"/>
        <v>0</v>
      </c>
      <c r="I313" s="37">
        <f t="shared" si="228"/>
        <v>2</v>
      </c>
      <c r="J313" s="37">
        <f t="shared" si="228"/>
        <v>0</v>
      </c>
      <c r="K313" s="37">
        <f t="shared" si="228"/>
        <v>0</v>
      </c>
      <c r="L313" s="37">
        <f t="shared" si="228"/>
        <v>0</v>
      </c>
      <c r="M313" s="37">
        <f t="shared" si="228"/>
        <v>1</v>
      </c>
      <c r="N313" s="38">
        <f t="shared" si="228"/>
        <v>0</v>
      </c>
      <c r="O313" s="39">
        <f>SUM(B313:N313)</f>
        <v>41</v>
      </c>
      <c r="P313" s="32"/>
      <c r="Q313" s="36">
        <f t="shared" si="229"/>
        <v>5</v>
      </c>
      <c r="R313" s="37">
        <f t="shared" si="229"/>
        <v>0</v>
      </c>
      <c r="S313" s="37">
        <f t="shared" si="229"/>
        <v>83</v>
      </c>
      <c r="T313" s="37">
        <f t="shared" si="229"/>
        <v>1</v>
      </c>
      <c r="U313" s="37">
        <f t="shared" si="229"/>
        <v>17</v>
      </c>
      <c r="V313" s="37">
        <f t="shared" si="229"/>
        <v>8</v>
      </c>
      <c r="W313" s="37">
        <f t="shared" si="229"/>
        <v>0</v>
      </c>
      <c r="X313" s="37">
        <f t="shared" si="229"/>
        <v>5</v>
      </c>
      <c r="Y313" s="37">
        <f t="shared" si="229"/>
        <v>0</v>
      </c>
      <c r="Z313" s="37">
        <f t="shared" si="229"/>
        <v>0</v>
      </c>
      <c r="AA313" s="37">
        <f t="shared" si="229"/>
        <v>1</v>
      </c>
      <c r="AB313" s="37">
        <f t="shared" si="229"/>
        <v>2</v>
      </c>
      <c r="AC313" s="38">
        <f t="shared" si="229"/>
        <v>1</v>
      </c>
      <c r="AD313" s="39">
        <f>SUM(Q313:AC313)</f>
        <v>123</v>
      </c>
      <c r="AE313" s="32"/>
      <c r="AF313" s="36">
        <f t="shared" si="230"/>
        <v>7</v>
      </c>
      <c r="AG313" s="37">
        <f t="shared" si="230"/>
        <v>0</v>
      </c>
      <c r="AH313" s="37">
        <f t="shared" si="230"/>
        <v>81</v>
      </c>
      <c r="AI313" s="37">
        <f t="shared" si="230"/>
        <v>4</v>
      </c>
      <c r="AJ313" s="37">
        <f t="shared" si="230"/>
        <v>23</v>
      </c>
      <c r="AK313" s="37">
        <f t="shared" si="230"/>
        <v>9</v>
      </c>
      <c r="AL313" s="37">
        <f t="shared" si="230"/>
        <v>0</v>
      </c>
      <c r="AM313" s="37">
        <f t="shared" si="230"/>
        <v>3</v>
      </c>
      <c r="AN313" s="37">
        <f t="shared" si="230"/>
        <v>0</v>
      </c>
      <c r="AO313" s="37">
        <f t="shared" si="230"/>
        <v>0</v>
      </c>
      <c r="AP313" s="37">
        <f t="shared" si="230"/>
        <v>0</v>
      </c>
      <c r="AQ313" s="37">
        <f t="shared" si="230"/>
        <v>0</v>
      </c>
      <c r="AR313" s="38">
        <f t="shared" si="230"/>
        <v>0</v>
      </c>
      <c r="AS313" s="39">
        <f>SUM(AF313:AR313)</f>
        <v>127</v>
      </c>
      <c r="AT313" s="32"/>
      <c r="AU313" s="39">
        <f>SUM(O313+AD313+AS313)</f>
        <v>291</v>
      </c>
    </row>
    <row r="314" spans="1:47" ht="15.75" customHeight="1">
      <c r="A314" s="25" t="s">
        <v>21</v>
      </c>
      <c r="B314" s="40">
        <f t="shared" ref="B314:O314" si="231">SUM(B310:B313)</f>
        <v>14</v>
      </c>
      <c r="C314" s="41">
        <f t="shared" si="231"/>
        <v>0</v>
      </c>
      <c r="D314" s="41">
        <f t="shared" si="231"/>
        <v>138</v>
      </c>
      <c r="E314" s="41">
        <f t="shared" si="231"/>
        <v>3</v>
      </c>
      <c r="F314" s="41">
        <f t="shared" si="231"/>
        <v>18</v>
      </c>
      <c r="G314" s="41">
        <f t="shared" si="231"/>
        <v>7</v>
      </c>
      <c r="H314" s="41">
        <f t="shared" si="231"/>
        <v>0</v>
      </c>
      <c r="I314" s="41">
        <f t="shared" si="231"/>
        <v>6</v>
      </c>
      <c r="J314" s="41">
        <f t="shared" si="231"/>
        <v>0</v>
      </c>
      <c r="K314" s="41">
        <f t="shared" si="231"/>
        <v>0</v>
      </c>
      <c r="L314" s="41">
        <f t="shared" si="231"/>
        <v>0</v>
      </c>
      <c r="M314" s="41">
        <f t="shared" si="231"/>
        <v>1</v>
      </c>
      <c r="N314" s="42">
        <f t="shared" si="231"/>
        <v>0</v>
      </c>
      <c r="O314" s="43">
        <f t="shared" si="231"/>
        <v>187</v>
      </c>
      <c r="P314" s="32"/>
      <c r="Q314" s="40">
        <f t="shared" ref="Q314:AD314" si="232">SUM(Q310:Q313)</f>
        <v>15</v>
      </c>
      <c r="R314" s="41">
        <f t="shared" si="232"/>
        <v>3</v>
      </c>
      <c r="S314" s="41">
        <f t="shared" si="232"/>
        <v>312</v>
      </c>
      <c r="T314" s="41">
        <f t="shared" si="232"/>
        <v>9</v>
      </c>
      <c r="U314" s="41">
        <f t="shared" si="232"/>
        <v>58</v>
      </c>
      <c r="V314" s="41">
        <f t="shared" si="232"/>
        <v>31</v>
      </c>
      <c r="W314" s="41">
        <f t="shared" si="232"/>
        <v>1</v>
      </c>
      <c r="X314" s="41">
        <f t="shared" si="232"/>
        <v>14</v>
      </c>
      <c r="Y314" s="41">
        <f t="shared" si="232"/>
        <v>2</v>
      </c>
      <c r="Z314" s="41">
        <f t="shared" si="232"/>
        <v>0</v>
      </c>
      <c r="AA314" s="41">
        <f t="shared" si="232"/>
        <v>1</v>
      </c>
      <c r="AB314" s="41">
        <f t="shared" si="232"/>
        <v>2</v>
      </c>
      <c r="AC314" s="42">
        <f t="shared" si="232"/>
        <v>3</v>
      </c>
      <c r="AD314" s="43">
        <f t="shared" si="232"/>
        <v>451</v>
      </c>
      <c r="AE314" s="32"/>
      <c r="AF314" s="40">
        <f t="shared" ref="AF314:AS314" si="233">SUM(AF310:AF313)</f>
        <v>27</v>
      </c>
      <c r="AG314" s="41">
        <f t="shared" si="233"/>
        <v>1</v>
      </c>
      <c r="AH314" s="41">
        <f t="shared" si="233"/>
        <v>295</v>
      </c>
      <c r="AI314" s="41">
        <f t="shared" si="233"/>
        <v>14</v>
      </c>
      <c r="AJ314" s="41">
        <f t="shared" si="233"/>
        <v>74</v>
      </c>
      <c r="AK314" s="41">
        <f t="shared" si="233"/>
        <v>39</v>
      </c>
      <c r="AL314" s="41">
        <f t="shared" si="233"/>
        <v>2</v>
      </c>
      <c r="AM314" s="41">
        <f t="shared" si="233"/>
        <v>10</v>
      </c>
      <c r="AN314" s="41">
        <f t="shared" si="233"/>
        <v>1</v>
      </c>
      <c r="AO314" s="41">
        <f t="shared" si="233"/>
        <v>0</v>
      </c>
      <c r="AP314" s="41">
        <f t="shared" si="233"/>
        <v>0</v>
      </c>
      <c r="AQ314" s="41">
        <f t="shared" si="233"/>
        <v>1</v>
      </c>
      <c r="AR314" s="42">
        <f t="shared" si="233"/>
        <v>0</v>
      </c>
      <c r="AS314" s="43">
        <f t="shared" si="233"/>
        <v>464</v>
      </c>
      <c r="AT314" s="32"/>
      <c r="AU314" s="43">
        <f>SUM(AU310:AU313)</f>
        <v>1102</v>
      </c>
    </row>
    <row r="315" spans="1:47" ht="15.75" customHeight="1">
      <c r="A315" s="22">
        <v>0.58333333333333304</v>
      </c>
      <c r="B315" s="28">
        <f t="shared" ref="B315:N318" si="234">SUM(B47+B114+B181)</f>
        <v>2</v>
      </c>
      <c r="C315" s="29">
        <f t="shared" si="234"/>
        <v>0</v>
      </c>
      <c r="D315" s="29">
        <f t="shared" si="234"/>
        <v>38</v>
      </c>
      <c r="E315" s="29">
        <f t="shared" si="234"/>
        <v>2</v>
      </c>
      <c r="F315" s="29">
        <f t="shared" si="234"/>
        <v>5</v>
      </c>
      <c r="G315" s="29">
        <f t="shared" si="234"/>
        <v>2</v>
      </c>
      <c r="H315" s="29">
        <f t="shared" si="234"/>
        <v>0</v>
      </c>
      <c r="I315" s="29">
        <f t="shared" si="234"/>
        <v>1</v>
      </c>
      <c r="J315" s="29">
        <f t="shared" si="234"/>
        <v>0</v>
      </c>
      <c r="K315" s="29">
        <f t="shared" si="234"/>
        <v>0</v>
      </c>
      <c r="L315" s="29">
        <f t="shared" si="234"/>
        <v>0</v>
      </c>
      <c r="M315" s="29">
        <f t="shared" si="234"/>
        <v>0</v>
      </c>
      <c r="N315" s="30">
        <f t="shared" si="234"/>
        <v>0</v>
      </c>
      <c r="O315" s="31">
        <f>SUM(B315:N315)</f>
        <v>50</v>
      </c>
      <c r="P315" s="32"/>
      <c r="Q315" s="28">
        <f t="shared" ref="Q315:AC318" si="235">SUM(Q47+Q114+Q181)</f>
        <v>5</v>
      </c>
      <c r="R315" s="29">
        <f t="shared" si="235"/>
        <v>0</v>
      </c>
      <c r="S315" s="29">
        <f t="shared" si="235"/>
        <v>95</v>
      </c>
      <c r="T315" s="29">
        <f t="shared" si="235"/>
        <v>2</v>
      </c>
      <c r="U315" s="29">
        <f t="shared" si="235"/>
        <v>10</v>
      </c>
      <c r="V315" s="29">
        <f t="shared" si="235"/>
        <v>9</v>
      </c>
      <c r="W315" s="29">
        <f t="shared" si="235"/>
        <v>1</v>
      </c>
      <c r="X315" s="29">
        <f t="shared" si="235"/>
        <v>6</v>
      </c>
      <c r="Y315" s="29">
        <f t="shared" si="235"/>
        <v>2</v>
      </c>
      <c r="Z315" s="29">
        <f t="shared" si="235"/>
        <v>0</v>
      </c>
      <c r="AA315" s="29">
        <f t="shared" si="235"/>
        <v>0</v>
      </c>
      <c r="AB315" s="29">
        <f t="shared" si="235"/>
        <v>0</v>
      </c>
      <c r="AC315" s="30">
        <f t="shared" si="235"/>
        <v>0</v>
      </c>
      <c r="AD315" s="31">
        <f>SUM(Q315:AC315)</f>
        <v>130</v>
      </c>
      <c r="AE315" s="32"/>
      <c r="AF315" s="28">
        <f t="shared" ref="AF315:AR318" si="236">SUM(AF47+AF114+AF181)</f>
        <v>6</v>
      </c>
      <c r="AG315" s="29">
        <f t="shared" si="236"/>
        <v>0</v>
      </c>
      <c r="AH315" s="29">
        <f t="shared" si="236"/>
        <v>64</v>
      </c>
      <c r="AI315" s="29">
        <f t="shared" si="236"/>
        <v>3</v>
      </c>
      <c r="AJ315" s="29">
        <f t="shared" si="236"/>
        <v>17</v>
      </c>
      <c r="AK315" s="29">
        <f t="shared" si="236"/>
        <v>10</v>
      </c>
      <c r="AL315" s="29">
        <f t="shared" si="236"/>
        <v>1</v>
      </c>
      <c r="AM315" s="29">
        <f t="shared" si="236"/>
        <v>4</v>
      </c>
      <c r="AN315" s="29">
        <f t="shared" si="236"/>
        <v>0</v>
      </c>
      <c r="AO315" s="29">
        <f t="shared" si="236"/>
        <v>0</v>
      </c>
      <c r="AP315" s="29">
        <f t="shared" si="236"/>
        <v>0</v>
      </c>
      <c r="AQ315" s="29">
        <f t="shared" si="236"/>
        <v>0</v>
      </c>
      <c r="AR315" s="30">
        <f t="shared" si="236"/>
        <v>0</v>
      </c>
      <c r="AS315" s="31">
        <f>SUM(AF315:AR315)</f>
        <v>105</v>
      </c>
      <c r="AT315" s="32"/>
      <c r="AU315" s="31">
        <f>SUM(O315+AD315+AS315)</f>
        <v>285</v>
      </c>
    </row>
    <row r="316" spans="1:47" ht="15.75" customHeight="1">
      <c r="A316" s="23">
        <v>0.59375</v>
      </c>
      <c r="B316" s="33">
        <f t="shared" si="234"/>
        <v>3</v>
      </c>
      <c r="C316" s="32">
        <f t="shared" si="234"/>
        <v>0</v>
      </c>
      <c r="D316" s="32">
        <f t="shared" si="234"/>
        <v>35</v>
      </c>
      <c r="E316" s="32">
        <f t="shared" si="234"/>
        <v>2</v>
      </c>
      <c r="F316" s="32">
        <f t="shared" si="234"/>
        <v>5</v>
      </c>
      <c r="G316" s="32">
        <f t="shared" si="234"/>
        <v>0</v>
      </c>
      <c r="H316" s="32">
        <f t="shared" si="234"/>
        <v>0</v>
      </c>
      <c r="I316" s="32">
        <f t="shared" si="234"/>
        <v>2</v>
      </c>
      <c r="J316" s="32">
        <f t="shared" si="234"/>
        <v>0</v>
      </c>
      <c r="K316" s="32">
        <f t="shared" si="234"/>
        <v>0</v>
      </c>
      <c r="L316" s="32">
        <f t="shared" si="234"/>
        <v>0</v>
      </c>
      <c r="M316" s="32">
        <f t="shared" si="234"/>
        <v>0</v>
      </c>
      <c r="N316" s="34">
        <f t="shared" si="234"/>
        <v>0</v>
      </c>
      <c r="O316" s="35">
        <f>SUM(B316:N316)</f>
        <v>47</v>
      </c>
      <c r="P316" s="32"/>
      <c r="Q316" s="33">
        <f t="shared" si="235"/>
        <v>6</v>
      </c>
      <c r="R316" s="32">
        <f t="shared" si="235"/>
        <v>0</v>
      </c>
      <c r="S316" s="32">
        <f t="shared" si="235"/>
        <v>63</v>
      </c>
      <c r="T316" s="32">
        <f t="shared" si="235"/>
        <v>1</v>
      </c>
      <c r="U316" s="32">
        <f t="shared" si="235"/>
        <v>14</v>
      </c>
      <c r="V316" s="32">
        <f t="shared" si="235"/>
        <v>4</v>
      </c>
      <c r="W316" s="32">
        <f t="shared" si="235"/>
        <v>0</v>
      </c>
      <c r="X316" s="32">
        <f t="shared" si="235"/>
        <v>2</v>
      </c>
      <c r="Y316" s="32">
        <f t="shared" si="235"/>
        <v>1</v>
      </c>
      <c r="Z316" s="32">
        <f t="shared" si="235"/>
        <v>0</v>
      </c>
      <c r="AA316" s="32">
        <f t="shared" si="235"/>
        <v>0</v>
      </c>
      <c r="AB316" s="32">
        <f t="shared" si="235"/>
        <v>0</v>
      </c>
      <c r="AC316" s="34">
        <f t="shared" si="235"/>
        <v>0</v>
      </c>
      <c r="AD316" s="35">
        <f>SUM(Q316:AC316)</f>
        <v>91</v>
      </c>
      <c r="AE316" s="32"/>
      <c r="AF316" s="33">
        <f t="shared" si="236"/>
        <v>8</v>
      </c>
      <c r="AG316" s="32">
        <f t="shared" si="236"/>
        <v>0</v>
      </c>
      <c r="AH316" s="32">
        <f t="shared" si="236"/>
        <v>68</v>
      </c>
      <c r="AI316" s="32">
        <f t="shared" si="236"/>
        <v>2</v>
      </c>
      <c r="AJ316" s="32">
        <f t="shared" si="236"/>
        <v>14</v>
      </c>
      <c r="AK316" s="32">
        <f t="shared" si="236"/>
        <v>7</v>
      </c>
      <c r="AL316" s="32">
        <f t="shared" si="236"/>
        <v>0</v>
      </c>
      <c r="AM316" s="32">
        <f t="shared" si="236"/>
        <v>5</v>
      </c>
      <c r="AN316" s="32">
        <f t="shared" si="236"/>
        <v>1</v>
      </c>
      <c r="AO316" s="32">
        <f t="shared" si="236"/>
        <v>1</v>
      </c>
      <c r="AP316" s="32">
        <f t="shared" si="236"/>
        <v>0</v>
      </c>
      <c r="AQ316" s="32">
        <f t="shared" si="236"/>
        <v>0</v>
      </c>
      <c r="AR316" s="34">
        <f t="shared" si="236"/>
        <v>0</v>
      </c>
      <c r="AS316" s="35">
        <f>SUM(AF316:AR316)</f>
        <v>106</v>
      </c>
      <c r="AT316" s="32"/>
      <c r="AU316" s="35">
        <f>SUM(O316+AD316+AS316)</f>
        <v>244</v>
      </c>
    </row>
    <row r="317" spans="1:47" ht="15.75" customHeight="1">
      <c r="A317" s="23">
        <v>0.60416666666666696</v>
      </c>
      <c r="B317" s="33">
        <f t="shared" si="234"/>
        <v>4</v>
      </c>
      <c r="C317" s="32">
        <f t="shared" si="234"/>
        <v>0</v>
      </c>
      <c r="D317" s="32">
        <f t="shared" si="234"/>
        <v>28</v>
      </c>
      <c r="E317" s="32">
        <f t="shared" si="234"/>
        <v>1</v>
      </c>
      <c r="F317" s="32">
        <f t="shared" si="234"/>
        <v>3</v>
      </c>
      <c r="G317" s="32">
        <f t="shared" si="234"/>
        <v>3</v>
      </c>
      <c r="H317" s="32">
        <f t="shared" si="234"/>
        <v>1</v>
      </c>
      <c r="I317" s="32">
        <f t="shared" si="234"/>
        <v>1</v>
      </c>
      <c r="J317" s="32">
        <f t="shared" si="234"/>
        <v>0</v>
      </c>
      <c r="K317" s="32">
        <f t="shared" si="234"/>
        <v>0</v>
      </c>
      <c r="L317" s="32">
        <f t="shared" si="234"/>
        <v>0</v>
      </c>
      <c r="M317" s="32">
        <f t="shared" si="234"/>
        <v>0</v>
      </c>
      <c r="N317" s="34">
        <f t="shared" si="234"/>
        <v>0</v>
      </c>
      <c r="O317" s="35">
        <f>SUM(B317:N317)</f>
        <v>41</v>
      </c>
      <c r="P317" s="32"/>
      <c r="Q317" s="33">
        <f t="shared" si="235"/>
        <v>7</v>
      </c>
      <c r="R317" s="32">
        <f t="shared" si="235"/>
        <v>0</v>
      </c>
      <c r="S317" s="32">
        <f t="shared" si="235"/>
        <v>87</v>
      </c>
      <c r="T317" s="32">
        <f t="shared" si="235"/>
        <v>8</v>
      </c>
      <c r="U317" s="32">
        <f t="shared" si="235"/>
        <v>17</v>
      </c>
      <c r="V317" s="32">
        <f t="shared" si="235"/>
        <v>8</v>
      </c>
      <c r="W317" s="32">
        <f t="shared" si="235"/>
        <v>1</v>
      </c>
      <c r="X317" s="32">
        <f t="shared" si="235"/>
        <v>1</v>
      </c>
      <c r="Y317" s="32">
        <f t="shared" si="235"/>
        <v>1</v>
      </c>
      <c r="Z317" s="32">
        <f t="shared" si="235"/>
        <v>1</v>
      </c>
      <c r="AA317" s="32">
        <f t="shared" si="235"/>
        <v>0</v>
      </c>
      <c r="AB317" s="32">
        <f t="shared" si="235"/>
        <v>0</v>
      </c>
      <c r="AC317" s="34">
        <f t="shared" si="235"/>
        <v>0</v>
      </c>
      <c r="AD317" s="35">
        <f>SUM(Q317:AC317)</f>
        <v>131</v>
      </c>
      <c r="AE317" s="32"/>
      <c r="AF317" s="33">
        <f t="shared" si="236"/>
        <v>4</v>
      </c>
      <c r="AG317" s="32">
        <f t="shared" si="236"/>
        <v>2</v>
      </c>
      <c r="AH317" s="32">
        <f t="shared" si="236"/>
        <v>80</v>
      </c>
      <c r="AI317" s="32">
        <f t="shared" si="236"/>
        <v>5</v>
      </c>
      <c r="AJ317" s="32">
        <f t="shared" si="236"/>
        <v>12</v>
      </c>
      <c r="AK317" s="32">
        <f t="shared" si="236"/>
        <v>11</v>
      </c>
      <c r="AL317" s="32">
        <f t="shared" si="236"/>
        <v>2</v>
      </c>
      <c r="AM317" s="32">
        <f t="shared" si="236"/>
        <v>2</v>
      </c>
      <c r="AN317" s="32">
        <f t="shared" si="236"/>
        <v>1</v>
      </c>
      <c r="AO317" s="32">
        <f t="shared" si="236"/>
        <v>0</v>
      </c>
      <c r="AP317" s="32">
        <f t="shared" si="236"/>
        <v>0</v>
      </c>
      <c r="AQ317" s="32">
        <f t="shared" si="236"/>
        <v>0</v>
      </c>
      <c r="AR317" s="34">
        <f t="shared" si="236"/>
        <v>0</v>
      </c>
      <c r="AS317" s="35">
        <f>SUM(AF317:AR317)</f>
        <v>119</v>
      </c>
      <c r="AT317" s="32"/>
      <c r="AU317" s="35">
        <f>SUM(O317+AD317+AS317)</f>
        <v>291</v>
      </c>
    </row>
    <row r="318" spans="1:47" ht="15.75" customHeight="1">
      <c r="A318" s="24">
        <v>0.61458333333333304</v>
      </c>
      <c r="B318" s="36">
        <f t="shared" si="234"/>
        <v>4</v>
      </c>
      <c r="C318" s="37">
        <f t="shared" si="234"/>
        <v>1</v>
      </c>
      <c r="D318" s="37">
        <f t="shared" si="234"/>
        <v>30</v>
      </c>
      <c r="E318" s="37">
        <f t="shared" si="234"/>
        <v>1</v>
      </c>
      <c r="F318" s="37">
        <f t="shared" si="234"/>
        <v>4</v>
      </c>
      <c r="G318" s="37">
        <f t="shared" si="234"/>
        <v>2</v>
      </c>
      <c r="H318" s="37">
        <f t="shared" si="234"/>
        <v>0</v>
      </c>
      <c r="I318" s="37">
        <f t="shared" si="234"/>
        <v>0</v>
      </c>
      <c r="J318" s="37">
        <f t="shared" si="234"/>
        <v>0</v>
      </c>
      <c r="K318" s="37">
        <f t="shared" si="234"/>
        <v>0</v>
      </c>
      <c r="L318" s="37">
        <f t="shared" si="234"/>
        <v>0</v>
      </c>
      <c r="M318" s="37">
        <f t="shared" si="234"/>
        <v>0</v>
      </c>
      <c r="N318" s="38">
        <f t="shared" si="234"/>
        <v>0</v>
      </c>
      <c r="O318" s="39">
        <f>SUM(B318:N318)</f>
        <v>42</v>
      </c>
      <c r="P318" s="32"/>
      <c r="Q318" s="36">
        <f t="shared" si="235"/>
        <v>3</v>
      </c>
      <c r="R318" s="37">
        <f t="shared" si="235"/>
        <v>0</v>
      </c>
      <c r="S318" s="37">
        <f t="shared" si="235"/>
        <v>77</v>
      </c>
      <c r="T318" s="37">
        <f t="shared" si="235"/>
        <v>3</v>
      </c>
      <c r="U318" s="37">
        <f t="shared" si="235"/>
        <v>18</v>
      </c>
      <c r="V318" s="37">
        <f t="shared" si="235"/>
        <v>8</v>
      </c>
      <c r="W318" s="37">
        <f t="shared" si="235"/>
        <v>0</v>
      </c>
      <c r="X318" s="37">
        <f t="shared" si="235"/>
        <v>1</v>
      </c>
      <c r="Y318" s="37">
        <f t="shared" si="235"/>
        <v>0</v>
      </c>
      <c r="Z318" s="37">
        <f t="shared" si="235"/>
        <v>0</v>
      </c>
      <c r="AA318" s="37">
        <f t="shared" si="235"/>
        <v>0</v>
      </c>
      <c r="AB318" s="37">
        <f t="shared" si="235"/>
        <v>1</v>
      </c>
      <c r="AC318" s="38">
        <f t="shared" si="235"/>
        <v>0</v>
      </c>
      <c r="AD318" s="39">
        <f>SUM(Q318:AC318)</f>
        <v>111</v>
      </c>
      <c r="AE318" s="32"/>
      <c r="AF318" s="36">
        <f t="shared" si="236"/>
        <v>7</v>
      </c>
      <c r="AG318" s="37">
        <f t="shared" si="236"/>
        <v>0</v>
      </c>
      <c r="AH318" s="37">
        <f t="shared" si="236"/>
        <v>100</v>
      </c>
      <c r="AI318" s="37">
        <f t="shared" si="236"/>
        <v>1</v>
      </c>
      <c r="AJ318" s="37">
        <f t="shared" si="236"/>
        <v>17</v>
      </c>
      <c r="AK318" s="37">
        <f t="shared" si="236"/>
        <v>8</v>
      </c>
      <c r="AL318" s="37">
        <f t="shared" si="236"/>
        <v>1</v>
      </c>
      <c r="AM318" s="37">
        <f t="shared" si="236"/>
        <v>3</v>
      </c>
      <c r="AN318" s="37">
        <f t="shared" si="236"/>
        <v>0</v>
      </c>
      <c r="AO318" s="37">
        <f t="shared" si="236"/>
        <v>0</v>
      </c>
      <c r="AP318" s="37">
        <f t="shared" si="236"/>
        <v>0</v>
      </c>
      <c r="AQ318" s="37">
        <f t="shared" si="236"/>
        <v>0</v>
      </c>
      <c r="AR318" s="38">
        <f t="shared" si="236"/>
        <v>0</v>
      </c>
      <c r="AS318" s="39">
        <f>SUM(AF318:AR318)</f>
        <v>137</v>
      </c>
      <c r="AT318" s="32"/>
      <c r="AU318" s="39">
        <f>SUM(O318+AD318+AS318)</f>
        <v>290</v>
      </c>
    </row>
    <row r="319" spans="1:47" ht="15.75" customHeight="1">
      <c r="A319" s="25" t="s">
        <v>21</v>
      </c>
      <c r="B319" s="40">
        <f t="shared" ref="B319:O319" si="237">SUM(B315:B318)</f>
        <v>13</v>
      </c>
      <c r="C319" s="41">
        <f t="shared" si="237"/>
        <v>1</v>
      </c>
      <c r="D319" s="41">
        <f t="shared" si="237"/>
        <v>131</v>
      </c>
      <c r="E319" s="41">
        <f t="shared" si="237"/>
        <v>6</v>
      </c>
      <c r="F319" s="41">
        <f t="shared" si="237"/>
        <v>17</v>
      </c>
      <c r="G319" s="41">
        <f t="shared" si="237"/>
        <v>7</v>
      </c>
      <c r="H319" s="41">
        <f t="shared" si="237"/>
        <v>1</v>
      </c>
      <c r="I319" s="41">
        <f t="shared" si="237"/>
        <v>4</v>
      </c>
      <c r="J319" s="41">
        <f t="shared" si="237"/>
        <v>0</v>
      </c>
      <c r="K319" s="41">
        <f t="shared" si="237"/>
        <v>0</v>
      </c>
      <c r="L319" s="41">
        <f t="shared" si="237"/>
        <v>0</v>
      </c>
      <c r="M319" s="41">
        <f t="shared" si="237"/>
        <v>0</v>
      </c>
      <c r="N319" s="42">
        <f t="shared" si="237"/>
        <v>0</v>
      </c>
      <c r="O319" s="43">
        <f t="shared" si="237"/>
        <v>180</v>
      </c>
      <c r="P319" s="32"/>
      <c r="Q319" s="40">
        <f t="shared" ref="Q319:AD319" si="238">SUM(Q315:Q318)</f>
        <v>21</v>
      </c>
      <c r="R319" s="41">
        <f t="shared" si="238"/>
        <v>0</v>
      </c>
      <c r="S319" s="41">
        <f t="shared" si="238"/>
        <v>322</v>
      </c>
      <c r="T319" s="41">
        <f t="shared" si="238"/>
        <v>14</v>
      </c>
      <c r="U319" s="41">
        <f t="shared" si="238"/>
        <v>59</v>
      </c>
      <c r="V319" s="41">
        <f t="shared" si="238"/>
        <v>29</v>
      </c>
      <c r="W319" s="41">
        <f t="shared" si="238"/>
        <v>2</v>
      </c>
      <c r="X319" s="41">
        <f t="shared" si="238"/>
        <v>10</v>
      </c>
      <c r="Y319" s="41">
        <f t="shared" si="238"/>
        <v>4</v>
      </c>
      <c r="Z319" s="41">
        <f t="shared" si="238"/>
        <v>1</v>
      </c>
      <c r="AA319" s="41">
        <f t="shared" si="238"/>
        <v>0</v>
      </c>
      <c r="AB319" s="41">
        <f t="shared" si="238"/>
        <v>1</v>
      </c>
      <c r="AC319" s="42">
        <f t="shared" si="238"/>
        <v>0</v>
      </c>
      <c r="AD319" s="43">
        <f t="shared" si="238"/>
        <v>463</v>
      </c>
      <c r="AE319" s="32"/>
      <c r="AF319" s="40">
        <f t="shared" ref="AF319:AS319" si="239">SUM(AF315:AF318)</f>
        <v>25</v>
      </c>
      <c r="AG319" s="41">
        <f t="shared" si="239"/>
        <v>2</v>
      </c>
      <c r="AH319" s="41">
        <f t="shared" si="239"/>
        <v>312</v>
      </c>
      <c r="AI319" s="41">
        <f t="shared" si="239"/>
        <v>11</v>
      </c>
      <c r="AJ319" s="41">
        <f t="shared" si="239"/>
        <v>60</v>
      </c>
      <c r="AK319" s="41">
        <f t="shared" si="239"/>
        <v>36</v>
      </c>
      <c r="AL319" s="41">
        <f t="shared" si="239"/>
        <v>4</v>
      </c>
      <c r="AM319" s="41">
        <f t="shared" si="239"/>
        <v>14</v>
      </c>
      <c r="AN319" s="41">
        <f t="shared" si="239"/>
        <v>2</v>
      </c>
      <c r="AO319" s="41">
        <f t="shared" si="239"/>
        <v>1</v>
      </c>
      <c r="AP319" s="41">
        <f t="shared" si="239"/>
        <v>0</v>
      </c>
      <c r="AQ319" s="41">
        <f t="shared" si="239"/>
        <v>0</v>
      </c>
      <c r="AR319" s="42">
        <f t="shared" si="239"/>
        <v>0</v>
      </c>
      <c r="AS319" s="43">
        <f t="shared" si="239"/>
        <v>467</v>
      </c>
      <c r="AT319" s="32"/>
      <c r="AU319" s="43">
        <f>SUM(AU315:AU318)</f>
        <v>1110</v>
      </c>
    </row>
    <row r="320" spans="1:47" ht="15.75" customHeight="1">
      <c r="A320" s="22">
        <v>0.625</v>
      </c>
      <c r="B320" s="28">
        <f t="shared" ref="B320:N323" si="240">SUM(B52+B119+B186)</f>
        <v>5</v>
      </c>
      <c r="C320" s="29">
        <f t="shared" si="240"/>
        <v>0</v>
      </c>
      <c r="D320" s="29">
        <f t="shared" si="240"/>
        <v>27</v>
      </c>
      <c r="E320" s="29">
        <f t="shared" si="240"/>
        <v>2</v>
      </c>
      <c r="F320" s="29">
        <f t="shared" si="240"/>
        <v>8</v>
      </c>
      <c r="G320" s="29">
        <f t="shared" si="240"/>
        <v>2</v>
      </c>
      <c r="H320" s="29">
        <f t="shared" si="240"/>
        <v>0</v>
      </c>
      <c r="I320" s="29">
        <f t="shared" si="240"/>
        <v>0</v>
      </c>
      <c r="J320" s="29">
        <f t="shared" si="240"/>
        <v>0</v>
      </c>
      <c r="K320" s="29">
        <f t="shared" si="240"/>
        <v>0</v>
      </c>
      <c r="L320" s="29">
        <f t="shared" si="240"/>
        <v>0</v>
      </c>
      <c r="M320" s="29">
        <f t="shared" si="240"/>
        <v>0</v>
      </c>
      <c r="N320" s="30">
        <f t="shared" si="240"/>
        <v>0</v>
      </c>
      <c r="O320" s="31">
        <f>SUM(B320:N320)</f>
        <v>44</v>
      </c>
      <c r="P320" s="32"/>
      <c r="Q320" s="28">
        <f t="shared" ref="Q320:AC323" si="241">SUM(Q52+Q119+Q186)</f>
        <v>4</v>
      </c>
      <c r="R320" s="29">
        <f t="shared" si="241"/>
        <v>1</v>
      </c>
      <c r="S320" s="29">
        <f t="shared" si="241"/>
        <v>74</v>
      </c>
      <c r="T320" s="29">
        <f t="shared" si="241"/>
        <v>4</v>
      </c>
      <c r="U320" s="29">
        <f t="shared" si="241"/>
        <v>16</v>
      </c>
      <c r="V320" s="29">
        <f t="shared" si="241"/>
        <v>8</v>
      </c>
      <c r="W320" s="29">
        <f t="shared" si="241"/>
        <v>2</v>
      </c>
      <c r="X320" s="29">
        <f t="shared" si="241"/>
        <v>3</v>
      </c>
      <c r="Y320" s="29">
        <f t="shared" si="241"/>
        <v>0</v>
      </c>
      <c r="Z320" s="29">
        <f t="shared" si="241"/>
        <v>0</v>
      </c>
      <c r="AA320" s="29">
        <f t="shared" si="241"/>
        <v>0</v>
      </c>
      <c r="AB320" s="29">
        <f t="shared" si="241"/>
        <v>0</v>
      </c>
      <c r="AC320" s="30">
        <f t="shared" si="241"/>
        <v>0</v>
      </c>
      <c r="AD320" s="31">
        <f>SUM(Q320:AC320)</f>
        <v>112</v>
      </c>
      <c r="AE320" s="32"/>
      <c r="AF320" s="28">
        <f t="shared" ref="AF320:AR323" si="242">SUM(AF52+AF119+AF186)</f>
        <v>8</v>
      </c>
      <c r="AG320" s="29">
        <f t="shared" si="242"/>
        <v>0</v>
      </c>
      <c r="AH320" s="29">
        <f t="shared" si="242"/>
        <v>82</v>
      </c>
      <c r="AI320" s="29">
        <f t="shared" si="242"/>
        <v>3</v>
      </c>
      <c r="AJ320" s="29">
        <f t="shared" si="242"/>
        <v>21</v>
      </c>
      <c r="AK320" s="29">
        <f t="shared" si="242"/>
        <v>11</v>
      </c>
      <c r="AL320" s="29">
        <f t="shared" si="242"/>
        <v>0</v>
      </c>
      <c r="AM320" s="29">
        <f t="shared" si="242"/>
        <v>2</v>
      </c>
      <c r="AN320" s="29">
        <f t="shared" si="242"/>
        <v>0</v>
      </c>
      <c r="AO320" s="29">
        <f t="shared" si="242"/>
        <v>0</v>
      </c>
      <c r="AP320" s="29">
        <f t="shared" si="242"/>
        <v>0</v>
      </c>
      <c r="AQ320" s="29">
        <f t="shared" si="242"/>
        <v>0</v>
      </c>
      <c r="AR320" s="30">
        <f t="shared" si="242"/>
        <v>0</v>
      </c>
      <c r="AS320" s="31">
        <f>SUM(AF320:AR320)</f>
        <v>127</v>
      </c>
      <c r="AT320" s="32"/>
      <c r="AU320" s="31">
        <f>SUM(O320+AD320+AS320)</f>
        <v>283</v>
      </c>
    </row>
    <row r="321" spans="1:47" ht="15.75" customHeight="1">
      <c r="A321" s="23">
        <v>0.63541666666666696</v>
      </c>
      <c r="B321" s="33">
        <f t="shared" si="240"/>
        <v>1</v>
      </c>
      <c r="C321" s="32">
        <f t="shared" si="240"/>
        <v>0</v>
      </c>
      <c r="D321" s="32">
        <f t="shared" si="240"/>
        <v>37</v>
      </c>
      <c r="E321" s="32">
        <f t="shared" si="240"/>
        <v>5</v>
      </c>
      <c r="F321" s="32">
        <f t="shared" si="240"/>
        <v>13</v>
      </c>
      <c r="G321" s="32">
        <f t="shared" si="240"/>
        <v>1</v>
      </c>
      <c r="H321" s="32">
        <f t="shared" si="240"/>
        <v>0</v>
      </c>
      <c r="I321" s="32">
        <f t="shared" si="240"/>
        <v>2</v>
      </c>
      <c r="J321" s="32">
        <f t="shared" si="240"/>
        <v>0</v>
      </c>
      <c r="K321" s="32">
        <f t="shared" si="240"/>
        <v>0</v>
      </c>
      <c r="L321" s="32">
        <f t="shared" si="240"/>
        <v>0</v>
      </c>
      <c r="M321" s="32">
        <f t="shared" si="240"/>
        <v>0</v>
      </c>
      <c r="N321" s="34">
        <f t="shared" si="240"/>
        <v>0</v>
      </c>
      <c r="O321" s="35">
        <f>SUM(B321:N321)</f>
        <v>59</v>
      </c>
      <c r="P321" s="32"/>
      <c r="Q321" s="33">
        <f t="shared" si="241"/>
        <v>15</v>
      </c>
      <c r="R321" s="32">
        <f t="shared" si="241"/>
        <v>2</v>
      </c>
      <c r="S321" s="32">
        <f t="shared" si="241"/>
        <v>83</v>
      </c>
      <c r="T321" s="32">
        <f t="shared" si="241"/>
        <v>4</v>
      </c>
      <c r="U321" s="32">
        <f t="shared" si="241"/>
        <v>26</v>
      </c>
      <c r="V321" s="32">
        <f t="shared" si="241"/>
        <v>4</v>
      </c>
      <c r="W321" s="32">
        <f t="shared" si="241"/>
        <v>2</v>
      </c>
      <c r="X321" s="32">
        <f t="shared" si="241"/>
        <v>1</v>
      </c>
      <c r="Y321" s="32">
        <f t="shared" si="241"/>
        <v>1</v>
      </c>
      <c r="Z321" s="32">
        <f t="shared" si="241"/>
        <v>0</v>
      </c>
      <c r="AA321" s="32">
        <f t="shared" si="241"/>
        <v>0</v>
      </c>
      <c r="AB321" s="32">
        <f t="shared" si="241"/>
        <v>0</v>
      </c>
      <c r="AC321" s="34">
        <f t="shared" si="241"/>
        <v>0</v>
      </c>
      <c r="AD321" s="35">
        <f>SUM(Q321:AC321)</f>
        <v>138</v>
      </c>
      <c r="AE321" s="32"/>
      <c r="AF321" s="33">
        <f t="shared" si="242"/>
        <v>5</v>
      </c>
      <c r="AG321" s="32">
        <f t="shared" si="242"/>
        <v>0</v>
      </c>
      <c r="AH321" s="32">
        <f t="shared" si="242"/>
        <v>83</v>
      </c>
      <c r="AI321" s="32">
        <f t="shared" si="242"/>
        <v>5</v>
      </c>
      <c r="AJ321" s="32">
        <f t="shared" si="242"/>
        <v>13</v>
      </c>
      <c r="AK321" s="32">
        <f t="shared" si="242"/>
        <v>13</v>
      </c>
      <c r="AL321" s="32">
        <f t="shared" si="242"/>
        <v>0</v>
      </c>
      <c r="AM321" s="32">
        <f t="shared" si="242"/>
        <v>0</v>
      </c>
      <c r="AN321" s="32">
        <f t="shared" si="242"/>
        <v>0</v>
      </c>
      <c r="AO321" s="32">
        <f t="shared" si="242"/>
        <v>0</v>
      </c>
      <c r="AP321" s="32">
        <f t="shared" si="242"/>
        <v>0</v>
      </c>
      <c r="AQ321" s="32">
        <f t="shared" si="242"/>
        <v>0</v>
      </c>
      <c r="AR321" s="34">
        <f t="shared" si="242"/>
        <v>0</v>
      </c>
      <c r="AS321" s="35">
        <f>SUM(AF321:AR321)</f>
        <v>119</v>
      </c>
      <c r="AT321" s="32"/>
      <c r="AU321" s="35">
        <f>SUM(O321+AD321+AS321)</f>
        <v>316</v>
      </c>
    </row>
    <row r="322" spans="1:47" ht="15.75" customHeight="1">
      <c r="A322" s="23">
        <v>0.64583333333333304</v>
      </c>
      <c r="B322" s="33">
        <f t="shared" si="240"/>
        <v>1</v>
      </c>
      <c r="C322" s="32">
        <f t="shared" si="240"/>
        <v>1</v>
      </c>
      <c r="D322" s="32">
        <f t="shared" si="240"/>
        <v>44</v>
      </c>
      <c r="E322" s="32">
        <f t="shared" si="240"/>
        <v>1</v>
      </c>
      <c r="F322" s="32">
        <f t="shared" si="240"/>
        <v>5</v>
      </c>
      <c r="G322" s="32">
        <f t="shared" si="240"/>
        <v>2</v>
      </c>
      <c r="H322" s="32">
        <f t="shared" si="240"/>
        <v>0</v>
      </c>
      <c r="I322" s="32">
        <f t="shared" si="240"/>
        <v>1</v>
      </c>
      <c r="J322" s="32">
        <f t="shared" si="240"/>
        <v>0</v>
      </c>
      <c r="K322" s="32">
        <f t="shared" si="240"/>
        <v>0</v>
      </c>
      <c r="L322" s="32">
        <f t="shared" si="240"/>
        <v>0</v>
      </c>
      <c r="M322" s="32">
        <f t="shared" si="240"/>
        <v>0</v>
      </c>
      <c r="N322" s="34">
        <f t="shared" si="240"/>
        <v>0</v>
      </c>
      <c r="O322" s="35">
        <f>SUM(B322:N322)</f>
        <v>55</v>
      </c>
      <c r="P322" s="32"/>
      <c r="Q322" s="33">
        <f t="shared" si="241"/>
        <v>7</v>
      </c>
      <c r="R322" s="32">
        <f t="shared" si="241"/>
        <v>1</v>
      </c>
      <c r="S322" s="32">
        <f t="shared" si="241"/>
        <v>100</v>
      </c>
      <c r="T322" s="32">
        <f t="shared" si="241"/>
        <v>7</v>
      </c>
      <c r="U322" s="32">
        <f t="shared" si="241"/>
        <v>25</v>
      </c>
      <c r="V322" s="32">
        <f t="shared" si="241"/>
        <v>10</v>
      </c>
      <c r="W322" s="32">
        <f t="shared" si="241"/>
        <v>1</v>
      </c>
      <c r="X322" s="32">
        <f t="shared" si="241"/>
        <v>6</v>
      </c>
      <c r="Y322" s="32">
        <f t="shared" si="241"/>
        <v>1</v>
      </c>
      <c r="Z322" s="32">
        <f t="shared" si="241"/>
        <v>0</v>
      </c>
      <c r="AA322" s="32">
        <f t="shared" si="241"/>
        <v>0</v>
      </c>
      <c r="AB322" s="32">
        <f t="shared" si="241"/>
        <v>0</v>
      </c>
      <c r="AC322" s="34">
        <f t="shared" si="241"/>
        <v>0</v>
      </c>
      <c r="AD322" s="35">
        <f>SUM(Q322:AC322)</f>
        <v>158</v>
      </c>
      <c r="AE322" s="32"/>
      <c r="AF322" s="33">
        <f t="shared" si="242"/>
        <v>2</v>
      </c>
      <c r="AG322" s="32">
        <f t="shared" si="242"/>
        <v>1</v>
      </c>
      <c r="AH322" s="32">
        <f t="shared" si="242"/>
        <v>97</v>
      </c>
      <c r="AI322" s="32">
        <f t="shared" si="242"/>
        <v>3</v>
      </c>
      <c r="AJ322" s="32">
        <f t="shared" si="242"/>
        <v>9</v>
      </c>
      <c r="AK322" s="32">
        <f t="shared" si="242"/>
        <v>6</v>
      </c>
      <c r="AL322" s="32">
        <f t="shared" si="242"/>
        <v>1</v>
      </c>
      <c r="AM322" s="32">
        <f t="shared" si="242"/>
        <v>1</v>
      </c>
      <c r="AN322" s="32">
        <f t="shared" si="242"/>
        <v>0</v>
      </c>
      <c r="AO322" s="32">
        <f t="shared" si="242"/>
        <v>0</v>
      </c>
      <c r="AP322" s="32">
        <f t="shared" si="242"/>
        <v>0</v>
      </c>
      <c r="AQ322" s="32">
        <f t="shared" si="242"/>
        <v>0</v>
      </c>
      <c r="AR322" s="34">
        <f t="shared" si="242"/>
        <v>0</v>
      </c>
      <c r="AS322" s="35">
        <f>SUM(AF322:AR322)</f>
        <v>120</v>
      </c>
      <c r="AT322" s="32"/>
      <c r="AU322" s="35">
        <f>SUM(O322+AD322+AS322)</f>
        <v>333</v>
      </c>
    </row>
    <row r="323" spans="1:47" ht="15.75" customHeight="1">
      <c r="A323" s="24">
        <v>0.65625</v>
      </c>
      <c r="B323" s="36">
        <f t="shared" si="240"/>
        <v>2</v>
      </c>
      <c r="C323" s="37">
        <f t="shared" si="240"/>
        <v>1</v>
      </c>
      <c r="D323" s="37">
        <f t="shared" si="240"/>
        <v>42</v>
      </c>
      <c r="E323" s="37">
        <f t="shared" si="240"/>
        <v>4</v>
      </c>
      <c r="F323" s="37">
        <f t="shared" si="240"/>
        <v>4</v>
      </c>
      <c r="G323" s="37">
        <f t="shared" si="240"/>
        <v>3</v>
      </c>
      <c r="H323" s="37">
        <f t="shared" si="240"/>
        <v>1</v>
      </c>
      <c r="I323" s="37">
        <f t="shared" si="240"/>
        <v>2</v>
      </c>
      <c r="J323" s="37">
        <f t="shared" si="240"/>
        <v>0</v>
      </c>
      <c r="K323" s="37">
        <f t="shared" si="240"/>
        <v>0</v>
      </c>
      <c r="L323" s="37">
        <f t="shared" si="240"/>
        <v>0</v>
      </c>
      <c r="M323" s="37">
        <f t="shared" si="240"/>
        <v>0</v>
      </c>
      <c r="N323" s="38">
        <f t="shared" si="240"/>
        <v>0</v>
      </c>
      <c r="O323" s="39">
        <f>SUM(B323:N323)</f>
        <v>59</v>
      </c>
      <c r="P323" s="32"/>
      <c r="Q323" s="36">
        <f t="shared" si="241"/>
        <v>7</v>
      </c>
      <c r="R323" s="37">
        <f t="shared" si="241"/>
        <v>1</v>
      </c>
      <c r="S323" s="37">
        <f t="shared" si="241"/>
        <v>90</v>
      </c>
      <c r="T323" s="37">
        <f t="shared" si="241"/>
        <v>4</v>
      </c>
      <c r="U323" s="37">
        <f t="shared" si="241"/>
        <v>20</v>
      </c>
      <c r="V323" s="37">
        <f t="shared" si="241"/>
        <v>7</v>
      </c>
      <c r="W323" s="37">
        <f t="shared" si="241"/>
        <v>1</v>
      </c>
      <c r="X323" s="37">
        <f t="shared" si="241"/>
        <v>0</v>
      </c>
      <c r="Y323" s="37">
        <f t="shared" si="241"/>
        <v>0</v>
      </c>
      <c r="Z323" s="37">
        <f t="shared" si="241"/>
        <v>0</v>
      </c>
      <c r="AA323" s="37">
        <f t="shared" si="241"/>
        <v>0</v>
      </c>
      <c r="AB323" s="37">
        <f t="shared" si="241"/>
        <v>1</v>
      </c>
      <c r="AC323" s="38">
        <f t="shared" si="241"/>
        <v>0</v>
      </c>
      <c r="AD323" s="39">
        <f>SUM(Q323:AC323)</f>
        <v>131</v>
      </c>
      <c r="AE323" s="32"/>
      <c r="AF323" s="36">
        <f t="shared" si="242"/>
        <v>5</v>
      </c>
      <c r="AG323" s="37">
        <f t="shared" si="242"/>
        <v>2</v>
      </c>
      <c r="AH323" s="37">
        <f t="shared" si="242"/>
        <v>83</v>
      </c>
      <c r="AI323" s="37">
        <f t="shared" si="242"/>
        <v>1</v>
      </c>
      <c r="AJ323" s="37">
        <f t="shared" si="242"/>
        <v>18</v>
      </c>
      <c r="AK323" s="37">
        <f t="shared" si="242"/>
        <v>9</v>
      </c>
      <c r="AL323" s="37">
        <f t="shared" si="242"/>
        <v>1</v>
      </c>
      <c r="AM323" s="37">
        <f t="shared" si="242"/>
        <v>5</v>
      </c>
      <c r="AN323" s="37">
        <f t="shared" si="242"/>
        <v>0</v>
      </c>
      <c r="AO323" s="37">
        <f t="shared" si="242"/>
        <v>0</v>
      </c>
      <c r="AP323" s="37">
        <f t="shared" si="242"/>
        <v>0</v>
      </c>
      <c r="AQ323" s="37">
        <f t="shared" si="242"/>
        <v>0</v>
      </c>
      <c r="AR323" s="38">
        <f t="shared" si="242"/>
        <v>0</v>
      </c>
      <c r="AS323" s="39">
        <f>SUM(AF323:AR323)</f>
        <v>124</v>
      </c>
      <c r="AT323" s="32"/>
      <c r="AU323" s="39">
        <f>SUM(O323+AD323+AS323)</f>
        <v>314</v>
      </c>
    </row>
    <row r="324" spans="1:47" ht="15.75" customHeight="1">
      <c r="A324" s="25" t="s">
        <v>21</v>
      </c>
      <c r="B324" s="40">
        <f t="shared" ref="B324:O324" si="243">SUM(B320:B323)</f>
        <v>9</v>
      </c>
      <c r="C324" s="41">
        <f t="shared" si="243"/>
        <v>2</v>
      </c>
      <c r="D324" s="41">
        <f t="shared" si="243"/>
        <v>150</v>
      </c>
      <c r="E324" s="41">
        <f t="shared" si="243"/>
        <v>12</v>
      </c>
      <c r="F324" s="41">
        <f t="shared" si="243"/>
        <v>30</v>
      </c>
      <c r="G324" s="41">
        <f t="shared" si="243"/>
        <v>8</v>
      </c>
      <c r="H324" s="41">
        <f t="shared" si="243"/>
        <v>1</v>
      </c>
      <c r="I324" s="41">
        <f t="shared" si="243"/>
        <v>5</v>
      </c>
      <c r="J324" s="41">
        <f t="shared" si="243"/>
        <v>0</v>
      </c>
      <c r="K324" s="41">
        <f t="shared" si="243"/>
        <v>0</v>
      </c>
      <c r="L324" s="41">
        <f t="shared" si="243"/>
        <v>0</v>
      </c>
      <c r="M324" s="41">
        <f t="shared" si="243"/>
        <v>0</v>
      </c>
      <c r="N324" s="42">
        <f t="shared" si="243"/>
        <v>0</v>
      </c>
      <c r="O324" s="43">
        <f t="shared" si="243"/>
        <v>217</v>
      </c>
      <c r="P324" s="32"/>
      <c r="Q324" s="40">
        <f t="shared" ref="Q324:AD324" si="244">SUM(Q320:Q323)</f>
        <v>33</v>
      </c>
      <c r="R324" s="41">
        <f t="shared" si="244"/>
        <v>5</v>
      </c>
      <c r="S324" s="41">
        <f t="shared" si="244"/>
        <v>347</v>
      </c>
      <c r="T324" s="41">
        <f t="shared" si="244"/>
        <v>19</v>
      </c>
      <c r="U324" s="41">
        <f t="shared" si="244"/>
        <v>87</v>
      </c>
      <c r="V324" s="41">
        <f t="shared" si="244"/>
        <v>29</v>
      </c>
      <c r="W324" s="41">
        <f t="shared" si="244"/>
        <v>6</v>
      </c>
      <c r="X324" s="41">
        <f t="shared" si="244"/>
        <v>10</v>
      </c>
      <c r="Y324" s="41">
        <f t="shared" si="244"/>
        <v>2</v>
      </c>
      <c r="Z324" s="41">
        <f t="shared" si="244"/>
        <v>0</v>
      </c>
      <c r="AA324" s="41">
        <f t="shared" si="244"/>
        <v>0</v>
      </c>
      <c r="AB324" s="41">
        <f t="shared" si="244"/>
        <v>1</v>
      </c>
      <c r="AC324" s="42">
        <f t="shared" si="244"/>
        <v>0</v>
      </c>
      <c r="AD324" s="43">
        <f t="shared" si="244"/>
        <v>539</v>
      </c>
      <c r="AE324" s="32"/>
      <c r="AF324" s="40">
        <f t="shared" ref="AF324:AS324" si="245">SUM(AF320:AF323)</f>
        <v>20</v>
      </c>
      <c r="AG324" s="41">
        <f t="shared" si="245"/>
        <v>3</v>
      </c>
      <c r="AH324" s="41">
        <f t="shared" si="245"/>
        <v>345</v>
      </c>
      <c r="AI324" s="41">
        <f t="shared" si="245"/>
        <v>12</v>
      </c>
      <c r="AJ324" s="41">
        <f t="shared" si="245"/>
        <v>61</v>
      </c>
      <c r="AK324" s="41">
        <f t="shared" si="245"/>
        <v>39</v>
      </c>
      <c r="AL324" s="41">
        <f t="shared" si="245"/>
        <v>2</v>
      </c>
      <c r="AM324" s="41">
        <f t="shared" si="245"/>
        <v>8</v>
      </c>
      <c r="AN324" s="41">
        <f t="shared" si="245"/>
        <v>0</v>
      </c>
      <c r="AO324" s="41">
        <f t="shared" si="245"/>
        <v>0</v>
      </c>
      <c r="AP324" s="41">
        <f t="shared" si="245"/>
        <v>0</v>
      </c>
      <c r="AQ324" s="41">
        <f t="shared" si="245"/>
        <v>0</v>
      </c>
      <c r="AR324" s="42">
        <f t="shared" si="245"/>
        <v>0</v>
      </c>
      <c r="AS324" s="43">
        <f t="shared" si="245"/>
        <v>490</v>
      </c>
      <c r="AT324" s="32"/>
      <c r="AU324" s="43">
        <f>SUM(AU320:AU323)</f>
        <v>1246</v>
      </c>
    </row>
    <row r="325" spans="1:47" ht="15.75" customHeight="1">
      <c r="A325" s="22">
        <v>0.66666666666666696</v>
      </c>
      <c r="B325" s="28">
        <f t="shared" ref="B325:N328" si="246">SUM(B57+B124+B191)</f>
        <v>5</v>
      </c>
      <c r="C325" s="29">
        <f t="shared" si="246"/>
        <v>0</v>
      </c>
      <c r="D325" s="29">
        <f t="shared" si="246"/>
        <v>34</v>
      </c>
      <c r="E325" s="29">
        <f t="shared" si="246"/>
        <v>2</v>
      </c>
      <c r="F325" s="29">
        <f t="shared" si="246"/>
        <v>3</v>
      </c>
      <c r="G325" s="29">
        <f t="shared" si="246"/>
        <v>1</v>
      </c>
      <c r="H325" s="29">
        <f t="shared" si="246"/>
        <v>0</v>
      </c>
      <c r="I325" s="29">
        <f t="shared" si="246"/>
        <v>2</v>
      </c>
      <c r="J325" s="29">
        <f t="shared" si="246"/>
        <v>0</v>
      </c>
      <c r="K325" s="29">
        <f t="shared" si="246"/>
        <v>0</v>
      </c>
      <c r="L325" s="29">
        <f t="shared" si="246"/>
        <v>0</v>
      </c>
      <c r="M325" s="29">
        <f t="shared" si="246"/>
        <v>1</v>
      </c>
      <c r="N325" s="30">
        <f t="shared" si="246"/>
        <v>0</v>
      </c>
      <c r="O325" s="31">
        <f>SUM(B325:N325)</f>
        <v>48</v>
      </c>
      <c r="P325" s="32"/>
      <c r="Q325" s="28">
        <f t="shared" ref="Q325:AC328" si="247">SUM(Q57+Q124+Q191)</f>
        <v>8</v>
      </c>
      <c r="R325" s="29">
        <f t="shared" si="247"/>
        <v>0</v>
      </c>
      <c r="S325" s="29">
        <f t="shared" si="247"/>
        <v>75</v>
      </c>
      <c r="T325" s="29">
        <f t="shared" si="247"/>
        <v>5</v>
      </c>
      <c r="U325" s="29">
        <f t="shared" si="247"/>
        <v>19</v>
      </c>
      <c r="V325" s="29">
        <f t="shared" si="247"/>
        <v>5</v>
      </c>
      <c r="W325" s="29">
        <f t="shared" si="247"/>
        <v>1</v>
      </c>
      <c r="X325" s="29">
        <f t="shared" si="247"/>
        <v>0</v>
      </c>
      <c r="Y325" s="29">
        <f t="shared" si="247"/>
        <v>0</v>
      </c>
      <c r="Z325" s="29">
        <f t="shared" si="247"/>
        <v>0</v>
      </c>
      <c r="AA325" s="29">
        <f t="shared" si="247"/>
        <v>0</v>
      </c>
      <c r="AB325" s="29">
        <f t="shared" si="247"/>
        <v>0</v>
      </c>
      <c r="AC325" s="30">
        <f t="shared" si="247"/>
        <v>0</v>
      </c>
      <c r="AD325" s="31">
        <f>SUM(Q325:AC325)</f>
        <v>113</v>
      </c>
      <c r="AE325" s="32"/>
      <c r="AF325" s="28">
        <f t="shared" ref="AF325:AR328" si="248">SUM(AF57+AF124+AF191)</f>
        <v>6</v>
      </c>
      <c r="AG325" s="29">
        <f t="shared" si="248"/>
        <v>0</v>
      </c>
      <c r="AH325" s="29">
        <f t="shared" si="248"/>
        <v>100</v>
      </c>
      <c r="AI325" s="29">
        <f t="shared" si="248"/>
        <v>5</v>
      </c>
      <c r="AJ325" s="29">
        <f t="shared" si="248"/>
        <v>15</v>
      </c>
      <c r="AK325" s="29">
        <f t="shared" si="248"/>
        <v>10</v>
      </c>
      <c r="AL325" s="29">
        <f t="shared" si="248"/>
        <v>0</v>
      </c>
      <c r="AM325" s="29">
        <f t="shared" si="248"/>
        <v>1</v>
      </c>
      <c r="AN325" s="29">
        <f t="shared" si="248"/>
        <v>0</v>
      </c>
      <c r="AO325" s="29">
        <f t="shared" si="248"/>
        <v>0</v>
      </c>
      <c r="AP325" s="29">
        <f t="shared" si="248"/>
        <v>0</v>
      </c>
      <c r="AQ325" s="29">
        <f t="shared" si="248"/>
        <v>0</v>
      </c>
      <c r="AR325" s="30">
        <f t="shared" si="248"/>
        <v>0</v>
      </c>
      <c r="AS325" s="31">
        <f>SUM(AF325:AR325)</f>
        <v>137</v>
      </c>
      <c r="AT325" s="32"/>
      <c r="AU325" s="31">
        <f>SUM(O325+AD325+AS325)</f>
        <v>298</v>
      </c>
    </row>
    <row r="326" spans="1:47" ht="15.75" customHeight="1">
      <c r="A326" s="23">
        <v>0.67708333333333304</v>
      </c>
      <c r="B326" s="33">
        <f t="shared" si="246"/>
        <v>5</v>
      </c>
      <c r="C326" s="32">
        <f t="shared" si="246"/>
        <v>1</v>
      </c>
      <c r="D326" s="32">
        <f t="shared" si="246"/>
        <v>49</v>
      </c>
      <c r="E326" s="32">
        <f t="shared" si="246"/>
        <v>3</v>
      </c>
      <c r="F326" s="32">
        <f t="shared" si="246"/>
        <v>3</v>
      </c>
      <c r="G326" s="32">
        <f t="shared" si="246"/>
        <v>2</v>
      </c>
      <c r="H326" s="32">
        <f t="shared" si="246"/>
        <v>0</v>
      </c>
      <c r="I326" s="32">
        <f t="shared" si="246"/>
        <v>0</v>
      </c>
      <c r="J326" s="32">
        <f t="shared" si="246"/>
        <v>0</v>
      </c>
      <c r="K326" s="32">
        <f t="shared" si="246"/>
        <v>0</v>
      </c>
      <c r="L326" s="32">
        <f t="shared" si="246"/>
        <v>0</v>
      </c>
      <c r="M326" s="32">
        <f t="shared" si="246"/>
        <v>0</v>
      </c>
      <c r="N326" s="34">
        <f t="shared" si="246"/>
        <v>0</v>
      </c>
      <c r="O326" s="35">
        <f>SUM(B326:N326)</f>
        <v>63</v>
      </c>
      <c r="P326" s="32"/>
      <c r="Q326" s="33">
        <f t="shared" si="247"/>
        <v>9</v>
      </c>
      <c r="R326" s="32">
        <f t="shared" si="247"/>
        <v>2</v>
      </c>
      <c r="S326" s="32">
        <f t="shared" si="247"/>
        <v>84</v>
      </c>
      <c r="T326" s="32">
        <f t="shared" si="247"/>
        <v>1</v>
      </c>
      <c r="U326" s="32">
        <f t="shared" si="247"/>
        <v>26</v>
      </c>
      <c r="V326" s="32">
        <f t="shared" si="247"/>
        <v>7</v>
      </c>
      <c r="W326" s="32">
        <f t="shared" si="247"/>
        <v>2</v>
      </c>
      <c r="X326" s="32">
        <f t="shared" si="247"/>
        <v>1</v>
      </c>
      <c r="Y326" s="32">
        <f t="shared" si="247"/>
        <v>0</v>
      </c>
      <c r="Z326" s="32">
        <f t="shared" si="247"/>
        <v>0</v>
      </c>
      <c r="AA326" s="32">
        <f t="shared" si="247"/>
        <v>0</v>
      </c>
      <c r="AB326" s="32">
        <f t="shared" si="247"/>
        <v>0</v>
      </c>
      <c r="AC326" s="34">
        <f t="shared" si="247"/>
        <v>0</v>
      </c>
      <c r="AD326" s="35">
        <f>SUM(Q326:AC326)</f>
        <v>132</v>
      </c>
      <c r="AE326" s="32"/>
      <c r="AF326" s="33">
        <f t="shared" si="248"/>
        <v>6</v>
      </c>
      <c r="AG326" s="32">
        <f t="shared" si="248"/>
        <v>0</v>
      </c>
      <c r="AH326" s="32">
        <f t="shared" si="248"/>
        <v>109</v>
      </c>
      <c r="AI326" s="32">
        <f t="shared" si="248"/>
        <v>4</v>
      </c>
      <c r="AJ326" s="32">
        <f t="shared" si="248"/>
        <v>17</v>
      </c>
      <c r="AK326" s="32">
        <f t="shared" si="248"/>
        <v>8</v>
      </c>
      <c r="AL326" s="32">
        <f t="shared" si="248"/>
        <v>0</v>
      </c>
      <c r="AM326" s="32">
        <f t="shared" si="248"/>
        <v>1</v>
      </c>
      <c r="AN326" s="32">
        <f t="shared" si="248"/>
        <v>0</v>
      </c>
      <c r="AO326" s="32">
        <f t="shared" si="248"/>
        <v>0</v>
      </c>
      <c r="AP326" s="32">
        <f t="shared" si="248"/>
        <v>0</v>
      </c>
      <c r="AQ326" s="32">
        <f t="shared" si="248"/>
        <v>0</v>
      </c>
      <c r="AR326" s="34">
        <f t="shared" si="248"/>
        <v>0</v>
      </c>
      <c r="AS326" s="35">
        <f>SUM(AF326:AR326)</f>
        <v>145</v>
      </c>
      <c r="AT326" s="32"/>
      <c r="AU326" s="35">
        <f>SUM(O326+AD326+AS326)</f>
        <v>340</v>
      </c>
    </row>
    <row r="327" spans="1:47" ht="15.75" customHeight="1">
      <c r="A327" s="23">
        <v>0.6875</v>
      </c>
      <c r="B327" s="33">
        <f t="shared" si="246"/>
        <v>6</v>
      </c>
      <c r="C327" s="32">
        <f t="shared" si="246"/>
        <v>0</v>
      </c>
      <c r="D327" s="32">
        <f t="shared" si="246"/>
        <v>40</v>
      </c>
      <c r="E327" s="32">
        <f t="shared" si="246"/>
        <v>1</v>
      </c>
      <c r="F327" s="32">
        <f t="shared" si="246"/>
        <v>6</v>
      </c>
      <c r="G327" s="32">
        <f t="shared" si="246"/>
        <v>0</v>
      </c>
      <c r="H327" s="32">
        <f t="shared" si="246"/>
        <v>0</v>
      </c>
      <c r="I327" s="32">
        <f t="shared" si="246"/>
        <v>0</v>
      </c>
      <c r="J327" s="32">
        <f t="shared" si="246"/>
        <v>0</v>
      </c>
      <c r="K327" s="32">
        <f t="shared" si="246"/>
        <v>0</v>
      </c>
      <c r="L327" s="32">
        <f t="shared" si="246"/>
        <v>0</v>
      </c>
      <c r="M327" s="32">
        <f t="shared" si="246"/>
        <v>0</v>
      </c>
      <c r="N327" s="34">
        <f t="shared" si="246"/>
        <v>0</v>
      </c>
      <c r="O327" s="35">
        <f>SUM(B327:N327)</f>
        <v>53</v>
      </c>
      <c r="P327" s="32"/>
      <c r="Q327" s="33">
        <f t="shared" si="247"/>
        <v>10</v>
      </c>
      <c r="R327" s="32">
        <f t="shared" si="247"/>
        <v>3</v>
      </c>
      <c r="S327" s="32">
        <f t="shared" si="247"/>
        <v>85</v>
      </c>
      <c r="T327" s="32">
        <f t="shared" si="247"/>
        <v>2</v>
      </c>
      <c r="U327" s="32">
        <f t="shared" si="247"/>
        <v>19</v>
      </c>
      <c r="V327" s="32">
        <f t="shared" si="247"/>
        <v>8</v>
      </c>
      <c r="W327" s="32">
        <f t="shared" si="247"/>
        <v>4</v>
      </c>
      <c r="X327" s="32">
        <f t="shared" si="247"/>
        <v>2</v>
      </c>
      <c r="Y327" s="32">
        <f t="shared" si="247"/>
        <v>0</v>
      </c>
      <c r="Z327" s="32">
        <f t="shared" si="247"/>
        <v>0</v>
      </c>
      <c r="AA327" s="32">
        <f t="shared" si="247"/>
        <v>0</v>
      </c>
      <c r="AB327" s="32">
        <f t="shared" si="247"/>
        <v>0</v>
      </c>
      <c r="AC327" s="34">
        <f t="shared" si="247"/>
        <v>0</v>
      </c>
      <c r="AD327" s="35">
        <f>SUM(Q327:AC327)</f>
        <v>133</v>
      </c>
      <c r="AE327" s="32"/>
      <c r="AF327" s="33">
        <f t="shared" si="248"/>
        <v>4</v>
      </c>
      <c r="AG327" s="32">
        <f t="shared" si="248"/>
        <v>1</v>
      </c>
      <c r="AH327" s="32">
        <f t="shared" si="248"/>
        <v>106</v>
      </c>
      <c r="AI327" s="32">
        <f t="shared" si="248"/>
        <v>3</v>
      </c>
      <c r="AJ327" s="32">
        <f t="shared" si="248"/>
        <v>14</v>
      </c>
      <c r="AK327" s="32">
        <f t="shared" si="248"/>
        <v>5</v>
      </c>
      <c r="AL327" s="32">
        <f t="shared" si="248"/>
        <v>0</v>
      </c>
      <c r="AM327" s="32">
        <f t="shared" si="248"/>
        <v>2</v>
      </c>
      <c r="AN327" s="32">
        <f t="shared" si="248"/>
        <v>0</v>
      </c>
      <c r="AO327" s="32">
        <f t="shared" si="248"/>
        <v>0</v>
      </c>
      <c r="AP327" s="32">
        <f t="shared" si="248"/>
        <v>0</v>
      </c>
      <c r="AQ327" s="32">
        <f t="shared" si="248"/>
        <v>0</v>
      </c>
      <c r="AR327" s="34">
        <f t="shared" si="248"/>
        <v>0</v>
      </c>
      <c r="AS327" s="35">
        <f>SUM(AF327:AR327)</f>
        <v>135</v>
      </c>
      <c r="AT327" s="32"/>
      <c r="AU327" s="35">
        <f>SUM(O327+AD327+AS327)</f>
        <v>321</v>
      </c>
    </row>
    <row r="328" spans="1:47" ht="15.75" customHeight="1">
      <c r="A328" s="24">
        <v>0.69791666666666696</v>
      </c>
      <c r="B328" s="36">
        <f t="shared" si="246"/>
        <v>5</v>
      </c>
      <c r="C328" s="37">
        <f t="shared" si="246"/>
        <v>1</v>
      </c>
      <c r="D328" s="37">
        <f t="shared" si="246"/>
        <v>40</v>
      </c>
      <c r="E328" s="37">
        <f t="shared" si="246"/>
        <v>1</v>
      </c>
      <c r="F328" s="37">
        <f t="shared" si="246"/>
        <v>7</v>
      </c>
      <c r="G328" s="37">
        <f t="shared" si="246"/>
        <v>2</v>
      </c>
      <c r="H328" s="37">
        <f t="shared" si="246"/>
        <v>0</v>
      </c>
      <c r="I328" s="37">
        <f t="shared" si="246"/>
        <v>0</v>
      </c>
      <c r="J328" s="37">
        <f t="shared" si="246"/>
        <v>0</v>
      </c>
      <c r="K328" s="37">
        <f t="shared" si="246"/>
        <v>0</v>
      </c>
      <c r="L328" s="37">
        <f t="shared" si="246"/>
        <v>0</v>
      </c>
      <c r="M328" s="37">
        <f t="shared" si="246"/>
        <v>0</v>
      </c>
      <c r="N328" s="38">
        <f t="shared" si="246"/>
        <v>0</v>
      </c>
      <c r="O328" s="39">
        <f>SUM(B328:N328)</f>
        <v>56</v>
      </c>
      <c r="P328" s="32"/>
      <c r="Q328" s="36">
        <f t="shared" si="247"/>
        <v>9</v>
      </c>
      <c r="R328" s="37">
        <f t="shared" si="247"/>
        <v>3</v>
      </c>
      <c r="S328" s="37">
        <f t="shared" si="247"/>
        <v>83</v>
      </c>
      <c r="T328" s="37">
        <f t="shared" si="247"/>
        <v>1</v>
      </c>
      <c r="U328" s="37">
        <f t="shared" si="247"/>
        <v>18</v>
      </c>
      <c r="V328" s="37">
        <f t="shared" si="247"/>
        <v>10</v>
      </c>
      <c r="W328" s="37">
        <f t="shared" si="247"/>
        <v>3</v>
      </c>
      <c r="X328" s="37">
        <f t="shared" si="247"/>
        <v>2</v>
      </c>
      <c r="Y328" s="37">
        <f t="shared" si="247"/>
        <v>1</v>
      </c>
      <c r="Z328" s="37">
        <f t="shared" si="247"/>
        <v>0</v>
      </c>
      <c r="AA328" s="37">
        <f t="shared" si="247"/>
        <v>0</v>
      </c>
      <c r="AB328" s="37">
        <f t="shared" si="247"/>
        <v>0</v>
      </c>
      <c r="AC328" s="38">
        <f t="shared" si="247"/>
        <v>1</v>
      </c>
      <c r="AD328" s="39">
        <f>SUM(Q328:AC328)</f>
        <v>131</v>
      </c>
      <c r="AE328" s="32"/>
      <c r="AF328" s="36">
        <f t="shared" si="248"/>
        <v>15</v>
      </c>
      <c r="AG328" s="37">
        <f t="shared" si="248"/>
        <v>1</v>
      </c>
      <c r="AH328" s="37">
        <f t="shared" si="248"/>
        <v>104</v>
      </c>
      <c r="AI328" s="37">
        <f t="shared" si="248"/>
        <v>6</v>
      </c>
      <c r="AJ328" s="37">
        <f t="shared" si="248"/>
        <v>15</v>
      </c>
      <c r="AK328" s="37">
        <f t="shared" si="248"/>
        <v>12</v>
      </c>
      <c r="AL328" s="37">
        <f t="shared" si="248"/>
        <v>2</v>
      </c>
      <c r="AM328" s="37">
        <f t="shared" si="248"/>
        <v>2</v>
      </c>
      <c r="AN328" s="37">
        <f t="shared" si="248"/>
        <v>0</v>
      </c>
      <c r="AO328" s="37">
        <f t="shared" si="248"/>
        <v>0</v>
      </c>
      <c r="AP328" s="37">
        <f t="shared" si="248"/>
        <v>0</v>
      </c>
      <c r="AQ328" s="37">
        <f t="shared" si="248"/>
        <v>0</v>
      </c>
      <c r="AR328" s="38">
        <f t="shared" si="248"/>
        <v>0</v>
      </c>
      <c r="AS328" s="39">
        <f>SUM(AF328:AR328)</f>
        <v>157</v>
      </c>
      <c r="AT328" s="32"/>
      <c r="AU328" s="39">
        <f>SUM(O328+AD328+AS328)</f>
        <v>344</v>
      </c>
    </row>
    <row r="329" spans="1:47" ht="15.75" customHeight="1">
      <c r="A329" s="25" t="s">
        <v>21</v>
      </c>
      <c r="B329" s="40">
        <f t="shared" ref="B329:O329" si="249">SUM(B325:B328)</f>
        <v>21</v>
      </c>
      <c r="C329" s="41">
        <f t="shared" si="249"/>
        <v>2</v>
      </c>
      <c r="D329" s="41">
        <f t="shared" si="249"/>
        <v>163</v>
      </c>
      <c r="E329" s="41">
        <f t="shared" si="249"/>
        <v>7</v>
      </c>
      <c r="F329" s="41">
        <f t="shared" si="249"/>
        <v>19</v>
      </c>
      <c r="G329" s="41">
        <f t="shared" si="249"/>
        <v>5</v>
      </c>
      <c r="H329" s="41">
        <f t="shared" si="249"/>
        <v>0</v>
      </c>
      <c r="I329" s="41">
        <f t="shared" si="249"/>
        <v>2</v>
      </c>
      <c r="J329" s="41">
        <f t="shared" si="249"/>
        <v>0</v>
      </c>
      <c r="K329" s="41">
        <f t="shared" si="249"/>
        <v>0</v>
      </c>
      <c r="L329" s="41">
        <f t="shared" si="249"/>
        <v>0</v>
      </c>
      <c r="M329" s="41">
        <f t="shared" si="249"/>
        <v>1</v>
      </c>
      <c r="N329" s="42">
        <f t="shared" si="249"/>
        <v>0</v>
      </c>
      <c r="O329" s="43">
        <f t="shared" si="249"/>
        <v>220</v>
      </c>
      <c r="P329" s="32"/>
      <c r="Q329" s="40">
        <f t="shared" ref="Q329:AD329" si="250">SUM(Q325:Q328)</f>
        <v>36</v>
      </c>
      <c r="R329" s="41">
        <f t="shared" si="250"/>
        <v>8</v>
      </c>
      <c r="S329" s="41">
        <f t="shared" si="250"/>
        <v>327</v>
      </c>
      <c r="T329" s="41">
        <f t="shared" si="250"/>
        <v>9</v>
      </c>
      <c r="U329" s="41">
        <f t="shared" si="250"/>
        <v>82</v>
      </c>
      <c r="V329" s="41">
        <f t="shared" si="250"/>
        <v>30</v>
      </c>
      <c r="W329" s="41">
        <f t="shared" si="250"/>
        <v>10</v>
      </c>
      <c r="X329" s="41">
        <f t="shared" si="250"/>
        <v>5</v>
      </c>
      <c r="Y329" s="41">
        <f t="shared" si="250"/>
        <v>1</v>
      </c>
      <c r="Z329" s="41">
        <f t="shared" si="250"/>
        <v>0</v>
      </c>
      <c r="AA329" s="41">
        <f t="shared" si="250"/>
        <v>0</v>
      </c>
      <c r="AB329" s="41">
        <f t="shared" si="250"/>
        <v>0</v>
      </c>
      <c r="AC329" s="42">
        <f t="shared" si="250"/>
        <v>1</v>
      </c>
      <c r="AD329" s="43">
        <f t="shared" si="250"/>
        <v>509</v>
      </c>
      <c r="AE329" s="32"/>
      <c r="AF329" s="40">
        <f t="shared" ref="AF329:AS329" si="251">SUM(AF325:AF328)</f>
        <v>31</v>
      </c>
      <c r="AG329" s="41">
        <f t="shared" si="251"/>
        <v>2</v>
      </c>
      <c r="AH329" s="41">
        <f t="shared" si="251"/>
        <v>419</v>
      </c>
      <c r="AI329" s="41">
        <f t="shared" si="251"/>
        <v>18</v>
      </c>
      <c r="AJ329" s="41">
        <f t="shared" si="251"/>
        <v>61</v>
      </c>
      <c r="AK329" s="41">
        <f t="shared" si="251"/>
        <v>35</v>
      </c>
      <c r="AL329" s="41">
        <f t="shared" si="251"/>
        <v>2</v>
      </c>
      <c r="AM329" s="41">
        <f t="shared" si="251"/>
        <v>6</v>
      </c>
      <c r="AN329" s="41">
        <f t="shared" si="251"/>
        <v>0</v>
      </c>
      <c r="AO329" s="41">
        <f t="shared" si="251"/>
        <v>0</v>
      </c>
      <c r="AP329" s="41">
        <f t="shared" si="251"/>
        <v>0</v>
      </c>
      <c r="AQ329" s="41">
        <f t="shared" si="251"/>
        <v>0</v>
      </c>
      <c r="AR329" s="42">
        <f t="shared" si="251"/>
        <v>0</v>
      </c>
      <c r="AS329" s="43">
        <f t="shared" si="251"/>
        <v>574</v>
      </c>
      <c r="AT329" s="32"/>
      <c r="AU329" s="43">
        <f>SUM(AU325:AU328)</f>
        <v>1303</v>
      </c>
    </row>
    <row r="330" spans="1:47" ht="15.75" customHeight="1">
      <c r="A330" s="22">
        <v>0.70833333333333304</v>
      </c>
      <c r="B330" s="28">
        <f t="shared" ref="B330:N333" si="252">SUM(B62+B129+B196)</f>
        <v>9</v>
      </c>
      <c r="C330" s="29">
        <f t="shared" si="252"/>
        <v>2</v>
      </c>
      <c r="D330" s="29">
        <f t="shared" si="252"/>
        <v>48</v>
      </c>
      <c r="E330" s="29">
        <f t="shared" si="252"/>
        <v>3</v>
      </c>
      <c r="F330" s="29">
        <f t="shared" si="252"/>
        <v>7</v>
      </c>
      <c r="G330" s="29">
        <f t="shared" si="252"/>
        <v>2</v>
      </c>
      <c r="H330" s="29">
        <f t="shared" si="252"/>
        <v>0</v>
      </c>
      <c r="I330" s="29">
        <f t="shared" si="252"/>
        <v>0</v>
      </c>
      <c r="J330" s="29">
        <f t="shared" si="252"/>
        <v>0</v>
      </c>
      <c r="K330" s="29">
        <f t="shared" si="252"/>
        <v>0</v>
      </c>
      <c r="L330" s="29">
        <f t="shared" si="252"/>
        <v>0</v>
      </c>
      <c r="M330" s="29">
        <f t="shared" si="252"/>
        <v>0</v>
      </c>
      <c r="N330" s="30">
        <f t="shared" si="252"/>
        <v>0</v>
      </c>
      <c r="O330" s="31">
        <f>SUM(B330:N330)</f>
        <v>71</v>
      </c>
      <c r="P330" s="32"/>
      <c r="Q330" s="28">
        <f t="shared" ref="Q330:AC333" si="253">SUM(Q62+Q129+Q196)</f>
        <v>18</v>
      </c>
      <c r="R330" s="29">
        <f t="shared" si="253"/>
        <v>2</v>
      </c>
      <c r="S330" s="29">
        <f t="shared" si="253"/>
        <v>78</v>
      </c>
      <c r="T330" s="29">
        <f t="shared" si="253"/>
        <v>4</v>
      </c>
      <c r="U330" s="29">
        <f t="shared" si="253"/>
        <v>14</v>
      </c>
      <c r="V330" s="29">
        <f t="shared" si="253"/>
        <v>7</v>
      </c>
      <c r="W330" s="29">
        <f t="shared" si="253"/>
        <v>4</v>
      </c>
      <c r="X330" s="29">
        <f t="shared" si="253"/>
        <v>1</v>
      </c>
      <c r="Y330" s="29">
        <f t="shared" si="253"/>
        <v>0</v>
      </c>
      <c r="Z330" s="29">
        <f t="shared" si="253"/>
        <v>0</v>
      </c>
      <c r="AA330" s="29">
        <f t="shared" si="253"/>
        <v>0</v>
      </c>
      <c r="AB330" s="29">
        <f t="shared" si="253"/>
        <v>0</v>
      </c>
      <c r="AC330" s="30">
        <f t="shared" si="253"/>
        <v>0</v>
      </c>
      <c r="AD330" s="31">
        <f>SUM(Q330:AC330)</f>
        <v>128</v>
      </c>
      <c r="AE330" s="32"/>
      <c r="AF330" s="28">
        <f t="shared" ref="AF330:AR333" si="254">SUM(AF62+AF129+AF196)</f>
        <v>10</v>
      </c>
      <c r="AG330" s="29">
        <f t="shared" si="254"/>
        <v>1</v>
      </c>
      <c r="AH330" s="29">
        <f t="shared" si="254"/>
        <v>101</v>
      </c>
      <c r="AI330" s="29">
        <f t="shared" si="254"/>
        <v>5</v>
      </c>
      <c r="AJ330" s="29">
        <f t="shared" si="254"/>
        <v>13</v>
      </c>
      <c r="AK330" s="29">
        <f t="shared" si="254"/>
        <v>10</v>
      </c>
      <c r="AL330" s="29">
        <f t="shared" si="254"/>
        <v>0</v>
      </c>
      <c r="AM330" s="29">
        <f t="shared" si="254"/>
        <v>1</v>
      </c>
      <c r="AN330" s="29">
        <f t="shared" si="254"/>
        <v>0</v>
      </c>
      <c r="AO330" s="29">
        <f t="shared" si="254"/>
        <v>0</v>
      </c>
      <c r="AP330" s="29">
        <f t="shared" si="254"/>
        <v>0</v>
      </c>
      <c r="AQ330" s="29">
        <f t="shared" si="254"/>
        <v>0</v>
      </c>
      <c r="AR330" s="30">
        <f t="shared" si="254"/>
        <v>0</v>
      </c>
      <c r="AS330" s="31">
        <f>SUM(AF330:AR330)</f>
        <v>141</v>
      </c>
      <c r="AT330" s="32"/>
      <c r="AU330" s="31">
        <f>SUM(O330+AD330+AS330)</f>
        <v>340</v>
      </c>
    </row>
    <row r="331" spans="1:47" ht="15.75" customHeight="1">
      <c r="A331" s="23">
        <v>0.71875</v>
      </c>
      <c r="B331" s="33">
        <f t="shared" si="252"/>
        <v>10</v>
      </c>
      <c r="C331" s="32">
        <f t="shared" si="252"/>
        <v>0</v>
      </c>
      <c r="D331" s="32">
        <f t="shared" si="252"/>
        <v>57</v>
      </c>
      <c r="E331" s="32">
        <f t="shared" si="252"/>
        <v>3</v>
      </c>
      <c r="F331" s="32">
        <f t="shared" si="252"/>
        <v>6</v>
      </c>
      <c r="G331" s="32">
        <f t="shared" si="252"/>
        <v>1</v>
      </c>
      <c r="H331" s="32">
        <f t="shared" si="252"/>
        <v>0</v>
      </c>
      <c r="I331" s="32">
        <f t="shared" si="252"/>
        <v>0</v>
      </c>
      <c r="J331" s="32">
        <f t="shared" si="252"/>
        <v>0</v>
      </c>
      <c r="K331" s="32">
        <f t="shared" si="252"/>
        <v>0</v>
      </c>
      <c r="L331" s="32">
        <f t="shared" si="252"/>
        <v>0</v>
      </c>
      <c r="M331" s="32">
        <f t="shared" si="252"/>
        <v>0</v>
      </c>
      <c r="N331" s="34">
        <f t="shared" si="252"/>
        <v>0</v>
      </c>
      <c r="O331" s="35">
        <f>SUM(B331:N331)</f>
        <v>77</v>
      </c>
      <c r="P331" s="32"/>
      <c r="Q331" s="33">
        <f t="shared" si="253"/>
        <v>17</v>
      </c>
      <c r="R331" s="32">
        <f t="shared" si="253"/>
        <v>1</v>
      </c>
      <c r="S331" s="32">
        <f t="shared" si="253"/>
        <v>89</v>
      </c>
      <c r="T331" s="32">
        <f t="shared" si="253"/>
        <v>3</v>
      </c>
      <c r="U331" s="32">
        <f t="shared" si="253"/>
        <v>12</v>
      </c>
      <c r="V331" s="32">
        <f t="shared" si="253"/>
        <v>6</v>
      </c>
      <c r="W331" s="32">
        <f t="shared" si="253"/>
        <v>2</v>
      </c>
      <c r="X331" s="32">
        <f t="shared" si="253"/>
        <v>0</v>
      </c>
      <c r="Y331" s="32">
        <f t="shared" si="253"/>
        <v>0</v>
      </c>
      <c r="Z331" s="32">
        <f t="shared" si="253"/>
        <v>0</v>
      </c>
      <c r="AA331" s="32">
        <f t="shared" si="253"/>
        <v>0</v>
      </c>
      <c r="AB331" s="32">
        <f t="shared" si="253"/>
        <v>0</v>
      </c>
      <c r="AC331" s="34">
        <f t="shared" si="253"/>
        <v>0</v>
      </c>
      <c r="AD331" s="35">
        <f>SUM(Q331:AC331)</f>
        <v>130</v>
      </c>
      <c r="AE331" s="32"/>
      <c r="AF331" s="33">
        <f t="shared" si="254"/>
        <v>12</v>
      </c>
      <c r="AG331" s="32">
        <f t="shared" si="254"/>
        <v>1</v>
      </c>
      <c r="AH331" s="32">
        <f t="shared" si="254"/>
        <v>100</v>
      </c>
      <c r="AI331" s="32">
        <f t="shared" si="254"/>
        <v>10</v>
      </c>
      <c r="AJ331" s="32">
        <f t="shared" si="254"/>
        <v>8</v>
      </c>
      <c r="AK331" s="32">
        <f t="shared" si="254"/>
        <v>6</v>
      </c>
      <c r="AL331" s="32">
        <f t="shared" si="254"/>
        <v>1</v>
      </c>
      <c r="AM331" s="32">
        <f t="shared" si="254"/>
        <v>0</v>
      </c>
      <c r="AN331" s="32">
        <f t="shared" si="254"/>
        <v>0</v>
      </c>
      <c r="AO331" s="32">
        <f t="shared" si="254"/>
        <v>0</v>
      </c>
      <c r="AP331" s="32">
        <f t="shared" si="254"/>
        <v>0</v>
      </c>
      <c r="AQ331" s="32">
        <f t="shared" si="254"/>
        <v>0</v>
      </c>
      <c r="AR331" s="34">
        <f t="shared" si="254"/>
        <v>0</v>
      </c>
      <c r="AS331" s="35">
        <f>SUM(AF331:AR331)</f>
        <v>138</v>
      </c>
      <c r="AT331" s="32"/>
      <c r="AU331" s="35">
        <f>SUM(O331+AD331+AS331)</f>
        <v>345</v>
      </c>
    </row>
    <row r="332" spans="1:47" ht="15.75" customHeight="1">
      <c r="A332" s="23">
        <v>0.72916666666666696</v>
      </c>
      <c r="B332" s="33">
        <f t="shared" si="252"/>
        <v>7</v>
      </c>
      <c r="C332" s="32">
        <f t="shared" si="252"/>
        <v>1</v>
      </c>
      <c r="D332" s="32">
        <f t="shared" si="252"/>
        <v>46</v>
      </c>
      <c r="E332" s="32">
        <f t="shared" si="252"/>
        <v>1</v>
      </c>
      <c r="F332" s="32">
        <f t="shared" si="252"/>
        <v>2</v>
      </c>
      <c r="G332" s="32">
        <f t="shared" si="252"/>
        <v>1</v>
      </c>
      <c r="H332" s="32">
        <f t="shared" si="252"/>
        <v>0</v>
      </c>
      <c r="I332" s="32">
        <f t="shared" si="252"/>
        <v>0</v>
      </c>
      <c r="J332" s="32">
        <f t="shared" si="252"/>
        <v>0</v>
      </c>
      <c r="K332" s="32">
        <f t="shared" si="252"/>
        <v>0</v>
      </c>
      <c r="L332" s="32">
        <f t="shared" si="252"/>
        <v>0</v>
      </c>
      <c r="M332" s="32">
        <f t="shared" si="252"/>
        <v>0</v>
      </c>
      <c r="N332" s="34">
        <f t="shared" si="252"/>
        <v>0</v>
      </c>
      <c r="O332" s="35">
        <f>SUM(B332:N332)</f>
        <v>58</v>
      </c>
      <c r="P332" s="32"/>
      <c r="Q332" s="33">
        <f t="shared" si="253"/>
        <v>11</v>
      </c>
      <c r="R332" s="32">
        <f t="shared" si="253"/>
        <v>1</v>
      </c>
      <c r="S332" s="32">
        <f t="shared" si="253"/>
        <v>97</v>
      </c>
      <c r="T332" s="32">
        <f t="shared" si="253"/>
        <v>7</v>
      </c>
      <c r="U332" s="32">
        <f t="shared" si="253"/>
        <v>6</v>
      </c>
      <c r="V332" s="32">
        <f t="shared" si="253"/>
        <v>11</v>
      </c>
      <c r="W332" s="32">
        <f t="shared" si="253"/>
        <v>3</v>
      </c>
      <c r="X332" s="32">
        <f t="shared" si="253"/>
        <v>1</v>
      </c>
      <c r="Y332" s="32">
        <f t="shared" si="253"/>
        <v>0</v>
      </c>
      <c r="Z332" s="32">
        <f t="shared" si="253"/>
        <v>0</v>
      </c>
      <c r="AA332" s="32">
        <f t="shared" si="253"/>
        <v>0</v>
      </c>
      <c r="AB332" s="32">
        <f t="shared" si="253"/>
        <v>0</v>
      </c>
      <c r="AC332" s="34">
        <f t="shared" si="253"/>
        <v>1</v>
      </c>
      <c r="AD332" s="35">
        <f>SUM(Q332:AC332)</f>
        <v>138</v>
      </c>
      <c r="AE332" s="32"/>
      <c r="AF332" s="33">
        <f t="shared" si="254"/>
        <v>11</v>
      </c>
      <c r="AG332" s="32">
        <f t="shared" si="254"/>
        <v>3</v>
      </c>
      <c r="AH332" s="32">
        <f t="shared" si="254"/>
        <v>120</v>
      </c>
      <c r="AI332" s="32">
        <f t="shared" si="254"/>
        <v>5</v>
      </c>
      <c r="AJ332" s="32">
        <f t="shared" si="254"/>
        <v>10</v>
      </c>
      <c r="AK332" s="32">
        <f t="shared" si="254"/>
        <v>10</v>
      </c>
      <c r="AL332" s="32">
        <f t="shared" si="254"/>
        <v>1</v>
      </c>
      <c r="AM332" s="32">
        <f t="shared" si="254"/>
        <v>2</v>
      </c>
      <c r="AN332" s="32">
        <f t="shared" si="254"/>
        <v>0</v>
      </c>
      <c r="AO332" s="32">
        <f t="shared" si="254"/>
        <v>0</v>
      </c>
      <c r="AP332" s="32">
        <f t="shared" si="254"/>
        <v>0</v>
      </c>
      <c r="AQ332" s="32">
        <f t="shared" si="254"/>
        <v>0</v>
      </c>
      <c r="AR332" s="34">
        <f t="shared" si="254"/>
        <v>0</v>
      </c>
      <c r="AS332" s="35">
        <f>SUM(AF332:AR332)</f>
        <v>162</v>
      </c>
      <c r="AT332" s="32"/>
      <c r="AU332" s="35">
        <f>SUM(O332+AD332+AS332)</f>
        <v>358</v>
      </c>
    </row>
    <row r="333" spans="1:47" ht="15.75" customHeight="1">
      <c r="A333" s="24">
        <v>0.73958333333333304</v>
      </c>
      <c r="B333" s="36">
        <f t="shared" si="252"/>
        <v>10</v>
      </c>
      <c r="C333" s="37">
        <f t="shared" si="252"/>
        <v>0</v>
      </c>
      <c r="D333" s="37">
        <f t="shared" si="252"/>
        <v>56</v>
      </c>
      <c r="E333" s="37">
        <f t="shared" si="252"/>
        <v>3</v>
      </c>
      <c r="F333" s="37">
        <f t="shared" si="252"/>
        <v>5</v>
      </c>
      <c r="G333" s="37">
        <f t="shared" si="252"/>
        <v>2</v>
      </c>
      <c r="H333" s="37">
        <f t="shared" si="252"/>
        <v>1</v>
      </c>
      <c r="I333" s="37">
        <f t="shared" si="252"/>
        <v>0</v>
      </c>
      <c r="J333" s="37">
        <f t="shared" si="252"/>
        <v>0</v>
      </c>
      <c r="K333" s="37">
        <f t="shared" si="252"/>
        <v>0</v>
      </c>
      <c r="L333" s="37">
        <f t="shared" si="252"/>
        <v>0</v>
      </c>
      <c r="M333" s="37">
        <f t="shared" si="252"/>
        <v>0</v>
      </c>
      <c r="N333" s="38">
        <f t="shared" si="252"/>
        <v>0</v>
      </c>
      <c r="O333" s="39">
        <f>SUM(B333:N333)</f>
        <v>77</v>
      </c>
      <c r="P333" s="32"/>
      <c r="Q333" s="36">
        <f t="shared" si="253"/>
        <v>21</v>
      </c>
      <c r="R333" s="37">
        <f t="shared" si="253"/>
        <v>4</v>
      </c>
      <c r="S333" s="37">
        <f t="shared" si="253"/>
        <v>114</v>
      </c>
      <c r="T333" s="37">
        <f t="shared" si="253"/>
        <v>4</v>
      </c>
      <c r="U333" s="37">
        <f t="shared" si="253"/>
        <v>9</v>
      </c>
      <c r="V333" s="37">
        <f t="shared" si="253"/>
        <v>7</v>
      </c>
      <c r="W333" s="37">
        <f t="shared" si="253"/>
        <v>2</v>
      </c>
      <c r="X333" s="37">
        <f t="shared" si="253"/>
        <v>0</v>
      </c>
      <c r="Y333" s="37">
        <f t="shared" si="253"/>
        <v>0</v>
      </c>
      <c r="Z333" s="37">
        <f t="shared" si="253"/>
        <v>0</v>
      </c>
      <c r="AA333" s="37">
        <f t="shared" si="253"/>
        <v>1</v>
      </c>
      <c r="AB333" s="37">
        <f t="shared" si="253"/>
        <v>0</v>
      </c>
      <c r="AC333" s="38">
        <f t="shared" si="253"/>
        <v>0</v>
      </c>
      <c r="AD333" s="39">
        <f>SUM(Q333:AC333)</f>
        <v>162</v>
      </c>
      <c r="AE333" s="32"/>
      <c r="AF333" s="36">
        <f t="shared" si="254"/>
        <v>6</v>
      </c>
      <c r="AG333" s="37">
        <f t="shared" si="254"/>
        <v>0</v>
      </c>
      <c r="AH333" s="37">
        <f t="shared" si="254"/>
        <v>119</v>
      </c>
      <c r="AI333" s="37">
        <f t="shared" si="254"/>
        <v>3</v>
      </c>
      <c r="AJ333" s="37">
        <f t="shared" si="254"/>
        <v>3</v>
      </c>
      <c r="AK333" s="37">
        <f t="shared" si="254"/>
        <v>10</v>
      </c>
      <c r="AL333" s="37">
        <f t="shared" si="254"/>
        <v>1</v>
      </c>
      <c r="AM333" s="37">
        <f t="shared" si="254"/>
        <v>0</v>
      </c>
      <c r="AN333" s="37">
        <f t="shared" si="254"/>
        <v>0</v>
      </c>
      <c r="AO333" s="37">
        <f t="shared" si="254"/>
        <v>0</v>
      </c>
      <c r="AP333" s="37">
        <f t="shared" si="254"/>
        <v>0</v>
      </c>
      <c r="AQ333" s="37">
        <f t="shared" si="254"/>
        <v>0</v>
      </c>
      <c r="AR333" s="38">
        <f t="shared" si="254"/>
        <v>0</v>
      </c>
      <c r="AS333" s="39">
        <f>SUM(AF333:AR333)</f>
        <v>142</v>
      </c>
      <c r="AT333" s="32"/>
      <c r="AU333" s="39">
        <f>SUM(O333+AD333+AS333)</f>
        <v>381</v>
      </c>
    </row>
    <row r="334" spans="1:47" ht="15.75" customHeight="1">
      <c r="A334" s="25" t="s">
        <v>21</v>
      </c>
      <c r="B334" s="40">
        <f t="shared" ref="B334:O334" si="255">SUM(B330:B333)</f>
        <v>36</v>
      </c>
      <c r="C334" s="41">
        <f t="shared" si="255"/>
        <v>3</v>
      </c>
      <c r="D334" s="41">
        <f t="shared" si="255"/>
        <v>207</v>
      </c>
      <c r="E334" s="41">
        <f t="shared" si="255"/>
        <v>10</v>
      </c>
      <c r="F334" s="41">
        <f t="shared" si="255"/>
        <v>20</v>
      </c>
      <c r="G334" s="41">
        <f t="shared" si="255"/>
        <v>6</v>
      </c>
      <c r="H334" s="41">
        <f t="shared" si="255"/>
        <v>1</v>
      </c>
      <c r="I334" s="41">
        <f t="shared" si="255"/>
        <v>0</v>
      </c>
      <c r="J334" s="41">
        <f t="shared" si="255"/>
        <v>0</v>
      </c>
      <c r="K334" s="41">
        <f t="shared" si="255"/>
        <v>0</v>
      </c>
      <c r="L334" s="41">
        <f t="shared" si="255"/>
        <v>0</v>
      </c>
      <c r="M334" s="41">
        <f t="shared" si="255"/>
        <v>0</v>
      </c>
      <c r="N334" s="42">
        <f t="shared" si="255"/>
        <v>0</v>
      </c>
      <c r="O334" s="43">
        <f t="shared" si="255"/>
        <v>283</v>
      </c>
      <c r="P334" s="32"/>
      <c r="Q334" s="40">
        <f t="shared" ref="Q334:AD334" si="256">SUM(Q330:Q333)</f>
        <v>67</v>
      </c>
      <c r="R334" s="41">
        <f t="shared" si="256"/>
        <v>8</v>
      </c>
      <c r="S334" s="41">
        <f t="shared" si="256"/>
        <v>378</v>
      </c>
      <c r="T334" s="41">
        <f t="shared" si="256"/>
        <v>18</v>
      </c>
      <c r="U334" s="41">
        <f t="shared" si="256"/>
        <v>41</v>
      </c>
      <c r="V334" s="41">
        <f t="shared" si="256"/>
        <v>31</v>
      </c>
      <c r="W334" s="41">
        <f t="shared" si="256"/>
        <v>11</v>
      </c>
      <c r="X334" s="41">
        <f t="shared" si="256"/>
        <v>2</v>
      </c>
      <c r="Y334" s="41">
        <f t="shared" si="256"/>
        <v>0</v>
      </c>
      <c r="Z334" s="41">
        <f t="shared" si="256"/>
        <v>0</v>
      </c>
      <c r="AA334" s="41">
        <f t="shared" si="256"/>
        <v>1</v>
      </c>
      <c r="AB334" s="41">
        <f t="shared" si="256"/>
        <v>0</v>
      </c>
      <c r="AC334" s="42">
        <f t="shared" si="256"/>
        <v>1</v>
      </c>
      <c r="AD334" s="43">
        <f t="shared" si="256"/>
        <v>558</v>
      </c>
      <c r="AE334" s="32"/>
      <c r="AF334" s="40">
        <f t="shared" ref="AF334:AS334" si="257">SUM(AF330:AF333)</f>
        <v>39</v>
      </c>
      <c r="AG334" s="41">
        <f t="shared" si="257"/>
        <v>5</v>
      </c>
      <c r="AH334" s="41">
        <f t="shared" si="257"/>
        <v>440</v>
      </c>
      <c r="AI334" s="41">
        <f t="shared" si="257"/>
        <v>23</v>
      </c>
      <c r="AJ334" s="41">
        <f t="shared" si="257"/>
        <v>34</v>
      </c>
      <c r="AK334" s="41">
        <f t="shared" si="257"/>
        <v>36</v>
      </c>
      <c r="AL334" s="41">
        <f t="shared" si="257"/>
        <v>3</v>
      </c>
      <c r="AM334" s="41">
        <f t="shared" si="257"/>
        <v>3</v>
      </c>
      <c r="AN334" s="41">
        <f t="shared" si="257"/>
        <v>0</v>
      </c>
      <c r="AO334" s="41">
        <f t="shared" si="257"/>
        <v>0</v>
      </c>
      <c r="AP334" s="41">
        <f t="shared" si="257"/>
        <v>0</v>
      </c>
      <c r="AQ334" s="41">
        <f t="shared" si="257"/>
        <v>0</v>
      </c>
      <c r="AR334" s="42">
        <f t="shared" si="257"/>
        <v>0</v>
      </c>
      <c r="AS334" s="43">
        <f t="shared" si="257"/>
        <v>583</v>
      </c>
      <c r="AT334" s="32"/>
      <c r="AU334" s="43">
        <f>SUM(AU330:AU333)</f>
        <v>1424</v>
      </c>
    </row>
    <row r="335" spans="1:47" ht="15.75" customHeight="1">
      <c r="A335" s="22">
        <v>0.75</v>
      </c>
      <c r="B335" s="28">
        <f t="shared" ref="B335:N338" si="258">SUM(B67+B134+B201)</f>
        <v>4</v>
      </c>
      <c r="C335" s="29">
        <f t="shared" si="258"/>
        <v>0</v>
      </c>
      <c r="D335" s="29">
        <f t="shared" si="258"/>
        <v>60</v>
      </c>
      <c r="E335" s="29">
        <f t="shared" si="258"/>
        <v>2</v>
      </c>
      <c r="F335" s="29">
        <f t="shared" si="258"/>
        <v>3</v>
      </c>
      <c r="G335" s="29">
        <f t="shared" si="258"/>
        <v>2</v>
      </c>
      <c r="H335" s="29">
        <f t="shared" si="258"/>
        <v>0</v>
      </c>
      <c r="I335" s="29">
        <f t="shared" si="258"/>
        <v>0</v>
      </c>
      <c r="J335" s="29">
        <f t="shared" si="258"/>
        <v>0</v>
      </c>
      <c r="K335" s="29">
        <f t="shared" si="258"/>
        <v>0</v>
      </c>
      <c r="L335" s="29">
        <f t="shared" si="258"/>
        <v>0</v>
      </c>
      <c r="M335" s="29">
        <f t="shared" si="258"/>
        <v>0</v>
      </c>
      <c r="N335" s="30">
        <f t="shared" si="258"/>
        <v>0</v>
      </c>
      <c r="O335" s="31">
        <f>SUM(B335:N335)</f>
        <v>71</v>
      </c>
      <c r="P335" s="32"/>
      <c r="Q335" s="28">
        <f t="shared" ref="Q335:AC338" si="259">SUM(Q67+Q134+Q201)</f>
        <v>14</v>
      </c>
      <c r="R335" s="29">
        <f t="shared" si="259"/>
        <v>6</v>
      </c>
      <c r="S335" s="29">
        <f t="shared" si="259"/>
        <v>105</v>
      </c>
      <c r="T335" s="29">
        <f t="shared" si="259"/>
        <v>2</v>
      </c>
      <c r="U335" s="29">
        <f t="shared" si="259"/>
        <v>7</v>
      </c>
      <c r="V335" s="29">
        <f t="shared" si="259"/>
        <v>7</v>
      </c>
      <c r="W335" s="29">
        <f t="shared" si="259"/>
        <v>0</v>
      </c>
      <c r="X335" s="29">
        <f t="shared" si="259"/>
        <v>1</v>
      </c>
      <c r="Y335" s="29">
        <f t="shared" si="259"/>
        <v>0</v>
      </c>
      <c r="Z335" s="29">
        <f t="shared" si="259"/>
        <v>0</v>
      </c>
      <c r="AA335" s="29">
        <f t="shared" si="259"/>
        <v>0</v>
      </c>
      <c r="AB335" s="29">
        <f t="shared" si="259"/>
        <v>0</v>
      </c>
      <c r="AC335" s="30">
        <f t="shared" si="259"/>
        <v>0</v>
      </c>
      <c r="AD335" s="31">
        <f>SUM(Q335:AC335)</f>
        <v>142</v>
      </c>
      <c r="AE335" s="32"/>
      <c r="AF335" s="28">
        <f t="shared" ref="AF335:AR338" si="260">SUM(AF67+AF134+AF201)</f>
        <v>8</v>
      </c>
      <c r="AG335" s="29">
        <f t="shared" si="260"/>
        <v>0</v>
      </c>
      <c r="AH335" s="29">
        <f t="shared" si="260"/>
        <v>98</v>
      </c>
      <c r="AI335" s="29">
        <f t="shared" si="260"/>
        <v>2</v>
      </c>
      <c r="AJ335" s="29">
        <f t="shared" si="260"/>
        <v>10</v>
      </c>
      <c r="AK335" s="29">
        <f t="shared" si="260"/>
        <v>9</v>
      </c>
      <c r="AL335" s="29">
        <f t="shared" si="260"/>
        <v>1</v>
      </c>
      <c r="AM335" s="29">
        <f t="shared" si="260"/>
        <v>1</v>
      </c>
      <c r="AN335" s="29">
        <f t="shared" si="260"/>
        <v>0</v>
      </c>
      <c r="AO335" s="29">
        <f t="shared" si="260"/>
        <v>0</v>
      </c>
      <c r="AP335" s="29">
        <f t="shared" si="260"/>
        <v>0</v>
      </c>
      <c r="AQ335" s="29">
        <f t="shared" si="260"/>
        <v>1</v>
      </c>
      <c r="AR335" s="30">
        <f t="shared" si="260"/>
        <v>0</v>
      </c>
      <c r="AS335" s="31">
        <f>SUM(AF335:AR335)</f>
        <v>130</v>
      </c>
      <c r="AT335" s="32"/>
      <c r="AU335" s="31">
        <f>SUM(O335+AD335+AS335)</f>
        <v>343</v>
      </c>
    </row>
    <row r="336" spans="1:47" ht="15.75" customHeight="1">
      <c r="A336" s="23">
        <v>0.76041666666666696</v>
      </c>
      <c r="B336" s="33">
        <f t="shared" si="258"/>
        <v>8</v>
      </c>
      <c r="C336" s="32">
        <f t="shared" si="258"/>
        <v>0</v>
      </c>
      <c r="D336" s="32">
        <f t="shared" si="258"/>
        <v>43</v>
      </c>
      <c r="E336" s="32">
        <f t="shared" si="258"/>
        <v>2</v>
      </c>
      <c r="F336" s="32">
        <f t="shared" si="258"/>
        <v>11</v>
      </c>
      <c r="G336" s="32">
        <f t="shared" si="258"/>
        <v>1</v>
      </c>
      <c r="H336" s="32">
        <f t="shared" si="258"/>
        <v>0</v>
      </c>
      <c r="I336" s="32">
        <f t="shared" si="258"/>
        <v>0</v>
      </c>
      <c r="J336" s="32">
        <f t="shared" si="258"/>
        <v>0</v>
      </c>
      <c r="K336" s="32">
        <f t="shared" si="258"/>
        <v>0</v>
      </c>
      <c r="L336" s="32">
        <f t="shared" si="258"/>
        <v>0</v>
      </c>
      <c r="M336" s="32">
        <f t="shared" si="258"/>
        <v>0</v>
      </c>
      <c r="N336" s="34">
        <f t="shared" si="258"/>
        <v>1</v>
      </c>
      <c r="O336" s="35">
        <f>SUM(B336:N336)</f>
        <v>66</v>
      </c>
      <c r="P336" s="32"/>
      <c r="Q336" s="33">
        <f t="shared" si="259"/>
        <v>12</v>
      </c>
      <c r="R336" s="32">
        <f t="shared" si="259"/>
        <v>0</v>
      </c>
      <c r="S336" s="32">
        <f t="shared" si="259"/>
        <v>77</v>
      </c>
      <c r="T336" s="32">
        <f t="shared" si="259"/>
        <v>1</v>
      </c>
      <c r="U336" s="32">
        <f t="shared" si="259"/>
        <v>7</v>
      </c>
      <c r="V336" s="32">
        <f t="shared" si="259"/>
        <v>9</v>
      </c>
      <c r="W336" s="32">
        <f t="shared" si="259"/>
        <v>2</v>
      </c>
      <c r="X336" s="32">
        <f t="shared" si="259"/>
        <v>0</v>
      </c>
      <c r="Y336" s="32">
        <f t="shared" si="259"/>
        <v>0</v>
      </c>
      <c r="Z336" s="32">
        <f t="shared" si="259"/>
        <v>0</v>
      </c>
      <c r="AA336" s="32">
        <f t="shared" si="259"/>
        <v>0</v>
      </c>
      <c r="AB336" s="32">
        <f t="shared" si="259"/>
        <v>0</v>
      </c>
      <c r="AC336" s="34">
        <f t="shared" si="259"/>
        <v>1</v>
      </c>
      <c r="AD336" s="35">
        <f>SUM(Q336:AC336)</f>
        <v>109</v>
      </c>
      <c r="AE336" s="32"/>
      <c r="AF336" s="33">
        <f t="shared" si="260"/>
        <v>10</v>
      </c>
      <c r="AG336" s="32">
        <f t="shared" si="260"/>
        <v>0</v>
      </c>
      <c r="AH336" s="32">
        <f t="shared" si="260"/>
        <v>109</v>
      </c>
      <c r="AI336" s="32">
        <f t="shared" si="260"/>
        <v>3</v>
      </c>
      <c r="AJ336" s="32">
        <f t="shared" si="260"/>
        <v>5</v>
      </c>
      <c r="AK336" s="32">
        <f t="shared" si="260"/>
        <v>8</v>
      </c>
      <c r="AL336" s="32">
        <f t="shared" si="260"/>
        <v>0</v>
      </c>
      <c r="AM336" s="32">
        <f t="shared" si="260"/>
        <v>0</v>
      </c>
      <c r="AN336" s="32">
        <f t="shared" si="260"/>
        <v>0</v>
      </c>
      <c r="AO336" s="32">
        <f t="shared" si="260"/>
        <v>0</v>
      </c>
      <c r="AP336" s="32">
        <f t="shared" si="260"/>
        <v>0</v>
      </c>
      <c r="AQ336" s="32">
        <f t="shared" si="260"/>
        <v>0</v>
      </c>
      <c r="AR336" s="34">
        <f t="shared" si="260"/>
        <v>0</v>
      </c>
      <c r="AS336" s="35">
        <f>SUM(AF336:AR336)</f>
        <v>135</v>
      </c>
      <c r="AT336" s="32"/>
      <c r="AU336" s="35">
        <f>SUM(O336+AD336+AS336)</f>
        <v>310</v>
      </c>
    </row>
    <row r="337" spans="1:47" ht="15.75" customHeight="1">
      <c r="A337" s="23">
        <v>0.77083333333333304</v>
      </c>
      <c r="B337" s="33">
        <f t="shared" si="258"/>
        <v>6</v>
      </c>
      <c r="C337" s="32">
        <f t="shared" si="258"/>
        <v>0</v>
      </c>
      <c r="D337" s="32">
        <f t="shared" si="258"/>
        <v>53</v>
      </c>
      <c r="E337" s="32">
        <f t="shared" si="258"/>
        <v>2</v>
      </c>
      <c r="F337" s="32">
        <f t="shared" si="258"/>
        <v>3</v>
      </c>
      <c r="G337" s="32">
        <f t="shared" si="258"/>
        <v>3</v>
      </c>
      <c r="H337" s="32">
        <f t="shared" si="258"/>
        <v>0</v>
      </c>
      <c r="I337" s="32">
        <f t="shared" si="258"/>
        <v>0</v>
      </c>
      <c r="J337" s="32">
        <f t="shared" si="258"/>
        <v>0</v>
      </c>
      <c r="K337" s="32">
        <f t="shared" si="258"/>
        <v>0</v>
      </c>
      <c r="L337" s="32">
        <f t="shared" si="258"/>
        <v>0</v>
      </c>
      <c r="M337" s="32">
        <f t="shared" si="258"/>
        <v>0</v>
      </c>
      <c r="N337" s="34">
        <f t="shared" si="258"/>
        <v>0</v>
      </c>
      <c r="O337" s="35">
        <f>SUM(B337:N337)</f>
        <v>67</v>
      </c>
      <c r="P337" s="32"/>
      <c r="Q337" s="33">
        <f t="shared" si="259"/>
        <v>11</v>
      </c>
      <c r="R337" s="32">
        <f t="shared" si="259"/>
        <v>1</v>
      </c>
      <c r="S337" s="32">
        <f t="shared" si="259"/>
        <v>86</v>
      </c>
      <c r="T337" s="32">
        <f t="shared" si="259"/>
        <v>6</v>
      </c>
      <c r="U337" s="32">
        <f t="shared" si="259"/>
        <v>10</v>
      </c>
      <c r="V337" s="32">
        <f t="shared" si="259"/>
        <v>7</v>
      </c>
      <c r="W337" s="32">
        <f t="shared" si="259"/>
        <v>1</v>
      </c>
      <c r="X337" s="32">
        <f t="shared" si="259"/>
        <v>0</v>
      </c>
      <c r="Y337" s="32">
        <f t="shared" si="259"/>
        <v>0</v>
      </c>
      <c r="Z337" s="32">
        <f t="shared" si="259"/>
        <v>0</v>
      </c>
      <c r="AA337" s="32">
        <f t="shared" si="259"/>
        <v>0</v>
      </c>
      <c r="AB337" s="32">
        <f t="shared" si="259"/>
        <v>0</v>
      </c>
      <c r="AC337" s="34">
        <f t="shared" si="259"/>
        <v>0</v>
      </c>
      <c r="AD337" s="35">
        <f>SUM(Q337:AC337)</f>
        <v>122</v>
      </c>
      <c r="AE337" s="32"/>
      <c r="AF337" s="33">
        <f t="shared" si="260"/>
        <v>11</v>
      </c>
      <c r="AG337" s="32">
        <f t="shared" si="260"/>
        <v>2</v>
      </c>
      <c r="AH337" s="32">
        <f t="shared" si="260"/>
        <v>104</v>
      </c>
      <c r="AI337" s="32">
        <f t="shared" si="260"/>
        <v>4</v>
      </c>
      <c r="AJ337" s="32">
        <f t="shared" si="260"/>
        <v>3</v>
      </c>
      <c r="AK337" s="32">
        <f t="shared" si="260"/>
        <v>10</v>
      </c>
      <c r="AL337" s="32">
        <f t="shared" si="260"/>
        <v>1</v>
      </c>
      <c r="AM337" s="32">
        <f t="shared" si="260"/>
        <v>0</v>
      </c>
      <c r="AN337" s="32">
        <f t="shared" si="260"/>
        <v>0</v>
      </c>
      <c r="AO337" s="32">
        <f t="shared" si="260"/>
        <v>0</v>
      </c>
      <c r="AP337" s="32">
        <f t="shared" si="260"/>
        <v>0</v>
      </c>
      <c r="AQ337" s="32">
        <f t="shared" si="260"/>
        <v>0</v>
      </c>
      <c r="AR337" s="34">
        <f t="shared" si="260"/>
        <v>0</v>
      </c>
      <c r="AS337" s="35">
        <f>SUM(AF337:AR337)</f>
        <v>135</v>
      </c>
      <c r="AT337" s="32"/>
      <c r="AU337" s="35">
        <f>SUM(O337+AD337+AS337)</f>
        <v>324</v>
      </c>
    </row>
    <row r="338" spans="1:47" ht="15.75" customHeight="1">
      <c r="A338" s="24">
        <v>0.78125</v>
      </c>
      <c r="B338" s="36">
        <f t="shared" si="258"/>
        <v>5</v>
      </c>
      <c r="C338" s="37">
        <f t="shared" si="258"/>
        <v>1</v>
      </c>
      <c r="D338" s="37">
        <f t="shared" si="258"/>
        <v>33</v>
      </c>
      <c r="E338" s="37">
        <f t="shared" si="258"/>
        <v>1</v>
      </c>
      <c r="F338" s="37">
        <f t="shared" si="258"/>
        <v>2</v>
      </c>
      <c r="G338" s="37">
        <f t="shared" si="258"/>
        <v>1</v>
      </c>
      <c r="H338" s="37">
        <f t="shared" si="258"/>
        <v>0</v>
      </c>
      <c r="I338" s="37">
        <f t="shared" si="258"/>
        <v>0</v>
      </c>
      <c r="J338" s="37">
        <f t="shared" si="258"/>
        <v>0</v>
      </c>
      <c r="K338" s="37">
        <f t="shared" si="258"/>
        <v>0</v>
      </c>
      <c r="L338" s="37">
        <f t="shared" si="258"/>
        <v>0</v>
      </c>
      <c r="M338" s="37">
        <f t="shared" si="258"/>
        <v>0</v>
      </c>
      <c r="N338" s="38">
        <f t="shared" si="258"/>
        <v>0</v>
      </c>
      <c r="O338" s="39">
        <f>SUM(B338:N338)</f>
        <v>43</v>
      </c>
      <c r="P338" s="32"/>
      <c r="Q338" s="36">
        <f t="shared" si="259"/>
        <v>7</v>
      </c>
      <c r="R338" s="37">
        <f t="shared" si="259"/>
        <v>1</v>
      </c>
      <c r="S338" s="37">
        <f t="shared" si="259"/>
        <v>86</v>
      </c>
      <c r="T338" s="37">
        <f t="shared" si="259"/>
        <v>0</v>
      </c>
      <c r="U338" s="37">
        <f t="shared" si="259"/>
        <v>4</v>
      </c>
      <c r="V338" s="37">
        <f t="shared" si="259"/>
        <v>9</v>
      </c>
      <c r="W338" s="37">
        <f t="shared" si="259"/>
        <v>2</v>
      </c>
      <c r="X338" s="37">
        <f t="shared" si="259"/>
        <v>0</v>
      </c>
      <c r="Y338" s="37">
        <f t="shared" si="259"/>
        <v>0</v>
      </c>
      <c r="Z338" s="37">
        <f t="shared" si="259"/>
        <v>0</v>
      </c>
      <c r="AA338" s="37">
        <f t="shared" si="259"/>
        <v>0</v>
      </c>
      <c r="AB338" s="37">
        <f t="shared" si="259"/>
        <v>0</v>
      </c>
      <c r="AC338" s="38">
        <f t="shared" si="259"/>
        <v>0</v>
      </c>
      <c r="AD338" s="39">
        <f>SUM(Q338:AC338)</f>
        <v>109</v>
      </c>
      <c r="AE338" s="32"/>
      <c r="AF338" s="36">
        <f t="shared" si="260"/>
        <v>11</v>
      </c>
      <c r="AG338" s="37">
        <f t="shared" si="260"/>
        <v>5</v>
      </c>
      <c r="AH338" s="37">
        <f t="shared" si="260"/>
        <v>101</v>
      </c>
      <c r="AI338" s="37">
        <f t="shared" si="260"/>
        <v>8</v>
      </c>
      <c r="AJ338" s="37">
        <f t="shared" si="260"/>
        <v>8</v>
      </c>
      <c r="AK338" s="37">
        <f t="shared" si="260"/>
        <v>7</v>
      </c>
      <c r="AL338" s="37">
        <f t="shared" si="260"/>
        <v>0</v>
      </c>
      <c r="AM338" s="37">
        <f t="shared" si="260"/>
        <v>0</v>
      </c>
      <c r="AN338" s="37">
        <f t="shared" si="260"/>
        <v>0</v>
      </c>
      <c r="AO338" s="37">
        <f t="shared" si="260"/>
        <v>0</v>
      </c>
      <c r="AP338" s="37">
        <f t="shared" si="260"/>
        <v>0</v>
      </c>
      <c r="AQ338" s="37">
        <f t="shared" si="260"/>
        <v>0</v>
      </c>
      <c r="AR338" s="38">
        <f t="shared" si="260"/>
        <v>0</v>
      </c>
      <c r="AS338" s="39">
        <f>SUM(AF338:AR338)</f>
        <v>140</v>
      </c>
      <c r="AT338" s="32"/>
      <c r="AU338" s="39">
        <f>SUM(O338+AD338+AS338)</f>
        <v>292</v>
      </c>
    </row>
    <row r="339" spans="1:47" ht="15.75" customHeight="1">
      <c r="A339" s="25" t="s">
        <v>21</v>
      </c>
      <c r="B339" s="40">
        <f t="shared" ref="B339:O339" si="261">SUM(B335:B338)</f>
        <v>23</v>
      </c>
      <c r="C339" s="41">
        <f t="shared" si="261"/>
        <v>1</v>
      </c>
      <c r="D339" s="41">
        <f t="shared" si="261"/>
        <v>189</v>
      </c>
      <c r="E339" s="41">
        <f t="shared" si="261"/>
        <v>7</v>
      </c>
      <c r="F339" s="41">
        <f t="shared" si="261"/>
        <v>19</v>
      </c>
      <c r="G339" s="41">
        <f t="shared" si="261"/>
        <v>7</v>
      </c>
      <c r="H339" s="41">
        <f t="shared" si="261"/>
        <v>0</v>
      </c>
      <c r="I339" s="41">
        <f t="shared" si="261"/>
        <v>0</v>
      </c>
      <c r="J339" s="41">
        <f t="shared" si="261"/>
        <v>0</v>
      </c>
      <c r="K339" s="41">
        <f t="shared" si="261"/>
        <v>0</v>
      </c>
      <c r="L339" s="41">
        <f t="shared" si="261"/>
        <v>0</v>
      </c>
      <c r="M339" s="41">
        <f t="shared" si="261"/>
        <v>0</v>
      </c>
      <c r="N339" s="42">
        <f t="shared" si="261"/>
        <v>1</v>
      </c>
      <c r="O339" s="43">
        <f t="shared" si="261"/>
        <v>247</v>
      </c>
      <c r="P339" s="32"/>
      <c r="Q339" s="40">
        <f t="shared" ref="Q339:AD339" si="262">SUM(Q335:Q338)</f>
        <v>44</v>
      </c>
      <c r="R339" s="41">
        <f t="shared" si="262"/>
        <v>8</v>
      </c>
      <c r="S339" s="41">
        <f t="shared" si="262"/>
        <v>354</v>
      </c>
      <c r="T339" s="41">
        <f t="shared" si="262"/>
        <v>9</v>
      </c>
      <c r="U339" s="41">
        <f t="shared" si="262"/>
        <v>28</v>
      </c>
      <c r="V339" s="41">
        <f t="shared" si="262"/>
        <v>32</v>
      </c>
      <c r="W339" s="41">
        <f t="shared" si="262"/>
        <v>5</v>
      </c>
      <c r="X339" s="41">
        <f t="shared" si="262"/>
        <v>1</v>
      </c>
      <c r="Y339" s="41">
        <f t="shared" si="262"/>
        <v>0</v>
      </c>
      <c r="Z339" s="41">
        <f t="shared" si="262"/>
        <v>0</v>
      </c>
      <c r="AA339" s="41">
        <f t="shared" si="262"/>
        <v>0</v>
      </c>
      <c r="AB339" s="41">
        <f t="shared" si="262"/>
        <v>0</v>
      </c>
      <c r="AC339" s="42">
        <f t="shared" si="262"/>
        <v>1</v>
      </c>
      <c r="AD339" s="43">
        <f t="shared" si="262"/>
        <v>482</v>
      </c>
      <c r="AE339" s="32"/>
      <c r="AF339" s="40">
        <f t="shared" ref="AF339:AS339" si="263">SUM(AF335:AF338)</f>
        <v>40</v>
      </c>
      <c r="AG339" s="41">
        <f t="shared" si="263"/>
        <v>7</v>
      </c>
      <c r="AH339" s="41">
        <f t="shared" si="263"/>
        <v>412</v>
      </c>
      <c r="AI339" s="41">
        <f t="shared" si="263"/>
        <v>17</v>
      </c>
      <c r="AJ339" s="41">
        <f t="shared" si="263"/>
        <v>26</v>
      </c>
      <c r="AK339" s="41">
        <f t="shared" si="263"/>
        <v>34</v>
      </c>
      <c r="AL339" s="41">
        <f t="shared" si="263"/>
        <v>2</v>
      </c>
      <c r="AM339" s="41">
        <f t="shared" si="263"/>
        <v>1</v>
      </c>
      <c r="AN339" s="41">
        <f t="shared" si="263"/>
        <v>0</v>
      </c>
      <c r="AO339" s="41">
        <f t="shared" si="263"/>
        <v>0</v>
      </c>
      <c r="AP339" s="41">
        <f t="shared" si="263"/>
        <v>0</v>
      </c>
      <c r="AQ339" s="41">
        <f t="shared" si="263"/>
        <v>1</v>
      </c>
      <c r="AR339" s="42">
        <f t="shared" si="263"/>
        <v>0</v>
      </c>
      <c r="AS339" s="43">
        <f t="shared" si="263"/>
        <v>540</v>
      </c>
      <c r="AT339" s="32"/>
      <c r="AU339" s="43">
        <f>SUM(AU335:AU338)</f>
        <v>1269</v>
      </c>
    </row>
    <row r="340" spans="1:47" ht="15.75" customHeight="1"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</row>
    <row r="341" spans="1:47" ht="15.75" customHeight="1">
      <c r="A341" s="25" t="s">
        <v>16</v>
      </c>
      <c r="B341" s="40">
        <f t="shared" ref="B341:O341" si="264">SUM(B339+B334+B329+B324+B319+B314+B309+B304+B299+B294+B289+B284)</f>
        <v>143</v>
      </c>
      <c r="C341" s="41">
        <f t="shared" si="264"/>
        <v>15</v>
      </c>
      <c r="D341" s="41">
        <f t="shared" si="264"/>
        <v>1582</v>
      </c>
      <c r="E341" s="41">
        <f t="shared" si="264"/>
        <v>77</v>
      </c>
      <c r="F341" s="41">
        <f t="shared" si="264"/>
        <v>256</v>
      </c>
      <c r="G341" s="41">
        <f t="shared" si="264"/>
        <v>85</v>
      </c>
      <c r="H341" s="41">
        <f t="shared" si="264"/>
        <v>4</v>
      </c>
      <c r="I341" s="41">
        <f t="shared" si="264"/>
        <v>37</v>
      </c>
      <c r="J341" s="41">
        <f t="shared" si="264"/>
        <v>5</v>
      </c>
      <c r="K341" s="41">
        <f t="shared" si="264"/>
        <v>2</v>
      </c>
      <c r="L341" s="41">
        <f t="shared" si="264"/>
        <v>0</v>
      </c>
      <c r="M341" s="41">
        <f t="shared" si="264"/>
        <v>5</v>
      </c>
      <c r="N341" s="42">
        <f t="shared" si="264"/>
        <v>3</v>
      </c>
      <c r="O341" s="43">
        <f t="shared" si="264"/>
        <v>2214</v>
      </c>
      <c r="P341" s="32"/>
      <c r="Q341" s="40">
        <f t="shared" ref="Q341:AD341" si="265">SUM(Q339+Q334+Q329+Q324+Q319+Q314+Q309+Q304+Q299+Q294+Q289+Q284)</f>
        <v>302</v>
      </c>
      <c r="R341" s="41">
        <f t="shared" si="265"/>
        <v>42</v>
      </c>
      <c r="S341" s="41">
        <f t="shared" si="265"/>
        <v>3525</v>
      </c>
      <c r="T341" s="41">
        <f t="shared" si="265"/>
        <v>131</v>
      </c>
      <c r="U341" s="41">
        <f t="shared" si="265"/>
        <v>726</v>
      </c>
      <c r="V341" s="41">
        <f t="shared" si="265"/>
        <v>350</v>
      </c>
      <c r="W341" s="41">
        <f t="shared" si="265"/>
        <v>50</v>
      </c>
      <c r="X341" s="41">
        <f t="shared" si="265"/>
        <v>110</v>
      </c>
      <c r="Y341" s="41">
        <f t="shared" si="265"/>
        <v>25</v>
      </c>
      <c r="Z341" s="41">
        <f t="shared" si="265"/>
        <v>13</v>
      </c>
      <c r="AA341" s="41">
        <f t="shared" si="265"/>
        <v>5</v>
      </c>
      <c r="AB341" s="41">
        <f t="shared" si="265"/>
        <v>8</v>
      </c>
      <c r="AC341" s="42">
        <f t="shared" si="265"/>
        <v>12</v>
      </c>
      <c r="AD341" s="43">
        <f t="shared" si="265"/>
        <v>5299</v>
      </c>
      <c r="AE341" s="32"/>
      <c r="AF341" s="40">
        <f t="shared" ref="AF341:AS341" si="266">SUM(AF339+AF334+AF329+AF324+AF319+AF314+AF309+AF304+AF299+AF294+AF289+AF284)</f>
        <v>395</v>
      </c>
      <c r="AG341" s="41">
        <f t="shared" si="266"/>
        <v>46</v>
      </c>
      <c r="AH341" s="41">
        <f t="shared" si="266"/>
        <v>4205</v>
      </c>
      <c r="AI341" s="41">
        <f t="shared" si="266"/>
        <v>201</v>
      </c>
      <c r="AJ341" s="41">
        <f t="shared" si="266"/>
        <v>841</v>
      </c>
      <c r="AK341" s="41">
        <f t="shared" si="266"/>
        <v>445</v>
      </c>
      <c r="AL341" s="41">
        <f t="shared" si="266"/>
        <v>49</v>
      </c>
      <c r="AM341" s="41">
        <f t="shared" si="266"/>
        <v>117</v>
      </c>
      <c r="AN341" s="41">
        <f t="shared" si="266"/>
        <v>17</v>
      </c>
      <c r="AO341" s="41">
        <f t="shared" si="266"/>
        <v>9</v>
      </c>
      <c r="AP341" s="41">
        <f t="shared" si="266"/>
        <v>2</v>
      </c>
      <c r="AQ341" s="41">
        <f t="shared" si="266"/>
        <v>3</v>
      </c>
      <c r="AR341" s="42">
        <f t="shared" si="266"/>
        <v>5</v>
      </c>
      <c r="AS341" s="43">
        <f t="shared" si="266"/>
        <v>6335</v>
      </c>
      <c r="AT341" s="32"/>
      <c r="AU341" s="43">
        <f>SUM(AU339+AU334+AU329+AU324+AU319+AU314+AU309+AU304+AU299+AU294+AU289+AU284)</f>
        <v>13848</v>
      </c>
    </row>
  </sheetData>
  <mergeCells count="21">
    <mergeCell ref="O277:O278"/>
    <mergeCell ref="AD277:AD278"/>
    <mergeCell ref="AS277:AS278"/>
    <mergeCell ref="AU277:AU278"/>
    <mergeCell ref="O143:O144"/>
    <mergeCell ref="AD143:AD144"/>
    <mergeCell ref="AS143:AS144"/>
    <mergeCell ref="AU143:AU144"/>
    <mergeCell ref="O210:O211"/>
    <mergeCell ref="AD210:AD211"/>
    <mergeCell ref="AS210:AS211"/>
    <mergeCell ref="AU210:AU211"/>
    <mergeCell ref="O76:O77"/>
    <mergeCell ref="AD76:AD77"/>
    <mergeCell ref="AS76:AS77"/>
    <mergeCell ref="AU76:AU77"/>
    <mergeCell ref="AR3:AU3"/>
    <mergeCell ref="O9:O10"/>
    <mergeCell ref="AD9:AD10"/>
    <mergeCell ref="AS9:AS10"/>
    <mergeCell ref="AU9:AU10"/>
  </mergeCells>
  <pageMargins left="0.7" right="0.7" top="0.75" bottom="0.75" header="0.3" footer="0.3"/>
  <pageSetup paperSize="9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0AEE1-95DE-44CB-8386-8EA13AC2C80C}">
  <dimension ref="A1:AU341"/>
  <sheetViews>
    <sheetView showGridLines="0" zoomScale="70" zoomScaleNormal="70" workbookViewId="0"/>
  </sheetViews>
  <sheetFormatPr defaultColWidth="7.7109375" defaultRowHeight="15.75" customHeight="1"/>
  <cols>
    <col min="1" max="46" width="7.7109375" style="4"/>
    <col min="47" max="47" width="7.7109375" style="4" customWidth="1"/>
    <col min="48" max="16384" width="7.7109375" style="4"/>
  </cols>
  <sheetData>
    <row r="1" spans="1:47" ht="15.7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3"/>
      <c r="AS1" s="3"/>
      <c r="AT1" s="3"/>
      <c r="AU1" s="44" t="s">
        <v>28</v>
      </c>
    </row>
    <row r="2" spans="1:47" ht="15.75" customHeight="1">
      <c r="A2" s="5"/>
      <c r="L2" s="6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R2" s="8"/>
      <c r="AS2" s="8"/>
      <c r="AT2" s="8"/>
      <c r="AU2" s="9" t="s">
        <v>0</v>
      </c>
    </row>
    <row r="3" spans="1:47" ht="15.75" customHeight="1">
      <c r="A3" s="5"/>
      <c r="L3" s="6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O3" s="26"/>
      <c r="AP3" s="26"/>
      <c r="AQ3" s="26"/>
      <c r="AR3" s="51">
        <v>45749</v>
      </c>
      <c r="AS3" s="51"/>
      <c r="AT3" s="51"/>
      <c r="AU3" s="52"/>
    </row>
    <row r="4" spans="1:47" ht="15.75" customHeight="1">
      <c r="A4" s="5"/>
      <c r="L4" s="6"/>
      <c r="M4" s="7"/>
      <c r="N4" s="7"/>
      <c r="O4" s="7"/>
      <c r="P4" s="7"/>
      <c r="Q4" s="7"/>
      <c r="R4" s="7"/>
      <c r="S4" s="7"/>
      <c r="T4" s="7"/>
      <c r="U4" s="7"/>
      <c r="V4" s="7"/>
      <c r="W4" s="6"/>
      <c r="X4" s="7"/>
      <c r="Y4" s="7"/>
      <c r="Z4" s="7"/>
      <c r="AR4" s="8"/>
      <c r="AS4" s="8"/>
      <c r="AT4" s="8"/>
      <c r="AU4" s="9"/>
    </row>
    <row r="5" spans="1:47" ht="15.75" customHeight="1">
      <c r="A5" s="10"/>
      <c r="B5" s="11"/>
      <c r="C5" s="11"/>
      <c r="D5" s="11"/>
      <c r="E5" s="11"/>
      <c r="F5" s="11"/>
      <c r="G5" s="11"/>
      <c r="H5" s="11"/>
      <c r="I5" s="11"/>
      <c r="J5" s="11"/>
      <c r="K5" s="11"/>
      <c r="L5" s="12"/>
      <c r="M5" s="13"/>
      <c r="N5" s="13"/>
      <c r="O5" s="13"/>
      <c r="P5" s="13"/>
      <c r="Q5" s="13"/>
      <c r="R5" s="13"/>
      <c r="S5" s="13"/>
      <c r="T5" s="13"/>
      <c r="U5" s="13"/>
      <c r="V5" s="13"/>
      <c r="W5" s="12"/>
      <c r="X5" s="13"/>
      <c r="Y5" s="13"/>
      <c r="Z5" s="13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4"/>
      <c r="AS5" s="14"/>
      <c r="AT5" s="14"/>
      <c r="AU5" s="46" t="s">
        <v>78</v>
      </c>
    </row>
    <row r="8" spans="1:47" ht="15.75" customHeight="1">
      <c r="A8" s="6" t="s">
        <v>13</v>
      </c>
      <c r="B8" s="7" t="s">
        <v>14</v>
      </c>
      <c r="C8" s="45" t="s">
        <v>44</v>
      </c>
    </row>
    <row r="9" spans="1:47" ht="15.75" customHeight="1">
      <c r="B9" s="15" t="s">
        <v>15</v>
      </c>
      <c r="C9" s="16"/>
      <c r="D9" s="16" t="s">
        <v>14</v>
      </c>
      <c r="E9" s="16" t="str">
        <f>$C$8</f>
        <v>Canongate(ENE)</v>
      </c>
      <c r="F9" s="16"/>
      <c r="G9" s="16"/>
      <c r="H9" s="16"/>
      <c r="I9" s="16"/>
      <c r="J9" s="16"/>
      <c r="K9" s="16"/>
      <c r="L9" s="16"/>
      <c r="M9" s="16"/>
      <c r="N9" s="17"/>
      <c r="O9" s="48" t="s">
        <v>16</v>
      </c>
      <c r="Q9" s="15" t="s">
        <v>15</v>
      </c>
      <c r="R9" s="16"/>
      <c r="S9" s="16" t="s">
        <v>17</v>
      </c>
      <c r="T9" s="16" t="str">
        <f>$C$75</f>
        <v>Canongate(WSW)</v>
      </c>
      <c r="U9" s="16"/>
      <c r="V9" s="16"/>
      <c r="W9" s="16"/>
      <c r="X9" s="16"/>
      <c r="Y9" s="16"/>
      <c r="Z9" s="16"/>
      <c r="AA9" s="16"/>
      <c r="AB9" s="16"/>
      <c r="AC9" s="17"/>
      <c r="AD9" s="48" t="s">
        <v>16</v>
      </c>
      <c r="AF9" s="15" t="s">
        <v>15</v>
      </c>
      <c r="AG9" s="16"/>
      <c r="AH9" s="16" t="s">
        <v>18</v>
      </c>
      <c r="AI9" s="16" t="str">
        <f>$C$142</f>
        <v>New Street</v>
      </c>
      <c r="AJ9" s="16"/>
      <c r="AK9" s="16"/>
      <c r="AL9" s="16"/>
      <c r="AM9" s="16"/>
      <c r="AN9" s="16"/>
      <c r="AO9" s="16"/>
      <c r="AP9" s="16"/>
      <c r="AQ9" s="16"/>
      <c r="AR9" s="17"/>
      <c r="AS9" s="48" t="s">
        <v>16</v>
      </c>
      <c r="AU9" s="49" t="s">
        <v>19</v>
      </c>
    </row>
    <row r="10" spans="1:47" s="18" customFormat="1" ht="15.75" customHeight="1">
      <c r="B10" s="19" t="s">
        <v>1</v>
      </c>
      <c r="C10" s="20" t="s">
        <v>2</v>
      </c>
      <c r="D10" s="20" t="s">
        <v>3</v>
      </c>
      <c r="E10" s="20" t="s">
        <v>5</v>
      </c>
      <c r="F10" s="20" t="s">
        <v>4</v>
      </c>
      <c r="G10" s="20" t="s">
        <v>6</v>
      </c>
      <c r="H10" s="20" t="s">
        <v>7</v>
      </c>
      <c r="I10" s="20" t="s">
        <v>8</v>
      </c>
      <c r="J10" s="20" t="s">
        <v>9</v>
      </c>
      <c r="K10" s="20" t="s">
        <v>10</v>
      </c>
      <c r="L10" s="20" t="s">
        <v>20</v>
      </c>
      <c r="M10" s="20" t="s">
        <v>11</v>
      </c>
      <c r="N10" s="21" t="s">
        <v>12</v>
      </c>
      <c r="O10" s="48"/>
      <c r="Q10" s="19" t="str">
        <f>$B$10</f>
        <v>PC</v>
      </c>
      <c r="R10" s="20" t="str">
        <f>$C$10</f>
        <v>MC</v>
      </c>
      <c r="S10" s="20" t="str">
        <f>$D$10</f>
        <v>Car</v>
      </c>
      <c r="T10" s="20" t="str">
        <f>$E$10</f>
        <v>Hackney Cab</v>
      </c>
      <c r="U10" s="20" t="str">
        <f>$F$10</f>
        <v>LGV</v>
      </c>
      <c r="V10" s="20" t="str">
        <f>$G$10</f>
        <v>Public Bus</v>
      </c>
      <c r="W10" s="20" t="str">
        <f>$H$10</f>
        <v>Private Coach</v>
      </c>
      <c r="X10" s="20" t="str">
        <f>$I$10</f>
        <v>2 Axle Rigid</v>
      </c>
      <c r="Y10" s="20" t="str">
        <f>$J$10</f>
        <v>3 Axle Rigid</v>
      </c>
      <c r="Z10" s="20" t="str">
        <f>$K$10</f>
        <v>4 and 5 Axle Rigid</v>
      </c>
      <c r="AA10" s="20" t="str">
        <f>$L$10</f>
        <v>3 and 4 Axle Artic</v>
      </c>
      <c r="AB10" s="20" t="str">
        <f>$M$10</f>
        <v>5 Axle Artic</v>
      </c>
      <c r="AC10" s="21" t="str">
        <f>$N$10</f>
        <v>6+ Axle Artic</v>
      </c>
      <c r="AD10" s="48"/>
      <c r="AF10" s="19" t="str">
        <f>$B$10</f>
        <v>PC</v>
      </c>
      <c r="AG10" s="20" t="str">
        <f>$C$10</f>
        <v>MC</v>
      </c>
      <c r="AH10" s="20" t="str">
        <f>$D$10</f>
        <v>Car</v>
      </c>
      <c r="AI10" s="20" t="str">
        <f>$E$10</f>
        <v>Hackney Cab</v>
      </c>
      <c r="AJ10" s="20" t="str">
        <f>$F$10</f>
        <v>LGV</v>
      </c>
      <c r="AK10" s="20" t="str">
        <f>$G$10</f>
        <v>Public Bus</v>
      </c>
      <c r="AL10" s="20" t="str">
        <f>$H$10</f>
        <v>Private Coach</v>
      </c>
      <c r="AM10" s="20" t="str">
        <f>$I$10</f>
        <v>2 Axle Rigid</v>
      </c>
      <c r="AN10" s="20" t="str">
        <f>$J$10</f>
        <v>3 Axle Rigid</v>
      </c>
      <c r="AO10" s="20" t="str">
        <f>$K$10</f>
        <v>4 and 5 Axle Rigid</v>
      </c>
      <c r="AP10" s="20" t="str">
        <f>$L$10</f>
        <v>3 and 4 Axle Artic</v>
      </c>
      <c r="AQ10" s="20" t="str">
        <f>$M$10</f>
        <v>5 Axle Artic</v>
      </c>
      <c r="AR10" s="21" t="str">
        <f>$N$10</f>
        <v>6+ Axle Artic</v>
      </c>
      <c r="AS10" s="48"/>
      <c r="AU10" s="50"/>
    </row>
    <row r="12" spans="1:47" ht="15.75" customHeight="1">
      <c r="A12" s="22">
        <v>0.29166666666666702</v>
      </c>
      <c r="B12" s="28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30">
        <v>0</v>
      </c>
      <c r="O12" s="31">
        <f>SUM(B12:N12)</f>
        <v>0</v>
      </c>
      <c r="P12" s="32"/>
      <c r="Q12" s="28">
        <v>0</v>
      </c>
      <c r="R12" s="29">
        <v>0</v>
      </c>
      <c r="S12" s="29">
        <v>23</v>
      </c>
      <c r="T12" s="29">
        <v>0</v>
      </c>
      <c r="U12" s="29">
        <v>7</v>
      </c>
      <c r="V12" s="29">
        <v>0</v>
      </c>
      <c r="W12" s="29">
        <v>1</v>
      </c>
      <c r="X12" s="29">
        <v>1</v>
      </c>
      <c r="Y12" s="29">
        <v>0</v>
      </c>
      <c r="Z12" s="29">
        <v>0</v>
      </c>
      <c r="AA12" s="29">
        <v>0</v>
      </c>
      <c r="AB12" s="29">
        <v>0</v>
      </c>
      <c r="AC12" s="30">
        <v>0</v>
      </c>
      <c r="AD12" s="31">
        <f>SUM(Q12:AC12)</f>
        <v>32</v>
      </c>
      <c r="AE12" s="32"/>
      <c r="AF12" s="28">
        <v>0</v>
      </c>
      <c r="AG12" s="29">
        <v>0</v>
      </c>
      <c r="AH12" s="29">
        <v>0</v>
      </c>
      <c r="AI12" s="29">
        <v>0</v>
      </c>
      <c r="AJ12" s="29">
        <v>0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30">
        <v>0</v>
      </c>
      <c r="AS12" s="31">
        <f>SUM(AF12:AR12)</f>
        <v>0</v>
      </c>
      <c r="AT12" s="32"/>
      <c r="AU12" s="31">
        <f>SUM(O12+AD12+AS12)</f>
        <v>32</v>
      </c>
    </row>
    <row r="13" spans="1:47" ht="15.75" customHeight="1">
      <c r="A13" s="23">
        <v>0.30208333333333298</v>
      </c>
      <c r="B13" s="33">
        <v>0</v>
      </c>
      <c r="C13" s="32">
        <v>0</v>
      </c>
      <c r="D13" s="32">
        <v>0</v>
      </c>
      <c r="E13" s="32">
        <v>0</v>
      </c>
      <c r="F13" s="32">
        <v>0</v>
      </c>
      <c r="G13" s="32">
        <v>0</v>
      </c>
      <c r="H13" s="32">
        <v>0</v>
      </c>
      <c r="I13" s="32">
        <v>0</v>
      </c>
      <c r="J13" s="32">
        <v>0</v>
      </c>
      <c r="K13" s="32">
        <v>0</v>
      </c>
      <c r="L13" s="32">
        <v>0</v>
      </c>
      <c r="M13" s="32">
        <v>0</v>
      </c>
      <c r="N13" s="34">
        <v>0</v>
      </c>
      <c r="O13" s="35">
        <f>SUM(B13:N13)</f>
        <v>0</v>
      </c>
      <c r="P13" s="32"/>
      <c r="Q13" s="33">
        <v>1</v>
      </c>
      <c r="R13" s="32">
        <v>1</v>
      </c>
      <c r="S13" s="32">
        <v>22</v>
      </c>
      <c r="T13" s="32">
        <v>0</v>
      </c>
      <c r="U13" s="32">
        <v>5</v>
      </c>
      <c r="V13" s="32">
        <v>1</v>
      </c>
      <c r="W13" s="32">
        <v>1</v>
      </c>
      <c r="X13" s="32">
        <v>3</v>
      </c>
      <c r="Y13" s="32">
        <v>1</v>
      </c>
      <c r="Z13" s="32">
        <v>0</v>
      </c>
      <c r="AA13" s="32">
        <v>0</v>
      </c>
      <c r="AB13" s="32">
        <v>0</v>
      </c>
      <c r="AC13" s="34">
        <v>0</v>
      </c>
      <c r="AD13" s="35">
        <f>SUM(Q13:AC13)</f>
        <v>35</v>
      </c>
      <c r="AE13" s="32"/>
      <c r="AF13" s="33">
        <v>0</v>
      </c>
      <c r="AG13" s="32">
        <v>0</v>
      </c>
      <c r="AH13" s="32">
        <v>0</v>
      </c>
      <c r="AI13" s="32">
        <v>0</v>
      </c>
      <c r="AJ13" s="32">
        <v>0</v>
      </c>
      <c r="AK13" s="32">
        <v>0</v>
      </c>
      <c r="AL13" s="32">
        <v>0</v>
      </c>
      <c r="AM13" s="32">
        <v>0</v>
      </c>
      <c r="AN13" s="32">
        <v>0</v>
      </c>
      <c r="AO13" s="32">
        <v>0</v>
      </c>
      <c r="AP13" s="32">
        <v>0</v>
      </c>
      <c r="AQ13" s="32">
        <v>0</v>
      </c>
      <c r="AR13" s="34">
        <v>0</v>
      </c>
      <c r="AS13" s="35">
        <f>SUM(AF13:AR13)</f>
        <v>0</v>
      </c>
      <c r="AT13" s="32"/>
      <c r="AU13" s="35">
        <f>SUM(O13+AD13+AS13)</f>
        <v>35</v>
      </c>
    </row>
    <row r="14" spans="1:47" ht="15.75" customHeight="1">
      <c r="A14" s="23">
        <v>0.3125</v>
      </c>
      <c r="B14" s="33">
        <v>0</v>
      </c>
      <c r="C14" s="32">
        <v>0</v>
      </c>
      <c r="D14" s="32">
        <v>0</v>
      </c>
      <c r="E14" s="32">
        <v>0</v>
      </c>
      <c r="F14" s="32">
        <v>0</v>
      </c>
      <c r="G14" s="32">
        <v>0</v>
      </c>
      <c r="H14" s="32">
        <v>0</v>
      </c>
      <c r="I14" s="32">
        <v>0</v>
      </c>
      <c r="J14" s="32">
        <v>0</v>
      </c>
      <c r="K14" s="32">
        <v>0</v>
      </c>
      <c r="L14" s="32">
        <v>0</v>
      </c>
      <c r="M14" s="32">
        <v>0</v>
      </c>
      <c r="N14" s="34">
        <v>0</v>
      </c>
      <c r="O14" s="35">
        <f>SUM(B14:N14)</f>
        <v>0</v>
      </c>
      <c r="P14" s="32"/>
      <c r="Q14" s="33">
        <v>1</v>
      </c>
      <c r="R14" s="32">
        <v>2</v>
      </c>
      <c r="S14" s="32">
        <v>34</v>
      </c>
      <c r="T14" s="32">
        <v>1</v>
      </c>
      <c r="U14" s="32">
        <v>11</v>
      </c>
      <c r="V14" s="32">
        <v>1</v>
      </c>
      <c r="W14" s="32">
        <v>0</v>
      </c>
      <c r="X14" s="32">
        <v>0</v>
      </c>
      <c r="Y14" s="32">
        <v>0</v>
      </c>
      <c r="Z14" s="32">
        <v>0</v>
      </c>
      <c r="AA14" s="32">
        <v>0</v>
      </c>
      <c r="AB14" s="32">
        <v>0</v>
      </c>
      <c r="AC14" s="34">
        <v>0</v>
      </c>
      <c r="AD14" s="35">
        <f>SUM(Q14:AC14)</f>
        <v>50</v>
      </c>
      <c r="AE14" s="32"/>
      <c r="AF14" s="33">
        <v>1</v>
      </c>
      <c r="AG14" s="32">
        <v>0</v>
      </c>
      <c r="AH14" s="32">
        <v>0</v>
      </c>
      <c r="AI14" s="32">
        <v>0</v>
      </c>
      <c r="AJ14" s="32">
        <v>0</v>
      </c>
      <c r="AK14" s="32">
        <v>0</v>
      </c>
      <c r="AL14" s="32">
        <v>0</v>
      </c>
      <c r="AM14" s="32">
        <v>0</v>
      </c>
      <c r="AN14" s="32">
        <v>0</v>
      </c>
      <c r="AO14" s="32">
        <v>0</v>
      </c>
      <c r="AP14" s="32">
        <v>0</v>
      </c>
      <c r="AQ14" s="32">
        <v>0</v>
      </c>
      <c r="AR14" s="34">
        <v>0</v>
      </c>
      <c r="AS14" s="35">
        <f>SUM(AF14:AR14)</f>
        <v>1</v>
      </c>
      <c r="AT14" s="32"/>
      <c r="AU14" s="35">
        <f>SUM(O14+AD14+AS14)</f>
        <v>51</v>
      </c>
    </row>
    <row r="15" spans="1:47" ht="15.75" customHeight="1">
      <c r="A15" s="24">
        <v>0.32291666666666702</v>
      </c>
      <c r="B15" s="36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8">
        <v>0</v>
      </c>
      <c r="O15" s="39">
        <f>SUM(B15:N15)</f>
        <v>0</v>
      </c>
      <c r="P15" s="32"/>
      <c r="Q15" s="36">
        <v>2</v>
      </c>
      <c r="R15" s="37">
        <v>0</v>
      </c>
      <c r="S15" s="37">
        <v>38</v>
      </c>
      <c r="T15" s="37">
        <v>3</v>
      </c>
      <c r="U15" s="37">
        <v>15</v>
      </c>
      <c r="V15" s="37">
        <v>1</v>
      </c>
      <c r="W15" s="37">
        <v>1</v>
      </c>
      <c r="X15" s="37">
        <v>2</v>
      </c>
      <c r="Y15" s="37">
        <v>1</v>
      </c>
      <c r="Z15" s="37">
        <v>1</v>
      </c>
      <c r="AA15" s="37">
        <v>0</v>
      </c>
      <c r="AB15" s="37">
        <v>0</v>
      </c>
      <c r="AC15" s="38">
        <v>0</v>
      </c>
      <c r="AD15" s="39">
        <f>SUM(Q15:AC15)</f>
        <v>64</v>
      </c>
      <c r="AE15" s="32"/>
      <c r="AF15" s="36">
        <v>0</v>
      </c>
      <c r="AG15" s="37">
        <v>0</v>
      </c>
      <c r="AH15" s="37">
        <v>0</v>
      </c>
      <c r="AI15" s="37">
        <v>0</v>
      </c>
      <c r="AJ15" s="37">
        <v>0</v>
      </c>
      <c r="AK15" s="37">
        <v>0</v>
      </c>
      <c r="AL15" s="37">
        <v>0</v>
      </c>
      <c r="AM15" s="37">
        <v>0</v>
      </c>
      <c r="AN15" s="37">
        <v>0</v>
      </c>
      <c r="AO15" s="37">
        <v>0</v>
      </c>
      <c r="AP15" s="37">
        <v>0</v>
      </c>
      <c r="AQ15" s="37">
        <v>0</v>
      </c>
      <c r="AR15" s="38">
        <v>0</v>
      </c>
      <c r="AS15" s="39">
        <f>SUM(AF15:AR15)</f>
        <v>0</v>
      </c>
      <c r="AT15" s="32"/>
      <c r="AU15" s="39">
        <f>SUM(O15+AD15+AS15)</f>
        <v>64</v>
      </c>
    </row>
    <row r="16" spans="1:47" ht="15.75" customHeight="1">
      <c r="A16" s="25" t="s">
        <v>21</v>
      </c>
      <c r="B16" s="40">
        <f t="shared" ref="B16:O16" si="0">SUM(B12:B15)</f>
        <v>0</v>
      </c>
      <c r="C16" s="41">
        <f t="shared" si="0"/>
        <v>0</v>
      </c>
      <c r="D16" s="41">
        <f t="shared" si="0"/>
        <v>0</v>
      </c>
      <c r="E16" s="41">
        <f t="shared" si="0"/>
        <v>0</v>
      </c>
      <c r="F16" s="41">
        <f t="shared" si="0"/>
        <v>0</v>
      </c>
      <c r="G16" s="41">
        <f t="shared" si="0"/>
        <v>0</v>
      </c>
      <c r="H16" s="41">
        <f t="shared" si="0"/>
        <v>0</v>
      </c>
      <c r="I16" s="41">
        <f t="shared" si="0"/>
        <v>0</v>
      </c>
      <c r="J16" s="41">
        <f t="shared" si="0"/>
        <v>0</v>
      </c>
      <c r="K16" s="41">
        <f t="shared" si="0"/>
        <v>0</v>
      </c>
      <c r="L16" s="41">
        <f t="shared" si="0"/>
        <v>0</v>
      </c>
      <c r="M16" s="41">
        <f t="shared" si="0"/>
        <v>0</v>
      </c>
      <c r="N16" s="42">
        <f t="shared" si="0"/>
        <v>0</v>
      </c>
      <c r="O16" s="43">
        <f t="shared" si="0"/>
        <v>0</v>
      </c>
      <c r="P16" s="32"/>
      <c r="Q16" s="40">
        <f t="shared" ref="Q16:AD16" si="1">SUM(Q12:Q15)</f>
        <v>4</v>
      </c>
      <c r="R16" s="41">
        <f t="shared" si="1"/>
        <v>3</v>
      </c>
      <c r="S16" s="41">
        <f t="shared" si="1"/>
        <v>117</v>
      </c>
      <c r="T16" s="41">
        <f t="shared" si="1"/>
        <v>4</v>
      </c>
      <c r="U16" s="41">
        <f t="shared" si="1"/>
        <v>38</v>
      </c>
      <c r="V16" s="41">
        <f t="shared" si="1"/>
        <v>3</v>
      </c>
      <c r="W16" s="41">
        <f t="shared" si="1"/>
        <v>3</v>
      </c>
      <c r="X16" s="41">
        <f t="shared" si="1"/>
        <v>6</v>
      </c>
      <c r="Y16" s="41">
        <f t="shared" si="1"/>
        <v>2</v>
      </c>
      <c r="Z16" s="41">
        <f t="shared" si="1"/>
        <v>1</v>
      </c>
      <c r="AA16" s="41">
        <f t="shared" si="1"/>
        <v>0</v>
      </c>
      <c r="AB16" s="41">
        <f t="shared" si="1"/>
        <v>0</v>
      </c>
      <c r="AC16" s="42">
        <f t="shared" si="1"/>
        <v>0</v>
      </c>
      <c r="AD16" s="43">
        <f t="shared" si="1"/>
        <v>181</v>
      </c>
      <c r="AE16" s="32"/>
      <c r="AF16" s="40">
        <f t="shared" ref="AF16:AS16" si="2">SUM(AF12:AF15)</f>
        <v>1</v>
      </c>
      <c r="AG16" s="41">
        <f t="shared" si="2"/>
        <v>0</v>
      </c>
      <c r="AH16" s="41">
        <f t="shared" si="2"/>
        <v>0</v>
      </c>
      <c r="AI16" s="41">
        <f t="shared" si="2"/>
        <v>0</v>
      </c>
      <c r="AJ16" s="41">
        <f t="shared" si="2"/>
        <v>0</v>
      </c>
      <c r="AK16" s="41">
        <f t="shared" si="2"/>
        <v>0</v>
      </c>
      <c r="AL16" s="41">
        <f t="shared" si="2"/>
        <v>0</v>
      </c>
      <c r="AM16" s="41">
        <f t="shared" si="2"/>
        <v>0</v>
      </c>
      <c r="AN16" s="41">
        <f t="shared" si="2"/>
        <v>0</v>
      </c>
      <c r="AO16" s="41">
        <f t="shared" si="2"/>
        <v>0</v>
      </c>
      <c r="AP16" s="41">
        <f t="shared" si="2"/>
        <v>0</v>
      </c>
      <c r="AQ16" s="41">
        <f t="shared" si="2"/>
        <v>0</v>
      </c>
      <c r="AR16" s="42">
        <f t="shared" si="2"/>
        <v>0</v>
      </c>
      <c r="AS16" s="43">
        <f t="shared" si="2"/>
        <v>1</v>
      </c>
      <c r="AT16" s="32"/>
      <c r="AU16" s="43">
        <f>SUM(AU12:AU15)</f>
        <v>182</v>
      </c>
    </row>
    <row r="17" spans="1:47" ht="15.75" customHeight="1">
      <c r="A17" s="22">
        <v>0.33333333333333298</v>
      </c>
      <c r="B17" s="28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30">
        <v>0</v>
      </c>
      <c r="O17" s="31">
        <f>SUM(B17:N17)</f>
        <v>0</v>
      </c>
      <c r="P17" s="32"/>
      <c r="Q17" s="28">
        <v>4</v>
      </c>
      <c r="R17" s="29">
        <v>0</v>
      </c>
      <c r="S17" s="29">
        <v>45</v>
      </c>
      <c r="T17" s="29">
        <v>3</v>
      </c>
      <c r="U17" s="29">
        <v>11</v>
      </c>
      <c r="V17" s="29">
        <v>0</v>
      </c>
      <c r="W17" s="29">
        <v>0</v>
      </c>
      <c r="X17" s="29">
        <v>2</v>
      </c>
      <c r="Y17" s="29">
        <v>1</v>
      </c>
      <c r="Z17" s="29">
        <v>0</v>
      </c>
      <c r="AA17" s="29">
        <v>0</v>
      </c>
      <c r="AB17" s="29">
        <v>0</v>
      </c>
      <c r="AC17" s="30">
        <v>0</v>
      </c>
      <c r="AD17" s="31">
        <f>SUM(Q17:AC17)</f>
        <v>66</v>
      </c>
      <c r="AE17" s="32"/>
      <c r="AF17" s="28">
        <v>0</v>
      </c>
      <c r="AG17" s="29">
        <v>0</v>
      </c>
      <c r="AH17" s="29">
        <v>0</v>
      </c>
      <c r="AI17" s="29">
        <v>0</v>
      </c>
      <c r="AJ17" s="29">
        <v>0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30">
        <v>0</v>
      </c>
      <c r="AS17" s="31">
        <f>SUM(AF17:AR17)</f>
        <v>0</v>
      </c>
      <c r="AT17" s="32"/>
      <c r="AU17" s="31">
        <f>SUM(O17+AD17+AS17)</f>
        <v>66</v>
      </c>
    </row>
    <row r="18" spans="1:47" ht="15.75" customHeight="1">
      <c r="A18" s="23">
        <v>0.34375</v>
      </c>
      <c r="B18" s="33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4">
        <v>0</v>
      </c>
      <c r="O18" s="35">
        <f>SUM(B18:N18)</f>
        <v>0</v>
      </c>
      <c r="P18" s="32"/>
      <c r="Q18" s="33">
        <v>3</v>
      </c>
      <c r="R18" s="32">
        <v>0</v>
      </c>
      <c r="S18" s="32">
        <v>34</v>
      </c>
      <c r="T18" s="32">
        <v>3</v>
      </c>
      <c r="U18" s="32">
        <v>15</v>
      </c>
      <c r="V18" s="32">
        <v>1</v>
      </c>
      <c r="W18" s="32">
        <v>0</v>
      </c>
      <c r="X18" s="32">
        <v>3</v>
      </c>
      <c r="Y18" s="32">
        <v>2</v>
      </c>
      <c r="Z18" s="32">
        <v>0</v>
      </c>
      <c r="AA18" s="32">
        <v>0</v>
      </c>
      <c r="AB18" s="32">
        <v>0</v>
      </c>
      <c r="AC18" s="34">
        <v>0</v>
      </c>
      <c r="AD18" s="35">
        <f>SUM(Q18:AC18)</f>
        <v>61</v>
      </c>
      <c r="AE18" s="32"/>
      <c r="AF18" s="33">
        <v>0</v>
      </c>
      <c r="AG18" s="32">
        <v>0</v>
      </c>
      <c r="AH18" s="32">
        <v>0</v>
      </c>
      <c r="AI18" s="32">
        <v>0</v>
      </c>
      <c r="AJ18" s="32">
        <v>0</v>
      </c>
      <c r="AK18" s="32">
        <v>0</v>
      </c>
      <c r="AL18" s="32">
        <v>0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4">
        <v>0</v>
      </c>
      <c r="AS18" s="35">
        <f>SUM(AF18:AR18)</f>
        <v>0</v>
      </c>
      <c r="AT18" s="32"/>
      <c r="AU18" s="35">
        <f>SUM(O18+AD18+AS18)</f>
        <v>61</v>
      </c>
    </row>
    <row r="19" spans="1:47" ht="15.75" customHeight="1">
      <c r="A19" s="23">
        <v>0.35416666666666702</v>
      </c>
      <c r="B19" s="33">
        <v>0</v>
      </c>
      <c r="C19" s="32">
        <v>0</v>
      </c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4">
        <v>0</v>
      </c>
      <c r="O19" s="35">
        <f>SUM(B19:N19)</f>
        <v>0</v>
      </c>
      <c r="P19" s="32"/>
      <c r="Q19" s="33">
        <v>4</v>
      </c>
      <c r="R19" s="32">
        <v>0</v>
      </c>
      <c r="S19" s="32">
        <v>30</v>
      </c>
      <c r="T19" s="32">
        <v>3</v>
      </c>
      <c r="U19" s="32">
        <v>11</v>
      </c>
      <c r="V19" s="32">
        <v>1</v>
      </c>
      <c r="W19" s="32">
        <v>0</v>
      </c>
      <c r="X19" s="32">
        <v>2</v>
      </c>
      <c r="Y19" s="32">
        <v>1</v>
      </c>
      <c r="Z19" s="32">
        <v>0</v>
      </c>
      <c r="AA19" s="32">
        <v>0</v>
      </c>
      <c r="AB19" s="32">
        <v>0</v>
      </c>
      <c r="AC19" s="34">
        <v>0</v>
      </c>
      <c r="AD19" s="35">
        <f>SUM(Q19:AC19)</f>
        <v>52</v>
      </c>
      <c r="AE19" s="32"/>
      <c r="AF19" s="33">
        <v>0</v>
      </c>
      <c r="AG19" s="32">
        <v>0</v>
      </c>
      <c r="AH19" s="32">
        <v>0</v>
      </c>
      <c r="AI19" s="32">
        <v>0</v>
      </c>
      <c r="AJ19" s="32">
        <v>0</v>
      </c>
      <c r="AK19" s="32">
        <v>0</v>
      </c>
      <c r="AL19" s="32">
        <v>0</v>
      </c>
      <c r="AM19" s="32">
        <v>0</v>
      </c>
      <c r="AN19" s="32">
        <v>0</v>
      </c>
      <c r="AO19" s="32">
        <v>0</v>
      </c>
      <c r="AP19" s="32">
        <v>0</v>
      </c>
      <c r="AQ19" s="32">
        <v>0</v>
      </c>
      <c r="AR19" s="34">
        <v>0</v>
      </c>
      <c r="AS19" s="35">
        <f>SUM(AF19:AR19)</f>
        <v>0</v>
      </c>
      <c r="AT19" s="32"/>
      <c r="AU19" s="35">
        <f>SUM(O19+AD19+AS19)</f>
        <v>52</v>
      </c>
    </row>
    <row r="20" spans="1:47" ht="15.75" customHeight="1">
      <c r="A20" s="24">
        <v>0.36458333333333298</v>
      </c>
      <c r="B20" s="36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8">
        <v>0</v>
      </c>
      <c r="O20" s="39">
        <f>SUM(B20:N20)</f>
        <v>0</v>
      </c>
      <c r="P20" s="32"/>
      <c r="Q20" s="36">
        <v>3</v>
      </c>
      <c r="R20" s="37">
        <v>1</v>
      </c>
      <c r="S20" s="37">
        <v>41</v>
      </c>
      <c r="T20" s="37">
        <v>4</v>
      </c>
      <c r="U20" s="37">
        <v>11</v>
      </c>
      <c r="V20" s="37">
        <v>1</v>
      </c>
      <c r="W20" s="37">
        <v>0</v>
      </c>
      <c r="X20" s="37">
        <v>2</v>
      </c>
      <c r="Y20" s="37">
        <v>0</v>
      </c>
      <c r="Z20" s="37">
        <v>0</v>
      </c>
      <c r="AA20" s="37">
        <v>0</v>
      </c>
      <c r="AB20" s="37">
        <v>0</v>
      </c>
      <c r="AC20" s="38">
        <v>0</v>
      </c>
      <c r="AD20" s="39">
        <f>SUM(Q20:AC20)</f>
        <v>63</v>
      </c>
      <c r="AE20" s="32"/>
      <c r="AF20" s="36">
        <v>0</v>
      </c>
      <c r="AG20" s="37">
        <v>0</v>
      </c>
      <c r="AH20" s="37">
        <v>0</v>
      </c>
      <c r="AI20" s="37">
        <v>0</v>
      </c>
      <c r="AJ20" s="37">
        <v>0</v>
      </c>
      <c r="AK20" s="37">
        <v>0</v>
      </c>
      <c r="AL20" s="37">
        <v>0</v>
      </c>
      <c r="AM20" s="37">
        <v>0</v>
      </c>
      <c r="AN20" s="37">
        <v>0</v>
      </c>
      <c r="AO20" s="37">
        <v>0</v>
      </c>
      <c r="AP20" s="37">
        <v>0</v>
      </c>
      <c r="AQ20" s="37">
        <v>0</v>
      </c>
      <c r="AR20" s="38">
        <v>0</v>
      </c>
      <c r="AS20" s="39">
        <f>SUM(AF20:AR20)</f>
        <v>0</v>
      </c>
      <c r="AT20" s="32"/>
      <c r="AU20" s="39">
        <f>SUM(O20+AD20+AS20)</f>
        <v>63</v>
      </c>
    </row>
    <row r="21" spans="1:47" ht="15.75" customHeight="1">
      <c r="A21" s="25" t="s">
        <v>21</v>
      </c>
      <c r="B21" s="40">
        <f t="shared" ref="B21:O21" si="3">SUM(B17:B20)</f>
        <v>0</v>
      </c>
      <c r="C21" s="41">
        <f t="shared" si="3"/>
        <v>0</v>
      </c>
      <c r="D21" s="41">
        <f t="shared" si="3"/>
        <v>0</v>
      </c>
      <c r="E21" s="41">
        <f t="shared" si="3"/>
        <v>0</v>
      </c>
      <c r="F21" s="41">
        <f t="shared" si="3"/>
        <v>0</v>
      </c>
      <c r="G21" s="41">
        <f t="shared" si="3"/>
        <v>0</v>
      </c>
      <c r="H21" s="41">
        <f t="shared" si="3"/>
        <v>0</v>
      </c>
      <c r="I21" s="41">
        <f t="shared" si="3"/>
        <v>0</v>
      </c>
      <c r="J21" s="41">
        <f t="shared" si="3"/>
        <v>0</v>
      </c>
      <c r="K21" s="41">
        <f t="shared" si="3"/>
        <v>0</v>
      </c>
      <c r="L21" s="41">
        <f t="shared" si="3"/>
        <v>0</v>
      </c>
      <c r="M21" s="41">
        <f t="shared" si="3"/>
        <v>0</v>
      </c>
      <c r="N21" s="42">
        <f t="shared" si="3"/>
        <v>0</v>
      </c>
      <c r="O21" s="43">
        <f t="shared" si="3"/>
        <v>0</v>
      </c>
      <c r="P21" s="32"/>
      <c r="Q21" s="40">
        <f t="shared" ref="Q21:AD21" si="4">SUM(Q17:Q20)</f>
        <v>14</v>
      </c>
      <c r="R21" s="41">
        <f t="shared" si="4"/>
        <v>1</v>
      </c>
      <c r="S21" s="41">
        <f t="shared" si="4"/>
        <v>150</v>
      </c>
      <c r="T21" s="41">
        <f t="shared" si="4"/>
        <v>13</v>
      </c>
      <c r="U21" s="41">
        <f t="shared" si="4"/>
        <v>48</v>
      </c>
      <c r="V21" s="41">
        <f t="shared" si="4"/>
        <v>3</v>
      </c>
      <c r="W21" s="41">
        <f t="shared" si="4"/>
        <v>0</v>
      </c>
      <c r="X21" s="41">
        <f t="shared" si="4"/>
        <v>9</v>
      </c>
      <c r="Y21" s="41">
        <f t="shared" si="4"/>
        <v>4</v>
      </c>
      <c r="Z21" s="41">
        <f t="shared" si="4"/>
        <v>0</v>
      </c>
      <c r="AA21" s="41">
        <f t="shared" si="4"/>
        <v>0</v>
      </c>
      <c r="AB21" s="41">
        <f t="shared" si="4"/>
        <v>0</v>
      </c>
      <c r="AC21" s="42">
        <f t="shared" si="4"/>
        <v>0</v>
      </c>
      <c r="AD21" s="43">
        <f t="shared" si="4"/>
        <v>242</v>
      </c>
      <c r="AE21" s="32"/>
      <c r="AF21" s="40">
        <f t="shared" ref="AF21:AS21" si="5">SUM(AF17:AF20)</f>
        <v>0</v>
      </c>
      <c r="AG21" s="41">
        <f t="shared" si="5"/>
        <v>0</v>
      </c>
      <c r="AH21" s="41">
        <f t="shared" si="5"/>
        <v>0</v>
      </c>
      <c r="AI21" s="41">
        <f t="shared" si="5"/>
        <v>0</v>
      </c>
      <c r="AJ21" s="41">
        <f t="shared" si="5"/>
        <v>0</v>
      </c>
      <c r="AK21" s="41">
        <f t="shared" si="5"/>
        <v>0</v>
      </c>
      <c r="AL21" s="41">
        <f t="shared" si="5"/>
        <v>0</v>
      </c>
      <c r="AM21" s="41">
        <f t="shared" si="5"/>
        <v>0</v>
      </c>
      <c r="AN21" s="41">
        <f t="shared" si="5"/>
        <v>0</v>
      </c>
      <c r="AO21" s="41">
        <f t="shared" si="5"/>
        <v>0</v>
      </c>
      <c r="AP21" s="41">
        <f t="shared" si="5"/>
        <v>0</v>
      </c>
      <c r="AQ21" s="41">
        <f t="shared" si="5"/>
        <v>0</v>
      </c>
      <c r="AR21" s="42">
        <f t="shared" si="5"/>
        <v>0</v>
      </c>
      <c r="AS21" s="43">
        <f t="shared" si="5"/>
        <v>0</v>
      </c>
      <c r="AT21" s="32"/>
      <c r="AU21" s="43">
        <f>SUM(AU17:AU20)</f>
        <v>242</v>
      </c>
    </row>
    <row r="22" spans="1:47" ht="15.75" customHeight="1">
      <c r="A22" s="22">
        <v>0.375</v>
      </c>
      <c r="B22" s="28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30">
        <v>0</v>
      </c>
      <c r="O22" s="31">
        <f>SUM(B22:N22)</f>
        <v>0</v>
      </c>
      <c r="P22" s="32"/>
      <c r="Q22" s="28">
        <v>2</v>
      </c>
      <c r="R22" s="29">
        <v>0</v>
      </c>
      <c r="S22" s="29">
        <v>20</v>
      </c>
      <c r="T22" s="29">
        <v>5</v>
      </c>
      <c r="U22" s="29">
        <v>11</v>
      </c>
      <c r="V22" s="29">
        <v>1</v>
      </c>
      <c r="W22" s="29">
        <v>0</v>
      </c>
      <c r="X22" s="29">
        <v>0</v>
      </c>
      <c r="Y22" s="29">
        <v>0</v>
      </c>
      <c r="Z22" s="29">
        <v>0</v>
      </c>
      <c r="AA22" s="29">
        <v>0</v>
      </c>
      <c r="AB22" s="29">
        <v>0</v>
      </c>
      <c r="AC22" s="30">
        <v>0</v>
      </c>
      <c r="AD22" s="31">
        <f>SUM(Q22:AC22)</f>
        <v>39</v>
      </c>
      <c r="AE22" s="32"/>
      <c r="AF22" s="28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30">
        <v>0</v>
      </c>
      <c r="AS22" s="31">
        <f>SUM(AF22:AR22)</f>
        <v>0</v>
      </c>
      <c r="AT22" s="32"/>
      <c r="AU22" s="31">
        <f>SUM(O22+AD22+AS22)</f>
        <v>39</v>
      </c>
    </row>
    <row r="23" spans="1:47" ht="15.75" customHeight="1">
      <c r="A23" s="23">
        <v>0.38541666666666702</v>
      </c>
      <c r="B23" s="33">
        <v>0</v>
      </c>
      <c r="C23" s="32">
        <v>0</v>
      </c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4">
        <v>0</v>
      </c>
      <c r="O23" s="35">
        <f>SUM(B23:N23)</f>
        <v>0</v>
      </c>
      <c r="P23" s="32"/>
      <c r="Q23" s="33">
        <v>2</v>
      </c>
      <c r="R23" s="32">
        <v>0</v>
      </c>
      <c r="S23" s="32">
        <v>27</v>
      </c>
      <c r="T23" s="32">
        <v>1</v>
      </c>
      <c r="U23" s="32">
        <v>12</v>
      </c>
      <c r="V23" s="32">
        <v>1</v>
      </c>
      <c r="W23" s="32">
        <v>2</v>
      </c>
      <c r="X23" s="32">
        <v>2</v>
      </c>
      <c r="Y23" s="32">
        <v>2</v>
      </c>
      <c r="Z23" s="32">
        <v>0</v>
      </c>
      <c r="AA23" s="32">
        <v>0</v>
      </c>
      <c r="AB23" s="32">
        <v>0</v>
      </c>
      <c r="AC23" s="34">
        <v>0</v>
      </c>
      <c r="AD23" s="35">
        <f>SUM(Q23:AC23)</f>
        <v>49</v>
      </c>
      <c r="AE23" s="32"/>
      <c r="AF23" s="33">
        <v>0</v>
      </c>
      <c r="AG23" s="32">
        <v>0</v>
      </c>
      <c r="AH23" s="32">
        <v>0</v>
      </c>
      <c r="AI23" s="32">
        <v>0</v>
      </c>
      <c r="AJ23" s="32">
        <v>0</v>
      </c>
      <c r="AK23" s="32">
        <v>0</v>
      </c>
      <c r="AL23" s="32">
        <v>0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4">
        <v>0</v>
      </c>
      <c r="AS23" s="35">
        <f>SUM(AF23:AR23)</f>
        <v>0</v>
      </c>
      <c r="AT23" s="32"/>
      <c r="AU23" s="35">
        <f>SUM(O23+AD23+AS23)</f>
        <v>49</v>
      </c>
    </row>
    <row r="24" spans="1:47" ht="15.75" customHeight="1">
      <c r="A24" s="23">
        <v>0.39583333333333298</v>
      </c>
      <c r="B24" s="33">
        <v>0</v>
      </c>
      <c r="C24" s="32">
        <v>0</v>
      </c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4">
        <v>0</v>
      </c>
      <c r="O24" s="35">
        <f>SUM(B24:N24)</f>
        <v>0</v>
      </c>
      <c r="P24" s="32"/>
      <c r="Q24" s="33">
        <v>1</v>
      </c>
      <c r="R24" s="32">
        <v>1</v>
      </c>
      <c r="S24" s="32">
        <v>20</v>
      </c>
      <c r="T24" s="32">
        <v>1</v>
      </c>
      <c r="U24" s="32">
        <v>15</v>
      </c>
      <c r="V24" s="32">
        <v>1</v>
      </c>
      <c r="W24" s="32">
        <v>3</v>
      </c>
      <c r="X24" s="32">
        <v>1</v>
      </c>
      <c r="Y24" s="32">
        <v>0</v>
      </c>
      <c r="Z24" s="32">
        <v>0</v>
      </c>
      <c r="AA24" s="32">
        <v>0</v>
      </c>
      <c r="AB24" s="32">
        <v>0</v>
      </c>
      <c r="AC24" s="34">
        <v>0</v>
      </c>
      <c r="AD24" s="35">
        <f>SUM(Q24:AC24)</f>
        <v>43</v>
      </c>
      <c r="AE24" s="32"/>
      <c r="AF24" s="33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4">
        <v>0</v>
      </c>
      <c r="AS24" s="35">
        <f>SUM(AF24:AR24)</f>
        <v>0</v>
      </c>
      <c r="AT24" s="32"/>
      <c r="AU24" s="35">
        <f>SUM(O24+AD24+AS24)</f>
        <v>43</v>
      </c>
    </row>
    <row r="25" spans="1:47" ht="15.75" customHeight="1">
      <c r="A25" s="24">
        <v>0.40625</v>
      </c>
      <c r="B25" s="36">
        <v>0</v>
      </c>
      <c r="C25" s="37">
        <v>0</v>
      </c>
      <c r="D25" s="37">
        <v>0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8">
        <v>0</v>
      </c>
      <c r="O25" s="39">
        <f>SUM(B25:N25)</f>
        <v>0</v>
      </c>
      <c r="P25" s="32"/>
      <c r="Q25" s="36">
        <v>1</v>
      </c>
      <c r="R25" s="37">
        <v>1</v>
      </c>
      <c r="S25" s="37">
        <v>18</v>
      </c>
      <c r="T25" s="37">
        <v>2</v>
      </c>
      <c r="U25" s="37">
        <v>10</v>
      </c>
      <c r="V25" s="37">
        <v>1</v>
      </c>
      <c r="W25" s="37">
        <v>3</v>
      </c>
      <c r="X25" s="37">
        <v>0</v>
      </c>
      <c r="Y25" s="37">
        <v>0</v>
      </c>
      <c r="Z25" s="37">
        <v>0</v>
      </c>
      <c r="AA25" s="37">
        <v>0</v>
      </c>
      <c r="AB25" s="37">
        <v>0</v>
      </c>
      <c r="AC25" s="38">
        <v>1</v>
      </c>
      <c r="AD25" s="39">
        <f>SUM(Q25:AC25)</f>
        <v>37</v>
      </c>
      <c r="AE25" s="32"/>
      <c r="AF25" s="36">
        <v>1</v>
      </c>
      <c r="AG25" s="37">
        <v>0</v>
      </c>
      <c r="AH25" s="37">
        <v>0</v>
      </c>
      <c r="AI25" s="37">
        <v>0</v>
      </c>
      <c r="AJ25" s="37">
        <v>0</v>
      </c>
      <c r="AK25" s="37">
        <v>0</v>
      </c>
      <c r="AL25" s="37">
        <v>0</v>
      </c>
      <c r="AM25" s="37">
        <v>0</v>
      </c>
      <c r="AN25" s="37">
        <v>0</v>
      </c>
      <c r="AO25" s="37">
        <v>0</v>
      </c>
      <c r="AP25" s="37">
        <v>0</v>
      </c>
      <c r="AQ25" s="37">
        <v>0</v>
      </c>
      <c r="AR25" s="38">
        <v>0</v>
      </c>
      <c r="AS25" s="39">
        <f>SUM(AF25:AR25)</f>
        <v>1</v>
      </c>
      <c r="AT25" s="32"/>
      <c r="AU25" s="39">
        <f>SUM(O25+AD25+AS25)</f>
        <v>38</v>
      </c>
    </row>
    <row r="26" spans="1:47" ht="15.75" customHeight="1">
      <c r="A26" s="25" t="s">
        <v>21</v>
      </c>
      <c r="B26" s="40">
        <f t="shared" ref="B26:O26" si="6">SUM(B22:B25)</f>
        <v>0</v>
      </c>
      <c r="C26" s="41">
        <f t="shared" si="6"/>
        <v>0</v>
      </c>
      <c r="D26" s="41">
        <f t="shared" si="6"/>
        <v>0</v>
      </c>
      <c r="E26" s="41">
        <f t="shared" si="6"/>
        <v>0</v>
      </c>
      <c r="F26" s="41">
        <f t="shared" si="6"/>
        <v>0</v>
      </c>
      <c r="G26" s="41">
        <f t="shared" si="6"/>
        <v>0</v>
      </c>
      <c r="H26" s="41">
        <f t="shared" si="6"/>
        <v>0</v>
      </c>
      <c r="I26" s="41">
        <f t="shared" si="6"/>
        <v>0</v>
      </c>
      <c r="J26" s="41">
        <f t="shared" si="6"/>
        <v>0</v>
      </c>
      <c r="K26" s="41">
        <f t="shared" si="6"/>
        <v>0</v>
      </c>
      <c r="L26" s="41">
        <f t="shared" si="6"/>
        <v>0</v>
      </c>
      <c r="M26" s="41">
        <f t="shared" si="6"/>
        <v>0</v>
      </c>
      <c r="N26" s="42">
        <f t="shared" si="6"/>
        <v>0</v>
      </c>
      <c r="O26" s="43">
        <f t="shared" si="6"/>
        <v>0</v>
      </c>
      <c r="P26" s="32"/>
      <c r="Q26" s="40">
        <f t="shared" ref="Q26:AD26" si="7">SUM(Q22:Q25)</f>
        <v>6</v>
      </c>
      <c r="R26" s="41">
        <f t="shared" si="7"/>
        <v>2</v>
      </c>
      <c r="S26" s="41">
        <f t="shared" si="7"/>
        <v>85</v>
      </c>
      <c r="T26" s="41">
        <f t="shared" si="7"/>
        <v>9</v>
      </c>
      <c r="U26" s="41">
        <f t="shared" si="7"/>
        <v>48</v>
      </c>
      <c r="V26" s="41">
        <f t="shared" si="7"/>
        <v>4</v>
      </c>
      <c r="W26" s="41">
        <f t="shared" si="7"/>
        <v>8</v>
      </c>
      <c r="X26" s="41">
        <f t="shared" si="7"/>
        <v>3</v>
      </c>
      <c r="Y26" s="41">
        <f t="shared" si="7"/>
        <v>2</v>
      </c>
      <c r="Z26" s="41">
        <f t="shared" si="7"/>
        <v>0</v>
      </c>
      <c r="AA26" s="41">
        <f t="shared" si="7"/>
        <v>0</v>
      </c>
      <c r="AB26" s="41">
        <f t="shared" si="7"/>
        <v>0</v>
      </c>
      <c r="AC26" s="42">
        <f t="shared" si="7"/>
        <v>1</v>
      </c>
      <c r="AD26" s="43">
        <f t="shared" si="7"/>
        <v>168</v>
      </c>
      <c r="AE26" s="32"/>
      <c r="AF26" s="40">
        <f t="shared" ref="AF26:AS26" si="8">SUM(AF22:AF25)</f>
        <v>1</v>
      </c>
      <c r="AG26" s="41">
        <f t="shared" si="8"/>
        <v>0</v>
      </c>
      <c r="AH26" s="41">
        <f t="shared" si="8"/>
        <v>0</v>
      </c>
      <c r="AI26" s="41">
        <f t="shared" si="8"/>
        <v>0</v>
      </c>
      <c r="AJ26" s="41">
        <f t="shared" si="8"/>
        <v>0</v>
      </c>
      <c r="AK26" s="41">
        <f t="shared" si="8"/>
        <v>0</v>
      </c>
      <c r="AL26" s="41">
        <f t="shared" si="8"/>
        <v>0</v>
      </c>
      <c r="AM26" s="41">
        <f t="shared" si="8"/>
        <v>0</v>
      </c>
      <c r="AN26" s="41">
        <f t="shared" si="8"/>
        <v>0</v>
      </c>
      <c r="AO26" s="41">
        <f t="shared" si="8"/>
        <v>0</v>
      </c>
      <c r="AP26" s="41">
        <f t="shared" si="8"/>
        <v>0</v>
      </c>
      <c r="AQ26" s="41">
        <f t="shared" si="8"/>
        <v>0</v>
      </c>
      <c r="AR26" s="42">
        <f t="shared" si="8"/>
        <v>0</v>
      </c>
      <c r="AS26" s="43">
        <f t="shared" si="8"/>
        <v>1</v>
      </c>
      <c r="AT26" s="32"/>
      <c r="AU26" s="43">
        <f>SUM(AU22:AU25)</f>
        <v>169</v>
      </c>
    </row>
    <row r="27" spans="1:47" ht="15.75" customHeight="1">
      <c r="A27" s="22">
        <v>0.41666666666666702</v>
      </c>
      <c r="B27" s="28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30">
        <v>0</v>
      </c>
      <c r="O27" s="31">
        <f>SUM(B27:N27)</f>
        <v>0</v>
      </c>
      <c r="P27" s="32"/>
      <c r="Q27" s="28">
        <v>1</v>
      </c>
      <c r="R27" s="29">
        <v>0</v>
      </c>
      <c r="S27" s="29">
        <v>18</v>
      </c>
      <c r="T27" s="29">
        <v>4</v>
      </c>
      <c r="U27" s="29">
        <v>12</v>
      </c>
      <c r="V27" s="29">
        <v>1</v>
      </c>
      <c r="W27" s="29">
        <v>2</v>
      </c>
      <c r="X27" s="29">
        <v>1</v>
      </c>
      <c r="Y27" s="29">
        <v>1</v>
      </c>
      <c r="Z27" s="29">
        <v>0</v>
      </c>
      <c r="AA27" s="29">
        <v>0</v>
      </c>
      <c r="AB27" s="29">
        <v>0</v>
      </c>
      <c r="AC27" s="30">
        <v>0</v>
      </c>
      <c r="AD27" s="31">
        <f>SUM(Q27:AC27)</f>
        <v>40</v>
      </c>
      <c r="AE27" s="32"/>
      <c r="AF27" s="28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30">
        <v>0</v>
      </c>
      <c r="AS27" s="31">
        <f>SUM(AF27:AR27)</f>
        <v>0</v>
      </c>
      <c r="AT27" s="32"/>
      <c r="AU27" s="31">
        <f>SUM(O27+AD27+AS27)</f>
        <v>40</v>
      </c>
    </row>
    <row r="28" spans="1:47" ht="15.75" customHeight="1">
      <c r="A28" s="23">
        <v>0.42708333333333298</v>
      </c>
      <c r="B28" s="33">
        <v>0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  <c r="J28" s="32">
        <v>0</v>
      </c>
      <c r="K28" s="32">
        <v>0</v>
      </c>
      <c r="L28" s="32">
        <v>0</v>
      </c>
      <c r="M28" s="32">
        <v>0</v>
      </c>
      <c r="N28" s="34">
        <v>0</v>
      </c>
      <c r="O28" s="35">
        <f>SUM(B28:N28)</f>
        <v>0</v>
      </c>
      <c r="P28" s="32"/>
      <c r="Q28" s="33">
        <v>1</v>
      </c>
      <c r="R28" s="32">
        <v>0</v>
      </c>
      <c r="S28" s="32">
        <v>12</v>
      </c>
      <c r="T28" s="32">
        <v>4</v>
      </c>
      <c r="U28" s="32">
        <v>8</v>
      </c>
      <c r="V28" s="32">
        <v>1</v>
      </c>
      <c r="W28" s="32">
        <v>5</v>
      </c>
      <c r="X28" s="32">
        <v>0</v>
      </c>
      <c r="Y28" s="32">
        <v>0</v>
      </c>
      <c r="Z28" s="32">
        <v>0</v>
      </c>
      <c r="AA28" s="32">
        <v>0</v>
      </c>
      <c r="AB28" s="32">
        <v>0</v>
      </c>
      <c r="AC28" s="34">
        <v>0</v>
      </c>
      <c r="AD28" s="35">
        <f>SUM(Q28:AC28)</f>
        <v>31</v>
      </c>
      <c r="AE28" s="32"/>
      <c r="AF28" s="33">
        <v>1</v>
      </c>
      <c r="AG28" s="32">
        <v>0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4">
        <v>0</v>
      </c>
      <c r="AS28" s="35">
        <f>SUM(AF28:AR28)</f>
        <v>1</v>
      </c>
      <c r="AT28" s="32"/>
      <c r="AU28" s="35">
        <f>SUM(O28+AD28+AS28)</f>
        <v>32</v>
      </c>
    </row>
    <row r="29" spans="1:47" ht="15.75" customHeight="1">
      <c r="A29" s="23">
        <v>0.4375</v>
      </c>
      <c r="B29" s="33">
        <v>0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  <c r="J29" s="32">
        <v>0</v>
      </c>
      <c r="K29" s="32">
        <v>0</v>
      </c>
      <c r="L29" s="32">
        <v>0</v>
      </c>
      <c r="M29" s="32">
        <v>0</v>
      </c>
      <c r="N29" s="34">
        <v>0</v>
      </c>
      <c r="O29" s="35">
        <f>SUM(B29:N29)</f>
        <v>0</v>
      </c>
      <c r="P29" s="32"/>
      <c r="Q29" s="33">
        <v>1</v>
      </c>
      <c r="R29" s="32">
        <v>1</v>
      </c>
      <c r="S29" s="32">
        <v>15</v>
      </c>
      <c r="T29" s="32">
        <v>1</v>
      </c>
      <c r="U29" s="32">
        <v>13</v>
      </c>
      <c r="V29" s="32">
        <v>1</v>
      </c>
      <c r="W29" s="32">
        <v>2</v>
      </c>
      <c r="X29" s="32">
        <v>1</v>
      </c>
      <c r="Y29" s="32">
        <v>0</v>
      </c>
      <c r="Z29" s="32">
        <v>0</v>
      </c>
      <c r="AA29" s="32">
        <v>0</v>
      </c>
      <c r="AB29" s="32">
        <v>0</v>
      </c>
      <c r="AC29" s="34">
        <v>0</v>
      </c>
      <c r="AD29" s="35">
        <f>SUM(Q29:AC29)</f>
        <v>35</v>
      </c>
      <c r="AE29" s="32"/>
      <c r="AF29" s="33">
        <v>0</v>
      </c>
      <c r="AG29" s="32">
        <v>0</v>
      </c>
      <c r="AH29" s="32">
        <v>0</v>
      </c>
      <c r="AI29" s="32">
        <v>0</v>
      </c>
      <c r="AJ29" s="32">
        <v>0</v>
      </c>
      <c r="AK29" s="32">
        <v>0</v>
      </c>
      <c r="AL29" s="32">
        <v>0</v>
      </c>
      <c r="AM29" s="32">
        <v>0</v>
      </c>
      <c r="AN29" s="32">
        <v>0</v>
      </c>
      <c r="AO29" s="32">
        <v>0</v>
      </c>
      <c r="AP29" s="32">
        <v>0</v>
      </c>
      <c r="AQ29" s="32">
        <v>0</v>
      </c>
      <c r="AR29" s="34">
        <v>0</v>
      </c>
      <c r="AS29" s="35">
        <f>SUM(AF29:AR29)</f>
        <v>0</v>
      </c>
      <c r="AT29" s="32"/>
      <c r="AU29" s="35">
        <f>SUM(O29+AD29+AS29)</f>
        <v>35</v>
      </c>
    </row>
    <row r="30" spans="1:47" ht="15.75" customHeight="1">
      <c r="A30" s="24">
        <v>0.44791666666666702</v>
      </c>
      <c r="B30" s="36">
        <v>0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8">
        <v>0</v>
      </c>
      <c r="O30" s="39">
        <f>SUM(B30:N30)</f>
        <v>0</v>
      </c>
      <c r="P30" s="32"/>
      <c r="Q30" s="36">
        <v>1</v>
      </c>
      <c r="R30" s="37">
        <v>0</v>
      </c>
      <c r="S30" s="37">
        <v>20</v>
      </c>
      <c r="T30" s="37">
        <v>1</v>
      </c>
      <c r="U30" s="37">
        <v>7</v>
      </c>
      <c r="V30" s="37">
        <v>1</v>
      </c>
      <c r="W30" s="37">
        <v>2</v>
      </c>
      <c r="X30" s="37">
        <v>3</v>
      </c>
      <c r="Y30" s="37">
        <v>0</v>
      </c>
      <c r="Z30" s="37">
        <v>0</v>
      </c>
      <c r="AA30" s="37">
        <v>0</v>
      </c>
      <c r="AB30" s="37">
        <v>0</v>
      </c>
      <c r="AC30" s="38">
        <v>0</v>
      </c>
      <c r="AD30" s="39">
        <f>SUM(Q30:AC30)</f>
        <v>35</v>
      </c>
      <c r="AE30" s="32"/>
      <c r="AF30" s="36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8">
        <v>0</v>
      </c>
      <c r="AS30" s="39">
        <f>SUM(AF30:AR30)</f>
        <v>0</v>
      </c>
      <c r="AT30" s="32"/>
      <c r="AU30" s="39">
        <f>SUM(O30+AD30+AS30)</f>
        <v>35</v>
      </c>
    </row>
    <row r="31" spans="1:47" ht="15.75" customHeight="1">
      <c r="A31" s="25" t="s">
        <v>21</v>
      </c>
      <c r="B31" s="40">
        <f t="shared" ref="B31:O31" si="9">SUM(B27:B30)</f>
        <v>0</v>
      </c>
      <c r="C31" s="41">
        <f t="shared" si="9"/>
        <v>0</v>
      </c>
      <c r="D31" s="41">
        <f t="shared" si="9"/>
        <v>0</v>
      </c>
      <c r="E31" s="41">
        <f t="shared" si="9"/>
        <v>0</v>
      </c>
      <c r="F31" s="41">
        <f t="shared" si="9"/>
        <v>0</v>
      </c>
      <c r="G31" s="41">
        <f t="shared" si="9"/>
        <v>0</v>
      </c>
      <c r="H31" s="41">
        <f t="shared" si="9"/>
        <v>0</v>
      </c>
      <c r="I31" s="41">
        <f t="shared" si="9"/>
        <v>0</v>
      </c>
      <c r="J31" s="41">
        <f t="shared" si="9"/>
        <v>0</v>
      </c>
      <c r="K31" s="41">
        <f t="shared" si="9"/>
        <v>0</v>
      </c>
      <c r="L31" s="41">
        <f t="shared" si="9"/>
        <v>0</v>
      </c>
      <c r="M31" s="41">
        <f t="shared" si="9"/>
        <v>0</v>
      </c>
      <c r="N31" s="42">
        <f t="shared" si="9"/>
        <v>0</v>
      </c>
      <c r="O31" s="43">
        <f t="shared" si="9"/>
        <v>0</v>
      </c>
      <c r="P31" s="32"/>
      <c r="Q31" s="40">
        <f t="shared" ref="Q31:AD31" si="10">SUM(Q27:Q30)</f>
        <v>4</v>
      </c>
      <c r="R31" s="41">
        <f t="shared" si="10"/>
        <v>1</v>
      </c>
      <c r="S31" s="41">
        <f t="shared" si="10"/>
        <v>65</v>
      </c>
      <c r="T31" s="41">
        <f t="shared" si="10"/>
        <v>10</v>
      </c>
      <c r="U31" s="41">
        <f t="shared" si="10"/>
        <v>40</v>
      </c>
      <c r="V31" s="41">
        <f t="shared" si="10"/>
        <v>4</v>
      </c>
      <c r="W31" s="41">
        <f t="shared" si="10"/>
        <v>11</v>
      </c>
      <c r="X31" s="41">
        <f t="shared" si="10"/>
        <v>5</v>
      </c>
      <c r="Y31" s="41">
        <f t="shared" si="10"/>
        <v>1</v>
      </c>
      <c r="Z31" s="41">
        <f t="shared" si="10"/>
        <v>0</v>
      </c>
      <c r="AA31" s="41">
        <f t="shared" si="10"/>
        <v>0</v>
      </c>
      <c r="AB31" s="41">
        <f t="shared" si="10"/>
        <v>0</v>
      </c>
      <c r="AC31" s="42">
        <f t="shared" si="10"/>
        <v>0</v>
      </c>
      <c r="AD31" s="43">
        <f t="shared" si="10"/>
        <v>141</v>
      </c>
      <c r="AE31" s="32"/>
      <c r="AF31" s="40">
        <f t="shared" ref="AF31:AS31" si="11">SUM(AF27:AF30)</f>
        <v>1</v>
      </c>
      <c r="AG31" s="41">
        <f t="shared" si="11"/>
        <v>0</v>
      </c>
      <c r="AH31" s="41">
        <f t="shared" si="11"/>
        <v>0</v>
      </c>
      <c r="AI31" s="41">
        <f t="shared" si="11"/>
        <v>0</v>
      </c>
      <c r="AJ31" s="41">
        <f t="shared" si="11"/>
        <v>0</v>
      </c>
      <c r="AK31" s="41">
        <f t="shared" si="11"/>
        <v>0</v>
      </c>
      <c r="AL31" s="41">
        <f t="shared" si="11"/>
        <v>0</v>
      </c>
      <c r="AM31" s="41">
        <f t="shared" si="11"/>
        <v>0</v>
      </c>
      <c r="AN31" s="41">
        <f t="shared" si="11"/>
        <v>0</v>
      </c>
      <c r="AO31" s="41">
        <f t="shared" si="11"/>
        <v>0</v>
      </c>
      <c r="AP31" s="41">
        <f t="shared" si="11"/>
        <v>0</v>
      </c>
      <c r="AQ31" s="41">
        <f t="shared" si="11"/>
        <v>0</v>
      </c>
      <c r="AR31" s="42">
        <f t="shared" si="11"/>
        <v>0</v>
      </c>
      <c r="AS31" s="43">
        <f t="shared" si="11"/>
        <v>1</v>
      </c>
      <c r="AT31" s="32"/>
      <c r="AU31" s="43">
        <f>SUM(AU27:AU30)</f>
        <v>142</v>
      </c>
    </row>
    <row r="32" spans="1:47" ht="15.75" customHeight="1">
      <c r="A32" s="22">
        <v>0.45833333333333298</v>
      </c>
      <c r="B32" s="28">
        <v>0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30">
        <v>0</v>
      </c>
      <c r="O32" s="31">
        <f>SUM(B32:N32)</f>
        <v>0</v>
      </c>
      <c r="P32" s="32"/>
      <c r="Q32" s="28">
        <v>0</v>
      </c>
      <c r="R32" s="29">
        <v>0</v>
      </c>
      <c r="S32" s="29">
        <v>24</v>
      </c>
      <c r="T32" s="29">
        <v>1</v>
      </c>
      <c r="U32" s="29">
        <v>4</v>
      </c>
      <c r="V32" s="29">
        <v>1</v>
      </c>
      <c r="W32" s="29">
        <v>0</v>
      </c>
      <c r="X32" s="29">
        <v>2</v>
      </c>
      <c r="Y32" s="29">
        <v>0</v>
      </c>
      <c r="Z32" s="29">
        <v>0</v>
      </c>
      <c r="AA32" s="29">
        <v>0</v>
      </c>
      <c r="AB32" s="29">
        <v>0</v>
      </c>
      <c r="AC32" s="30">
        <v>0</v>
      </c>
      <c r="AD32" s="31">
        <f>SUM(Q32:AC32)</f>
        <v>32</v>
      </c>
      <c r="AE32" s="32"/>
      <c r="AF32" s="28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30">
        <v>0</v>
      </c>
      <c r="AS32" s="31">
        <f>SUM(AF32:AR32)</f>
        <v>0</v>
      </c>
      <c r="AT32" s="32"/>
      <c r="AU32" s="31">
        <f>SUM(O32+AD32+AS32)</f>
        <v>32</v>
      </c>
    </row>
    <row r="33" spans="1:47" ht="15.75" customHeight="1">
      <c r="A33" s="23">
        <v>0.46875</v>
      </c>
      <c r="B33" s="33">
        <v>0</v>
      </c>
      <c r="C33" s="32">
        <v>0</v>
      </c>
      <c r="D33" s="32">
        <v>0</v>
      </c>
      <c r="E33" s="32">
        <v>0</v>
      </c>
      <c r="F33" s="32">
        <v>0</v>
      </c>
      <c r="G33" s="32">
        <v>0</v>
      </c>
      <c r="H33" s="32">
        <v>0</v>
      </c>
      <c r="I33" s="32">
        <v>0</v>
      </c>
      <c r="J33" s="32">
        <v>0</v>
      </c>
      <c r="K33" s="32">
        <v>0</v>
      </c>
      <c r="L33" s="32">
        <v>0</v>
      </c>
      <c r="M33" s="32">
        <v>0</v>
      </c>
      <c r="N33" s="34">
        <v>0</v>
      </c>
      <c r="O33" s="35">
        <f>SUM(B33:N33)</f>
        <v>0</v>
      </c>
      <c r="P33" s="32"/>
      <c r="Q33" s="33">
        <v>4</v>
      </c>
      <c r="R33" s="32">
        <v>0</v>
      </c>
      <c r="S33" s="32">
        <v>14</v>
      </c>
      <c r="T33" s="32">
        <v>2</v>
      </c>
      <c r="U33" s="32">
        <v>6</v>
      </c>
      <c r="V33" s="32">
        <v>1</v>
      </c>
      <c r="W33" s="32">
        <v>1</v>
      </c>
      <c r="X33" s="32">
        <v>0</v>
      </c>
      <c r="Y33" s="32">
        <v>0</v>
      </c>
      <c r="Z33" s="32">
        <v>0</v>
      </c>
      <c r="AA33" s="32">
        <v>0</v>
      </c>
      <c r="AB33" s="32">
        <v>0</v>
      </c>
      <c r="AC33" s="34">
        <v>0</v>
      </c>
      <c r="AD33" s="35">
        <f>SUM(Q33:AC33)</f>
        <v>28</v>
      </c>
      <c r="AE33" s="32"/>
      <c r="AF33" s="33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4">
        <v>0</v>
      </c>
      <c r="AS33" s="35">
        <f>SUM(AF33:AR33)</f>
        <v>0</v>
      </c>
      <c r="AT33" s="32"/>
      <c r="AU33" s="35">
        <f>SUM(O33+AD33+AS33)</f>
        <v>28</v>
      </c>
    </row>
    <row r="34" spans="1:47" ht="15.75" customHeight="1">
      <c r="A34" s="23">
        <v>0.47916666666666702</v>
      </c>
      <c r="B34" s="33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  <c r="I34" s="32">
        <v>0</v>
      </c>
      <c r="J34" s="32">
        <v>0</v>
      </c>
      <c r="K34" s="32">
        <v>0</v>
      </c>
      <c r="L34" s="32">
        <v>0</v>
      </c>
      <c r="M34" s="32">
        <v>0</v>
      </c>
      <c r="N34" s="34">
        <v>0</v>
      </c>
      <c r="O34" s="35">
        <f>SUM(B34:N34)</f>
        <v>0</v>
      </c>
      <c r="P34" s="32"/>
      <c r="Q34" s="33">
        <v>2</v>
      </c>
      <c r="R34" s="32">
        <v>0</v>
      </c>
      <c r="S34" s="32">
        <v>28</v>
      </c>
      <c r="T34" s="32">
        <v>2</v>
      </c>
      <c r="U34" s="32">
        <v>12</v>
      </c>
      <c r="V34" s="32">
        <v>1</v>
      </c>
      <c r="W34" s="32">
        <v>0</v>
      </c>
      <c r="X34" s="32">
        <v>1</v>
      </c>
      <c r="Y34" s="32">
        <v>1</v>
      </c>
      <c r="Z34" s="32">
        <v>0</v>
      </c>
      <c r="AA34" s="32">
        <v>0</v>
      </c>
      <c r="AB34" s="32">
        <v>0</v>
      </c>
      <c r="AC34" s="34">
        <v>0</v>
      </c>
      <c r="AD34" s="35">
        <f>SUM(Q34:AC34)</f>
        <v>47</v>
      </c>
      <c r="AE34" s="32"/>
      <c r="AF34" s="33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4">
        <v>0</v>
      </c>
      <c r="AS34" s="35">
        <f>SUM(AF34:AR34)</f>
        <v>0</v>
      </c>
      <c r="AT34" s="32"/>
      <c r="AU34" s="35">
        <f>SUM(O34+AD34+AS34)</f>
        <v>47</v>
      </c>
    </row>
    <row r="35" spans="1:47" ht="15.75" customHeight="1">
      <c r="A35" s="24">
        <v>0.48958333333333298</v>
      </c>
      <c r="B35" s="36">
        <v>0</v>
      </c>
      <c r="C35" s="37">
        <v>0</v>
      </c>
      <c r="D35" s="37">
        <v>0</v>
      </c>
      <c r="E35" s="37">
        <v>0</v>
      </c>
      <c r="F35" s="37">
        <v>0</v>
      </c>
      <c r="G35" s="37">
        <v>0</v>
      </c>
      <c r="H35" s="37">
        <v>0</v>
      </c>
      <c r="I35" s="37">
        <v>0</v>
      </c>
      <c r="J35" s="37">
        <v>0</v>
      </c>
      <c r="K35" s="37">
        <v>0</v>
      </c>
      <c r="L35" s="37">
        <v>0</v>
      </c>
      <c r="M35" s="37">
        <v>0</v>
      </c>
      <c r="N35" s="38">
        <v>0</v>
      </c>
      <c r="O35" s="39">
        <f>SUM(B35:N35)</f>
        <v>0</v>
      </c>
      <c r="P35" s="32"/>
      <c r="Q35" s="36">
        <v>1</v>
      </c>
      <c r="R35" s="37">
        <v>0</v>
      </c>
      <c r="S35" s="37">
        <v>24</v>
      </c>
      <c r="T35" s="37">
        <v>1</v>
      </c>
      <c r="U35" s="37">
        <v>6</v>
      </c>
      <c r="V35" s="37">
        <v>1</v>
      </c>
      <c r="W35" s="37">
        <v>5</v>
      </c>
      <c r="X35" s="37">
        <v>2</v>
      </c>
      <c r="Y35" s="37">
        <v>0</v>
      </c>
      <c r="Z35" s="37">
        <v>0</v>
      </c>
      <c r="AA35" s="37">
        <v>0</v>
      </c>
      <c r="AB35" s="37">
        <v>0</v>
      </c>
      <c r="AC35" s="38">
        <v>0</v>
      </c>
      <c r="AD35" s="39">
        <f>SUM(Q35:AC35)</f>
        <v>40</v>
      </c>
      <c r="AE35" s="32"/>
      <c r="AF35" s="36">
        <v>0</v>
      </c>
      <c r="AG35" s="37">
        <v>0</v>
      </c>
      <c r="AH35" s="37">
        <v>0</v>
      </c>
      <c r="AI35" s="37">
        <v>0</v>
      </c>
      <c r="AJ35" s="37">
        <v>0</v>
      </c>
      <c r="AK35" s="37">
        <v>0</v>
      </c>
      <c r="AL35" s="37">
        <v>0</v>
      </c>
      <c r="AM35" s="37">
        <v>0</v>
      </c>
      <c r="AN35" s="37">
        <v>0</v>
      </c>
      <c r="AO35" s="37">
        <v>0</v>
      </c>
      <c r="AP35" s="37">
        <v>0</v>
      </c>
      <c r="AQ35" s="37">
        <v>0</v>
      </c>
      <c r="AR35" s="38">
        <v>0</v>
      </c>
      <c r="AS35" s="39">
        <f>SUM(AF35:AR35)</f>
        <v>0</v>
      </c>
      <c r="AT35" s="32"/>
      <c r="AU35" s="39">
        <f>SUM(O35+AD35+AS35)</f>
        <v>40</v>
      </c>
    </row>
    <row r="36" spans="1:47" ht="15.75" customHeight="1">
      <c r="A36" s="25" t="s">
        <v>21</v>
      </c>
      <c r="B36" s="40">
        <f t="shared" ref="B36:O36" si="12">SUM(B32:B35)</f>
        <v>0</v>
      </c>
      <c r="C36" s="41">
        <f t="shared" si="12"/>
        <v>0</v>
      </c>
      <c r="D36" s="41">
        <f t="shared" si="12"/>
        <v>0</v>
      </c>
      <c r="E36" s="41">
        <f t="shared" si="12"/>
        <v>0</v>
      </c>
      <c r="F36" s="41">
        <f t="shared" si="12"/>
        <v>0</v>
      </c>
      <c r="G36" s="41">
        <f t="shared" si="12"/>
        <v>0</v>
      </c>
      <c r="H36" s="41">
        <f t="shared" si="12"/>
        <v>0</v>
      </c>
      <c r="I36" s="41">
        <f t="shared" si="12"/>
        <v>0</v>
      </c>
      <c r="J36" s="41">
        <f t="shared" si="12"/>
        <v>0</v>
      </c>
      <c r="K36" s="41">
        <f t="shared" si="12"/>
        <v>0</v>
      </c>
      <c r="L36" s="41">
        <f t="shared" si="12"/>
        <v>0</v>
      </c>
      <c r="M36" s="41">
        <f t="shared" si="12"/>
        <v>0</v>
      </c>
      <c r="N36" s="42">
        <f t="shared" si="12"/>
        <v>0</v>
      </c>
      <c r="O36" s="43">
        <f t="shared" si="12"/>
        <v>0</v>
      </c>
      <c r="P36" s="32"/>
      <c r="Q36" s="40">
        <f t="shared" ref="Q36:AD36" si="13">SUM(Q32:Q35)</f>
        <v>7</v>
      </c>
      <c r="R36" s="41">
        <f t="shared" si="13"/>
        <v>0</v>
      </c>
      <c r="S36" s="41">
        <f t="shared" si="13"/>
        <v>90</v>
      </c>
      <c r="T36" s="41">
        <f t="shared" si="13"/>
        <v>6</v>
      </c>
      <c r="U36" s="41">
        <f t="shared" si="13"/>
        <v>28</v>
      </c>
      <c r="V36" s="41">
        <f t="shared" si="13"/>
        <v>4</v>
      </c>
      <c r="W36" s="41">
        <f t="shared" si="13"/>
        <v>6</v>
      </c>
      <c r="X36" s="41">
        <f t="shared" si="13"/>
        <v>5</v>
      </c>
      <c r="Y36" s="41">
        <f t="shared" si="13"/>
        <v>1</v>
      </c>
      <c r="Z36" s="41">
        <f t="shared" si="13"/>
        <v>0</v>
      </c>
      <c r="AA36" s="41">
        <f t="shared" si="13"/>
        <v>0</v>
      </c>
      <c r="AB36" s="41">
        <f t="shared" si="13"/>
        <v>0</v>
      </c>
      <c r="AC36" s="42">
        <f t="shared" si="13"/>
        <v>0</v>
      </c>
      <c r="AD36" s="43">
        <f t="shared" si="13"/>
        <v>147</v>
      </c>
      <c r="AE36" s="32"/>
      <c r="AF36" s="40">
        <f t="shared" ref="AF36:AS36" si="14">SUM(AF32:AF35)</f>
        <v>0</v>
      </c>
      <c r="AG36" s="41">
        <f t="shared" si="14"/>
        <v>0</v>
      </c>
      <c r="AH36" s="41">
        <f t="shared" si="14"/>
        <v>0</v>
      </c>
      <c r="AI36" s="41">
        <f t="shared" si="14"/>
        <v>0</v>
      </c>
      <c r="AJ36" s="41">
        <f t="shared" si="14"/>
        <v>0</v>
      </c>
      <c r="AK36" s="41">
        <f t="shared" si="14"/>
        <v>0</v>
      </c>
      <c r="AL36" s="41">
        <f t="shared" si="14"/>
        <v>0</v>
      </c>
      <c r="AM36" s="41">
        <f t="shared" si="14"/>
        <v>0</v>
      </c>
      <c r="AN36" s="41">
        <f t="shared" si="14"/>
        <v>0</v>
      </c>
      <c r="AO36" s="41">
        <f t="shared" si="14"/>
        <v>0</v>
      </c>
      <c r="AP36" s="41">
        <f t="shared" si="14"/>
        <v>0</v>
      </c>
      <c r="AQ36" s="41">
        <f t="shared" si="14"/>
        <v>0</v>
      </c>
      <c r="AR36" s="42">
        <f t="shared" si="14"/>
        <v>0</v>
      </c>
      <c r="AS36" s="43">
        <f t="shared" si="14"/>
        <v>0</v>
      </c>
      <c r="AT36" s="32"/>
      <c r="AU36" s="43">
        <f>SUM(AU32:AU35)</f>
        <v>147</v>
      </c>
    </row>
    <row r="37" spans="1:47" ht="15.75" customHeight="1">
      <c r="A37" s="22">
        <v>0.5</v>
      </c>
      <c r="B37" s="28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30">
        <v>0</v>
      </c>
      <c r="O37" s="31">
        <f>SUM(B37:N37)</f>
        <v>0</v>
      </c>
      <c r="P37" s="32"/>
      <c r="Q37" s="28">
        <v>1</v>
      </c>
      <c r="R37" s="29">
        <v>0</v>
      </c>
      <c r="S37" s="29">
        <v>18</v>
      </c>
      <c r="T37" s="29">
        <v>1</v>
      </c>
      <c r="U37" s="29">
        <v>7</v>
      </c>
      <c r="V37" s="29">
        <v>1</v>
      </c>
      <c r="W37" s="29">
        <v>0</v>
      </c>
      <c r="X37" s="29">
        <v>1</v>
      </c>
      <c r="Y37" s="29">
        <v>0</v>
      </c>
      <c r="Z37" s="29">
        <v>0</v>
      </c>
      <c r="AA37" s="29">
        <v>0</v>
      </c>
      <c r="AB37" s="29">
        <v>0</v>
      </c>
      <c r="AC37" s="30">
        <v>0</v>
      </c>
      <c r="AD37" s="31">
        <f>SUM(Q37:AC37)</f>
        <v>29</v>
      </c>
      <c r="AE37" s="32"/>
      <c r="AF37" s="28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30">
        <v>0</v>
      </c>
      <c r="AS37" s="31">
        <f>SUM(AF37:AR37)</f>
        <v>0</v>
      </c>
      <c r="AT37" s="32"/>
      <c r="AU37" s="31">
        <f>SUM(O37+AD37+AS37)</f>
        <v>29</v>
      </c>
    </row>
    <row r="38" spans="1:47" ht="15.75" customHeight="1">
      <c r="A38" s="23">
        <v>0.51041666666666696</v>
      </c>
      <c r="B38" s="33">
        <v>0</v>
      </c>
      <c r="C38" s="32">
        <v>0</v>
      </c>
      <c r="D38" s="32">
        <v>0</v>
      </c>
      <c r="E38" s="32">
        <v>0</v>
      </c>
      <c r="F38" s="32">
        <v>0</v>
      </c>
      <c r="G38" s="32">
        <v>0</v>
      </c>
      <c r="H38" s="32">
        <v>0</v>
      </c>
      <c r="I38" s="32">
        <v>0</v>
      </c>
      <c r="J38" s="32">
        <v>0</v>
      </c>
      <c r="K38" s="32">
        <v>0</v>
      </c>
      <c r="L38" s="32">
        <v>0</v>
      </c>
      <c r="M38" s="32">
        <v>0</v>
      </c>
      <c r="N38" s="34">
        <v>0</v>
      </c>
      <c r="O38" s="35">
        <f>SUM(B38:N38)</f>
        <v>0</v>
      </c>
      <c r="P38" s="32"/>
      <c r="Q38" s="33">
        <v>2</v>
      </c>
      <c r="R38" s="32">
        <v>0</v>
      </c>
      <c r="S38" s="32">
        <v>17</v>
      </c>
      <c r="T38" s="32">
        <v>1</v>
      </c>
      <c r="U38" s="32">
        <v>9</v>
      </c>
      <c r="V38" s="32">
        <v>1</v>
      </c>
      <c r="W38" s="32">
        <v>1</v>
      </c>
      <c r="X38" s="32">
        <v>1</v>
      </c>
      <c r="Y38" s="32">
        <v>0</v>
      </c>
      <c r="Z38" s="32">
        <v>0</v>
      </c>
      <c r="AA38" s="32">
        <v>0</v>
      </c>
      <c r="AB38" s="32">
        <v>0</v>
      </c>
      <c r="AC38" s="34">
        <v>0</v>
      </c>
      <c r="AD38" s="35">
        <f>SUM(Q38:AC38)</f>
        <v>32</v>
      </c>
      <c r="AE38" s="32"/>
      <c r="AF38" s="33">
        <v>0</v>
      </c>
      <c r="AG38" s="32">
        <v>0</v>
      </c>
      <c r="AH38" s="32">
        <v>0</v>
      </c>
      <c r="AI38" s="32">
        <v>0</v>
      </c>
      <c r="AJ38" s="32">
        <v>0</v>
      </c>
      <c r="AK38" s="32">
        <v>0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4">
        <v>0</v>
      </c>
      <c r="AS38" s="35">
        <f>SUM(AF38:AR38)</f>
        <v>0</v>
      </c>
      <c r="AT38" s="32"/>
      <c r="AU38" s="35">
        <f>SUM(O38+AD38+AS38)</f>
        <v>32</v>
      </c>
    </row>
    <row r="39" spans="1:47" ht="15.75" customHeight="1">
      <c r="A39" s="23">
        <v>0.52083333333333304</v>
      </c>
      <c r="B39" s="33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4">
        <v>0</v>
      </c>
      <c r="O39" s="35">
        <f>SUM(B39:N39)</f>
        <v>0</v>
      </c>
      <c r="P39" s="32"/>
      <c r="Q39" s="33">
        <v>1</v>
      </c>
      <c r="R39" s="32">
        <v>0</v>
      </c>
      <c r="S39" s="32">
        <v>24</v>
      </c>
      <c r="T39" s="32">
        <v>0</v>
      </c>
      <c r="U39" s="32">
        <v>6</v>
      </c>
      <c r="V39" s="32">
        <v>1</v>
      </c>
      <c r="W39" s="32">
        <v>1</v>
      </c>
      <c r="X39" s="32">
        <v>3</v>
      </c>
      <c r="Y39" s="32">
        <v>0</v>
      </c>
      <c r="Z39" s="32">
        <v>0</v>
      </c>
      <c r="AA39" s="32">
        <v>0</v>
      </c>
      <c r="AB39" s="32">
        <v>0</v>
      </c>
      <c r="AC39" s="34">
        <v>0</v>
      </c>
      <c r="AD39" s="35">
        <f>SUM(Q39:AC39)</f>
        <v>36</v>
      </c>
      <c r="AE39" s="32"/>
      <c r="AF39" s="33">
        <v>0</v>
      </c>
      <c r="AG39" s="32">
        <v>0</v>
      </c>
      <c r="AH39" s="32">
        <v>0</v>
      </c>
      <c r="AI39" s="32">
        <v>0</v>
      </c>
      <c r="AJ39" s="32">
        <v>0</v>
      </c>
      <c r="AK39" s="32">
        <v>0</v>
      </c>
      <c r="AL39" s="32">
        <v>0</v>
      </c>
      <c r="AM39" s="32">
        <v>0</v>
      </c>
      <c r="AN39" s="32">
        <v>0</v>
      </c>
      <c r="AO39" s="32">
        <v>0</v>
      </c>
      <c r="AP39" s="32">
        <v>0</v>
      </c>
      <c r="AQ39" s="32">
        <v>0</v>
      </c>
      <c r="AR39" s="34">
        <v>0</v>
      </c>
      <c r="AS39" s="35">
        <f>SUM(AF39:AR39)</f>
        <v>0</v>
      </c>
      <c r="AT39" s="32"/>
      <c r="AU39" s="35">
        <f>SUM(O39+AD39+AS39)</f>
        <v>36</v>
      </c>
    </row>
    <row r="40" spans="1:47" ht="15.75" customHeight="1">
      <c r="A40" s="24">
        <v>0.53125</v>
      </c>
      <c r="B40" s="36">
        <v>0</v>
      </c>
      <c r="C40" s="37">
        <v>0</v>
      </c>
      <c r="D40" s="37">
        <v>0</v>
      </c>
      <c r="E40" s="37">
        <v>0</v>
      </c>
      <c r="F40" s="37">
        <v>1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8">
        <v>0</v>
      </c>
      <c r="O40" s="39">
        <f>SUM(B40:N40)</f>
        <v>1</v>
      </c>
      <c r="P40" s="32"/>
      <c r="Q40" s="36">
        <v>4</v>
      </c>
      <c r="R40" s="37">
        <v>0</v>
      </c>
      <c r="S40" s="37">
        <v>24</v>
      </c>
      <c r="T40" s="37">
        <v>0</v>
      </c>
      <c r="U40" s="37">
        <v>8</v>
      </c>
      <c r="V40" s="37">
        <v>1</v>
      </c>
      <c r="W40" s="37">
        <v>1</v>
      </c>
      <c r="X40" s="37">
        <v>1</v>
      </c>
      <c r="Y40" s="37">
        <v>0</v>
      </c>
      <c r="Z40" s="37">
        <v>0</v>
      </c>
      <c r="AA40" s="37">
        <v>0</v>
      </c>
      <c r="AB40" s="37">
        <v>0</v>
      </c>
      <c r="AC40" s="38">
        <v>0</v>
      </c>
      <c r="AD40" s="39">
        <f>SUM(Q40:AC40)</f>
        <v>39</v>
      </c>
      <c r="AE40" s="32"/>
      <c r="AF40" s="36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8">
        <v>0</v>
      </c>
      <c r="AS40" s="39">
        <f>SUM(AF40:AR40)</f>
        <v>0</v>
      </c>
      <c r="AT40" s="32"/>
      <c r="AU40" s="39">
        <f>SUM(O40+AD40+AS40)</f>
        <v>40</v>
      </c>
    </row>
    <row r="41" spans="1:47" ht="15.75" customHeight="1">
      <c r="A41" s="25" t="s">
        <v>21</v>
      </c>
      <c r="B41" s="40">
        <f t="shared" ref="B41:O41" si="15">SUM(B37:B40)</f>
        <v>0</v>
      </c>
      <c r="C41" s="41">
        <f t="shared" si="15"/>
        <v>0</v>
      </c>
      <c r="D41" s="41">
        <f t="shared" si="15"/>
        <v>0</v>
      </c>
      <c r="E41" s="41">
        <f t="shared" si="15"/>
        <v>0</v>
      </c>
      <c r="F41" s="41">
        <f t="shared" si="15"/>
        <v>1</v>
      </c>
      <c r="G41" s="41">
        <f t="shared" si="15"/>
        <v>0</v>
      </c>
      <c r="H41" s="41">
        <f t="shared" si="15"/>
        <v>0</v>
      </c>
      <c r="I41" s="41">
        <f t="shared" si="15"/>
        <v>0</v>
      </c>
      <c r="J41" s="41">
        <f t="shared" si="15"/>
        <v>0</v>
      </c>
      <c r="K41" s="41">
        <f t="shared" si="15"/>
        <v>0</v>
      </c>
      <c r="L41" s="41">
        <f t="shared" si="15"/>
        <v>0</v>
      </c>
      <c r="M41" s="41">
        <f t="shared" si="15"/>
        <v>0</v>
      </c>
      <c r="N41" s="42">
        <f t="shared" si="15"/>
        <v>0</v>
      </c>
      <c r="O41" s="43">
        <f t="shared" si="15"/>
        <v>1</v>
      </c>
      <c r="P41" s="32"/>
      <c r="Q41" s="40">
        <f t="shared" ref="Q41:AD41" si="16">SUM(Q37:Q40)</f>
        <v>8</v>
      </c>
      <c r="R41" s="41">
        <f t="shared" si="16"/>
        <v>0</v>
      </c>
      <c r="S41" s="41">
        <f t="shared" si="16"/>
        <v>83</v>
      </c>
      <c r="T41" s="41">
        <f t="shared" si="16"/>
        <v>2</v>
      </c>
      <c r="U41" s="41">
        <f t="shared" si="16"/>
        <v>30</v>
      </c>
      <c r="V41" s="41">
        <f t="shared" si="16"/>
        <v>4</v>
      </c>
      <c r="W41" s="41">
        <f t="shared" si="16"/>
        <v>3</v>
      </c>
      <c r="X41" s="41">
        <f t="shared" si="16"/>
        <v>6</v>
      </c>
      <c r="Y41" s="41">
        <f t="shared" si="16"/>
        <v>0</v>
      </c>
      <c r="Z41" s="41">
        <f t="shared" si="16"/>
        <v>0</v>
      </c>
      <c r="AA41" s="41">
        <f t="shared" si="16"/>
        <v>0</v>
      </c>
      <c r="AB41" s="41">
        <f t="shared" si="16"/>
        <v>0</v>
      </c>
      <c r="AC41" s="42">
        <f t="shared" si="16"/>
        <v>0</v>
      </c>
      <c r="AD41" s="43">
        <f t="shared" si="16"/>
        <v>136</v>
      </c>
      <c r="AE41" s="32"/>
      <c r="AF41" s="40">
        <f t="shared" ref="AF41:AS41" si="17">SUM(AF37:AF40)</f>
        <v>0</v>
      </c>
      <c r="AG41" s="41">
        <f t="shared" si="17"/>
        <v>0</v>
      </c>
      <c r="AH41" s="41">
        <f t="shared" si="17"/>
        <v>0</v>
      </c>
      <c r="AI41" s="41">
        <f t="shared" si="17"/>
        <v>0</v>
      </c>
      <c r="AJ41" s="41">
        <f t="shared" si="17"/>
        <v>0</v>
      </c>
      <c r="AK41" s="41">
        <f t="shared" si="17"/>
        <v>0</v>
      </c>
      <c r="AL41" s="41">
        <f t="shared" si="17"/>
        <v>0</v>
      </c>
      <c r="AM41" s="41">
        <f t="shared" si="17"/>
        <v>0</v>
      </c>
      <c r="AN41" s="41">
        <f t="shared" si="17"/>
        <v>0</v>
      </c>
      <c r="AO41" s="41">
        <f t="shared" si="17"/>
        <v>0</v>
      </c>
      <c r="AP41" s="41">
        <f t="shared" si="17"/>
        <v>0</v>
      </c>
      <c r="AQ41" s="41">
        <f t="shared" si="17"/>
        <v>0</v>
      </c>
      <c r="AR41" s="42">
        <f t="shared" si="17"/>
        <v>0</v>
      </c>
      <c r="AS41" s="43">
        <f t="shared" si="17"/>
        <v>0</v>
      </c>
      <c r="AT41" s="32"/>
      <c r="AU41" s="43">
        <f>SUM(AU37:AU40)</f>
        <v>137</v>
      </c>
    </row>
    <row r="42" spans="1:47" ht="15.75" customHeight="1">
      <c r="A42" s="22">
        <v>0.54166666666666696</v>
      </c>
      <c r="B42" s="28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30">
        <v>0</v>
      </c>
      <c r="O42" s="31">
        <f>SUM(B42:N42)</f>
        <v>0</v>
      </c>
      <c r="P42" s="32"/>
      <c r="Q42" s="28">
        <v>3</v>
      </c>
      <c r="R42" s="29">
        <v>0</v>
      </c>
      <c r="S42" s="29">
        <v>13</v>
      </c>
      <c r="T42" s="29">
        <v>0</v>
      </c>
      <c r="U42" s="29">
        <v>11</v>
      </c>
      <c r="V42" s="29">
        <v>1</v>
      </c>
      <c r="W42" s="29">
        <v>1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30">
        <v>0</v>
      </c>
      <c r="AD42" s="31">
        <f>SUM(Q42:AC42)</f>
        <v>29</v>
      </c>
      <c r="AE42" s="32"/>
      <c r="AF42" s="28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30">
        <v>0</v>
      </c>
      <c r="AS42" s="31">
        <f>SUM(AF42:AR42)</f>
        <v>0</v>
      </c>
      <c r="AT42" s="32"/>
      <c r="AU42" s="31">
        <f>SUM(O42+AD42+AS42)</f>
        <v>29</v>
      </c>
    </row>
    <row r="43" spans="1:47" ht="15.75" customHeight="1">
      <c r="A43" s="23">
        <v>0.55208333333333304</v>
      </c>
      <c r="B43" s="33">
        <v>0</v>
      </c>
      <c r="C43" s="32">
        <v>0</v>
      </c>
      <c r="D43" s="32">
        <v>0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4">
        <v>0</v>
      </c>
      <c r="O43" s="35">
        <f>SUM(B43:N43)</f>
        <v>0</v>
      </c>
      <c r="P43" s="32"/>
      <c r="Q43" s="33">
        <v>1</v>
      </c>
      <c r="R43" s="32">
        <v>0</v>
      </c>
      <c r="S43" s="32">
        <v>21</v>
      </c>
      <c r="T43" s="32">
        <v>1</v>
      </c>
      <c r="U43" s="32">
        <v>5</v>
      </c>
      <c r="V43" s="32">
        <v>1</v>
      </c>
      <c r="W43" s="32">
        <v>3</v>
      </c>
      <c r="X43" s="32">
        <v>1</v>
      </c>
      <c r="Y43" s="32">
        <v>0</v>
      </c>
      <c r="Z43" s="32">
        <v>0</v>
      </c>
      <c r="AA43" s="32">
        <v>0</v>
      </c>
      <c r="AB43" s="32">
        <v>0</v>
      </c>
      <c r="AC43" s="34">
        <v>0</v>
      </c>
      <c r="AD43" s="35">
        <f>SUM(Q43:AC43)</f>
        <v>33</v>
      </c>
      <c r="AE43" s="32"/>
      <c r="AF43" s="33">
        <v>0</v>
      </c>
      <c r="AG43" s="32">
        <v>0</v>
      </c>
      <c r="AH43" s="32">
        <v>0</v>
      </c>
      <c r="AI43" s="32">
        <v>0</v>
      </c>
      <c r="AJ43" s="32">
        <v>0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4">
        <v>0</v>
      </c>
      <c r="AS43" s="35">
        <f>SUM(AF43:AR43)</f>
        <v>0</v>
      </c>
      <c r="AT43" s="32"/>
      <c r="AU43" s="35">
        <f>SUM(O43+AD43+AS43)</f>
        <v>33</v>
      </c>
    </row>
    <row r="44" spans="1:47" ht="15.75" customHeight="1">
      <c r="A44" s="23">
        <v>0.5625</v>
      </c>
      <c r="B44" s="33">
        <v>0</v>
      </c>
      <c r="C44" s="32">
        <v>0</v>
      </c>
      <c r="D44" s="32">
        <v>0</v>
      </c>
      <c r="E44" s="32">
        <v>0</v>
      </c>
      <c r="F44" s="32">
        <v>0</v>
      </c>
      <c r="G44" s="32">
        <v>0</v>
      </c>
      <c r="H44" s="32">
        <v>0</v>
      </c>
      <c r="I44" s="32">
        <v>0</v>
      </c>
      <c r="J44" s="32">
        <v>0</v>
      </c>
      <c r="K44" s="32">
        <v>0</v>
      </c>
      <c r="L44" s="32">
        <v>0</v>
      </c>
      <c r="M44" s="32">
        <v>0</v>
      </c>
      <c r="N44" s="34">
        <v>0</v>
      </c>
      <c r="O44" s="35">
        <f>SUM(B44:N44)</f>
        <v>0</v>
      </c>
      <c r="P44" s="32"/>
      <c r="Q44" s="33">
        <v>1</v>
      </c>
      <c r="R44" s="32">
        <v>0</v>
      </c>
      <c r="S44" s="32">
        <v>13</v>
      </c>
      <c r="T44" s="32">
        <v>1</v>
      </c>
      <c r="U44" s="32">
        <v>4</v>
      </c>
      <c r="V44" s="32">
        <v>1</v>
      </c>
      <c r="W44" s="32">
        <v>5</v>
      </c>
      <c r="X44" s="32">
        <v>0</v>
      </c>
      <c r="Y44" s="32">
        <v>0</v>
      </c>
      <c r="Z44" s="32">
        <v>0</v>
      </c>
      <c r="AA44" s="32">
        <v>0</v>
      </c>
      <c r="AB44" s="32">
        <v>0</v>
      </c>
      <c r="AC44" s="34">
        <v>0</v>
      </c>
      <c r="AD44" s="35">
        <f>SUM(Q44:AC44)</f>
        <v>25</v>
      </c>
      <c r="AE44" s="32"/>
      <c r="AF44" s="33">
        <v>0</v>
      </c>
      <c r="AG44" s="32">
        <v>0</v>
      </c>
      <c r="AH44" s="32">
        <v>0</v>
      </c>
      <c r="AI44" s="32">
        <v>0</v>
      </c>
      <c r="AJ44" s="32">
        <v>0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4">
        <v>0</v>
      </c>
      <c r="AS44" s="35">
        <f>SUM(AF44:AR44)</f>
        <v>0</v>
      </c>
      <c r="AT44" s="32"/>
      <c r="AU44" s="35">
        <f>SUM(O44+AD44+AS44)</f>
        <v>25</v>
      </c>
    </row>
    <row r="45" spans="1:47" ht="15.75" customHeight="1">
      <c r="A45" s="24">
        <v>0.57291666666666696</v>
      </c>
      <c r="B45" s="36">
        <v>0</v>
      </c>
      <c r="C45" s="37">
        <v>0</v>
      </c>
      <c r="D45" s="37">
        <v>0</v>
      </c>
      <c r="E45" s="37">
        <v>0</v>
      </c>
      <c r="F45" s="37">
        <v>0</v>
      </c>
      <c r="G45" s="37">
        <v>0</v>
      </c>
      <c r="H45" s="37">
        <v>0</v>
      </c>
      <c r="I45" s="37">
        <v>0</v>
      </c>
      <c r="J45" s="37">
        <v>0</v>
      </c>
      <c r="K45" s="37">
        <v>0</v>
      </c>
      <c r="L45" s="37">
        <v>0</v>
      </c>
      <c r="M45" s="37">
        <v>0</v>
      </c>
      <c r="N45" s="38">
        <v>0</v>
      </c>
      <c r="O45" s="39">
        <f>SUM(B45:N45)</f>
        <v>0</v>
      </c>
      <c r="P45" s="32"/>
      <c r="Q45" s="36">
        <v>3</v>
      </c>
      <c r="R45" s="37">
        <v>0</v>
      </c>
      <c r="S45" s="37">
        <v>21</v>
      </c>
      <c r="T45" s="37">
        <v>2</v>
      </c>
      <c r="U45" s="37">
        <v>7</v>
      </c>
      <c r="V45" s="37">
        <v>1</v>
      </c>
      <c r="W45" s="37">
        <v>5</v>
      </c>
      <c r="X45" s="37">
        <v>0</v>
      </c>
      <c r="Y45" s="37">
        <v>0</v>
      </c>
      <c r="Z45" s="37">
        <v>0</v>
      </c>
      <c r="AA45" s="37">
        <v>0</v>
      </c>
      <c r="AB45" s="37">
        <v>0</v>
      </c>
      <c r="AC45" s="38">
        <v>0</v>
      </c>
      <c r="AD45" s="39">
        <f>SUM(Q45:AC45)</f>
        <v>39</v>
      </c>
      <c r="AE45" s="32"/>
      <c r="AF45" s="36">
        <v>0</v>
      </c>
      <c r="AG45" s="37">
        <v>0</v>
      </c>
      <c r="AH45" s="37">
        <v>0</v>
      </c>
      <c r="AI45" s="37">
        <v>0</v>
      </c>
      <c r="AJ45" s="37">
        <v>0</v>
      </c>
      <c r="AK45" s="37">
        <v>0</v>
      </c>
      <c r="AL45" s="37">
        <v>0</v>
      </c>
      <c r="AM45" s="37">
        <v>0</v>
      </c>
      <c r="AN45" s="37">
        <v>0</v>
      </c>
      <c r="AO45" s="37">
        <v>0</v>
      </c>
      <c r="AP45" s="37">
        <v>0</v>
      </c>
      <c r="AQ45" s="37">
        <v>0</v>
      </c>
      <c r="AR45" s="38">
        <v>0</v>
      </c>
      <c r="AS45" s="39">
        <f>SUM(AF45:AR45)</f>
        <v>0</v>
      </c>
      <c r="AT45" s="32"/>
      <c r="AU45" s="39">
        <f>SUM(O45+AD45+AS45)</f>
        <v>39</v>
      </c>
    </row>
    <row r="46" spans="1:47" ht="15.75" customHeight="1">
      <c r="A46" s="25" t="s">
        <v>21</v>
      </c>
      <c r="B46" s="40">
        <f t="shared" ref="B46:O46" si="18">SUM(B42:B45)</f>
        <v>0</v>
      </c>
      <c r="C46" s="41">
        <f t="shared" si="18"/>
        <v>0</v>
      </c>
      <c r="D46" s="41">
        <f t="shared" si="18"/>
        <v>0</v>
      </c>
      <c r="E46" s="41">
        <f t="shared" si="18"/>
        <v>0</v>
      </c>
      <c r="F46" s="41">
        <f t="shared" si="18"/>
        <v>0</v>
      </c>
      <c r="G46" s="41">
        <f t="shared" si="18"/>
        <v>0</v>
      </c>
      <c r="H46" s="41">
        <f t="shared" si="18"/>
        <v>0</v>
      </c>
      <c r="I46" s="41">
        <f t="shared" si="18"/>
        <v>0</v>
      </c>
      <c r="J46" s="41">
        <f t="shared" si="18"/>
        <v>0</v>
      </c>
      <c r="K46" s="41">
        <f t="shared" si="18"/>
        <v>0</v>
      </c>
      <c r="L46" s="41">
        <f t="shared" si="18"/>
        <v>0</v>
      </c>
      <c r="M46" s="41">
        <f t="shared" si="18"/>
        <v>0</v>
      </c>
      <c r="N46" s="42">
        <f t="shared" si="18"/>
        <v>0</v>
      </c>
      <c r="O46" s="43">
        <f t="shared" si="18"/>
        <v>0</v>
      </c>
      <c r="P46" s="32"/>
      <c r="Q46" s="40">
        <f t="shared" ref="Q46:AD46" si="19">SUM(Q42:Q45)</f>
        <v>8</v>
      </c>
      <c r="R46" s="41">
        <f t="shared" si="19"/>
        <v>0</v>
      </c>
      <c r="S46" s="41">
        <f t="shared" si="19"/>
        <v>68</v>
      </c>
      <c r="T46" s="41">
        <f t="shared" si="19"/>
        <v>4</v>
      </c>
      <c r="U46" s="41">
        <f t="shared" si="19"/>
        <v>27</v>
      </c>
      <c r="V46" s="41">
        <f t="shared" si="19"/>
        <v>4</v>
      </c>
      <c r="W46" s="41">
        <f t="shared" si="19"/>
        <v>14</v>
      </c>
      <c r="X46" s="41">
        <f t="shared" si="19"/>
        <v>1</v>
      </c>
      <c r="Y46" s="41">
        <f t="shared" si="19"/>
        <v>0</v>
      </c>
      <c r="Z46" s="41">
        <f t="shared" si="19"/>
        <v>0</v>
      </c>
      <c r="AA46" s="41">
        <f t="shared" si="19"/>
        <v>0</v>
      </c>
      <c r="AB46" s="41">
        <f t="shared" si="19"/>
        <v>0</v>
      </c>
      <c r="AC46" s="42">
        <f t="shared" si="19"/>
        <v>0</v>
      </c>
      <c r="AD46" s="43">
        <f t="shared" si="19"/>
        <v>126</v>
      </c>
      <c r="AE46" s="32"/>
      <c r="AF46" s="40">
        <f t="shared" ref="AF46:AS46" si="20">SUM(AF42:AF45)</f>
        <v>0</v>
      </c>
      <c r="AG46" s="41">
        <f t="shared" si="20"/>
        <v>0</v>
      </c>
      <c r="AH46" s="41">
        <f t="shared" si="20"/>
        <v>0</v>
      </c>
      <c r="AI46" s="41">
        <f t="shared" si="20"/>
        <v>0</v>
      </c>
      <c r="AJ46" s="41">
        <f t="shared" si="20"/>
        <v>0</v>
      </c>
      <c r="AK46" s="41">
        <f t="shared" si="20"/>
        <v>0</v>
      </c>
      <c r="AL46" s="41">
        <f t="shared" si="20"/>
        <v>0</v>
      </c>
      <c r="AM46" s="41">
        <f t="shared" si="20"/>
        <v>0</v>
      </c>
      <c r="AN46" s="41">
        <f t="shared" si="20"/>
        <v>0</v>
      </c>
      <c r="AO46" s="41">
        <f t="shared" si="20"/>
        <v>0</v>
      </c>
      <c r="AP46" s="41">
        <f t="shared" si="20"/>
        <v>0</v>
      </c>
      <c r="AQ46" s="41">
        <f t="shared" si="20"/>
        <v>0</v>
      </c>
      <c r="AR46" s="42">
        <f t="shared" si="20"/>
        <v>0</v>
      </c>
      <c r="AS46" s="43">
        <f t="shared" si="20"/>
        <v>0</v>
      </c>
      <c r="AT46" s="32"/>
      <c r="AU46" s="43">
        <f>SUM(AU42:AU45)</f>
        <v>126</v>
      </c>
    </row>
    <row r="47" spans="1:47" ht="15.75" customHeight="1">
      <c r="A47" s="22">
        <v>0.58333333333333304</v>
      </c>
      <c r="B47" s="28">
        <v>0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30">
        <v>0</v>
      </c>
      <c r="O47" s="31">
        <f>SUM(B47:N47)</f>
        <v>0</v>
      </c>
      <c r="P47" s="32"/>
      <c r="Q47" s="28">
        <v>2</v>
      </c>
      <c r="R47" s="29">
        <v>0</v>
      </c>
      <c r="S47" s="29">
        <v>19</v>
      </c>
      <c r="T47" s="29">
        <v>1</v>
      </c>
      <c r="U47" s="29">
        <v>9</v>
      </c>
      <c r="V47" s="29">
        <v>1</v>
      </c>
      <c r="W47" s="29">
        <v>1</v>
      </c>
      <c r="X47" s="29">
        <v>1</v>
      </c>
      <c r="Y47" s="29">
        <v>1</v>
      </c>
      <c r="Z47" s="29">
        <v>0</v>
      </c>
      <c r="AA47" s="29">
        <v>0</v>
      </c>
      <c r="AB47" s="29">
        <v>0</v>
      </c>
      <c r="AC47" s="30">
        <v>0</v>
      </c>
      <c r="AD47" s="31">
        <f>SUM(Q47:AC47)</f>
        <v>35</v>
      </c>
      <c r="AE47" s="32"/>
      <c r="AF47" s="28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30">
        <v>0</v>
      </c>
      <c r="AS47" s="31">
        <f>SUM(AF47:AR47)</f>
        <v>0</v>
      </c>
      <c r="AT47" s="32"/>
      <c r="AU47" s="31">
        <f>SUM(O47+AD47+AS47)</f>
        <v>35</v>
      </c>
    </row>
    <row r="48" spans="1:47" ht="15.75" customHeight="1">
      <c r="A48" s="23">
        <v>0.59375</v>
      </c>
      <c r="B48" s="33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2">
        <v>0</v>
      </c>
      <c r="L48" s="32">
        <v>0</v>
      </c>
      <c r="M48" s="32">
        <v>0</v>
      </c>
      <c r="N48" s="34">
        <v>0</v>
      </c>
      <c r="O48" s="35">
        <f>SUM(B48:N48)</f>
        <v>0</v>
      </c>
      <c r="P48" s="32"/>
      <c r="Q48" s="33">
        <v>4</v>
      </c>
      <c r="R48" s="32">
        <v>1</v>
      </c>
      <c r="S48" s="32">
        <v>25</v>
      </c>
      <c r="T48" s="32">
        <v>2</v>
      </c>
      <c r="U48" s="32">
        <v>5</v>
      </c>
      <c r="V48" s="32">
        <v>1</v>
      </c>
      <c r="W48" s="32">
        <v>2</v>
      </c>
      <c r="X48" s="32">
        <v>2</v>
      </c>
      <c r="Y48" s="32">
        <v>0</v>
      </c>
      <c r="Z48" s="32">
        <v>0</v>
      </c>
      <c r="AA48" s="32">
        <v>0</v>
      </c>
      <c r="AB48" s="32">
        <v>0</v>
      </c>
      <c r="AC48" s="34">
        <v>0</v>
      </c>
      <c r="AD48" s="35">
        <f>SUM(Q48:AC48)</f>
        <v>42</v>
      </c>
      <c r="AE48" s="32"/>
      <c r="AF48" s="33">
        <v>1</v>
      </c>
      <c r="AG48" s="32">
        <v>0</v>
      </c>
      <c r="AH48" s="32">
        <v>0</v>
      </c>
      <c r="AI48" s="32">
        <v>0</v>
      </c>
      <c r="AJ48" s="32">
        <v>0</v>
      </c>
      <c r="AK48" s="32">
        <v>0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4">
        <v>0</v>
      </c>
      <c r="AS48" s="35">
        <f>SUM(AF48:AR48)</f>
        <v>1</v>
      </c>
      <c r="AT48" s="32"/>
      <c r="AU48" s="35">
        <f>SUM(O48+AD48+AS48)</f>
        <v>43</v>
      </c>
    </row>
    <row r="49" spans="1:47" ht="15.75" customHeight="1">
      <c r="A49" s="23">
        <v>0.60416666666666696</v>
      </c>
      <c r="B49" s="33">
        <v>0</v>
      </c>
      <c r="C49" s="32">
        <v>0</v>
      </c>
      <c r="D49" s="32">
        <v>0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2">
        <v>0</v>
      </c>
      <c r="L49" s="32">
        <v>0</v>
      </c>
      <c r="M49" s="32">
        <v>0</v>
      </c>
      <c r="N49" s="34">
        <v>0</v>
      </c>
      <c r="O49" s="35">
        <f>SUM(B49:N49)</f>
        <v>0</v>
      </c>
      <c r="P49" s="32"/>
      <c r="Q49" s="33">
        <v>0</v>
      </c>
      <c r="R49" s="32">
        <v>1</v>
      </c>
      <c r="S49" s="32">
        <v>17</v>
      </c>
      <c r="T49" s="32">
        <v>5</v>
      </c>
      <c r="U49" s="32">
        <v>2</v>
      </c>
      <c r="V49" s="32">
        <v>1</v>
      </c>
      <c r="W49" s="32">
        <v>1</v>
      </c>
      <c r="X49" s="32">
        <v>3</v>
      </c>
      <c r="Y49" s="32">
        <v>0</v>
      </c>
      <c r="Z49" s="32">
        <v>0</v>
      </c>
      <c r="AA49" s="32">
        <v>0</v>
      </c>
      <c r="AB49" s="32">
        <v>0</v>
      </c>
      <c r="AC49" s="34">
        <v>0</v>
      </c>
      <c r="AD49" s="35">
        <f>SUM(Q49:AC49)</f>
        <v>30</v>
      </c>
      <c r="AE49" s="32"/>
      <c r="AF49" s="33">
        <v>0</v>
      </c>
      <c r="AG49" s="32">
        <v>0</v>
      </c>
      <c r="AH49" s="32">
        <v>0</v>
      </c>
      <c r="AI49" s="32">
        <v>0</v>
      </c>
      <c r="AJ49" s="32">
        <v>0</v>
      </c>
      <c r="AK49" s="32">
        <v>0</v>
      </c>
      <c r="AL49" s="32">
        <v>0</v>
      </c>
      <c r="AM49" s="32">
        <v>0</v>
      </c>
      <c r="AN49" s="32">
        <v>0</v>
      </c>
      <c r="AO49" s="32">
        <v>0</v>
      </c>
      <c r="AP49" s="32">
        <v>0</v>
      </c>
      <c r="AQ49" s="32">
        <v>0</v>
      </c>
      <c r="AR49" s="34">
        <v>0</v>
      </c>
      <c r="AS49" s="35">
        <f>SUM(AF49:AR49)</f>
        <v>0</v>
      </c>
      <c r="AT49" s="32"/>
      <c r="AU49" s="35">
        <f>SUM(O49+AD49+AS49)</f>
        <v>30</v>
      </c>
    </row>
    <row r="50" spans="1:47" ht="15.75" customHeight="1">
      <c r="A50" s="24">
        <v>0.61458333333333304</v>
      </c>
      <c r="B50" s="36">
        <v>0</v>
      </c>
      <c r="C50" s="37">
        <v>0</v>
      </c>
      <c r="D50" s="37">
        <v>0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8">
        <v>0</v>
      </c>
      <c r="O50" s="39">
        <f>SUM(B50:N50)</f>
        <v>0</v>
      </c>
      <c r="P50" s="32"/>
      <c r="Q50" s="36">
        <v>0</v>
      </c>
      <c r="R50" s="37">
        <v>0</v>
      </c>
      <c r="S50" s="37">
        <v>24</v>
      </c>
      <c r="T50" s="37">
        <v>4</v>
      </c>
      <c r="U50" s="37">
        <v>9</v>
      </c>
      <c r="V50" s="37">
        <v>1</v>
      </c>
      <c r="W50" s="37">
        <v>2</v>
      </c>
      <c r="X50" s="37">
        <v>1</v>
      </c>
      <c r="Y50" s="37">
        <v>0</v>
      </c>
      <c r="Z50" s="37">
        <v>0</v>
      </c>
      <c r="AA50" s="37">
        <v>0</v>
      </c>
      <c r="AB50" s="37">
        <v>0</v>
      </c>
      <c r="AC50" s="38">
        <v>0</v>
      </c>
      <c r="AD50" s="39">
        <f>SUM(Q50:AC50)</f>
        <v>41</v>
      </c>
      <c r="AE50" s="32"/>
      <c r="AF50" s="36">
        <v>0</v>
      </c>
      <c r="AG50" s="37">
        <v>0</v>
      </c>
      <c r="AH50" s="37">
        <v>0</v>
      </c>
      <c r="AI50" s="37">
        <v>0</v>
      </c>
      <c r="AJ50" s="37">
        <v>0</v>
      </c>
      <c r="AK50" s="37">
        <v>0</v>
      </c>
      <c r="AL50" s="37">
        <v>0</v>
      </c>
      <c r="AM50" s="37">
        <v>0</v>
      </c>
      <c r="AN50" s="37">
        <v>0</v>
      </c>
      <c r="AO50" s="37">
        <v>0</v>
      </c>
      <c r="AP50" s="37">
        <v>0</v>
      </c>
      <c r="AQ50" s="37">
        <v>0</v>
      </c>
      <c r="AR50" s="38">
        <v>0</v>
      </c>
      <c r="AS50" s="39">
        <f>SUM(AF50:AR50)</f>
        <v>0</v>
      </c>
      <c r="AT50" s="32"/>
      <c r="AU50" s="39">
        <f>SUM(O50+AD50+AS50)</f>
        <v>41</v>
      </c>
    </row>
    <row r="51" spans="1:47" ht="15.75" customHeight="1">
      <c r="A51" s="25" t="s">
        <v>21</v>
      </c>
      <c r="B51" s="40">
        <f t="shared" ref="B51:O51" si="21">SUM(B47:B50)</f>
        <v>0</v>
      </c>
      <c r="C51" s="41">
        <f t="shared" si="21"/>
        <v>0</v>
      </c>
      <c r="D51" s="41">
        <f t="shared" si="21"/>
        <v>0</v>
      </c>
      <c r="E51" s="41">
        <f t="shared" si="21"/>
        <v>0</v>
      </c>
      <c r="F51" s="41">
        <f t="shared" si="21"/>
        <v>0</v>
      </c>
      <c r="G51" s="41">
        <f t="shared" si="21"/>
        <v>0</v>
      </c>
      <c r="H51" s="41">
        <f t="shared" si="21"/>
        <v>0</v>
      </c>
      <c r="I51" s="41">
        <f t="shared" si="21"/>
        <v>0</v>
      </c>
      <c r="J51" s="41">
        <f t="shared" si="21"/>
        <v>0</v>
      </c>
      <c r="K51" s="41">
        <f t="shared" si="21"/>
        <v>0</v>
      </c>
      <c r="L51" s="41">
        <f t="shared" si="21"/>
        <v>0</v>
      </c>
      <c r="M51" s="41">
        <f t="shared" si="21"/>
        <v>0</v>
      </c>
      <c r="N51" s="42">
        <f t="shared" si="21"/>
        <v>0</v>
      </c>
      <c r="O51" s="43">
        <f t="shared" si="21"/>
        <v>0</v>
      </c>
      <c r="P51" s="32"/>
      <c r="Q51" s="40">
        <f t="shared" ref="Q51:AD51" si="22">SUM(Q47:Q50)</f>
        <v>6</v>
      </c>
      <c r="R51" s="41">
        <f t="shared" si="22"/>
        <v>2</v>
      </c>
      <c r="S51" s="41">
        <f t="shared" si="22"/>
        <v>85</v>
      </c>
      <c r="T51" s="41">
        <f t="shared" si="22"/>
        <v>12</v>
      </c>
      <c r="U51" s="41">
        <f t="shared" si="22"/>
        <v>25</v>
      </c>
      <c r="V51" s="41">
        <f t="shared" si="22"/>
        <v>4</v>
      </c>
      <c r="W51" s="41">
        <f t="shared" si="22"/>
        <v>6</v>
      </c>
      <c r="X51" s="41">
        <f t="shared" si="22"/>
        <v>7</v>
      </c>
      <c r="Y51" s="41">
        <f t="shared" si="22"/>
        <v>1</v>
      </c>
      <c r="Z51" s="41">
        <f t="shared" si="22"/>
        <v>0</v>
      </c>
      <c r="AA51" s="41">
        <f t="shared" si="22"/>
        <v>0</v>
      </c>
      <c r="AB51" s="41">
        <f t="shared" si="22"/>
        <v>0</v>
      </c>
      <c r="AC51" s="42">
        <f t="shared" si="22"/>
        <v>0</v>
      </c>
      <c r="AD51" s="43">
        <f t="shared" si="22"/>
        <v>148</v>
      </c>
      <c r="AE51" s="32"/>
      <c r="AF51" s="40">
        <f t="shared" ref="AF51:AS51" si="23">SUM(AF47:AF50)</f>
        <v>1</v>
      </c>
      <c r="AG51" s="41">
        <f t="shared" si="23"/>
        <v>0</v>
      </c>
      <c r="AH51" s="41">
        <f t="shared" si="23"/>
        <v>0</v>
      </c>
      <c r="AI51" s="41">
        <f t="shared" si="23"/>
        <v>0</v>
      </c>
      <c r="AJ51" s="41">
        <f t="shared" si="23"/>
        <v>0</v>
      </c>
      <c r="AK51" s="41">
        <f t="shared" si="23"/>
        <v>0</v>
      </c>
      <c r="AL51" s="41">
        <f t="shared" si="23"/>
        <v>0</v>
      </c>
      <c r="AM51" s="41">
        <f t="shared" si="23"/>
        <v>0</v>
      </c>
      <c r="AN51" s="41">
        <f t="shared" si="23"/>
        <v>0</v>
      </c>
      <c r="AO51" s="41">
        <f t="shared" si="23"/>
        <v>0</v>
      </c>
      <c r="AP51" s="41">
        <f t="shared" si="23"/>
        <v>0</v>
      </c>
      <c r="AQ51" s="41">
        <f t="shared" si="23"/>
        <v>0</v>
      </c>
      <c r="AR51" s="42">
        <f t="shared" si="23"/>
        <v>0</v>
      </c>
      <c r="AS51" s="43">
        <f t="shared" si="23"/>
        <v>1</v>
      </c>
      <c r="AT51" s="32"/>
      <c r="AU51" s="43">
        <f>SUM(AU47:AU50)</f>
        <v>149</v>
      </c>
    </row>
    <row r="52" spans="1:47" ht="15.75" customHeight="1">
      <c r="A52" s="22">
        <v>0.625</v>
      </c>
      <c r="B52" s="28">
        <v>0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30">
        <v>0</v>
      </c>
      <c r="O52" s="31">
        <f>SUM(B52:N52)</f>
        <v>0</v>
      </c>
      <c r="P52" s="32"/>
      <c r="Q52" s="28">
        <v>2</v>
      </c>
      <c r="R52" s="29">
        <v>1</v>
      </c>
      <c r="S52" s="29">
        <v>27</v>
      </c>
      <c r="T52" s="29">
        <v>3</v>
      </c>
      <c r="U52" s="29">
        <v>11</v>
      </c>
      <c r="V52" s="29">
        <v>1</v>
      </c>
      <c r="W52" s="29">
        <v>1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30">
        <v>0</v>
      </c>
      <c r="AD52" s="31">
        <f>SUM(Q52:AC52)</f>
        <v>46</v>
      </c>
      <c r="AE52" s="32"/>
      <c r="AF52" s="28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30">
        <v>0</v>
      </c>
      <c r="AS52" s="31">
        <f>SUM(AF52:AR52)</f>
        <v>0</v>
      </c>
      <c r="AT52" s="32"/>
      <c r="AU52" s="31">
        <f>SUM(O52+AD52+AS52)</f>
        <v>46</v>
      </c>
    </row>
    <row r="53" spans="1:47" ht="15.75" customHeight="1">
      <c r="A53" s="23">
        <v>0.63541666666666696</v>
      </c>
      <c r="B53" s="33">
        <v>0</v>
      </c>
      <c r="C53" s="32">
        <v>0</v>
      </c>
      <c r="D53" s="32">
        <v>0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0</v>
      </c>
      <c r="N53" s="34">
        <v>0</v>
      </c>
      <c r="O53" s="35">
        <f>SUM(B53:N53)</f>
        <v>0</v>
      </c>
      <c r="P53" s="32"/>
      <c r="Q53" s="33">
        <v>2</v>
      </c>
      <c r="R53" s="32">
        <v>0</v>
      </c>
      <c r="S53" s="32">
        <v>24</v>
      </c>
      <c r="T53" s="32">
        <v>4</v>
      </c>
      <c r="U53" s="32">
        <v>8</v>
      </c>
      <c r="V53" s="32">
        <v>1</v>
      </c>
      <c r="W53" s="32">
        <v>2</v>
      </c>
      <c r="X53" s="32">
        <v>2</v>
      </c>
      <c r="Y53" s="32">
        <v>0</v>
      </c>
      <c r="Z53" s="32">
        <v>0</v>
      </c>
      <c r="AA53" s="32">
        <v>0</v>
      </c>
      <c r="AB53" s="32">
        <v>0</v>
      </c>
      <c r="AC53" s="34">
        <v>0</v>
      </c>
      <c r="AD53" s="35">
        <f>SUM(Q53:AC53)</f>
        <v>43</v>
      </c>
      <c r="AE53" s="32"/>
      <c r="AF53" s="33">
        <v>0</v>
      </c>
      <c r="AG53" s="32">
        <v>0</v>
      </c>
      <c r="AH53" s="32">
        <v>0</v>
      </c>
      <c r="AI53" s="32">
        <v>0</v>
      </c>
      <c r="AJ53" s="32">
        <v>0</v>
      </c>
      <c r="AK53" s="32">
        <v>0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4">
        <v>0</v>
      </c>
      <c r="AS53" s="35">
        <f>SUM(AF53:AR53)</f>
        <v>0</v>
      </c>
      <c r="AT53" s="32"/>
      <c r="AU53" s="35">
        <f>SUM(O53+AD53+AS53)</f>
        <v>43</v>
      </c>
    </row>
    <row r="54" spans="1:47" ht="15.75" customHeight="1">
      <c r="A54" s="23">
        <v>0.64583333333333304</v>
      </c>
      <c r="B54" s="33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34">
        <v>0</v>
      </c>
      <c r="O54" s="35">
        <f>SUM(B54:N54)</f>
        <v>0</v>
      </c>
      <c r="P54" s="32"/>
      <c r="Q54" s="33">
        <v>1</v>
      </c>
      <c r="R54" s="32">
        <v>0</v>
      </c>
      <c r="S54" s="32">
        <v>20</v>
      </c>
      <c r="T54" s="32">
        <v>3</v>
      </c>
      <c r="U54" s="32">
        <v>6</v>
      </c>
      <c r="V54" s="32">
        <v>1</v>
      </c>
      <c r="W54" s="32">
        <v>0</v>
      </c>
      <c r="X54" s="32">
        <v>0</v>
      </c>
      <c r="Y54" s="32">
        <v>0</v>
      </c>
      <c r="Z54" s="32">
        <v>0</v>
      </c>
      <c r="AA54" s="32">
        <v>0</v>
      </c>
      <c r="AB54" s="32">
        <v>0</v>
      </c>
      <c r="AC54" s="34">
        <v>0</v>
      </c>
      <c r="AD54" s="35">
        <f>SUM(Q54:AC54)</f>
        <v>31</v>
      </c>
      <c r="AE54" s="32"/>
      <c r="AF54" s="33">
        <v>0</v>
      </c>
      <c r="AG54" s="32">
        <v>0</v>
      </c>
      <c r="AH54" s="32">
        <v>0</v>
      </c>
      <c r="AI54" s="32">
        <v>0</v>
      </c>
      <c r="AJ54" s="32">
        <v>0</v>
      </c>
      <c r="AK54" s="32">
        <v>0</v>
      </c>
      <c r="AL54" s="32">
        <v>0</v>
      </c>
      <c r="AM54" s="32">
        <v>0</v>
      </c>
      <c r="AN54" s="32">
        <v>0</v>
      </c>
      <c r="AO54" s="32">
        <v>0</v>
      </c>
      <c r="AP54" s="32">
        <v>0</v>
      </c>
      <c r="AQ54" s="32">
        <v>0</v>
      </c>
      <c r="AR54" s="34">
        <v>0</v>
      </c>
      <c r="AS54" s="35">
        <f>SUM(AF54:AR54)</f>
        <v>0</v>
      </c>
      <c r="AT54" s="32"/>
      <c r="AU54" s="35">
        <f>SUM(O54+AD54+AS54)</f>
        <v>31</v>
      </c>
    </row>
    <row r="55" spans="1:47" ht="15.75" customHeight="1">
      <c r="A55" s="24">
        <v>0.65625</v>
      </c>
      <c r="B55" s="36">
        <v>0</v>
      </c>
      <c r="C55" s="37">
        <v>0</v>
      </c>
      <c r="D55" s="37">
        <v>0</v>
      </c>
      <c r="E55" s="37">
        <v>0</v>
      </c>
      <c r="F55" s="37">
        <v>0</v>
      </c>
      <c r="G55" s="37">
        <v>0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8">
        <v>0</v>
      </c>
      <c r="O55" s="39">
        <f>SUM(B55:N55)</f>
        <v>0</v>
      </c>
      <c r="P55" s="32"/>
      <c r="Q55" s="36">
        <v>2</v>
      </c>
      <c r="R55" s="37">
        <v>1</v>
      </c>
      <c r="S55" s="37">
        <v>23</v>
      </c>
      <c r="T55" s="37">
        <v>6</v>
      </c>
      <c r="U55" s="37">
        <v>2</v>
      </c>
      <c r="V55" s="37">
        <v>1</v>
      </c>
      <c r="W55" s="37">
        <v>1</v>
      </c>
      <c r="X55" s="37">
        <v>0</v>
      </c>
      <c r="Y55" s="37">
        <v>0</v>
      </c>
      <c r="Z55" s="37">
        <v>0</v>
      </c>
      <c r="AA55" s="37">
        <v>0</v>
      </c>
      <c r="AB55" s="37">
        <v>0</v>
      </c>
      <c r="AC55" s="38">
        <v>0</v>
      </c>
      <c r="AD55" s="39">
        <f>SUM(Q55:AC55)</f>
        <v>36</v>
      </c>
      <c r="AE55" s="32"/>
      <c r="AF55" s="36">
        <v>1</v>
      </c>
      <c r="AG55" s="37">
        <v>0</v>
      </c>
      <c r="AH55" s="37">
        <v>0</v>
      </c>
      <c r="AI55" s="37">
        <v>0</v>
      </c>
      <c r="AJ55" s="37">
        <v>0</v>
      </c>
      <c r="AK55" s="37">
        <v>0</v>
      </c>
      <c r="AL55" s="37">
        <v>0</v>
      </c>
      <c r="AM55" s="37">
        <v>0</v>
      </c>
      <c r="AN55" s="37">
        <v>0</v>
      </c>
      <c r="AO55" s="37">
        <v>0</v>
      </c>
      <c r="AP55" s="37">
        <v>0</v>
      </c>
      <c r="AQ55" s="37">
        <v>0</v>
      </c>
      <c r="AR55" s="38">
        <v>0</v>
      </c>
      <c r="AS55" s="39">
        <f>SUM(AF55:AR55)</f>
        <v>1</v>
      </c>
      <c r="AT55" s="32"/>
      <c r="AU55" s="39">
        <f>SUM(O55+AD55+AS55)</f>
        <v>37</v>
      </c>
    </row>
    <row r="56" spans="1:47" ht="15.75" customHeight="1">
      <c r="A56" s="25" t="s">
        <v>21</v>
      </c>
      <c r="B56" s="40">
        <f t="shared" ref="B56:O56" si="24">SUM(B52:B55)</f>
        <v>0</v>
      </c>
      <c r="C56" s="41">
        <f t="shared" si="24"/>
        <v>0</v>
      </c>
      <c r="D56" s="41">
        <f t="shared" si="24"/>
        <v>0</v>
      </c>
      <c r="E56" s="41">
        <f t="shared" si="24"/>
        <v>0</v>
      </c>
      <c r="F56" s="41">
        <f t="shared" si="24"/>
        <v>0</v>
      </c>
      <c r="G56" s="41">
        <f t="shared" si="24"/>
        <v>0</v>
      </c>
      <c r="H56" s="41">
        <f t="shared" si="24"/>
        <v>0</v>
      </c>
      <c r="I56" s="41">
        <f t="shared" si="24"/>
        <v>0</v>
      </c>
      <c r="J56" s="41">
        <f t="shared" si="24"/>
        <v>0</v>
      </c>
      <c r="K56" s="41">
        <f t="shared" si="24"/>
        <v>0</v>
      </c>
      <c r="L56" s="41">
        <f t="shared" si="24"/>
        <v>0</v>
      </c>
      <c r="M56" s="41">
        <f t="shared" si="24"/>
        <v>0</v>
      </c>
      <c r="N56" s="42">
        <f t="shared" si="24"/>
        <v>0</v>
      </c>
      <c r="O56" s="43">
        <f t="shared" si="24"/>
        <v>0</v>
      </c>
      <c r="P56" s="32"/>
      <c r="Q56" s="40">
        <f t="shared" ref="Q56:AD56" si="25">SUM(Q52:Q55)</f>
        <v>7</v>
      </c>
      <c r="R56" s="41">
        <f t="shared" si="25"/>
        <v>2</v>
      </c>
      <c r="S56" s="41">
        <f t="shared" si="25"/>
        <v>94</v>
      </c>
      <c r="T56" s="41">
        <f t="shared" si="25"/>
        <v>16</v>
      </c>
      <c r="U56" s="41">
        <f t="shared" si="25"/>
        <v>27</v>
      </c>
      <c r="V56" s="41">
        <f t="shared" si="25"/>
        <v>4</v>
      </c>
      <c r="W56" s="41">
        <f t="shared" si="25"/>
        <v>4</v>
      </c>
      <c r="X56" s="41">
        <f t="shared" si="25"/>
        <v>2</v>
      </c>
      <c r="Y56" s="41">
        <f t="shared" si="25"/>
        <v>0</v>
      </c>
      <c r="Z56" s="41">
        <f t="shared" si="25"/>
        <v>0</v>
      </c>
      <c r="AA56" s="41">
        <f t="shared" si="25"/>
        <v>0</v>
      </c>
      <c r="AB56" s="41">
        <f t="shared" si="25"/>
        <v>0</v>
      </c>
      <c r="AC56" s="42">
        <f t="shared" si="25"/>
        <v>0</v>
      </c>
      <c r="AD56" s="43">
        <f t="shared" si="25"/>
        <v>156</v>
      </c>
      <c r="AE56" s="32"/>
      <c r="AF56" s="40">
        <f t="shared" ref="AF56:AS56" si="26">SUM(AF52:AF55)</f>
        <v>1</v>
      </c>
      <c r="AG56" s="41">
        <f t="shared" si="26"/>
        <v>0</v>
      </c>
      <c r="AH56" s="41">
        <f t="shared" si="26"/>
        <v>0</v>
      </c>
      <c r="AI56" s="41">
        <f t="shared" si="26"/>
        <v>0</v>
      </c>
      <c r="AJ56" s="41">
        <f t="shared" si="26"/>
        <v>0</v>
      </c>
      <c r="AK56" s="41">
        <f t="shared" si="26"/>
        <v>0</v>
      </c>
      <c r="AL56" s="41">
        <f t="shared" si="26"/>
        <v>0</v>
      </c>
      <c r="AM56" s="41">
        <f t="shared" si="26"/>
        <v>0</v>
      </c>
      <c r="AN56" s="41">
        <f t="shared" si="26"/>
        <v>0</v>
      </c>
      <c r="AO56" s="41">
        <f t="shared" si="26"/>
        <v>0</v>
      </c>
      <c r="AP56" s="41">
        <f t="shared" si="26"/>
        <v>0</v>
      </c>
      <c r="AQ56" s="41">
        <f t="shared" si="26"/>
        <v>0</v>
      </c>
      <c r="AR56" s="42">
        <f t="shared" si="26"/>
        <v>0</v>
      </c>
      <c r="AS56" s="43">
        <f t="shared" si="26"/>
        <v>1</v>
      </c>
      <c r="AT56" s="32"/>
      <c r="AU56" s="43">
        <f>SUM(AU52:AU55)</f>
        <v>157</v>
      </c>
    </row>
    <row r="57" spans="1:47" ht="15.75" customHeight="1">
      <c r="A57" s="22">
        <v>0.66666666666666696</v>
      </c>
      <c r="B57" s="28">
        <v>0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30">
        <v>0</v>
      </c>
      <c r="O57" s="31">
        <f>SUM(B57:N57)</f>
        <v>0</v>
      </c>
      <c r="P57" s="32"/>
      <c r="Q57" s="28">
        <v>2</v>
      </c>
      <c r="R57" s="29">
        <v>0</v>
      </c>
      <c r="S57" s="29">
        <v>18</v>
      </c>
      <c r="T57" s="29">
        <v>0</v>
      </c>
      <c r="U57" s="29">
        <v>8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30">
        <v>0</v>
      </c>
      <c r="AD57" s="31">
        <f>SUM(Q57:AC57)</f>
        <v>28</v>
      </c>
      <c r="AE57" s="32"/>
      <c r="AF57" s="28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30">
        <v>0</v>
      </c>
      <c r="AS57" s="31">
        <f>SUM(AF57:AR57)</f>
        <v>0</v>
      </c>
      <c r="AT57" s="32"/>
      <c r="AU57" s="31">
        <f>SUM(O57+AD57+AS57)</f>
        <v>28</v>
      </c>
    </row>
    <row r="58" spans="1:47" ht="15.75" customHeight="1">
      <c r="A58" s="23">
        <v>0.67708333333333304</v>
      </c>
      <c r="B58" s="33">
        <v>0</v>
      </c>
      <c r="C58" s="32">
        <v>0</v>
      </c>
      <c r="D58" s="32">
        <v>0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32">
        <v>0</v>
      </c>
      <c r="L58" s="32">
        <v>0</v>
      </c>
      <c r="M58" s="32">
        <v>0</v>
      </c>
      <c r="N58" s="34">
        <v>0</v>
      </c>
      <c r="O58" s="35">
        <f>SUM(B58:N58)</f>
        <v>0</v>
      </c>
      <c r="P58" s="32"/>
      <c r="Q58" s="33">
        <v>0</v>
      </c>
      <c r="R58" s="32">
        <v>1</v>
      </c>
      <c r="S58" s="32">
        <v>24</v>
      </c>
      <c r="T58" s="32">
        <v>2</v>
      </c>
      <c r="U58" s="32">
        <v>7</v>
      </c>
      <c r="V58" s="32">
        <v>1</v>
      </c>
      <c r="W58" s="32">
        <v>0</v>
      </c>
      <c r="X58" s="32">
        <v>0</v>
      </c>
      <c r="Y58" s="32">
        <v>0</v>
      </c>
      <c r="Z58" s="32">
        <v>0</v>
      </c>
      <c r="AA58" s="32">
        <v>0</v>
      </c>
      <c r="AB58" s="32">
        <v>0</v>
      </c>
      <c r="AC58" s="34">
        <v>0</v>
      </c>
      <c r="AD58" s="35">
        <f>SUM(Q58:AC58)</f>
        <v>35</v>
      </c>
      <c r="AE58" s="32"/>
      <c r="AF58" s="33">
        <v>0</v>
      </c>
      <c r="AG58" s="32">
        <v>0</v>
      </c>
      <c r="AH58" s="32">
        <v>0</v>
      </c>
      <c r="AI58" s="32">
        <v>0</v>
      </c>
      <c r="AJ58" s="32">
        <v>0</v>
      </c>
      <c r="AK58" s="32">
        <v>0</v>
      </c>
      <c r="AL58" s="32">
        <v>0</v>
      </c>
      <c r="AM58" s="32">
        <v>0</v>
      </c>
      <c r="AN58" s="32">
        <v>0</v>
      </c>
      <c r="AO58" s="32">
        <v>0</v>
      </c>
      <c r="AP58" s="32">
        <v>0</v>
      </c>
      <c r="AQ58" s="32">
        <v>0</v>
      </c>
      <c r="AR58" s="34">
        <v>0</v>
      </c>
      <c r="AS58" s="35">
        <f>SUM(AF58:AR58)</f>
        <v>0</v>
      </c>
      <c r="AT58" s="32"/>
      <c r="AU58" s="35">
        <f>SUM(O58+AD58+AS58)</f>
        <v>35</v>
      </c>
    </row>
    <row r="59" spans="1:47" ht="15.75" customHeight="1">
      <c r="A59" s="23">
        <v>0.6875</v>
      </c>
      <c r="B59" s="33">
        <v>0</v>
      </c>
      <c r="C59" s="32">
        <v>0</v>
      </c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4">
        <v>0</v>
      </c>
      <c r="O59" s="35">
        <f>SUM(B59:N59)</f>
        <v>0</v>
      </c>
      <c r="P59" s="32"/>
      <c r="Q59" s="33">
        <v>3</v>
      </c>
      <c r="R59" s="32">
        <v>1</v>
      </c>
      <c r="S59" s="32">
        <v>35</v>
      </c>
      <c r="T59" s="32">
        <v>3</v>
      </c>
      <c r="U59" s="32">
        <v>4</v>
      </c>
      <c r="V59" s="32">
        <v>1</v>
      </c>
      <c r="W59" s="32">
        <v>0</v>
      </c>
      <c r="X59" s="32">
        <v>1</v>
      </c>
      <c r="Y59" s="32">
        <v>0</v>
      </c>
      <c r="Z59" s="32">
        <v>0</v>
      </c>
      <c r="AA59" s="32">
        <v>0</v>
      </c>
      <c r="AB59" s="32">
        <v>0</v>
      </c>
      <c r="AC59" s="34">
        <v>0</v>
      </c>
      <c r="AD59" s="35">
        <f>SUM(Q59:AC59)</f>
        <v>48</v>
      </c>
      <c r="AE59" s="32"/>
      <c r="AF59" s="33">
        <v>0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4">
        <v>0</v>
      </c>
      <c r="AS59" s="35">
        <f>SUM(AF59:AR59)</f>
        <v>0</v>
      </c>
      <c r="AT59" s="32"/>
      <c r="AU59" s="35">
        <f>SUM(O59+AD59+AS59)</f>
        <v>48</v>
      </c>
    </row>
    <row r="60" spans="1:47" ht="15.75" customHeight="1">
      <c r="A60" s="24">
        <v>0.69791666666666696</v>
      </c>
      <c r="B60" s="36">
        <v>0</v>
      </c>
      <c r="C60" s="37">
        <v>0</v>
      </c>
      <c r="D60" s="37">
        <v>0</v>
      </c>
      <c r="E60" s="37">
        <v>0</v>
      </c>
      <c r="F60" s="37">
        <v>0</v>
      </c>
      <c r="G60" s="37">
        <v>0</v>
      </c>
      <c r="H60" s="37">
        <v>0</v>
      </c>
      <c r="I60" s="37">
        <v>0</v>
      </c>
      <c r="J60" s="37">
        <v>0</v>
      </c>
      <c r="K60" s="37">
        <v>0</v>
      </c>
      <c r="L60" s="37">
        <v>0</v>
      </c>
      <c r="M60" s="37">
        <v>0</v>
      </c>
      <c r="N60" s="38">
        <v>0</v>
      </c>
      <c r="O60" s="39">
        <f>SUM(B60:N60)</f>
        <v>0</v>
      </c>
      <c r="P60" s="32"/>
      <c r="Q60" s="36">
        <v>0</v>
      </c>
      <c r="R60" s="37">
        <v>0</v>
      </c>
      <c r="S60" s="37">
        <v>25</v>
      </c>
      <c r="T60" s="37">
        <v>1</v>
      </c>
      <c r="U60" s="37">
        <v>5</v>
      </c>
      <c r="V60" s="37">
        <v>1</v>
      </c>
      <c r="W60" s="37">
        <v>1</v>
      </c>
      <c r="X60" s="37">
        <v>0</v>
      </c>
      <c r="Y60" s="37">
        <v>0</v>
      </c>
      <c r="Z60" s="37">
        <v>0</v>
      </c>
      <c r="AA60" s="37">
        <v>0</v>
      </c>
      <c r="AB60" s="37">
        <v>0</v>
      </c>
      <c r="AC60" s="38">
        <v>0</v>
      </c>
      <c r="AD60" s="39">
        <f>SUM(Q60:AC60)</f>
        <v>33</v>
      </c>
      <c r="AE60" s="32"/>
      <c r="AF60" s="36">
        <v>0</v>
      </c>
      <c r="AG60" s="37">
        <v>0</v>
      </c>
      <c r="AH60" s="37">
        <v>0</v>
      </c>
      <c r="AI60" s="37">
        <v>0</v>
      </c>
      <c r="AJ60" s="37">
        <v>0</v>
      </c>
      <c r="AK60" s="37">
        <v>0</v>
      </c>
      <c r="AL60" s="37">
        <v>0</v>
      </c>
      <c r="AM60" s="37">
        <v>0</v>
      </c>
      <c r="AN60" s="37">
        <v>0</v>
      </c>
      <c r="AO60" s="37">
        <v>0</v>
      </c>
      <c r="AP60" s="37">
        <v>0</v>
      </c>
      <c r="AQ60" s="37">
        <v>0</v>
      </c>
      <c r="AR60" s="38">
        <v>0</v>
      </c>
      <c r="AS60" s="39">
        <f>SUM(AF60:AR60)</f>
        <v>0</v>
      </c>
      <c r="AT60" s="32"/>
      <c r="AU60" s="39">
        <f>SUM(O60+AD60+AS60)</f>
        <v>33</v>
      </c>
    </row>
    <row r="61" spans="1:47" ht="15.75" customHeight="1">
      <c r="A61" s="25" t="s">
        <v>21</v>
      </c>
      <c r="B61" s="40">
        <f t="shared" ref="B61:O61" si="27">SUM(B57:B60)</f>
        <v>0</v>
      </c>
      <c r="C61" s="41">
        <f t="shared" si="27"/>
        <v>0</v>
      </c>
      <c r="D61" s="41">
        <f t="shared" si="27"/>
        <v>0</v>
      </c>
      <c r="E61" s="41">
        <f t="shared" si="27"/>
        <v>0</v>
      </c>
      <c r="F61" s="41">
        <f t="shared" si="27"/>
        <v>0</v>
      </c>
      <c r="G61" s="41">
        <f t="shared" si="27"/>
        <v>0</v>
      </c>
      <c r="H61" s="41">
        <f t="shared" si="27"/>
        <v>0</v>
      </c>
      <c r="I61" s="41">
        <f t="shared" si="27"/>
        <v>0</v>
      </c>
      <c r="J61" s="41">
        <f t="shared" si="27"/>
        <v>0</v>
      </c>
      <c r="K61" s="41">
        <f t="shared" si="27"/>
        <v>0</v>
      </c>
      <c r="L61" s="41">
        <f t="shared" si="27"/>
        <v>0</v>
      </c>
      <c r="M61" s="41">
        <f t="shared" si="27"/>
        <v>0</v>
      </c>
      <c r="N61" s="42">
        <f t="shared" si="27"/>
        <v>0</v>
      </c>
      <c r="O61" s="43">
        <f t="shared" si="27"/>
        <v>0</v>
      </c>
      <c r="P61" s="32"/>
      <c r="Q61" s="40">
        <f t="shared" ref="Q61:AD61" si="28">SUM(Q57:Q60)</f>
        <v>5</v>
      </c>
      <c r="R61" s="41">
        <f t="shared" si="28"/>
        <v>2</v>
      </c>
      <c r="S61" s="41">
        <f t="shared" si="28"/>
        <v>102</v>
      </c>
      <c r="T61" s="41">
        <f t="shared" si="28"/>
        <v>6</v>
      </c>
      <c r="U61" s="41">
        <f t="shared" si="28"/>
        <v>24</v>
      </c>
      <c r="V61" s="41">
        <f t="shared" si="28"/>
        <v>3</v>
      </c>
      <c r="W61" s="41">
        <f t="shared" si="28"/>
        <v>1</v>
      </c>
      <c r="X61" s="41">
        <f t="shared" si="28"/>
        <v>1</v>
      </c>
      <c r="Y61" s="41">
        <f t="shared" si="28"/>
        <v>0</v>
      </c>
      <c r="Z61" s="41">
        <f t="shared" si="28"/>
        <v>0</v>
      </c>
      <c r="AA61" s="41">
        <f t="shared" si="28"/>
        <v>0</v>
      </c>
      <c r="AB61" s="41">
        <f t="shared" si="28"/>
        <v>0</v>
      </c>
      <c r="AC61" s="42">
        <f t="shared" si="28"/>
        <v>0</v>
      </c>
      <c r="AD61" s="43">
        <f t="shared" si="28"/>
        <v>144</v>
      </c>
      <c r="AE61" s="32"/>
      <c r="AF61" s="40">
        <f t="shared" ref="AF61:AS61" si="29">SUM(AF57:AF60)</f>
        <v>0</v>
      </c>
      <c r="AG61" s="41">
        <f t="shared" si="29"/>
        <v>0</v>
      </c>
      <c r="AH61" s="41">
        <f t="shared" si="29"/>
        <v>0</v>
      </c>
      <c r="AI61" s="41">
        <f t="shared" si="29"/>
        <v>0</v>
      </c>
      <c r="AJ61" s="41">
        <f t="shared" si="29"/>
        <v>0</v>
      </c>
      <c r="AK61" s="41">
        <f t="shared" si="29"/>
        <v>0</v>
      </c>
      <c r="AL61" s="41">
        <f t="shared" si="29"/>
        <v>0</v>
      </c>
      <c r="AM61" s="41">
        <f t="shared" si="29"/>
        <v>0</v>
      </c>
      <c r="AN61" s="41">
        <f t="shared" si="29"/>
        <v>0</v>
      </c>
      <c r="AO61" s="41">
        <f t="shared" si="29"/>
        <v>0</v>
      </c>
      <c r="AP61" s="41">
        <f t="shared" si="29"/>
        <v>0</v>
      </c>
      <c r="AQ61" s="41">
        <f t="shared" si="29"/>
        <v>0</v>
      </c>
      <c r="AR61" s="42">
        <f t="shared" si="29"/>
        <v>0</v>
      </c>
      <c r="AS61" s="43">
        <f t="shared" si="29"/>
        <v>0</v>
      </c>
      <c r="AT61" s="32"/>
      <c r="AU61" s="43">
        <f>SUM(AU57:AU60)</f>
        <v>144</v>
      </c>
    </row>
    <row r="62" spans="1:47" ht="15.75" customHeight="1">
      <c r="A62" s="22">
        <v>0.70833333333333304</v>
      </c>
      <c r="B62" s="28">
        <v>0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30">
        <v>0</v>
      </c>
      <c r="O62" s="31">
        <f>SUM(B62:N62)</f>
        <v>0</v>
      </c>
      <c r="P62" s="32"/>
      <c r="Q62" s="28">
        <v>4</v>
      </c>
      <c r="R62" s="29">
        <v>0</v>
      </c>
      <c r="S62" s="29">
        <v>29</v>
      </c>
      <c r="T62" s="29">
        <v>3</v>
      </c>
      <c r="U62" s="29">
        <v>5</v>
      </c>
      <c r="V62" s="29">
        <v>1</v>
      </c>
      <c r="W62" s="29">
        <v>0</v>
      </c>
      <c r="X62" s="29">
        <v>1</v>
      </c>
      <c r="Y62" s="29">
        <v>0</v>
      </c>
      <c r="Z62" s="29">
        <v>0</v>
      </c>
      <c r="AA62" s="29">
        <v>0</v>
      </c>
      <c r="AB62" s="29">
        <v>0</v>
      </c>
      <c r="AC62" s="30">
        <v>0</v>
      </c>
      <c r="AD62" s="31">
        <f>SUM(Q62:AC62)</f>
        <v>43</v>
      </c>
      <c r="AE62" s="32"/>
      <c r="AF62" s="28">
        <v>1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30">
        <v>0</v>
      </c>
      <c r="AS62" s="31">
        <f>SUM(AF62:AR62)</f>
        <v>1</v>
      </c>
      <c r="AT62" s="32"/>
      <c r="AU62" s="31">
        <f>SUM(O62+AD62+AS62)</f>
        <v>44</v>
      </c>
    </row>
    <row r="63" spans="1:47" ht="15.75" customHeight="1">
      <c r="A63" s="23">
        <v>0.71875</v>
      </c>
      <c r="B63" s="33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4">
        <v>0</v>
      </c>
      <c r="O63" s="35">
        <f>SUM(B63:N63)</f>
        <v>0</v>
      </c>
      <c r="P63" s="32"/>
      <c r="Q63" s="33">
        <v>3</v>
      </c>
      <c r="R63" s="32">
        <v>0</v>
      </c>
      <c r="S63" s="32">
        <v>25</v>
      </c>
      <c r="T63" s="32">
        <v>2</v>
      </c>
      <c r="U63" s="32">
        <v>4</v>
      </c>
      <c r="V63" s="32">
        <v>1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4">
        <v>0</v>
      </c>
      <c r="AD63" s="35">
        <f>SUM(Q63:AC63)</f>
        <v>35</v>
      </c>
      <c r="AE63" s="32"/>
      <c r="AF63" s="33">
        <v>0</v>
      </c>
      <c r="AG63" s="32">
        <v>0</v>
      </c>
      <c r="AH63" s="32">
        <v>0</v>
      </c>
      <c r="AI63" s="32">
        <v>0</v>
      </c>
      <c r="AJ63" s="32">
        <v>0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4">
        <v>0</v>
      </c>
      <c r="AS63" s="35">
        <f>SUM(AF63:AR63)</f>
        <v>0</v>
      </c>
      <c r="AT63" s="32"/>
      <c r="AU63" s="35">
        <f>SUM(O63+AD63+AS63)</f>
        <v>35</v>
      </c>
    </row>
    <row r="64" spans="1:47" ht="15.75" customHeight="1">
      <c r="A64" s="23">
        <v>0.72916666666666696</v>
      </c>
      <c r="B64" s="33">
        <v>0</v>
      </c>
      <c r="C64" s="32">
        <v>0</v>
      </c>
      <c r="D64" s="32">
        <v>0</v>
      </c>
      <c r="E64" s="32">
        <v>0</v>
      </c>
      <c r="F64" s="32">
        <v>0</v>
      </c>
      <c r="G64" s="32">
        <v>0</v>
      </c>
      <c r="H64" s="32">
        <v>0</v>
      </c>
      <c r="I64" s="32">
        <v>0</v>
      </c>
      <c r="J64" s="32">
        <v>0</v>
      </c>
      <c r="K64" s="32">
        <v>0</v>
      </c>
      <c r="L64" s="32">
        <v>0</v>
      </c>
      <c r="M64" s="32">
        <v>0</v>
      </c>
      <c r="N64" s="34">
        <v>0</v>
      </c>
      <c r="O64" s="35">
        <f>SUM(B64:N64)</f>
        <v>0</v>
      </c>
      <c r="P64" s="32"/>
      <c r="Q64" s="33">
        <v>5</v>
      </c>
      <c r="R64" s="32">
        <v>1</v>
      </c>
      <c r="S64" s="32">
        <v>24</v>
      </c>
      <c r="T64" s="32">
        <v>2</v>
      </c>
      <c r="U64" s="32">
        <v>1</v>
      </c>
      <c r="V64" s="32">
        <v>1</v>
      </c>
      <c r="W64" s="32">
        <v>0</v>
      </c>
      <c r="X64" s="32">
        <v>0</v>
      </c>
      <c r="Y64" s="32">
        <v>0</v>
      </c>
      <c r="Z64" s="32">
        <v>0</v>
      </c>
      <c r="AA64" s="32">
        <v>0</v>
      </c>
      <c r="AB64" s="32">
        <v>0</v>
      </c>
      <c r="AC64" s="34">
        <v>0</v>
      </c>
      <c r="AD64" s="35">
        <f>SUM(Q64:AC64)</f>
        <v>34</v>
      </c>
      <c r="AE64" s="32"/>
      <c r="AF64" s="33">
        <v>0</v>
      </c>
      <c r="AG64" s="32">
        <v>0</v>
      </c>
      <c r="AH64" s="32">
        <v>0</v>
      </c>
      <c r="AI64" s="32">
        <v>0</v>
      </c>
      <c r="AJ64" s="32">
        <v>0</v>
      </c>
      <c r="AK64" s="32">
        <v>0</v>
      </c>
      <c r="AL64" s="32">
        <v>0</v>
      </c>
      <c r="AM64" s="32">
        <v>0</v>
      </c>
      <c r="AN64" s="32">
        <v>0</v>
      </c>
      <c r="AO64" s="32">
        <v>0</v>
      </c>
      <c r="AP64" s="32">
        <v>0</v>
      </c>
      <c r="AQ64" s="32">
        <v>0</v>
      </c>
      <c r="AR64" s="34">
        <v>0</v>
      </c>
      <c r="AS64" s="35">
        <f>SUM(AF64:AR64)</f>
        <v>0</v>
      </c>
      <c r="AT64" s="32"/>
      <c r="AU64" s="35">
        <f>SUM(O64+AD64+AS64)</f>
        <v>34</v>
      </c>
    </row>
    <row r="65" spans="1:47" ht="15.75" customHeight="1">
      <c r="A65" s="24">
        <v>0.73958333333333304</v>
      </c>
      <c r="B65" s="36">
        <v>0</v>
      </c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  <c r="I65" s="37">
        <v>0</v>
      </c>
      <c r="J65" s="37">
        <v>0</v>
      </c>
      <c r="K65" s="37">
        <v>0</v>
      </c>
      <c r="L65" s="37">
        <v>0</v>
      </c>
      <c r="M65" s="37">
        <v>0</v>
      </c>
      <c r="N65" s="38">
        <v>0</v>
      </c>
      <c r="O65" s="39">
        <f>SUM(B65:N65)</f>
        <v>0</v>
      </c>
      <c r="P65" s="32"/>
      <c r="Q65" s="36">
        <v>2</v>
      </c>
      <c r="R65" s="37">
        <v>0</v>
      </c>
      <c r="S65" s="37">
        <v>35</v>
      </c>
      <c r="T65" s="37">
        <v>4</v>
      </c>
      <c r="U65" s="37">
        <v>1</v>
      </c>
      <c r="V65" s="37">
        <v>1</v>
      </c>
      <c r="W65" s="37">
        <v>0</v>
      </c>
      <c r="X65" s="37">
        <v>0</v>
      </c>
      <c r="Y65" s="37">
        <v>0</v>
      </c>
      <c r="Z65" s="37">
        <v>0</v>
      </c>
      <c r="AA65" s="37">
        <v>0</v>
      </c>
      <c r="AB65" s="37">
        <v>0</v>
      </c>
      <c r="AC65" s="38">
        <v>0</v>
      </c>
      <c r="AD65" s="39">
        <f>SUM(Q65:AC65)</f>
        <v>43</v>
      </c>
      <c r="AE65" s="32"/>
      <c r="AF65" s="36">
        <v>2</v>
      </c>
      <c r="AG65" s="37">
        <v>0</v>
      </c>
      <c r="AH65" s="37">
        <v>0</v>
      </c>
      <c r="AI65" s="37">
        <v>0</v>
      </c>
      <c r="AJ65" s="37">
        <v>0</v>
      </c>
      <c r="AK65" s="37">
        <v>0</v>
      </c>
      <c r="AL65" s="37">
        <v>0</v>
      </c>
      <c r="AM65" s="37">
        <v>0</v>
      </c>
      <c r="AN65" s="37">
        <v>0</v>
      </c>
      <c r="AO65" s="37">
        <v>0</v>
      </c>
      <c r="AP65" s="37">
        <v>0</v>
      </c>
      <c r="AQ65" s="37">
        <v>0</v>
      </c>
      <c r="AR65" s="38">
        <v>0</v>
      </c>
      <c r="AS65" s="39">
        <f>SUM(AF65:AR65)</f>
        <v>2</v>
      </c>
      <c r="AT65" s="32"/>
      <c r="AU65" s="39">
        <f>SUM(O65+AD65+AS65)</f>
        <v>45</v>
      </c>
    </row>
    <row r="66" spans="1:47" ht="15.75" customHeight="1">
      <c r="A66" s="25" t="s">
        <v>21</v>
      </c>
      <c r="B66" s="40">
        <f t="shared" ref="B66:O66" si="30">SUM(B62:B65)</f>
        <v>0</v>
      </c>
      <c r="C66" s="41">
        <f t="shared" si="30"/>
        <v>0</v>
      </c>
      <c r="D66" s="41">
        <f t="shared" si="30"/>
        <v>0</v>
      </c>
      <c r="E66" s="41">
        <f t="shared" si="30"/>
        <v>0</v>
      </c>
      <c r="F66" s="41">
        <f t="shared" si="30"/>
        <v>0</v>
      </c>
      <c r="G66" s="41">
        <f t="shared" si="30"/>
        <v>0</v>
      </c>
      <c r="H66" s="41">
        <f t="shared" si="30"/>
        <v>0</v>
      </c>
      <c r="I66" s="41">
        <f t="shared" si="30"/>
        <v>0</v>
      </c>
      <c r="J66" s="41">
        <f t="shared" si="30"/>
        <v>0</v>
      </c>
      <c r="K66" s="41">
        <f t="shared" si="30"/>
        <v>0</v>
      </c>
      <c r="L66" s="41">
        <f t="shared" si="30"/>
        <v>0</v>
      </c>
      <c r="M66" s="41">
        <f t="shared" si="30"/>
        <v>0</v>
      </c>
      <c r="N66" s="42">
        <f t="shared" si="30"/>
        <v>0</v>
      </c>
      <c r="O66" s="43">
        <f t="shared" si="30"/>
        <v>0</v>
      </c>
      <c r="P66" s="32"/>
      <c r="Q66" s="40">
        <f t="shared" ref="Q66:AD66" si="31">SUM(Q62:Q65)</f>
        <v>14</v>
      </c>
      <c r="R66" s="41">
        <f t="shared" si="31"/>
        <v>1</v>
      </c>
      <c r="S66" s="41">
        <f t="shared" si="31"/>
        <v>113</v>
      </c>
      <c r="T66" s="41">
        <f t="shared" si="31"/>
        <v>11</v>
      </c>
      <c r="U66" s="41">
        <f t="shared" si="31"/>
        <v>11</v>
      </c>
      <c r="V66" s="41">
        <f t="shared" si="31"/>
        <v>4</v>
      </c>
      <c r="W66" s="41">
        <f t="shared" si="31"/>
        <v>0</v>
      </c>
      <c r="X66" s="41">
        <f t="shared" si="31"/>
        <v>1</v>
      </c>
      <c r="Y66" s="41">
        <f t="shared" si="31"/>
        <v>0</v>
      </c>
      <c r="Z66" s="41">
        <f t="shared" si="31"/>
        <v>0</v>
      </c>
      <c r="AA66" s="41">
        <f t="shared" si="31"/>
        <v>0</v>
      </c>
      <c r="AB66" s="41">
        <f t="shared" si="31"/>
        <v>0</v>
      </c>
      <c r="AC66" s="42">
        <f t="shared" si="31"/>
        <v>0</v>
      </c>
      <c r="AD66" s="43">
        <f t="shared" si="31"/>
        <v>155</v>
      </c>
      <c r="AE66" s="32"/>
      <c r="AF66" s="40">
        <f t="shared" ref="AF66:AS66" si="32">SUM(AF62:AF65)</f>
        <v>3</v>
      </c>
      <c r="AG66" s="41">
        <f t="shared" si="32"/>
        <v>0</v>
      </c>
      <c r="AH66" s="41">
        <f t="shared" si="32"/>
        <v>0</v>
      </c>
      <c r="AI66" s="41">
        <f t="shared" si="32"/>
        <v>0</v>
      </c>
      <c r="AJ66" s="41">
        <f t="shared" si="32"/>
        <v>0</v>
      </c>
      <c r="AK66" s="41">
        <f t="shared" si="32"/>
        <v>0</v>
      </c>
      <c r="AL66" s="41">
        <f t="shared" si="32"/>
        <v>0</v>
      </c>
      <c r="AM66" s="41">
        <f t="shared" si="32"/>
        <v>0</v>
      </c>
      <c r="AN66" s="41">
        <f t="shared" si="32"/>
        <v>0</v>
      </c>
      <c r="AO66" s="41">
        <f t="shared" si="32"/>
        <v>0</v>
      </c>
      <c r="AP66" s="41">
        <f t="shared" si="32"/>
        <v>0</v>
      </c>
      <c r="AQ66" s="41">
        <f t="shared" si="32"/>
        <v>0</v>
      </c>
      <c r="AR66" s="42">
        <f t="shared" si="32"/>
        <v>0</v>
      </c>
      <c r="AS66" s="43">
        <f t="shared" si="32"/>
        <v>3</v>
      </c>
      <c r="AT66" s="32"/>
      <c r="AU66" s="43">
        <f>SUM(AU62:AU65)</f>
        <v>158</v>
      </c>
    </row>
    <row r="67" spans="1:47" ht="15.75" customHeight="1">
      <c r="A67" s="22">
        <v>0.75</v>
      </c>
      <c r="B67" s="28">
        <v>0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30">
        <v>0</v>
      </c>
      <c r="O67" s="31">
        <f>SUM(B67:N67)</f>
        <v>0</v>
      </c>
      <c r="P67" s="32"/>
      <c r="Q67" s="28">
        <v>2</v>
      </c>
      <c r="R67" s="29">
        <v>1</v>
      </c>
      <c r="S67" s="29">
        <v>34</v>
      </c>
      <c r="T67" s="29">
        <v>0</v>
      </c>
      <c r="U67" s="29">
        <v>2</v>
      </c>
      <c r="V67" s="29">
        <v>1</v>
      </c>
      <c r="W67" s="29">
        <v>1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30">
        <v>0</v>
      </c>
      <c r="AD67" s="31">
        <f>SUM(Q67:AC67)</f>
        <v>41</v>
      </c>
      <c r="AE67" s="32"/>
      <c r="AF67" s="28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30">
        <v>0</v>
      </c>
      <c r="AS67" s="31">
        <f>SUM(AF67:AR67)</f>
        <v>0</v>
      </c>
      <c r="AT67" s="32"/>
      <c r="AU67" s="31">
        <f>SUM(O67+AD67+AS67)</f>
        <v>41</v>
      </c>
    </row>
    <row r="68" spans="1:47" ht="15.75" customHeight="1">
      <c r="A68" s="23">
        <v>0.76041666666666696</v>
      </c>
      <c r="B68" s="33">
        <v>0</v>
      </c>
      <c r="C68" s="32">
        <v>0</v>
      </c>
      <c r="D68" s="32">
        <v>0</v>
      </c>
      <c r="E68" s="32">
        <v>0</v>
      </c>
      <c r="F68" s="32">
        <v>0</v>
      </c>
      <c r="G68" s="32">
        <v>0</v>
      </c>
      <c r="H68" s="32">
        <v>0</v>
      </c>
      <c r="I68" s="32">
        <v>0</v>
      </c>
      <c r="J68" s="32">
        <v>0</v>
      </c>
      <c r="K68" s="32">
        <v>0</v>
      </c>
      <c r="L68" s="32">
        <v>0</v>
      </c>
      <c r="M68" s="32">
        <v>0</v>
      </c>
      <c r="N68" s="34">
        <v>0</v>
      </c>
      <c r="O68" s="35">
        <f>SUM(B68:N68)</f>
        <v>0</v>
      </c>
      <c r="P68" s="32"/>
      <c r="Q68" s="33">
        <v>2</v>
      </c>
      <c r="R68" s="32">
        <v>0</v>
      </c>
      <c r="S68" s="32">
        <v>26</v>
      </c>
      <c r="T68" s="32">
        <v>1</v>
      </c>
      <c r="U68" s="32">
        <v>2</v>
      </c>
      <c r="V68" s="32">
        <v>1</v>
      </c>
      <c r="W68" s="32">
        <v>0</v>
      </c>
      <c r="X68" s="32">
        <v>0</v>
      </c>
      <c r="Y68" s="32">
        <v>0</v>
      </c>
      <c r="Z68" s="32">
        <v>0</v>
      </c>
      <c r="AA68" s="32">
        <v>0</v>
      </c>
      <c r="AB68" s="32">
        <v>0</v>
      </c>
      <c r="AC68" s="34">
        <v>0</v>
      </c>
      <c r="AD68" s="35">
        <f>SUM(Q68:AC68)</f>
        <v>32</v>
      </c>
      <c r="AE68" s="32"/>
      <c r="AF68" s="33">
        <v>1</v>
      </c>
      <c r="AG68" s="32">
        <v>0</v>
      </c>
      <c r="AH68" s="32">
        <v>0</v>
      </c>
      <c r="AI68" s="32">
        <v>0</v>
      </c>
      <c r="AJ68" s="32">
        <v>0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4">
        <v>0</v>
      </c>
      <c r="AS68" s="35">
        <f>SUM(AF68:AR68)</f>
        <v>1</v>
      </c>
      <c r="AT68" s="32"/>
      <c r="AU68" s="35">
        <f>SUM(O68+AD68+AS68)</f>
        <v>33</v>
      </c>
    </row>
    <row r="69" spans="1:47" ht="15.75" customHeight="1">
      <c r="A69" s="23">
        <v>0.77083333333333304</v>
      </c>
      <c r="B69" s="33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  <c r="I69" s="32">
        <v>0</v>
      </c>
      <c r="J69" s="32">
        <v>0</v>
      </c>
      <c r="K69" s="32">
        <v>0</v>
      </c>
      <c r="L69" s="32">
        <v>0</v>
      </c>
      <c r="M69" s="32">
        <v>0</v>
      </c>
      <c r="N69" s="34">
        <v>0</v>
      </c>
      <c r="O69" s="35">
        <f>SUM(B69:N69)</f>
        <v>0</v>
      </c>
      <c r="P69" s="32"/>
      <c r="Q69" s="33">
        <v>2</v>
      </c>
      <c r="R69" s="32">
        <v>0</v>
      </c>
      <c r="S69" s="32">
        <v>38</v>
      </c>
      <c r="T69" s="32">
        <v>1</v>
      </c>
      <c r="U69" s="32">
        <v>2</v>
      </c>
      <c r="V69" s="32">
        <v>0</v>
      </c>
      <c r="W69" s="32">
        <v>0</v>
      </c>
      <c r="X69" s="32">
        <v>0</v>
      </c>
      <c r="Y69" s="32">
        <v>0</v>
      </c>
      <c r="Z69" s="32">
        <v>0</v>
      </c>
      <c r="AA69" s="32">
        <v>0</v>
      </c>
      <c r="AB69" s="32">
        <v>0</v>
      </c>
      <c r="AC69" s="34">
        <v>0</v>
      </c>
      <c r="AD69" s="35">
        <f>SUM(Q69:AC69)</f>
        <v>43</v>
      </c>
      <c r="AE69" s="32"/>
      <c r="AF69" s="33">
        <v>0</v>
      </c>
      <c r="AG69" s="32">
        <v>0</v>
      </c>
      <c r="AH69" s="32">
        <v>0</v>
      </c>
      <c r="AI69" s="32">
        <v>0</v>
      </c>
      <c r="AJ69" s="32">
        <v>0</v>
      </c>
      <c r="AK69" s="32">
        <v>0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4">
        <v>0</v>
      </c>
      <c r="AS69" s="35">
        <f>SUM(AF69:AR69)</f>
        <v>0</v>
      </c>
      <c r="AT69" s="32"/>
      <c r="AU69" s="35">
        <f>SUM(O69+AD69+AS69)</f>
        <v>43</v>
      </c>
    </row>
    <row r="70" spans="1:47" ht="15.75" customHeight="1">
      <c r="A70" s="24">
        <v>0.78125</v>
      </c>
      <c r="B70" s="36">
        <v>0</v>
      </c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37">
        <v>0</v>
      </c>
      <c r="L70" s="37">
        <v>0</v>
      </c>
      <c r="M70" s="37">
        <v>0</v>
      </c>
      <c r="N70" s="38">
        <v>0</v>
      </c>
      <c r="O70" s="39">
        <f>SUM(B70:N70)</f>
        <v>0</v>
      </c>
      <c r="P70" s="32"/>
      <c r="Q70" s="36">
        <v>5</v>
      </c>
      <c r="R70" s="37">
        <v>0</v>
      </c>
      <c r="S70" s="37">
        <v>28</v>
      </c>
      <c r="T70" s="37">
        <v>4</v>
      </c>
      <c r="U70" s="37">
        <v>3</v>
      </c>
      <c r="V70" s="37">
        <v>2</v>
      </c>
      <c r="W70" s="37">
        <v>0</v>
      </c>
      <c r="X70" s="37">
        <v>0</v>
      </c>
      <c r="Y70" s="37">
        <v>0</v>
      </c>
      <c r="Z70" s="37">
        <v>0</v>
      </c>
      <c r="AA70" s="37">
        <v>0</v>
      </c>
      <c r="AB70" s="37">
        <v>0</v>
      </c>
      <c r="AC70" s="38">
        <v>0</v>
      </c>
      <c r="AD70" s="39">
        <f>SUM(Q70:AC70)</f>
        <v>42</v>
      </c>
      <c r="AE70" s="32"/>
      <c r="AF70" s="36">
        <v>0</v>
      </c>
      <c r="AG70" s="37">
        <v>0</v>
      </c>
      <c r="AH70" s="37">
        <v>0</v>
      </c>
      <c r="AI70" s="37">
        <v>0</v>
      </c>
      <c r="AJ70" s="37">
        <v>0</v>
      </c>
      <c r="AK70" s="37">
        <v>0</v>
      </c>
      <c r="AL70" s="37">
        <v>0</v>
      </c>
      <c r="AM70" s="37">
        <v>0</v>
      </c>
      <c r="AN70" s="37">
        <v>0</v>
      </c>
      <c r="AO70" s="37">
        <v>0</v>
      </c>
      <c r="AP70" s="37">
        <v>0</v>
      </c>
      <c r="AQ70" s="37">
        <v>0</v>
      </c>
      <c r="AR70" s="38">
        <v>0</v>
      </c>
      <c r="AS70" s="39">
        <f>SUM(AF70:AR70)</f>
        <v>0</v>
      </c>
      <c r="AT70" s="32"/>
      <c r="AU70" s="39">
        <f>SUM(O70+AD70+AS70)</f>
        <v>42</v>
      </c>
    </row>
    <row r="71" spans="1:47" ht="15.75" customHeight="1">
      <c r="A71" s="25" t="s">
        <v>21</v>
      </c>
      <c r="B71" s="40">
        <f t="shared" ref="B71:O71" si="33">SUM(B67:B70)</f>
        <v>0</v>
      </c>
      <c r="C71" s="41">
        <f t="shared" si="33"/>
        <v>0</v>
      </c>
      <c r="D71" s="41">
        <f t="shared" si="33"/>
        <v>0</v>
      </c>
      <c r="E71" s="41">
        <f t="shared" si="33"/>
        <v>0</v>
      </c>
      <c r="F71" s="41">
        <f t="shared" si="33"/>
        <v>0</v>
      </c>
      <c r="G71" s="41">
        <f t="shared" si="33"/>
        <v>0</v>
      </c>
      <c r="H71" s="41">
        <f t="shared" si="33"/>
        <v>0</v>
      </c>
      <c r="I71" s="41">
        <f t="shared" si="33"/>
        <v>0</v>
      </c>
      <c r="J71" s="41">
        <f t="shared" si="33"/>
        <v>0</v>
      </c>
      <c r="K71" s="41">
        <f t="shared" si="33"/>
        <v>0</v>
      </c>
      <c r="L71" s="41">
        <f t="shared" si="33"/>
        <v>0</v>
      </c>
      <c r="M71" s="41">
        <f t="shared" si="33"/>
        <v>0</v>
      </c>
      <c r="N71" s="42">
        <f t="shared" si="33"/>
        <v>0</v>
      </c>
      <c r="O71" s="43">
        <f t="shared" si="33"/>
        <v>0</v>
      </c>
      <c r="P71" s="32"/>
      <c r="Q71" s="40">
        <f t="shared" ref="Q71:AD71" si="34">SUM(Q67:Q70)</f>
        <v>11</v>
      </c>
      <c r="R71" s="41">
        <f t="shared" si="34"/>
        <v>1</v>
      </c>
      <c r="S71" s="41">
        <f t="shared" si="34"/>
        <v>126</v>
      </c>
      <c r="T71" s="41">
        <f t="shared" si="34"/>
        <v>6</v>
      </c>
      <c r="U71" s="41">
        <f t="shared" si="34"/>
        <v>9</v>
      </c>
      <c r="V71" s="41">
        <f t="shared" si="34"/>
        <v>4</v>
      </c>
      <c r="W71" s="41">
        <f t="shared" si="34"/>
        <v>1</v>
      </c>
      <c r="X71" s="41">
        <f t="shared" si="34"/>
        <v>0</v>
      </c>
      <c r="Y71" s="41">
        <f t="shared" si="34"/>
        <v>0</v>
      </c>
      <c r="Z71" s="41">
        <f t="shared" si="34"/>
        <v>0</v>
      </c>
      <c r="AA71" s="41">
        <f t="shared" si="34"/>
        <v>0</v>
      </c>
      <c r="AB71" s="41">
        <f t="shared" si="34"/>
        <v>0</v>
      </c>
      <c r="AC71" s="42">
        <f t="shared" si="34"/>
        <v>0</v>
      </c>
      <c r="AD71" s="43">
        <f t="shared" si="34"/>
        <v>158</v>
      </c>
      <c r="AE71" s="32"/>
      <c r="AF71" s="40">
        <f t="shared" ref="AF71:AS71" si="35">SUM(AF67:AF70)</f>
        <v>1</v>
      </c>
      <c r="AG71" s="41">
        <f t="shared" si="35"/>
        <v>0</v>
      </c>
      <c r="AH71" s="41">
        <f t="shared" si="35"/>
        <v>0</v>
      </c>
      <c r="AI71" s="41">
        <f t="shared" si="35"/>
        <v>0</v>
      </c>
      <c r="AJ71" s="41">
        <f t="shared" si="35"/>
        <v>0</v>
      </c>
      <c r="AK71" s="41">
        <f t="shared" si="35"/>
        <v>0</v>
      </c>
      <c r="AL71" s="41">
        <f t="shared" si="35"/>
        <v>0</v>
      </c>
      <c r="AM71" s="41">
        <f t="shared" si="35"/>
        <v>0</v>
      </c>
      <c r="AN71" s="41">
        <f t="shared" si="35"/>
        <v>0</v>
      </c>
      <c r="AO71" s="41">
        <f t="shared" si="35"/>
        <v>0</v>
      </c>
      <c r="AP71" s="41">
        <f t="shared" si="35"/>
        <v>0</v>
      </c>
      <c r="AQ71" s="41">
        <f t="shared" si="35"/>
        <v>0</v>
      </c>
      <c r="AR71" s="42">
        <f t="shared" si="35"/>
        <v>0</v>
      </c>
      <c r="AS71" s="43">
        <f t="shared" si="35"/>
        <v>1</v>
      </c>
      <c r="AT71" s="32"/>
      <c r="AU71" s="43">
        <f>SUM(AU67:AU70)</f>
        <v>159</v>
      </c>
    </row>
    <row r="72" spans="1:47" ht="15.75" customHeight="1"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</row>
    <row r="73" spans="1:47" ht="15.75" customHeight="1">
      <c r="A73" s="25" t="s">
        <v>16</v>
      </c>
      <c r="B73" s="40">
        <f t="shared" ref="B73:O73" si="36">SUM(B71+B66+B61+B56+B51+B46+B41+B36+B31+B26+B21+B16)</f>
        <v>0</v>
      </c>
      <c r="C73" s="41">
        <f t="shared" si="36"/>
        <v>0</v>
      </c>
      <c r="D73" s="41">
        <f t="shared" si="36"/>
        <v>0</v>
      </c>
      <c r="E73" s="41">
        <f t="shared" si="36"/>
        <v>0</v>
      </c>
      <c r="F73" s="41">
        <f t="shared" si="36"/>
        <v>1</v>
      </c>
      <c r="G73" s="41">
        <f t="shared" si="36"/>
        <v>0</v>
      </c>
      <c r="H73" s="41">
        <f t="shared" si="36"/>
        <v>0</v>
      </c>
      <c r="I73" s="41">
        <f t="shared" si="36"/>
        <v>0</v>
      </c>
      <c r="J73" s="41">
        <f t="shared" si="36"/>
        <v>0</v>
      </c>
      <c r="K73" s="41">
        <f t="shared" si="36"/>
        <v>0</v>
      </c>
      <c r="L73" s="41">
        <f t="shared" si="36"/>
        <v>0</v>
      </c>
      <c r="M73" s="41">
        <f t="shared" si="36"/>
        <v>0</v>
      </c>
      <c r="N73" s="42">
        <f t="shared" si="36"/>
        <v>0</v>
      </c>
      <c r="O73" s="43">
        <f t="shared" si="36"/>
        <v>1</v>
      </c>
      <c r="P73" s="32"/>
      <c r="Q73" s="40">
        <f t="shared" ref="Q73:AD73" si="37">SUM(Q71+Q66+Q61+Q56+Q51+Q46+Q41+Q36+Q31+Q26+Q21+Q16)</f>
        <v>94</v>
      </c>
      <c r="R73" s="41">
        <f t="shared" si="37"/>
        <v>15</v>
      </c>
      <c r="S73" s="41">
        <f t="shared" si="37"/>
        <v>1178</v>
      </c>
      <c r="T73" s="41">
        <f t="shared" si="37"/>
        <v>99</v>
      </c>
      <c r="U73" s="41">
        <f t="shared" si="37"/>
        <v>355</v>
      </c>
      <c r="V73" s="41">
        <f t="shared" si="37"/>
        <v>45</v>
      </c>
      <c r="W73" s="41">
        <f t="shared" si="37"/>
        <v>57</v>
      </c>
      <c r="X73" s="41">
        <f t="shared" si="37"/>
        <v>46</v>
      </c>
      <c r="Y73" s="41">
        <f t="shared" si="37"/>
        <v>11</v>
      </c>
      <c r="Z73" s="41">
        <f t="shared" si="37"/>
        <v>1</v>
      </c>
      <c r="AA73" s="41">
        <f t="shared" si="37"/>
        <v>0</v>
      </c>
      <c r="AB73" s="41">
        <f t="shared" si="37"/>
        <v>0</v>
      </c>
      <c r="AC73" s="42">
        <f t="shared" si="37"/>
        <v>1</v>
      </c>
      <c r="AD73" s="43">
        <f t="shared" si="37"/>
        <v>1902</v>
      </c>
      <c r="AE73" s="32"/>
      <c r="AF73" s="40">
        <f t="shared" ref="AF73:AS73" si="38">SUM(AF71+AF66+AF61+AF56+AF51+AF46+AF41+AF36+AF31+AF26+AF21+AF16)</f>
        <v>9</v>
      </c>
      <c r="AG73" s="41">
        <f t="shared" si="38"/>
        <v>0</v>
      </c>
      <c r="AH73" s="41">
        <f t="shared" si="38"/>
        <v>0</v>
      </c>
      <c r="AI73" s="41">
        <f t="shared" si="38"/>
        <v>0</v>
      </c>
      <c r="AJ73" s="41">
        <f t="shared" si="38"/>
        <v>0</v>
      </c>
      <c r="AK73" s="41">
        <f t="shared" si="38"/>
        <v>0</v>
      </c>
      <c r="AL73" s="41">
        <f t="shared" si="38"/>
        <v>0</v>
      </c>
      <c r="AM73" s="41">
        <f t="shared" si="38"/>
        <v>0</v>
      </c>
      <c r="AN73" s="41">
        <f t="shared" si="38"/>
        <v>0</v>
      </c>
      <c r="AO73" s="41">
        <f t="shared" si="38"/>
        <v>0</v>
      </c>
      <c r="AP73" s="41">
        <f t="shared" si="38"/>
        <v>0</v>
      </c>
      <c r="AQ73" s="41">
        <f t="shared" si="38"/>
        <v>0</v>
      </c>
      <c r="AR73" s="42">
        <f t="shared" si="38"/>
        <v>0</v>
      </c>
      <c r="AS73" s="43">
        <f t="shared" si="38"/>
        <v>9</v>
      </c>
      <c r="AT73" s="32"/>
      <c r="AU73" s="43">
        <f>SUM(AU71+AU66+AU61+AU56+AU51+AU46+AU41+AU36+AU31+AU26+AU21+AU16)</f>
        <v>1912</v>
      </c>
    </row>
    <row r="75" spans="1:47" ht="15.75" customHeight="1">
      <c r="A75" s="6" t="s">
        <v>13</v>
      </c>
      <c r="B75" s="7" t="s">
        <v>17</v>
      </c>
      <c r="C75" s="45" t="s">
        <v>45</v>
      </c>
    </row>
    <row r="76" spans="1:47" ht="15.75" customHeight="1">
      <c r="B76" s="15" t="s">
        <v>15</v>
      </c>
      <c r="C76" s="16"/>
      <c r="D76" s="16" t="s">
        <v>14</v>
      </c>
      <c r="E76" s="16" t="str">
        <f>$C$8</f>
        <v>Canongate(ENE)</v>
      </c>
      <c r="F76" s="16"/>
      <c r="G76" s="16"/>
      <c r="H76" s="16"/>
      <c r="I76" s="16"/>
      <c r="J76" s="16"/>
      <c r="K76" s="16"/>
      <c r="L76" s="16"/>
      <c r="M76" s="16"/>
      <c r="N76" s="17"/>
      <c r="O76" s="48" t="s">
        <v>16</v>
      </c>
      <c r="Q76" s="15" t="s">
        <v>15</v>
      </c>
      <c r="R76" s="16"/>
      <c r="S76" s="16" t="s">
        <v>17</v>
      </c>
      <c r="T76" s="16" t="str">
        <f>$C$75</f>
        <v>Canongate(WSW)</v>
      </c>
      <c r="U76" s="16"/>
      <c r="V76" s="16"/>
      <c r="W76" s="16"/>
      <c r="X76" s="16"/>
      <c r="Y76" s="16"/>
      <c r="Z76" s="16"/>
      <c r="AA76" s="16"/>
      <c r="AB76" s="16"/>
      <c r="AC76" s="17"/>
      <c r="AD76" s="48" t="s">
        <v>16</v>
      </c>
      <c r="AF76" s="15" t="s">
        <v>15</v>
      </c>
      <c r="AG76" s="16"/>
      <c r="AH76" s="16" t="s">
        <v>18</v>
      </c>
      <c r="AI76" s="16" t="str">
        <f>$C$142</f>
        <v>New Street</v>
      </c>
      <c r="AJ76" s="16"/>
      <c r="AK76" s="16"/>
      <c r="AL76" s="16"/>
      <c r="AM76" s="16"/>
      <c r="AN76" s="16"/>
      <c r="AO76" s="16"/>
      <c r="AP76" s="16"/>
      <c r="AQ76" s="16"/>
      <c r="AR76" s="17"/>
      <c r="AS76" s="48" t="s">
        <v>16</v>
      </c>
      <c r="AU76" s="49" t="s">
        <v>19</v>
      </c>
    </row>
    <row r="77" spans="1:47" s="18" customFormat="1" ht="15.75" customHeight="1">
      <c r="B77" s="19" t="str">
        <f>$B$10</f>
        <v>PC</v>
      </c>
      <c r="C77" s="20" t="str">
        <f>$C$10</f>
        <v>MC</v>
      </c>
      <c r="D77" s="20" t="str">
        <f>$D$10</f>
        <v>Car</v>
      </c>
      <c r="E77" s="20" t="str">
        <f>$E$10</f>
        <v>Hackney Cab</v>
      </c>
      <c r="F77" s="20" t="str">
        <f>$F$10</f>
        <v>LGV</v>
      </c>
      <c r="G77" s="20" t="str">
        <f>$G$10</f>
        <v>Public Bus</v>
      </c>
      <c r="H77" s="20" t="str">
        <f>$H$10</f>
        <v>Private Coach</v>
      </c>
      <c r="I77" s="20" t="str">
        <f>$I$10</f>
        <v>2 Axle Rigid</v>
      </c>
      <c r="J77" s="20" t="str">
        <f>$J$10</f>
        <v>3 Axle Rigid</v>
      </c>
      <c r="K77" s="20" t="str">
        <f>$K$10</f>
        <v>4 and 5 Axle Rigid</v>
      </c>
      <c r="L77" s="20" t="str">
        <f>$L$10</f>
        <v>3 and 4 Axle Artic</v>
      </c>
      <c r="M77" s="20" t="str">
        <f>$M$10</f>
        <v>5 Axle Artic</v>
      </c>
      <c r="N77" s="21" t="str">
        <f>$N$10</f>
        <v>6+ Axle Artic</v>
      </c>
      <c r="O77" s="48"/>
      <c r="Q77" s="19" t="str">
        <f>$B$10</f>
        <v>PC</v>
      </c>
      <c r="R77" s="20" t="str">
        <f>$C$10</f>
        <v>MC</v>
      </c>
      <c r="S77" s="20" t="str">
        <f>$D$10</f>
        <v>Car</v>
      </c>
      <c r="T77" s="20" t="str">
        <f>$E$10</f>
        <v>Hackney Cab</v>
      </c>
      <c r="U77" s="20" t="str">
        <f>$F$10</f>
        <v>LGV</v>
      </c>
      <c r="V77" s="20" t="str">
        <f>$G$10</f>
        <v>Public Bus</v>
      </c>
      <c r="W77" s="20" t="str">
        <f>$H$10</f>
        <v>Private Coach</v>
      </c>
      <c r="X77" s="20" t="str">
        <f>$I$10</f>
        <v>2 Axle Rigid</v>
      </c>
      <c r="Y77" s="20" t="str">
        <f>$J$10</f>
        <v>3 Axle Rigid</v>
      </c>
      <c r="Z77" s="20" t="str">
        <f>$K$10</f>
        <v>4 and 5 Axle Rigid</v>
      </c>
      <c r="AA77" s="20" t="str">
        <f>$L$10</f>
        <v>3 and 4 Axle Artic</v>
      </c>
      <c r="AB77" s="20" t="str">
        <f>$M$10</f>
        <v>5 Axle Artic</v>
      </c>
      <c r="AC77" s="21" t="str">
        <f>$N$10</f>
        <v>6+ Axle Artic</v>
      </c>
      <c r="AD77" s="48"/>
      <c r="AF77" s="19" t="str">
        <f>$B$10</f>
        <v>PC</v>
      </c>
      <c r="AG77" s="20" t="str">
        <f>$C$10</f>
        <v>MC</v>
      </c>
      <c r="AH77" s="20" t="str">
        <f>$D$10</f>
        <v>Car</v>
      </c>
      <c r="AI77" s="20" t="str">
        <f>$E$10</f>
        <v>Hackney Cab</v>
      </c>
      <c r="AJ77" s="20" t="str">
        <f>$F$10</f>
        <v>LGV</v>
      </c>
      <c r="AK77" s="20" t="str">
        <f>$G$10</f>
        <v>Public Bus</v>
      </c>
      <c r="AL77" s="20" t="str">
        <f>$H$10</f>
        <v>Private Coach</v>
      </c>
      <c r="AM77" s="20" t="str">
        <f>$I$10</f>
        <v>2 Axle Rigid</v>
      </c>
      <c r="AN77" s="20" t="str">
        <f>$J$10</f>
        <v>3 Axle Rigid</v>
      </c>
      <c r="AO77" s="20" t="str">
        <f>$K$10</f>
        <v>4 and 5 Axle Rigid</v>
      </c>
      <c r="AP77" s="20" t="str">
        <f>$L$10</f>
        <v>3 and 4 Axle Artic</v>
      </c>
      <c r="AQ77" s="20" t="str">
        <f>$M$10</f>
        <v>5 Axle Artic</v>
      </c>
      <c r="AR77" s="21" t="str">
        <f>$N$10</f>
        <v>6+ Axle Artic</v>
      </c>
      <c r="AS77" s="48"/>
      <c r="AU77" s="50"/>
    </row>
    <row r="79" spans="1:47" ht="15.75" customHeight="1">
      <c r="A79" s="22">
        <v>0.29166666666666702</v>
      </c>
      <c r="B79" s="28">
        <v>0</v>
      </c>
      <c r="C79" s="29">
        <v>0</v>
      </c>
      <c r="D79" s="29">
        <v>7</v>
      </c>
      <c r="E79" s="29">
        <v>0</v>
      </c>
      <c r="F79" s="29">
        <v>9</v>
      </c>
      <c r="G79" s="29">
        <v>1</v>
      </c>
      <c r="H79" s="29">
        <v>1</v>
      </c>
      <c r="I79" s="29">
        <v>1</v>
      </c>
      <c r="J79" s="29">
        <v>0</v>
      </c>
      <c r="K79" s="29">
        <v>0</v>
      </c>
      <c r="L79" s="29">
        <v>0</v>
      </c>
      <c r="M79" s="29">
        <v>0</v>
      </c>
      <c r="N79" s="30">
        <v>0</v>
      </c>
      <c r="O79" s="31">
        <f>SUM(B79:N79)</f>
        <v>19</v>
      </c>
      <c r="P79" s="32"/>
      <c r="Q79" s="28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30">
        <v>0</v>
      </c>
      <c r="AD79" s="31">
        <f>SUM(Q79:AC79)</f>
        <v>0</v>
      </c>
      <c r="AE79" s="32"/>
      <c r="AF79" s="28">
        <v>0</v>
      </c>
      <c r="AG79" s="29">
        <v>0</v>
      </c>
      <c r="AH79" s="29">
        <v>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30">
        <v>0</v>
      </c>
      <c r="AS79" s="31">
        <f>SUM(AF79:AR79)</f>
        <v>0</v>
      </c>
      <c r="AT79" s="32"/>
      <c r="AU79" s="31">
        <f>SUM(O79+AD79+AS79)</f>
        <v>19</v>
      </c>
    </row>
    <row r="80" spans="1:47" ht="15.75" customHeight="1">
      <c r="A80" s="23">
        <v>0.30208333333333298</v>
      </c>
      <c r="B80" s="33">
        <v>1</v>
      </c>
      <c r="C80" s="32">
        <v>0</v>
      </c>
      <c r="D80" s="32">
        <v>23</v>
      </c>
      <c r="E80" s="32">
        <v>0</v>
      </c>
      <c r="F80" s="32">
        <v>16</v>
      </c>
      <c r="G80" s="32">
        <v>0</v>
      </c>
      <c r="H80" s="32">
        <v>0</v>
      </c>
      <c r="I80" s="32">
        <v>3</v>
      </c>
      <c r="J80" s="32">
        <v>1</v>
      </c>
      <c r="K80" s="32">
        <v>0</v>
      </c>
      <c r="L80" s="32">
        <v>0</v>
      </c>
      <c r="M80" s="32">
        <v>0</v>
      </c>
      <c r="N80" s="34">
        <v>0</v>
      </c>
      <c r="O80" s="35">
        <f>SUM(B80:N80)</f>
        <v>44</v>
      </c>
      <c r="P80" s="32"/>
      <c r="Q80" s="33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v>0</v>
      </c>
      <c r="Y80" s="32">
        <v>0</v>
      </c>
      <c r="Z80" s="32">
        <v>0</v>
      </c>
      <c r="AA80" s="32">
        <v>0</v>
      </c>
      <c r="AB80" s="32">
        <v>0</v>
      </c>
      <c r="AC80" s="34">
        <v>0</v>
      </c>
      <c r="AD80" s="35">
        <f>SUM(Q80:AC80)</f>
        <v>0</v>
      </c>
      <c r="AE80" s="32"/>
      <c r="AF80" s="33">
        <v>0</v>
      </c>
      <c r="AG80" s="32">
        <v>0</v>
      </c>
      <c r="AH80" s="32">
        <v>0</v>
      </c>
      <c r="AI80" s="32">
        <v>0</v>
      </c>
      <c r="AJ80" s="32">
        <v>0</v>
      </c>
      <c r="AK80" s="32">
        <v>0</v>
      </c>
      <c r="AL80" s="32">
        <v>0</v>
      </c>
      <c r="AM80" s="32">
        <v>0</v>
      </c>
      <c r="AN80" s="32">
        <v>0</v>
      </c>
      <c r="AO80" s="32">
        <v>0</v>
      </c>
      <c r="AP80" s="32">
        <v>0</v>
      </c>
      <c r="AQ80" s="32">
        <v>0</v>
      </c>
      <c r="AR80" s="34">
        <v>0</v>
      </c>
      <c r="AS80" s="35">
        <f>SUM(AF80:AR80)</f>
        <v>0</v>
      </c>
      <c r="AT80" s="32"/>
      <c r="AU80" s="35">
        <f>SUM(O80+AD80+AS80)</f>
        <v>44</v>
      </c>
    </row>
    <row r="81" spans="1:47" ht="15.75" customHeight="1">
      <c r="A81" s="23">
        <v>0.3125</v>
      </c>
      <c r="B81" s="33">
        <v>0</v>
      </c>
      <c r="C81" s="32">
        <v>0</v>
      </c>
      <c r="D81" s="32">
        <v>20</v>
      </c>
      <c r="E81" s="32">
        <v>2</v>
      </c>
      <c r="F81" s="32">
        <v>9</v>
      </c>
      <c r="G81" s="32">
        <v>1</v>
      </c>
      <c r="H81" s="32">
        <v>0</v>
      </c>
      <c r="I81" s="32">
        <v>2</v>
      </c>
      <c r="J81" s="32">
        <v>0</v>
      </c>
      <c r="K81" s="32">
        <v>0</v>
      </c>
      <c r="L81" s="32">
        <v>0</v>
      </c>
      <c r="M81" s="32">
        <v>0</v>
      </c>
      <c r="N81" s="34">
        <v>0</v>
      </c>
      <c r="O81" s="35">
        <f>SUM(B81:N81)</f>
        <v>34</v>
      </c>
      <c r="P81" s="32"/>
      <c r="Q81" s="33">
        <v>0</v>
      </c>
      <c r="R81" s="32">
        <v>0</v>
      </c>
      <c r="S81" s="32">
        <v>0</v>
      </c>
      <c r="T81" s="32">
        <v>0</v>
      </c>
      <c r="U81" s="32">
        <v>0</v>
      </c>
      <c r="V81" s="32">
        <v>0</v>
      </c>
      <c r="W81" s="32">
        <v>0</v>
      </c>
      <c r="X81" s="32">
        <v>0</v>
      </c>
      <c r="Y81" s="32">
        <v>0</v>
      </c>
      <c r="Z81" s="32">
        <v>0</v>
      </c>
      <c r="AA81" s="32">
        <v>0</v>
      </c>
      <c r="AB81" s="32">
        <v>0</v>
      </c>
      <c r="AC81" s="34">
        <v>0</v>
      </c>
      <c r="AD81" s="35">
        <f>SUM(Q81:AC81)</f>
        <v>0</v>
      </c>
      <c r="AE81" s="32"/>
      <c r="AF81" s="33">
        <v>1</v>
      </c>
      <c r="AG81" s="32">
        <v>0</v>
      </c>
      <c r="AH81" s="32">
        <v>0</v>
      </c>
      <c r="AI81" s="32">
        <v>0</v>
      </c>
      <c r="AJ81" s="32">
        <v>0</v>
      </c>
      <c r="AK81" s="32">
        <v>0</v>
      </c>
      <c r="AL81" s="32">
        <v>0</v>
      </c>
      <c r="AM81" s="32">
        <v>0</v>
      </c>
      <c r="AN81" s="32">
        <v>0</v>
      </c>
      <c r="AO81" s="32">
        <v>0</v>
      </c>
      <c r="AP81" s="32">
        <v>0</v>
      </c>
      <c r="AQ81" s="32">
        <v>0</v>
      </c>
      <c r="AR81" s="34">
        <v>0</v>
      </c>
      <c r="AS81" s="35">
        <f>SUM(AF81:AR81)</f>
        <v>1</v>
      </c>
      <c r="AT81" s="32"/>
      <c r="AU81" s="35">
        <f>SUM(O81+AD81+AS81)</f>
        <v>35</v>
      </c>
    </row>
    <row r="82" spans="1:47" ht="15.75" customHeight="1">
      <c r="A82" s="24">
        <v>0.32291666666666702</v>
      </c>
      <c r="B82" s="36">
        <v>0</v>
      </c>
      <c r="C82" s="37">
        <v>0</v>
      </c>
      <c r="D82" s="37">
        <v>18</v>
      </c>
      <c r="E82" s="37">
        <v>5</v>
      </c>
      <c r="F82" s="37">
        <v>9</v>
      </c>
      <c r="G82" s="37">
        <v>0</v>
      </c>
      <c r="H82" s="37">
        <v>0</v>
      </c>
      <c r="I82" s="37">
        <v>3</v>
      </c>
      <c r="J82" s="37">
        <v>0</v>
      </c>
      <c r="K82" s="37">
        <v>0</v>
      </c>
      <c r="L82" s="37">
        <v>0</v>
      </c>
      <c r="M82" s="37">
        <v>0</v>
      </c>
      <c r="N82" s="38">
        <v>0</v>
      </c>
      <c r="O82" s="39">
        <f>SUM(B82:N82)</f>
        <v>35</v>
      </c>
      <c r="P82" s="32"/>
      <c r="Q82" s="36">
        <v>0</v>
      </c>
      <c r="R82" s="37">
        <v>0</v>
      </c>
      <c r="S82" s="37">
        <v>0</v>
      </c>
      <c r="T82" s="37">
        <v>0</v>
      </c>
      <c r="U82" s="37">
        <v>0</v>
      </c>
      <c r="V82" s="37">
        <v>0</v>
      </c>
      <c r="W82" s="37">
        <v>0</v>
      </c>
      <c r="X82" s="37">
        <v>0</v>
      </c>
      <c r="Y82" s="37">
        <v>0</v>
      </c>
      <c r="Z82" s="37">
        <v>0</v>
      </c>
      <c r="AA82" s="37">
        <v>0</v>
      </c>
      <c r="AB82" s="37">
        <v>0</v>
      </c>
      <c r="AC82" s="38">
        <v>0</v>
      </c>
      <c r="AD82" s="39">
        <f>SUM(Q82:AC82)</f>
        <v>0</v>
      </c>
      <c r="AE82" s="32"/>
      <c r="AF82" s="36">
        <v>4</v>
      </c>
      <c r="AG82" s="37">
        <v>0</v>
      </c>
      <c r="AH82" s="37">
        <v>0</v>
      </c>
      <c r="AI82" s="37">
        <v>0</v>
      </c>
      <c r="AJ82" s="37">
        <v>0</v>
      </c>
      <c r="AK82" s="37">
        <v>0</v>
      </c>
      <c r="AL82" s="37">
        <v>0</v>
      </c>
      <c r="AM82" s="37">
        <v>0</v>
      </c>
      <c r="AN82" s="37">
        <v>0</v>
      </c>
      <c r="AO82" s="37">
        <v>0</v>
      </c>
      <c r="AP82" s="37">
        <v>0</v>
      </c>
      <c r="AQ82" s="37">
        <v>0</v>
      </c>
      <c r="AR82" s="38">
        <v>0</v>
      </c>
      <c r="AS82" s="39">
        <f>SUM(AF82:AR82)</f>
        <v>4</v>
      </c>
      <c r="AT82" s="32"/>
      <c r="AU82" s="39">
        <f>SUM(O82+AD82+AS82)</f>
        <v>39</v>
      </c>
    </row>
    <row r="83" spans="1:47" ht="15.75" customHeight="1">
      <c r="A83" s="25" t="s">
        <v>21</v>
      </c>
      <c r="B83" s="40">
        <f t="shared" ref="B83:O83" si="39">SUM(B79:B82)</f>
        <v>1</v>
      </c>
      <c r="C83" s="41">
        <f t="shared" si="39"/>
        <v>0</v>
      </c>
      <c r="D83" s="41">
        <f t="shared" si="39"/>
        <v>68</v>
      </c>
      <c r="E83" s="41">
        <f t="shared" si="39"/>
        <v>7</v>
      </c>
      <c r="F83" s="41">
        <f t="shared" si="39"/>
        <v>43</v>
      </c>
      <c r="G83" s="41">
        <f t="shared" si="39"/>
        <v>2</v>
      </c>
      <c r="H83" s="41">
        <f t="shared" si="39"/>
        <v>1</v>
      </c>
      <c r="I83" s="41">
        <f t="shared" si="39"/>
        <v>9</v>
      </c>
      <c r="J83" s="41">
        <f t="shared" si="39"/>
        <v>1</v>
      </c>
      <c r="K83" s="41">
        <f t="shared" si="39"/>
        <v>0</v>
      </c>
      <c r="L83" s="41">
        <f t="shared" si="39"/>
        <v>0</v>
      </c>
      <c r="M83" s="41">
        <f t="shared" si="39"/>
        <v>0</v>
      </c>
      <c r="N83" s="42">
        <f t="shared" si="39"/>
        <v>0</v>
      </c>
      <c r="O83" s="43">
        <f t="shared" si="39"/>
        <v>132</v>
      </c>
      <c r="P83" s="32"/>
      <c r="Q83" s="40">
        <f t="shared" ref="Q83:AD83" si="40">SUM(Q79:Q82)</f>
        <v>0</v>
      </c>
      <c r="R83" s="41">
        <f t="shared" si="40"/>
        <v>0</v>
      </c>
      <c r="S83" s="41">
        <f t="shared" si="40"/>
        <v>0</v>
      </c>
      <c r="T83" s="41">
        <f t="shared" si="40"/>
        <v>0</v>
      </c>
      <c r="U83" s="41">
        <f t="shared" si="40"/>
        <v>0</v>
      </c>
      <c r="V83" s="41">
        <f t="shared" si="40"/>
        <v>0</v>
      </c>
      <c r="W83" s="41">
        <f t="shared" si="40"/>
        <v>0</v>
      </c>
      <c r="X83" s="41">
        <f t="shared" si="40"/>
        <v>0</v>
      </c>
      <c r="Y83" s="41">
        <f t="shared" si="40"/>
        <v>0</v>
      </c>
      <c r="Z83" s="41">
        <f t="shared" si="40"/>
        <v>0</v>
      </c>
      <c r="AA83" s="41">
        <f t="shared" si="40"/>
        <v>0</v>
      </c>
      <c r="AB83" s="41">
        <f t="shared" si="40"/>
        <v>0</v>
      </c>
      <c r="AC83" s="42">
        <f t="shared" si="40"/>
        <v>0</v>
      </c>
      <c r="AD83" s="43">
        <f t="shared" si="40"/>
        <v>0</v>
      </c>
      <c r="AE83" s="32"/>
      <c r="AF83" s="40">
        <f t="shared" ref="AF83:AS83" si="41">SUM(AF79:AF82)</f>
        <v>5</v>
      </c>
      <c r="AG83" s="41">
        <f t="shared" si="41"/>
        <v>0</v>
      </c>
      <c r="AH83" s="41">
        <f t="shared" si="41"/>
        <v>0</v>
      </c>
      <c r="AI83" s="41">
        <f t="shared" si="41"/>
        <v>0</v>
      </c>
      <c r="AJ83" s="41">
        <f t="shared" si="41"/>
        <v>0</v>
      </c>
      <c r="AK83" s="41">
        <f t="shared" si="41"/>
        <v>0</v>
      </c>
      <c r="AL83" s="41">
        <f t="shared" si="41"/>
        <v>0</v>
      </c>
      <c r="AM83" s="41">
        <f t="shared" si="41"/>
        <v>0</v>
      </c>
      <c r="AN83" s="41">
        <f t="shared" si="41"/>
        <v>0</v>
      </c>
      <c r="AO83" s="41">
        <f t="shared" si="41"/>
        <v>0</v>
      </c>
      <c r="AP83" s="41">
        <f t="shared" si="41"/>
        <v>0</v>
      </c>
      <c r="AQ83" s="41">
        <f t="shared" si="41"/>
        <v>0</v>
      </c>
      <c r="AR83" s="42">
        <f t="shared" si="41"/>
        <v>0</v>
      </c>
      <c r="AS83" s="43">
        <f t="shared" si="41"/>
        <v>5</v>
      </c>
      <c r="AT83" s="32"/>
      <c r="AU83" s="43">
        <f>SUM(AU79:AU82)</f>
        <v>137</v>
      </c>
    </row>
    <row r="84" spans="1:47" ht="15.75" customHeight="1">
      <c r="A84" s="22">
        <v>0.33333333333333298</v>
      </c>
      <c r="B84" s="28">
        <v>0</v>
      </c>
      <c r="C84" s="29">
        <v>0</v>
      </c>
      <c r="D84" s="29">
        <v>24</v>
      </c>
      <c r="E84" s="29">
        <v>2</v>
      </c>
      <c r="F84" s="29">
        <v>10</v>
      </c>
      <c r="G84" s="29">
        <v>0</v>
      </c>
      <c r="H84" s="29">
        <v>0</v>
      </c>
      <c r="I84" s="29">
        <v>2</v>
      </c>
      <c r="J84" s="29">
        <v>1</v>
      </c>
      <c r="K84" s="29">
        <v>0</v>
      </c>
      <c r="L84" s="29">
        <v>0</v>
      </c>
      <c r="M84" s="29">
        <v>0</v>
      </c>
      <c r="N84" s="30">
        <v>0</v>
      </c>
      <c r="O84" s="31">
        <f>SUM(B84:N84)</f>
        <v>39</v>
      </c>
      <c r="P84" s="32"/>
      <c r="Q84" s="28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29">
        <v>0</v>
      </c>
      <c r="AB84" s="29">
        <v>0</v>
      </c>
      <c r="AC84" s="30">
        <v>0</v>
      </c>
      <c r="AD84" s="31">
        <f>SUM(Q84:AC84)</f>
        <v>0</v>
      </c>
      <c r="AE84" s="32"/>
      <c r="AF84" s="28">
        <v>4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30">
        <v>0</v>
      </c>
      <c r="AS84" s="31">
        <f>SUM(AF84:AR84)</f>
        <v>4</v>
      </c>
      <c r="AT84" s="32"/>
      <c r="AU84" s="31">
        <f>SUM(O84+AD84+AS84)</f>
        <v>43</v>
      </c>
    </row>
    <row r="85" spans="1:47" ht="15.75" customHeight="1">
      <c r="A85" s="23">
        <v>0.34375</v>
      </c>
      <c r="B85" s="33">
        <v>3</v>
      </c>
      <c r="C85" s="32">
        <v>0</v>
      </c>
      <c r="D85" s="32">
        <v>26</v>
      </c>
      <c r="E85" s="32">
        <v>2</v>
      </c>
      <c r="F85" s="32">
        <v>11</v>
      </c>
      <c r="G85" s="32">
        <v>0</v>
      </c>
      <c r="H85" s="32">
        <v>0</v>
      </c>
      <c r="I85" s="32">
        <v>0</v>
      </c>
      <c r="J85" s="32">
        <v>1</v>
      </c>
      <c r="K85" s="32">
        <v>0</v>
      </c>
      <c r="L85" s="32">
        <v>0</v>
      </c>
      <c r="M85" s="32">
        <v>0</v>
      </c>
      <c r="N85" s="34">
        <v>0</v>
      </c>
      <c r="O85" s="35">
        <f>SUM(B85:N85)</f>
        <v>43</v>
      </c>
      <c r="P85" s="32"/>
      <c r="Q85" s="33">
        <v>0</v>
      </c>
      <c r="R85" s="32">
        <v>0</v>
      </c>
      <c r="S85" s="32">
        <v>0</v>
      </c>
      <c r="T85" s="32">
        <v>0</v>
      </c>
      <c r="U85" s="32">
        <v>0</v>
      </c>
      <c r="V85" s="32">
        <v>0</v>
      </c>
      <c r="W85" s="32">
        <v>0</v>
      </c>
      <c r="X85" s="32">
        <v>0</v>
      </c>
      <c r="Y85" s="32">
        <v>0</v>
      </c>
      <c r="Z85" s="32">
        <v>0</v>
      </c>
      <c r="AA85" s="32">
        <v>0</v>
      </c>
      <c r="AB85" s="32">
        <v>0</v>
      </c>
      <c r="AC85" s="34">
        <v>0</v>
      </c>
      <c r="AD85" s="35">
        <f>SUM(Q85:AC85)</f>
        <v>0</v>
      </c>
      <c r="AE85" s="32"/>
      <c r="AF85" s="33">
        <v>3</v>
      </c>
      <c r="AG85" s="32">
        <v>0</v>
      </c>
      <c r="AH85" s="32">
        <v>0</v>
      </c>
      <c r="AI85" s="32">
        <v>0</v>
      </c>
      <c r="AJ85" s="32">
        <v>0</v>
      </c>
      <c r="AK85" s="32">
        <v>0</v>
      </c>
      <c r="AL85" s="32">
        <v>0</v>
      </c>
      <c r="AM85" s="32">
        <v>0</v>
      </c>
      <c r="AN85" s="32">
        <v>0</v>
      </c>
      <c r="AO85" s="32">
        <v>0</v>
      </c>
      <c r="AP85" s="32">
        <v>0</v>
      </c>
      <c r="AQ85" s="32">
        <v>0</v>
      </c>
      <c r="AR85" s="34">
        <v>0</v>
      </c>
      <c r="AS85" s="35">
        <f>SUM(AF85:AR85)</f>
        <v>3</v>
      </c>
      <c r="AT85" s="32"/>
      <c r="AU85" s="35">
        <f>SUM(O85+AD85+AS85)</f>
        <v>46</v>
      </c>
    </row>
    <row r="86" spans="1:47" ht="15.75" customHeight="1">
      <c r="A86" s="23">
        <v>0.35416666666666702</v>
      </c>
      <c r="B86" s="33">
        <v>1</v>
      </c>
      <c r="C86" s="32">
        <v>0</v>
      </c>
      <c r="D86" s="32">
        <v>20</v>
      </c>
      <c r="E86" s="32">
        <v>4</v>
      </c>
      <c r="F86" s="32">
        <v>12</v>
      </c>
      <c r="G86" s="32">
        <v>0</v>
      </c>
      <c r="H86" s="32">
        <v>0</v>
      </c>
      <c r="I86" s="32">
        <v>2</v>
      </c>
      <c r="J86" s="32">
        <v>0</v>
      </c>
      <c r="K86" s="32">
        <v>0</v>
      </c>
      <c r="L86" s="32">
        <v>0</v>
      </c>
      <c r="M86" s="32">
        <v>0</v>
      </c>
      <c r="N86" s="34">
        <v>1</v>
      </c>
      <c r="O86" s="35">
        <f>SUM(B86:N86)</f>
        <v>40</v>
      </c>
      <c r="P86" s="32"/>
      <c r="Q86" s="33">
        <v>0</v>
      </c>
      <c r="R86" s="32">
        <v>0</v>
      </c>
      <c r="S86" s="32">
        <v>0</v>
      </c>
      <c r="T86" s="32">
        <v>0</v>
      </c>
      <c r="U86" s="32">
        <v>0</v>
      </c>
      <c r="V86" s="32">
        <v>0</v>
      </c>
      <c r="W86" s="32">
        <v>0</v>
      </c>
      <c r="X86" s="32">
        <v>0</v>
      </c>
      <c r="Y86" s="32">
        <v>0</v>
      </c>
      <c r="Z86" s="32">
        <v>0</v>
      </c>
      <c r="AA86" s="32">
        <v>0</v>
      </c>
      <c r="AB86" s="32">
        <v>0</v>
      </c>
      <c r="AC86" s="34">
        <v>0</v>
      </c>
      <c r="AD86" s="35">
        <f>SUM(Q86:AC86)</f>
        <v>0</v>
      </c>
      <c r="AE86" s="32"/>
      <c r="AF86" s="33">
        <v>5</v>
      </c>
      <c r="AG86" s="32">
        <v>0</v>
      </c>
      <c r="AH86" s="32">
        <v>0</v>
      </c>
      <c r="AI86" s="32">
        <v>0</v>
      </c>
      <c r="AJ86" s="32">
        <v>0</v>
      </c>
      <c r="AK86" s="32">
        <v>0</v>
      </c>
      <c r="AL86" s="32">
        <v>0</v>
      </c>
      <c r="AM86" s="32">
        <v>0</v>
      </c>
      <c r="AN86" s="32">
        <v>0</v>
      </c>
      <c r="AO86" s="32">
        <v>0</v>
      </c>
      <c r="AP86" s="32">
        <v>0</v>
      </c>
      <c r="AQ86" s="32">
        <v>0</v>
      </c>
      <c r="AR86" s="34">
        <v>0</v>
      </c>
      <c r="AS86" s="35">
        <f>SUM(AF86:AR86)</f>
        <v>5</v>
      </c>
      <c r="AT86" s="32"/>
      <c r="AU86" s="35">
        <f>SUM(O86+AD86+AS86)</f>
        <v>45</v>
      </c>
    </row>
    <row r="87" spans="1:47" ht="15.75" customHeight="1">
      <c r="A87" s="24">
        <v>0.36458333333333298</v>
      </c>
      <c r="B87" s="36">
        <v>1</v>
      </c>
      <c r="C87" s="37">
        <v>1</v>
      </c>
      <c r="D87" s="37">
        <v>36</v>
      </c>
      <c r="E87" s="37">
        <v>4</v>
      </c>
      <c r="F87" s="37">
        <v>9</v>
      </c>
      <c r="G87" s="37">
        <v>2</v>
      </c>
      <c r="H87" s="37">
        <v>0</v>
      </c>
      <c r="I87" s="37">
        <v>0</v>
      </c>
      <c r="J87" s="37">
        <v>0</v>
      </c>
      <c r="K87" s="37">
        <v>0</v>
      </c>
      <c r="L87" s="37">
        <v>0</v>
      </c>
      <c r="M87" s="37">
        <v>0</v>
      </c>
      <c r="N87" s="38">
        <v>0</v>
      </c>
      <c r="O87" s="39">
        <f>SUM(B87:N87)</f>
        <v>53</v>
      </c>
      <c r="P87" s="32"/>
      <c r="Q87" s="36">
        <v>0</v>
      </c>
      <c r="R87" s="37">
        <v>0</v>
      </c>
      <c r="S87" s="37">
        <v>0</v>
      </c>
      <c r="T87" s="37">
        <v>0</v>
      </c>
      <c r="U87" s="37">
        <v>0</v>
      </c>
      <c r="V87" s="37">
        <v>0</v>
      </c>
      <c r="W87" s="37">
        <v>0</v>
      </c>
      <c r="X87" s="37">
        <v>0</v>
      </c>
      <c r="Y87" s="37">
        <v>0</v>
      </c>
      <c r="Z87" s="37">
        <v>0</v>
      </c>
      <c r="AA87" s="37">
        <v>0</v>
      </c>
      <c r="AB87" s="37">
        <v>0</v>
      </c>
      <c r="AC87" s="38">
        <v>0</v>
      </c>
      <c r="AD87" s="39">
        <f>SUM(Q87:AC87)</f>
        <v>0</v>
      </c>
      <c r="AE87" s="32"/>
      <c r="AF87" s="36">
        <v>3</v>
      </c>
      <c r="AG87" s="37">
        <v>0</v>
      </c>
      <c r="AH87" s="37">
        <v>0</v>
      </c>
      <c r="AI87" s="37">
        <v>0</v>
      </c>
      <c r="AJ87" s="37">
        <v>0</v>
      </c>
      <c r="AK87" s="37">
        <v>0</v>
      </c>
      <c r="AL87" s="37">
        <v>0</v>
      </c>
      <c r="AM87" s="37">
        <v>0</v>
      </c>
      <c r="AN87" s="37">
        <v>0</v>
      </c>
      <c r="AO87" s="37">
        <v>0</v>
      </c>
      <c r="AP87" s="37">
        <v>0</v>
      </c>
      <c r="AQ87" s="37">
        <v>0</v>
      </c>
      <c r="AR87" s="38">
        <v>0</v>
      </c>
      <c r="AS87" s="39">
        <f>SUM(AF87:AR87)</f>
        <v>3</v>
      </c>
      <c r="AT87" s="32"/>
      <c r="AU87" s="39">
        <f>SUM(O87+AD87+AS87)</f>
        <v>56</v>
      </c>
    </row>
    <row r="88" spans="1:47" ht="15.75" customHeight="1">
      <c r="A88" s="25" t="s">
        <v>21</v>
      </c>
      <c r="B88" s="40">
        <f t="shared" ref="B88:O88" si="42">SUM(B84:B87)</f>
        <v>5</v>
      </c>
      <c r="C88" s="41">
        <f t="shared" si="42"/>
        <v>1</v>
      </c>
      <c r="D88" s="41">
        <f t="shared" si="42"/>
        <v>106</v>
      </c>
      <c r="E88" s="41">
        <f t="shared" si="42"/>
        <v>12</v>
      </c>
      <c r="F88" s="41">
        <f t="shared" si="42"/>
        <v>42</v>
      </c>
      <c r="G88" s="41">
        <f t="shared" si="42"/>
        <v>2</v>
      </c>
      <c r="H88" s="41">
        <f t="shared" si="42"/>
        <v>0</v>
      </c>
      <c r="I88" s="41">
        <f t="shared" si="42"/>
        <v>4</v>
      </c>
      <c r="J88" s="41">
        <f t="shared" si="42"/>
        <v>2</v>
      </c>
      <c r="K88" s="41">
        <f t="shared" si="42"/>
        <v>0</v>
      </c>
      <c r="L88" s="41">
        <f t="shared" si="42"/>
        <v>0</v>
      </c>
      <c r="M88" s="41">
        <f t="shared" si="42"/>
        <v>0</v>
      </c>
      <c r="N88" s="42">
        <f t="shared" si="42"/>
        <v>1</v>
      </c>
      <c r="O88" s="43">
        <f t="shared" si="42"/>
        <v>175</v>
      </c>
      <c r="P88" s="32"/>
      <c r="Q88" s="40">
        <f t="shared" ref="Q88:AD88" si="43">SUM(Q84:Q87)</f>
        <v>0</v>
      </c>
      <c r="R88" s="41">
        <f t="shared" si="43"/>
        <v>0</v>
      </c>
      <c r="S88" s="41">
        <f t="shared" si="43"/>
        <v>0</v>
      </c>
      <c r="T88" s="41">
        <f t="shared" si="43"/>
        <v>0</v>
      </c>
      <c r="U88" s="41">
        <f t="shared" si="43"/>
        <v>0</v>
      </c>
      <c r="V88" s="41">
        <f t="shared" si="43"/>
        <v>0</v>
      </c>
      <c r="W88" s="41">
        <f t="shared" si="43"/>
        <v>0</v>
      </c>
      <c r="X88" s="41">
        <f t="shared" si="43"/>
        <v>0</v>
      </c>
      <c r="Y88" s="41">
        <f t="shared" si="43"/>
        <v>0</v>
      </c>
      <c r="Z88" s="41">
        <f t="shared" si="43"/>
        <v>0</v>
      </c>
      <c r="AA88" s="41">
        <f t="shared" si="43"/>
        <v>0</v>
      </c>
      <c r="AB88" s="41">
        <f t="shared" si="43"/>
        <v>0</v>
      </c>
      <c r="AC88" s="42">
        <f t="shared" si="43"/>
        <v>0</v>
      </c>
      <c r="AD88" s="43">
        <f t="shared" si="43"/>
        <v>0</v>
      </c>
      <c r="AE88" s="32"/>
      <c r="AF88" s="40">
        <f t="shared" ref="AF88:AS88" si="44">SUM(AF84:AF87)</f>
        <v>15</v>
      </c>
      <c r="AG88" s="41">
        <f t="shared" si="44"/>
        <v>0</v>
      </c>
      <c r="AH88" s="41">
        <f t="shared" si="44"/>
        <v>0</v>
      </c>
      <c r="AI88" s="41">
        <f t="shared" si="44"/>
        <v>0</v>
      </c>
      <c r="AJ88" s="41">
        <f t="shared" si="44"/>
        <v>0</v>
      </c>
      <c r="AK88" s="41">
        <f t="shared" si="44"/>
        <v>0</v>
      </c>
      <c r="AL88" s="41">
        <f t="shared" si="44"/>
        <v>0</v>
      </c>
      <c r="AM88" s="41">
        <f t="shared" si="44"/>
        <v>0</v>
      </c>
      <c r="AN88" s="41">
        <f t="shared" si="44"/>
        <v>0</v>
      </c>
      <c r="AO88" s="41">
        <f t="shared" si="44"/>
        <v>0</v>
      </c>
      <c r="AP88" s="41">
        <f t="shared" si="44"/>
        <v>0</v>
      </c>
      <c r="AQ88" s="41">
        <f t="shared" si="44"/>
        <v>0</v>
      </c>
      <c r="AR88" s="42">
        <f t="shared" si="44"/>
        <v>0</v>
      </c>
      <c r="AS88" s="43">
        <f t="shared" si="44"/>
        <v>15</v>
      </c>
      <c r="AT88" s="32"/>
      <c r="AU88" s="43">
        <f>SUM(AU84:AU87)</f>
        <v>190</v>
      </c>
    </row>
    <row r="89" spans="1:47" ht="15.75" customHeight="1">
      <c r="A89" s="22">
        <v>0.375</v>
      </c>
      <c r="B89" s="28">
        <v>0</v>
      </c>
      <c r="C89" s="29">
        <v>0</v>
      </c>
      <c r="D89" s="29">
        <v>24</v>
      </c>
      <c r="E89" s="29">
        <v>2</v>
      </c>
      <c r="F89" s="29">
        <v>13</v>
      </c>
      <c r="G89" s="29">
        <v>1</v>
      </c>
      <c r="H89" s="29">
        <v>0</v>
      </c>
      <c r="I89" s="29">
        <v>0</v>
      </c>
      <c r="J89" s="29">
        <v>1</v>
      </c>
      <c r="K89" s="29">
        <v>0</v>
      </c>
      <c r="L89" s="29">
        <v>0</v>
      </c>
      <c r="M89" s="29">
        <v>0</v>
      </c>
      <c r="N89" s="30">
        <v>0</v>
      </c>
      <c r="O89" s="31">
        <f>SUM(B89:N89)</f>
        <v>41</v>
      </c>
      <c r="P89" s="32"/>
      <c r="Q89" s="28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29">
        <v>0</v>
      </c>
      <c r="AB89" s="29">
        <v>0</v>
      </c>
      <c r="AC89" s="30">
        <v>0</v>
      </c>
      <c r="AD89" s="31">
        <f>SUM(Q89:AC89)</f>
        <v>0</v>
      </c>
      <c r="AE89" s="32"/>
      <c r="AF89" s="28">
        <v>1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30">
        <v>0</v>
      </c>
      <c r="AS89" s="31">
        <f>SUM(AF89:AR89)</f>
        <v>1</v>
      </c>
      <c r="AT89" s="32"/>
      <c r="AU89" s="31">
        <f>SUM(O89+AD89+AS89)</f>
        <v>42</v>
      </c>
    </row>
    <row r="90" spans="1:47" ht="15.75" customHeight="1">
      <c r="A90" s="23">
        <v>0.38541666666666702</v>
      </c>
      <c r="B90" s="33">
        <v>1</v>
      </c>
      <c r="C90" s="32">
        <v>0</v>
      </c>
      <c r="D90" s="32">
        <v>22</v>
      </c>
      <c r="E90" s="32">
        <v>3</v>
      </c>
      <c r="F90" s="32">
        <v>14</v>
      </c>
      <c r="G90" s="32">
        <v>1</v>
      </c>
      <c r="H90" s="32">
        <v>1</v>
      </c>
      <c r="I90" s="32">
        <v>1</v>
      </c>
      <c r="J90" s="32">
        <v>0</v>
      </c>
      <c r="K90" s="32">
        <v>0</v>
      </c>
      <c r="L90" s="32">
        <v>0</v>
      </c>
      <c r="M90" s="32">
        <v>0</v>
      </c>
      <c r="N90" s="34">
        <v>0</v>
      </c>
      <c r="O90" s="35">
        <f>SUM(B90:N90)</f>
        <v>43</v>
      </c>
      <c r="P90" s="32"/>
      <c r="Q90" s="33">
        <v>0</v>
      </c>
      <c r="R90" s="32">
        <v>0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2">
        <v>0</v>
      </c>
      <c r="Y90" s="32">
        <v>0</v>
      </c>
      <c r="Z90" s="32">
        <v>0</v>
      </c>
      <c r="AA90" s="32">
        <v>0</v>
      </c>
      <c r="AB90" s="32">
        <v>0</v>
      </c>
      <c r="AC90" s="34">
        <v>0</v>
      </c>
      <c r="AD90" s="35">
        <f>SUM(Q90:AC90)</f>
        <v>0</v>
      </c>
      <c r="AE90" s="32"/>
      <c r="AF90" s="33">
        <v>2</v>
      </c>
      <c r="AG90" s="32">
        <v>0</v>
      </c>
      <c r="AH90" s="32">
        <v>0</v>
      </c>
      <c r="AI90" s="32">
        <v>0</v>
      </c>
      <c r="AJ90" s="32">
        <v>0</v>
      </c>
      <c r="AK90" s="32">
        <v>0</v>
      </c>
      <c r="AL90" s="32">
        <v>0</v>
      </c>
      <c r="AM90" s="32">
        <v>0</v>
      </c>
      <c r="AN90" s="32">
        <v>0</v>
      </c>
      <c r="AO90" s="32">
        <v>0</v>
      </c>
      <c r="AP90" s="32">
        <v>0</v>
      </c>
      <c r="AQ90" s="32">
        <v>0</v>
      </c>
      <c r="AR90" s="34">
        <v>0</v>
      </c>
      <c r="AS90" s="35">
        <f>SUM(AF90:AR90)</f>
        <v>2</v>
      </c>
      <c r="AT90" s="32"/>
      <c r="AU90" s="35">
        <f>SUM(O90+AD90+AS90)</f>
        <v>45</v>
      </c>
    </row>
    <row r="91" spans="1:47" ht="15.75" customHeight="1">
      <c r="A91" s="23">
        <v>0.39583333333333298</v>
      </c>
      <c r="B91" s="33">
        <v>0</v>
      </c>
      <c r="C91" s="32">
        <v>0</v>
      </c>
      <c r="D91" s="32">
        <v>31</v>
      </c>
      <c r="E91" s="32">
        <v>4</v>
      </c>
      <c r="F91" s="32">
        <v>18</v>
      </c>
      <c r="G91" s="32">
        <v>1</v>
      </c>
      <c r="H91" s="32">
        <v>0</v>
      </c>
      <c r="I91" s="32">
        <v>4</v>
      </c>
      <c r="J91" s="32">
        <v>0</v>
      </c>
      <c r="K91" s="32">
        <v>0</v>
      </c>
      <c r="L91" s="32">
        <v>0</v>
      </c>
      <c r="M91" s="32">
        <v>0</v>
      </c>
      <c r="N91" s="34">
        <v>0</v>
      </c>
      <c r="O91" s="35">
        <f>SUM(B91:N91)</f>
        <v>58</v>
      </c>
      <c r="P91" s="32"/>
      <c r="Q91" s="33">
        <v>0</v>
      </c>
      <c r="R91" s="32">
        <v>0</v>
      </c>
      <c r="S91" s="32">
        <v>0</v>
      </c>
      <c r="T91" s="32">
        <v>0</v>
      </c>
      <c r="U91" s="32">
        <v>0</v>
      </c>
      <c r="V91" s="32">
        <v>0</v>
      </c>
      <c r="W91" s="32">
        <v>0</v>
      </c>
      <c r="X91" s="32">
        <v>0</v>
      </c>
      <c r="Y91" s="32">
        <v>0</v>
      </c>
      <c r="Z91" s="32">
        <v>0</v>
      </c>
      <c r="AA91" s="32">
        <v>0</v>
      </c>
      <c r="AB91" s="32">
        <v>0</v>
      </c>
      <c r="AC91" s="34">
        <v>0</v>
      </c>
      <c r="AD91" s="35">
        <f>SUM(Q91:AC91)</f>
        <v>0</v>
      </c>
      <c r="AE91" s="32"/>
      <c r="AF91" s="33">
        <v>0</v>
      </c>
      <c r="AG91" s="32">
        <v>0</v>
      </c>
      <c r="AH91" s="32">
        <v>0</v>
      </c>
      <c r="AI91" s="32">
        <v>0</v>
      </c>
      <c r="AJ91" s="32">
        <v>0</v>
      </c>
      <c r="AK91" s="32">
        <v>0</v>
      </c>
      <c r="AL91" s="32">
        <v>0</v>
      </c>
      <c r="AM91" s="32">
        <v>0</v>
      </c>
      <c r="AN91" s="32">
        <v>0</v>
      </c>
      <c r="AO91" s="32">
        <v>0</v>
      </c>
      <c r="AP91" s="32">
        <v>0</v>
      </c>
      <c r="AQ91" s="32">
        <v>0</v>
      </c>
      <c r="AR91" s="34">
        <v>0</v>
      </c>
      <c r="AS91" s="35">
        <f>SUM(AF91:AR91)</f>
        <v>0</v>
      </c>
      <c r="AT91" s="32"/>
      <c r="AU91" s="35">
        <f>SUM(O91+AD91+AS91)</f>
        <v>58</v>
      </c>
    </row>
    <row r="92" spans="1:47" ht="15.75" customHeight="1">
      <c r="A92" s="24">
        <v>0.40625</v>
      </c>
      <c r="B92" s="36">
        <v>1</v>
      </c>
      <c r="C92" s="37">
        <v>0</v>
      </c>
      <c r="D92" s="37">
        <v>21</v>
      </c>
      <c r="E92" s="37">
        <v>2</v>
      </c>
      <c r="F92" s="37">
        <v>15</v>
      </c>
      <c r="G92" s="37">
        <v>2</v>
      </c>
      <c r="H92" s="37">
        <v>3</v>
      </c>
      <c r="I92" s="37">
        <v>1</v>
      </c>
      <c r="J92" s="37">
        <v>0</v>
      </c>
      <c r="K92" s="37">
        <v>0</v>
      </c>
      <c r="L92" s="37">
        <v>0</v>
      </c>
      <c r="M92" s="37">
        <v>0</v>
      </c>
      <c r="N92" s="38">
        <v>0</v>
      </c>
      <c r="O92" s="39">
        <f>SUM(B92:N92)</f>
        <v>45</v>
      </c>
      <c r="P92" s="32"/>
      <c r="Q92" s="36">
        <v>0</v>
      </c>
      <c r="R92" s="37">
        <v>0</v>
      </c>
      <c r="S92" s="37">
        <v>0</v>
      </c>
      <c r="T92" s="37">
        <v>0</v>
      </c>
      <c r="U92" s="37">
        <v>0</v>
      </c>
      <c r="V92" s="37">
        <v>0</v>
      </c>
      <c r="W92" s="37">
        <v>0</v>
      </c>
      <c r="X92" s="37">
        <v>0</v>
      </c>
      <c r="Y92" s="37">
        <v>0</v>
      </c>
      <c r="Z92" s="37">
        <v>0</v>
      </c>
      <c r="AA92" s="37">
        <v>0</v>
      </c>
      <c r="AB92" s="37">
        <v>0</v>
      </c>
      <c r="AC92" s="38">
        <v>0</v>
      </c>
      <c r="AD92" s="39">
        <f>SUM(Q92:AC92)</f>
        <v>0</v>
      </c>
      <c r="AE92" s="32"/>
      <c r="AF92" s="36">
        <v>1</v>
      </c>
      <c r="AG92" s="37">
        <v>0</v>
      </c>
      <c r="AH92" s="37">
        <v>0</v>
      </c>
      <c r="AI92" s="37">
        <v>0</v>
      </c>
      <c r="AJ92" s="37">
        <v>0</v>
      </c>
      <c r="AK92" s="37">
        <v>0</v>
      </c>
      <c r="AL92" s="37">
        <v>0</v>
      </c>
      <c r="AM92" s="37">
        <v>0</v>
      </c>
      <c r="AN92" s="37">
        <v>0</v>
      </c>
      <c r="AO92" s="37">
        <v>0</v>
      </c>
      <c r="AP92" s="37">
        <v>0</v>
      </c>
      <c r="AQ92" s="37">
        <v>0</v>
      </c>
      <c r="AR92" s="38">
        <v>0</v>
      </c>
      <c r="AS92" s="39">
        <f>SUM(AF92:AR92)</f>
        <v>1</v>
      </c>
      <c r="AT92" s="32"/>
      <c r="AU92" s="39">
        <f>SUM(O92+AD92+AS92)</f>
        <v>46</v>
      </c>
    </row>
    <row r="93" spans="1:47" ht="15.75" customHeight="1">
      <c r="A93" s="25" t="s">
        <v>21</v>
      </c>
      <c r="B93" s="40">
        <f t="shared" ref="B93:O93" si="45">SUM(B89:B92)</f>
        <v>2</v>
      </c>
      <c r="C93" s="41">
        <f t="shared" si="45"/>
        <v>0</v>
      </c>
      <c r="D93" s="41">
        <f t="shared" si="45"/>
        <v>98</v>
      </c>
      <c r="E93" s="41">
        <f t="shared" si="45"/>
        <v>11</v>
      </c>
      <c r="F93" s="41">
        <f t="shared" si="45"/>
        <v>60</v>
      </c>
      <c r="G93" s="41">
        <f t="shared" si="45"/>
        <v>5</v>
      </c>
      <c r="H93" s="41">
        <f t="shared" si="45"/>
        <v>4</v>
      </c>
      <c r="I93" s="41">
        <f t="shared" si="45"/>
        <v>6</v>
      </c>
      <c r="J93" s="41">
        <f t="shared" si="45"/>
        <v>1</v>
      </c>
      <c r="K93" s="41">
        <f t="shared" si="45"/>
        <v>0</v>
      </c>
      <c r="L93" s="41">
        <f t="shared" si="45"/>
        <v>0</v>
      </c>
      <c r="M93" s="41">
        <f t="shared" si="45"/>
        <v>0</v>
      </c>
      <c r="N93" s="42">
        <f t="shared" si="45"/>
        <v>0</v>
      </c>
      <c r="O93" s="43">
        <f t="shared" si="45"/>
        <v>187</v>
      </c>
      <c r="P93" s="32"/>
      <c r="Q93" s="40">
        <f t="shared" ref="Q93:AD93" si="46">SUM(Q89:Q92)</f>
        <v>0</v>
      </c>
      <c r="R93" s="41">
        <f t="shared" si="46"/>
        <v>0</v>
      </c>
      <c r="S93" s="41">
        <f t="shared" si="46"/>
        <v>0</v>
      </c>
      <c r="T93" s="41">
        <f t="shared" si="46"/>
        <v>0</v>
      </c>
      <c r="U93" s="41">
        <f t="shared" si="46"/>
        <v>0</v>
      </c>
      <c r="V93" s="41">
        <f t="shared" si="46"/>
        <v>0</v>
      </c>
      <c r="W93" s="41">
        <f t="shared" si="46"/>
        <v>0</v>
      </c>
      <c r="X93" s="41">
        <f t="shared" si="46"/>
        <v>0</v>
      </c>
      <c r="Y93" s="41">
        <f t="shared" si="46"/>
        <v>0</v>
      </c>
      <c r="Z93" s="41">
        <f t="shared" si="46"/>
        <v>0</v>
      </c>
      <c r="AA93" s="41">
        <f t="shared" si="46"/>
        <v>0</v>
      </c>
      <c r="AB93" s="41">
        <f t="shared" si="46"/>
        <v>0</v>
      </c>
      <c r="AC93" s="42">
        <f t="shared" si="46"/>
        <v>0</v>
      </c>
      <c r="AD93" s="43">
        <f t="shared" si="46"/>
        <v>0</v>
      </c>
      <c r="AE93" s="32"/>
      <c r="AF93" s="40">
        <f t="shared" ref="AF93:AS93" si="47">SUM(AF89:AF92)</f>
        <v>4</v>
      </c>
      <c r="AG93" s="41">
        <f t="shared" si="47"/>
        <v>0</v>
      </c>
      <c r="AH93" s="41">
        <f t="shared" si="47"/>
        <v>0</v>
      </c>
      <c r="AI93" s="41">
        <f t="shared" si="47"/>
        <v>0</v>
      </c>
      <c r="AJ93" s="41">
        <f t="shared" si="47"/>
        <v>0</v>
      </c>
      <c r="AK93" s="41">
        <f t="shared" si="47"/>
        <v>0</v>
      </c>
      <c r="AL93" s="41">
        <f t="shared" si="47"/>
        <v>0</v>
      </c>
      <c r="AM93" s="41">
        <f t="shared" si="47"/>
        <v>0</v>
      </c>
      <c r="AN93" s="41">
        <f t="shared" si="47"/>
        <v>0</v>
      </c>
      <c r="AO93" s="41">
        <f t="shared" si="47"/>
        <v>0</v>
      </c>
      <c r="AP93" s="41">
        <f t="shared" si="47"/>
        <v>0</v>
      </c>
      <c r="AQ93" s="41">
        <f t="shared" si="47"/>
        <v>0</v>
      </c>
      <c r="AR93" s="42">
        <f t="shared" si="47"/>
        <v>0</v>
      </c>
      <c r="AS93" s="43">
        <f t="shared" si="47"/>
        <v>4</v>
      </c>
      <c r="AT93" s="32"/>
      <c r="AU93" s="43">
        <f>SUM(AU89:AU92)</f>
        <v>191</v>
      </c>
    </row>
    <row r="94" spans="1:47" ht="15.75" customHeight="1">
      <c r="A94" s="22">
        <v>0.41666666666666702</v>
      </c>
      <c r="B94" s="28">
        <v>0</v>
      </c>
      <c r="C94" s="29">
        <v>0</v>
      </c>
      <c r="D94" s="29">
        <v>20</v>
      </c>
      <c r="E94" s="29">
        <v>2</v>
      </c>
      <c r="F94" s="29">
        <v>14</v>
      </c>
      <c r="G94" s="29">
        <v>0</v>
      </c>
      <c r="H94" s="29">
        <v>4</v>
      </c>
      <c r="I94" s="29">
        <v>1</v>
      </c>
      <c r="J94" s="29">
        <v>1</v>
      </c>
      <c r="K94" s="29">
        <v>0</v>
      </c>
      <c r="L94" s="29">
        <v>0</v>
      </c>
      <c r="M94" s="29">
        <v>0</v>
      </c>
      <c r="N94" s="30">
        <v>0</v>
      </c>
      <c r="O94" s="31">
        <f>SUM(B94:N94)</f>
        <v>42</v>
      </c>
      <c r="P94" s="32"/>
      <c r="Q94" s="28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29">
        <v>0</v>
      </c>
      <c r="AB94" s="29">
        <v>0</v>
      </c>
      <c r="AC94" s="30">
        <v>0</v>
      </c>
      <c r="AD94" s="31">
        <f>SUM(Q94:AC94)</f>
        <v>0</v>
      </c>
      <c r="AE94" s="32"/>
      <c r="AF94" s="28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30">
        <v>0</v>
      </c>
      <c r="AS94" s="31">
        <f>SUM(AF94:AR94)</f>
        <v>0</v>
      </c>
      <c r="AT94" s="32"/>
      <c r="AU94" s="31">
        <f>SUM(O94+AD94+AS94)</f>
        <v>42</v>
      </c>
    </row>
    <row r="95" spans="1:47" ht="15.75" customHeight="1">
      <c r="A95" s="23">
        <v>0.42708333333333298</v>
      </c>
      <c r="B95" s="33">
        <v>3</v>
      </c>
      <c r="C95" s="32">
        <v>0</v>
      </c>
      <c r="D95" s="32">
        <v>26</v>
      </c>
      <c r="E95" s="32">
        <v>2</v>
      </c>
      <c r="F95" s="32">
        <v>13</v>
      </c>
      <c r="G95" s="32">
        <v>2</v>
      </c>
      <c r="H95" s="32">
        <v>4</v>
      </c>
      <c r="I95" s="32">
        <v>2</v>
      </c>
      <c r="J95" s="32">
        <v>0</v>
      </c>
      <c r="K95" s="32">
        <v>0</v>
      </c>
      <c r="L95" s="32">
        <v>0</v>
      </c>
      <c r="M95" s="32">
        <v>0</v>
      </c>
      <c r="N95" s="34">
        <v>0</v>
      </c>
      <c r="O95" s="35">
        <f>SUM(B95:N95)</f>
        <v>52</v>
      </c>
      <c r="P95" s="32"/>
      <c r="Q95" s="33">
        <v>0</v>
      </c>
      <c r="R95" s="32">
        <v>0</v>
      </c>
      <c r="S95" s="32">
        <v>0</v>
      </c>
      <c r="T95" s="32">
        <v>0</v>
      </c>
      <c r="U95" s="32">
        <v>0</v>
      </c>
      <c r="V95" s="32">
        <v>0</v>
      </c>
      <c r="W95" s="32">
        <v>0</v>
      </c>
      <c r="X95" s="32">
        <v>0</v>
      </c>
      <c r="Y95" s="32">
        <v>0</v>
      </c>
      <c r="Z95" s="32">
        <v>0</v>
      </c>
      <c r="AA95" s="32">
        <v>0</v>
      </c>
      <c r="AB95" s="32">
        <v>0</v>
      </c>
      <c r="AC95" s="34">
        <v>0</v>
      </c>
      <c r="AD95" s="35">
        <f>SUM(Q95:AC95)</f>
        <v>0</v>
      </c>
      <c r="AE95" s="32"/>
      <c r="AF95" s="33">
        <v>0</v>
      </c>
      <c r="AG95" s="32">
        <v>0</v>
      </c>
      <c r="AH95" s="32">
        <v>0</v>
      </c>
      <c r="AI95" s="32">
        <v>0</v>
      </c>
      <c r="AJ95" s="32">
        <v>0</v>
      </c>
      <c r="AK95" s="32">
        <v>0</v>
      </c>
      <c r="AL95" s="32">
        <v>0</v>
      </c>
      <c r="AM95" s="32">
        <v>0</v>
      </c>
      <c r="AN95" s="32">
        <v>0</v>
      </c>
      <c r="AO95" s="32">
        <v>0</v>
      </c>
      <c r="AP95" s="32">
        <v>0</v>
      </c>
      <c r="AQ95" s="32">
        <v>0</v>
      </c>
      <c r="AR95" s="34">
        <v>0</v>
      </c>
      <c r="AS95" s="35">
        <f>SUM(AF95:AR95)</f>
        <v>0</v>
      </c>
      <c r="AT95" s="32"/>
      <c r="AU95" s="35">
        <f>SUM(O95+AD95+AS95)</f>
        <v>52</v>
      </c>
    </row>
    <row r="96" spans="1:47" ht="15.75" customHeight="1">
      <c r="A96" s="23">
        <v>0.4375</v>
      </c>
      <c r="B96" s="33">
        <v>0</v>
      </c>
      <c r="C96" s="32">
        <v>0</v>
      </c>
      <c r="D96" s="32">
        <v>28</v>
      </c>
      <c r="E96" s="32">
        <v>3</v>
      </c>
      <c r="F96" s="32">
        <v>12</v>
      </c>
      <c r="G96" s="32">
        <v>0</v>
      </c>
      <c r="H96" s="32">
        <v>6</v>
      </c>
      <c r="I96" s="32">
        <v>2</v>
      </c>
      <c r="J96" s="32">
        <v>1</v>
      </c>
      <c r="K96" s="32">
        <v>0</v>
      </c>
      <c r="L96" s="32">
        <v>0</v>
      </c>
      <c r="M96" s="32">
        <v>0</v>
      </c>
      <c r="N96" s="34">
        <v>0</v>
      </c>
      <c r="O96" s="35">
        <f>SUM(B96:N96)</f>
        <v>52</v>
      </c>
      <c r="P96" s="32"/>
      <c r="Q96" s="33">
        <v>0</v>
      </c>
      <c r="R96" s="32">
        <v>0</v>
      </c>
      <c r="S96" s="32">
        <v>0</v>
      </c>
      <c r="T96" s="32">
        <v>0</v>
      </c>
      <c r="U96" s="32">
        <v>0</v>
      </c>
      <c r="V96" s="32">
        <v>0</v>
      </c>
      <c r="W96" s="32">
        <v>0</v>
      </c>
      <c r="X96" s="32">
        <v>0</v>
      </c>
      <c r="Y96" s="32">
        <v>0</v>
      </c>
      <c r="Z96" s="32">
        <v>0</v>
      </c>
      <c r="AA96" s="32">
        <v>0</v>
      </c>
      <c r="AB96" s="32">
        <v>0</v>
      </c>
      <c r="AC96" s="34">
        <v>0</v>
      </c>
      <c r="AD96" s="35">
        <f>SUM(Q96:AC96)</f>
        <v>0</v>
      </c>
      <c r="AE96" s="32"/>
      <c r="AF96" s="33">
        <v>1</v>
      </c>
      <c r="AG96" s="32">
        <v>0</v>
      </c>
      <c r="AH96" s="32">
        <v>0</v>
      </c>
      <c r="AI96" s="32">
        <v>0</v>
      </c>
      <c r="AJ96" s="32">
        <v>0</v>
      </c>
      <c r="AK96" s="32">
        <v>0</v>
      </c>
      <c r="AL96" s="32">
        <v>0</v>
      </c>
      <c r="AM96" s="32">
        <v>0</v>
      </c>
      <c r="AN96" s="32">
        <v>0</v>
      </c>
      <c r="AO96" s="32">
        <v>0</v>
      </c>
      <c r="AP96" s="32">
        <v>0</v>
      </c>
      <c r="AQ96" s="32">
        <v>0</v>
      </c>
      <c r="AR96" s="34">
        <v>0</v>
      </c>
      <c r="AS96" s="35">
        <f>SUM(AF96:AR96)</f>
        <v>1</v>
      </c>
      <c r="AT96" s="32"/>
      <c r="AU96" s="35">
        <f>SUM(O96+AD96+AS96)</f>
        <v>53</v>
      </c>
    </row>
    <row r="97" spans="1:47" ht="15.75" customHeight="1">
      <c r="A97" s="24">
        <v>0.44791666666666702</v>
      </c>
      <c r="B97" s="36">
        <v>4</v>
      </c>
      <c r="C97" s="37">
        <v>0</v>
      </c>
      <c r="D97" s="37">
        <v>29</v>
      </c>
      <c r="E97" s="37">
        <v>1</v>
      </c>
      <c r="F97" s="37">
        <v>16</v>
      </c>
      <c r="G97" s="37">
        <v>1</v>
      </c>
      <c r="H97" s="37">
        <v>5</v>
      </c>
      <c r="I97" s="37">
        <v>4</v>
      </c>
      <c r="J97" s="37">
        <v>1</v>
      </c>
      <c r="K97" s="37">
        <v>0</v>
      </c>
      <c r="L97" s="37">
        <v>0</v>
      </c>
      <c r="M97" s="37">
        <v>0</v>
      </c>
      <c r="N97" s="38">
        <v>0</v>
      </c>
      <c r="O97" s="39">
        <f>SUM(B97:N97)</f>
        <v>61</v>
      </c>
      <c r="P97" s="32"/>
      <c r="Q97" s="36">
        <v>0</v>
      </c>
      <c r="R97" s="37">
        <v>0</v>
      </c>
      <c r="S97" s="37">
        <v>0</v>
      </c>
      <c r="T97" s="37">
        <v>0</v>
      </c>
      <c r="U97" s="37">
        <v>0</v>
      </c>
      <c r="V97" s="37">
        <v>0</v>
      </c>
      <c r="W97" s="37">
        <v>0</v>
      </c>
      <c r="X97" s="37">
        <v>0</v>
      </c>
      <c r="Y97" s="37">
        <v>0</v>
      </c>
      <c r="Z97" s="37">
        <v>0</v>
      </c>
      <c r="AA97" s="37">
        <v>0</v>
      </c>
      <c r="AB97" s="37">
        <v>0</v>
      </c>
      <c r="AC97" s="38">
        <v>0</v>
      </c>
      <c r="AD97" s="39">
        <f>SUM(Q97:AC97)</f>
        <v>0</v>
      </c>
      <c r="AE97" s="32"/>
      <c r="AF97" s="36">
        <v>0</v>
      </c>
      <c r="AG97" s="37">
        <v>0</v>
      </c>
      <c r="AH97" s="37">
        <v>0</v>
      </c>
      <c r="AI97" s="37">
        <v>0</v>
      </c>
      <c r="AJ97" s="37">
        <v>0</v>
      </c>
      <c r="AK97" s="37">
        <v>0</v>
      </c>
      <c r="AL97" s="37">
        <v>0</v>
      </c>
      <c r="AM97" s="37">
        <v>0</v>
      </c>
      <c r="AN97" s="37">
        <v>0</v>
      </c>
      <c r="AO97" s="37">
        <v>0</v>
      </c>
      <c r="AP97" s="37">
        <v>0</v>
      </c>
      <c r="AQ97" s="37">
        <v>0</v>
      </c>
      <c r="AR97" s="38">
        <v>0</v>
      </c>
      <c r="AS97" s="39">
        <f>SUM(AF97:AR97)</f>
        <v>0</v>
      </c>
      <c r="AT97" s="32"/>
      <c r="AU97" s="39">
        <f>SUM(O97+AD97+AS97)</f>
        <v>61</v>
      </c>
    </row>
    <row r="98" spans="1:47" ht="15.75" customHeight="1">
      <c r="A98" s="25" t="s">
        <v>21</v>
      </c>
      <c r="B98" s="40">
        <f t="shared" ref="B98:O98" si="48">SUM(B94:B97)</f>
        <v>7</v>
      </c>
      <c r="C98" s="41">
        <f t="shared" si="48"/>
        <v>0</v>
      </c>
      <c r="D98" s="41">
        <f t="shared" si="48"/>
        <v>103</v>
      </c>
      <c r="E98" s="41">
        <f t="shared" si="48"/>
        <v>8</v>
      </c>
      <c r="F98" s="41">
        <f t="shared" si="48"/>
        <v>55</v>
      </c>
      <c r="G98" s="41">
        <f t="shared" si="48"/>
        <v>3</v>
      </c>
      <c r="H98" s="41">
        <f t="shared" si="48"/>
        <v>19</v>
      </c>
      <c r="I98" s="41">
        <f t="shared" si="48"/>
        <v>9</v>
      </c>
      <c r="J98" s="41">
        <f t="shared" si="48"/>
        <v>3</v>
      </c>
      <c r="K98" s="41">
        <f t="shared" si="48"/>
        <v>0</v>
      </c>
      <c r="L98" s="41">
        <f t="shared" si="48"/>
        <v>0</v>
      </c>
      <c r="M98" s="41">
        <f t="shared" si="48"/>
        <v>0</v>
      </c>
      <c r="N98" s="42">
        <f t="shared" si="48"/>
        <v>0</v>
      </c>
      <c r="O98" s="43">
        <f t="shared" si="48"/>
        <v>207</v>
      </c>
      <c r="P98" s="32"/>
      <c r="Q98" s="40">
        <f t="shared" ref="Q98:AD98" si="49">SUM(Q94:Q97)</f>
        <v>0</v>
      </c>
      <c r="R98" s="41">
        <f t="shared" si="49"/>
        <v>0</v>
      </c>
      <c r="S98" s="41">
        <f t="shared" si="49"/>
        <v>0</v>
      </c>
      <c r="T98" s="41">
        <f t="shared" si="49"/>
        <v>0</v>
      </c>
      <c r="U98" s="41">
        <f t="shared" si="49"/>
        <v>0</v>
      </c>
      <c r="V98" s="41">
        <f t="shared" si="49"/>
        <v>0</v>
      </c>
      <c r="W98" s="41">
        <f t="shared" si="49"/>
        <v>0</v>
      </c>
      <c r="X98" s="41">
        <f t="shared" si="49"/>
        <v>0</v>
      </c>
      <c r="Y98" s="41">
        <f t="shared" si="49"/>
        <v>0</v>
      </c>
      <c r="Z98" s="41">
        <f t="shared" si="49"/>
        <v>0</v>
      </c>
      <c r="AA98" s="41">
        <f t="shared" si="49"/>
        <v>0</v>
      </c>
      <c r="AB98" s="41">
        <f t="shared" si="49"/>
        <v>0</v>
      </c>
      <c r="AC98" s="42">
        <f t="shared" si="49"/>
        <v>0</v>
      </c>
      <c r="AD98" s="43">
        <f t="shared" si="49"/>
        <v>0</v>
      </c>
      <c r="AE98" s="32"/>
      <c r="AF98" s="40">
        <f t="shared" ref="AF98:AS98" si="50">SUM(AF94:AF97)</f>
        <v>1</v>
      </c>
      <c r="AG98" s="41">
        <f t="shared" si="50"/>
        <v>0</v>
      </c>
      <c r="AH98" s="41">
        <f t="shared" si="50"/>
        <v>0</v>
      </c>
      <c r="AI98" s="41">
        <f t="shared" si="50"/>
        <v>0</v>
      </c>
      <c r="AJ98" s="41">
        <f t="shared" si="50"/>
        <v>0</v>
      </c>
      <c r="AK98" s="41">
        <f t="shared" si="50"/>
        <v>0</v>
      </c>
      <c r="AL98" s="41">
        <f t="shared" si="50"/>
        <v>0</v>
      </c>
      <c r="AM98" s="41">
        <f t="shared" si="50"/>
        <v>0</v>
      </c>
      <c r="AN98" s="41">
        <f t="shared" si="50"/>
        <v>0</v>
      </c>
      <c r="AO98" s="41">
        <f t="shared" si="50"/>
        <v>0</v>
      </c>
      <c r="AP98" s="41">
        <f t="shared" si="50"/>
        <v>0</v>
      </c>
      <c r="AQ98" s="41">
        <f t="shared" si="50"/>
        <v>0</v>
      </c>
      <c r="AR98" s="42">
        <f t="shared" si="50"/>
        <v>0</v>
      </c>
      <c r="AS98" s="43">
        <f t="shared" si="50"/>
        <v>1</v>
      </c>
      <c r="AT98" s="32"/>
      <c r="AU98" s="43">
        <f>SUM(AU94:AU97)</f>
        <v>208</v>
      </c>
    </row>
    <row r="99" spans="1:47" ht="15.75" customHeight="1">
      <c r="A99" s="22">
        <v>0.45833333333333298</v>
      </c>
      <c r="B99" s="28">
        <v>1</v>
      </c>
      <c r="C99" s="29">
        <v>0</v>
      </c>
      <c r="D99" s="29">
        <v>26</v>
      </c>
      <c r="E99" s="29">
        <v>0</v>
      </c>
      <c r="F99" s="29">
        <v>7</v>
      </c>
      <c r="G99" s="29">
        <v>1</v>
      </c>
      <c r="H99" s="29">
        <v>4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30">
        <v>0</v>
      </c>
      <c r="O99" s="31">
        <f>SUM(B99:N99)</f>
        <v>39</v>
      </c>
      <c r="P99" s="32"/>
      <c r="Q99" s="28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30">
        <v>0</v>
      </c>
      <c r="AD99" s="31">
        <f>SUM(Q99:AC99)</f>
        <v>0</v>
      </c>
      <c r="AE99" s="32"/>
      <c r="AF99" s="28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30">
        <v>0</v>
      </c>
      <c r="AS99" s="31">
        <f>SUM(AF99:AR99)</f>
        <v>0</v>
      </c>
      <c r="AT99" s="32"/>
      <c r="AU99" s="31">
        <f>SUM(O99+AD99+AS99)</f>
        <v>39</v>
      </c>
    </row>
    <row r="100" spans="1:47" ht="15.75" customHeight="1">
      <c r="A100" s="23">
        <v>0.46875</v>
      </c>
      <c r="B100" s="33">
        <v>8</v>
      </c>
      <c r="C100" s="32">
        <v>0</v>
      </c>
      <c r="D100" s="32">
        <v>24</v>
      </c>
      <c r="E100" s="32">
        <v>0</v>
      </c>
      <c r="F100" s="32">
        <v>6</v>
      </c>
      <c r="G100" s="32">
        <v>0</v>
      </c>
      <c r="H100" s="32">
        <v>1</v>
      </c>
      <c r="I100" s="32">
        <v>5</v>
      </c>
      <c r="J100" s="32">
        <v>1</v>
      </c>
      <c r="K100" s="32">
        <v>0</v>
      </c>
      <c r="L100" s="32">
        <v>0</v>
      </c>
      <c r="M100" s="32">
        <v>0</v>
      </c>
      <c r="N100" s="34">
        <v>0</v>
      </c>
      <c r="O100" s="35">
        <f>SUM(B100:N100)</f>
        <v>45</v>
      </c>
      <c r="P100" s="32"/>
      <c r="Q100" s="33">
        <v>0</v>
      </c>
      <c r="R100" s="32">
        <v>0</v>
      </c>
      <c r="S100" s="32">
        <v>0</v>
      </c>
      <c r="T100" s="32">
        <v>0</v>
      </c>
      <c r="U100" s="32">
        <v>0</v>
      </c>
      <c r="V100" s="32">
        <v>0</v>
      </c>
      <c r="W100" s="32">
        <v>0</v>
      </c>
      <c r="X100" s="32">
        <v>0</v>
      </c>
      <c r="Y100" s="32">
        <v>0</v>
      </c>
      <c r="Z100" s="32">
        <v>0</v>
      </c>
      <c r="AA100" s="32">
        <v>0</v>
      </c>
      <c r="AB100" s="32">
        <v>0</v>
      </c>
      <c r="AC100" s="34">
        <v>0</v>
      </c>
      <c r="AD100" s="35">
        <f>SUM(Q100:AC100)</f>
        <v>0</v>
      </c>
      <c r="AE100" s="32"/>
      <c r="AF100" s="33">
        <v>0</v>
      </c>
      <c r="AG100" s="32">
        <v>0</v>
      </c>
      <c r="AH100" s="32">
        <v>0</v>
      </c>
      <c r="AI100" s="32">
        <v>0</v>
      </c>
      <c r="AJ100" s="32">
        <v>0</v>
      </c>
      <c r="AK100" s="32">
        <v>0</v>
      </c>
      <c r="AL100" s="32">
        <v>0</v>
      </c>
      <c r="AM100" s="32">
        <v>0</v>
      </c>
      <c r="AN100" s="32">
        <v>0</v>
      </c>
      <c r="AO100" s="32">
        <v>0</v>
      </c>
      <c r="AP100" s="32">
        <v>0</v>
      </c>
      <c r="AQ100" s="32">
        <v>0</v>
      </c>
      <c r="AR100" s="34">
        <v>0</v>
      </c>
      <c r="AS100" s="35">
        <f>SUM(AF100:AR100)</f>
        <v>0</v>
      </c>
      <c r="AT100" s="32"/>
      <c r="AU100" s="35">
        <f>SUM(O100+AD100+AS100)</f>
        <v>45</v>
      </c>
    </row>
    <row r="101" spans="1:47" ht="15.75" customHeight="1">
      <c r="A101" s="23">
        <v>0.47916666666666702</v>
      </c>
      <c r="B101" s="33">
        <v>0</v>
      </c>
      <c r="C101" s="32">
        <v>0</v>
      </c>
      <c r="D101" s="32">
        <v>28</v>
      </c>
      <c r="E101" s="32">
        <v>3</v>
      </c>
      <c r="F101" s="32">
        <v>10</v>
      </c>
      <c r="G101" s="32">
        <v>1</v>
      </c>
      <c r="H101" s="32">
        <v>5</v>
      </c>
      <c r="I101" s="32">
        <v>1</v>
      </c>
      <c r="J101" s="32">
        <v>0</v>
      </c>
      <c r="K101" s="32">
        <v>0</v>
      </c>
      <c r="L101" s="32">
        <v>0</v>
      </c>
      <c r="M101" s="32">
        <v>0</v>
      </c>
      <c r="N101" s="34">
        <v>0</v>
      </c>
      <c r="O101" s="35">
        <f>SUM(B101:N101)</f>
        <v>48</v>
      </c>
      <c r="P101" s="32"/>
      <c r="Q101" s="33">
        <v>0</v>
      </c>
      <c r="R101" s="32">
        <v>0</v>
      </c>
      <c r="S101" s="32">
        <v>0</v>
      </c>
      <c r="T101" s="32">
        <v>0</v>
      </c>
      <c r="U101" s="32">
        <v>0</v>
      </c>
      <c r="V101" s="32">
        <v>0</v>
      </c>
      <c r="W101" s="32">
        <v>0</v>
      </c>
      <c r="X101" s="32">
        <v>0</v>
      </c>
      <c r="Y101" s="32">
        <v>0</v>
      </c>
      <c r="Z101" s="32">
        <v>0</v>
      </c>
      <c r="AA101" s="32">
        <v>0</v>
      </c>
      <c r="AB101" s="32">
        <v>0</v>
      </c>
      <c r="AC101" s="34">
        <v>0</v>
      </c>
      <c r="AD101" s="35">
        <f>SUM(Q101:AC101)</f>
        <v>0</v>
      </c>
      <c r="AE101" s="32"/>
      <c r="AF101" s="33">
        <v>0</v>
      </c>
      <c r="AG101" s="32">
        <v>0</v>
      </c>
      <c r="AH101" s="32">
        <v>0</v>
      </c>
      <c r="AI101" s="32">
        <v>0</v>
      </c>
      <c r="AJ101" s="32">
        <v>0</v>
      </c>
      <c r="AK101" s="32">
        <v>0</v>
      </c>
      <c r="AL101" s="32">
        <v>0</v>
      </c>
      <c r="AM101" s="32">
        <v>0</v>
      </c>
      <c r="AN101" s="32">
        <v>0</v>
      </c>
      <c r="AO101" s="32">
        <v>0</v>
      </c>
      <c r="AP101" s="32">
        <v>0</v>
      </c>
      <c r="AQ101" s="32">
        <v>0</v>
      </c>
      <c r="AR101" s="34">
        <v>0</v>
      </c>
      <c r="AS101" s="35">
        <f>SUM(AF101:AR101)</f>
        <v>0</v>
      </c>
      <c r="AT101" s="32"/>
      <c r="AU101" s="35">
        <f>SUM(O101+AD101+AS101)</f>
        <v>48</v>
      </c>
    </row>
    <row r="102" spans="1:47" ht="15.75" customHeight="1">
      <c r="A102" s="24">
        <v>0.48958333333333298</v>
      </c>
      <c r="B102" s="36">
        <v>2</v>
      </c>
      <c r="C102" s="37">
        <v>0</v>
      </c>
      <c r="D102" s="37">
        <v>25</v>
      </c>
      <c r="E102" s="37">
        <v>3</v>
      </c>
      <c r="F102" s="37">
        <v>15</v>
      </c>
      <c r="G102" s="37">
        <v>1</v>
      </c>
      <c r="H102" s="37">
        <v>2</v>
      </c>
      <c r="I102" s="37">
        <v>2</v>
      </c>
      <c r="J102" s="37">
        <v>0</v>
      </c>
      <c r="K102" s="37">
        <v>0</v>
      </c>
      <c r="L102" s="37">
        <v>0</v>
      </c>
      <c r="M102" s="37">
        <v>0</v>
      </c>
      <c r="N102" s="38">
        <v>0</v>
      </c>
      <c r="O102" s="39">
        <f>SUM(B102:N102)</f>
        <v>50</v>
      </c>
      <c r="P102" s="32"/>
      <c r="Q102" s="36">
        <v>0</v>
      </c>
      <c r="R102" s="37">
        <v>0</v>
      </c>
      <c r="S102" s="37">
        <v>0</v>
      </c>
      <c r="T102" s="37">
        <v>0</v>
      </c>
      <c r="U102" s="37">
        <v>0</v>
      </c>
      <c r="V102" s="37">
        <v>0</v>
      </c>
      <c r="W102" s="37">
        <v>0</v>
      </c>
      <c r="X102" s="37">
        <v>0</v>
      </c>
      <c r="Y102" s="37">
        <v>0</v>
      </c>
      <c r="Z102" s="37">
        <v>0</v>
      </c>
      <c r="AA102" s="37">
        <v>0</v>
      </c>
      <c r="AB102" s="37">
        <v>0</v>
      </c>
      <c r="AC102" s="38">
        <v>0</v>
      </c>
      <c r="AD102" s="39">
        <f>SUM(Q102:AC102)</f>
        <v>0</v>
      </c>
      <c r="AE102" s="32"/>
      <c r="AF102" s="36">
        <v>0</v>
      </c>
      <c r="AG102" s="37">
        <v>0</v>
      </c>
      <c r="AH102" s="37">
        <v>0</v>
      </c>
      <c r="AI102" s="37">
        <v>0</v>
      </c>
      <c r="AJ102" s="37">
        <v>0</v>
      </c>
      <c r="AK102" s="37">
        <v>0</v>
      </c>
      <c r="AL102" s="37">
        <v>0</v>
      </c>
      <c r="AM102" s="37">
        <v>0</v>
      </c>
      <c r="AN102" s="37">
        <v>0</v>
      </c>
      <c r="AO102" s="37">
        <v>0</v>
      </c>
      <c r="AP102" s="37">
        <v>0</v>
      </c>
      <c r="AQ102" s="37">
        <v>0</v>
      </c>
      <c r="AR102" s="38">
        <v>0</v>
      </c>
      <c r="AS102" s="39">
        <f>SUM(AF102:AR102)</f>
        <v>0</v>
      </c>
      <c r="AT102" s="32"/>
      <c r="AU102" s="39">
        <f>SUM(O102+AD102+AS102)</f>
        <v>50</v>
      </c>
    </row>
    <row r="103" spans="1:47" ht="15.75" customHeight="1">
      <c r="A103" s="25" t="s">
        <v>21</v>
      </c>
      <c r="B103" s="40">
        <f t="shared" ref="B103:O103" si="51">SUM(B99:B102)</f>
        <v>11</v>
      </c>
      <c r="C103" s="41">
        <f t="shared" si="51"/>
        <v>0</v>
      </c>
      <c r="D103" s="41">
        <f t="shared" si="51"/>
        <v>103</v>
      </c>
      <c r="E103" s="41">
        <f t="shared" si="51"/>
        <v>6</v>
      </c>
      <c r="F103" s="41">
        <f t="shared" si="51"/>
        <v>38</v>
      </c>
      <c r="G103" s="41">
        <f t="shared" si="51"/>
        <v>3</v>
      </c>
      <c r="H103" s="41">
        <f t="shared" si="51"/>
        <v>12</v>
      </c>
      <c r="I103" s="41">
        <f t="shared" si="51"/>
        <v>8</v>
      </c>
      <c r="J103" s="41">
        <f t="shared" si="51"/>
        <v>1</v>
      </c>
      <c r="K103" s="41">
        <f t="shared" si="51"/>
        <v>0</v>
      </c>
      <c r="L103" s="41">
        <f t="shared" si="51"/>
        <v>0</v>
      </c>
      <c r="M103" s="41">
        <f t="shared" si="51"/>
        <v>0</v>
      </c>
      <c r="N103" s="42">
        <f t="shared" si="51"/>
        <v>0</v>
      </c>
      <c r="O103" s="43">
        <f t="shared" si="51"/>
        <v>182</v>
      </c>
      <c r="P103" s="32"/>
      <c r="Q103" s="40">
        <f t="shared" ref="Q103:AD103" si="52">SUM(Q99:Q102)</f>
        <v>0</v>
      </c>
      <c r="R103" s="41">
        <f t="shared" si="52"/>
        <v>0</v>
      </c>
      <c r="S103" s="41">
        <f t="shared" si="52"/>
        <v>0</v>
      </c>
      <c r="T103" s="41">
        <f t="shared" si="52"/>
        <v>0</v>
      </c>
      <c r="U103" s="41">
        <f t="shared" si="52"/>
        <v>0</v>
      </c>
      <c r="V103" s="41">
        <f t="shared" si="52"/>
        <v>0</v>
      </c>
      <c r="W103" s="41">
        <f t="shared" si="52"/>
        <v>0</v>
      </c>
      <c r="X103" s="41">
        <f t="shared" si="52"/>
        <v>0</v>
      </c>
      <c r="Y103" s="41">
        <f t="shared" si="52"/>
        <v>0</v>
      </c>
      <c r="Z103" s="41">
        <f t="shared" si="52"/>
        <v>0</v>
      </c>
      <c r="AA103" s="41">
        <f t="shared" si="52"/>
        <v>0</v>
      </c>
      <c r="AB103" s="41">
        <f t="shared" si="52"/>
        <v>0</v>
      </c>
      <c r="AC103" s="42">
        <f t="shared" si="52"/>
        <v>0</v>
      </c>
      <c r="AD103" s="43">
        <f t="shared" si="52"/>
        <v>0</v>
      </c>
      <c r="AE103" s="32"/>
      <c r="AF103" s="40">
        <f t="shared" ref="AF103:AS103" si="53">SUM(AF99:AF102)</f>
        <v>0</v>
      </c>
      <c r="AG103" s="41">
        <f t="shared" si="53"/>
        <v>0</v>
      </c>
      <c r="AH103" s="41">
        <f t="shared" si="53"/>
        <v>0</v>
      </c>
      <c r="AI103" s="41">
        <f t="shared" si="53"/>
        <v>0</v>
      </c>
      <c r="AJ103" s="41">
        <f t="shared" si="53"/>
        <v>0</v>
      </c>
      <c r="AK103" s="41">
        <f t="shared" si="53"/>
        <v>0</v>
      </c>
      <c r="AL103" s="41">
        <f t="shared" si="53"/>
        <v>0</v>
      </c>
      <c r="AM103" s="41">
        <f t="shared" si="53"/>
        <v>0</v>
      </c>
      <c r="AN103" s="41">
        <f t="shared" si="53"/>
        <v>0</v>
      </c>
      <c r="AO103" s="41">
        <f t="shared" si="53"/>
        <v>0</v>
      </c>
      <c r="AP103" s="41">
        <f t="shared" si="53"/>
        <v>0</v>
      </c>
      <c r="AQ103" s="41">
        <f t="shared" si="53"/>
        <v>0</v>
      </c>
      <c r="AR103" s="42">
        <f t="shared" si="53"/>
        <v>0</v>
      </c>
      <c r="AS103" s="43">
        <f t="shared" si="53"/>
        <v>0</v>
      </c>
      <c r="AT103" s="32"/>
      <c r="AU103" s="43">
        <f>SUM(AU99:AU102)</f>
        <v>182</v>
      </c>
    </row>
    <row r="104" spans="1:47" ht="15.75" customHeight="1">
      <c r="A104" s="22">
        <v>0.5</v>
      </c>
      <c r="B104" s="28">
        <v>0</v>
      </c>
      <c r="C104" s="29">
        <v>0</v>
      </c>
      <c r="D104" s="29">
        <v>28</v>
      </c>
      <c r="E104" s="29">
        <v>0</v>
      </c>
      <c r="F104" s="29">
        <v>7</v>
      </c>
      <c r="G104" s="29">
        <v>1</v>
      </c>
      <c r="H104" s="29">
        <v>3</v>
      </c>
      <c r="I104" s="29">
        <v>2</v>
      </c>
      <c r="J104" s="29">
        <v>0</v>
      </c>
      <c r="K104" s="29">
        <v>0</v>
      </c>
      <c r="L104" s="29">
        <v>0</v>
      </c>
      <c r="M104" s="29">
        <v>0</v>
      </c>
      <c r="N104" s="30">
        <v>0</v>
      </c>
      <c r="O104" s="31">
        <f>SUM(B104:N104)</f>
        <v>41</v>
      </c>
      <c r="P104" s="32"/>
      <c r="Q104" s="28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30">
        <v>0</v>
      </c>
      <c r="AD104" s="31">
        <f>SUM(Q104:AC104)</f>
        <v>0</v>
      </c>
      <c r="AE104" s="32"/>
      <c r="AF104" s="28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30">
        <v>0</v>
      </c>
      <c r="AS104" s="31">
        <f>SUM(AF104:AR104)</f>
        <v>0</v>
      </c>
      <c r="AT104" s="32"/>
      <c r="AU104" s="31">
        <f>SUM(O104+AD104+AS104)</f>
        <v>41</v>
      </c>
    </row>
    <row r="105" spans="1:47" ht="15.75" customHeight="1">
      <c r="A105" s="23">
        <v>0.51041666666666696</v>
      </c>
      <c r="B105" s="33">
        <v>4</v>
      </c>
      <c r="C105" s="32">
        <v>0</v>
      </c>
      <c r="D105" s="32">
        <v>27</v>
      </c>
      <c r="E105" s="32">
        <v>2</v>
      </c>
      <c r="F105" s="32">
        <v>10</v>
      </c>
      <c r="G105" s="32">
        <v>0</v>
      </c>
      <c r="H105" s="32">
        <v>3</v>
      </c>
      <c r="I105" s="32">
        <v>0</v>
      </c>
      <c r="J105" s="32">
        <v>2</v>
      </c>
      <c r="K105" s="32">
        <v>0</v>
      </c>
      <c r="L105" s="32">
        <v>0</v>
      </c>
      <c r="M105" s="32">
        <v>0</v>
      </c>
      <c r="N105" s="34">
        <v>0</v>
      </c>
      <c r="O105" s="35">
        <f>SUM(B105:N105)</f>
        <v>48</v>
      </c>
      <c r="P105" s="32"/>
      <c r="Q105" s="33">
        <v>0</v>
      </c>
      <c r="R105" s="32">
        <v>0</v>
      </c>
      <c r="S105" s="32">
        <v>0</v>
      </c>
      <c r="T105" s="32">
        <v>0</v>
      </c>
      <c r="U105" s="32">
        <v>0</v>
      </c>
      <c r="V105" s="32">
        <v>0</v>
      </c>
      <c r="W105" s="32">
        <v>0</v>
      </c>
      <c r="X105" s="32">
        <v>0</v>
      </c>
      <c r="Y105" s="32">
        <v>0</v>
      </c>
      <c r="Z105" s="32">
        <v>0</v>
      </c>
      <c r="AA105" s="32">
        <v>0</v>
      </c>
      <c r="AB105" s="32">
        <v>0</v>
      </c>
      <c r="AC105" s="34">
        <v>0</v>
      </c>
      <c r="AD105" s="35">
        <f>SUM(Q105:AC105)</f>
        <v>0</v>
      </c>
      <c r="AE105" s="32"/>
      <c r="AF105" s="33">
        <v>0</v>
      </c>
      <c r="AG105" s="32">
        <v>0</v>
      </c>
      <c r="AH105" s="32">
        <v>0</v>
      </c>
      <c r="AI105" s="32">
        <v>0</v>
      </c>
      <c r="AJ105" s="32">
        <v>0</v>
      </c>
      <c r="AK105" s="32">
        <v>0</v>
      </c>
      <c r="AL105" s="32">
        <v>0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4">
        <v>0</v>
      </c>
      <c r="AS105" s="35">
        <f>SUM(AF105:AR105)</f>
        <v>0</v>
      </c>
      <c r="AT105" s="32"/>
      <c r="AU105" s="35">
        <f>SUM(O105+AD105+AS105)</f>
        <v>48</v>
      </c>
    </row>
    <row r="106" spans="1:47" ht="15.75" customHeight="1">
      <c r="A106" s="23">
        <v>0.52083333333333304</v>
      </c>
      <c r="B106" s="33">
        <v>1</v>
      </c>
      <c r="C106" s="32">
        <v>2</v>
      </c>
      <c r="D106" s="32">
        <v>30</v>
      </c>
      <c r="E106" s="32">
        <v>2</v>
      </c>
      <c r="F106" s="32">
        <v>7</v>
      </c>
      <c r="G106" s="32">
        <v>2</v>
      </c>
      <c r="H106" s="32">
        <v>4</v>
      </c>
      <c r="I106" s="32">
        <v>1</v>
      </c>
      <c r="J106" s="32">
        <v>0</v>
      </c>
      <c r="K106" s="32">
        <v>0</v>
      </c>
      <c r="L106" s="32">
        <v>0</v>
      </c>
      <c r="M106" s="32">
        <v>0</v>
      </c>
      <c r="N106" s="34">
        <v>0</v>
      </c>
      <c r="O106" s="35">
        <f>SUM(B106:N106)</f>
        <v>49</v>
      </c>
      <c r="P106" s="32"/>
      <c r="Q106" s="33">
        <v>0</v>
      </c>
      <c r="R106" s="32">
        <v>0</v>
      </c>
      <c r="S106" s="32">
        <v>0</v>
      </c>
      <c r="T106" s="32">
        <v>0</v>
      </c>
      <c r="U106" s="32">
        <v>0</v>
      </c>
      <c r="V106" s="32">
        <v>0</v>
      </c>
      <c r="W106" s="32">
        <v>0</v>
      </c>
      <c r="X106" s="32">
        <v>0</v>
      </c>
      <c r="Y106" s="32">
        <v>0</v>
      </c>
      <c r="Z106" s="32">
        <v>0</v>
      </c>
      <c r="AA106" s="32">
        <v>0</v>
      </c>
      <c r="AB106" s="32">
        <v>0</v>
      </c>
      <c r="AC106" s="34">
        <v>0</v>
      </c>
      <c r="AD106" s="35">
        <f>SUM(Q106:AC106)</f>
        <v>0</v>
      </c>
      <c r="AE106" s="32"/>
      <c r="AF106" s="33">
        <v>0</v>
      </c>
      <c r="AG106" s="32">
        <v>0</v>
      </c>
      <c r="AH106" s="32">
        <v>0</v>
      </c>
      <c r="AI106" s="32">
        <v>0</v>
      </c>
      <c r="AJ106" s="32">
        <v>0</v>
      </c>
      <c r="AK106" s="32">
        <v>0</v>
      </c>
      <c r="AL106" s="32">
        <v>0</v>
      </c>
      <c r="AM106" s="32">
        <v>0</v>
      </c>
      <c r="AN106" s="32">
        <v>0</v>
      </c>
      <c r="AO106" s="32">
        <v>0</v>
      </c>
      <c r="AP106" s="32">
        <v>0</v>
      </c>
      <c r="AQ106" s="32">
        <v>0</v>
      </c>
      <c r="AR106" s="34">
        <v>0</v>
      </c>
      <c r="AS106" s="35">
        <f>SUM(AF106:AR106)</f>
        <v>0</v>
      </c>
      <c r="AT106" s="32"/>
      <c r="AU106" s="35">
        <f>SUM(O106+AD106+AS106)</f>
        <v>49</v>
      </c>
    </row>
    <row r="107" spans="1:47" ht="15.75" customHeight="1">
      <c r="A107" s="24">
        <v>0.53125</v>
      </c>
      <c r="B107" s="36">
        <v>3</v>
      </c>
      <c r="C107" s="37">
        <v>0</v>
      </c>
      <c r="D107" s="37">
        <v>26</v>
      </c>
      <c r="E107" s="37">
        <v>3</v>
      </c>
      <c r="F107" s="37">
        <v>11</v>
      </c>
      <c r="G107" s="37">
        <v>0</v>
      </c>
      <c r="H107" s="37">
        <v>4</v>
      </c>
      <c r="I107" s="37">
        <v>2</v>
      </c>
      <c r="J107" s="37">
        <v>0</v>
      </c>
      <c r="K107" s="37">
        <v>0</v>
      </c>
      <c r="L107" s="37">
        <v>0</v>
      </c>
      <c r="M107" s="37">
        <v>0</v>
      </c>
      <c r="N107" s="38">
        <v>0</v>
      </c>
      <c r="O107" s="39">
        <f>SUM(B107:N107)</f>
        <v>49</v>
      </c>
      <c r="P107" s="32"/>
      <c r="Q107" s="36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7">
        <v>0</v>
      </c>
      <c r="X107" s="37">
        <v>0</v>
      </c>
      <c r="Y107" s="37">
        <v>0</v>
      </c>
      <c r="Z107" s="37">
        <v>0</v>
      </c>
      <c r="AA107" s="37">
        <v>0</v>
      </c>
      <c r="AB107" s="37">
        <v>0</v>
      </c>
      <c r="AC107" s="38">
        <v>0</v>
      </c>
      <c r="AD107" s="39">
        <f>SUM(Q107:AC107)</f>
        <v>0</v>
      </c>
      <c r="AE107" s="32"/>
      <c r="AF107" s="36">
        <v>0</v>
      </c>
      <c r="AG107" s="37">
        <v>0</v>
      </c>
      <c r="AH107" s="37">
        <v>0</v>
      </c>
      <c r="AI107" s="37">
        <v>0</v>
      </c>
      <c r="AJ107" s="37">
        <v>0</v>
      </c>
      <c r="AK107" s="37">
        <v>0</v>
      </c>
      <c r="AL107" s="37">
        <v>0</v>
      </c>
      <c r="AM107" s="37">
        <v>0</v>
      </c>
      <c r="AN107" s="37">
        <v>0</v>
      </c>
      <c r="AO107" s="37">
        <v>0</v>
      </c>
      <c r="AP107" s="37">
        <v>0</v>
      </c>
      <c r="AQ107" s="37">
        <v>0</v>
      </c>
      <c r="AR107" s="38">
        <v>0</v>
      </c>
      <c r="AS107" s="39">
        <f>SUM(AF107:AR107)</f>
        <v>0</v>
      </c>
      <c r="AT107" s="32"/>
      <c r="AU107" s="39">
        <f>SUM(O107+AD107+AS107)</f>
        <v>49</v>
      </c>
    </row>
    <row r="108" spans="1:47" ht="15.75" customHeight="1">
      <c r="A108" s="25" t="s">
        <v>21</v>
      </c>
      <c r="B108" s="40">
        <f t="shared" ref="B108:O108" si="54">SUM(B104:B107)</f>
        <v>8</v>
      </c>
      <c r="C108" s="41">
        <f t="shared" si="54"/>
        <v>2</v>
      </c>
      <c r="D108" s="41">
        <f t="shared" si="54"/>
        <v>111</v>
      </c>
      <c r="E108" s="41">
        <f t="shared" si="54"/>
        <v>7</v>
      </c>
      <c r="F108" s="41">
        <f t="shared" si="54"/>
        <v>35</v>
      </c>
      <c r="G108" s="41">
        <f t="shared" si="54"/>
        <v>3</v>
      </c>
      <c r="H108" s="41">
        <f t="shared" si="54"/>
        <v>14</v>
      </c>
      <c r="I108" s="41">
        <f t="shared" si="54"/>
        <v>5</v>
      </c>
      <c r="J108" s="41">
        <f t="shared" si="54"/>
        <v>2</v>
      </c>
      <c r="K108" s="41">
        <f t="shared" si="54"/>
        <v>0</v>
      </c>
      <c r="L108" s="41">
        <f t="shared" si="54"/>
        <v>0</v>
      </c>
      <c r="M108" s="41">
        <f t="shared" si="54"/>
        <v>0</v>
      </c>
      <c r="N108" s="42">
        <f t="shared" si="54"/>
        <v>0</v>
      </c>
      <c r="O108" s="43">
        <f t="shared" si="54"/>
        <v>187</v>
      </c>
      <c r="P108" s="32"/>
      <c r="Q108" s="40">
        <f t="shared" ref="Q108:AD108" si="55">SUM(Q104:Q107)</f>
        <v>0</v>
      </c>
      <c r="R108" s="41">
        <f t="shared" si="55"/>
        <v>0</v>
      </c>
      <c r="S108" s="41">
        <f t="shared" si="55"/>
        <v>0</v>
      </c>
      <c r="T108" s="41">
        <f t="shared" si="55"/>
        <v>0</v>
      </c>
      <c r="U108" s="41">
        <f t="shared" si="55"/>
        <v>0</v>
      </c>
      <c r="V108" s="41">
        <f t="shared" si="55"/>
        <v>0</v>
      </c>
      <c r="W108" s="41">
        <f t="shared" si="55"/>
        <v>0</v>
      </c>
      <c r="X108" s="41">
        <f t="shared" si="55"/>
        <v>0</v>
      </c>
      <c r="Y108" s="41">
        <f t="shared" si="55"/>
        <v>0</v>
      </c>
      <c r="Z108" s="41">
        <f t="shared" si="55"/>
        <v>0</v>
      </c>
      <c r="AA108" s="41">
        <f t="shared" si="55"/>
        <v>0</v>
      </c>
      <c r="AB108" s="41">
        <f t="shared" si="55"/>
        <v>0</v>
      </c>
      <c r="AC108" s="42">
        <f t="shared" si="55"/>
        <v>0</v>
      </c>
      <c r="AD108" s="43">
        <f t="shared" si="55"/>
        <v>0</v>
      </c>
      <c r="AE108" s="32"/>
      <c r="AF108" s="40">
        <f t="shared" ref="AF108:AS108" si="56">SUM(AF104:AF107)</f>
        <v>0</v>
      </c>
      <c r="AG108" s="41">
        <f t="shared" si="56"/>
        <v>0</v>
      </c>
      <c r="AH108" s="41">
        <f t="shared" si="56"/>
        <v>0</v>
      </c>
      <c r="AI108" s="41">
        <f t="shared" si="56"/>
        <v>0</v>
      </c>
      <c r="AJ108" s="41">
        <f t="shared" si="56"/>
        <v>0</v>
      </c>
      <c r="AK108" s="41">
        <f t="shared" si="56"/>
        <v>0</v>
      </c>
      <c r="AL108" s="41">
        <f t="shared" si="56"/>
        <v>0</v>
      </c>
      <c r="AM108" s="41">
        <f t="shared" si="56"/>
        <v>0</v>
      </c>
      <c r="AN108" s="41">
        <f t="shared" si="56"/>
        <v>0</v>
      </c>
      <c r="AO108" s="41">
        <f t="shared" si="56"/>
        <v>0</v>
      </c>
      <c r="AP108" s="41">
        <f t="shared" si="56"/>
        <v>0</v>
      </c>
      <c r="AQ108" s="41">
        <f t="shared" si="56"/>
        <v>0</v>
      </c>
      <c r="AR108" s="42">
        <f t="shared" si="56"/>
        <v>0</v>
      </c>
      <c r="AS108" s="43">
        <f t="shared" si="56"/>
        <v>0</v>
      </c>
      <c r="AT108" s="32"/>
      <c r="AU108" s="43">
        <f>SUM(AU104:AU107)</f>
        <v>187</v>
      </c>
    </row>
    <row r="109" spans="1:47" ht="15.75" customHeight="1">
      <c r="A109" s="22">
        <v>0.54166666666666696</v>
      </c>
      <c r="B109" s="28">
        <v>1</v>
      </c>
      <c r="C109" s="29">
        <v>0</v>
      </c>
      <c r="D109" s="29">
        <v>25</v>
      </c>
      <c r="E109" s="29">
        <v>2</v>
      </c>
      <c r="F109" s="29">
        <v>6</v>
      </c>
      <c r="G109" s="29">
        <v>1</v>
      </c>
      <c r="H109" s="29">
        <v>2</v>
      </c>
      <c r="I109" s="29">
        <v>2</v>
      </c>
      <c r="J109" s="29">
        <v>1</v>
      </c>
      <c r="K109" s="29">
        <v>0</v>
      </c>
      <c r="L109" s="29">
        <v>0</v>
      </c>
      <c r="M109" s="29">
        <v>0</v>
      </c>
      <c r="N109" s="30">
        <v>0</v>
      </c>
      <c r="O109" s="31">
        <f>SUM(B109:N109)</f>
        <v>40</v>
      </c>
      <c r="P109" s="32"/>
      <c r="Q109" s="28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29">
        <v>0</v>
      </c>
      <c r="AB109" s="29">
        <v>0</v>
      </c>
      <c r="AC109" s="30">
        <v>0</v>
      </c>
      <c r="AD109" s="31">
        <f>SUM(Q109:AC109)</f>
        <v>0</v>
      </c>
      <c r="AE109" s="32"/>
      <c r="AF109" s="28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30">
        <v>0</v>
      </c>
      <c r="AS109" s="31">
        <f>SUM(AF109:AR109)</f>
        <v>0</v>
      </c>
      <c r="AT109" s="32"/>
      <c r="AU109" s="31">
        <f>SUM(O109+AD109+AS109)</f>
        <v>40</v>
      </c>
    </row>
    <row r="110" spans="1:47" ht="15.75" customHeight="1">
      <c r="A110" s="23">
        <v>0.55208333333333304</v>
      </c>
      <c r="B110" s="33">
        <v>3</v>
      </c>
      <c r="C110" s="32">
        <v>0</v>
      </c>
      <c r="D110" s="32">
        <v>21</v>
      </c>
      <c r="E110" s="32">
        <v>3</v>
      </c>
      <c r="F110" s="32">
        <v>7</v>
      </c>
      <c r="G110" s="32">
        <v>1</v>
      </c>
      <c r="H110" s="32">
        <v>4</v>
      </c>
      <c r="I110" s="32">
        <v>1</v>
      </c>
      <c r="J110" s="32">
        <v>0</v>
      </c>
      <c r="K110" s="32">
        <v>0</v>
      </c>
      <c r="L110" s="32">
        <v>0</v>
      </c>
      <c r="M110" s="32">
        <v>1</v>
      </c>
      <c r="N110" s="34">
        <v>0</v>
      </c>
      <c r="O110" s="35">
        <f>SUM(B110:N110)</f>
        <v>41</v>
      </c>
      <c r="P110" s="32"/>
      <c r="Q110" s="33">
        <v>0</v>
      </c>
      <c r="R110" s="32">
        <v>0</v>
      </c>
      <c r="S110" s="32">
        <v>0</v>
      </c>
      <c r="T110" s="32">
        <v>1</v>
      </c>
      <c r="U110" s="32">
        <v>0</v>
      </c>
      <c r="V110" s="32">
        <v>0</v>
      </c>
      <c r="W110" s="32">
        <v>0</v>
      </c>
      <c r="X110" s="32">
        <v>0</v>
      </c>
      <c r="Y110" s="32">
        <v>0</v>
      </c>
      <c r="Z110" s="32">
        <v>0</v>
      </c>
      <c r="AA110" s="32">
        <v>0</v>
      </c>
      <c r="AB110" s="32">
        <v>0</v>
      </c>
      <c r="AC110" s="34">
        <v>0</v>
      </c>
      <c r="AD110" s="35">
        <f>SUM(Q110:AC110)</f>
        <v>1</v>
      </c>
      <c r="AE110" s="32"/>
      <c r="AF110" s="33">
        <v>0</v>
      </c>
      <c r="AG110" s="32">
        <v>0</v>
      </c>
      <c r="AH110" s="32">
        <v>0</v>
      </c>
      <c r="AI110" s="32">
        <v>0</v>
      </c>
      <c r="AJ110" s="32">
        <v>0</v>
      </c>
      <c r="AK110" s="32">
        <v>0</v>
      </c>
      <c r="AL110" s="32">
        <v>0</v>
      </c>
      <c r="AM110" s="32">
        <v>0</v>
      </c>
      <c r="AN110" s="32">
        <v>0</v>
      </c>
      <c r="AO110" s="32">
        <v>0</v>
      </c>
      <c r="AP110" s="32">
        <v>0</v>
      </c>
      <c r="AQ110" s="32">
        <v>0</v>
      </c>
      <c r="AR110" s="34">
        <v>0</v>
      </c>
      <c r="AS110" s="35">
        <f>SUM(AF110:AR110)</f>
        <v>0</v>
      </c>
      <c r="AT110" s="32"/>
      <c r="AU110" s="35">
        <f>SUM(O110+AD110+AS110)</f>
        <v>42</v>
      </c>
    </row>
    <row r="111" spans="1:47" ht="15.75" customHeight="1">
      <c r="A111" s="23">
        <v>0.5625</v>
      </c>
      <c r="B111" s="33">
        <v>6</v>
      </c>
      <c r="C111" s="32">
        <v>0</v>
      </c>
      <c r="D111" s="32">
        <v>40</v>
      </c>
      <c r="E111" s="32">
        <v>5</v>
      </c>
      <c r="F111" s="32">
        <v>9</v>
      </c>
      <c r="G111" s="32">
        <v>1</v>
      </c>
      <c r="H111" s="32">
        <v>2</v>
      </c>
      <c r="I111" s="32">
        <v>0</v>
      </c>
      <c r="J111" s="32">
        <v>0</v>
      </c>
      <c r="K111" s="32">
        <v>0</v>
      </c>
      <c r="L111" s="32">
        <v>0</v>
      </c>
      <c r="M111" s="32">
        <v>0</v>
      </c>
      <c r="N111" s="34">
        <v>0</v>
      </c>
      <c r="O111" s="35">
        <f>SUM(B111:N111)</f>
        <v>63</v>
      </c>
      <c r="P111" s="32"/>
      <c r="Q111" s="33">
        <v>0</v>
      </c>
      <c r="R111" s="32">
        <v>0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2">
        <v>0</v>
      </c>
      <c r="Y111" s="32">
        <v>0</v>
      </c>
      <c r="Z111" s="32">
        <v>0</v>
      </c>
      <c r="AA111" s="32">
        <v>0</v>
      </c>
      <c r="AB111" s="32">
        <v>0</v>
      </c>
      <c r="AC111" s="34">
        <v>0</v>
      </c>
      <c r="AD111" s="35">
        <f>SUM(Q111:AC111)</f>
        <v>0</v>
      </c>
      <c r="AE111" s="32"/>
      <c r="AF111" s="33">
        <v>5</v>
      </c>
      <c r="AG111" s="32">
        <v>0</v>
      </c>
      <c r="AH111" s="32">
        <v>0</v>
      </c>
      <c r="AI111" s="32">
        <v>0</v>
      </c>
      <c r="AJ111" s="32">
        <v>0</v>
      </c>
      <c r="AK111" s="32">
        <v>0</v>
      </c>
      <c r="AL111" s="32">
        <v>0</v>
      </c>
      <c r="AM111" s="32">
        <v>0</v>
      </c>
      <c r="AN111" s="32">
        <v>0</v>
      </c>
      <c r="AO111" s="32">
        <v>0</v>
      </c>
      <c r="AP111" s="32">
        <v>0</v>
      </c>
      <c r="AQ111" s="32">
        <v>0</v>
      </c>
      <c r="AR111" s="34">
        <v>0</v>
      </c>
      <c r="AS111" s="35">
        <f>SUM(AF111:AR111)</f>
        <v>5</v>
      </c>
      <c r="AT111" s="32"/>
      <c r="AU111" s="35">
        <f>SUM(O111+AD111+AS111)</f>
        <v>68</v>
      </c>
    </row>
    <row r="112" spans="1:47" ht="15.75" customHeight="1">
      <c r="A112" s="24">
        <v>0.57291666666666696</v>
      </c>
      <c r="B112" s="36">
        <v>0</v>
      </c>
      <c r="C112" s="37">
        <v>0</v>
      </c>
      <c r="D112" s="37">
        <v>35</v>
      </c>
      <c r="E112" s="37">
        <v>4</v>
      </c>
      <c r="F112" s="37">
        <v>11</v>
      </c>
      <c r="G112" s="37">
        <v>0</v>
      </c>
      <c r="H112" s="37">
        <v>2</v>
      </c>
      <c r="I112" s="37">
        <v>2</v>
      </c>
      <c r="J112" s="37">
        <v>0</v>
      </c>
      <c r="K112" s="37">
        <v>0</v>
      </c>
      <c r="L112" s="37">
        <v>0</v>
      </c>
      <c r="M112" s="37">
        <v>0</v>
      </c>
      <c r="N112" s="38">
        <v>0</v>
      </c>
      <c r="O112" s="39">
        <f>SUM(B112:N112)</f>
        <v>54</v>
      </c>
      <c r="P112" s="32"/>
      <c r="Q112" s="36">
        <v>0</v>
      </c>
      <c r="R112" s="37">
        <v>0</v>
      </c>
      <c r="S112" s="37">
        <v>0</v>
      </c>
      <c r="T112" s="37">
        <v>0</v>
      </c>
      <c r="U112" s="37">
        <v>0</v>
      </c>
      <c r="V112" s="37">
        <v>0</v>
      </c>
      <c r="W112" s="37">
        <v>0</v>
      </c>
      <c r="X112" s="37">
        <v>0</v>
      </c>
      <c r="Y112" s="37">
        <v>0</v>
      </c>
      <c r="Z112" s="37">
        <v>0</v>
      </c>
      <c r="AA112" s="37">
        <v>0</v>
      </c>
      <c r="AB112" s="37">
        <v>0</v>
      </c>
      <c r="AC112" s="38">
        <v>0</v>
      </c>
      <c r="AD112" s="39">
        <f>SUM(Q112:AC112)</f>
        <v>0</v>
      </c>
      <c r="AE112" s="32"/>
      <c r="AF112" s="36">
        <v>1</v>
      </c>
      <c r="AG112" s="37">
        <v>0</v>
      </c>
      <c r="AH112" s="37">
        <v>0</v>
      </c>
      <c r="AI112" s="37">
        <v>0</v>
      </c>
      <c r="AJ112" s="37">
        <v>0</v>
      </c>
      <c r="AK112" s="37">
        <v>0</v>
      </c>
      <c r="AL112" s="37">
        <v>0</v>
      </c>
      <c r="AM112" s="37">
        <v>0</v>
      </c>
      <c r="AN112" s="37">
        <v>0</v>
      </c>
      <c r="AO112" s="37">
        <v>0</v>
      </c>
      <c r="AP112" s="37">
        <v>0</v>
      </c>
      <c r="AQ112" s="37">
        <v>0</v>
      </c>
      <c r="AR112" s="38">
        <v>0</v>
      </c>
      <c r="AS112" s="39">
        <f>SUM(AF112:AR112)</f>
        <v>1</v>
      </c>
      <c r="AT112" s="32"/>
      <c r="AU112" s="39">
        <f>SUM(O112+AD112+AS112)</f>
        <v>55</v>
      </c>
    </row>
    <row r="113" spans="1:47" ht="15.75" customHeight="1">
      <c r="A113" s="25" t="s">
        <v>21</v>
      </c>
      <c r="B113" s="40">
        <f t="shared" ref="B113:O113" si="57">SUM(B109:B112)</f>
        <v>10</v>
      </c>
      <c r="C113" s="41">
        <f t="shared" si="57"/>
        <v>0</v>
      </c>
      <c r="D113" s="41">
        <f t="shared" si="57"/>
        <v>121</v>
      </c>
      <c r="E113" s="41">
        <f t="shared" si="57"/>
        <v>14</v>
      </c>
      <c r="F113" s="41">
        <f t="shared" si="57"/>
        <v>33</v>
      </c>
      <c r="G113" s="41">
        <f t="shared" si="57"/>
        <v>3</v>
      </c>
      <c r="H113" s="41">
        <f t="shared" si="57"/>
        <v>10</v>
      </c>
      <c r="I113" s="41">
        <f t="shared" si="57"/>
        <v>5</v>
      </c>
      <c r="J113" s="41">
        <f t="shared" si="57"/>
        <v>1</v>
      </c>
      <c r="K113" s="41">
        <f t="shared" si="57"/>
        <v>0</v>
      </c>
      <c r="L113" s="41">
        <f t="shared" si="57"/>
        <v>0</v>
      </c>
      <c r="M113" s="41">
        <f t="shared" si="57"/>
        <v>1</v>
      </c>
      <c r="N113" s="42">
        <f t="shared" si="57"/>
        <v>0</v>
      </c>
      <c r="O113" s="43">
        <f t="shared" si="57"/>
        <v>198</v>
      </c>
      <c r="P113" s="32"/>
      <c r="Q113" s="40">
        <f t="shared" ref="Q113:AD113" si="58">SUM(Q109:Q112)</f>
        <v>0</v>
      </c>
      <c r="R113" s="41">
        <f t="shared" si="58"/>
        <v>0</v>
      </c>
      <c r="S113" s="41">
        <f t="shared" si="58"/>
        <v>0</v>
      </c>
      <c r="T113" s="41">
        <f t="shared" si="58"/>
        <v>1</v>
      </c>
      <c r="U113" s="41">
        <f t="shared" si="58"/>
        <v>0</v>
      </c>
      <c r="V113" s="41">
        <f t="shared" si="58"/>
        <v>0</v>
      </c>
      <c r="W113" s="41">
        <f t="shared" si="58"/>
        <v>0</v>
      </c>
      <c r="X113" s="41">
        <f t="shared" si="58"/>
        <v>0</v>
      </c>
      <c r="Y113" s="41">
        <f t="shared" si="58"/>
        <v>0</v>
      </c>
      <c r="Z113" s="41">
        <f t="shared" si="58"/>
        <v>0</v>
      </c>
      <c r="AA113" s="41">
        <f t="shared" si="58"/>
        <v>0</v>
      </c>
      <c r="AB113" s="41">
        <f t="shared" si="58"/>
        <v>0</v>
      </c>
      <c r="AC113" s="42">
        <f t="shared" si="58"/>
        <v>0</v>
      </c>
      <c r="AD113" s="43">
        <f t="shared" si="58"/>
        <v>1</v>
      </c>
      <c r="AE113" s="32"/>
      <c r="AF113" s="40">
        <f t="shared" ref="AF113:AS113" si="59">SUM(AF109:AF112)</f>
        <v>6</v>
      </c>
      <c r="AG113" s="41">
        <f t="shared" si="59"/>
        <v>0</v>
      </c>
      <c r="AH113" s="41">
        <f t="shared" si="59"/>
        <v>0</v>
      </c>
      <c r="AI113" s="41">
        <f t="shared" si="59"/>
        <v>0</v>
      </c>
      <c r="AJ113" s="41">
        <f t="shared" si="59"/>
        <v>0</v>
      </c>
      <c r="AK113" s="41">
        <f t="shared" si="59"/>
        <v>0</v>
      </c>
      <c r="AL113" s="41">
        <f t="shared" si="59"/>
        <v>0</v>
      </c>
      <c r="AM113" s="41">
        <f t="shared" si="59"/>
        <v>0</v>
      </c>
      <c r="AN113" s="41">
        <f t="shared" si="59"/>
        <v>0</v>
      </c>
      <c r="AO113" s="41">
        <f t="shared" si="59"/>
        <v>0</v>
      </c>
      <c r="AP113" s="41">
        <f t="shared" si="59"/>
        <v>0</v>
      </c>
      <c r="AQ113" s="41">
        <f t="shared" si="59"/>
        <v>0</v>
      </c>
      <c r="AR113" s="42">
        <f t="shared" si="59"/>
        <v>0</v>
      </c>
      <c r="AS113" s="43">
        <f t="shared" si="59"/>
        <v>6</v>
      </c>
      <c r="AT113" s="32"/>
      <c r="AU113" s="43">
        <f>SUM(AU109:AU112)</f>
        <v>205</v>
      </c>
    </row>
    <row r="114" spans="1:47" ht="15.75" customHeight="1">
      <c r="A114" s="22">
        <v>0.58333333333333304</v>
      </c>
      <c r="B114" s="28">
        <v>1</v>
      </c>
      <c r="C114" s="29">
        <v>0</v>
      </c>
      <c r="D114" s="29">
        <v>27</v>
      </c>
      <c r="E114" s="29">
        <v>4</v>
      </c>
      <c r="F114" s="29">
        <v>10</v>
      </c>
      <c r="G114" s="29">
        <v>2</v>
      </c>
      <c r="H114" s="29">
        <v>2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30">
        <v>0</v>
      </c>
      <c r="O114" s="31">
        <f>SUM(B114:N114)</f>
        <v>46</v>
      </c>
      <c r="P114" s="32"/>
      <c r="Q114" s="28">
        <v>0</v>
      </c>
      <c r="R114" s="29">
        <v>0</v>
      </c>
      <c r="S114" s="29">
        <v>1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0</v>
      </c>
      <c r="AC114" s="30">
        <v>0</v>
      </c>
      <c r="AD114" s="31">
        <f>SUM(Q114:AC114)</f>
        <v>1</v>
      </c>
      <c r="AE114" s="32"/>
      <c r="AF114" s="28">
        <v>1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30">
        <v>0</v>
      </c>
      <c r="AS114" s="31">
        <f>SUM(AF114:AR114)</f>
        <v>1</v>
      </c>
      <c r="AT114" s="32"/>
      <c r="AU114" s="31">
        <f>SUM(O114+AD114+AS114)</f>
        <v>48</v>
      </c>
    </row>
    <row r="115" spans="1:47" ht="15.75" customHeight="1">
      <c r="A115" s="23">
        <v>0.59375</v>
      </c>
      <c r="B115" s="33">
        <v>6</v>
      </c>
      <c r="C115" s="32">
        <v>0</v>
      </c>
      <c r="D115" s="32">
        <v>25</v>
      </c>
      <c r="E115" s="32">
        <v>5</v>
      </c>
      <c r="F115" s="32">
        <v>6</v>
      </c>
      <c r="G115" s="32">
        <v>0</v>
      </c>
      <c r="H115" s="32">
        <v>3</v>
      </c>
      <c r="I115" s="32">
        <v>3</v>
      </c>
      <c r="J115" s="32">
        <v>0</v>
      </c>
      <c r="K115" s="32">
        <v>0</v>
      </c>
      <c r="L115" s="32">
        <v>0</v>
      </c>
      <c r="M115" s="32">
        <v>0</v>
      </c>
      <c r="N115" s="34">
        <v>0</v>
      </c>
      <c r="O115" s="35">
        <f>SUM(B115:N115)</f>
        <v>48</v>
      </c>
      <c r="P115" s="32"/>
      <c r="Q115" s="33">
        <v>0</v>
      </c>
      <c r="R115" s="32">
        <v>0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32">
        <v>0</v>
      </c>
      <c r="Z115" s="32">
        <v>0</v>
      </c>
      <c r="AA115" s="32">
        <v>0</v>
      </c>
      <c r="AB115" s="32">
        <v>0</v>
      </c>
      <c r="AC115" s="34">
        <v>0</v>
      </c>
      <c r="AD115" s="35">
        <f>SUM(Q115:AC115)</f>
        <v>0</v>
      </c>
      <c r="AE115" s="32"/>
      <c r="AF115" s="33">
        <v>0</v>
      </c>
      <c r="AG115" s="32">
        <v>0</v>
      </c>
      <c r="AH115" s="32">
        <v>0</v>
      </c>
      <c r="AI115" s="32">
        <v>0</v>
      </c>
      <c r="AJ115" s="32">
        <v>0</v>
      </c>
      <c r="AK115" s="32">
        <v>0</v>
      </c>
      <c r="AL115" s="32">
        <v>0</v>
      </c>
      <c r="AM115" s="32">
        <v>0</v>
      </c>
      <c r="AN115" s="32">
        <v>0</v>
      </c>
      <c r="AO115" s="32">
        <v>0</v>
      </c>
      <c r="AP115" s="32">
        <v>0</v>
      </c>
      <c r="AQ115" s="32">
        <v>0</v>
      </c>
      <c r="AR115" s="34">
        <v>0</v>
      </c>
      <c r="AS115" s="35">
        <f>SUM(AF115:AR115)</f>
        <v>0</v>
      </c>
      <c r="AT115" s="32"/>
      <c r="AU115" s="35">
        <f>SUM(O115+AD115+AS115)</f>
        <v>48</v>
      </c>
    </row>
    <row r="116" spans="1:47" ht="15.75" customHeight="1">
      <c r="A116" s="23">
        <v>0.60416666666666696</v>
      </c>
      <c r="B116" s="33">
        <v>1</v>
      </c>
      <c r="C116" s="32">
        <v>1</v>
      </c>
      <c r="D116" s="32">
        <v>26</v>
      </c>
      <c r="E116" s="32">
        <v>8</v>
      </c>
      <c r="F116" s="32">
        <v>9</v>
      </c>
      <c r="G116" s="32">
        <v>1</v>
      </c>
      <c r="H116" s="32">
        <v>5</v>
      </c>
      <c r="I116" s="32">
        <v>1</v>
      </c>
      <c r="J116" s="32">
        <v>0</v>
      </c>
      <c r="K116" s="32">
        <v>0</v>
      </c>
      <c r="L116" s="32">
        <v>0</v>
      </c>
      <c r="M116" s="32">
        <v>0</v>
      </c>
      <c r="N116" s="34">
        <v>0</v>
      </c>
      <c r="O116" s="35">
        <f>SUM(B116:N116)</f>
        <v>52</v>
      </c>
      <c r="P116" s="32"/>
      <c r="Q116" s="33">
        <v>0</v>
      </c>
      <c r="R116" s="32">
        <v>0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2">
        <v>0</v>
      </c>
      <c r="Y116" s="32">
        <v>0</v>
      </c>
      <c r="Z116" s="32">
        <v>0</v>
      </c>
      <c r="AA116" s="32">
        <v>0</v>
      </c>
      <c r="AB116" s="32">
        <v>0</v>
      </c>
      <c r="AC116" s="34">
        <v>0</v>
      </c>
      <c r="AD116" s="35">
        <f>SUM(Q116:AC116)</f>
        <v>0</v>
      </c>
      <c r="AE116" s="32"/>
      <c r="AF116" s="33">
        <v>0</v>
      </c>
      <c r="AG116" s="32">
        <v>0</v>
      </c>
      <c r="AH116" s="32">
        <v>0</v>
      </c>
      <c r="AI116" s="32">
        <v>0</v>
      </c>
      <c r="AJ116" s="32">
        <v>0</v>
      </c>
      <c r="AK116" s="32">
        <v>0</v>
      </c>
      <c r="AL116" s="32">
        <v>0</v>
      </c>
      <c r="AM116" s="32">
        <v>0</v>
      </c>
      <c r="AN116" s="32">
        <v>0</v>
      </c>
      <c r="AO116" s="32">
        <v>0</v>
      </c>
      <c r="AP116" s="32">
        <v>0</v>
      </c>
      <c r="AQ116" s="32">
        <v>0</v>
      </c>
      <c r="AR116" s="34">
        <v>0</v>
      </c>
      <c r="AS116" s="35">
        <f>SUM(AF116:AR116)</f>
        <v>0</v>
      </c>
      <c r="AT116" s="32"/>
      <c r="AU116" s="35">
        <f>SUM(O116+AD116+AS116)</f>
        <v>52</v>
      </c>
    </row>
    <row r="117" spans="1:47" ht="15.75" customHeight="1">
      <c r="A117" s="24">
        <v>0.61458333333333304</v>
      </c>
      <c r="B117" s="36">
        <v>1</v>
      </c>
      <c r="C117" s="37">
        <v>0</v>
      </c>
      <c r="D117" s="37">
        <v>29</v>
      </c>
      <c r="E117" s="37">
        <v>3</v>
      </c>
      <c r="F117" s="37">
        <v>10</v>
      </c>
      <c r="G117" s="37">
        <v>1</v>
      </c>
      <c r="H117" s="37">
        <v>4</v>
      </c>
      <c r="I117" s="37">
        <v>0</v>
      </c>
      <c r="J117" s="37">
        <v>0</v>
      </c>
      <c r="K117" s="37">
        <v>0</v>
      </c>
      <c r="L117" s="37">
        <v>0</v>
      </c>
      <c r="M117" s="37">
        <v>0</v>
      </c>
      <c r="N117" s="38">
        <v>0</v>
      </c>
      <c r="O117" s="39">
        <f>SUM(B117:N117)</f>
        <v>48</v>
      </c>
      <c r="P117" s="32"/>
      <c r="Q117" s="36">
        <v>0</v>
      </c>
      <c r="R117" s="37">
        <v>0</v>
      </c>
      <c r="S117" s="37">
        <v>0</v>
      </c>
      <c r="T117" s="37">
        <v>0</v>
      </c>
      <c r="U117" s="37">
        <v>0</v>
      </c>
      <c r="V117" s="37">
        <v>0</v>
      </c>
      <c r="W117" s="37">
        <v>0</v>
      </c>
      <c r="X117" s="37">
        <v>0</v>
      </c>
      <c r="Y117" s="37">
        <v>0</v>
      </c>
      <c r="Z117" s="37">
        <v>0</v>
      </c>
      <c r="AA117" s="37">
        <v>0</v>
      </c>
      <c r="AB117" s="37">
        <v>0</v>
      </c>
      <c r="AC117" s="38">
        <v>0</v>
      </c>
      <c r="AD117" s="39">
        <f>SUM(Q117:AC117)</f>
        <v>0</v>
      </c>
      <c r="AE117" s="32"/>
      <c r="AF117" s="36">
        <v>0</v>
      </c>
      <c r="AG117" s="37">
        <v>0</v>
      </c>
      <c r="AH117" s="37">
        <v>0</v>
      </c>
      <c r="AI117" s="37">
        <v>0</v>
      </c>
      <c r="AJ117" s="37">
        <v>0</v>
      </c>
      <c r="AK117" s="37">
        <v>0</v>
      </c>
      <c r="AL117" s="37">
        <v>0</v>
      </c>
      <c r="AM117" s="37">
        <v>0</v>
      </c>
      <c r="AN117" s="37">
        <v>0</v>
      </c>
      <c r="AO117" s="37">
        <v>0</v>
      </c>
      <c r="AP117" s="37">
        <v>0</v>
      </c>
      <c r="AQ117" s="37">
        <v>0</v>
      </c>
      <c r="AR117" s="38">
        <v>0</v>
      </c>
      <c r="AS117" s="39">
        <f>SUM(AF117:AR117)</f>
        <v>0</v>
      </c>
      <c r="AT117" s="32"/>
      <c r="AU117" s="39">
        <f>SUM(O117+AD117+AS117)</f>
        <v>48</v>
      </c>
    </row>
    <row r="118" spans="1:47" ht="15.75" customHeight="1">
      <c r="A118" s="25" t="s">
        <v>21</v>
      </c>
      <c r="B118" s="40">
        <f t="shared" ref="B118:O118" si="60">SUM(B114:B117)</f>
        <v>9</v>
      </c>
      <c r="C118" s="41">
        <f t="shared" si="60"/>
        <v>1</v>
      </c>
      <c r="D118" s="41">
        <f t="shared" si="60"/>
        <v>107</v>
      </c>
      <c r="E118" s="41">
        <f t="shared" si="60"/>
        <v>20</v>
      </c>
      <c r="F118" s="41">
        <f t="shared" si="60"/>
        <v>35</v>
      </c>
      <c r="G118" s="41">
        <f t="shared" si="60"/>
        <v>4</v>
      </c>
      <c r="H118" s="41">
        <f t="shared" si="60"/>
        <v>14</v>
      </c>
      <c r="I118" s="41">
        <f t="shared" si="60"/>
        <v>4</v>
      </c>
      <c r="J118" s="41">
        <f t="shared" si="60"/>
        <v>0</v>
      </c>
      <c r="K118" s="41">
        <f t="shared" si="60"/>
        <v>0</v>
      </c>
      <c r="L118" s="41">
        <f t="shared" si="60"/>
        <v>0</v>
      </c>
      <c r="M118" s="41">
        <f t="shared" si="60"/>
        <v>0</v>
      </c>
      <c r="N118" s="42">
        <f t="shared" si="60"/>
        <v>0</v>
      </c>
      <c r="O118" s="43">
        <f t="shared" si="60"/>
        <v>194</v>
      </c>
      <c r="P118" s="32"/>
      <c r="Q118" s="40">
        <f t="shared" ref="Q118:AD118" si="61">SUM(Q114:Q117)</f>
        <v>0</v>
      </c>
      <c r="R118" s="41">
        <f t="shared" si="61"/>
        <v>0</v>
      </c>
      <c r="S118" s="41">
        <f t="shared" si="61"/>
        <v>1</v>
      </c>
      <c r="T118" s="41">
        <f t="shared" si="61"/>
        <v>0</v>
      </c>
      <c r="U118" s="41">
        <f t="shared" si="61"/>
        <v>0</v>
      </c>
      <c r="V118" s="41">
        <f t="shared" si="61"/>
        <v>0</v>
      </c>
      <c r="W118" s="41">
        <f t="shared" si="61"/>
        <v>0</v>
      </c>
      <c r="X118" s="41">
        <f t="shared" si="61"/>
        <v>0</v>
      </c>
      <c r="Y118" s="41">
        <f t="shared" si="61"/>
        <v>0</v>
      </c>
      <c r="Z118" s="41">
        <f t="shared" si="61"/>
        <v>0</v>
      </c>
      <c r="AA118" s="41">
        <f t="shared" si="61"/>
        <v>0</v>
      </c>
      <c r="AB118" s="41">
        <f t="shared" si="61"/>
        <v>0</v>
      </c>
      <c r="AC118" s="42">
        <f t="shared" si="61"/>
        <v>0</v>
      </c>
      <c r="AD118" s="43">
        <f t="shared" si="61"/>
        <v>1</v>
      </c>
      <c r="AE118" s="32"/>
      <c r="AF118" s="40">
        <f t="shared" ref="AF118:AS118" si="62">SUM(AF114:AF117)</f>
        <v>1</v>
      </c>
      <c r="AG118" s="41">
        <f t="shared" si="62"/>
        <v>0</v>
      </c>
      <c r="AH118" s="41">
        <f t="shared" si="62"/>
        <v>0</v>
      </c>
      <c r="AI118" s="41">
        <f t="shared" si="62"/>
        <v>0</v>
      </c>
      <c r="AJ118" s="41">
        <f t="shared" si="62"/>
        <v>0</v>
      </c>
      <c r="AK118" s="41">
        <f t="shared" si="62"/>
        <v>0</v>
      </c>
      <c r="AL118" s="41">
        <f t="shared" si="62"/>
        <v>0</v>
      </c>
      <c r="AM118" s="41">
        <f t="shared" si="62"/>
        <v>0</v>
      </c>
      <c r="AN118" s="41">
        <f t="shared" si="62"/>
        <v>0</v>
      </c>
      <c r="AO118" s="41">
        <f t="shared" si="62"/>
        <v>0</v>
      </c>
      <c r="AP118" s="41">
        <f t="shared" si="62"/>
        <v>0</v>
      </c>
      <c r="AQ118" s="41">
        <f t="shared" si="62"/>
        <v>0</v>
      </c>
      <c r="AR118" s="42">
        <f t="shared" si="62"/>
        <v>0</v>
      </c>
      <c r="AS118" s="43">
        <f t="shared" si="62"/>
        <v>1</v>
      </c>
      <c r="AT118" s="32"/>
      <c r="AU118" s="43">
        <f>SUM(AU114:AU117)</f>
        <v>196</v>
      </c>
    </row>
    <row r="119" spans="1:47" ht="15.75" customHeight="1">
      <c r="A119" s="22">
        <v>0.625</v>
      </c>
      <c r="B119" s="28">
        <v>3</v>
      </c>
      <c r="C119" s="29">
        <v>2</v>
      </c>
      <c r="D119" s="29">
        <v>33</v>
      </c>
      <c r="E119" s="29">
        <v>3</v>
      </c>
      <c r="F119" s="29">
        <v>14</v>
      </c>
      <c r="G119" s="29">
        <v>1</v>
      </c>
      <c r="H119" s="29">
        <v>2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30">
        <v>0</v>
      </c>
      <c r="O119" s="31">
        <f>SUM(B119:N119)</f>
        <v>58</v>
      </c>
      <c r="P119" s="32"/>
      <c r="Q119" s="28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30">
        <v>0</v>
      </c>
      <c r="AD119" s="31">
        <f>SUM(Q119:AC119)</f>
        <v>0</v>
      </c>
      <c r="AE119" s="32"/>
      <c r="AF119" s="28">
        <v>1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30">
        <v>0</v>
      </c>
      <c r="AS119" s="31">
        <f>SUM(AF119:AR119)</f>
        <v>1</v>
      </c>
      <c r="AT119" s="32"/>
      <c r="AU119" s="31">
        <f>SUM(O119+AD119+AS119)</f>
        <v>59</v>
      </c>
    </row>
    <row r="120" spans="1:47" ht="15.75" customHeight="1">
      <c r="A120" s="23">
        <v>0.63541666666666696</v>
      </c>
      <c r="B120" s="33">
        <v>4</v>
      </c>
      <c r="C120" s="32">
        <v>0</v>
      </c>
      <c r="D120" s="32">
        <v>23</v>
      </c>
      <c r="E120" s="32">
        <v>2</v>
      </c>
      <c r="F120" s="32">
        <v>11</v>
      </c>
      <c r="G120" s="32">
        <v>1</v>
      </c>
      <c r="H120" s="32">
        <v>4</v>
      </c>
      <c r="I120" s="32">
        <v>0</v>
      </c>
      <c r="J120" s="32">
        <v>0</v>
      </c>
      <c r="K120" s="32">
        <v>0</v>
      </c>
      <c r="L120" s="32">
        <v>0</v>
      </c>
      <c r="M120" s="32">
        <v>0</v>
      </c>
      <c r="N120" s="34">
        <v>0</v>
      </c>
      <c r="O120" s="35">
        <f>SUM(B120:N120)</f>
        <v>45</v>
      </c>
      <c r="P120" s="32"/>
      <c r="Q120" s="33">
        <v>0</v>
      </c>
      <c r="R120" s="32">
        <v>0</v>
      </c>
      <c r="S120" s="32">
        <v>0</v>
      </c>
      <c r="T120" s="32">
        <v>0</v>
      </c>
      <c r="U120" s="32">
        <v>0</v>
      </c>
      <c r="V120" s="32">
        <v>0</v>
      </c>
      <c r="W120" s="32">
        <v>0</v>
      </c>
      <c r="X120" s="32">
        <v>0</v>
      </c>
      <c r="Y120" s="32">
        <v>0</v>
      </c>
      <c r="Z120" s="32">
        <v>0</v>
      </c>
      <c r="AA120" s="32">
        <v>0</v>
      </c>
      <c r="AB120" s="32">
        <v>0</v>
      </c>
      <c r="AC120" s="34">
        <v>0</v>
      </c>
      <c r="AD120" s="35">
        <f>SUM(Q120:AC120)</f>
        <v>0</v>
      </c>
      <c r="AE120" s="32"/>
      <c r="AF120" s="33">
        <v>1</v>
      </c>
      <c r="AG120" s="32">
        <v>0</v>
      </c>
      <c r="AH120" s="32">
        <v>0</v>
      </c>
      <c r="AI120" s="32">
        <v>0</v>
      </c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4">
        <v>0</v>
      </c>
      <c r="AS120" s="35">
        <f>SUM(AF120:AR120)</f>
        <v>1</v>
      </c>
      <c r="AT120" s="32"/>
      <c r="AU120" s="35">
        <f>SUM(O120+AD120+AS120)</f>
        <v>46</v>
      </c>
    </row>
    <row r="121" spans="1:47" ht="15.75" customHeight="1">
      <c r="A121" s="23">
        <v>0.64583333333333304</v>
      </c>
      <c r="B121" s="33">
        <v>3</v>
      </c>
      <c r="C121" s="32">
        <v>0</v>
      </c>
      <c r="D121" s="32">
        <v>37</v>
      </c>
      <c r="E121" s="32">
        <v>4</v>
      </c>
      <c r="F121" s="32">
        <v>4</v>
      </c>
      <c r="G121" s="32">
        <v>1</v>
      </c>
      <c r="H121" s="32">
        <v>5</v>
      </c>
      <c r="I121" s="32">
        <v>0</v>
      </c>
      <c r="J121" s="32">
        <v>0</v>
      </c>
      <c r="K121" s="32">
        <v>0</v>
      </c>
      <c r="L121" s="32">
        <v>0</v>
      </c>
      <c r="M121" s="32">
        <v>0</v>
      </c>
      <c r="N121" s="34">
        <v>0</v>
      </c>
      <c r="O121" s="35">
        <f>SUM(B121:N121)</f>
        <v>54</v>
      </c>
      <c r="P121" s="32"/>
      <c r="Q121" s="33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2">
        <v>0</v>
      </c>
      <c r="X121" s="32">
        <v>0</v>
      </c>
      <c r="Y121" s="32">
        <v>0</v>
      </c>
      <c r="Z121" s="32">
        <v>0</v>
      </c>
      <c r="AA121" s="32">
        <v>0</v>
      </c>
      <c r="AB121" s="32">
        <v>0</v>
      </c>
      <c r="AC121" s="34">
        <v>0</v>
      </c>
      <c r="AD121" s="35">
        <f>SUM(Q121:AC121)</f>
        <v>0</v>
      </c>
      <c r="AE121" s="32"/>
      <c r="AF121" s="33">
        <v>0</v>
      </c>
      <c r="AG121" s="32">
        <v>0</v>
      </c>
      <c r="AH121" s="32">
        <v>0</v>
      </c>
      <c r="AI121" s="32">
        <v>0</v>
      </c>
      <c r="AJ121" s="32">
        <v>0</v>
      </c>
      <c r="AK121" s="32">
        <v>0</v>
      </c>
      <c r="AL121" s="32">
        <v>0</v>
      </c>
      <c r="AM121" s="32">
        <v>0</v>
      </c>
      <c r="AN121" s="32">
        <v>0</v>
      </c>
      <c r="AO121" s="32">
        <v>0</v>
      </c>
      <c r="AP121" s="32">
        <v>0</v>
      </c>
      <c r="AQ121" s="32">
        <v>0</v>
      </c>
      <c r="AR121" s="34">
        <v>0</v>
      </c>
      <c r="AS121" s="35">
        <f>SUM(AF121:AR121)</f>
        <v>0</v>
      </c>
      <c r="AT121" s="32"/>
      <c r="AU121" s="35">
        <f>SUM(O121+AD121+AS121)</f>
        <v>54</v>
      </c>
    </row>
    <row r="122" spans="1:47" ht="15.75" customHeight="1">
      <c r="A122" s="24">
        <v>0.65625</v>
      </c>
      <c r="B122" s="36">
        <v>4</v>
      </c>
      <c r="C122" s="37">
        <v>1</v>
      </c>
      <c r="D122" s="37">
        <v>36</v>
      </c>
      <c r="E122" s="37">
        <v>3</v>
      </c>
      <c r="F122" s="37">
        <v>6</v>
      </c>
      <c r="G122" s="37">
        <v>0</v>
      </c>
      <c r="H122" s="37">
        <v>3</v>
      </c>
      <c r="I122" s="37">
        <v>3</v>
      </c>
      <c r="J122" s="37">
        <v>0</v>
      </c>
      <c r="K122" s="37">
        <v>0</v>
      </c>
      <c r="L122" s="37">
        <v>0</v>
      </c>
      <c r="M122" s="37">
        <v>0</v>
      </c>
      <c r="N122" s="38">
        <v>0</v>
      </c>
      <c r="O122" s="39">
        <f>SUM(B122:N122)</f>
        <v>56</v>
      </c>
      <c r="P122" s="32"/>
      <c r="Q122" s="36">
        <v>0</v>
      </c>
      <c r="R122" s="37">
        <v>0</v>
      </c>
      <c r="S122" s="37">
        <v>0</v>
      </c>
      <c r="T122" s="37">
        <v>0</v>
      </c>
      <c r="U122" s="37">
        <v>0</v>
      </c>
      <c r="V122" s="37">
        <v>0</v>
      </c>
      <c r="W122" s="37">
        <v>0</v>
      </c>
      <c r="X122" s="37">
        <v>0</v>
      </c>
      <c r="Y122" s="37">
        <v>0</v>
      </c>
      <c r="Z122" s="37">
        <v>0</v>
      </c>
      <c r="AA122" s="37">
        <v>0</v>
      </c>
      <c r="AB122" s="37">
        <v>0</v>
      </c>
      <c r="AC122" s="38">
        <v>0</v>
      </c>
      <c r="AD122" s="39">
        <f>SUM(Q122:AC122)</f>
        <v>0</v>
      </c>
      <c r="AE122" s="32"/>
      <c r="AF122" s="36">
        <v>1</v>
      </c>
      <c r="AG122" s="37">
        <v>0</v>
      </c>
      <c r="AH122" s="37">
        <v>0</v>
      </c>
      <c r="AI122" s="37">
        <v>0</v>
      </c>
      <c r="AJ122" s="37">
        <v>0</v>
      </c>
      <c r="AK122" s="37">
        <v>0</v>
      </c>
      <c r="AL122" s="37">
        <v>0</v>
      </c>
      <c r="AM122" s="37">
        <v>0</v>
      </c>
      <c r="AN122" s="37">
        <v>0</v>
      </c>
      <c r="AO122" s="37">
        <v>0</v>
      </c>
      <c r="AP122" s="37">
        <v>0</v>
      </c>
      <c r="AQ122" s="37">
        <v>0</v>
      </c>
      <c r="AR122" s="38">
        <v>0</v>
      </c>
      <c r="AS122" s="39">
        <f>SUM(AF122:AR122)</f>
        <v>1</v>
      </c>
      <c r="AT122" s="32"/>
      <c r="AU122" s="39">
        <f>SUM(O122+AD122+AS122)</f>
        <v>57</v>
      </c>
    </row>
    <row r="123" spans="1:47" ht="15.75" customHeight="1">
      <c r="A123" s="25" t="s">
        <v>21</v>
      </c>
      <c r="B123" s="40">
        <f t="shared" ref="B123:O123" si="63">SUM(B119:B122)</f>
        <v>14</v>
      </c>
      <c r="C123" s="41">
        <f t="shared" si="63"/>
        <v>3</v>
      </c>
      <c r="D123" s="41">
        <f t="shared" si="63"/>
        <v>129</v>
      </c>
      <c r="E123" s="41">
        <f t="shared" si="63"/>
        <v>12</v>
      </c>
      <c r="F123" s="41">
        <f t="shared" si="63"/>
        <v>35</v>
      </c>
      <c r="G123" s="41">
        <f t="shared" si="63"/>
        <v>3</v>
      </c>
      <c r="H123" s="41">
        <f t="shared" si="63"/>
        <v>14</v>
      </c>
      <c r="I123" s="41">
        <f t="shared" si="63"/>
        <v>3</v>
      </c>
      <c r="J123" s="41">
        <f t="shared" si="63"/>
        <v>0</v>
      </c>
      <c r="K123" s="41">
        <f t="shared" si="63"/>
        <v>0</v>
      </c>
      <c r="L123" s="41">
        <f t="shared" si="63"/>
        <v>0</v>
      </c>
      <c r="M123" s="41">
        <f t="shared" si="63"/>
        <v>0</v>
      </c>
      <c r="N123" s="42">
        <f t="shared" si="63"/>
        <v>0</v>
      </c>
      <c r="O123" s="43">
        <f t="shared" si="63"/>
        <v>213</v>
      </c>
      <c r="P123" s="32"/>
      <c r="Q123" s="40">
        <f t="shared" ref="Q123:AD123" si="64">SUM(Q119:Q122)</f>
        <v>0</v>
      </c>
      <c r="R123" s="41">
        <f t="shared" si="64"/>
        <v>0</v>
      </c>
      <c r="S123" s="41">
        <f t="shared" si="64"/>
        <v>0</v>
      </c>
      <c r="T123" s="41">
        <f t="shared" si="64"/>
        <v>0</v>
      </c>
      <c r="U123" s="41">
        <f t="shared" si="64"/>
        <v>0</v>
      </c>
      <c r="V123" s="41">
        <f t="shared" si="64"/>
        <v>0</v>
      </c>
      <c r="W123" s="41">
        <f t="shared" si="64"/>
        <v>0</v>
      </c>
      <c r="X123" s="41">
        <f t="shared" si="64"/>
        <v>0</v>
      </c>
      <c r="Y123" s="41">
        <f t="shared" si="64"/>
        <v>0</v>
      </c>
      <c r="Z123" s="41">
        <f t="shared" si="64"/>
        <v>0</v>
      </c>
      <c r="AA123" s="41">
        <f t="shared" si="64"/>
        <v>0</v>
      </c>
      <c r="AB123" s="41">
        <f t="shared" si="64"/>
        <v>0</v>
      </c>
      <c r="AC123" s="42">
        <f t="shared" si="64"/>
        <v>0</v>
      </c>
      <c r="AD123" s="43">
        <f t="shared" si="64"/>
        <v>0</v>
      </c>
      <c r="AE123" s="32"/>
      <c r="AF123" s="40">
        <f t="shared" ref="AF123:AS123" si="65">SUM(AF119:AF122)</f>
        <v>3</v>
      </c>
      <c r="AG123" s="41">
        <f t="shared" si="65"/>
        <v>0</v>
      </c>
      <c r="AH123" s="41">
        <f t="shared" si="65"/>
        <v>0</v>
      </c>
      <c r="AI123" s="41">
        <f t="shared" si="65"/>
        <v>0</v>
      </c>
      <c r="AJ123" s="41">
        <f t="shared" si="65"/>
        <v>0</v>
      </c>
      <c r="AK123" s="41">
        <f t="shared" si="65"/>
        <v>0</v>
      </c>
      <c r="AL123" s="41">
        <f t="shared" si="65"/>
        <v>0</v>
      </c>
      <c r="AM123" s="41">
        <f t="shared" si="65"/>
        <v>0</v>
      </c>
      <c r="AN123" s="41">
        <f t="shared" si="65"/>
        <v>0</v>
      </c>
      <c r="AO123" s="41">
        <f t="shared" si="65"/>
        <v>0</v>
      </c>
      <c r="AP123" s="41">
        <f t="shared" si="65"/>
        <v>0</v>
      </c>
      <c r="AQ123" s="41">
        <f t="shared" si="65"/>
        <v>0</v>
      </c>
      <c r="AR123" s="42">
        <f t="shared" si="65"/>
        <v>0</v>
      </c>
      <c r="AS123" s="43">
        <f t="shared" si="65"/>
        <v>3</v>
      </c>
      <c r="AT123" s="32"/>
      <c r="AU123" s="43">
        <f>SUM(AU119:AU122)</f>
        <v>216</v>
      </c>
    </row>
    <row r="124" spans="1:47" ht="15.75" customHeight="1">
      <c r="A124" s="22">
        <v>0.66666666666666696</v>
      </c>
      <c r="B124" s="28">
        <v>4</v>
      </c>
      <c r="C124" s="29">
        <v>0</v>
      </c>
      <c r="D124" s="29">
        <v>31</v>
      </c>
      <c r="E124" s="29">
        <v>2</v>
      </c>
      <c r="F124" s="29">
        <v>8</v>
      </c>
      <c r="G124" s="29">
        <v>1</v>
      </c>
      <c r="H124" s="29">
        <v>2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30">
        <v>0</v>
      </c>
      <c r="O124" s="31">
        <f>SUM(B124:N124)</f>
        <v>48</v>
      </c>
      <c r="P124" s="32"/>
      <c r="Q124" s="28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30">
        <v>0</v>
      </c>
      <c r="AD124" s="31">
        <f>SUM(Q124:AC124)</f>
        <v>0</v>
      </c>
      <c r="AE124" s="32"/>
      <c r="AF124" s="28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30">
        <v>0</v>
      </c>
      <c r="AS124" s="31">
        <f>SUM(AF124:AR124)</f>
        <v>0</v>
      </c>
      <c r="AT124" s="32"/>
      <c r="AU124" s="31">
        <f>SUM(O124+AD124+AS124)</f>
        <v>48</v>
      </c>
    </row>
    <row r="125" spans="1:47" ht="15.75" customHeight="1">
      <c r="A125" s="23">
        <v>0.67708333333333304</v>
      </c>
      <c r="B125" s="33">
        <v>1</v>
      </c>
      <c r="C125" s="32">
        <v>1</v>
      </c>
      <c r="D125" s="32">
        <v>42</v>
      </c>
      <c r="E125" s="32">
        <v>3</v>
      </c>
      <c r="F125" s="32">
        <v>5</v>
      </c>
      <c r="G125" s="32">
        <v>1</v>
      </c>
      <c r="H125" s="32">
        <v>4</v>
      </c>
      <c r="I125" s="32">
        <v>1</v>
      </c>
      <c r="J125" s="32">
        <v>0</v>
      </c>
      <c r="K125" s="32">
        <v>0</v>
      </c>
      <c r="L125" s="32">
        <v>0</v>
      </c>
      <c r="M125" s="32">
        <v>0</v>
      </c>
      <c r="N125" s="34">
        <v>0</v>
      </c>
      <c r="O125" s="35">
        <f>SUM(B125:N125)</f>
        <v>58</v>
      </c>
      <c r="P125" s="32"/>
      <c r="Q125" s="33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0</v>
      </c>
      <c r="Y125" s="32">
        <v>0</v>
      </c>
      <c r="Z125" s="32">
        <v>0</v>
      </c>
      <c r="AA125" s="32">
        <v>0</v>
      </c>
      <c r="AB125" s="32">
        <v>0</v>
      </c>
      <c r="AC125" s="34">
        <v>0</v>
      </c>
      <c r="AD125" s="35">
        <f>SUM(Q125:AC125)</f>
        <v>0</v>
      </c>
      <c r="AE125" s="32"/>
      <c r="AF125" s="33">
        <v>0</v>
      </c>
      <c r="AG125" s="32">
        <v>0</v>
      </c>
      <c r="AH125" s="32">
        <v>0</v>
      </c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4">
        <v>0</v>
      </c>
      <c r="AS125" s="35">
        <f>SUM(AF125:AR125)</f>
        <v>0</v>
      </c>
      <c r="AT125" s="32"/>
      <c r="AU125" s="35">
        <f>SUM(O125+AD125+AS125)</f>
        <v>58</v>
      </c>
    </row>
    <row r="126" spans="1:47" ht="15.75" customHeight="1">
      <c r="A126" s="23">
        <v>0.6875</v>
      </c>
      <c r="B126" s="33">
        <v>1</v>
      </c>
      <c r="C126" s="32">
        <v>0</v>
      </c>
      <c r="D126" s="32">
        <v>33</v>
      </c>
      <c r="E126" s="32">
        <v>1</v>
      </c>
      <c r="F126" s="32">
        <v>7</v>
      </c>
      <c r="G126" s="32">
        <v>1</v>
      </c>
      <c r="H126" s="32">
        <v>3</v>
      </c>
      <c r="I126" s="32">
        <v>0</v>
      </c>
      <c r="J126" s="32">
        <v>0</v>
      </c>
      <c r="K126" s="32">
        <v>0</v>
      </c>
      <c r="L126" s="32">
        <v>0</v>
      </c>
      <c r="M126" s="32">
        <v>0</v>
      </c>
      <c r="N126" s="34">
        <v>0</v>
      </c>
      <c r="O126" s="35">
        <f>SUM(B126:N126)</f>
        <v>46</v>
      </c>
      <c r="P126" s="32"/>
      <c r="Q126" s="33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2">
        <v>0</v>
      </c>
      <c r="X126" s="32">
        <v>0</v>
      </c>
      <c r="Y126" s="32">
        <v>0</v>
      </c>
      <c r="Z126" s="32">
        <v>0</v>
      </c>
      <c r="AA126" s="32">
        <v>0</v>
      </c>
      <c r="AB126" s="32">
        <v>0</v>
      </c>
      <c r="AC126" s="34">
        <v>0</v>
      </c>
      <c r="AD126" s="35">
        <f>SUM(Q126:AC126)</f>
        <v>0</v>
      </c>
      <c r="AE126" s="32"/>
      <c r="AF126" s="33">
        <v>0</v>
      </c>
      <c r="AG126" s="32">
        <v>0</v>
      </c>
      <c r="AH126" s="32">
        <v>0</v>
      </c>
      <c r="AI126" s="32">
        <v>0</v>
      </c>
      <c r="AJ126" s="32">
        <v>0</v>
      </c>
      <c r="AK126" s="32">
        <v>0</v>
      </c>
      <c r="AL126" s="32">
        <v>0</v>
      </c>
      <c r="AM126" s="32">
        <v>0</v>
      </c>
      <c r="AN126" s="32">
        <v>0</v>
      </c>
      <c r="AO126" s="32">
        <v>0</v>
      </c>
      <c r="AP126" s="32">
        <v>0</v>
      </c>
      <c r="AQ126" s="32">
        <v>0</v>
      </c>
      <c r="AR126" s="34">
        <v>0</v>
      </c>
      <c r="AS126" s="35">
        <f>SUM(AF126:AR126)</f>
        <v>0</v>
      </c>
      <c r="AT126" s="32"/>
      <c r="AU126" s="35">
        <f>SUM(O126+AD126+AS126)</f>
        <v>46</v>
      </c>
    </row>
    <row r="127" spans="1:47" ht="15.75" customHeight="1">
      <c r="A127" s="24">
        <v>0.69791666666666696</v>
      </c>
      <c r="B127" s="36">
        <v>3</v>
      </c>
      <c r="C127" s="37">
        <v>2</v>
      </c>
      <c r="D127" s="37">
        <v>42</v>
      </c>
      <c r="E127" s="37">
        <v>2</v>
      </c>
      <c r="F127" s="37">
        <v>9</v>
      </c>
      <c r="G127" s="37">
        <v>0</v>
      </c>
      <c r="H127" s="37">
        <v>2</v>
      </c>
      <c r="I127" s="37">
        <v>1</v>
      </c>
      <c r="J127" s="37">
        <v>0</v>
      </c>
      <c r="K127" s="37">
        <v>0</v>
      </c>
      <c r="L127" s="37">
        <v>0</v>
      </c>
      <c r="M127" s="37">
        <v>0</v>
      </c>
      <c r="N127" s="38">
        <v>0</v>
      </c>
      <c r="O127" s="39">
        <f>SUM(B127:N127)</f>
        <v>61</v>
      </c>
      <c r="P127" s="32"/>
      <c r="Q127" s="36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7">
        <v>0</v>
      </c>
      <c r="X127" s="37">
        <v>0</v>
      </c>
      <c r="Y127" s="37">
        <v>0</v>
      </c>
      <c r="Z127" s="37">
        <v>0</v>
      </c>
      <c r="AA127" s="37">
        <v>0</v>
      </c>
      <c r="AB127" s="37">
        <v>0</v>
      </c>
      <c r="AC127" s="38">
        <v>0</v>
      </c>
      <c r="AD127" s="39">
        <f>SUM(Q127:AC127)</f>
        <v>0</v>
      </c>
      <c r="AE127" s="32"/>
      <c r="AF127" s="36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8">
        <v>0</v>
      </c>
      <c r="AS127" s="39">
        <f>SUM(AF127:AR127)</f>
        <v>0</v>
      </c>
      <c r="AT127" s="32"/>
      <c r="AU127" s="39">
        <f>SUM(O127+AD127+AS127)</f>
        <v>61</v>
      </c>
    </row>
    <row r="128" spans="1:47" ht="15.75" customHeight="1">
      <c r="A128" s="25" t="s">
        <v>21</v>
      </c>
      <c r="B128" s="40">
        <f t="shared" ref="B128:O128" si="66">SUM(B124:B127)</f>
        <v>9</v>
      </c>
      <c r="C128" s="41">
        <f t="shared" si="66"/>
        <v>3</v>
      </c>
      <c r="D128" s="41">
        <f t="shared" si="66"/>
        <v>148</v>
      </c>
      <c r="E128" s="41">
        <f t="shared" si="66"/>
        <v>8</v>
      </c>
      <c r="F128" s="41">
        <f t="shared" si="66"/>
        <v>29</v>
      </c>
      <c r="G128" s="41">
        <f t="shared" si="66"/>
        <v>3</v>
      </c>
      <c r="H128" s="41">
        <f t="shared" si="66"/>
        <v>11</v>
      </c>
      <c r="I128" s="41">
        <f t="shared" si="66"/>
        <v>2</v>
      </c>
      <c r="J128" s="41">
        <f t="shared" si="66"/>
        <v>0</v>
      </c>
      <c r="K128" s="41">
        <f t="shared" si="66"/>
        <v>0</v>
      </c>
      <c r="L128" s="41">
        <f t="shared" si="66"/>
        <v>0</v>
      </c>
      <c r="M128" s="41">
        <f t="shared" si="66"/>
        <v>0</v>
      </c>
      <c r="N128" s="42">
        <f t="shared" si="66"/>
        <v>0</v>
      </c>
      <c r="O128" s="43">
        <f t="shared" si="66"/>
        <v>213</v>
      </c>
      <c r="P128" s="32"/>
      <c r="Q128" s="40">
        <f t="shared" ref="Q128:AD128" si="67">SUM(Q124:Q127)</f>
        <v>0</v>
      </c>
      <c r="R128" s="41">
        <f t="shared" si="67"/>
        <v>0</v>
      </c>
      <c r="S128" s="41">
        <f t="shared" si="67"/>
        <v>0</v>
      </c>
      <c r="T128" s="41">
        <f t="shared" si="67"/>
        <v>0</v>
      </c>
      <c r="U128" s="41">
        <f t="shared" si="67"/>
        <v>0</v>
      </c>
      <c r="V128" s="41">
        <f t="shared" si="67"/>
        <v>0</v>
      </c>
      <c r="W128" s="41">
        <f t="shared" si="67"/>
        <v>0</v>
      </c>
      <c r="X128" s="41">
        <f t="shared" si="67"/>
        <v>0</v>
      </c>
      <c r="Y128" s="41">
        <f t="shared" si="67"/>
        <v>0</v>
      </c>
      <c r="Z128" s="41">
        <f t="shared" si="67"/>
        <v>0</v>
      </c>
      <c r="AA128" s="41">
        <f t="shared" si="67"/>
        <v>0</v>
      </c>
      <c r="AB128" s="41">
        <f t="shared" si="67"/>
        <v>0</v>
      </c>
      <c r="AC128" s="42">
        <f t="shared" si="67"/>
        <v>0</v>
      </c>
      <c r="AD128" s="43">
        <f t="shared" si="67"/>
        <v>0</v>
      </c>
      <c r="AE128" s="32"/>
      <c r="AF128" s="40">
        <f t="shared" ref="AF128:AS128" si="68">SUM(AF124:AF127)</f>
        <v>0</v>
      </c>
      <c r="AG128" s="41">
        <f t="shared" si="68"/>
        <v>0</v>
      </c>
      <c r="AH128" s="41">
        <f t="shared" si="68"/>
        <v>0</v>
      </c>
      <c r="AI128" s="41">
        <f t="shared" si="68"/>
        <v>0</v>
      </c>
      <c r="AJ128" s="41">
        <f t="shared" si="68"/>
        <v>0</v>
      </c>
      <c r="AK128" s="41">
        <f t="shared" si="68"/>
        <v>0</v>
      </c>
      <c r="AL128" s="41">
        <f t="shared" si="68"/>
        <v>0</v>
      </c>
      <c r="AM128" s="41">
        <f t="shared" si="68"/>
        <v>0</v>
      </c>
      <c r="AN128" s="41">
        <f t="shared" si="68"/>
        <v>0</v>
      </c>
      <c r="AO128" s="41">
        <f t="shared" si="68"/>
        <v>0</v>
      </c>
      <c r="AP128" s="41">
        <f t="shared" si="68"/>
        <v>0</v>
      </c>
      <c r="AQ128" s="41">
        <f t="shared" si="68"/>
        <v>0</v>
      </c>
      <c r="AR128" s="42">
        <f t="shared" si="68"/>
        <v>0</v>
      </c>
      <c r="AS128" s="43">
        <f t="shared" si="68"/>
        <v>0</v>
      </c>
      <c r="AT128" s="32"/>
      <c r="AU128" s="43">
        <f>SUM(AU124:AU127)</f>
        <v>213</v>
      </c>
    </row>
    <row r="129" spans="1:47" ht="15.75" customHeight="1">
      <c r="A129" s="22">
        <v>0.70833333333333304</v>
      </c>
      <c r="B129" s="28">
        <v>10</v>
      </c>
      <c r="C129" s="29">
        <v>1</v>
      </c>
      <c r="D129" s="29">
        <v>42</v>
      </c>
      <c r="E129" s="29">
        <v>2</v>
      </c>
      <c r="F129" s="29">
        <v>5</v>
      </c>
      <c r="G129" s="29">
        <v>1</v>
      </c>
      <c r="H129" s="29">
        <v>1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30">
        <v>0</v>
      </c>
      <c r="O129" s="31">
        <f>SUM(B129:N129)</f>
        <v>62</v>
      </c>
      <c r="P129" s="32"/>
      <c r="Q129" s="28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30">
        <v>0</v>
      </c>
      <c r="AD129" s="31">
        <f>SUM(Q129:AC129)</f>
        <v>0</v>
      </c>
      <c r="AE129" s="32"/>
      <c r="AF129" s="28">
        <v>1</v>
      </c>
      <c r="AG129" s="29">
        <v>0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30">
        <v>0</v>
      </c>
      <c r="AS129" s="31">
        <f>SUM(AF129:AR129)</f>
        <v>1</v>
      </c>
      <c r="AT129" s="32"/>
      <c r="AU129" s="31">
        <f>SUM(O129+AD129+AS129)</f>
        <v>63</v>
      </c>
    </row>
    <row r="130" spans="1:47" ht="15.75" customHeight="1">
      <c r="A130" s="23">
        <v>0.71875</v>
      </c>
      <c r="B130" s="33">
        <v>3</v>
      </c>
      <c r="C130" s="32">
        <v>1</v>
      </c>
      <c r="D130" s="32">
        <v>58</v>
      </c>
      <c r="E130" s="32">
        <v>2</v>
      </c>
      <c r="F130" s="32">
        <v>4</v>
      </c>
      <c r="G130" s="32">
        <v>0</v>
      </c>
      <c r="H130" s="32">
        <v>3</v>
      </c>
      <c r="I130" s="32">
        <v>0</v>
      </c>
      <c r="J130" s="32">
        <v>0</v>
      </c>
      <c r="K130" s="32">
        <v>0</v>
      </c>
      <c r="L130" s="32">
        <v>0</v>
      </c>
      <c r="M130" s="32">
        <v>0</v>
      </c>
      <c r="N130" s="34">
        <v>0</v>
      </c>
      <c r="O130" s="35">
        <f>SUM(B130:N130)</f>
        <v>71</v>
      </c>
      <c r="P130" s="32"/>
      <c r="Q130" s="33">
        <v>0</v>
      </c>
      <c r="R130" s="32">
        <v>0</v>
      </c>
      <c r="S130" s="32">
        <v>0</v>
      </c>
      <c r="T130" s="32">
        <v>0</v>
      </c>
      <c r="U130" s="32">
        <v>0</v>
      </c>
      <c r="V130" s="32">
        <v>0</v>
      </c>
      <c r="W130" s="32">
        <v>0</v>
      </c>
      <c r="X130" s="32">
        <v>0</v>
      </c>
      <c r="Y130" s="32">
        <v>0</v>
      </c>
      <c r="Z130" s="32">
        <v>0</v>
      </c>
      <c r="AA130" s="32">
        <v>0</v>
      </c>
      <c r="AB130" s="32">
        <v>0</v>
      </c>
      <c r="AC130" s="34">
        <v>0</v>
      </c>
      <c r="AD130" s="35">
        <f>SUM(Q130:AC130)</f>
        <v>0</v>
      </c>
      <c r="AE130" s="32"/>
      <c r="AF130" s="33">
        <v>2</v>
      </c>
      <c r="AG130" s="32">
        <v>0</v>
      </c>
      <c r="AH130" s="32">
        <v>0</v>
      </c>
      <c r="AI130" s="32">
        <v>0</v>
      </c>
      <c r="AJ130" s="32">
        <v>0</v>
      </c>
      <c r="AK130" s="32">
        <v>0</v>
      </c>
      <c r="AL130" s="32">
        <v>0</v>
      </c>
      <c r="AM130" s="32">
        <v>0</v>
      </c>
      <c r="AN130" s="32">
        <v>0</v>
      </c>
      <c r="AO130" s="32">
        <v>0</v>
      </c>
      <c r="AP130" s="32">
        <v>0</v>
      </c>
      <c r="AQ130" s="32">
        <v>0</v>
      </c>
      <c r="AR130" s="34">
        <v>0</v>
      </c>
      <c r="AS130" s="35">
        <f>SUM(AF130:AR130)</f>
        <v>2</v>
      </c>
      <c r="AT130" s="32"/>
      <c r="AU130" s="35">
        <f>SUM(O130+AD130+AS130)</f>
        <v>73</v>
      </c>
    </row>
    <row r="131" spans="1:47" ht="15.75" customHeight="1">
      <c r="A131" s="23">
        <v>0.72916666666666696</v>
      </c>
      <c r="B131" s="33">
        <v>7</v>
      </c>
      <c r="C131" s="32">
        <v>0</v>
      </c>
      <c r="D131" s="32">
        <v>41</v>
      </c>
      <c r="E131" s="32">
        <v>0</v>
      </c>
      <c r="F131" s="32">
        <v>4</v>
      </c>
      <c r="G131" s="32">
        <v>1</v>
      </c>
      <c r="H131" s="32">
        <v>0</v>
      </c>
      <c r="I131" s="32">
        <v>0</v>
      </c>
      <c r="J131" s="32">
        <v>0</v>
      </c>
      <c r="K131" s="32">
        <v>0</v>
      </c>
      <c r="L131" s="32">
        <v>0</v>
      </c>
      <c r="M131" s="32">
        <v>0</v>
      </c>
      <c r="N131" s="34">
        <v>0</v>
      </c>
      <c r="O131" s="35">
        <f>SUM(B131:N131)</f>
        <v>53</v>
      </c>
      <c r="P131" s="32"/>
      <c r="Q131" s="33">
        <v>0</v>
      </c>
      <c r="R131" s="32">
        <v>0</v>
      </c>
      <c r="S131" s="32">
        <v>0</v>
      </c>
      <c r="T131" s="32">
        <v>0</v>
      </c>
      <c r="U131" s="32">
        <v>0</v>
      </c>
      <c r="V131" s="32">
        <v>0</v>
      </c>
      <c r="W131" s="32">
        <v>0</v>
      </c>
      <c r="X131" s="32">
        <v>0</v>
      </c>
      <c r="Y131" s="32">
        <v>0</v>
      </c>
      <c r="Z131" s="32">
        <v>0</v>
      </c>
      <c r="AA131" s="32">
        <v>0</v>
      </c>
      <c r="AB131" s="32">
        <v>0</v>
      </c>
      <c r="AC131" s="34">
        <v>0</v>
      </c>
      <c r="AD131" s="35">
        <f>SUM(Q131:AC131)</f>
        <v>0</v>
      </c>
      <c r="AE131" s="32"/>
      <c r="AF131" s="33">
        <v>1</v>
      </c>
      <c r="AG131" s="32">
        <v>0</v>
      </c>
      <c r="AH131" s="32">
        <v>0</v>
      </c>
      <c r="AI131" s="32">
        <v>0</v>
      </c>
      <c r="AJ131" s="32">
        <v>0</v>
      </c>
      <c r="AK131" s="32">
        <v>0</v>
      </c>
      <c r="AL131" s="32">
        <v>0</v>
      </c>
      <c r="AM131" s="32">
        <v>0</v>
      </c>
      <c r="AN131" s="32">
        <v>0</v>
      </c>
      <c r="AO131" s="32">
        <v>0</v>
      </c>
      <c r="AP131" s="32">
        <v>0</v>
      </c>
      <c r="AQ131" s="32">
        <v>0</v>
      </c>
      <c r="AR131" s="34">
        <v>0</v>
      </c>
      <c r="AS131" s="35">
        <f>SUM(AF131:AR131)</f>
        <v>1</v>
      </c>
      <c r="AT131" s="32"/>
      <c r="AU131" s="35">
        <f>SUM(O131+AD131+AS131)</f>
        <v>54</v>
      </c>
    </row>
    <row r="132" spans="1:47" ht="15.75" customHeight="1">
      <c r="A132" s="24">
        <v>0.73958333333333304</v>
      </c>
      <c r="B132" s="36">
        <v>3</v>
      </c>
      <c r="C132" s="37">
        <v>0</v>
      </c>
      <c r="D132" s="37">
        <v>32</v>
      </c>
      <c r="E132" s="37">
        <v>4</v>
      </c>
      <c r="F132" s="37">
        <v>3</v>
      </c>
      <c r="G132" s="37">
        <v>0</v>
      </c>
      <c r="H132" s="37">
        <v>1</v>
      </c>
      <c r="I132" s="37">
        <v>0</v>
      </c>
      <c r="J132" s="37">
        <v>0</v>
      </c>
      <c r="K132" s="37">
        <v>0</v>
      </c>
      <c r="L132" s="37">
        <v>0</v>
      </c>
      <c r="M132" s="37">
        <v>0</v>
      </c>
      <c r="N132" s="38">
        <v>0</v>
      </c>
      <c r="O132" s="39">
        <f>SUM(B132:N132)</f>
        <v>43</v>
      </c>
      <c r="P132" s="32"/>
      <c r="Q132" s="36">
        <v>0</v>
      </c>
      <c r="R132" s="37">
        <v>0</v>
      </c>
      <c r="S132" s="37">
        <v>0</v>
      </c>
      <c r="T132" s="37">
        <v>0</v>
      </c>
      <c r="U132" s="37">
        <v>0</v>
      </c>
      <c r="V132" s="37">
        <v>0</v>
      </c>
      <c r="W132" s="37">
        <v>0</v>
      </c>
      <c r="X132" s="37">
        <v>0</v>
      </c>
      <c r="Y132" s="37">
        <v>0</v>
      </c>
      <c r="Z132" s="37">
        <v>0</v>
      </c>
      <c r="AA132" s="37">
        <v>0</v>
      </c>
      <c r="AB132" s="37">
        <v>0</v>
      </c>
      <c r="AC132" s="38">
        <v>0</v>
      </c>
      <c r="AD132" s="39">
        <f>SUM(Q132:AC132)</f>
        <v>0</v>
      </c>
      <c r="AE132" s="32"/>
      <c r="AF132" s="36">
        <v>0</v>
      </c>
      <c r="AG132" s="37">
        <v>0</v>
      </c>
      <c r="AH132" s="37">
        <v>0</v>
      </c>
      <c r="AI132" s="37">
        <v>0</v>
      </c>
      <c r="AJ132" s="37">
        <v>0</v>
      </c>
      <c r="AK132" s="37">
        <v>0</v>
      </c>
      <c r="AL132" s="37">
        <v>0</v>
      </c>
      <c r="AM132" s="37">
        <v>0</v>
      </c>
      <c r="AN132" s="37">
        <v>0</v>
      </c>
      <c r="AO132" s="37">
        <v>0</v>
      </c>
      <c r="AP132" s="37">
        <v>0</v>
      </c>
      <c r="AQ132" s="37">
        <v>0</v>
      </c>
      <c r="AR132" s="38">
        <v>0</v>
      </c>
      <c r="AS132" s="39">
        <f>SUM(AF132:AR132)</f>
        <v>0</v>
      </c>
      <c r="AT132" s="32"/>
      <c r="AU132" s="39">
        <f>SUM(O132+AD132+AS132)</f>
        <v>43</v>
      </c>
    </row>
    <row r="133" spans="1:47" ht="15.75" customHeight="1">
      <c r="A133" s="25" t="s">
        <v>21</v>
      </c>
      <c r="B133" s="40">
        <f t="shared" ref="B133:O133" si="69">SUM(B129:B132)</f>
        <v>23</v>
      </c>
      <c r="C133" s="41">
        <f t="shared" si="69"/>
        <v>2</v>
      </c>
      <c r="D133" s="41">
        <f t="shared" si="69"/>
        <v>173</v>
      </c>
      <c r="E133" s="41">
        <f t="shared" si="69"/>
        <v>8</v>
      </c>
      <c r="F133" s="41">
        <f t="shared" si="69"/>
        <v>16</v>
      </c>
      <c r="G133" s="41">
        <f t="shared" si="69"/>
        <v>2</v>
      </c>
      <c r="H133" s="41">
        <f t="shared" si="69"/>
        <v>5</v>
      </c>
      <c r="I133" s="41">
        <f t="shared" si="69"/>
        <v>0</v>
      </c>
      <c r="J133" s="41">
        <f t="shared" si="69"/>
        <v>0</v>
      </c>
      <c r="K133" s="41">
        <f t="shared" si="69"/>
        <v>0</v>
      </c>
      <c r="L133" s="41">
        <f t="shared" si="69"/>
        <v>0</v>
      </c>
      <c r="M133" s="41">
        <f t="shared" si="69"/>
        <v>0</v>
      </c>
      <c r="N133" s="42">
        <f t="shared" si="69"/>
        <v>0</v>
      </c>
      <c r="O133" s="43">
        <f t="shared" si="69"/>
        <v>229</v>
      </c>
      <c r="P133" s="32"/>
      <c r="Q133" s="40">
        <f t="shared" ref="Q133:AD133" si="70">SUM(Q129:Q132)</f>
        <v>0</v>
      </c>
      <c r="R133" s="41">
        <f t="shared" si="70"/>
        <v>0</v>
      </c>
      <c r="S133" s="41">
        <f t="shared" si="70"/>
        <v>0</v>
      </c>
      <c r="T133" s="41">
        <f t="shared" si="70"/>
        <v>0</v>
      </c>
      <c r="U133" s="41">
        <f t="shared" si="70"/>
        <v>0</v>
      </c>
      <c r="V133" s="41">
        <f t="shared" si="70"/>
        <v>0</v>
      </c>
      <c r="W133" s="41">
        <f t="shared" si="70"/>
        <v>0</v>
      </c>
      <c r="X133" s="41">
        <f t="shared" si="70"/>
        <v>0</v>
      </c>
      <c r="Y133" s="41">
        <f t="shared" si="70"/>
        <v>0</v>
      </c>
      <c r="Z133" s="41">
        <f t="shared" si="70"/>
        <v>0</v>
      </c>
      <c r="AA133" s="41">
        <f t="shared" si="70"/>
        <v>0</v>
      </c>
      <c r="AB133" s="41">
        <f t="shared" si="70"/>
        <v>0</v>
      </c>
      <c r="AC133" s="42">
        <f t="shared" si="70"/>
        <v>0</v>
      </c>
      <c r="AD133" s="43">
        <f t="shared" si="70"/>
        <v>0</v>
      </c>
      <c r="AE133" s="32"/>
      <c r="AF133" s="40">
        <f t="shared" ref="AF133:AS133" si="71">SUM(AF129:AF132)</f>
        <v>4</v>
      </c>
      <c r="AG133" s="41">
        <f t="shared" si="71"/>
        <v>0</v>
      </c>
      <c r="AH133" s="41">
        <f t="shared" si="71"/>
        <v>0</v>
      </c>
      <c r="AI133" s="41">
        <f t="shared" si="71"/>
        <v>0</v>
      </c>
      <c r="AJ133" s="41">
        <f t="shared" si="71"/>
        <v>0</v>
      </c>
      <c r="AK133" s="41">
        <f t="shared" si="71"/>
        <v>0</v>
      </c>
      <c r="AL133" s="41">
        <f t="shared" si="71"/>
        <v>0</v>
      </c>
      <c r="AM133" s="41">
        <f t="shared" si="71"/>
        <v>0</v>
      </c>
      <c r="AN133" s="41">
        <f t="shared" si="71"/>
        <v>0</v>
      </c>
      <c r="AO133" s="41">
        <f t="shared" si="71"/>
        <v>0</v>
      </c>
      <c r="AP133" s="41">
        <f t="shared" si="71"/>
        <v>0</v>
      </c>
      <c r="AQ133" s="41">
        <f t="shared" si="71"/>
        <v>0</v>
      </c>
      <c r="AR133" s="42">
        <f t="shared" si="71"/>
        <v>0</v>
      </c>
      <c r="AS133" s="43">
        <f t="shared" si="71"/>
        <v>4</v>
      </c>
      <c r="AT133" s="32"/>
      <c r="AU133" s="43">
        <f>SUM(AU129:AU132)</f>
        <v>233</v>
      </c>
    </row>
    <row r="134" spans="1:47" ht="15.75" customHeight="1">
      <c r="A134" s="22">
        <v>0.75</v>
      </c>
      <c r="B134" s="28">
        <v>10</v>
      </c>
      <c r="C134" s="29">
        <v>0</v>
      </c>
      <c r="D134" s="29">
        <v>50</v>
      </c>
      <c r="E134" s="29">
        <v>4</v>
      </c>
      <c r="F134" s="29">
        <v>1</v>
      </c>
      <c r="G134" s="29">
        <v>1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30">
        <v>0</v>
      </c>
      <c r="O134" s="31">
        <f>SUM(B134:N134)</f>
        <v>66</v>
      </c>
      <c r="P134" s="32"/>
      <c r="Q134" s="28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30">
        <v>0</v>
      </c>
      <c r="AD134" s="31">
        <f>SUM(Q134:AC134)</f>
        <v>0</v>
      </c>
      <c r="AE134" s="32"/>
      <c r="AF134" s="28">
        <v>1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30">
        <v>0</v>
      </c>
      <c r="AS134" s="31">
        <f>SUM(AF134:AR134)</f>
        <v>1</v>
      </c>
      <c r="AT134" s="32"/>
      <c r="AU134" s="31">
        <f>SUM(O134+AD134+AS134)</f>
        <v>67</v>
      </c>
    </row>
    <row r="135" spans="1:47" ht="15.75" customHeight="1">
      <c r="A135" s="23">
        <v>0.76041666666666696</v>
      </c>
      <c r="B135" s="33">
        <v>3</v>
      </c>
      <c r="C135" s="32">
        <v>0</v>
      </c>
      <c r="D135" s="32">
        <v>48</v>
      </c>
      <c r="E135" s="32">
        <v>5</v>
      </c>
      <c r="F135" s="32">
        <v>2</v>
      </c>
      <c r="G135" s="32">
        <v>2</v>
      </c>
      <c r="H135" s="32">
        <v>0</v>
      </c>
      <c r="I135" s="32">
        <v>0</v>
      </c>
      <c r="J135" s="32">
        <v>0</v>
      </c>
      <c r="K135" s="32">
        <v>0</v>
      </c>
      <c r="L135" s="32">
        <v>0</v>
      </c>
      <c r="M135" s="32">
        <v>0</v>
      </c>
      <c r="N135" s="34">
        <v>0</v>
      </c>
      <c r="O135" s="35">
        <f>SUM(B135:N135)</f>
        <v>60</v>
      </c>
      <c r="P135" s="32"/>
      <c r="Q135" s="33">
        <v>0</v>
      </c>
      <c r="R135" s="32">
        <v>0</v>
      </c>
      <c r="S135" s="32">
        <v>0</v>
      </c>
      <c r="T135" s="32">
        <v>0</v>
      </c>
      <c r="U135" s="32">
        <v>0</v>
      </c>
      <c r="V135" s="32">
        <v>0</v>
      </c>
      <c r="W135" s="32">
        <v>0</v>
      </c>
      <c r="X135" s="32">
        <v>0</v>
      </c>
      <c r="Y135" s="32">
        <v>0</v>
      </c>
      <c r="Z135" s="32">
        <v>0</v>
      </c>
      <c r="AA135" s="32">
        <v>0</v>
      </c>
      <c r="AB135" s="32">
        <v>0</v>
      </c>
      <c r="AC135" s="34">
        <v>0</v>
      </c>
      <c r="AD135" s="35">
        <f>SUM(Q135:AC135)</f>
        <v>0</v>
      </c>
      <c r="AE135" s="32"/>
      <c r="AF135" s="33">
        <v>0</v>
      </c>
      <c r="AG135" s="32">
        <v>0</v>
      </c>
      <c r="AH135" s="32">
        <v>0</v>
      </c>
      <c r="AI135" s="32">
        <v>0</v>
      </c>
      <c r="AJ135" s="32">
        <v>0</v>
      </c>
      <c r="AK135" s="32">
        <v>0</v>
      </c>
      <c r="AL135" s="32">
        <v>0</v>
      </c>
      <c r="AM135" s="32">
        <v>0</v>
      </c>
      <c r="AN135" s="32">
        <v>0</v>
      </c>
      <c r="AO135" s="32">
        <v>0</v>
      </c>
      <c r="AP135" s="32">
        <v>0</v>
      </c>
      <c r="AQ135" s="32">
        <v>0</v>
      </c>
      <c r="AR135" s="34">
        <v>0</v>
      </c>
      <c r="AS135" s="35">
        <f>SUM(AF135:AR135)</f>
        <v>0</v>
      </c>
      <c r="AT135" s="32"/>
      <c r="AU135" s="35">
        <f>SUM(O135+AD135+AS135)</f>
        <v>60</v>
      </c>
    </row>
    <row r="136" spans="1:47" ht="15.75" customHeight="1">
      <c r="A136" s="23">
        <v>0.77083333333333304</v>
      </c>
      <c r="B136" s="33">
        <v>7</v>
      </c>
      <c r="C136" s="32">
        <v>0</v>
      </c>
      <c r="D136" s="32">
        <v>42</v>
      </c>
      <c r="E136" s="32">
        <v>1</v>
      </c>
      <c r="F136" s="32">
        <v>4</v>
      </c>
      <c r="G136" s="32">
        <v>1</v>
      </c>
      <c r="H136" s="32">
        <v>0</v>
      </c>
      <c r="I136" s="32">
        <v>0</v>
      </c>
      <c r="J136" s="32">
        <v>0</v>
      </c>
      <c r="K136" s="32">
        <v>0</v>
      </c>
      <c r="L136" s="32">
        <v>0</v>
      </c>
      <c r="M136" s="32">
        <v>0</v>
      </c>
      <c r="N136" s="34">
        <v>0</v>
      </c>
      <c r="O136" s="35">
        <f>SUM(B136:N136)</f>
        <v>55</v>
      </c>
      <c r="P136" s="32"/>
      <c r="Q136" s="33">
        <v>0</v>
      </c>
      <c r="R136" s="32">
        <v>0</v>
      </c>
      <c r="S136" s="32">
        <v>0</v>
      </c>
      <c r="T136" s="32">
        <v>0</v>
      </c>
      <c r="U136" s="32">
        <v>0</v>
      </c>
      <c r="V136" s="32">
        <v>0</v>
      </c>
      <c r="W136" s="32">
        <v>0</v>
      </c>
      <c r="X136" s="32">
        <v>0</v>
      </c>
      <c r="Y136" s="32">
        <v>0</v>
      </c>
      <c r="Z136" s="32">
        <v>0</v>
      </c>
      <c r="AA136" s="32">
        <v>0</v>
      </c>
      <c r="AB136" s="32">
        <v>0</v>
      </c>
      <c r="AC136" s="34">
        <v>0</v>
      </c>
      <c r="AD136" s="35">
        <f>SUM(Q136:AC136)</f>
        <v>0</v>
      </c>
      <c r="AE136" s="32"/>
      <c r="AF136" s="33">
        <v>0</v>
      </c>
      <c r="AG136" s="32">
        <v>0</v>
      </c>
      <c r="AH136" s="32">
        <v>0</v>
      </c>
      <c r="AI136" s="32">
        <v>0</v>
      </c>
      <c r="AJ136" s="32">
        <v>0</v>
      </c>
      <c r="AK136" s="32">
        <v>0</v>
      </c>
      <c r="AL136" s="32">
        <v>0</v>
      </c>
      <c r="AM136" s="32">
        <v>0</v>
      </c>
      <c r="AN136" s="32">
        <v>0</v>
      </c>
      <c r="AO136" s="32">
        <v>0</v>
      </c>
      <c r="AP136" s="32">
        <v>0</v>
      </c>
      <c r="AQ136" s="32">
        <v>0</v>
      </c>
      <c r="AR136" s="34">
        <v>0</v>
      </c>
      <c r="AS136" s="35">
        <f>SUM(AF136:AR136)</f>
        <v>0</v>
      </c>
      <c r="AT136" s="32"/>
      <c r="AU136" s="35">
        <f>SUM(O136+AD136+AS136)</f>
        <v>55</v>
      </c>
    </row>
    <row r="137" spans="1:47" ht="15.75" customHeight="1">
      <c r="A137" s="24">
        <v>0.78125</v>
      </c>
      <c r="B137" s="36">
        <v>1</v>
      </c>
      <c r="C137" s="37">
        <v>1</v>
      </c>
      <c r="D137" s="37">
        <v>27</v>
      </c>
      <c r="E137" s="37">
        <v>6</v>
      </c>
      <c r="F137" s="37">
        <v>1</v>
      </c>
      <c r="G137" s="37">
        <v>0</v>
      </c>
      <c r="H137" s="37">
        <v>0</v>
      </c>
      <c r="I137" s="37">
        <v>1</v>
      </c>
      <c r="J137" s="37">
        <v>0</v>
      </c>
      <c r="K137" s="37">
        <v>0</v>
      </c>
      <c r="L137" s="37">
        <v>0</v>
      </c>
      <c r="M137" s="37">
        <v>0</v>
      </c>
      <c r="N137" s="38">
        <v>0</v>
      </c>
      <c r="O137" s="39">
        <f>SUM(B137:N137)</f>
        <v>37</v>
      </c>
      <c r="P137" s="32"/>
      <c r="Q137" s="36">
        <v>0</v>
      </c>
      <c r="R137" s="37">
        <v>0</v>
      </c>
      <c r="S137" s="37">
        <v>0</v>
      </c>
      <c r="T137" s="37">
        <v>0</v>
      </c>
      <c r="U137" s="37">
        <v>0</v>
      </c>
      <c r="V137" s="37">
        <v>0</v>
      </c>
      <c r="W137" s="37">
        <v>0</v>
      </c>
      <c r="X137" s="37">
        <v>0</v>
      </c>
      <c r="Y137" s="37">
        <v>0</v>
      </c>
      <c r="Z137" s="37">
        <v>0</v>
      </c>
      <c r="AA137" s="37">
        <v>0</v>
      </c>
      <c r="AB137" s="37">
        <v>0</v>
      </c>
      <c r="AC137" s="38">
        <v>0</v>
      </c>
      <c r="AD137" s="39">
        <f>SUM(Q137:AC137)</f>
        <v>0</v>
      </c>
      <c r="AE137" s="32"/>
      <c r="AF137" s="36">
        <v>1</v>
      </c>
      <c r="AG137" s="37">
        <v>0</v>
      </c>
      <c r="AH137" s="37">
        <v>0</v>
      </c>
      <c r="AI137" s="37">
        <v>0</v>
      </c>
      <c r="AJ137" s="37">
        <v>0</v>
      </c>
      <c r="AK137" s="37">
        <v>0</v>
      </c>
      <c r="AL137" s="37">
        <v>0</v>
      </c>
      <c r="AM137" s="37">
        <v>0</v>
      </c>
      <c r="AN137" s="37">
        <v>0</v>
      </c>
      <c r="AO137" s="37">
        <v>0</v>
      </c>
      <c r="AP137" s="37">
        <v>0</v>
      </c>
      <c r="AQ137" s="37">
        <v>0</v>
      </c>
      <c r="AR137" s="38">
        <v>0</v>
      </c>
      <c r="AS137" s="39">
        <f>SUM(AF137:AR137)</f>
        <v>1</v>
      </c>
      <c r="AT137" s="32"/>
      <c r="AU137" s="39">
        <f>SUM(O137+AD137+AS137)</f>
        <v>38</v>
      </c>
    </row>
    <row r="138" spans="1:47" ht="15.75" customHeight="1">
      <c r="A138" s="25" t="s">
        <v>21</v>
      </c>
      <c r="B138" s="40">
        <f t="shared" ref="B138:O138" si="72">SUM(B134:B137)</f>
        <v>21</v>
      </c>
      <c r="C138" s="41">
        <f t="shared" si="72"/>
        <v>1</v>
      </c>
      <c r="D138" s="41">
        <f t="shared" si="72"/>
        <v>167</v>
      </c>
      <c r="E138" s="41">
        <f t="shared" si="72"/>
        <v>16</v>
      </c>
      <c r="F138" s="41">
        <f t="shared" si="72"/>
        <v>8</v>
      </c>
      <c r="G138" s="41">
        <f t="shared" si="72"/>
        <v>4</v>
      </c>
      <c r="H138" s="41">
        <f t="shared" si="72"/>
        <v>0</v>
      </c>
      <c r="I138" s="41">
        <f t="shared" si="72"/>
        <v>1</v>
      </c>
      <c r="J138" s="41">
        <f t="shared" si="72"/>
        <v>0</v>
      </c>
      <c r="K138" s="41">
        <f t="shared" si="72"/>
        <v>0</v>
      </c>
      <c r="L138" s="41">
        <f t="shared" si="72"/>
        <v>0</v>
      </c>
      <c r="M138" s="41">
        <f t="shared" si="72"/>
        <v>0</v>
      </c>
      <c r="N138" s="42">
        <f t="shared" si="72"/>
        <v>0</v>
      </c>
      <c r="O138" s="43">
        <f t="shared" si="72"/>
        <v>218</v>
      </c>
      <c r="P138" s="32"/>
      <c r="Q138" s="40">
        <f t="shared" ref="Q138:AD138" si="73">SUM(Q134:Q137)</f>
        <v>0</v>
      </c>
      <c r="R138" s="41">
        <f t="shared" si="73"/>
        <v>0</v>
      </c>
      <c r="S138" s="41">
        <f t="shared" si="73"/>
        <v>0</v>
      </c>
      <c r="T138" s="41">
        <f t="shared" si="73"/>
        <v>0</v>
      </c>
      <c r="U138" s="41">
        <f t="shared" si="73"/>
        <v>0</v>
      </c>
      <c r="V138" s="41">
        <f t="shared" si="73"/>
        <v>0</v>
      </c>
      <c r="W138" s="41">
        <f t="shared" si="73"/>
        <v>0</v>
      </c>
      <c r="X138" s="41">
        <f t="shared" si="73"/>
        <v>0</v>
      </c>
      <c r="Y138" s="41">
        <f t="shared" si="73"/>
        <v>0</v>
      </c>
      <c r="Z138" s="41">
        <f t="shared" si="73"/>
        <v>0</v>
      </c>
      <c r="AA138" s="41">
        <f t="shared" si="73"/>
        <v>0</v>
      </c>
      <c r="AB138" s="41">
        <f t="shared" si="73"/>
        <v>0</v>
      </c>
      <c r="AC138" s="42">
        <f t="shared" si="73"/>
        <v>0</v>
      </c>
      <c r="AD138" s="43">
        <f t="shared" si="73"/>
        <v>0</v>
      </c>
      <c r="AE138" s="32"/>
      <c r="AF138" s="40">
        <f t="shared" ref="AF138:AS138" si="74">SUM(AF134:AF137)</f>
        <v>2</v>
      </c>
      <c r="AG138" s="41">
        <f t="shared" si="74"/>
        <v>0</v>
      </c>
      <c r="AH138" s="41">
        <f t="shared" si="74"/>
        <v>0</v>
      </c>
      <c r="AI138" s="41">
        <f t="shared" si="74"/>
        <v>0</v>
      </c>
      <c r="AJ138" s="41">
        <f t="shared" si="74"/>
        <v>0</v>
      </c>
      <c r="AK138" s="41">
        <f t="shared" si="74"/>
        <v>0</v>
      </c>
      <c r="AL138" s="41">
        <f t="shared" si="74"/>
        <v>0</v>
      </c>
      <c r="AM138" s="41">
        <f t="shared" si="74"/>
        <v>0</v>
      </c>
      <c r="AN138" s="41">
        <f t="shared" si="74"/>
        <v>0</v>
      </c>
      <c r="AO138" s="41">
        <f t="shared" si="74"/>
        <v>0</v>
      </c>
      <c r="AP138" s="41">
        <f t="shared" si="74"/>
        <v>0</v>
      </c>
      <c r="AQ138" s="41">
        <f t="shared" si="74"/>
        <v>0</v>
      </c>
      <c r="AR138" s="42">
        <f t="shared" si="74"/>
        <v>0</v>
      </c>
      <c r="AS138" s="43">
        <f t="shared" si="74"/>
        <v>2</v>
      </c>
      <c r="AT138" s="32"/>
      <c r="AU138" s="43">
        <f>SUM(AU134:AU137)</f>
        <v>220</v>
      </c>
    </row>
    <row r="139" spans="1:47" ht="15.75" customHeight="1"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</row>
    <row r="140" spans="1:47" ht="15.75" customHeight="1">
      <c r="A140" s="25" t="s">
        <v>16</v>
      </c>
      <c r="B140" s="40">
        <f t="shared" ref="B140:O140" si="75">SUM(B138+B133+B128+B123+B118+B113+B108+B103+B98+B93+B88+B83)</f>
        <v>120</v>
      </c>
      <c r="C140" s="41">
        <f t="shared" si="75"/>
        <v>13</v>
      </c>
      <c r="D140" s="41">
        <f t="shared" si="75"/>
        <v>1434</v>
      </c>
      <c r="E140" s="41">
        <f t="shared" si="75"/>
        <v>129</v>
      </c>
      <c r="F140" s="41">
        <f t="shared" si="75"/>
        <v>429</v>
      </c>
      <c r="G140" s="41">
        <f t="shared" si="75"/>
        <v>37</v>
      </c>
      <c r="H140" s="41">
        <f t="shared" si="75"/>
        <v>104</v>
      </c>
      <c r="I140" s="41">
        <f t="shared" si="75"/>
        <v>56</v>
      </c>
      <c r="J140" s="41">
        <f t="shared" si="75"/>
        <v>11</v>
      </c>
      <c r="K140" s="41">
        <f t="shared" si="75"/>
        <v>0</v>
      </c>
      <c r="L140" s="41">
        <f t="shared" si="75"/>
        <v>0</v>
      </c>
      <c r="M140" s="41">
        <f t="shared" si="75"/>
        <v>1</v>
      </c>
      <c r="N140" s="42">
        <f t="shared" si="75"/>
        <v>1</v>
      </c>
      <c r="O140" s="43">
        <f t="shared" si="75"/>
        <v>2335</v>
      </c>
      <c r="P140" s="32"/>
      <c r="Q140" s="40">
        <f t="shared" ref="Q140:AD140" si="76">SUM(Q138+Q133+Q128+Q123+Q118+Q113+Q108+Q103+Q98+Q93+Q88+Q83)</f>
        <v>0</v>
      </c>
      <c r="R140" s="41">
        <f t="shared" si="76"/>
        <v>0</v>
      </c>
      <c r="S140" s="41">
        <f t="shared" si="76"/>
        <v>1</v>
      </c>
      <c r="T140" s="41">
        <f t="shared" si="76"/>
        <v>1</v>
      </c>
      <c r="U140" s="41">
        <f t="shared" si="76"/>
        <v>0</v>
      </c>
      <c r="V140" s="41">
        <f t="shared" si="76"/>
        <v>0</v>
      </c>
      <c r="W140" s="41">
        <f t="shared" si="76"/>
        <v>0</v>
      </c>
      <c r="X140" s="41">
        <f t="shared" si="76"/>
        <v>0</v>
      </c>
      <c r="Y140" s="41">
        <f t="shared" si="76"/>
        <v>0</v>
      </c>
      <c r="Z140" s="41">
        <f t="shared" si="76"/>
        <v>0</v>
      </c>
      <c r="AA140" s="41">
        <f t="shared" si="76"/>
        <v>0</v>
      </c>
      <c r="AB140" s="41">
        <f t="shared" si="76"/>
        <v>0</v>
      </c>
      <c r="AC140" s="42">
        <f t="shared" si="76"/>
        <v>0</v>
      </c>
      <c r="AD140" s="43">
        <f t="shared" si="76"/>
        <v>2</v>
      </c>
      <c r="AE140" s="32"/>
      <c r="AF140" s="40">
        <f t="shared" ref="AF140:AS140" si="77">SUM(AF138+AF133+AF128+AF123+AF118+AF113+AF108+AF103+AF98+AF93+AF88+AF83)</f>
        <v>41</v>
      </c>
      <c r="AG140" s="41">
        <f t="shared" si="77"/>
        <v>0</v>
      </c>
      <c r="AH140" s="41">
        <f t="shared" si="77"/>
        <v>0</v>
      </c>
      <c r="AI140" s="41">
        <f t="shared" si="77"/>
        <v>0</v>
      </c>
      <c r="AJ140" s="41">
        <f t="shared" si="77"/>
        <v>0</v>
      </c>
      <c r="AK140" s="41">
        <f t="shared" si="77"/>
        <v>0</v>
      </c>
      <c r="AL140" s="41">
        <f t="shared" si="77"/>
        <v>0</v>
      </c>
      <c r="AM140" s="41">
        <f t="shared" si="77"/>
        <v>0</v>
      </c>
      <c r="AN140" s="41">
        <f t="shared" si="77"/>
        <v>0</v>
      </c>
      <c r="AO140" s="41">
        <f t="shared" si="77"/>
        <v>0</v>
      </c>
      <c r="AP140" s="41">
        <f t="shared" si="77"/>
        <v>0</v>
      </c>
      <c r="AQ140" s="41">
        <f t="shared" si="77"/>
        <v>0</v>
      </c>
      <c r="AR140" s="42">
        <f t="shared" si="77"/>
        <v>0</v>
      </c>
      <c r="AS140" s="43">
        <f t="shared" si="77"/>
        <v>41</v>
      </c>
      <c r="AT140" s="32"/>
      <c r="AU140" s="43">
        <f>SUM(AU138+AU133+AU128+AU123+AU118+AU113+AU108+AU103+AU98+AU93+AU88+AU83)</f>
        <v>2378</v>
      </c>
    </row>
    <row r="142" spans="1:47" ht="15.75" customHeight="1">
      <c r="A142" s="6" t="s">
        <v>13</v>
      </c>
      <c r="B142" s="7" t="s">
        <v>18</v>
      </c>
      <c r="C142" s="45" t="s">
        <v>43</v>
      </c>
    </row>
    <row r="143" spans="1:47" ht="15.75" customHeight="1">
      <c r="B143" s="15" t="s">
        <v>15</v>
      </c>
      <c r="C143" s="16"/>
      <c r="D143" s="16" t="s">
        <v>14</v>
      </c>
      <c r="E143" s="16" t="str">
        <f>$C$8</f>
        <v>Canongate(ENE)</v>
      </c>
      <c r="F143" s="16"/>
      <c r="G143" s="16"/>
      <c r="H143" s="16"/>
      <c r="I143" s="16"/>
      <c r="J143" s="16"/>
      <c r="K143" s="16"/>
      <c r="L143" s="16"/>
      <c r="M143" s="16"/>
      <c r="N143" s="17"/>
      <c r="O143" s="48" t="s">
        <v>16</v>
      </c>
      <c r="Q143" s="15" t="s">
        <v>15</v>
      </c>
      <c r="R143" s="16"/>
      <c r="S143" s="16" t="s">
        <v>17</v>
      </c>
      <c r="T143" s="16" t="str">
        <f>$C$75</f>
        <v>Canongate(WSW)</v>
      </c>
      <c r="U143" s="16"/>
      <c r="V143" s="16"/>
      <c r="W143" s="16"/>
      <c r="X143" s="16"/>
      <c r="Y143" s="16"/>
      <c r="Z143" s="16"/>
      <c r="AA143" s="16"/>
      <c r="AB143" s="16"/>
      <c r="AC143" s="17"/>
      <c r="AD143" s="48" t="s">
        <v>16</v>
      </c>
      <c r="AF143" s="15" t="s">
        <v>15</v>
      </c>
      <c r="AG143" s="16"/>
      <c r="AH143" s="16" t="s">
        <v>18</v>
      </c>
      <c r="AI143" s="16" t="str">
        <f>$C$142</f>
        <v>New Street</v>
      </c>
      <c r="AJ143" s="16"/>
      <c r="AK143" s="16"/>
      <c r="AL143" s="16"/>
      <c r="AM143" s="16"/>
      <c r="AN143" s="16"/>
      <c r="AO143" s="16"/>
      <c r="AP143" s="16"/>
      <c r="AQ143" s="16"/>
      <c r="AR143" s="17"/>
      <c r="AS143" s="48" t="s">
        <v>16</v>
      </c>
      <c r="AU143" s="49" t="s">
        <v>19</v>
      </c>
    </row>
    <row r="144" spans="1:47" s="18" customFormat="1" ht="15.75" customHeight="1">
      <c r="B144" s="19" t="str">
        <f>$B$10</f>
        <v>PC</v>
      </c>
      <c r="C144" s="20" t="str">
        <f>$C$10</f>
        <v>MC</v>
      </c>
      <c r="D144" s="20" t="str">
        <f>$D$10</f>
        <v>Car</v>
      </c>
      <c r="E144" s="20" t="str">
        <f>$E$10</f>
        <v>Hackney Cab</v>
      </c>
      <c r="F144" s="20" t="str">
        <f>$F$10</f>
        <v>LGV</v>
      </c>
      <c r="G144" s="20" t="str">
        <f>$G$10</f>
        <v>Public Bus</v>
      </c>
      <c r="H144" s="20" t="str">
        <f>$H$10</f>
        <v>Private Coach</v>
      </c>
      <c r="I144" s="20" t="str">
        <f>$I$10</f>
        <v>2 Axle Rigid</v>
      </c>
      <c r="J144" s="20" t="str">
        <f>$J$10</f>
        <v>3 Axle Rigid</v>
      </c>
      <c r="K144" s="20" t="str">
        <f>$K$10</f>
        <v>4 and 5 Axle Rigid</v>
      </c>
      <c r="L144" s="20" t="str">
        <f>$L$10</f>
        <v>3 and 4 Axle Artic</v>
      </c>
      <c r="M144" s="20" t="str">
        <f>$M$10</f>
        <v>5 Axle Artic</v>
      </c>
      <c r="N144" s="21" t="str">
        <f>$N$10</f>
        <v>6+ Axle Artic</v>
      </c>
      <c r="O144" s="48"/>
      <c r="Q144" s="19" t="str">
        <f>$B$10</f>
        <v>PC</v>
      </c>
      <c r="R144" s="20" t="str">
        <f>$C$10</f>
        <v>MC</v>
      </c>
      <c r="S144" s="20" t="str">
        <f>$D$10</f>
        <v>Car</v>
      </c>
      <c r="T144" s="20" t="str">
        <f>$E$10</f>
        <v>Hackney Cab</v>
      </c>
      <c r="U144" s="20" t="str">
        <f>$F$10</f>
        <v>LGV</v>
      </c>
      <c r="V144" s="20" t="str">
        <f>$G$10</f>
        <v>Public Bus</v>
      </c>
      <c r="W144" s="20" t="str">
        <f>$H$10</f>
        <v>Private Coach</v>
      </c>
      <c r="X144" s="20" t="str">
        <f>$I$10</f>
        <v>2 Axle Rigid</v>
      </c>
      <c r="Y144" s="20" t="str">
        <f>$J$10</f>
        <v>3 Axle Rigid</v>
      </c>
      <c r="Z144" s="20" t="str">
        <f>$K$10</f>
        <v>4 and 5 Axle Rigid</v>
      </c>
      <c r="AA144" s="20" t="str">
        <f>$L$10</f>
        <v>3 and 4 Axle Artic</v>
      </c>
      <c r="AB144" s="20" t="str">
        <f>$M$10</f>
        <v>5 Axle Artic</v>
      </c>
      <c r="AC144" s="21" t="str">
        <f>$N$10</f>
        <v>6+ Axle Artic</v>
      </c>
      <c r="AD144" s="48"/>
      <c r="AF144" s="19" t="str">
        <f>$B$10</f>
        <v>PC</v>
      </c>
      <c r="AG144" s="20" t="str">
        <f>$C$10</f>
        <v>MC</v>
      </c>
      <c r="AH144" s="20" t="str">
        <f>$D$10</f>
        <v>Car</v>
      </c>
      <c r="AI144" s="20" t="str">
        <f>$E$10</f>
        <v>Hackney Cab</v>
      </c>
      <c r="AJ144" s="20" t="str">
        <f>$F$10</f>
        <v>LGV</v>
      </c>
      <c r="AK144" s="20" t="str">
        <f>$G$10</f>
        <v>Public Bus</v>
      </c>
      <c r="AL144" s="20" t="str">
        <f>$H$10</f>
        <v>Private Coach</v>
      </c>
      <c r="AM144" s="20" t="str">
        <f>$I$10</f>
        <v>2 Axle Rigid</v>
      </c>
      <c r="AN144" s="20" t="str">
        <f>$J$10</f>
        <v>3 Axle Rigid</v>
      </c>
      <c r="AO144" s="20" t="str">
        <f>$K$10</f>
        <v>4 and 5 Axle Rigid</v>
      </c>
      <c r="AP144" s="20" t="str">
        <f>$L$10</f>
        <v>3 and 4 Axle Artic</v>
      </c>
      <c r="AQ144" s="20" t="str">
        <f>$M$10</f>
        <v>5 Axle Artic</v>
      </c>
      <c r="AR144" s="21" t="str">
        <f>$N$10</f>
        <v>6+ Axle Artic</v>
      </c>
      <c r="AS144" s="48"/>
      <c r="AU144" s="50"/>
    </row>
    <row r="146" spans="1:47" ht="15.75" customHeight="1">
      <c r="A146" s="22">
        <v>0.29166666666666702</v>
      </c>
      <c r="B146" s="28">
        <v>1</v>
      </c>
      <c r="C146" s="29">
        <v>0</v>
      </c>
      <c r="D146" s="29">
        <v>7</v>
      </c>
      <c r="E146" s="29">
        <v>0</v>
      </c>
      <c r="F146" s="29">
        <v>2</v>
      </c>
      <c r="G146" s="29">
        <v>0</v>
      </c>
      <c r="H146" s="29">
        <v>0</v>
      </c>
      <c r="I146" s="29">
        <v>1</v>
      </c>
      <c r="J146" s="29">
        <v>0</v>
      </c>
      <c r="K146" s="29">
        <v>0</v>
      </c>
      <c r="L146" s="29">
        <v>0</v>
      </c>
      <c r="M146" s="29">
        <v>0</v>
      </c>
      <c r="N146" s="30">
        <v>0</v>
      </c>
      <c r="O146" s="31">
        <f>SUM(B146:N146)</f>
        <v>11</v>
      </c>
      <c r="P146" s="32"/>
      <c r="Q146" s="28">
        <v>0</v>
      </c>
      <c r="R146" s="29">
        <v>0</v>
      </c>
      <c r="S146" s="29">
        <v>6</v>
      </c>
      <c r="T146" s="29">
        <v>0</v>
      </c>
      <c r="U146" s="29">
        <v>2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30">
        <v>0</v>
      </c>
      <c r="AD146" s="31">
        <f>SUM(Q146:AC146)</f>
        <v>8</v>
      </c>
      <c r="AE146" s="32"/>
      <c r="AF146" s="28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30">
        <v>0</v>
      </c>
      <c r="AS146" s="31">
        <f>SUM(AF146:AR146)</f>
        <v>0</v>
      </c>
      <c r="AT146" s="32"/>
      <c r="AU146" s="31">
        <f>SUM(O146+AD146+AS146)</f>
        <v>19</v>
      </c>
    </row>
    <row r="147" spans="1:47" ht="15.75" customHeight="1">
      <c r="A147" s="23">
        <v>0.30208333333333298</v>
      </c>
      <c r="B147" s="33">
        <v>0</v>
      </c>
      <c r="C147" s="32">
        <v>0</v>
      </c>
      <c r="D147" s="32">
        <v>2</v>
      </c>
      <c r="E147" s="32">
        <v>0</v>
      </c>
      <c r="F147" s="32">
        <v>1</v>
      </c>
      <c r="G147" s="32">
        <v>0</v>
      </c>
      <c r="H147" s="32">
        <v>0</v>
      </c>
      <c r="I147" s="32">
        <v>0</v>
      </c>
      <c r="J147" s="32">
        <v>0</v>
      </c>
      <c r="K147" s="32">
        <v>0</v>
      </c>
      <c r="L147" s="32">
        <v>0</v>
      </c>
      <c r="M147" s="32">
        <v>0</v>
      </c>
      <c r="N147" s="34">
        <v>0</v>
      </c>
      <c r="O147" s="35">
        <f>SUM(B147:N147)</f>
        <v>3</v>
      </c>
      <c r="P147" s="32"/>
      <c r="Q147" s="33">
        <v>0</v>
      </c>
      <c r="R147" s="32">
        <v>0</v>
      </c>
      <c r="S147" s="32">
        <v>11</v>
      </c>
      <c r="T147" s="32">
        <v>1</v>
      </c>
      <c r="U147" s="32">
        <v>3</v>
      </c>
      <c r="V147" s="32">
        <v>0</v>
      </c>
      <c r="W147" s="32">
        <v>0</v>
      </c>
      <c r="X147" s="32">
        <v>0</v>
      </c>
      <c r="Y147" s="32">
        <v>0</v>
      </c>
      <c r="Z147" s="32">
        <v>0</v>
      </c>
      <c r="AA147" s="32">
        <v>0</v>
      </c>
      <c r="AB147" s="32">
        <v>0</v>
      </c>
      <c r="AC147" s="34">
        <v>0</v>
      </c>
      <c r="AD147" s="35">
        <f>SUM(Q147:AC147)</f>
        <v>15</v>
      </c>
      <c r="AE147" s="32"/>
      <c r="AF147" s="33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4">
        <v>0</v>
      </c>
      <c r="AS147" s="35">
        <f>SUM(AF147:AR147)</f>
        <v>0</v>
      </c>
      <c r="AT147" s="32"/>
      <c r="AU147" s="35">
        <f>SUM(O147+AD147+AS147)</f>
        <v>18</v>
      </c>
    </row>
    <row r="148" spans="1:47" ht="15.75" customHeight="1">
      <c r="A148" s="23">
        <v>0.3125</v>
      </c>
      <c r="B148" s="33">
        <v>0</v>
      </c>
      <c r="C148" s="32">
        <v>0</v>
      </c>
      <c r="D148" s="32">
        <v>2</v>
      </c>
      <c r="E148" s="32">
        <v>1</v>
      </c>
      <c r="F148" s="32">
        <v>0</v>
      </c>
      <c r="G148" s="32">
        <v>0</v>
      </c>
      <c r="H148" s="32">
        <v>0</v>
      </c>
      <c r="I148" s="32">
        <v>0</v>
      </c>
      <c r="J148" s="32">
        <v>0</v>
      </c>
      <c r="K148" s="32">
        <v>0</v>
      </c>
      <c r="L148" s="32">
        <v>0</v>
      </c>
      <c r="M148" s="32">
        <v>0</v>
      </c>
      <c r="N148" s="34">
        <v>0</v>
      </c>
      <c r="O148" s="35">
        <f>SUM(B148:N148)</f>
        <v>3</v>
      </c>
      <c r="P148" s="32"/>
      <c r="Q148" s="33">
        <v>0</v>
      </c>
      <c r="R148" s="32">
        <v>0</v>
      </c>
      <c r="S148" s="32">
        <v>18</v>
      </c>
      <c r="T148" s="32">
        <v>1</v>
      </c>
      <c r="U148" s="32">
        <v>5</v>
      </c>
      <c r="V148" s="32">
        <v>0</v>
      </c>
      <c r="W148" s="32">
        <v>0</v>
      </c>
      <c r="X148" s="32">
        <v>0</v>
      </c>
      <c r="Y148" s="32">
        <v>0</v>
      </c>
      <c r="Z148" s="32">
        <v>0</v>
      </c>
      <c r="AA148" s="32">
        <v>0</v>
      </c>
      <c r="AB148" s="32">
        <v>0</v>
      </c>
      <c r="AC148" s="34">
        <v>0</v>
      </c>
      <c r="AD148" s="35">
        <f>SUM(Q148:AC148)</f>
        <v>24</v>
      </c>
      <c r="AE148" s="32"/>
      <c r="AF148" s="33">
        <v>0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0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4">
        <v>0</v>
      </c>
      <c r="AS148" s="35">
        <f>SUM(AF148:AR148)</f>
        <v>0</v>
      </c>
      <c r="AT148" s="32"/>
      <c r="AU148" s="35">
        <f>SUM(O148+AD148+AS148)</f>
        <v>27</v>
      </c>
    </row>
    <row r="149" spans="1:47" ht="15.75" customHeight="1">
      <c r="A149" s="24">
        <v>0.32291666666666702</v>
      </c>
      <c r="B149" s="36">
        <v>0</v>
      </c>
      <c r="C149" s="37">
        <v>0</v>
      </c>
      <c r="D149" s="37">
        <v>3</v>
      </c>
      <c r="E149" s="37">
        <v>0</v>
      </c>
      <c r="F149" s="37">
        <v>0</v>
      </c>
      <c r="G149" s="37">
        <v>0</v>
      </c>
      <c r="H149" s="37">
        <v>0</v>
      </c>
      <c r="I149" s="37">
        <v>0</v>
      </c>
      <c r="J149" s="37">
        <v>0</v>
      </c>
      <c r="K149" s="37">
        <v>0</v>
      </c>
      <c r="L149" s="37">
        <v>0</v>
      </c>
      <c r="M149" s="37">
        <v>0</v>
      </c>
      <c r="N149" s="38">
        <v>0</v>
      </c>
      <c r="O149" s="39">
        <f>SUM(B149:N149)</f>
        <v>3</v>
      </c>
      <c r="P149" s="32"/>
      <c r="Q149" s="36">
        <v>0</v>
      </c>
      <c r="R149" s="37">
        <v>0</v>
      </c>
      <c r="S149" s="37">
        <v>14</v>
      </c>
      <c r="T149" s="37">
        <v>1</v>
      </c>
      <c r="U149" s="37">
        <v>1</v>
      </c>
      <c r="V149" s="37">
        <v>0</v>
      </c>
      <c r="W149" s="37">
        <v>0</v>
      </c>
      <c r="X149" s="37">
        <v>0</v>
      </c>
      <c r="Y149" s="37">
        <v>0</v>
      </c>
      <c r="Z149" s="37">
        <v>0</v>
      </c>
      <c r="AA149" s="37">
        <v>0</v>
      </c>
      <c r="AB149" s="37">
        <v>0</v>
      </c>
      <c r="AC149" s="38">
        <v>0</v>
      </c>
      <c r="AD149" s="39">
        <f>SUM(Q149:AC149)</f>
        <v>16</v>
      </c>
      <c r="AE149" s="32"/>
      <c r="AF149" s="36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8">
        <v>0</v>
      </c>
      <c r="AS149" s="39">
        <f>SUM(AF149:AR149)</f>
        <v>0</v>
      </c>
      <c r="AT149" s="32"/>
      <c r="AU149" s="39">
        <f>SUM(O149+AD149+AS149)</f>
        <v>19</v>
      </c>
    </row>
    <row r="150" spans="1:47" ht="15.75" customHeight="1">
      <c r="A150" s="25" t="s">
        <v>21</v>
      </c>
      <c r="B150" s="40">
        <f t="shared" ref="B150:O150" si="78">SUM(B146:B149)</f>
        <v>1</v>
      </c>
      <c r="C150" s="41">
        <f t="shared" si="78"/>
        <v>0</v>
      </c>
      <c r="D150" s="41">
        <f t="shared" si="78"/>
        <v>14</v>
      </c>
      <c r="E150" s="41">
        <f t="shared" si="78"/>
        <v>1</v>
      </c>
      <c r="F150" s="41">
        <f t="shared" si="78"/>
        <v>3</v>
      </c>
      <c r="G150" s="41">
        <f t="shared" si="78"/>
        <v>0</v>
      </c>
      <c r="H150" s="41">
        <f t="shared" si="78"/>
        <v>0</v>
      </c>
      <c r="I150" s="41">
        <f t="shared" si="78"/>
        <v>1</v>
      </c>
      <c r="J150" s="41">
        <f t="shared" si="78"/>
        <v>0</v>
      </c>
      <c r="K150" s="41">
        <f t="shared" si="78"/>
        <v>0</v>
      </c>
      <c r="L150" s="41">
        <f t="shared" si="78"/>
        <v>0</v>
      </c>
      <c r="M150" s="41">
        <f t="shared" si="78"/>
        <v>0</v>
      </c>
      <c r="N150" s="42">
        <f t="shared" si="78"/>
        <v>0</v>
      </c>
      <c r="O150" s="43">
        <f t="shared" si="78"/>
        <v>20</v>
      </c>
      <c r="P150" s="32"/>
      <c r="Q150" s="40">
        <f t="shared" ref="Q150:AD150" si="79">SUM(Q146:Q149)</f>
        <v>0</v>
      </c>
      <c r="R150" s="41">
        <f t="shared" si="79"/>
        <v>0</v>
      </c>
      <c r="S150" s="41">
        <f t="shared" si="79"/>
        <v>49</v>
      </c>
      <c r="T150" s="41">
        <f t="shared" si="79"/>
        <v>3</v>
      </c>
      <c r="U150" s="41">
        <f t="shared" si="79"/>
        <v>11</v>
      </c>
      <c r="V150" s="41">
        <f t="shared" si="79"/>
        <v>0</v>
      </c>
      <c r="W150" s="41">
        <f t="shared" si="79"/>
        <v>0</v>
      </c>
      <c r="X150" s="41">
        <f t="shared" si="79"/>
        <v>0</v>
      </c>
      <c r="Y150" s="41">
        <f t="shared" si="79"/>
        <v>0</v>
      </c>
      <c r="Z150" s="41">
        <f t="shared" si="79"/>
        <v>0</v>
      </c>
      <c r="AA150" s="41">
        <f t="shared" si="79"/>
        <v>0</v>
      </c>
      <c r="AB150" s="41">
        <f t="shared" si="79"/>
        <v>0</v>
      </c>
      <c r="AC150" s="42">
        <f t="shared" si="79"/>
        <v>0</v>
      </c>
      <c r="AD150" s="43">
        <f t="shared" si="79"/>
        <v>63</v>
      </c>
      <c r="AE150" s="32"/>
      <c r="AF150" s="40">
        <f t="shared" ref="AF150:AS150" si="80">SUM(AF146:AF149)</f>
        <v>0</v>
      </c>
      <c r="AG150" s="41">
        <f t="shared" si="80"/>
        <v>0</v>
      </c>
      <c r="AH150" s="41">
        <f t="shared" si="80"/>
        <v>0</v>
      </c>
      <c r="AI150" s="41">
        <f t="shared" si="80"/>
        <v>0</v>
      </c>
      <c r="AJ150" s="41">
        <f t="shared" si="80"/>
        <v>0</v>
      </c>
      <c r="AK150" s="41">
        <f t="shared" si="80"/>
        <v>0</v>
      </c>
      <c r="AL150" s="41">
        <f t="shared" si="80"/>
        <v>0</v>
      </c>
      <c r="AM150" s="41">
        <f t="shared" si="80"/>
        <v>0</v>
      </c>
      <c r="AN150" s="41">
        <f t="shared" si="80"/>
        <v>0</v>
      </c>
      <c r="AO150" s="41">
        <f t="shared" si="80"/>
        <v>0</v>
      </c>
      <c r="AP150" s="41">
        <f t="shared" si="80"/>
        <v>0</v>
      </c>
      <c r="AQ150" s="41">
        <f t="shared" si="80"/>
        <v>0</v>
      </c>
      <c r="AR150" s="42">
        <f t="shared" si="80"/>
        <v>0</v>
      </c>
      <c r="AS150" s="43">
        <f t="shared" si="80"/>
        <v>0</v>
      </c>
      <c r="AT150" s="32"/>
      <c r="AU150" s="43">
        <f>SUM(AU146:AU149)</f>
        <v>83</v>
      </c>
    </row>
    <row r="151" spans="1:47" ht="15.75" customHeight="1">
      <c r="A151" s="22">
        <v>0.33333333333333298</v>
      </c>
      <c r="B151" s="28">
        <v>1</v>
      </c>
      <c r="C151" s="29">
        <v>0</v>
      </c>
      <c r="D151" s="29">
        <v>6</v>
      </c>
      <c r="E151" s="29">
        <v>3</v>
      </c>
      <c r="F151" s="29">
        <v>2</v>
      </c>
      <c r="G151" s="29">
        <v>0</v>
      </c>
      <c r="H151" s="29">
        <v>0</v>
      </c>
      <c r="I151" s="29">
        <v>0</v>
      </c>
      <c r="J151" s="29">
        <v>0</v>
      </c>
      <c r="K151" s="29">
        <v>0</v>
      </c>
      <c r="L151" s="29">
        <v>0</v>
      </c>
      <c r="M151" s="29">
        <v>0</v>
      </c>
      <c r="N151" s="30">
        <v>0</v>
      </c>
      <c r="O151" s="31">
        <f>SUM(B151:N151)</f>
        <v>12</v>
      </c>
      <c r="P151" s="32"/>
      <c r="Q151" s="28">
        <v>0</v>
      </c>
      <c r="R151" s="29">
        <v>1</v>
      </c>
      <c r="S151" s="29">
        <v>13</v>
      </c>
      <c r="T151" s="29">
        <v>2</v>
      </c>
      <c r="U151" s="29">
        <v>1</v>
      </c>
      <c r="V151" s="29">
        <v>0</v>
      </c>
      <c r="W151" s="29">
        <v>0</v>
      </c>
      <c r="X151" s="29">
        <v>0</v>
      </c>
      <c r="Y151" s="29">
        <v>0</v>
      </c>
      <c r="Z151" s="29">
        <v>0</v>
      </c>
      <c r="AA151" s="29">
        <v>0</v>
      </c>
      <c r="AB151" s="29">
        <v>0</v>
      </c>
      <c r="AC151" s="30">
        <v>0</v>
      </c>
      <c r="AD151" s="31">
        <f>SUM(Q151:AC151)</f>
        <v>17</v>
      </c>
      <c r="AE151" s="32"/>
      <c r="AF151" s="28">
        <v>0</v>
      </c>
      <c r="AG151" s="29">
        <v>0</v>
      </c>
      <c r="AH151" s="29">
        <v>0</v>
      </c>
      <c r="AI151" s="29">
        <v>0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0</v>
      </c>
      <c r="AP151" s="29">
        <v>0</v>
      </c>
      <c r="AQ151" s="29">
        <v>0</v>
      </c>
      <c r="AR151" s="30">
        <v>0</v>
      </c>
      <c r="AS151" s="31">
        <f>SUM(AF151:AR151)</f>
        <v>0</v>
      </c>
      <c r="AT151" s="32"/>
      <c r="AU151" s="31">
        <f>SUM(O151+AD151+AS151)</f>
        <v>29</v>
      </c>
    </row>
    <row r="152" spans="1:47" ht="15.75" customHeight="1">
      <c r="A152" s="23">
        <v>0.34375</v>
      </c>
      <c r="B152" s="33">
        <v>0</v>
      </c>
      <c r="C152" s="32">
        <v>0</v>
      </c>
      <c r="D152" s="32">
        <v>7</v>
      </c>
      <c r="E152" s="32">
        <v>0</v>
      </c>
      <c r="F152" s="32">
        <v>2</v>
      </c>
      <c r="G152" s="32">
        <v>0</v>
      </c>
      <c r="H152" s="32">
        <v>0</v>
      </c>
      <c r="I152" s="32">
        <v>0</v>
      </c>
      <c r="J152" s="32">
        <v>0</v>
      </c>
      <c r="K152" s="32">
        <v>0</v>
      </c>
      <c r="L152" s="32">
        <v>0</v>
      </c>
      <c r="M152" s="32">
        <v>0</v>
      </c>
      <c r="N152" s="34">
        <v>0</v>
      </c>
      <c r="O152" s="35">
        <f>SUM(B152:N152)</f>
        <v>9</v>
      </c>
      <c r="P152" s="32"/>
      <c r="Q152" s="33">
        <v>1</v>
      </c>
      <c r="R152" s="32">
        <v>0</v>
      </c>
      <c r="S152" s="32">
        <v>16</v>
      </c>
      <c r="T152" s="32">
        <v>0</v>
      </c>
      <c r="U152" s="32">
        <v>1</v>
      </c>
      <c r="V152" s="32">
        <v>0</v>
      </c>
      <c r="W152" s="32">
        <v>0</v>
      </c>
      <c r="X152" s="32">
        <v>0</v>
      </c>
      <c r="Y152" s="32">
        <v>1</v>
      </c>
      <c r="Z152" s="32">
        <v>0</v>
      </c>
      <c r="AA152" s="32">
        <v>0</v>
      </c>
      <c r="AB152" s="32">
        <v>0</v>
      </c>
      <c r="AC152" s="34">
        <v>0</v>
      </c>
      <c r="AD152" s="35">
        <f>SUM(Q152:AC152)</f>
        <v>19</v>
      </c>
      <c r="AE152" s="32"/>
      <c r="AF152" s="33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4">
        <v>0</v>
      </c>
      <c r="AS152" s="35">
        <f>SUM(AF152:AR152)</f>
        <v>0</v>
      </c>
      <c r="AT152" s="32"/>
      <c r="AU152" s="35">
        <f>SUM(O152+AD152+AS152)</f>
        <v>28</v>
      </c>
    </row>
    <row r="153" spans="1:47" ht="15.75" customHeight="1">
      <c r="A153" s="23">
        <v>0.35416666666666702</v>
      </c>
      <c r="B153" s="33">
        <v>0</v>
      </c>
      <c r="C153" s="32">
        <v>0</v>
      </c>
      <c r="D153" s="32">
        <v>6</v>
      </c>
      <c r="E153" s="32">
        <v>2</v>
      </c>
      <c r="F153" s="32">
        <v>2</v>
      </c>
      <c r="G153" s="32">
        <v>0</v>
      </c>
      <c r="H153" s="32">
        <v>0</v>
      </c>
      <c r="I153" s="32">
        <v>1</v>
      </c>
      <c r="J153" s="32">
        <v>0</v>
      </c>
      <c r="K153" s="32">
        <v>0</v>
      </c>
      <c r="L153" s="32">
        <v>0</v>
      </c>
      <c r="M153" s="32">
        <v>0</v>
      </c>
      <c r="N153" s="34">
        <v>0</v>
      </c>
      <c r="O153" s="35">
        <f>SUM(B153:N153)</f>
        <v>11</v>
      </c>
      <c r="P153" s="32"/>
      <c r="Q153" s="33">
        <v>0</v>
      </c>
      <c r="R153" s="32">
        <v>0</v>
      </c>
      <c r="S153" s="32">
        <v>11</v>
      </c>
      <c r="T153" s="32">
        <v>2</v>
      </c>
      <c r="U153" s="32">
        <v>2</v>
      </c>
      <c r="V153" s="32">
        <v>0</v>
      </c>
      <c r="W153" s="32">
        <v>0</v>
      </c>
      <c r="X153" s="32">
        <v>0</v>
      </c>
      <c r="Y153" s="32">
        <v>0</v>
      </c>
      <c r="Z153" s="32">
        <v>0</v>
      </c>
      <c r="AA153" s="32">
        <v>0</v>
      </c>
      <c r="AB153" s="32">
        <v>0</v>
      </c>
      <c r="AC153" s="34">
        <v>0</v>
      </c>
      <c r="AD153" s="35">
        <f>SUM(Q153:AC153)</f>
        <v>15</v>
      </c>
      <c r="AE153" s="32"/>
      <c r="AF153" s="33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4">
        <v>0</v>
      </c>
      <c r="AS153" s="35">
        <f>SUM(AF153:AR153)</f>
        <v>0</v>
      </c>
      <c r="AT153" s="32"/>
      <c r="AU153" s="35">
        <f>SUM(O153+AD153+AS153)</f>
        <v>26</v>
      </c>
    </row>
    <row r="154" spans="1:47" ht="15.75" customHeight="1">
      <c r="A154" s="24">
        <v>0.36458333333333298</v>
      </c>
      <c r="B154" s="36">
        <v>2</v>
      </c>
      <c r="C154" s="37">
        <v>0</v>
      </c>
      <c r="D154" s="37">
        <v>9</v>
      </c>
      <c r="E154" s="37">
        <v>1</v>
      </c>
      <c r="F154" s="37">
        <v>1</v>
      </c>
      <c r="G154" s="37">
        <v>0</v>
      </c>
      <c r="H154" s="37">
        <v>0</v>
      </c>
      <c r="I154" s="37">
        <v>2</v>
      </c>
      <c r="J154" s="37">
        <v>0</v>
      </c>
      <c r="K154" s="37">
        <v>0</v>
      </c>
      <c r="L154" s="37">
        <v>0</v>
      </c>
      <c r="M154" s="37">
        <v>0</v>
      </c>
      <c r="N154" s="38">
        <v>0</v>
      </c>
      <c r="O154" s="39">
        <f>SUM(B154:N154)</f>
        <v>15</v>
      </c>
      <c r="P154" s="32"/>
      <c r="Q154" s="36">
        <v>0</v>
      </c>
      <c r="R154" s="37">
        <v>0</v>
      </c>
      <c r="S154" s="37">
        <v>11</v>
      </c>
      <c r="T154" s="37">
        <v>0</v>
      </c>
      <c r="U154" s="37">
        <v>0</v>
      </c>
      <c r="V154" s="37">
        <v>0</v>
      </c>
      <c r="W154" s="37">
        <v>0</v>
      </c>
      <c r="X154" s="37">
        <v>0</v>
      </c>
      <c r="Y154" s="37">
        <v>0</v>
      </c>
      <c r="Z154" s="37">
        <v>0</v>
      </c>
      <c r="AA154" s="37">
        <v>0</v>
      </c>
      <c r="AB154" s="37">
        <v>0</v>
      </c>
      <c r="AC154" s="38">
        <v>0</v>
      </c>
      <c r="AD154" s="39">
        <f>SUM(Q154:AC154)</f>
        <v>11</v>
      </c>
      <c r="AE154" s="32"/>
      <c r="AF154" s="36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0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8">
        <v>0</v>
      </c>
      <c r="AS154" s="39">
        <f>SUM(AF154:AR154)</f>
        <v>0</v>
      </c>
      <c r="AT154" s="32"/>
      <c r="AU154" s="39">
        <f>SUM(O154+AD154+AS154)</f>
        <v>26</v>
      </c>
    </row>
    <row r="155" spans="1:47" ht="15.75" customHeight="1">
      <c r="A155" s="25" t="s">
        <v>21</v>
      </c>
      <c r="B155" s="40">
        <f t="shared" ref="B155:O155" si="81">SUM(B151:B154)</f>
        <v>3</v>
      </c>
      <c r="C155" s="41">
        <f t="shared" si="81"/>
        <v>0</v>
      </c>
      <c r="D155" s="41">
        <f t="shared" si="81"/>
        <v>28</v>
      </c>
      <c r="E155" s="41">
        <f t="shared" si="81"/>
        <v>6</v>
      </c>
      <c r="F155" s="41">
        <f t="shared" si="81"/>
        <v>7</v>
      </c>
      <c r="G155" s="41">
        <f t="shared" si="81"/>
        <v>0</v>
      </c>
      <c r="H155" s="41">
        <f t="shared" si="81"/>
        <v>0</v>
      </c>
      <c r="I155" s="41">
        <f t="shared" si="81"/>
        <v>3</v>
      </c>
      <c r="J155" s="41">
        <f t="shared" si="81"/>
        <v>0</v>
      </c>
      <c r="K155" s="41">
        <f t="shared" si="81"/>
        <v>0</v>
      </c>
      <c r="L155" s="41">
        <f t="shared" si="81"/>
        <v>0</v>
      </c>
      <c r="M155" s="41">
        <f t="shared" si="81"/>
        <v>0</v>
      </c>
      <c r="N155" s="42">
        <f t="shared" si="81"/>
        <v>0</v>
      </c>
      <c r="O155" s="43">
        <f t="shared" si="81"/>
        <v>47</v>
      </c>
      <c r="P155" s="32"/>
      <c r="Q155" s="40">
        <f t="shared" ref="Q155:AD155" si="82">SUM(Q151:Q154)</f>
        <v>1</v>
      </c>
      <c r="R155" s="41">
        <f t="shared" si="82"/>
        <v>1</v>
      </c>
      <c r="S155" s="41">
        <f t="shared" si="82"/>
        <v>51</v>
      </c>
      <c r="T155" s="41">
        <f t="shared" si="82"/>
        <v>4</v>
      </c>
      <c r="U155" s="41">
        <f t="shared" si="82"/>
        <v>4</v>
      </c>
      <c r="V155" s="41">
        <f t="shared" si="82"/>
        <v>0</v>
      </c>
      <c r="W155" s="41">
        <f t="shared" si="82"/>
        <v>0</v>
      </c>
      <c r="X155" s="41">
        <f t="shared" si="82"/>
        <v>0</v>
      </c>
      <c r="Y155" s="41">
        <f t="shared" si="82"/>
        <v>1</v>
      </c>
      <c r="Z155" s="41">
        <f t="shared" si="82"/>
        <v>0</v>
      </c>
      <c r="AA155" s="41">
        <f t="shared" si="82"/>
        <v>0</v>
      </c>
      <c r="AB155" s="41">
        <f t="shared" si="82"/>
        <v>0</v>
      </c>
      <c r="AC155" s="42">
        <f t="shared" si="82"/>
        <v>0</v>
      </c>
      <c r="AD155" s="43">
        <f t="shared" si="82"/>
        <v>62</v>
      </c>
      <c r="AE155" s="32"/>
      <c r="AF155" s="40">
        <f t="shared" ref="AF155:AS155" si="83">SUM(AF151:AF154)</f>
        <v>0</v>
      </c>
      <c r="AG155" s="41">
        <f t="shared" si="83"/>
        <v>0</v>
      </c>
      <c r="AH155" s="41">
        <f t="shared" si="83"/>
        <v>0</v>
      </c>
      <c r="AI155" s="41">
        <f t="shared" si="83"/>
        <v>0</v>
      </c>
      <c r="AJ155" s="41">
        <f t="shared" si="83"/>
        <v>0</v>
      </c>
      <c r="AK155" s="41">
        <f t="shared" si="83"/>
        <v>0</v>
      </c>
      <c r="AL155" s="41">
        <f t="shared" si="83"/>
        <v>0</v>
      </c>
      <c r="AM155" s="41">
        <f t="shared" si="83"/>
        <v>0</v>
      </c>
      <c r="AN155" s="41">
        <f t="shared" si="83"/>
        <v>0</v>
      </c>
      <c r="AO155" s="41">
        <f t="shared" si="83"/>
        <v>0</v>
      </c>
      <c r="AP155" s="41">
        <f t="shared" si="83"/>
        <v>0</v>
      </c>
      <c r="AQ155" s="41">
        <f t="shared" si="83"/>
        <v>0</v>
      </c>
      <c r="AR155" s="42">
        <f t="shared" si="83"/>
        <v>0</v>
      </c>
      <c r="AS155" s="43">
        <f t="shared" si="83"/>
        <v>0</v>
      </c>
      <c r="AT155" s="32"/>
      <c r="AU155" s="43">
        <f>SUM(AU151:AU154)</f>
        <v>109</v>
      </c>
    </row>
    <row r="156" spans="1:47" ht="15.75" customHeight="1">
      <c r="A156" s="22">
        <v>0.375</v>
      </c>
      <c r="B156" s="28">
        <v>0</v>
      </c>
      <c r="C156" s="29">
        <v>0</v>
      </c>
      <c r="D156" s="29">
        <v>7</v>
      </c>
      <c r="E156" s="29">
        <v>1</v>
      </c>
      <c r="F156" s="29">
        <v>1</v>
      </c>
      <c r="G156" s="29">
        <v>0</v>
      </c>
      <c r="H156" s="29">
        <v>0</v>
      </c>
      <c r="I156" s="29">
        <v>1</v>
      </c>
      <c r="J156" s="29">
        <v>0</v>
      </c>
      <c r="K156" s="29">
        <v>0</v>
      </c>
      <c r="L156" s="29">
        <v>0</v>
      </c>
      <c r="M156" s="29">
        <v>0</v>
      </c>
      <c r="N156" s="30">
        <v>0</v>
      </c>
      <c r="O156" s="31">
        <f>SUM(B156:N156)</f>
        <v>10</v>
      </c>
      <c r="P156" s="32"/>
      <c r="Q156" s="28">
        <v>1</v>
      </c>
      <c r="R156" s="29">
        <v>0</v>
      </c>
      <c r="S156" s="29">
        <v>7</v>
      </c>
      <c r="T156" s="29">
        <v>2</v>
      </c>
      <c r="U156" s="29">
        <v>4</v>
      </c>
      <c r="V156" s="29">
        <v>0</v>
      </c>
      <c r="W156" s="29">
        <v>0</v>
      </c>
      <c r="X156" s="29">
        <v>0</v>
      </c>
      <c r="Y156" s="29">
        <v>0</v>
      </c>
      <c r="Z156" s="29">
        <v>0</v>
      </c>
      <c r="AA156" s="29">
        <v>0</v>
      </c>
      <c r="AB156" s="29">
        <v>0</v>
      </c>
      <c r="AC156" s="30">
        <v>0</v>
      </c>
      <c r="AD156" s="31">
        <f>SUM(Q156:AC156)</f>
        <v>14</v>
      </c>
      <c r="AE156" s="32"/>
      <c r="AF156" s="28">
        <v>0</v>
      </c>
      <c r="AG156" s="29">
        <v>0</v>
      </c>
      <c r="AH156" s="29">
        <v>0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30">
        <v>0</v>
      </c>
      <c r="AS156" s="31">
        <f>SUM(AF156:AR156)</f>
        <v>0</v>
      </c>
      <c r="AT156" s="32"/>
      <c r="AU156" s="31">
        <f>SUM(O156+AD156+AS156)</f>
        <v>24</v>
      </c>
    </row>
    <row r="157" spans="1:47" ht="15.75" customHeight="1">
      <c r="A157" s="23">
        <v>0.38541666666666702</v>
      </c>
      <c r="B157" s="33">
        <v>0</v>
      </c>
      <c r="C157" s="32">
        <v>0</v>
      </c>
      <c r="D157" s="32">
        <v>3</v>
      </c>
      <c r="E157" s="32">
        <v>3</v>
      </c>
      <c r="F157" s="32">
        <v>1</v>
      </c>
      <c r="G157" s="32">
        <v>0</v>
      </c>
      <c r="H157" s="32">
        <v>0</v>
      </c>
      <c r="I157" s="32">
        <v>2</v>
      </c>
      <c r="J157" s="32">
        <v>0</v>
      </c>
      <c r="K157" s="32">
        <v>0</v>
      </c>
      <c r="L157" s="32">
        <v>0</v>
      </c>
      <c r="M157" s="32">
        <v>0</v>
      </c>
      <c r="N157" s="34">
        <v>0</v>
      </c>
      <c r="O157" s="35">
        <f>SUM(B157:N157)</f>
        <v>9</v>
      </c>
      <c r="P157" s="32"/>
      <c r="Q157" s="33">
        <v>0</v>
      </c>
      <c r="R157" s="32">
        <v>0</v>
      </c>
      <c r="S157" s="32">
        <v>9</v>
      </c>
      <c r="T157" s="32">
        <v>2</v>
      </c>
      <c r="U157" s="32">
        <v>3</v>
      </c>
      <c r="V157" s="32">
        <v>0</v>
      </c>
      <c r="W157" s="32">
        <v>0</v>
      </c>
      <c r="X157" s="32">
        <v>0</v>
      </c>
      <c r="Y157" s="32">
        <v>0</v>
      </c>
      <c r="Z157" s="32">
        <v>0</v>
      </c>
      <c r="AA157" s="32">
        <v>0</v>
      </c>
      <c r="AB157" s="32">
        <v>0</v>
      </c>
      <c r="AC157" s="34">
        <v>0</v>
      </c>
      <c r="AD157" s="35">
        <f>SUM(Q157:AC157)</f>
        <v>14</v>
      </c>
      <c r="AE157" s="32"/>
      <c r="AF157" s="33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0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4">
        <v>0</v>
      </c>
      <c r="AS157" s="35">
        <f>SUM(AF157:AR157)</f>
        <v>0</v>
      </c>
      <c r="AT157" s="32"/>
      <c r="AU157" s="35">
        <f>SUM(O157+AD157+AS157)</f>
        <v>23</v>
      </c>
    </row>
    <row r="158" spans="1:47" ht="15.75" customHeight="1">
      <c r="A158" s="23">
        <v>0.39583333333333298</v>
      </c>
      <c r="B158" s="33">
        <v>1</v>
      </c>
      <c r="C158" s="32">
        <v>0</v>
      </c>
      <c r="D158" s="32">
        <v>6</v>
      </c>
      <c r="E158" s="32">
        <v>0</v>
      </c>
      <c r="F158" s="32">
        <v>0</v>
      </c>
      <c r="G158" s="32">
        <v>0</v>
      </c>
      <c r="H158" s="32">
        <v>0</v>
      </c>
      <c r="I158" s="32">
        <v>0</v>
      </c>
      <c r="J158" s="32">
        <v>0</v>
      </c>
      <c r="K158" s="32">
        <v>0</v>
      </c>
      <c r="L158" s="32">
        <v>0</v>
      </c>
      <c r="M158" s="32">
        <v>0</v>
      </c>
      <c r="N158" s="34">
        <v>0</v>
      </c>
      <c r="O158" s="35">
        <f>SUM(B158:N158)</f>
        <v>7</v>
      </c>
      <c r="P158" s="32"/>
      <c r="Q158" s="33">
        <v>1</v>
      </c>
      <c r="R158" s="32">
        <v>1</v>
      </c>
      <c r="S158" s="32">
        <v>9</v>
      </c>
      <c r="T158" s="32">
        <v>0</v>
      </c>
      <c r="U158" s="32">
        <v>2</v>
      </c>
      <c r="V158" s="32">
        <v>0</v>
      </c>
      <c r="W158" s="32">
        <v>0</v>
      </c>
      <c r="X158" s="32">
        <v>0</v>
      </c>
      <c r="Y158" s="32">
        <v>0</v>
      </c>
      <c r="Z158" s="32">
        <v>0</v>
      </c>
      <c r="AA158" s="32">
        <v>0</v>
      </c>
      <c r="AB158" s="32">
        <v>0</v>
      </c>
      <c r="AC158" s="34">
        <v>0</v>
      </c>
      <c r="AD158" s="35">
        <f>SUM(Q158:AC158)</f>
        <v>13</v>
      </c>
      <c r="AE158" s="32"/>
      <c r="AF158" s="33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4">
        <v>0</v>
      </c>
      <c r="AS158" s="35">
        <f>SUM(AF158:AR158)</f>
        <v>0</v>
      </c>
      <c r="AT158" s="32"/>
      <c r="AU158" s="35">
        <f>SUM(O158+AD158+AS158)</f>
        <v>20</v>
      </c>
    </row>
    <row r="159" spans="1:47" ht="15.75" customHeight="1">
      <c r="A159" s="24">
        <v>0.40625</v>
      </c>
      <c r="B159" s="36">
        <v>0</v>
      </c>
      <c r="C159" s="37">
        <v>0</v>
      </c>
      <c r="D159" s="37">
        <v>11</v>
      </c>
      <c r="E159" s="37">
        <v>1</v>
      </c>
      <c r="F159" s="37">
        <v>2</v>
      </c>
      <c r="G159" s="37">
        <v>0</v>
      </c>
      <c r="H159" s="37">
        <v>0</v>
      </c>
      <c r="I159" s="37">
        <v>2</v>
      </c>
      <c r="J159" s="37">
        <v>0</v>
      </c>
      <c r="K159" s="37">
        <v>0</v>
      </c>
      <c r="L159" s="37">
        <v>0</v>
      </c>
      <c r="M159" s="37">
        <v>0</v>
      </c>
      <c r="N159" s="38">
        <v>0</v>
      </c>
      <c r="O159" s="39">
        <f>SUM(B159:N159)</f>
        <v>16</v>
      </c>
      <c r="P159" s="32"/>
      <c r="Q159" s="36">
        <v>0</v>
      </c>
      <c r="R159" s="37">
        <v>0</v>
      </c>
      <c r="S159" s="37">
        <v>14</v>
      </c>
      <c r="T159" s="37">
        <v>0</v>
      </c>
      <c r="U159" s="37">
        <v>1</v>
      </c>
      <c r="V159" s="37">
        <v>0</v>
      </c>
      <c r="W159" s="37">
        <v>0</v>
      </c>
      <c r="X159" s="37">
        <v>0</v>
      </c>
      <c r="Y159" s="37">
        <v>0</v>
      </c>
      <c r="Z159" s="37">
        <v>0</v>
      </c>
      <c r="AA159" s="37">
        <v>0</v>
      </c>
      <c r="AB159" s="37">
        <v>0</v>
      </c>
      <c r="AC159" s="38">
        <v>0</v>
      </c>
      <c r="AD159" s="39">
        <f>SUM(Q159:AC159)</f>
        <v>15</v>
      </c>
      <c r="AE159" s="32"/>
      <c r="AF159" s="36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8">
        <v>0</v>
      </c>
      <c r="AS159" s="39">
        <f>SUM(AF159:AR159)</f>
        <v>0</v>
      </c>
      <c r="AT159" s="32"/>
      <c r="AU159" s="39">
        <f>SUM(O159+AD159+AS159)</f>
        <v>31</v>
      </c>
    </row>
    <row r="160" spans="1:47" ht="15.75" customHeight="1">
      <c r="A160" s="25" t="s">
        <v>21</v>
      </c>
      <c r="B160" s="40">
        <f t="shared" ref="B160:O160" si="84">SUM(B156:B159)</f>
        <v>1</v>
      </c>
      <c r="C160" s="41">
        <f t="shared" si="84"/>
        <v>0</v>
      </c>
      <c r="D160" s="41">
        <f t="shared" si="84"/>
        <v>27</v>
      </c>
      <c r="E160" s="41">
        <f t="shared" si="84"/>
        <v>5</v>
      </c>
      <c r="F160" s="41">
        <f t="shared" si="84"/>
        <v>4</v>
      </c>
      <c r="G160" s="41">
        <f t="shared" si="84"/>
        <v>0</v>
      </c>
      <c r="H160" s="41">
        <f t="shared" si="84"/>
        <v>0</v>
      </c>
      <c r="I160" s="41">
        <f t="shared" si="84"/>
        <v>5</v>
      </c>
      <c r="J160" s="41">
        <f t="shared" si="84"/>
        <v>0</v>
      </c>
      <c r="K160" s="41">
        <f t="shared" si="84"/>
        <v>0</v>
      </c>
      <c r="L160" s="41">
        <f t="shared" si="84"/>
        <v>0</v>
      </c>
      <c r="M160" s="41">
        <f t="shared" si="84"/>
        <v>0</v>
      </c>
      <c r="N160" s="42">
        <f t="shared" si="84"/>
        <v>0</v>
      </c>
      <c r="O160" s="43">
        <f t="shared" si="84"/>
        <v>42</v>
      </c>
      <c r="P160" s="32"/>
      <c r="Q160" s="40">
        <f t="shared" ref="Q160:AD160" si="85">SUM(Q156:Q159)</f>
        <v>2</v>
      </c>
      <c r="R160" s="41">
        <f t="shared" si="85"/>
        <v>1</v>
      </c>
      <c r="S160" s="41">
        <f t="shared" si="85"/>
        <v>39</v>
      </c>
      <c r="T160" s="41">
        <f t="shared" si="85"/>
        <v>4</v>
      </c>
      <c r="U160" s="41">
        <f t="shared" si="85"/>
        <v>10</v>
      </c>
      <c r="V160" s="41">
        <f t="shared" si="85"/>
        <v>0</v>
      </c>
      <c r="W160" s="41">
        <f t="shared" si="85"/>
        <v>0</v>
      </c>
      <c r="X160" s="41">
        <f t="shared" si="85"/>
        <v>0</v>
      </c>
      <c r="Y160" s="41">
        <f t="shared" si="85"/>
        <v>0</v>
      </c>
      <c r="Z160" s="41">
        <f t="shared" si="85"/>
        <v>0</v>
      </c>
      <c r="AA160" s="41">
        <f t="shared" si="85"/>
        <v>0</v>
      </c>
      <c r="AB160" s="41">
        <f t="shared" si="85"/>
        <v>0</v>
      </c>
      <c r="AC160" s="42">
        <f t="shared" si="85"/>
        <v>0</v>
      </c>
      <c r="AD160" s="43">
        <f t="shared" si="85"/>
        <v>56</v>
      </c>
      <c r="AE160" s="32"/>
      <c r="AF160" s="40">
        <f t="shared" ref="AF160:AS160" si="86">SUM(AF156:AF159)</f>
        <v>0</v>
      </c>
      <c r="AG160" s="41">
        <f t="shared" si="86"/>
        <v>0</v>
      </c>
      <c r="AH160" s="41">
        <f t="shared" si="86"/>
        <v>0</v>
      </c>
      <c r="AI160" s="41">
        <f t="shared" si="86"/>
        <v>0</v>
      </c>
      <c r="AJ160" s="41">
        <f t="shared" si="86"/>
        <v>0</v>
      </c>
      <c r="AK160" s="41">
        <f t="shared" si="86"/>
        <v>0</v>
      </c>
      <c r="AL160" s="41">
        <f t="shared" si="86"/>
        <v>0</v>
      </c>
      <c r="AM160" s="41">
        <f t="shared" si="86"/>
        <v>0</v>
      </c>
      <c r="AN160" s="41">
        <f t="shared" si="86"/>
        <v>0</v>
      </c>
      <c r="AO160" s="41">
        <f t="shared" si="86"/>
        <v>0</v>
      </c>
      <c r="AP160" s="41">
        <f t="shared" si="86"/>
        <v>0</v>
      </c>
      <c r="AQ160" s="41">
        <f t="shared" si="86"/>
        <v>0</v>
      </c>
      <c r="AR160" s="42">
        <f t="shared" si="86"/>
        <v>0</v>
      </c>
      <c r="AS160" s="43">
        <f t="shared" si="86"/>
        <v>0</v>
      </c>
      <c r="AT160" s="32"/>
      <c r="AU160" s="43">
        <f>SUM(AU156:AU159)</f>
        <v>98</v>
      </c>
    </row>
    <row r="161" spans="1:47" ht="15.75" customHeight="1">
      <c r="A161" s="22">
        <v>0.41666666666666702</v>
      </c>
      <c r="B161" s="28">
        <v>0</v>
      </c>
      <c r="C161" s="29">
        <v>0</v>
      </c>
      <c r="D161" s="29">
        <v>7</v>
      </c>
      <c r="E161" s="29">
        <v>1</v>
      </c>
      <c r="F161" s="29">
        <v>0</v>
      </c>
      <c r="G161" s="29">
        <v>0</v>
      </c>
      <c r="H161" s="29">
        <v>0</v>
      </c>
      <c r="I161" s="29">
        <v>1</v>
      </c>
      <c r="J161" s="29">
        <v>0</v>
      </c>
      <c r="K161" s="29">
        <v>0</v>
      </c>
      <c r="L161" s="29">
        <v>0</v>
      </c>
      <c r="M161" s="29">
        <v>0</v>
      </c>
      <c r="N161" s="30">
        <v>0</v>
      </c>
      <c r="O161" s="31">
        <f>SUM(B161:N161)</f>
        <v>9</v>
      </c>
      <c r="P161" s="32"/>
      <c r="Q161" s="28">
        <v>0</v>
      </c>
      <c r="R161" s="29">
        <v>0</v>
      </c>
      <c r="S161" s="29">
        <v>8</v>
      </c>
      <c r="T161" s="29">
        <v>1</v>
      </c>
      <c r="U161" s="29">
        <v>3</v>
      </c>
      <c r="V161" s="29">
        <v>0</v>
      </c>
      <c r="W161" s="29">
        <v>0</v>
      </c>
      <c r="X161" s="29">
        <v>0</v>
      </c>
      <c r="Y161" s="29">
        <v>0</v>
      </c>
      <c r="Z161" s="29">
        <v>0</v>
      </c>
      <c r="AA161" s="29">
        <v>0</v>
      </c>
      <c r="AB161" s="29">
        <v>0</v>
      </c>
      <c r="AC161" s="30">
        <v>0</v>
      </c>
      <c r="AD161" s="31">
        <f>SUM(Q161:AC161)</f>
        <v>12</v>
      </c>
      <c r="AE161" s="32"/>
      <c r="AF161" s="28">
        <v>0</v>
      </c>
      <c r="AG161" s="29">
        <v>0</v>
      </c>
      <c r="AH161" s="29">
        <v>0</v>
      </c>
      <c r="AI161" s="29">
        <v>0</v>
      </c>
      <c r="AJ161" s="29">
        <v>0</v>
      </c>
      <c r="AK161" s="29">
        <v>0</v>
      </c>
      <c r="AL161" s="29">
        <v>0</v>
      </c>
      <c r="AM161" s="29">
        <v>0</v>
      </c>
      <c r="AN161" s="29">
        <v>0</v>
      </c>
      <c r="AO161" s="29">
        <v>0</v>
      </c>
      <c r="AP161" s="29">
        <v>0</v>
      </c>
      <c r="AQ161" s="29">
        <v>0</v>
      </c>
      <c r="AR161" s="30">
        <v>0</v>
      </c>
      <c r="AS161" s="31">
        <f>SUM(AF161:AR161)</f>
        <v>0</v>
      </c>
      <c r="AT161" s="32"/>
      <c r="AU161" s="31">
        <f>SUM(O161+AD161+AS161)</f>
        <v>21</v>
      </c>
    </row>
    <row r="162" spans="1:47" ht="15.75" customHeight="1">
      <c r="A162" s="23">
        <v>0.42708333333333298</v>
      </c>
      <c r="B162" s="33">
        <v>0</v>
      </c>
      <c r="C162" s="32">
        <v>0</v>
      </c>
      <c r="D162" s="32">
        <v>4</v>
      </c>
      <c r="E162" s="32">
        <v>0</v>
      </c>
      <c r="F162" s="32">
        <v>1</v>
      </c>
      <c r="G162" s="32">
        <v>0</v>
      </c>
      <c r="H162" s="32">
        <v>0</v>
      </c>
      <c r="I162" s="32">
        <v>1</v>
      </c>
      <c r="J162" s="32">
        <v>0</v>
      </c>
      <c r="K162" s="32">
        <v>0</v>
      </c>
      <c r="L162" s="32">
        <v>0</v>
      </c>
      <c r="M162" s="32">
        <v>0</v>
      </c>
      <c r="N162" s="34">
        <v>0</v>
      </c>
      <c r="O162" s="35">
        <f>SUM(B162:N162)</f>
        <v>6</v>
      </c>
      <c r="P162" s="32"/>
      <c r="Q162" s="33">
        <v>0</v>
      </c>
      <c r="R162" s="32">
        <v>0</v>
      </c>
      <c r="S162" s="32">
        <v>9</v>
      </c>
      <c r="T162" s="32">
        <v>0</v>
      </c>
      <c r="U162" s="32">
        <v>2</v>
      </c>
      <c r="V162" s="32">
        <v>0</v>
      </c>
      <c r="W162" s="32">
        <v>0</v>
      </c>
      <c r="X162" s="32">
        <v>1</v>
      </c>
      <c r="Y162" s="32">
        <v>0</v>
      </c>
      <c r="Z162" s="32">
        <v>0</v>
      </c>
      <c r="AA162" s="32">
        <v>0</v>
      </c>
      <c r="AB162" s="32">
        <v>0</v>
      </c>
      <c r="AC162" s="34">
        <v>0</v>
      </c>
      <c r="AD162" s="35">
        <f>SUM(Q162:AC162)</f>
        <v>12</v>
      </c>
      <c r="AE162" s="32"/>
      <c r="AF162" s="33">
        <v>0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0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4">
        <v>0</v>
      </c>
      <c r="AS162" s="35">
        <f>SUM(AF162:AR162)</f>
        <v>0</v>
      </c>
      <c r="AT162" s="32"/>
      <c r="AU162" s="35">
        <f>SUM(O162+AD162+AS162)</f>
        <v>18</v>
      </c>
    </row>
    <row r="163" spans="1:47" ht="15.75" customHeight="1">
      <c r="A163" s="23">
        <v>0.4375</v>
      </c>
      <c r="B163" s="33">
        <v>0</v>
      </c>
      <c r="C163" s="32">
        <v>0</v>
      </c>
      <c r="D163" s="32">
        <v>11</v>
      </c>
      <c r="E163" s="32">
        <v>3</v>
      </c>
      <c r="F163" s="32">
        <v>2</v>
      </c>
      <c r="G163" s="32">
        <v>0</v>
      </c>
      <c r="H163" s="32">
        <v>0</v>
      </c>
      <c r="I163" s="32">
        <v>0</v>
      </c>
      <c r="J163" s="32">
        <v>0</v>
      </c>
      <c r="K163" s="32">
        <v>0</v>
      </c>
      <c r="L163" s="32">
        <v>0</v>
      </c>
      <c r="M163" s="32">
        <v>0</v>
      </c>
      <c r="N163" s="34">
        <v>0</v>
      </c>
      <c r="O163" s="35">
        <f>SUM(B163:N163)</f>
        <v>16</v>
      </c>
      <c r="P163" s="32"/>
      <c r="Q163" s="33">
        <v>0</v>
      </c>
      <c r="R163" s="32">
        <v>0</v>
      </c>
      <c r="S163" s="32">
        <v>12</v>
      </c>
      <c r="T163" s="32">
        <v>0</v>
      </c>
      <c r="U163" s="32">
        <v>6</v>
      </c>
      <c r="V163" s="32">
        <v>0</v>
      </c>
      <c r="W163" s="32">
        <v>0</v>
      </c>
      <c r="X163" s="32">
        <v>0</v>
      </c>
      <c r="Y163" s="32">
        <v>0</v>
      </c>
      <c r="Z163" s="32">
        <v>0</v>
      </c>
      <c r="AA163" s="32">
        <v>0</v>
      </c>
      <c r="AB163" s="32">
        <v>0</v>
      </c>
      <c r="AC163" s="34">
        <v>0</v>
      </c>
      <c r="AD163" s="35">
        <f>SUM(Q163:AC163)</f>
        <v>18</v>
      </c>
      <c r="AE163" s="32"/>
      <c r="AF163" s="33">
        <v>0</v>
      </c>
      <c r="AG163" s="32">
        <v>0</v>
      </c>
      <c r="AH163" s="32">
        <v>0</v>
      </c>
      <c r="AI163" s="32">
        <v>0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4">
        <v>0</v>
      </c>
      <c r="AS163" s="35">
        <f>SUM(AF163:AR163)</f>
        <v>0</v>
      </c>
      <c r="AT163" s="32"/>
      <c r="AU163" s="35">
        <f>SUM(O163+AD163+AS163)</f>
        <v>34</v>
      </c>
    </row>
    <row r="164" spans="1:47" ht="15.75" customHeight="1">
      <c r="A164" s="24">
        <v>0.44791666666666702</v>
      </c>
      <c r="B164" s="36">
        <v>0</v>
      </c>
      <c r="C164" s="37">
        <v>0</v>
      </c>
      <c r="D164" s="37">
        <v>8</v>
      </c>
      <c r="E164" s="37">
        <v>2</v>
      </c>
      <c r="F164" s="37">
        <v>0</v>
      </c>
      <c r="G164" s="37">
        <v>0</v>
      </c>
      <c r="H164" s="37">
        <v>0</v>
      </c>
      <c r="I164" s="37">
        <v>0</v>
      </c>
      <c r="J164" s="37">
        <v>0</v>
      </c>
      <c r="K164" s="37">
        <v>0</v>
      </c>
      <c r="L164" s="37">
        <v>0</v>
      </c>
      <c r="M164" s="37">
        <v>0</v>
      </c>
      <c r="N164" s="38">
        <v>0</v>
      </c>
      <c r="O164" s="39">
        <f>SUM(B164:N164)</f>
        <v>10</v>
      </c>
      <c r="P164" s="32"/>
      <c r="Q164" s="36">
        <v>0</v>
      </c>
      <c r="R164" s="37">
        <v>0</v>
      </c>
      <c r="S164" s="37">
        <v>5</v>
      </c>
      <c r="T164" s="37">
        <v>0</v>
      </c>
      <c r="U164" s="37">
        <v>4</v>
      </c>
      <c r="V164" s="37">
        <v>0</v>
      </c>
      <c r="W164" s="37">
        <v>0</v>
      </c>
      <c r="X164" s="37">
        <v>0</v>
      </c>
      <c r="Y164" s="37">
        <v>0</v>
      </c>
      <c r="Z164" s="37">
        <v>0</v>
      </c>
      <c r="AA164" s="37">
        <v>0</v>
      </c>
      <c r="AB164" s="37">
        <v>0</v>
      </c>
      <c r="AC164" s="38">
        <v>0</v>
      </c>
      <c r="AD164" s="39">
        <f>SUM(Q164:AC164)</f>
        <v>9</v>
      </c>
      <c r="AE164" s="32"/>
      <c r="AF164" s="36">
        <v>0</v>
      </c>
      <c r="AG164" s="37">
        <v>0</v>
      </c>
      <c r="AH164" s="37">
        <v>0</v>
      </c>
      <c r="AI164" s="37">
        <v>0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8">
        <v>0</v>
      </c>
      <c r="AS164" s="39">
        <f>SUM(AF164:AR164)</f>
        <v>0</v>
      </c>
      <c r="AT164" s="32"/>
      <c r="AU164" s="39">
        <f>SUM(O164+AD164+AS164)</f>
        <v>19</v>
      </c>
    </row>
    <row r="165" spans="1:47" ht="15.75" customHeight="1">
      <c r="A165" s="25" t="s">
        <v>21</v>
      </c>
      <c r="B165" s="40">
        <f t="shared" ref="B165:O165" si="87">SUM(B161:B164)</f>
        <v>0</v>
      </c>
      <c r="C165" s="41">
        <f t="shared" si="87"/>
        <v>0</v>
      </c>
      <c r="D165" s="41">
        <f t="shared" si="87"/>
        <v>30</v>
      </c>
      <c r="E165" s="41">
        <f t="shared" si="87"/>
        <v>6</v>
      </c>
      <c r="F165" s="41">
        <f t="shared" si="87"/>
        <v>3</v>
      </c>
      <c r="G165" s="41">
        <f t="shared" si="87"/>
        <v>0</v>
      </c>
      <c r="H165" s="41">
        <f t="shared" si="87"/>
        <v>0</v>
      </c>
      <c r="I165" s="41">
        <f t="shared" si="87"/>
        <v>2</v>
      </c>
      <c r="J165" s="41">
        <f t="shared" si="87"/>
        <v>0</v>
      </c>
      <c r="K165" s="41">
        <f t="shared" si="87"/>
        <v>0</v>
      </c>
      <c r="L165" s="41">
        <f t="shared" si="87"/>
        <v>0</v>
      </c>
      <c r="M165" s="41">
        <f t="shared" si="87"/>
        <v>0</v>
      </c>
      <c r="N165" s="42">
        <f t="shared" si="87"/>
        <v>0</v>
      </c>
      <c r="O165" s="43">
        <f t="shared" si="87"/>
        <v>41</v>
      </c>
      <c r="P165" s="32"/>
      <c r="Q165" s="40">
        <f t="shared" ref="Q165:AD165" si="88">SUM(Q161:Q164)</f>
        <v>0</v>
      </c>
      <c r="R165" s="41">
        <f t="shared" si="88"/>
        <v>0</v>
      </c>
      <c r="S165" s="41">
        <f t="shared" si="88"/>
        <v>34</v>
      </c>
      <c r="T165" s="41">
        <f t="shared" si="88"/>
        <v>1</v>
      </c>
      <c r="U165" s="41">
        <f t="shared" si="88"/>
        <v>15</v>
      </c>
      <c r="V165" s="41">
        <f t="shared" si="88"/>
        <v>0</v>
      </c>
      <c r="W165" s="41">
        <f t="shared" si="88"/>
        <v>0</v>
      </c>
      <c r="X165" s="41">
        <f t="shared" si="88"/>
        <v>1</v>
      </c>
      <c r="Y165" s="41">
        <f t="shared" si="88"/>
        <v>0</v>
      </c>
      <c r="Z165" s="41">
        <f t="shared" si="88"/>
        <v>0</v>
      </c>
      <c r="AA165" s="41">
        <f t="shared" si="88"/>
        <v>0</v>
      </c>
      <c r="AB165" s="41">
        <f t="shared" si="88"/>
        <v>0</v>
      </c>
      <c r="AC165" s="42">
        <f t="shared" si="88"/>
        <v>0</v>
      </c>
      <c r="AD165" s="43">
        <f t="shared" si="88"/>
        <v>51</v>
      </c>
      <c r="AE165" s="32"/>
      <c r="AF165" s="40">
        <f t="shared" ref="AF165:AS165" si="89">SUM(AF161:AF164)</f>
        <v>0</v>
      </c>
      <c r="AG165" s="41">
        <f t="shared" si="89"/>
        <v>0</v>
      </c>
      <c r="AH165" s="41">
        <f t="shared" si="89"/>
        <v>0</v>
      </c>
      <c r="AI165" s="41">
        <f t="shared" si="89"/>
        <v>0</v>
      </c>
      <c r="AJ165" s="41">
        <f t="shared" si="89"/>
        <v>0</v>
      </c>
      <c r="AK165" s="41">
        <f t="shared" si="89"/>
        <v>0</v>
      </c>
      <c r="AL165" s="41">
        <f t="shared" si="89"/>
        <v>0</v>
      </c>
      <c r="AM165" s="41">
        <f t="shared" si="89"/>
        <v>0</v>
      </c>
      <c r="AN165" s="41">
        <f t="shared" si="89"/>
        <v>0</v>
      </c>
      <c r="AO165" s="41">
        <f t="shared" si="89"/>
        <v>0</v>
      </c>
      <c r="AP165" s="41">
        <f t="shared" si="89"/>
        <v>0</v>
      </c>
      <c r="AQ165" s="41">
        <f t="shared" si="89"/>
        <v>0</v>
      </c>
      <c r="AR165" s="42">
        <f t="shared" si="89"/>
        <v>0</v>
      </c>
      <c r="AS165" s="43">
        <f t="shared" si="89"/>
        <v>0</v>
      </c>
      <c r="AT165" s="32"/>
      <c r="AU165" s="43">
        <f>SUM(AU161:AU164)</f>
        <v>92</v>
      </c>
    </row>
    <row r="166" spans="1:47" ht="15.75" customHeight="1">
      <c r="A166" s="22">
        <v>0.45833333333333298</v>
      </c>
      <c r="B166" s="28">
        <v>0</v>
      </c>
      <c r="C166" s="29">
        <v>0</v>
      </c>
      <c r="D166" s="29">
        <v>9</v>
      </c>
      <c r="E166" s="29">
        <v>3</v>
      </c>
      <c r="F166" s="29">
        <v>3</v>
      </c>
      <c r="G166" s="29">
        <v>0</v>
      </c>
      <c r="H166" s="29">
        <v>1</v>
      </c>
      <c r="I166" s="29">
        <v>0</v>
      </c>
      <c r="J166" s="29">
        <v>0</v>
      </c>
      <c r="K166" s="29">
        <v>0</v>
      </c>
      <c r="L166" s="29">
        <v>0</v>
      </c>
      <c r="M166" s="29">
        <v>0</v>
      </c>
      <c r="N166" s="30">
        <v>0</v>
      </c>
      <c r="O166" s="31">
        <f>SUM(B166:N166)</f>
        <v>16</v>
      </c>
      <c r="P166" s="32"/>
      <c r="Q166" s="28">
        <v>0</v>
      </c>
      <c r="R166" s="29">
        <v>0</v>
      </c>
      <c r="S166" s="29">
        <v>8</v>
      </c>
      <c r="T166" s="29">
        <v>2</v>
      </c>
      <c r="U166" s="29">
        <v>8</v>
      </c>
      <c r="V166" s="29">
        <v>0</v>
      </c>
      <c r="W166" s="29">
        <v>0</v>
      </c>
      <c r="X166" s="29">
        <v>1</v>
      </c>
      <c r="Y166" s="29">
        <v>0</v>
      </c>
      <c r="Z166" s="29">
        <v>0</v>
      </c>
      <c r="AA166" s="29">
        <v>0</v>
      </c>
      <c r="AB166" s="29">
        <v>0</v>
      </c>
      <c r="AC166" s="30">
        <v>0</v>
      </c>
      <c r="AD166" s="31">
        <f>SUM(Q166:AC166)</f>
        <v>19</v>
      </c>
      <c r="AE166" s="32"/>
      <c r="AF166" s="28">
        <v>0</v>
      </c>
      <c r="AG166" s="29">
        <v>0</v>
      </c>
      <c r="AH166" s="29">
        <v>0</v>
      </c>
      <c r="AI166" s="29">
        <v>0</v>
      </c>
      <c r="AJ166" s="29">
        <v>0</v>
      </c>
      <c r="AK166" s="29">
        <v>0</v>
      </c>
      <c r="AL166" s="29">
        <v>0</v>
      </c>
      <c r="AM166" s="29">
        <v>0</v>
      </c>
      <c r="AN166" s="29">
        <v>0</v>
      </c>
      <c r="AO166" s="29">
        <v>0</v>
      </c>
      <c r="AP166" s="29">
        <v>0</v>
      </c>
      <c r="AQ166" s="29">
        <v>0</v>
      </c>
      <c r="AR166" s="30">
        <v>0</v>
      </c>
      <c r="AS166" s="31">
        <f>SUM(AF166:AR166)</f>
        <v>0</v>
      </c>
      <c r="AT166" s="32"/>
      <c r="AU166" s="31">
        <f>SUM(O166+AD166+AS166)</f>
        <v>35</v>
      </c>
    </row>
    <row r="167" spans="1:47" ht="15.75" customHeight="1">
      <c r="A167" s="23">
        <v>0.46875</v>
      </c>
      <c r="B167" s="33">
        <v>0</v>
      </c>
      <c r="C167" s="32">
        <v>0</v>
      </c>
      <c r="D167" s="32">
        <v>5</v>
      </c>
      <c r="E167" s="32">
        <v>2</v>
      </c>
      <c r="F167" s="32">
        <v>3</v>
      </c>
      <c r="G167" s="32">
        <v>0</v>
      </c>
      <c r="H167" s="32">
        <v>0</v>
      </c>
      <c r="I167" s="32">
        <v>0</v>
      </c>
      <c r="J167" s="32">
        <v>0</v>
      </c>
      <c r="K167" s="32">
        <v>0</v>
      </c>
      <c r="L167" s="32">
        <v>0</v>
      </c>
      <c r="M167" s="32">
        <v>0</v>
      </c>
      <c r="N167" s="34">
        <v>0</v>
      </c>
      <c r="O167" s="35">
        <f>SUM(B167:N167)</f>
        <v>10</v>
      </c>
      <c r="P167" s="32"/>
      <c r="Q167" s="33">
        <v>1</v>
      </c>
      <c r="R167" s="32">
        <v>0</v>
      </c>
      <c r="S167" s="32">
        <v>11</v>
      </c>
      <c r="T167" s="32">
        <v>0</v>
      </c>
      <c r="U167" s="32">
        <v>4</v>
      </c>
      <c r="V167" s="32">
        <v>0</v>
      </c>
      <c r="W167" s="32">
        <v>0</v>
      </c>
      <c r="X167" s="32">
        <v>0</v>
      </c>
      <c r="Y167" s="32">
        <v>0</v>
      </c>
      <c r="Z167" s="32">
        <v>0</v>
      </c>
      <c r="AA167" s="32">
        <v>0</v>
      </c>
      <c r="AB167" s="32">
        <v>0</v>
      </c>
      <c r="AC167" s="34">
        <v>0</v>
      </c>
      <c r="AD167" s="35">
        <f>SUM(Q167:AC167)</f>
        <v>16</v>
      </c>
      <c r="AE167" s="32"/>
      <c r="AF167" s="33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4">
        <v>0</v>
      </c>
      <c r="AS167" s="35">
        <f>SUM(AF167:AR167)</f>
        <v>0</v>
      </c>
      <c r="AT167" s="32"/>
      <c r="AU167" s="35">
        <f>SUM(O167+AD167+AS167)</f>
        <v>26</v>
      </c>
    </row>
    <row r="168" spans="1:47" ht="15.75" customHeight="1">
      <c r="A168" s="23">
        <v>0.47916666666666702</v>
      </c>
      <c r="B168" s="33">
        <v>0</v>
      </c>
      <c r="C168" s="32">
        <v>1</v>
      </c>
      <c r="D168" s="32">
        <v>6</v>
      </c>
      <c r="E168" s="32">
        <v>0</v>
      </c>
      <c r="F168" s="32">
        <v>0</v>
      </c>
      <c r="G168" s="32">
        <v>0</v>
      </c>
      <c r="H168" s="32">
        <v>0</v>
      </c>
      <c r="I168" s="32">
        <v>0</v>
      </c>
      <c r="J168" s="32">
        <v>0</v>
      </c>
      <c r="K168" s="32">
        <v>0</v>
      </c>
      <c r="L168" s="32">
        <v>0</v>
      </c>
      <c r="M168" s="32">
        <v>0</v>
      </c>
      <c r="N168" s="34">
        <v>0</v>
      </c>
      <c r="O168" s="35">
        <f>SUM(B168:N168)</f>
        <v>7</v>
      </c>
      <c r="P168" s="32"/>
      <c r="Q168" s="33">
        <v>0</v>
      </c>
      <c r="R168" s="32">
        <v>0</v>
      </c>
      <c r="S168" s="32">
        <v>16</v>
      </c>
      <c r="T168" s="32">
        <v>1</v>
      </c>
      <c r="U168" s="32">
        <v>4</v>
      </c>
      <c r="V168" s="32">
        <v>0</v>
      </c>
      <c r="W168" s="32">
        <v>0</v>
      </c>
      <c r="X168" s="32">
        <v>0</v>
      </c>
      <c r="Y168" s="32">
        <v>0</v>
      </c>
      <c r="Z168" s="32">
        <v>0</v>
      </c>
      <c r="AA168" s="32">
        <v>0</v>
      </c>
      <c r="AB168" s="32">
        <v>0</v>
      </c>
      <c r="AC168" s="34">
        <v>0</v>
      </c>
      <c r="AD168" s="35">
        <f>SUM(Q168:AC168)</f>
        <v>21</v>
      </c>
      <c r="AE168" s="32"/>
      <c r="AF168" s="33">
        <v>0</v>
      </c>
      <c r="AG168" s="32">
        <v>0</v>
      </c>
      <c r="AH168" s="32">
        <v>0</v>
      </c>
      <c r="AI168" s="32">
        <v>0</v>
      </c>
      <c r="AJ168" s="32">
        <v>0</v>
      </c>
      <c r="AK168" s="32">
        <v>0</v>
      </c>
      <c r="AL168" s="32">
        <v>0</v>
      </c>
      <c r="AM168" s="32">
        <v>0</v>
      </c>
      <c r="AN168" s="32">
        <v>0</v>
      </c>
      <c r="AO168" s="32">
        <v>0</v>
      </c>
      <c r="AP168" s="32">
        <v>0</v>
      </c>
      <c r="AQ168" s="32">
        <v>0</v>
      </c>
      <c r="AR168" s="34">
        <v>0</v>
      </c>
      <c r="AS168" s="35">
        <f>SUM(AF168:AR168)</f>
        <v>0</v>
      </c>
      <c r="AT168" s="32"/>
      <c r="AU168" s="35">
        <f>SUM(O168+AD168+AS168)</f>
        <v>28</v>
      </c>
    </row>
    <row r="169" spans="1:47" ht="15.75" customHeight="1">
      <c r="A169" s="24">
        <v>0.48958333333333298</v>
      </c>
      <c r="B169" s="36">
        <v>0</v>
      </c>
      <c r="C169" s="37">
        <v>0</v>
      </c>
      <c r="D169" s="37">
        <v>6</v>
      </c>
      <c r="E169" s="37">
        <v>0</v>
      </c>
      <c r="F169" s="37">
        <v>1</v>
      </c>
      <c r="G169" s="37">
        <v>0</v>
      </c>
      <c r="H169" s="37">
        <v>0</v>
      </c>
      <c r="I169" s="37">
        <v>1</v>
      </c>
      <c r="J169" s="37">
        <v>0</v>
      </c>
      <c r="K169" s="37">
        <v>0</v>
      </c>
      <c r="L169" s="37">
        <v>0</v>
      </c>
      <c r="M169" s="37">
        <v>0</v>
      </c>
      <c r="N169" s="38">
        <v>0</v>
      </c>
      <c r="O169" s="39">
        <f>SUM(B169:N169)</f>
        <v>8</v>
      </c>
      <c r="P169" s="32"/>
      <c r="Q169" s="36">
        <v>0</v>
      </c>
      <c r="R169" s="37">
        <v>0</v>
      </c>
      <c r="S169" s="37">
        <v>9</v>
      </c>
      <c r="T169" s="37">
        <v>1</v>
      </c>
      <c r="U169" s="37">
        <v>3</v>
      </c>
      <c r="V169" s="37">
        <v>0</v>
      </c>
      <c r="W169" s="37">
        <v>0</v>
      </c>
      <c r="X169" s="37">
        <v>0</v>
      </c>
      <c r="Y169" s="37">
        <v>0</v>
      </c>
      <c r="Z169" s="37">
        <v>0</v>
      </c>
      <c r="AA169" s="37">
        <v>0</v>
      </c>
      <c r="AB169" s="37">
        <v>0</v>
      </c>
      <c r="AC169" s="38">
        <v>0</v>
      </c>
      <c r="AD169" s="39">
        <f>SUM(Q169:AC169)</f>
        <v>13</v>
      </c>
      <c r="AE169" s="32"/>
      <c r="AF169" s="36">
        <v>0</v>
      </c>
      <c r="AG169" s="37">
        <v>0</v>
      </c>
      <c r="AH169" s="37">
        <v>0</v>
      </c>
      <c r="AI169" s="37">
        <v>0</v>
      </c>
      <c r="AJ169" s="37">
        <v>0</v>
      </c>
      <c r="AK169" s="37">
        <v>0</v>
      </c>
      <c r="AL169" s="37">
        <v>0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8">
        <v>0</v>
      </c>
      <c r="AS169" s="39">
        <f>SUM(AF169:AR169)</f>
        <v>0</v>
      </c>
      <c r="AT169" s="32"/>
      <c r="AU169" s="39">
        <f>SUM(O169+AD169+AS169)</f>
        <v>21</v>
      </c>
    </row>
    <row r="170" spans="1:47" ht="15.75" customHeight="1">
      <c r="A170" s="25" t="s">
        <v>21</v>
      </c>
      <c r="B170" s="40">
        <f t="shared" ref="B170:O170" si="90">SUM(B166:B169)</f>
        <v>0</v>
      </c>
      <c r="C170" s="41">
        <f t="shared" si="90"/>
        <v>1</v>
      </c>
      <c r="D170" s="41">
        <f t="shared" si="90"/>
        <v>26</v>
      </c>
      <c r="E170" s="41">
        <f t="shared" si="90"/>
        <v>5</v>
      </c>
      <c r="F170" s="41">
        <f t="shared" si="90"/>
        <v>7</v>
      </c>
      <c r="G170" s="41">
        <f t="shared" si="90"/>
        <v>0</v>
      </c>
      <c r="H170" s="41">
        <f t="shared" si="90"/>
        <v>1</v>
      </c>
      <c r="I170" s="41">
        <f t="shared" si="90"/>
        <v>1</v>
      </c>
      <c r="J170" s="41">
        <f t="shared" si="90"/>
        <v>0</v>
      </c>
      <c r="K170" s="41">
        <f t="shared" si="90"/>
        <v>0</v>
      </c>
      <c r="L170" s="41">
        <f t="shared" si="90"/>
        <v>0</v>
      </c>
      <c r="M170" s="41">
        <f t="shared" si="90"/>
        <v>0</v>
      </c>
      <c r="N170" s="42">
        <f t="shared" si="90"/>
        <v>0</v>
      </c>
      <c r="O170" s="43">
        <f t="shared" si="90"/>
        <v>41</v>
      </c>
      <c r="P170" s="32"/>
      <c r="Q170" s="40">
        <f t="shared" ref="Q170:AD170" si="91">SUM(Q166:Q169)</f>
        <v>1</v>
      </c>
      <c r="R170" s="41">
        <f t="shared" si="91"/>
        <v>0</v>
      </c>
      <c r="S170" s="41">
        <f t="shared" si="91"/>
        <v>44</v>
      </c>
      <c r="T170" s="41">
        <f t="shared" si="91"/>
        <v>4</v>
      </c>
      <c r="U170" s="41">
        <f t="shared" si="91"/>
        <v>19</v>
      </c>
      <c r="V170" s="41">
        <f t="shared" si="91"/>
        <v>0</v>
      </c>
      <c r="W170" s="41">
        <f t="shared" si="91"/>
        <v>0</v>
      </c>
      <c r="X170" s="41">
        <f t="shared" si="91"/>
        <v>1</v>
      </c>
      <c r="Y170" s="41">
        <f t="shared" si="91"/>
        <v>0</v>
      </c>
      <c r="Z170" s="41">
        <f t="shared" si="91"/>
        <v>0</v>
      </c>
      <c r="AA170" s="41">
        <f t="shared" si="91"/>
        <v>0</v>
      </c>
      <c r="AB170" s="41">
        <f t="shared" si="91"/>
        <v>0</v>
      </c>
      <c r="AC170" s="42">
        <f t="shared" si="91"/>
        <v>0</v>
      </c>
      <c r="AD170" s="43">
        <f t="shared" si="91"/>
        <v>69</v>
      </c>
      <c r="AE170" s="32"/>
      <c r="AF170" s="40">
        <f t="shared" ref="AF170:AS170" si="92">SUM(AF166:AF169)</f>
        <v>0</v>
      </c>
      <c r="AG170" s="41">
        <f t="shared" si="92"/>
        <v>0</v>
      </c>
      <c r="AH170" s="41">
        <f t="shared" si="92"/>
        <v>0</v>
      </c>
      <c r="AI170" s="41">
        <f t="shared" si="92"/>
        <v>0</v>
      </c>
      <c r="AJ170" s="41">
        <f t="shared" si="92"/>
        <v>0</v>
      </c>
      <c r="AK170" s="41">
        <f t="shared" si="92"/>
        <v>0</v>
      </c>
      <c r="AL170" s="41">
        <f t="shared" si="92"/>
        <v>0</v>
      </c>
      <c r="AM170" s="41">
        <f t="shared" si="92"/>
        <v>0</v>
      </c>
      <c r="AN170" s="41">
        <f t="shared" si="92"/>
        <v>0</v>
      </c>
      <c r="AO170" s="41">
        <f t="shared" si="92"/>
        <v>0</v>
      </c>
      <c r="AP170" s="41">
        <f t="shared" si="92"/>
        <v>0</v>
      </c>
      <c r="AQ170" s="41">
        <f t="shared" si="92"/>
        <v>0</v>
      </c>
      <c r="AR170" s="42">
        <f t="shared" si="92"/>
        <v>0</v>
      </c>
      <c r="AS170" s="43">
        <f t="shared" si="92"/>
        <v>0</v>
      </c>
      <c r="AT170" s="32"/>
      <c r="AU170" s="43">
        <f>SUM(AU166:AU169)</f>
        <v>110</v>
      </c>
    </row>
    <row r="171" spans="1:47" ht="15.75" customHeight="1">
      <c r="A171" s="22">
        <v>0.5</v>
      </c>
      <c r="B171" s="28">
        <v>0</v>
      </c>
      <c r="C171" s="29">
        <v>0</v>
      </c>
      <c r="D171" s="29">
        <v>4</v>
      </c>
      <c r="E171" s="29">
        <v>2</v>
      </c>
      <c r="F171" s="29">
        <v>0</v>
      </c>
      <c r="G171" s="29">
        <v>0</v>
      </c>
      <c r="H171" s="29">
        <v>1</v>
      </c>
      <c r="I171" s="29">
        <v>0</v>
      </c>
      <c r="J171" s="29">
        <v>0</v>
      </c>
      <c r="K171" s="29">
        <v>0</v>
      </c>
      <c r="L171" s="29">
        <v>0</v>
      </c>
      <c r="M171" s="29">
        <v>0</v>
      </c>
      <c r="N171" s="30">
        <v>0</v>
      </c>
      <c r="O171" s="31">
        <f>SUM(B171:N171)</f>
        <v>7</v>
      </c>
      <c r="P171" s="32"/>
      <c r="Q171" s="28">
        <v>0</v>
      </c>
      <c r="R171" s="29">
        <v>0</v>
      </c>
      <c r="S171" s="29">
        <v>11</v>
      </c>
      <c r="T171" s="29">
        <v>0</v>
      </c>
      <c r="U171" s="29">
        <v>3</v>
      </c>
      <c r="V171" s="29">
        <v>0</v>
      </c>
      <c r="W171" s="29">
        <v>0</v>
      </c>
      <c r="X171" s="29">
        <v>1</v>
      </c>
      <c r="Y171" s="29">
        <v>0</v>
      </c>
      <c r="Z171" s="29">
        <v>0</v>
      </c>
      <c r="AA171" s="29">
        <v>0</v>
      </c>
      <c r="AB171" s="29">
        <v>0</v>
      </c>
      <c r="AC171" s="30">
        <v>0</v>
      </c>
      <c r="AD171" s="31">
        <f>SUM(Q171:AC171)</f>
        <v>15</v>
      </c>
      <c r="AE171" s="32"/>
      <c r="AF171" s="28">
        <v>0</v>
      </c>
      <c r="AG171" s="29">
        <v>0</v>
      </c>
      <c r="AH171" s="29">
        <v>0</v>
      </c>
      <c r="AI171" s="29">
        <v>0</v>
      </c>
      <c r="AJ171" s="29">
        <v>0</v>
      </c>
      <c r="AK171" s="29">
        <v>0</v>
      </c>
      <c r="AL171" s="29">
        <v>0</v>
      </c>
      <c r="AM171" s="29">
        <v>0</v>
      </c>
      <c r="AN171" s="29">
        <v>0</v>
      </c>
      <c r="AO171" s="29">
        <v>0</v>
      </c>
      <c r="AP171" s="29">
        <v>0</v>
      </c>
      <c r="AQ171" s="29">
        <v>0</v>
      </c>
      <c r="AR171" s="30">
        <v>0</v>
      </c>
      <c r="AS171" s="31">
        <f>SUM(AF171:AR171)</f>
        <v>0</v>
      </c>
      <c r="AT171" s="32"/>
      <c r="AU171" s="31">
        <f>SUM(O171+AD171+AS171)</f>
        <v>22</v>
      </c>
    </row>
    <row r="172" spans="1:47" ht="15.75" customHeight="1">
      <c r="A172" s="23">
        <v>0.51041666666666696</v>
      </c>
      <c r="B172" s="33">
        <v>1</v>
      </c>
      <c r="C172" s="32">
        <v>1</v>
      </c>
      <c r="D172" s="32">
        <v>1</v>
      </c>
      <c r="E172" s="32">
        <v>0</v>
      </c>
      <c r="F172" s="32">
        <v>2</v>
      </c>
      <c r="G172" s="32">
        <v>0</v>
      </c>
      <c r="H172" s="32">
        <v>0</v>
      </c>
      <c r="I172" s="32">
        <v>0</v>
      </c>
      <c r="J172" s="32">
        <v>0</v>
      </c>
      <c r="K172" s="32">
        <v>0</v>
      </c>
      <c r="L172" s="32">
        <v>0</v>
      </c>
      <c r="M172" s="32">
        <v>0</v>
      </c>
      <c r="N172" s="34">
        <v>0</v>
      </c>
      <c r="O172" s="35">
        <f>SUM(B172:N172)</f>
        <v>5</v>
      </c>
      <c r="P172" s="32"/>
      <c r="Q172" s="33">
        <v>0</v>
      </c>
      <c r="R172" s="32">
        <v>0</v>
      </c>
      <c r="S172" s="32">
        <v>16</v>
      </c>
      <c r="T172" s="32">
        <v>0</v>
      </c>
      <c r="U172" s="32">
        <v>4</v>
      </c>
      <c r="V172" s="32">
        <v>0</v>
      </c>
      <c r="W172" s="32">
        <v>0</v>
      </c>
      <c r="X172" s="32">
        <v>0</v>
      </c>
      <c r="Y172" s="32">
        <v>0</v>
      </c>
      <c r="Z172" s="32">
        <v>0</v>
      </c>
      <c r="AA172" s="32">
        <v>0</v>
      </c>
      <c r="AB172" s="32">
        <v>0</v>
      </c>
      <c r="AC172" s="34">
        <v>0</v>
      </c>
      <c r="AD172" s="35">
        <f>SUM(Q172:AC172)</f>
        <v>20</v>
      </c>
      <c r="AE172" s="32"/>
      <c r="AF172" s="33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4">
        <v>0</v>
      </c>
      <c r="AS172" s="35">
        <f>SUM(AF172:AR172)</f>
        <v>0</v>
      </c>
      <c r="AT172" s="32"/>
      <c r="AU172" s="35">
        <f>SUM(O172+AD172+AS172)</f>
        <v>25</v>
      </c>
    </row>
    <row r="173" spans="1:47" ht="15.75" customHeight="1">
      <c r="A173" s="23">
        <v>0.52083333333333304</v>
      </c>
      <c r="B173" s="33">
        <v>0</v>
      </c>
      <c r="C173" s="32">
        <v>0</v>
      </c>
      <c r="D173" s="32">
        <v>10</v>
      </c>
      <c r="E173" s="32">
        <v>0</v>
      </c>
      <c r="F173" s="32">
        <v>0</v>
      </c>
      <c r="G173" s="32">
        <v>0</v>
      </c>
      <c r="H173" s="32">
        <v>0</v>
      </c>
      <c r="I173" s="32">
        <v>0</v>
      </c>
      <c r="J173" s="32">
        <v>0</v>
      </c>
      <c r="K173" s="32">
        <v>0</v>
      </c>
      <c r="L173" s="32">
        <v>0</v>
      </c>
      <c r="M173" s="32">
        <v>0</v>
      </c>
      <c r="N173" s="34">
        <v>0</v>
      </c>
      <c r="O173" s="35">
        <f>SUM(B173:N173)</f>
        <v>10</v>
      </c>
      <c r="P173" s="32"/>
      <c r="Q173" s="33">
        <v>0</v>
      </c>
      <c r="R173" s="32">
        <v>0</v>
      </c>
      <c r="S173" s="32">
        <v>13</v>
      </c>
      <c r="T173" s="32">
        <v>0</v>
      </c>
      <c r="U173" s="32">
        <v>9</v>
      </c>
      <c r="V173" s="32">
        <v>0</v>
      </c>
      <c r="W173" s="32">
        <v>0</v>
      </c>
      <c r="X173" s="32">
        <v>0</v>
      </c>
      <c r="Y173" s="32">
        <v>0</v>
      </c>
      <c r="Z173" s="32">
        <v>0</v>
      </c>
      <c r="AA173" s="32">
        <v>0</v>
      </c>
      <c r="AB173" s="32">
        <v>0</v>
      </c>
      <c r="AC173" s="34">
        <v>0</v>
      </c>
      <c r="AD173" s="35">
        <f>SUM(Q173:AC173)</f>
        <v>22</v>
      </c>
      <c r="AE173" s="32"/>
      <c r="AF173" s="33">
        <v>0</v>
      </c>
      <c r="AG173" s="32">
        <v>0</v>
      </c>
      <c r="AH173" s="32">
        <v>0</v>
      </c>
      <c r="AI173" s="32">
        <v>0</v>
      </c>
      <c r="AJ173" s="32">
        <v>0</v>
      </c>
      <c r="AK173" s="32">
        <v>0</v>
      </c>
      <c r="AL173" s="32">
        <v>0</v>
      </c>
      <c r="AM173" s="32">
        <v>0</v>
      </c>
      <c r="AN173" s="32">
        <v>0</v>
      </c>
      <c r="AO173" s="32">
        <v>0</v>
      </c>
      <c r="AP173" s="32">
        <v>0</v>
      </c>
      <c r="AQ173" s="32">
        <v>0</v>
      </c>
      <c r="AR173" s="34">
        <v>0</v>
      </c>
      <c r="AS173" s="35">
        <f>SUM(AF173:AR173)</f>
        <v>0</v>
      </c>
      <c r="AT173" s="32"/>
      <c r="AU173" s="35">
        <f>SUM(O173+AD173+AS173)</f>
        <v>32</v>
      </c>
    </row>
    <row r="174" spans="1:47" ht="15.75" customHeight="1">
      <c r="A174" s="24">
        <v>0.53125</v>
      </c>
      <c r="B174" s="36">
        <v>2</v>
      </c>
      <c r="C174" s="37">
        <v>0</v>
      </c>
      <c r="D174" s="37">
        <v>7</v>
      </c>
      <c r="E174" s="37">
        <v>1</v>
      </c>
      <c r="F174" s="37">
        <v>4</v>
      </c>
      <c r="G174" s="37">
        <v>0</v>
      </c>
      <c r="H174" s="37">
        <v>0</v>
      </c>
      <c r="I174" s="37">
        <v>0</v>
      </c>
      <c r="J174" s="37">
        <v>0</v>
      </c>
      <c r="K174" s="37">
        <v>0</v>
      </c>
      <c r="L174" s="37">
        <v>0</v>
      </c>
      <c r="M174" s="37">
        <v>0</v>
      </c>
      <c r="N174" s="38">
        <v>0</v>
      </c>
      <c r="O174" s="39">
        <f>SUM(B174:N174)</f>
        <v>14</v>
      </c>
      <c r="P174" s="32"/>
      <c r="Q174" s="36">
        <v>0</v>
      </c>
      <c r="R174" s="37">
        <v>0</v>
      </c>
      <c r="S174" s="37">
        <v>19</v>
      </c>
      <c r="T174" s="37">
        <v>0</v>
      </c>
      <c r="U174" s="37">
        <v>2</v>
      </c>
      <c r="V174" s="37">
        <v>0</v>
      </c>
      <c r="W174" s="37">
        <v>0</v>
      </c>
      <c r="X174" s="37">
        <v>0</v>
      </c>
      <c r="Y174" s="37">
        <v>0</v>
      </c>
      <c r="Z174" s="37">
        <v>0</v>
      </c>
      <c r="AA174" s="37">
        <v>0</v>
      </c>
      <c r="AB174" s="37">
        <v>0</v>
      </c>
      <c r="AC174" s="38">
        <v>0</v>
      </c>
      <c r="AD174" s="39">
        <f>SUM(Q174:AC174)</f>
        <v>21</v>
      </c>
      <c r="AE174" s="32"/>
      <c r="AF174" s="36">
        <v>0</v>
      </c>
      <c r="AG174" s="37">
        <v>0</v>
      </c>
      <c r="AH174" s="37">
        <v>0</v>
      </c>
      <c r="AI174" s="37">
        <v>0</v>
      </c>
      <c r="AJ174" s="37">
        <v>0</v>
      </c>
      <c r="AK174" s="37">
        <v>0</v>
      </c>
      <c r="AL174" s="37">
        <v>0</v>
      </c>
      <c r="AM174" s="37">
        <v>0</v>
      </c>
      <c r="AN174" s="37">
        <v>0</v>
      </c>
      <c r="AO174" s="37">
        <v>0</v>
      </c>
      <c r="AP174" s="37">
        <v>0</v>
      </c>
      <c r="AQ174" s="37">
        <v>0</v>
      </c>
      <c r="AR174" s="38">
        <v>0</v>
      </c>
      <c r="AS174" s="39">
        <f>SUM(AF174:AR174)</f>
        <v>0</v>
      </c>
      <c r="AT174" s="32"/>
      <c r="AU174" s="39">
        <f>SUM(O174+AD174+AS174)</f>
        <v>35</v>
      </c>
    </row>
    <row r="175" spans="1:47" ht="15.75" customHeight="1">
      <c r="A175" s="25" t="s">
        <v>21</v>
      </c>
      <c r="B175" s="40">
        <f t="shared" ref="B175:O175" si="93">SUM(B171:B174)</f>
        <v>3</v>
      </c>
      <c r="C175" s="41">
        <f t="shared" si="93"/>
        <v>1</v>
      </c>
      <c r="D175" s="41">
        <f t="shared" si="93"/>
        <v>22</v>
      </c>
      <c r="E175" s="41">
        <f t="shared" si="93"/>
        <v>3</v>
      </c>
      <c r="F175" s="41">
        <f t="shared" si="93"/>
        <v>6</v>
      </c>
      <c r="G175" s="41">
        <f t="shared" si="93"/>
        <v>0</v>
      </c>
      <c r="H175" s="41">
        <f t="shared" si="93"/>
        <v>1</v>
      </c>
      <c r="I175" s="41">
        <f t="shared" si="93"/>
        <v>0</v>
      </c>
      <c r="J175" s="41">
        <f t="shared" si="93"/>
        <v>0</v>
      </c>
      <c r="K175" s="41">
        <f t="shared" si="93"/>
        <v>0</v>
      </c>
      <c r="L175" s="41">
        <f t="shared" si="93"/>
        <v>0</v>
      </c>
      <c r="M175" s="41">
        <f t="shared" si="93"/>
        <v>0</v>
      </c>
      <c r="N175" s="42">
        <f t="shared" si="93"/>
        <v>0</v>
      </c>
      <c r="O175" s="43">
        <f t="shared" si="93"/>
        <v>36</v>
      </c>
      <c r="P175" s="32"/>
      <c r="Q175" s="40">
        <f t="shared" ref="Q175:AD175" si="94">SUM(Q171:Q174)</f>
        <v>0</v>
      </c>
      <c r="R175" s="41">
        <f t="shared" si="94"/>
        <v>0</v>
      </c>
      <c r="S175" s="41">
        <f t="shared" si="94"/>
        <v>59</v>
      </c>
      <c r="T175" s="41">
        <f t="shared" si="94"/>
        <v>0</v>
      </c>
      <c r="U175" s="41">
        <f t="shared" si="94"/>
        <v>18</v>
      </c>
      <c r="V175" s="41">
        <f t="shared" si="94"/>
        <v>0</v>
      </c>
      <c r="W175" s="41">
        <f t="shared" si="94"/>
        <v>0</v>
      </c>
      <c r="X175" s="41">
        <f t="shared" si="94"/>
        <v>1</v>
      </c>
      <c r="Y175" s="41">
        <f t="shared" si="94"/>
        <v>0</v>
      </c>
      <c r="Z175" s="41">
        <f t="shared" si="94"/>
        <v>0</v>
      </c>
      <c r="AA175" s="41">
        <f t="shared" si="94"/>
        <v>0</v>
      </c>
      <c r="AB175" s="41">
        <f t="shared" si="94"/>
        <v>0</v>
      </c>
      <c r="AC175" s="42">
        <f t="shared" si="94"/>
        <v>0</v>
      </c>
      <c r="AD175" s="43">
        <f t="shared" si="94"/>
        <v>78</v>
      </c>
      <c r="AE175" s="32"/>
      <c r="AF175" s="40">
        <f t="shared" ref="AF175:AS175" si="95">SUM(AF171:AF174)</f>
        <v>0</v>
      </c>
      <c r="AG175" s="41">
        <f t="shared" si="95"/>
        <v>0</v>
      </c>
      <c r="AH175" s="41">
        <f t="shared" si="95"/>
        <v>0</v>
      </c>
      <c r="AI175" s="41">
        <f t="shared" si="95"/>
        <v>0</v>
      </c>
      <c r="AJ175" s="41">
        <f t="shared" si="95"/>
        <v>0</v>
      </c>
      <c r="AK175" s="41">
        <f t="shared" si="95"/>
        <v>0</v>
      </c>
      <c r="AL175" s="41">
        <f t="shared" si="95"/>
        <v>0</v>
      </c>
      <c r="AM175" s="41">
        <f t="shared" si="95"/>
        <v>0</v>
      </c>
      <c r="AN175" s="41">
        <f t="shared" si="95"/>
        <v>0</v>
      </c>
      <c r="AO175" s="41">
        <f t="shared" si="95"/>
        <v>0</v>
      </c>
      <c r="AP175" s="41">
        <f t="shared" si="95"/>
        <v>0</v>
      </c>
      <c r="AQ175" s="41">
        <f t="shared" si="95"/>
        <v>0</v>
      </c>
      <c r="AR175" s="42">
        <f t="shared" si="95"/>
        <v>0</v>
      </c>
      <c r="AS175" s="43">
        <f t="shared" si="95"/>
        <v>0</v>
      </c>
      <c r="AT175" s="32"/>
      <c r="AU175" s="43">
        <f>SUM(AU171:AU174)</f>
        <v>114</v>
      </c>
    </row>
    <row r="176" spans="1:47" ht="15.75" customHeight="1">
      <c r="A176" s="22">
        <v>0.54166666666666696</v>
      </c>
      <c r="B176" s="28">
        <v>0</v>
      </c>
      <c r="C176" s="29">
        <v>0</v>
      </c>
      <c r="D176" s="29">
        <v>7</v>
      </c>
      <c r="E176" s="29">
        <v>0</v>
      </c>
      <c r="F176" s="29">
        <v>0</v>
      </c>
      <c r="G176" s="29">
        <v>0</v>
      </c>
      <c r="H176" s="29">
        <v>0</v>
      </c>
      <c r="I176" s="29">
        <v>0</v>
      </c>
      <c r="J176" s="29">
        <v>0</v>
      </c>
      <c r="K176" s="29">
        <v>0</v>
      </c>
      <c r="L176" s="29">
        <v>0</v>
      </c>
      <c r="M176" s="29">
        <v>0</v>
      </c>
      <c r="N176" s="30">
        <v>0</v>
      </c>
      <c r="O176" s="31">
        <f>SUM(B176:N176)</f>
        <v>7</v>
      </c>
      <c r="P176" s="32"/>
      <c r="Q176" s="28">
        <v>0</v>
      </c>
      <c r="R176" s="29">
        <v>0</v>
      </c>
      <c r="S176" s="29">
        <v>13</v>
      </c>
      <c r="T176" s="29">
        <v>2</v>
      </c>
      <c r="U176" s="29">
        <v>4</v>
      </c>
      <c r="V176" s="29">
        <v>0</v>
      </c>
      <c r="W176" s="29">
        <v>0</v>
      </c>
      <c r="X176" s="29">
        <v>1</v>
      </c>
      <c r="Y176" s="29">
        <v>0</v>
      </c>
      <c r="Z176" s="29">
        <v>0</v>
      </c>
      <c r="AA176" s="29">
        <v>0</v>
      </c>
      <c r="AB176" s="29">
        <v>0</v>
      </c>
      <c r="AC176" s="30">
        <v>0</v>
      </c>
      <c r="AD176" s="31">
        <f>SUM(Q176:AC176)</f>
        <v>20</v>
      </c>
      <c r="AE176" s="32"/>
      <c r="AF176" s="28">
        <v>0</v>
      </c>
      <c r="AG176" s="29">
        <v>0</v>
      </c>
      <c r="AH176" s="29">
        <v>0</v>
      </c>
      <c r="AI176" s="29">
        <v>0</v>
      </c>
      <c r="AJ176" s="29">
        <v>0</v>
      </c>
      <c r="AK176" s="29">
        <v>0</v>
      </c>
      <c r="AL176" s="29">
        <v>0</v>
      </c>
      <c r="AM176" s="29">
        <v>0</v>
      </c>
      <c r="AN176" s="29">
        <v>0</v>
      </c>
      <c r="AO176" s="29">
        <v>0</v>
      </c>
      <c r="AP176" s="29">
        <v>0</v>
      </c>
      <c r="AQ176" s="29">
        <v>0</v>
      </c>
      <c r="AR176" s="30">
        <v>0</v>
      </c>
      <c r="AS176" s="31">
        <f>SUM(AF176:AR176)</f>
        <v>0</v>
      </c>
      <c r="AT176" s="32"/>
      <c r="AU176" s="31">
        <f>SUM(O176+AD176+AS176)</f>
        <v>27</v>
      </c>
    </row>
    <row r="177" spans="1:47" ht="15.75" customHeight="1">
      <c r="A177" s="23">
        <v>0.55208333333333304</v>
      </c>
      <c r="B177" s="33">
        <v>0</v>
      </c>
      <c r="C177" s="32">
        <v>0</v>
      </c>
      <c r="D177" s="32">
        <v>10</v>
      </c>
      <c r="E177" s="32">
        <v>1</v>
      </c>
      <c r="F177" s="32">
        <v>2</v>
      </c>
      <c r="G177" s="32">
        <v>0</v>
      </c>
      <c r="H177" s="32">
        <v>0</v>
      </c>
      <c r="I177" s="32">
        <v>0</v>
      </c>
      <c r="J177" s="32">
        <v>0</v>
      </c>
      <c r="K177" s="32">
        <v>0</v>
      </c>
      <c r="L177" s="32">
        <v>0</v>
      </c>
      <c r="M177" s="32">
        <v>0</v>
      </c>
      <c r="N177" s="34">
        <v>0</v>
      </c>
      <c r="O177" s="35">
        <f>SUM(B177:N177)</f>
        <v>13</v>
      </c>
      <c r="P177" s="32"/>
      <c r="Q177" s="33">
        <v>0</v>
      </c>
      <c r="R177" s="32">
        <v>0</v>
      </c>
      <c r="S177" s="32">
        <v>11</v>
      </c>
      <c r="T177" s="32">
        <v>0</v>
      </c>
      <c r="U177" s="32">
        <v>4</v>
      </c>
      <c r="V177" s="32">
        <v>0</v>
      </c>
      <c r="W177" s="32">
        <v>0</v>
      </c>
      <c r="X177" s="32">
        <v>2</v>
      </c>
      <c r="Y177" s="32">
        <v>0</v>
      </c>
      <c r="Z177" s="32">
        <v>0</v>
      </c>
      <c r="AA177" s="32">
        <v>0</v>
      </c>
      <c r="AB177" s="32">
        <v>0</v>
      </c>
      <c r="AC177" s="34">
        <v>0</v>
      </c>
      <c r="AD177" s="35">
        <f>SUM(Q177:AC177)</f>
        <v>17</v>
      </c>
      <c r="AE177" s="32"/>
      <c r="AF177" s="33">
        <v>0</v>
      </c>
      <c r="AG177" s="32">
        <v>0</v>
      </c>
      <c r="AH177" s="32">
        <v>0</v>
      </c>
      <c r="AI177" s="32">
        <v>0</v>
      </c>
      <c r="AJ177" s="32">
        <v>0</v>
      </c>
      <c r="AK177" s="32">
        <v>0</v>
      </c>
      <c r="AL177" s="32">
        <v>0</v>
      </c>
      <c r="AM177" s="32">
        <v>0</v>
      </c>
      <c r="AN177" s="32">
        <v>0</v>
      </c>
      <c r="AO177" s="32">
        <v>0</v>
      </c>
      <c r="AP177" s="32">
        <v>0</v>
      </c>
      <c r="AQ177" s="32">
        <v>0</v>
      </c>
      <c r="AR177" s="34">
        <v>0</v>
      </c>
      <c r="AS177" s="35">
        <f>SUM(AF177:AR177)</f>
        <v>0</v>
      </c>
      <c r="AT177" s="32"/>
      <c r="AU177" s="35">
        <f>SUM(O177+AD177+AS177)</f>
        <v>30</v>
      </c>
    </row>
    <row r="178" spans="1:47" ht="15.75" customHeight="1">
      <c r="A178" s="23">
        <v>0.5625</v>
      </c>
      <c r="B178" s="33">
        <v>0</v>
      </c>
      <c r="C178" s="32">
        <v>0</v>
      </c>
      <c r="D178" s="32">
        <v>9</v>
      </c>
      <c r="E178" s="32">
        <v>3</v>
      </c>
      <c r="F178" s="32">
        <v>2</v>
      </c>
      <c r="G178" s="32">
        <v>0</v>
      </c>
      <c r="H178" s="32">
        <v>0</v>
      </c>
      <c r="I178" s="32">
        <v>0</v>
      </c>
      <c r="J178" s="32">
        <v>0</v>
      </c>
      <c r="K178" s="32">
        <v>0</v>
      </c>
      <c r="L178" s="32">
        <v>0</v>
      </c>
      <c r="M178" s="32">
        <v>0</v>
      </c>
      <c r="N178" s="34">
        <v>0</v>
      </c>
      <c r="O178" s="35">
        <f>SUM(B178:N178)</f>
        <v>14</v>
      </c>
      <c r="P178" s="32"/>
      <c r="Q178" s="33">
        <v>0</v>
      </c>
      <c r="R178" s="32">
        <v>0</v>
      </c>
      <c r="S178" s="32">
        <v>13</v>
      </c>
      <c r="T178" s="32">
        <v>0</v>
      </c>
      <c r="U178" s="32">
        <v>4</v>
      </c>
      <c r="V178" s="32">
        <v>0</v>
      </c>
      <c r="W178" s="32">
        <v>1</v>
      </c>
      <c r="X178" s="32">
        <v>0</v>
      </c>
      <c r="Y178" s="32">
        <v>1</v>
      </c>
      <c r="Z178" s="32">
        <v>0</v>
      </c>
      <c r="AA178" s="32">
        <v>0</v>
      </c>
      <c r="AB178" s="32">
        <v>0</v>
      </c>
      <c r="AC178" s="34">
        <v>0</v>
      </c>
      <c r="AD178" s="35">
        <f>SUM(Q178:AC178)</f>
        <v>19</v>
      </c>
      <c r="AE178" s="32"/>
      <c r="AF178" s="33">
        <v>0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v>0</v>
      </c>
      <c r="AM178" s="32">
        <v>0</v>
      </c>
      <c r="AN178" s="32">
        <v>0</v>
      </c>
      <c r="AO178" s="32">
        <v>0</v>
      </c>
      <c r="AP178" s="32">
        <v>0</v>
      </c>
      <c r="AQ178" s="32">
        <v>0</v>
      </c>
      <c r="AR178" s="34">
        <v>0</v>
      </c>
      <c r="AS178" s="35">
        <f>SUM(AF178:AR178)</f>
        <v>0</v>
      </c>
      <c r="AT178" s="32"/>
      <c r="AU178" s="35">
        <f>SUM(O178+AD178+AS178)</f>
        <v>33</v>
      </c>
    </row>
    <row r="179" spans="1:47" ht="15.75" customHeight="1">
      <c r="A179" s="24">
        <v>0.57291666666666696</v>
      </c>
      <c r="B179" s="36">
        <v>0</v>
      </c>
      <c r="C179" s="37">
        <v>0</v>
      </c>
      <c r="D179" s="37">
        <v>11</v>
      </c>
      <c r="E179" s="37">
        <v>0</v>
      </c>
      <c r="F179" s="37">
        <v>2</v>
      </c>
      <c r="G179" s="37">
        <v>0</v>
      </c>
      <c r="H179" s="37">
        <v>0</v>
      </c>
      <c r="I179" s="37">
        <v>1</v>
      </c>
      <c r="J179" s="37">
        <v>0</v>
      </c>
      <c r="K179" s="37">
        <v>0</v>
      </c>
      <c r="L179" s="37">
        <v>0</v>
      </c>
      <c r="M179" s="37">
        <v>0</v>
      </c>
      <c r="N179" s="38">
        <v>0</v>
      </c>
      <c r="O179" s="39">
        <f>SUM(B179:N179)</f>
        <v>14</v>
      </c>
      <c r="P179" s="32"/>
      <c r="Q179" s="36">
        <v>0</v>
      </c>
      <c r="R179" s="37">
        <v>0</v>
      </c>
      <c r="S179" s="37">
        <v>14</v>
      </c>
      <c r="T179" s="37">
        <v>1</v>
      </c>
      <c r="U179" s="37">
        <v>4</v>
      </c>
      <c r="V179" s="37">
        <v>0</v>
      </c>
      <c r="W179" s="37">
        <v>0</v>
      </c>
      <c r="X179" s="37">
        <v>0</v>
      </c>
      <c r="Y179" s="37">
        <v>0</v>
      </c>
      <c r="Z179" s="37">
        <v>0</v>
      </c>
      <c r="AA179" s="37">
        <v>0</v>
      </c>
      <c r="AB179" s="37">
        <v>0</v>
      </c>
      <c r="AC179" s="38">
        <v>0</v>
      </c>
      <c r="AD179" s="39">
        <f>SUM(Q179:AC179)</f>
        <v>19</v>
      </c>
      <c r="AE179" s="32"/>
      <c r="AF179" s="36">
        <v>0</v>
      </c>
      <c r="AG179" s="37">
        <v>0</v>
      </c>
      <c r="AH179" s="37">
        <v>0</v>
      </c>
      <c r="AI179" s="37">
        <v>0</v>
      </c>
      <c r="AJ179" s="37">
        <v>0</v>
      </c>
      <c r="AK179" s="37">
        <v>0</v>
      </c>
      <c r="AL179" s="37">
        <v>0</v>
      </c>
      <c r="AM179" s="37">
        <v>0</v>
      </c>
      <c r="AN179" s="37">
        <v>0</v>
      </c>
      <c r="AO179" s="37">
        <v>0</v>
      </c>
      <c r="AP179" s="37">
        <v>0</v>
      </c>
      <c r="AQ179" s="37">
        <v>0</v>
      </c>
      <c r="AR179" s="38">
        <v>0</v>
      </c>
      <c r="AS179" s="39">
        <f>SUM(AF179:AR179)</f>
        <v>0</v>
      </c>
      <c r="AT179" s="32"/>
      <c r="AU179" s="39">
        <f>SUM(O179+AD179+AS179)</f>
        <v>33</v>
      </c>
    </row>
    <row r="180" spans="1:47" ht="15.75" customHeight="1">
      <c r="A180" s="25" t="s">
        <v>21</v>
      </c>
      <c r="B180" s="40">
        <f t="shared" ref="B180:O180" si="96">SUM(B176:B179)</f>
        <v>0</v>
      </c>
      <c r="C180" s="41">
        <f t="shared" si="96"/>
        <v>0</v>
      </c>
      <c r="D180" s="41">
        <f t="shared" si="96"/>
        <v>37</v>
      </c>
      <c r="E180" s="41">
        <f t="shared" si="96"/>
        <v>4</v>
      </c>
      <c r="F180" s="41">
        <f t="shared" si="96"/>
        <v>6</v>
      </c>
      <c r="G180" s="41">
        <f t="shared" si="96"/>
        <v>0</v>
      </c>
      <c r="H180" s="41">
        <f t="shared" si="96"/>
        <v>0</v>
      </c>
      <c r="I180" s="41">
        <f t="shared" si="96"/>
        <v>1</v>
      </c>
      <c r="J180" s="41">
        <f t="shared" si="96"/>
        <v>0</v>
      </c>
      <c r="K180" s="41">
        <f t="shared" si="96"/>
        <v>0</v>
      </c>
      <c r="L180" s="41">
        <f t="shared" si="96"/>
        <v>0</v>
      </c>
      <c r="M180" s="41">
        <f t="shared" si="96"/>
        <v>0</v>
      </c>
      <c r="N180" s="42">
        <f t="shared" si="96"/>
        <v>0</v>
      </c>
      <c r="O180" s="43">
        <f t="shared" si="96"/>
        <v>48</v>
      </c>
      <c r="P180" s="32"/>
      <c r="Q180" s="40">
        <f t="shared" ref="Q180:AD180" si="97">SUM(Q176:Q179)</f>
        <v>0</v>
      </c>
      <c r="R180" s="41">
        <f t="shared" si="97"/>
        <v>0</v>
      </c>
      <c r="S180" s="41">
        <f t="shared" si="97"/>
        <v>51</v>
      </c>
      <c r="T180" s="41">
        <f t="shared" si="97"/>
        <v>3</v>
      </c>
      <c r="U180" s="41">
        <f t="shared" si="97"/>
        <v>16</v>
      </c>
      <c r="V180" s="41">
        <f t="shared" si="97"/>
        <v>0</v>
      </c>
      <c r="W180" s="41">
        <f t="shared" si="97"/>
        <v>1</v>
      </c>
      <c r="X180" s="41">
        <f t="shared" si="97"/>
        <v>3</v>
      </c>
      <c r="Y180" s="41">
        <f t="shared" si="97"/>
        <v>1</v>
      </c>
      <c r="Z180" s="41">
        <f t="shared" si="97"/>
        <v>0</v>
      </c>
      <c r="AA180" s="41">
        <f t="shared" si="97"/>
        <v>0</v>
      </c>
      <c r="AB180" s="41">
        <f t="shared" si="97"/>
        <v>0</v>
      </c>
      <c r="AC180" s="42">
        <f t="shared" si="97"/>
        <v>0</v>
      </c>
      <c r="AD180" s="43">
        <f t="shared" si="97"/>
        <v>75</v>
      </c>
      <c r="AE180" s="32"/>
      <c r="AF180" s="40">
        <f t="shared" ref="AF180:AS180" si="98">SUM(AF176:AF179)</f>
        <v>0</v>
      </c>
      <c r="AG180" s="41">
        <f t="shared" si="98"/>
        <v>0</v>
      </c>
      <c r="AH180" s="41">
        <f t="shared" si="98"/>
        <v>0</v>
      </c>
      <c r="AI180" s="41">
        <f t="shared" si="98"/>
        <v>0</v>
      </c>
      <c r="AJ180" s="41">
        <f t="shared" si="98"/>
        <v>0</v>
      </c>
      <c r="AK180" s="41">
        <f t="shared" si="98"/>
        <v>0</v>
      </c>
      <c r="AL180" s="41">
        <f t="shared" si="98"/>
        <v>0</v>
      </c>
      <c r="AM180" s="41">
        <f t="shared" si="98"/>
        <v>0</v>
      </c>
      <c r="AN180" s="41">
        <f t="shared" si="98"/>
        <v>0</v>
      </c>
      <c r="AO180" s="41">
        <f t="shared" si="98"/>
        <v>0</v>
      </c>
      <c r="AP180" s="41">
        <f t="shared" si="98"/>
        <v>0</v>
      </c>
      <c r="AQ180" s="41">
        <f t="shared" si="98"/>
        <v>0</v>
      </c>
      <c r="AR180" s="42">
        <f t="shared" si="98"/>
        <v>0</v>
      </c>
      <c r="AS180" s="43">
        <f t="shared" si="98"/>
        <v>0</v>
      </c>
      <c r="AT180" s="32"/>
      <c r="AU180" s="43">
        <f>SUM(AU176:AU179)</f>
        <v>123</v>
      </c>
    </row>
    <row r="181" spans="1:47" ht="15.75" customHeight="1">
      <c r="A181" s="22">
        <v>0.58333333333333304</v>
      </c>
      <c r="B181" s="28">
        <v>0</v>
      </c>
      <c r="C181" s="29">
        <v>0</v>
      </c>
      <c r="D181" s="29">
        <v>7</v>
      </c>
      <c r="E181" s="29">
        <v>1</v>
      </c>
      <c r="F181" s="29">
        <v>3</v>
      </c>
      <c r="G181" s="29">
        <v>0</v>
      </c>
      <c r="H181" s="29">
        <v>0</v>
      </c>
      <c r="I181" s="29">
        <v>0</v>
      </c>
      <c r="J181" s="29">
        <v>0</v>
      </c>
      <c r="K181" s="29">
        <v>0</v>
      </c>
      <c r="L181" s="29">
        <v>0</v>
      </c>
      <c r="M181" s="29">
        <v>0</v>
      </c>
      <c r="N181" s="30">
        <v>0</v>
      </c>
      <c r="O181" s="31">
        <f>SUM(B181:N181)</f>
        <v>11</v>
      </c>
      <c r="P181" s="32"/>
      <c r="Q181" s="28">
        <v>0</v>
      </c>
      <c r="R181" s="29">
        <v>1</v>
      </c>
      <c r="S181" s="29">
        <v>7</v>
      </c>
      <c r="T181" s="29">
        <v>0</v>
      </c>
      <c r="U181" s="29">
        <v>6</v>
      </c>
      <c r="V181" s="29">
        <v>0</v>
      </c>
      <c r="W181" s="29">
        <v>0</v>
      </c>
      <c r="X181" s="29">
        <v>0</v>
      </c>
      <c r="Y181" s="29">
        <v>0</v>
      </c>
      <c r="Z181" s="29">
        <v>0</v>
      </c>
      <c r="AA181" s="29">
        <v>0</v>
      </c>
      <c r="AB181" s="29">
        <v>0</v>
      </c>
      <c r="AC181" s="30">
        <v>0</v>
      </c>
      <c r="AD181" s="31">
        <f>SUM(Q181:AC181)</f>
        <v>14</v>
      </c>
      <c r="AE181" s="32"/>
      <c r="AF181" s="28">
        <v>0</v>
      </c>
      <c r="AG181" s="29">
        <v>0</v>
      </c>
      <c r="AH181" s="29">
        <v>0</v>
      </c>
      <c r="AI181" s="29">
        <v>0</v>
      </c>
      <c r="AJ181" s="29">
        <v>0</v>
      </c>
      <c r="AK181" s="29">
        <v>0</v>
      </c>
      <c r="AL181" s="29">
        <v>0</v>
      </c>
      <c r="AM181" s="29">
        <v>0</v>
      </c>
      <c r="AN181" s="29">
        <v>0</v>
      </c>
      <c r="AO181" s="29">
        <v>0</v>
      </c>
      <c r="AP181" s="29">
        <v>0</v>
      </c>
      <c r="AQ181" s="29">
        <v>0</v>
      </c>
      <c r="AR181" s="30">
        <v>0</v>
      </c>
      <c r="AS181" s="31">
        <f>SUM(AF181:AR181)</f>
        <v>0</v>
      </c>
      <c r="AT181" s="32"/>
      <c r="AU181" s="31">
        <f>SUM(O181+AD181+AS181)</f>
        <v>25</v>
      </c>
    </row>
    <row r="182" spans="1:47" ht="15.75" customHeight="1">
      <c r="A182" s="23">
        <v>0.59375</v>
      </c>
      <c r="B182" s="33">
        <v>0</v>
      </c>
      <c r="C182" s="32">
        <v>0</v>
      </c>
      <c r="D182" s="32">
        <v>4</v>
      </c>
      <c r="E182" s="32">
        <v>2</v>
      </c>
      <c r="F182" s="32">
        <v>1</v>
      </c>
      <c r="G182" s="32">
        <v>0</v>
      </c>
      <c r="H182" s="32">
        <v>0</v>
      </c>
      <c r="I182" s="32">
        <v>1</v>
      </c>
      <c r="J182" s="32">
        <v>0</v>
      </c>
      <c r="K182" s="32">
        <v>0</v>
      </c>
      <c r="L182" s="32">
        <v>0</v>
      </c>
      <c r="M182" s="32">
        <v>0</v>
      </c>
      <c r="N182" s="34">
        <v>0</v>
      </c>
      <c r="O182" s="35">
        <f>SUM(B182:N182)</f>
        <v>8</v>
      </c>
      <c r="P182" s="32"/>
      <c r="Q182" s="33">
        <v>0</v>
      </c>
      <c r="R182" s="32">
        <v>3</v>
      </c>
      <c r="S182" s="32">
        <v>13</v>
      </c>
      <c r="T182" s="32">
        <v>0</v>
      </c>
      <c r="U182" s="32">
        <v>5</v>
      </c>
      <c r="V182" s="32">
        <v>0</v>
      </c>
      <c r="W182" s="32">
        <v>0</v>
      </c>
      <c r="X182" s="32">
        <v>1</v>
      </c>
      <c r="Y182" s="32">
        <v>0</v>
      </c>
      <c r="Z182" s="32">
        <v>0</v>
      </c>
      <c r="AA182" s="32">
        <v>0</v>
      </c>
      <c r="AB182" s="32">
        <v>0</v>
      </c>
      <c r="AC182" s="34">
        <v>0</v>
      </c>
      <c r="AD182" s="35">
        <f>SUM(Q182:AC182)</f>
        <v>22</v>
      </c>
      <c r="AE182" s="32"/>
      <c r="AF182" s="33">
        <v>0</v>
      </c>
      <c r="AG182" s="32">
        <v>0</v>
      </c>
      <c r="AH182" s="32">
        <v>0</v>
      </c>
      <c r="AI182" s="32">
        <v>0</v>
      </c>
      <c r="AJ182" s="32">
        <v>0</v>
      </c>
      <c r="AK182" s="32">
        <v>0</v>
      </c>
      <c r="AL182" s="32">
        <v>0</v>
      </c>
      <c r="AM182" s="32">
        <v>0</v>
      </c>
      <c r="AN182" s="32">
        <v>0</v>
      </c>
      <c r="AO182" s="32">
        <v>0</v>
      </c>
      <c r="AP182" s="32">
        <v>0</v>
      </c>
      <c r="AQ182" s="32">
        <v>0</v>
      </c>
      <c r="AR182" s="34">
        <v>0</v>
      </c>
      <c r="AS182" s="35">
        <f>SUM(AF182:AR182)</f>
        <v>0</v>
      </c>
      <c r="AT182" s="32"/>
      <c r="AU182" s="35">
        <f>SUM(O182+AD182+AS182)</f>
        <v>30</v>
      </c>
    </row>
    <row r="183" spans="1:47" ht="15.75" customHeight="1">
      <c r="A183" s="23">
        <v>0.60416666666666696</v>
      </c>
      <c r="B183" s="33">
        <v>0</v>
      </c>
      <c r="C183" s="32">
        <v>0</v>
      </c>
      <c r="D183" s="32">
        <v>8</v>
      </c>
      <c r="E183" s="32">
        <v>1</v>
      </c>
      <c r="F183" s="32">
        <v>3</v>
      </c>
      <c r="G183" s="32">
        <v>0</v>
      </c>
      <c r="H183" s="32">
        <v>1</v>
      </c>
      <c r="I183" s="32">
        <v>0</v>
      </c>
      <c r="J183" s="32">
        <v>0</v>
      </c>
      <c r="K183" s="32">
        <v>0</v>
      </c>
      <c r="L183" s="32">
        <v>0</v>
      </c>
      <c r="M183" s="32">
        <v>0</v>
      </c>
      <c r="N183" s="34">
        <v>0</v>
      </c>
      <c r="O183" s="35">
        <f>SUM(B183:N183)</f>
        <v>13</v>
      </c>
      <c r="P183" s="32"/>
      <c r="Q183" s="33">
        <v>0</v>
      </c>
      <c r="R183" s="32">
        <v>0</v>
      </c>
      <c r="S183" s="32">
        <v>14</v>
      </c>
      <c r="T183" s="32">
        <v>0</v>
      </c>
      <c r="U183" s="32">
        <v>2</v>
      </c>
      <c r="V183" s="32">
        <v>0</v>
      </c>
      <c r="W183" s="32">
        <v>0</v>
      </c>
      <c r="X183" s="32">
        <v>1</v>
      </c>
      <c r="Y183" s="32">
        <v>0</v>
      </c>
      <c r="Z183" s="32">
        <v>0</v>
      </c>
      <c r="AA183" s="32">
        <v>0</v>
      </c>
      <c r="AB183" s="32">
        <v>0</v>
      </c>
      <c r="AC183" s="34">
        <v>0</v>
      </c>
      <c r="AD183" s="35">
        <f>SUM(Q183:AC183)</f>
        <v>17</v>
      </c>
      <c r="AE183" s="32"/>
      <c r="AF183" s="33">
        <v>0</v>
      </c>
      <c r="AG183" s="32">
        <v>0</v>
      </c>
      <c r="AH183" s="32">
        <v>0</v>
      </c>
      <c r="AI183" s="32">
        <v>0</v>
      </c>
      <c r="AJ183" s="32">
        <v>0</v>
      </c>
      <c r="AK183" s="32">
        <v>0</v>
      </c>
      <c r="AL183" s="32">
        <v>0</v>
      </c>
      <c r="AM183" s="32">
        <v>0</v>
      </c>
      <c r="AN183" s="32">
        <v>0</v>
      </c>
      <c r="AO183" s="32">
        <v>0</v>
      </c>
      <c r="AP183" s="32">
        <v>0</v>
      </c>
      <c r="AQ183" s="32">
        <v>0</v>
      </c>
      <c r="AR183" s="34">
        <v>0</v>
      </c>
      <c r="AS183" s="35">
        <f>SUM(AF183:AR183)</f>
        <v>0</v>
      </c>
      <c r="AT183" s="32"/>
      <c r="AU183" s="35">
        <f>SUM(O183+AD183+AS183)</f>
        <v>30</v>
      </c>
    </row>
    <row r="184" spans="1:47" ht="15.75" customHeight="1">
      <c r="A184" s="24">
        <v>0.61458333333333304</v>
      </c>
      <c r="B184" s="36">
        <v>0</v>
      </c>
      <c r="C184" s="37">
        <v>0</v>
      </c>
      <c r="D184" s="37">
        <v>6</v>
      </c>
      <c r="E184" s="37">
        <v>1</v>
      </c>
      <c r="F184" s="37">
        <v>0</v>
      </c>
      <c r="G184" s="37">
        <v>0</v>
      </c>
      <c r="H184" s="37">
        <v>0</v>
      </c>
      <c r="I184" s="37">
        <v>0</v>
      </c>
      <c r="J184" s="37">
        <v>0</v>
      </c>
      <c r="K184" s="37">
        <v>0</v>
      </c>
      <c r="L184" s="37">
        <v>0</v>
      </c>
      <c r="M184" s="37">
        <v>0</v>
      </c>
      <c r="N184" s="38">
        <v>0</v>
      </c>
      <c r="O184" s="39">
        <f>SUM(B184:N184)</f>
        <v>7</v>
      </c>
      <c r="P184" s="32"/>
      <c r="Q184" s="36">
        <v>0</v>
      </c>
      <c r="R184" s="37">
        <v>1</v>
      </c>
      <c r="S184" s="37">
        <v>10</v>
      </c>
      <c r="T184" s="37">
        <v>2</v>
      </c>
      <c r="U184" s="37">
        <v>5</v>
      </c>
      <c r="V184" s="37">
        <v>0</v>
      </c>
      <c r="W184" s="37">
        <v>0</v>
      </c>
      <c r="X184" s="37">
        <v>1</v>
      </c>
      <c r="Y184" s="37">
        <v>0</v>
      </c>
      <c r="Z184" s="37">
        <v>0</v>
      </c>
      <c r="AA184" s="37">
        <v>1</v>
      </c>
      <c r="AB184" s="37">
        <v>0</v>
      </c>
      <c r="AC184" s="38">
        <v>0</v>
      </c>
      <c r="AD184" s="39">
        <f>SUM(Q184:AC184)</f>
        <v>20</v>
      </c>
      <c r="AE184" s="32"/>
      <c r="AF184" s="36">
        <v>0</v>
      </c>
      <c r="AG184" s="37">
        <v>0</v>
      </c>
      <c r="AH184" s="37">
        <v>0</v>
      </c>
      <c r="AI184" s="37">
        <v>0</v>
      </c>
      <c r="AJ184" s="37">
        <v>0</v>
      </c>
      <c r="AK184" s="37">
        <v>0</v>
      </c>
      <c r="AL184" s="37">
        <v>0</v>
      </c>
      <c r="AM184" s="37">
        <v>0</v>
      </c>
      <c r="AN184" s="37">
        <v>0</v>
      </c>
      <c r="AO184" s="37">
        <v>0</v>
      </c>
      <c r="AP184" s="37">
        <v>0</v>
      </c>
      <c r="AQ184" s="37">
        <v>0</v>
      </c>
      <c r="AR184" s="38">
        <v>0</v>
      </c>
      <c r="AS184" s="39">
        <f>SUM(AF184:AR184)</f>
        <v>0</v>
      </c>
      <c r="AT184" s="32"/>
      <c r="AU184" s="39">
        <f>SUM(O184+AD184+AS184)</f>
        <v>27</v>
      </c>
    </row>
    <row r="185" spans="1:47" ht="15.75" customHeight="1">
      <c r="A185" s="25" t="s">
        <v>21</v>
      </c>
      <c r="B185" s="40">
        <f t="shared" ref="B185:O185" si="99">SUM(B181:B184)</f>
        <v>0</v>
      </c>
      <c r="C185" s="41">
        <f t="shared" si="99"/>
        <v>0</v>
      </c>
      <c r="D185" s="41">
        <f t="shared" si="99"/>
        <v>25</v>
      </c>
      <c r="E185" s="41">
        <f t="shared" si="99"/>
        <v>5</v>
      </c>
      <c r="F185" s="41">
        <f t="shared" si="99"/>
        <v>7</v>
      </c>
      <c r="G185" s="41">
        <f t="shared" si="99"/>
        <v>0</v>
      </c>
      <c r="H185" s="41">
        <f t="shared" si="99"/>
        <v>1</v>
      </c>
      <c r="I185" s="41">
        <f t="shared" si="99"/>
        <v>1</v>
      </c>
      <c r="J185" s="41">
        <f t="shared" si="99"/>
        <v>0</v>
      </c>
      <c r="K185" s="41">
        <f t="shared" si="99"/>
        <v>0</v>
      </c>
      <c r="L185" s="41">
        <f t="shared" si="99"/>
        <v>0</v>
      </c>
      <c r="M185" s="41">
        <f t="shared" si="99"/>
        <v>0</v>
      </c>
      <c r="N185" s="42">
        <f t="shared" si="99"/>
        <v>0</v>
      </c>
      <c r="O185" s="43">
        <f t="shared" si="99"/>
        <v>39</v>
      </c>
      <c r="P185" s="32"/>
      <c r="Q185" s="40">
        <f t="shared" ref="Q185:AD185" si="100">SUM(Q181:Q184)</f>
        <v>0</v>
      </c>
      <c r="R185" s="41">
        <f t="shared" si="100"/>
        <v>5</v>
      </c>
      <c r="S185" s="41">
        <f t="shared" si="100"/>
        <v>44</v>
      </c>
      <c r="T185" s="41">
        <f t="shared" si="100"/>
        <v>2</v>
      </c>
      <c r="U185" s="41">
        <f t="shared" si="100"/>
        <v>18</v>
      </c>
      <c r="V185" s="41">
        <f t="shared" si="100"/>
        <v>0</v>
      </c>
      <c r="W185" s="41">
        <f t="shared" si="100"/>
        <v>0</v>
      </c>
      <c r="X185" s="41">
        <f t="shared" si="100"/>
        <v>3</v>
      </c>
      <c r="Y185" s="41">
        <f t="shared" si="100"/>
        <v>0</v>
      </c>
      <c r="Z185" s="41">
        <f t="shared" si="100"/>
        <v>0</v>
      </c>
      <c r="AA185" s="41">
        <f t="shared" si="100"/>
        <v>1</v>
      </c>
      <c r="AB185" s="41">
        <f t="shared" si="100"/>
        <v>0</v>
      </c>
      <c r="AC185" s="42">
        <f t="shared" si="100"/>
        <v>0</v>
      </c>
      <c r="AD185" s="43">
        <f t="shared" si="100"/>
        <v>73</v>
      </c>
      <c r="AE185" s="32"/>
      <c r="AF185" s="40">
        <f t="shared" ref="AF185:AS185" si="101">SUM(AF181:AF184)</f>
        <v>0</v>
      </c>
      <c r="AG185" s="41">
        <f t="shared" si="101"/>
        <v>0</v>
      </c>
      <c r="AH185" s="41">
        <f t="shared" si="101"/>
        <v>0</v>
      </c>
      <c r="AI185" s="41">
        <f t="shared" si="101"/>
        <v>0</v>
      </c>
      <c r="AJ185" s="41">
        <f t="shared" si="101"/>
        <v>0</v>
      </c>
      <c r="AK185" s="41">
        <f t="shared" si="101"/>
        <v>0</v>
      </c>
      <c r="AL185" s="41">
        <f t="shared" si="101"/>
        <v>0</v>
      </c>
      <c r="AM185" s="41">
        <f t="shared" si="101"/>
        <v>0</v>
      </c>
      <c r="AN185" s="41">
        <f t="shared" si="101"/>
        <v>0</v>
      </c>
      <c r="AO185" s="41">
        <f t="shared" si="101"/>
        <v>0</v>
      </c>
      <c r="AP185" s="41">
        <f t="shared" si="101"/>
        <v>0</v>
      </c>
      <c r="AQ185" s="41">
        <f t="shared" si="101"/>
        <v>0</v>
      </c>
      <c r="AR185" s="42">
        <f t="shared" si="101"/>
        <v>0</v>
      </c>
      <c r="AS185" s="43">
        <f t="shared" si="101"/>
        <v>0</v>
      </c>
      <c r="AT185" s="32"/>
      <c r="AU185" s="43">
        <f>SUM(AU181:AU184)</f>
        <v>112</v>
      </c>
    </row>
    <row r="186" spans="1:47" ht="15.75" customHeight="1">
      <c r="A186" s="22">
        <v>0.625</v>
      </c>
      <c r="B186" s="28">
        <v>0</v>
      </c>
      <c r="C186" s="29">
        <v>0</v>
      </c>
      <c r="D186" s="29">
        <v>8</v>
      </c>
      <c r="E186" s="29">
        <v>3</v>
      </c>
      <c r="F186" s="29">
        <v>1</v>
      </c>
      <c r="G186" s="29">
        <v>0</v>
      </c>
      <c r="H186" s="29">
        <v>0</v>
      </c>
      <c r="I186" s="29">
        <v>0</v>
      </c>
      <c r="J186" s="29">
        <v>0</v>
      </c>
      <c r="K186" s="29">
        <v>0</v>
      </c>
      <c r="L186" s="29">
        <v>0</v>
      </c>
      <c r="M186" s="29">
        <v>0</v>
      </c>
      <c r="N186" s="30">
        <v>0</v>
      </c>
      <c r="O186" s="31">
        <f>SUM(B186:N186)</f>
        <v>12</v>
      </c>
      <c r="P186" s="32"/>
      <c r="Q186" s="28">
        <v>0</v>
      </c>
      <c r="R186" s="29">
        <v>0</v>
      </c>
      <c r="S186" s="29">
        <v>11</v>
      </c>
      <c r="T186" s="29">
        <v>0</v>
      </c>
      <c r="U186" s="29">
        <v>7</v>
      </c>
      <c r="V186" s="29">
        <v>0</v>
      </c>
      <c r="W186" s="29">
        <v>0</v>
      </c>
      <c r="X186" s="29">
        <v>0</v>
      </c>
      <c r="Y186" s="29">
        <v>0</v>
      </c>
      <c r="Z186" s="29">
        <v>0</v>
      </c>
      <c r="AA186" s="29">
        <v>0</v>
      </c>
      <c r="AB186" s="29">
        <v>0</v>
      </c>
      <c r="AC186" s="30">
        <v>0</v>
      </c>
      <c r="AD186" s="31">
        <f>SUM(Q186:AC186)</f>
        <v>18</v>
      </c>
      <c r="AE186" s="32"/>
      <c r="AF186" s="28">
        <v>0</v>
      </c>
      <c r="AG186" s="29">
        <v>0</v>
      </c>
      <c r="AH186" s="29">
        <v>0</v>
      </c>
      <c r="AI186" s="29">
        <v>0</v>
      </c>
      <c r="AJ186" s="29">
        <v>0</v>
      </c>
      <c r="AK186" s="29">
        <v>0</v>
      </c>
      <c r="AL186" s="29">
        <v>0</v>
      </c>
      <c r="AM186" s="29">
        <v>0</v>
      </c>
      <c r="AN186" s="29">
        <v>0</v>
      </c>
      <c r="AO186" s="29">
        <v>0</v>
      </c>
      <c r="AP186" s="29">
        <v>0</v>
      </c>
      <c r="AQ186" s="29">
        <v>0</v>
      </c>
      <c r="AR186" s="30">
        <v>0</v>
      </c>
      <c r="AS186" s="31">
        <f>SUM(AF186:AR186)</f>
        <v>0</v>
      </c>
      <c r="AT186" s="32"/>
      <c r="AU186" s="31">
        <f>SUM(O186+AD186+AS186)</f>
        <v>30</v>
      </c>
    </row>
    <row r="187" spans="1:47" ht="15.75" customHeight="1">
      <c r="A187" s="23">
        <v>0.63541666666666696</v>
      </c>
      <c r="B187" s="33">
        <v>1</v>
      </c>
      <c r="C187" s="32">
        <v>0</v>
      </c>
      <c r="D187" s="32">
        <v>1</v>
      </c>
      <c r="E187" s="32">
        <v>0</v>
      </c>
      <c r="F187" s="32">
        <v>0</v>
      </c>
      <c r="G187" s="32">
        <v>0</v>
      </c>
      <c r="H187" s="32">
        <v>0</v>
      </c>
      <c r="I187" s="32">
        <v>0</v>
      </c>
      <c r="J187" s="32">
        <v>0</v>
      </c>
      <c r="K187" s="32">
        <v>0</v>
      </c>
      <c r="L187" s="32">
        <v>0</v>
      </c>
      <c r="M187" s="32">
        <v>0</v>
      </c>
      <c r="N187" s="34">
        <v>0</v>
      </c>
      <c r="O187" s="35">
        <f>SUM(B187:N187)</f>
        <v>2</v>
      </c>
      <c r="P187" s="32"/>
      <c r="Q187" s="33">
        <v>1</v>
      </c>
      <c r="R187" s="32">
        <v>0</v>
      </c>
      <c r="S187" s="32">
        <v>14</v>
      </c>
      <c r="T187" s="32">
        <v>0</v>
      </c>
      <c r="U187" s="32">
        <v>6</v>
      </c>
      <c r="V187" s="32">
        <v>0</v>
      </c>
      <c r="W187" s="32">
        <v>0</v>
      </c>
      <c r="X187" s="32">
        <v>0</v>
      </c>
      <c r="Y187" s="32">
        <v>0</v>
      </c>
      <c r="Z187" s="32">
        <v>0</v>
      </c>
      <c r="AA187" s="32">
        <v>0</v>
      </c>
      <c r="AB187" s="32">
        <v>0</v>
      </c>
      <c r="AC187" s="34">
        <v>0</v>
      </c>
      <c r="AD187" s="35">
        <f>SUM(Q187:AC187)</f>
        <v>21</v>
      </c>
      <c r="AE187" s="32"/>
      <c r="AF187" s="33">
        <v>0</v>
      </c>
      <c r="AG187" s="32">
        <v>0</v>
      </c>
      <c r="AH187" s="32">
        <v>0</v>
      </c>
      <c r="AI187" s="32">
        <v>0</v>
      </c>
      <c r="AJ187" s="32">
        <v>0</v>
      </c>
      <c r="AK187" s="32">
        <v>0</v>
      </c>
      <c r="AL187" s="32">
        <v>0</v>
      </c>
      <c r="AM187" s="32">
        <v>0</v>
      </c>
      <c r="AN187" s="32">
        <v>0</v>
      </c>
      <c r="AO187" s="32">
        <v>0</v>
      </c>
      <c r="AP187" s="32">
        <v>0</v>
      </c>
      <c r="AQ187" s="32">
        <v>0</v>
      </c>
      <c r="AR187" s="34">
        <v>0</v>
      </c>
      <c r="AS187" s="35">
        <f>SUM(AF187:AR187)</f>
        <v>0</v>
      </c>
      <c r="AT187" s="32"/>
      <c r="AU187" s="35">
        <f>SUM(O187+AD187+AS187)</f>
        <v>23</v>
      </c>
    </row>
    <row r="188" spans="1:47" ht="15.75" customHeight="1">
      <c r="A188" s="23">
        <v>0.64583333333333304</v>
      </c>
      <c r="B188" s="33">
        <v>0</v>
      </c>
      <c r="C188" s="32">
        <v>1</v>
      </c>
      <c r="D188" s="32">
        <v>16</v>
      </c>
      <c r="E188" s="32">
        <v>1</v>
      </c>
      <c r="F188" s="32">
        <v>1</v>
      </c>
      <c r="G188" s="32">
        <v>0</v>
      </c>
      <c r="H188" s="32">
        <v>0</v>
      </c>
      <c r="I188" s="32">
        <v>0</v>
      </c>
      <c r="J188" s="32">
        <v>0</v>
      </c>
      <c r="K188" s="32">
        <v>0</v>
      </c>
      <c r="L188" s="32">
        <v>0</v>
      </c>
      <c r="M188" s="32">
        <v>0</v>
      </c>
      <c r="N188" s="34">
        <v>0</v>
      </c>
      <c r="O188" s="35">
        <f>SUM(B188:N188)</f>
        <v>19</v>
      </c>
      <c r="P188" s="32"/>
      <c r="Q188" s="33">
        <v>1</v>
      </c>
      <c r="R188" s="32">
        <v>0</v>
      </c>
      <c r="S188" s="32">
        <v>23</v>
      </c>
      <c r="T188" s="32">
        <v>0</v>
      </c>
      <c r="U188" s="32">
        <v>3</v>
      </c>
      <c r="V188" s="32">
        <v>0</v>
      </c>
      <c r="W188" s="32">
        <v>0</v>
      </c>
      <c r="X188" s="32">
        <v>0</v>
      </c>
      <c r="Y188" s="32">
        <v>0</v>
      </c>
      <c r="Z188" s="32">
        <v>0</v>
      </c>
      <c r="AA188" s="32">
        <v>0</v>
      </c>
      <c r="AB188" s="32">
        <v>0</v>
      </c>
      <c r="AC188" s="34">
        <v>0</v>
      </c>
      <c r="AD188" s="35">
        <f>SUM(Q188:AC188)</f>
        <v>27</v>
      </c>
      <c r="AE188" s="32"/>
      <c r="AF188" s="33">
        <v>0</v>
      </c>
      <c r="AG188" s="32">
        <v>0</v>
      </c>
      <c r="AH188" s="32">
        <v>0</v>
      </c>
      <c r="AI188" s="32">
        <v>0</v>
      </c>
      <c r="AJ188" s="32">
        <v>0</v>
      </c>
      <c r="AK188" s="32">
        <v>0</v>
      </c>
      <c r="AL188" s="32">
        <v>0</v>
      </c>
      <c r="AM188" s="32">
        <v>0</v>
      </c>
      <c r="AN188" s="32">
        <v>0</v>
      </c>
      <c r="AO188" s="32">
        <v>0</v>
      </c>
      <c r="AP188" s="32">
        <v>0</v>
      </c>
      <c r="AQ188" s="32">
        <v>0</v>
      </c>
      <c r="AR188" s="34">
        <v>0</v>
      </c>
      <c r="AS188" s="35">
        <f>SUM(AF188:AR188)</f>
        <v>0</v>
      </c>
      <c r="AT188" s="32"/>
      <c r="AU188" s="35">
        <f>SUM(O188+AD188+AS188)</f>
        <v>46</v>
      </c>
    </row>
    <row r="189" spans="1:47" ht="15.75" customHeight="1">
      <c r="A189" s="24">
        <v>0.65625</v>
      </c>
      <c r="B189" s="36">
        <v>0</v>
      </c>
      <c r="C189" s="37">
        <v>0</v>
      </c>
      <c r="D189" s="37">
        <v>9</v>
      </c>
      <c r="E189" s="37">
        <v>0</v>
      </c>
      <c r="F189" s="37">
        <v>1</v>
      </c>
      <c r="G189" s="37">
        <v>0</v>
      </c>
      <c r="H189" s="37">
        <v>0</v>
      </c>
      <c r="I189" s="37">
        <v>0</v>
      </c>
      <c r="J189" s="37">
        <v>0</v>
      </c>
      <c r="K189" s="37">
        <v>0</v>
      </c>
      <c r="L189" s="37">
        <v>0</v>
      </c>
      <c r="M189" s="37">
        <v>0</v>
      </c>
      <c r="N189" s="38">
        <v>0</v>
      </c>
      <c r="O189" s="39">
        <f>SUM(B189:N189)</f>
        <v>10</v>
      </c>
      <c r="P189" s="32"/>
      <c r="Q189" s="36">
        <v>0</v>
      </c>
      <c r="R189" s="37">
        <v>1</v>
      </c>
      <c r="S189" s="37">
        <v>9</v>
      </c>
      <c r="T189" s="37">
        <v>0</v>
      </c>
      <c r="U189" s="37">
        <v>2</v>
      </c>
      <c r="V189" s="37">
        <v>0</v>
      </c>
      <c r="W189" s="37">
        <v>0</v>
      </c>
      <c r="X189" s="37">
        <v>0</v>
      </c>
      <c r="Y189" s="37">
        <v>0</v>
      </c>
      <c r="Z189" s="37">
        <v>0</v>
      </c>
      <c r="AA189" s="37">
        <v>0</v>
      </c>
      <c r="AB189" s="37">
        <v>0</v>
      </c>
      <c r="AC189" s="38">
        <v>0</v>
      </c>
      <c r="AD189" s="39">
        <f>SUM(Q189:AC189)</f>
        <v>12</v>
      </c>
      <c r="AE189" s="32"/>
      <c r="AF189" s="36">
        <v>0</v>
      </c>
      <c r="AG189" s="37">
        <v>0</v>
      </c>
      <c r="AH189" s="37">
        <v>0</v>
      </c>
      <c r="AI189" s="37">
        <v>0</v>
      </c>
      <c r="AJ189" s="37">
        <v>0</v>
      </c>
      <c r="AK189" s="37">
        <v>0</v>
      </c>
      <c r="AL189" s="37">
        <v>0</v>
      </c>
      <c r="AM189" s="37">
        <v>0</v>
      </c>
      <c r="AN189" s="37">
        <v>0</v>
      </c>
      <c r="AO189" s="37">
        <v>0</v>
      </c>
      <c r="AP189" s="37">
        <v>0</v>
      </c>
      <c r="AQ189" s="37">
        <v>0</v>
      </c>
      <c r="AR189" s="38">
        <v>0</v>
      </c>
      <c r="AS189" s="39">
        <f>SUM(AF189:AR189)</f>
        <v>0</v>
      </c>
      <c r="AT189" s="32"/>
      <c r="AU189" s="39">
        <f>SUM(O189+AD189+AS189)</f>
        <v>22</v>
      </c>
    </row>
    <row r="190" spans="1:47" ht="15.75" customHeight="1">
      <c r="A190" s="25" t="s">
        <v>21</v>
      </c>
      <c r="B190" s="40">
        <f t="shared" ref="B190:O190" si="102">SUM(B186:B189)</f>
        <v>1</v>
      </c>
      <c r="C190" s="41">
        <f t="shared" si="102"/>
        <v>1</v>
      </c>
      <c r="D190" s="41">
        <f t="shared" si="102"/>
        <v>34</v>
      </c>
      <c r="E190" s="41">
        <f t="shared" si="102"/>
        <v>4</v>
      </c>
      <c r="F190" s="41">
        <f t="shared" si="102"/>
        <v>3</v>
      </c>
      <c r="G190" s="41">
        <f t="shared" si="102"/>
        <v>0</v>
      </c>
      <c r="H190" s="41">
        <f t="shared" si="102"/>
        <v>0</v>
      </c>
      <c r="I190" s="41">
        <f t="shared" si="102"/>
        <v>0</v>
      </c>
      <c r="J190" s="41">
        <f t="shared" si="102"/>
        <v>0</v>
      </c>
      <c r="K190" s="41">
        <f t="shared" si="102"/>
        <v>0</v>
      </c>
      <c r="L190" s="41">
        <f t="shared" si="102"/>
        <v>0</v>
      </c>
      <c r="M190" s="41">
        <f t="shared" si="102"/>
        <v>0</v>
      </c>
      <c r="N190" s="42">
        <f t="shared" si="102"/>
        <v>0</v>
      </c>
      <c r="O190" s="43">
        <f t="shared" si="102"/>
        <v>43</v>
      </c>
      <c r="P190" s="32"/>
      <c r="Q190" s="40">
        <f t="shared" ref="Q190:AD190" si="103">SUM(Q186:Q189)</f>
        <v>2</v>
      </c>
      <c r="R190" s="41">
        <f t="shared" si="103"/>
        <v>1</v>
      </c>
      <c r="S190" s="41">
        <f t="shared" si="103"/>
        <v>57</v>
      </c>
      <c r="T190" s="41">
        <f t="shared" si="103"/>
        <v>0</v>
      </c>
      <c r="U190" s="41">
        <f t="shared" si="103"/>
        <v>18</v>
      </c>
      <c r="V190" s="41">
        <f t="shared" si="103"/>
        <v>0</v>
      </c>
      <c r="W190" s="41">
        <f t="shared" si="103"/>
        <v>0</v>
      </c>
      <c r="X190" s="41">
        <f t="shared" si="103"/>
        <v>0</v>
      </c>
      <c r="Y190" s="41">
        <f t="shared" si="103"/>
        <v>0</v>
      </c>
      <c r="Z190" s="41">
        <f t="shared" si="103"/>
        <v>0</v>
      </c>
      <c r="AA190" s="41">
        <f t="shared" si="103"/>
        <v>0</v>
      </c>
      <c r="AB190" s="41">
        <f t="shared" si="103"/>
        <v>0</v>
      </c>
      <c r="AC190" s="42">
        <f t="shared" si="103"/>
        <v>0</v>
      </c>
      <c r="AD190" s="43">
        <f t="shared" si="103"/>
        <v>78</v>
      </c>
      <c r="AE190" s="32"/>
      <c r="AF190" s="40">
        <f t="shared" ref="AF190:AS190" si="104">SUM(AF186:AF189)</f>
        <v>0</v>
      </c>
      <c r="AG190" s="41">
        <f t="shared" si="104"/>
        <v>0</v>
      </c>
      <c r="AH190" s="41">
        <f t="shared" si="104"/>
        <v>0</v>
      </c>
      <c r="AI190" s="41">
        <f t="shared" si="104"/>
        <v>0</v>
      </c>
      <c r="AJ190" s="41">
        <f t="shared" si="104"/>
        <v>0</v>
      </c>
      <c r="AK190" s="41">
        <f t="shared" si="104"/>
        <v>0</v>
      </c>
      <c r="AL190" s="41">
        <f t="shared" si="104"/>
        <v>0</v>
      </c>
      <c r="AM190" s="41">
        <f t="shared" si="104"/>
        <v>0</v>
      </c>
      <c r="AN190" s="41">
        <f t="shared" si="104"/>
        <v>0</v>
      </c>
      <c r="AO190" s="41">
        <f t="shared" si="104"/>
        <v>0</v>
      </c>
      <c r="AP190" s="41">
        <f t="shared" si="104"/>
        <v>0</v>
      </c>
      <c r="AQ190" s="41">
        <f t="shared" si="104"/>
        <v>0</v>
      </c>
      <c r="AR190" s="42">
        <f t="shared" si="104"/>
        <v>0</v>
      </c>
      <c r="AS190" s="43">
        <f t="shared" si="104"/>
        <v>0</v>
      </c>
      <c r="AT190" s="32"/>
      <c r="AU190" s="43">
        <f>SUM(AU186:AU189)</f>
        <v>121</v>
      </c>
    </row>
    <row r="191" spans="1:47" ht="15.75" customHeight="1">
      <c r="A191" s="22">
        <v>0.66666666666666696</v>
      </c>
      <c r="B191" s="28">
        <v>1</v>
      </c>
      <c r="C191" s="29">
        <v>1</v>
      </c>
      <c r="D191" s="29">
        <v>8</v>
      </c>
      <c r="E191" s="29">
        <v>1</v>
      </c>
      <c r="F191" s="29">
        <v>2</v>
      </c>
      <c r="G191" s="29">
        <v>0</v>
      </c>
      <c r="H191" s="29">
        <v>0</v>
      </c>
      <c r="I191" s="29">
        <v>0</v>
      </c>
      <c r="J191" s="29">
        <v>0</v>
      </c>
      <c r="K191" s="29">
        <v>0</v>
      </c>
      <c r="L191" s="29">
        <v>0</v>
      </c>
      <c r="M191" s="29">
        <v>0</v>
      </c>
      <c r="N191" s="30">
        <v>0</v>
      </c>
      <c r="O191" s="31">
        <f>SUM(B191:N191)</f>
        <v>13</v>
      </c>
      <c r="P191" s="32"/>
      <c r="Q191" s="28">
        <v>1</v>
      </c>
      <c r="R191" s="29">
        <v>1</v>
      </c>
      <c r="S191" s="29">
        <v>22</v>
      </c>
      <c r="T191" s="29">
        <v>2</v>
      </c>
      <c r="U191" s="29">
        <v>3</v>
      </c>
      <c r="V191" s="29">
        <v>0</v>
      </c>
      <c r="W191" s="29">
        <v>0</v>
      </c>
      <c r="X191" s="29">
        <v>0</v>
      </c>
      <c r="Y191" s="29">
        <v>0</v>
      </c>
      <c r="Z191" s="29">
        <v>0</v>
      </c>
      <c r="AA191" s="29">
        <v>0</v>
      </c>
      <c r="AB191" s="29">
        <v>0</v>
      </c>
      <c r="AC191" s="30">
        <v>0</v>
      </c>
      <c r="AD191" s="31">
        <f>SUM(Q191:AC191)</f>
        <v>29</v>
      </c>
      <c r="AE191" s="32"/>
      <c r="AF191" s="28">
        <v>0</v>
      </c>
      <c r="AG191" s="29">
        <v>0</v>
      </c>
      <c r="AH191" s="29">
        <v>0</v>
      </c>
      <c r="AI191" s="29">
        <v>0</v>
      </c>
      <c r="AJ191" s="29">
        <v>0</v>
      </c>
      <c r="AK191" s="29">
        <v>0</v>
      </c>
      <c r="AL191" s="29">
        <v>0</v>
      </c>
      <c r="AM191" s="29">
        <v>0</v>
      </c>
      <c r="AN191" s="29">
        <v>0</v>
      </c>
      <c r="AO191" s="29">
        <v>0</v>
      </c>
      <c r="AP191" s="29">
        <v>0</v>
      </c>
      <c r="AQ191" s="29">
        <v>0</v>
      </c>
      <c r="AR191" s="30">
        <v>0</v>
      </c>
      <c r="AS191" s="31">
        <f>SUM(AF191:AR191)</f>
        <v>0</v>
      </c>
      <c r="AT191" s="32"/>
      <c r="AU191" s="31">
        <f>SUM(O191+AD191+AS191)</f>
        <v>42</v>
      </c>
    </row>
    <row r="192" spans="1:47" ht="15.75" customHeight="1">
      <c r="A192" s="23">
        <v>0.67708333333333304</v>
      </c>
      <c r="B192" s="33">
        <v>0</v>
      </c>
      <c r="C192" s="32">
        <v>0</v>
      </c>
      <c r="D192" s="32">
        <v>11</v>
      </c>
      <c r="E192" s="32">
        <v>0</v>
      </c>
      <c r="F192" s="32">
        <v>0</v>
      </c>
      <c r="G192" s="32">
        <v>0</v>
      </c>
      <c r="H192" s="32">
        <v>0</v>
      </c>
      <c r="I192" s="32">
        <v>0</v>
      </c>
      <c r="J192" s="32">
        <v>0</v>
      </c>
      <c r="K192" s="32">
        <v>0</v>
      </c>
      <c r="L192" s="32">
        <v>0</v>
      </c>
      <c r="M192" s="32">
        <v>0</v>
      </c>
      <c r="N192" s="34">
        <v>0</v>
      </c>
      <c r="O192" s="35">
        <f>SUM(B192:N192)</f>
        <v>11</v>
      </c>
      <c r="P192" s="32"/>
      <c r="Q192" s="33">
        <v>2</v>
      </c>
      <c r="R192" s="32">
        <v>0</v>
      </c>
      <c r="S192" s="32">
        <v>24</v>
      </c>
      <c r="T192" s="32">
        <v>1</v>
      </c>
      <c r="U192" s="32">
        <v>2</v>
      </c>
      <c r="V192" s="32">
        <v>0</v>
      </c>
      <c r="W192" s="32">
        <v>0</v>
      </c>
      <c r="X192" s="32">
        <v>0</v>
      </c>
      <c r="Y192" s="32">
        <v>0</v>
      </c>
      <c r="Z192" s="32">
        <v>0</v>
      </c>
      <c r="AA192" s="32">
        <v>0</v>
      </c>
      <c r="AB192" s="32">
        <v>0</v>
      </c>
      <c r="AC192" s="34">
        <v>0</v>
      </c>
      <c r="AD192" s="35">
        <f>SUM(Q192:AC192)</f>
        <v>29</v>
      </c>
      <c r="AE192" s="32"/>
      <c r="AF192" s="33">
        <v>0</v>
      </c>
      <c r="AG192" s="32">
        <v>0</v>
      </c>
      <c r="AH192" s="32">
        <v>0</v>
      </c>
      <c r="AI192" s="32">
        <v>0</v>
      </c>
      <c r="AJ192" s="32">
        <v>0</v>
      </c>
      <c r="AK192" s="32">
        <v>0</v>
      </c>
      <c r="AL192" s="32">
        <v>0</v>
      </c>
      <c r="AM192" s="32">
        <v>0</v>
      </c>
      <c r="AN192" s="32">
        <v>0</v>
      </c>
      <c r="AO192" s="32">
        <v>0</v>
      </c>
      <c r="AP192" s="32">
        <v>0</v>
      </c>
      <c r="AQ192" s="32">
        <v>0</v>
      </c>
      <c r="AR192" s="34">
        <v>0</v>
      </c>
      <c r="AS192" s="35">
        <f>SUM(AF192:AR192)</f>
        <v>0</v>
      </c>
      <c r="AT192" s="32"/>
      <c r="AU192" s="35">
        <f>SUM(O192+AD192+AS192)</f>
        <v>40</v>
      </c>
    </row>
    <row r="193" spans="1:47" ht="15.75" customHeight="1">
      <c r="A193" s="23">
        <v>0.6875</v>
      </c>
      <c r="B193" s="33">
        <v>1</v>
      </c>
      <c r="C193" s="32">
        <v>0</v>
      </c>
      <c r="D193" s="32">
        <v>10</v>
      </c>
      <c r="E193" s="32">
        <v>2</v>
      </c>
      <c r="F193" s="32">
        <v>0</v>
      </c>
      <c r="G193" s="32">
        <v>0</v>
      </c>
      <c r="H193" s="32">
        <v>0</v>
      </c>
      <c r="I193" s="32">
        <v>0</v>
      </c>
      <c r="J193" s="32">
        <v>0</v>
      </c>
      <c r="K193" s="32">
        <v>0</v>
      </c>
      <c r="L193" s="32">
        <v>0</v>
      </c>
      <c r="M193" s="32">
        <v>0</v>
      </c>
      <c r="N193" s="34">
        <v>0</v>
      </c>
      <c r="O193" s="35">
        <f>SUM(B193:N193)</f>
        <v>13</v>
      </c>
      <c r="P193" s="32"/>
      <c r="Q193" s="33">
        <v>2</v>
      </c>
      <c r="R193" s="32">
        <v>1</v>
      </c>
      <c r="S193" s="32">
        <v>19</v>
      </c>
      <c r="T193" s="32">
        <v>2</v>
      </c>
      <c r="U193" s="32">
        <v>2</v>
      </c>
      <c r="V193" s="32">
        <v>0</v>
      </c>
      <c r="W193" s="32">
        <v>0</v>
      </c>
      <c r="X193" s="32">
        <v>0</v>
      </c>
      <c r="Y193" s="32">
        <v>0</v>
      </c>
      <c r="Z193" s="32">
        <v>0</v>
      </c>
      <c r="AA193" s="32">
        <v>0</v>
      </c>
      <c r="AB193" s="32">
        <v>0</v>
      </c>
      <c r="AC193" s="34">
        <v>0</v>
      </c>
      <c r="AD193" s="35">
        <f>SUM(Q193:AC193)</f>
        <v>26</v>
      </c>
      <c r="AE193" s="32"/>
      <c r="AF193" s="33">
        <v>0</v>
      </c>
      <c r="AG193" s="32">
        <v>0</v>
      </c>
      <c r="AH193" s="32">
        <v>0</v>
      </c>
      <c r="AI193" s="32">
        <v>0</v>
      </c>
      <c r="AJ193" s="32">
        <v>0</v>
      </c>
      <c r="AK193" s="32">
        <v>0</v>
      </c>
      <c r="AL193" s="32">
        <v>0</v>
      </c>
      <c r="AM193" s="32">
        <v>0</v>
      </c>
      <c r="AN193" s="32">
        <v>0</v>
      </c>
      <c r="AO193" s="32">
        <v>0</v>
      </c>
      <c r="AP193" s="32">
        <v>0</v>
      </c>
      <c r="AQ193" s="32">
        <v>0</v>
      </c>
      <c r="AR193" s="34">
        <v>0</v>
      </c>
      <c r="AS193" s="35">
        <f>SUM(AF193:AR193)</f>
        <v>0</v>
      </c>
      <c r="AT193" s="32"/>
      <c r="AU193" s="35">
        <f>SUM(O193+AD193+AS193)</f>
        <v>39</v>
      </c>
    </row>
    <row r="194" spans="1:47" ht="15.75" customHeight="1">
      <c r="A194" s="24">
        <v>0.69791666666666696</v>
      </c>
      <c r="B194" s="36">
        <v>0</v>
      </c>
      <c r="C194" s="37">
        <v>0</v>
      </c>
      <c r="D194" s="37">
        <v>6</v>
      </c>
      <c r="E194" s="37">
        <v>1</v>
      </c>
      <c r="F194" s="37">
        <v>0</v>
      </c>
      <c r="G194" s="37">
        <v>0</v>
      </c>
      <c r="H194" s="37">
        <v>0</v>
      </c>
      <c r="I194" s="37">
        <v>0</v>
      </c>
      <c r="J194" s="37">
        <v>0</v>
      </c>
      <c r="K194" s="37">
        <v>0</v>
      </c>
      <c r="L194" s="37">
        <v>0</v>
      </c>
      <c r="M194" s="37">
        <v>0</v>
      </c>
      <c r="N194" s="38">
        <v>0</v>
      </c>
      <c r="O194" s="39">
        <f>SUM(B194:N194)</f>
        <v>7</v>
      </c>
      <c r="P194" s="32"/>
      <c r="Q194" s="36">
        <v>1</v>
      </c>
      <c r="R194" s="37">
        <v>0</v>
      </c>
      <c r="S194" s="37">
        <v>21</v>
      </c>
      <c r="T194" s="37">
        <v>1</v>
      </c>
      <c r="U194" s="37">
        <v>1</v>
      </c>
      <c r="V194" s="37">
        <v>0</v>
      </c>
      <c r="W194" s="37">
        <v>0</v>
      </c>
      <c r="X194" s="37">
        <v>0</v>
      </c>
      <c r="Y194" s="37">
        <v>0</v>
      </c>
      <c r="Z194" s="37">
        <v>0</v>
      </c>
      <c r="AA194" s="37">
        <v>0</v>
      </c>
      <c r="AB194" s="37">
        <v>0</v>
      </c>
      <c r="AC194" s="38">
        <v>0</v>
      </c>
      <c r="AD194" s="39">
        <f>SUM(Q194:AC194)</f>
        <v>24</v>
      </c>
      <c r="AE194" s="32"/>
      <c r="AF194" s="36">
        <v>0</v>
      </c>
      <c r="AG194" s="37">
        <v>0</v>
      </c>
      <c r="AH194" s="37">
        <v>0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8">
        <v>0</v>
      </c>
      <c r="AS194" s="39">
        <f>SUM(AF194:AR194)</f>
        <v>0</v>
      </c>
      <c r="AT194" s="32"/>
      <c r="AU194" s="39">
        <f>SUM(O194+AD194+AS194)</f>
        <v>31</v>
      </c>
    </row>
    <row r="195" spans="1:47" ht="15.75" customHeight="1">
      <c r="A195" s="25" t="s">
        <v>21</v>
      </c>
      <c r="B195" s="40">
        <f t="shared" ref="B195:O195" si="105">SUM(B191:B194)</f>
        <v>2</v>
      </c>
      <c r="C195" s="41">
        <f t="shared" si="105"/>
        <v>1</v>
      </c>
      <c r="D195" s="41">
        <f t="shared" si="105"/>
        <v>35</v>
      </c>
      <c r="E195" s="41">
        <f t="shared" si="105"/>
        <v>4</v>
      </c>
      <c r="F195" s="41">
        <f t="shared" si="105"/>
        <v>2</v>
      </c>
      <c r="G195" s="41">
        <f t="shared" si="105"/>
        <v>0</v>
      </c>
      <c r="H195" s="41">
        <f t="shared" si="105"/>
        <v>0</v>
      </c>
      <c r="I195" s="41">
        <f t="shared" si="105"/>
        <v>0</v>
      </c>
      <c r="J195" s="41">
        <f t="shared" si="105"/>
        <v>0</v>
      </c>
      <c r="K195" s="41">
        <f t="shared" si="105"/>
        <v>0</v>
      </c>
      <c r="L195" s="41">
        <f t="shared" si="105"/>
        <v>0</v>
      </c>
      <c r="M195" s="41">
        <f t="shared" si="105"/>
        <v>0</v>
      </c>
      <c r="N195" s="42">
        <f t="shared" si="105"/>
        <v>0</v>
      </c>
      <c r="O195" s="43">
        <f t="shared" si="105"/>
        <v>44</v>
      </c>
      <c r="P195" s="32"/>
      <c r="Q195" s="40">
        <f t="shared" ref="Q195:AD195" si="106">SUM(Q191:Q194)</f>
        <v>6</v>
      </c>
      <c r="R195" s="41">
        <f t="shared" si="106"/>
        <v>2</v>
      </c>
      <c r="S195" s="41">
        <f t="shared" si="106"/>
        <v>86</v>
      </c>
      <c r="T195" s="41">
        <f t="shared" si="106"/>
        <v>6</v>
      </c>
      <c r="U195" s="41">
        <f t="shared" si="106"/>
        <v>8</v>
      </c>
      <c r="V195" s="41">
        <f t="shared" si="106"/>
        <v>0</v>
      </c>
      <c r="W195" s="41">
        <f t="shared" si="106"/>
        <v>0</v>
      </c>
      <c r="X195" s="41">
        <f t="shared" si="106"/>
        <v>0</v>
      </c>
      <c r="Y195" s="41">
        <f t="shared" si="106"/>
        <v>0</v>
      </c>
      <c r="Z195" s="41">
        <f t="shared" si="106"/>
        <v>0</v>
      </c>
      <c r="AA195" s="41">
        <f t="shared" si="106"/>
        <v>0</v>
      </c>
      <c r="AB195" s="41">
        <f t="shared" si="106"/>
        <v>0</v>
      </c>
      <c r="AC195" s="42">
        <f t="shared" si="106"/>
        <v>0</v>
      </c>
      <c r="AD195" s="43">
        <f t="shared" si="106"/>
        <v>108</v>
      </c>
      <c r="AE195" s="32"/>
      <c r="AF195" s="40">
        <f t="shared" ref="AF195:AS195" si="107">SUM(AF191:AF194)</f>
        <v>0</v>
      </c>
      <c r="AG195" s="41">
        <f t="shared" si="107"/>
        <v>0</v>
      </c>
      <c r="AH195" s="41">
        <f t="shared" si="107"/>
        <v>0</v>
      </c>
      <c r="AI195" s="41">
        <f t="shared" si="107"/>
        <v>0</v>
      </c>
      <c r="AJ195" s="41">
        <f t="shared" si="107"/>
        <v>0</v>
      </c>
      <c r="AK195" s="41">
        <f t="shared" si="107"/>
        <v>0</v>
      </c>
      <c r="AL195" s="41">
        <f t="shared" si="107"/>
        <v>0</v>
      </c>
      <c r="AM195" s="41">
        <f t="shared" si="107"/>
        <v>0</v>
      </c>
      <c r="AN195" s="41">
        <f t="shared" si="107"/>
        <v>0</v>
      </c>
      <c r="AO195" s="41">
        <f t="shared" si="107"/>
        <v>0</v>
      </c>
      <c r="AP195" s="41">
        <f t="shared" si="107"/>
        <v>0</v>
      </c>
      <c r="AQ195" s="41">
        <f t="shared" si="107"/>
        <v>0</v>
      </c>
      <c r="AR195" s="42">
        <f t="shared" si="107"/>
        <v>0</v>
      </c>
      <c r="AS195" s="43">
        <f t="shared" si="107"/>
        <v>0</v>
      </c>
      <c r="AT195" s="32"/>
      <c r="AU195" s="43">
        <f>SUM(AU191:AU194)</f>
        <v>152</v>
      </c>
    </row>
    <row r="196" spans="1:47" ht="15.75" customHeight="1">
      <c r="A196" s="22">
        <v>0.70833333333333304</v>
      </c>
      <c r="B196" s="28">
        <v>0</v>
      </c>
      <c r="C196" s="29">
        <v>0</v>
      </c>
      <c r="D196" s="29">
        <v>12</v>
      </c>
      <c r="E196" s="29">
        <v>1</v>
      </c>
      <c r="F196" s="29">
        <v>0</v>
      </c>
      <c r="G196" s="29">
        <v>0</v>
      </c>
      <c r="H196" s="29">
        <v>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30">
        <v>0</v>
      </c>
      <c r="O196" s="31">
        <f>SUM(B196:N196)</f>
        <v>13</v>
      </c>
      <c r="P196" s="32"/>
      <c r="Q196" s="28">
        <v>5</v>
      </c>
      <c r="R196" s="29">
        <v>0</v>
      </c>
      <c r="S196" s="29">
        <v>22</v>
      </c>
      <c r="T196" s="29">
        <v>0</v>
      </c>
      <c r="U196" s="29">
        <v>1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29">
        <v>0</v>
      </c>
      <c r="AB196" s="29">
        <v>0</v>
      </c>
      <c r="AC196" s="30">
        <v>0</v>
      </c>
      <c r="AD196" s="31">
        <f>SUM(Q196:AC196)</f>
        <v>28</v>
      </c>
      <c r="AE196" s="32"/>
      <c r="AF196" s="28">
        <v>0</v>
      </c>
      <c r="AG196" s="29">
        <v>0</v>
      </c>
      <c r="AH196" s="29">
        <v>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30">
        <v>0</v>
      </c>
      <c r="AS196" s="31">
        <f>SUM(AF196:AR196)</f>
        <v>0</v>
      </c>
      <c r="AT196" s="32"/>
      <c r="AU196" s="31">
        <f>SUM(O196+AD196+AS196)</f>
        <v>41</v>
      </c>
    </row>
    <row r="197" spans="1:47" ht="15.75" customHeight="1">
      <c r="A197" s="23">
        <v>0.71875</v>
      </c>
      <c r="B197" s="33">
        <v>1</v>
      </c>
      <c r="C197" s="32">
        <v>1</v>
      </c>
      <c r="D197" s="32">
        <v>7</v>
      </c>
      <c r="E197" s="32">
        <v>2</v>
      </c>
      <c r="F197" s="32">
        <v>1</v>
      </c>
      <c r="G197" s="32">
        <v>0</v>
      </c>
      <c r="H197" s="32">
        <v>0</v>
      </c>
      <c r="I197" s="32">
        <v>0</v>
      </c>
      <c r="J197" s="32">
        <v>0</v>
      </c>
      <c r="K197" s="32">
        <v>0</v>
      </c>
      <c r="L197" s="32">
        <v>0</v>
      </c>
      <c r="M197" s="32">
        <v>0</v>
      </c>
      <c r="N197" s="34">
        <v>0</v>
      </c>
      <c r="O197" s="35">
        <f>SUM(B197:N197)</f>
        <v>12</v>
      </c>
      <c r="P197" s="32"/>
      <c r="Q197" s="33">
        <v>4</v>
      </c>
      <c r="R197" s="32">
        <v>0</v>
      </c>
      <c r="S197" s="32">
        <v>22</v>
      </c>
      <c r="T197" s="32">
        <v>0</v>
      </c>
      <c r="U197" s="32">
        <v>3</v>
      </c>
      <c r="V197" s="32">
        <v>0</v>
      </c>
      <c r="W197" s="32">
        <v>1</v>
      </c>
      <c r="X197" s="32">
        <v>0</v>
      </c>
      <c r="Y197" s="32">
        <v>0</v>
      </c>
      <c r="Z197" s="32">
        <v>0</v>
      </c>
      <c r="AA197" s="32">
        <v>0</v>
      </c>
      <c r="AB197" s="32">
        <v>0</v>
      </c>
      <c r="AC197" s="34">
        <v>0</v>
      </c>
      <c r="AD197" s="35">
        <f>SUM(Q197:AC197)</f>
        <v>30</v>
      </c>
      <c r="AE197" s="32"/>
      <c r="AF197" s="33">
        <v>0</v>
      </c>
      <c r="AG197" s="32">
        <v>0</v>
      </c>
      <c r="AH197" s="32">
        <v>0</v>
      </c>
      <c r="AI197" s="32">
        <v>0</v>
      </c>
      <c r="AJ197" s="32">
        <v>0</v>
      </c>
      <c r="AK197" s="32">
        <v>0</v>
      </c>
      <c r="AL197" s="32">
        <v>0</v>
      </c>
      <c r="AM197" s="32">
        <v>0</v>
      </c>
      <c r="AN197" s="32">
        <v>0</v>
      </c>
      <c r="AO197" s="32">
        <v>0</v>
      </c>
      <c r="AP197" s="32">
        <v>0</v>
      </c>
      <c r="AQ197" s="32">
        <v>0</v>
      </c>
      <c r="AR197" s="34">
        <v>0</v>
      </c>
      <c r="AS197" s="35">
        <f>SUM(AF197:AR197)</f>
        <v>0</v>
      </c>
      <c r="AT197" s="32"/>
      <c r="AU197" s="35">
        <f>SUM(O197+AD197+AS197)</f>
        <v>42</v>
      </c>
    </row>
    <row r="198" spans="1:47" ht="15.75" customHeight="1">
      <c r="A198" s="23">
        <v>0.72916666666666696</v>
      </c>
      <c r="B198" s="33">
        <v>1</v>
      </c>
      <c r="C198" s="32">
        <v>0</v>
      </c>
      <c r="D198" s="32">
        <v>9</v>
      </c>
      <c r="E198" s="32">
        <v>1</v>
      </c>
      <c r="F198" s="32">
        <v>0</v>
      </c>
      <c r="G198" s="32">
        <v>0</v>
      </c>
      <c r="H198" s="32">
        <v>0</v>
      </c>
      <c r="I198" s="32">
        <v>0</v>
      </c>
      <c r="J198" s="32">
        <v>0</v>
      </c>
      <c r="K198" s="32">
        <v>0</v>
      </c>
      <c r="L198" s="32">
        <v>0</v>
      </c>
      <c r="M198" s="32">
        <v>0</v>
      </c>
      <c r="N198" s="34">
        <v>0</v>
      </c>
      <c r="O198" s="35">
        <f>SUM(B198:N198)</f>
        <v>11</v>
      </c>
      <c r="P198" s="32"/>
      <c r="Q198" s="33">
        <v>2</v>
      </c>
      <c r="R198" s="32">
        <v>1</v>
      </c>
      <c r="S198" s="32">
        <v>20</v>
      </c>
      <c r="T198" s="32">
        <v>2</v>
      </c>
      <c r="U198" s="32">
        <v>2</v>
      </c>
      <c r="V198" s="32">
        <v>0</v>
      </c>
      <c r="W198" s="32">
        <v>0</v>
      </c>
      <c r="X198" s="32">
        <v>0</v>
      </c>
      <c r="Y198" s="32">
        <v>0</v>
      </c>
      <c r="Z198" s="32">
        <v>0</v>
      </c>
      <c r="AA198" s="32">
        <v>0</v>
      </c>
      <c r="AB198" s="32">
        <v>0</v>
      </c>
      <c r="AC198" s="34">
        <v>0</v>
      </c>
      <c r="AD198" s="35">
        <f>SUM(Q198:AC198)</f>
        <v>27</v>
      </c>
      <c r="AE198" s="32"/>
      <c r="AF198" s="33">
        <v>0</v>
      </c>
      <c r="AG198" s="32">
        <v>0</v>
      </c>
      <c r="AH198" s="32">
        <v>0</v>
      </c>
      <c r="AI198" s="32">
        <v>0</v>
      </c>
      <c r="AJ198" s="32">
        <v>0</v>
      </c>
      <c r="AK198" s="32">
        <v>0</v>
      </c>
      <c r="AL198" s="32">
        <v>0</v>
      </c>
      <c r="AM198" s="32">
        <v>0</v>
      </c>
      <c r="AN198" s="32">
        <v>0</v>
      </c>
      <c r="AO198" s="32">
        <v>0</v>
      </c>
      <c r="AP198" s="32">
        <v>0</v>
      </c>
      <c r="AQ198" s="32">
        <v>0</v>
      </c>
      <c r="AR198" s="34">
        <v>0</v>
      </c>
      <c r="AS198" s="35">
        <f>SUM(AF198:AR198)</f>
        <v>0</v>
      </c>
      <c r="AT198" s="32"/>
      <c r="AU198" s="35">
        <f>SUM(O198+AD198+AS198)</f>
        <v>38</v>
      </c>
    </row>
    <row r="199" spans="1:47" ht="15.75" customHeight="1">
      <c r="A199" s="24">
        <v>0.73958333333333304</v>
      </c>
      <c r="B199" s="36">
        <v>0</v>
      </c>
      <c r="C199" s="37">
        <v>0</v>
      </c>
      <c r="D199" s="37">
        <v>8</v>
      </c>
      <c r="E199" s="37">
        <v>2</v>
      </c>
      <c r="F199" s="37">
        <v>2</v>
      </c>
      <c r="G199" s="37">
        <v>0</v>
      </c>
      <c r="H199" s="37">
        <v>0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8">
        <v>0</v>
      </c>
      <c r="O199" s="39">
        <f>SUM(B199:N199)</f>
        <v>12</v>
      </c>
      <c r="P199" s="32"/>
      <c r="Q199" s="36">
        <v>3</v>
      </c>
      <c r="R199" s="37">
        <v>0</v>
      </c>
      <c r="S199" s="37">
        <v>18</v>
      </c>
      <c r="T199" s="37">
        <v>0</v>
      </c>
      <c r="U199" s="37">
        <v>0</v>
      </c>
      <c r="V199" s="37">
        <v>0</v>
      </c>
      <c r="W199" s="37">
        <v>0</v>
      </c>
      <c r="X199" s="37">
        <v>0</v>
      </c>
      <c r="Y199" s="37">
        <v>0</v>
      </c>
      <c r="Z199" s="37">
        <v>0</v>
      </c>
      <c r="AA199" s="37">
        <v>0</v>
      </c>
      <c r="AB199" s="37">
        <v>0</v>
      </c>
      <c r="AC199" s="38">
        <v>0</v>
      </c>
      <c r="AD199" s="39">
        <f>SUM(Q199:AC199)</f>
        <v>21</v>
      </c>
      <c r="AE199" s="32"/>
      <c r="AF199" s="36">
        <v>0</v>
      </c>
      <c r="AG199" s="37">
        <v>0</v>
      </c>
      <c r="AH199" s="37">
        <v>0</v>
      </c>
      <c r="AI199" s="37">
        <v>0</v>
      </c>
      <c r="AJ199" s="37">
        <v>0</v>
      </c>
      <c r="AK199" s="37">
        <v>0</v>
      </c>
      <c r="AL199" s="37">
        <v>0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8">
        <v>0</v>
      </c>
      <c r="AS199" s="39">
        <f>SUM(AF199:AR199)</f>
        <v>0</v>
      </c>
      <c r="AT199" s="32"/>
      <c r="AU199" s="39">
        <f>SUM(O199+AD199+AS199)</f>
        <v>33</v>
      </c>
    </row>
    <row r="200" spans="1:47" ht="15.75" customHeight="1">
      <c r="A200" s="25" t="s">
        <v>21</v>
      </c>
      <c r="B200" s="40">
        <f t="shared" ref="B200:O200" si="108">SUM(B196:B199)</f>
        <v>2</v>
      </c>
      <c r="C200" s="41">
        <f t="shared" si="108"/>
        <v>1</v>
      </c>
      <c r="D200" s="41">
        <f t="shared" si="108"/>
        <v>36</v>
      </c>
      <c r="E200" s="41">
        <f t="shared" si="108"/>
        <v>6</v>
      </c>
      <c r="F200" s="41">
        <f t="shared" si="108"/>
        <v>3</v>
      </c>
      <c r="G200" s="41">
        <f t="shared" si="108"/>
        <v>0</v>
      </c>
      <c r="H200" s="41">
        <f t="shared" si="108"/>
        <v>0</v>
      </c>
      <c r="I200" s="41">
        <f t="shared" si="108"/>
        <v>0</v>
      </c>
      <c r="J200" s="41">
        <f t="shared" si="108"/>
        <v>0</v>
      </c>
      <c r="K200" s="41">
        <f t="shared" si="108"/>
        <v>0</v>
      </c>
      <c r="L200" s="41">
        <f t="shared" si="108"/>
        <v>0</v>
      </c>
      <c r="M200" s="41">
        <f t="shared" si="108"/>
        <v>0</v>
      </c>
      <c r="N200" s="42">
        <f t="shared" si="108"/>
        <v>0</v>
      </c>
      <c r="O200" s="43">
        <f t="shared" si="108"/>
        <v>48</v>
      </c>
      <c r="P200" s="32"/>
      <c r="Q200" s="40">
        <f t="shared" ref="Q200:AD200" si="109">SUM(Q196:Q199)</f>
        <v>14</v>
      </c>
      <c r="R200" s="41">
        <f t="shared" si="109"/>
        <v>1</v>
      </c>
      <c r="S200" s="41">
        <f t="shared" si="109"/>
        <v>82</v>
      </c>
      <c r="T200" s="41">
        <f t="shared" si="109"/>
        <v>2</v>
      </c>
      <c r="U200" s="41">
        <f t="shared" si="109"/>
        <v>6</v>
      </c>
      <c r="V200" s="41">
        <f t="shared" si="109"/>
        <v>0</v>
      </c>
      <c r="W200" s="41">
        <f t="shared" si="109"/>
        <v>1</v>
      </c>
      <c r="X200" s="41">
        <f t="shared" si="109"/>
        <v>0</v>
      </c>
      <c r="Y200" s="41">
        <f t="shared" si="109"/>
        <v>0</v>
      </c>
      <c r="Z200" s="41">
        <f t="shared" si="109"/>
        <v>0</v>
      </c>
      <c r="AA200" s="41">
        <f t="shared" si="109"/>
        <v>0</v>
      </c>
      <c r="AB200" s="41">
        <f t="shared" si="109"/>
        <v>0</v>
      </c>
      <c r="AC200" s="42">
        <f t="shared" si="109"/>
        <v>0</v>
      </c>
      <c r="AD200" s="43">
        <f t="shared" si="109"/>
        <v>106</v>
      </c>
      <c r="AE200" s="32"/>
      <c r="AF200" s="40">
        <f t="shared" ref="AF200:AS200" si="110">SUM(AF196:AF199)</f>
        <v>0</v>
      </c>
      <c r="AG200" s="41">
        <f t="shared" si="110"/>
        <v>0</v>
      </c>
      <c r="AH200" s="41">
        <f t="shared" si="110"/>
        <v>0</v>
      </c>
      <c r="AI200" s="41">
        <f t="shared" si="110"/>
        <v>0</v>
      </c>
      <c r="AJ200" s="41">
        <f t="shared" si="110"/>
        <v>0</v>
      </c>
      <c r="AK200" s="41">
        <f t="shared" si="110"/>
        <v>0</v>
      </c>
      <c r="AL200" s="41">
        <f t="shared" si="110"/>
        <v>0</v>
      </c>
      <c r="AM200" s="41">
        <f t="shared" si="110"/>
        <v>0</v>
      </c>
      <c r="AN200" s="41">
        <f t="shared" si="110"/>
        <v>0</v>
      </c>
      <c r="AO200" s="41">
        <f t="shared" si="110"/>
        <v>0</v>
      </c>
      <c r="AP200" s="41">
        <f t="shared" si="110"/>
        <v>0</v>
      </c>
      <c r="AQ200" s="41">
        <f t="shared" si="110"/>
        <v>0</v>
      </c>
      <c r="AR200" s="42">
        <f t="shared" si="110"/>
        <v>0</v>
      </c>
      <c r="AS200" s="43">
        <f t="shared" si="110"/>
        <v>0</v>
      </c>
      <c r="AT200" s="32"/>
      <c r="AU200" s="43">
        <f>SUM(AU196:AU199)</f>
        <v>154</v>
      </c>
    </row>
    <row r="201" spans="1:47" ht="15.75" customHeight="1">
      <c r="A201" s="22">
        <v>0.75</v>
      </c>
      <c r="B201" s="28">
        <v>1</v>
      </c>
      <c r="C201" s="29">
        <v>0</v>
      </c>
      <c r="D201" s="29">
        <v>14</v>
      </c>
      <c r="E201" s="29">
        <v>3</v>
      </c>
      <c r="F201" s="29">
        <v>1</v>
      </c>
      <c r="G201" s="29">
        <v>0</v>
      </c>
      <c r="H201" s="29">
        <v>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30">
        <v>0</v>
      </c>
      <c r="O201" s="31">
        <f>SUM(B201:N201)</f>
        <v>19</v>
      </c>
      <c r="P201" s="32"/>
      <c r="Q201" s="28">
        <v>2</v>
      </c>
      <c r="R201" s="29">
        <v>0</v>
      </c>
      <c r="S201" s="29">
        <v>16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29">
        <v>0</v>
      </c>
      <c r="AB201" s="29">
        <v>0</v>
      </c>
      <c r="AC201" s="30">
        <v>0</v>
      </c>
      <c r="AD201" s="31">
        <f>SUM(Q201:AC201)</f>
        <v>18</v>
      </c>
      <c r="AE201" s="32"/>
      <c r="AF201" s="28">
        <v>0</v>
      </c>
      <c r="AG201" s="29">
        <v>0</v>
      </c>
      <c r="AH201" s="29">
        <v>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30">
        <v>0</v>
      </c>
      <c r="AS201" s="31">
        <f>SUM(AF201:AR201)</f>
        <v>0</v>
      </c>
      <c r="AT201" s="32"/>
      <c r="AU201" s="31">
        <f>SUM(O201+AD201+AS201)</f>
        <v>37</v>
      </c>
    </row>
    <row r="202" spans="1:47" ht="15.75" customHeight="1">
      <c r="A202" s="23">
        <v>0.76041666666666696</v>
      </c>
      <c r="B202" s="33">
        <v>1</v>
      </c>
      <c r="C202" s="32">
        <v>0</v>
      </c>
      <c r="D202" s="32">
        <v>3</v>
      </c>
      <c r="E202" s="32">
        <v>2</v>
      </c>
      <c r="F202" s="32">
        <v>0</v>
      </c>
      <c r="G202" s="32">
        <v>0</v>
      </c>
      <c r="H202" s="32">
        <v>0</v>
      </c>
      <c r="I202" s="32">
        <v>1</v>
      </c>
      <c r="J202" s="32">
        <v>0</v>
      </c>
      <c r="K202" s="32">
        <v>0</v>
      </c>
      <c r="L202" s="32">
        <v>0</v>
      </c>
      <c r="M202" s="32">
        <v>0</v>
      </c>
      <c r="N202" s="34">
        <v>0</v>
      </c>
      <c r="O202" s="35">
        <f>SUM(B202:N202)</f>
        <v>7</v>
      </c>
      <c r="P202" s="32"/>
      <c r="Q202" s="33">
        <v>6</v>
      </c>
      <c r="R202" s="32">
        <v>0</v>
      </c>
      <c r="S202" s="32">
        <v>10</v>
      </c>
      <c r="T202" s="32">
        <v>0</v>
      </c>
      <c r="U202" s="32">
        <v>0</v>
      </c>
      <c r="V202" s="32">
        <v>0</v>
      </c>
      <c r="W202" s="32">
        <v>0</v>
      </c>
      <c r="X202" s="32">
        <v>0</v>
      </c>
      <c r="Y202" s="32">
        <v>0</v>
      </c>
      <c r="Z202" s="32">
        <v>0</v>
      </c>
      <c r="AA202" s="32">
        <v>0</v>
      </c>
      <c r="AB202" s="32">
        <v>0</v>
      </c>
      <c r="AC202" s="34">
        <v>0</v>
      </c>
      <c r="AD202" s="35">
        <f>SUM(Q202:AC202)</f>
        <v>16</v>
      </c>
      <c r="AE202" s="32"/>
      <c r="AF202" s="33">
        <v>0</v>
      </c>
      <c r="AG202" s="32">
        <v>0</v>
      </c>
      <c r="AH202" s="32">
        <v>0</v>
      </c>
      <c r="AI202" s="32">
        <v>0</v>
      </c>
      <c r="AJ202" s="32">
        <v>0</v>
      </c>
      <c r="AK202" s="32">
        <v>0</v>
      </c>
      <c r="AL202" s="32">
        <v>0</v>
      </c>
      <c r="AM202" s="32">
        <v>0</v>
      </c>
      <c r="AN202" s="32">
        <v>0</v>
      </c>
      <c r="AO202" s="32">
        <v>0</v>
      </c>
      <c r="AP202" s="32">
        <v>0</v>
      </c>
      <c r="AQ202" s="32">
        <v>0</v>
      </c>
      <c r="AR202" s="34">
        <v>0</v>
      </c>
      <c r="AS202" s="35">
        <f>SUM(AF202:AR202)</f>
        <v>0</v>
      </c>
      <c r="AT202" s="32"/>
      <c r="AU202" s="35">
        <f>SUM(O202+AD202+AS202)</f>
        <v>23</v>
      </c>
    </row>
    <row r="203" spans="1:47" ht="15.75" customHeight="1">
      <c r="A203" s="23">
        <v>0.77083333333333304</v>
      </c>
      <c r="B203" s="33">
        <v>0</v>
      </c>
      <c r="C203" s="32">
        <v>0</v>
      </c>
      <c r="D203" s="32">
        <v>5</v>
      </c>
      <c r="E203" s="32">
        <v>3</v>
      </c>
      <c r="F203" s="32">
        <v>0</v>
      </c>
      <c r="G203" s="32">
        <v>0</v>
      </c>
      <c r="H203" s="32">
        <v>0</v>
      </c>
      <c r="I203" s="32">
        <v>0</v>
      </c>
      <c r="J203" s="32">
        <v>0</v>
      </c>
      <c r="K203" s="32">
        <v>0</v>
      </c>
      <c r="L203" s="32">
        <v>0</v>
      </c>
      <c r="M203" s="32">
        <v>0</v>
      </c>
      <c r="N203" s="34">
        <v>0</v>
      </c>
      <c r="O203" s="35">
        <f>SUM(B203:N203)</f>
        <v>8</v>
      </c>
      <c r="P203" s="32"/>
      <c r="Q203" s="33">
        <v>0</v>
      </c>
      <c r="R203" s="32">
        <v>0</v>
      </c>
      <c r="S203" s="32">
        <v>24</v>
      </c>
      <c r="T203" s="32">
        <v>0</v>
      </c>
      <c r="U203" s="32">
        <v>1</v>
      </c>
      <c r="V203" s="32">
        <v>0</v>
      </c>
      <c r="W203" s="32">
        <v>0</v>
      </c>
      <c r="X203" s="32">
        <v>0</v>
      </c>
      <c r="Y203" s="32">
        <v>0</v>
      </c>
      <c r="Z203" s="32">
        <v>0</v>
      </c>
      <c r="AA203" s="32">
        <v>0</v>
      </c>
      <c r="AB203" s="32">
        <v>0</v>
      </c>
      <c r="AC203" s="34">
        <v>0</v>
      </c>
      <c r="AD203" s="35">
        <f>SUM(Q203:AC203)</f>
        <v>25</v>
      </c>
      <c r="AE203" s="32"/>
      <c r="AF203" s="33">
        <v>0</v>
      </c>
      <c r="AG203" s="32">
        <v>0</v>
      </c>
      <c r="AH203" s="32">
        <v>0</v>
      </c>
      <c r="AI203" s="32">
        <v>0</v>
      </c>
      <c r="AJ203" s="32">
        <v>0</v>
      </c>
      <c r="AK203" s="32">
        <v>0</v>
      </c>
      <c r="AL203" s="32">
        <v>0</v>
      </c>
      <c r="AM203" s="32">
        <v>0</v>
      </c>
      <c r="AN203" s="32">
        <v>0</v>
      </c>
      <c r="AO203" s="32">
        <v>0</v>
      </c>
      <c r="AP203" s="32">
        <v>0</v>
      </c>
      <c r="AQ203" s="32">
        <v>0</v>
      </c>
      <c r="AR203" s="34">
        <v>0</v>
      </c>
      <c r="AS203" s="35">
        <f>SUM(AF203:AR203)</f>
        <v>0</v>
      </c>
      <c r="AT203" s="32"/>
      <c r="AU203" s="35">
        <f>SUM(O203+AD203+AS203)</f>
        <v>33</v>
      </c>
    </row>
    <row r="204" spans="1:47" ht="15.75" customHeight="1">
      <c r="A204" s="24">
        <v>0.78125</v>
      </c>
      <c r="B204" s="36">
        <v>0</v>
      </c>
      <c r="C204" s="37">
        <v>0</v>
      </c>
      <c r="D204" s="37">
        <v>7</v>
      </c>
      <c r="E204" s="37">
        <v>0</v>
      </c>
      <c r="F204" s="37">
        <v>0</v>
      </c>
      <c r="G204" s="37">
        <v>0</v>
      </c>
      <c r="H204" s="37">
        <v>0</v>
      </c>
      <c r="I204" s="37">
        <v>0</v>
      </c>
      <c r="J204" s="37">
        <v>0</v>
      </c>
      <c r="K204" s="37">
        <v>0</v>
      </c>
      <c r="L204" s="37">
        <v>0</v>
      </c>
      <c r="M204" s="37">
        <v>0</v>
      </c>
      <c r="N204" s="38">
        <v>0</v>
      </c>
      <c r="O204" s="39">
        <f>SUM(B204:N204)</f>
        <v>7</v>
      </c>
      <c r="P204" s="32"/>
      <c r="Q204" s="36">
        <v>1</v>
      </c>
      <c r="R204" s="37">
        <v>0</v>
      </c>
      <c r="S204" s="37">
        <v>11</v>
      </c>
      <c r="T204" s="37">
        <v>0</v>
      </c>
      <c r="U204" s="37">
        <v>0</v>
      </c>
      <c r="V204" s="37">
        <v>0</v>
      </c>
      <c r="W204" s="37">
        <v>0</v>
      </c>
      <c r="X204" s="37">
        <v>0</v>
      </c>
      <c r="Y204" s="37">
        <v>0</v>
      </c>
      <c r="Z204" s="37">
        <v>0</v>
      </c>
      <c r="AA204" s="37">
        <v>0</v>
      </c>
      <c r="AB204" s="37">
        <v>0</v>
      </c>
      <c r="AC204" s="38">
        <v>0</v>
      </c>
      <c r="AD204" s="39">
        <f>SUM(Q204:AC204)</f>
        <v>12</v>
      </c>
      <c r="AE204" s="32"/>
      <c r="AF204" s="36">
        <v>0</v>
      </c>
      <c r="AG204" s="37">
        <v>0</v>
      </c>
      <c r="AH204" s="37">
        <v>0</v>
      </c>
      <c r="AI204" s="37">
        <v>0</v>
      </c>
      <c r="AJ204" s="37">
        <v>0</v>
      </c>
      <c r="AK204" s="37">
        <v>0</v>
      </c>
      <c r="AL204" s="37">
        <v>0</v>
      </c>
      <c r="AM204" s="37">
        <v>0</v>
      </c>
      <c r="AN204" s="37">
        <v>0</v>
      </c>
      <c r="AO204" s="37">
        <v>0</v>
      </c>
      <c r="AP204" s="37">
        <v>0</v>
      </c>
      <c r="AQ204" s="37">
        <v>0</v>
      </c>
      <c r="AR204" s="38">
        <v>0</v>
      </c>
      <c r="AS204" s="39">
        <f>SUM(AF204:AR204)</f>
        <v>0</v>
      </c>
      <c r="AT204" s="32"/>
      <c r="AU204" s="39">
        <f>SUM(O204+AD204+AS204)</f>
        <v>19</v>
      </c>
    </row>
    <row r="205" spans="1:47" ht="15.75" customHeight="1">
      <c r="A205" s="25" t="s">
        <v>21</v>
      </c>
      <c r="B205" s="40">
        <f t="shared" ref="B205:O205" si="111">SUM(B201:B204)</f>
        <v>2</v>
      </c>
      <c r="C205" s="41">
        <f t="shared" si="111"/>
        <v>0</v>
      </c>
      <c r="D205" s="41">
        <f t="shared" si="111"/>
        <v>29</v>
      </c>
      <c r="E205" s="41">
        <f t="shared" si="111"/>
        <v>8</v>
      </c>
      <c r="F205" s="41">
        <f t="shared" si="111"/>
        <v>1</v>
      </c>
      <c r="G205" s="41">
        <f t="shared" si="111"/>
        <v>0</v>
      </c>
      <c r="H205" s="41">
        <f t="shared" si="111"/>
        <v>0</v>
      </c>
      <c r="I205" s="41">
        <f t="shared" si="111"/>
        <v>1</v>
      </c>
      <c r="J205" s="41">
        <f t="shared" si="111"/>
        <v>0</v>
      </c>
      <c r="K205" s="41">
        <f t="shared" si="111"/>
        <v>0</v>
      </c>
      <c r="L205" s="41">
        <f t="shared" si="111"/>
        <v>0</v>
      </c>
      <c r="M205" s="41">
        <f t="shared" si="111"/>
        <v>0</v>
      </c>
      <c r="N205" s="42">
        <f t="shared" si="111"/>
        <v>0</v>
      </c>
      <c r="O205" s="43">
        <f t="shared" si="111"/>
        <v>41</v>
      </c>
      <c r="P205" s="32"/>
      <c r="Q205" s="40">
        <f t="shared" ref="Q205:AD205" si="112">SUM(Q201:Q204)</f>
        <v>9</v>
      </c>
      <c r="R205" s="41">
        <f t="shared" si="112"/>
        <v>0</v>
      </c>
      <c r="S205" s="41">
        <f t="shared" si="112"/>
        <v>61</v>
      </c>
      <c r="T205" s="41">
        <f t="shared" si="112"/>
        <v>0</v>
      </c>
      <c r="U205" s="41">
        <f t="shared" si="112"/>
        <v>1</v>
      </c>
      <c r="V205" s="41">
        <f t="shared" si="112"/>
        <v>0</v>
      </c>
      <c r="W205" s="41">
        <f t="shared" si="112"/>
        <v>0</v>
      </c>
      <c r="X205" s="41">
        <f t="shared" si="112"/>
        <v>0</v>
      </c>
      <c r="Y205" s="41">
        <f t="shared" si="112"/>
        <v>0</v>
      </c>
      <c r="Z205" s="41">
        <f t="shared" si="112"/>
        <v>0</v>
      </c>
      <c r="AA205" s="41">
        <f t="shared" si="112"/>
        <v>0</v>
      </c>
      <c r="AB205" s="41">
        <f t="shared" si="112"/>
        <v>0</v>
      </c>
      <c r="AC205" s="42">
        <f t="shared" si="112"/>
        <v>0</v>
      </c>
      <c r="AD205" s="43">
        <f t="shared" si="112"/>
        <v>71</v>
      </c>
      <c r="AE205" s="32"/>
      <c r="AF205" s="40">
        <f t="shared" ref="AF205:AS205" si="113">SUM(AF201:AF204)</f>
        <v>0</v>
      </c>
      <c r="AG205" s="41">
        <f t="shared" si="113"/>
        <v>0</v>
      </c>
      <c r="AH205" s="41">
        <f t="shared" si="113"/>
        <v>0</v>
      </c>
      <c r="AI205" s="41">
        <f t="shared" si="113"/>
        <v>0</v>
      </c>
      <c r="AJ205" s="41">
        <f t="shared" si="113"/>
        <v>0</v>
      </c>
      <c r="AK205" s="41">
        <f t="shared" si="113"/>
        <v>0</v>
      </c>
      <c r="AL205" s="41">
        <f t="shared" si="113"/>
        <v>0</v>
      </c>
      <c r="AM205" s="41">
        <f t="shared" si="113"/>
        <v>0</v>
      </c>
      <c r="AN205" s="41">
        <f t="shared" si="113"/>
        <v>0</v>
      </c>
      <c r="AO205" s="41">
        <f t="shared" si="113"/>
        <v>0</v>
      </c>
      <c r="AP205" s="41">
        <f t="shared" si="113"/>
        <v>0</v>
      </c>
      <c r="AQ205" s="41">
        <f t="shared" si="113"/>
        <v>0</v>
      </c>
      <c r="AR205" s="42">
        <f t="shared" si="113"/>
        <v>0</v>
      </c>
      <c r="AS205" s="43">
        <f t="shared" si="113"/>
        <v>0</v>
      </c>
      <c r="AT205" s="32"/>
      <c r="AU205" s="43">
        <f>SUM(AU201:AU204)</f>
        <v>112</v>
      </c>
    </row>
    <row r="206" spans="1:47" ht="15.75" customHeight="1"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</row>
    <row r="207" spans="1:47" ht="15.75" customHeight="1">
      <c r="A207" s="25" t="s">
        <v>16</v>
      </c>
      <c r="B207" s="40">
        <f t="shared" ref="B207:O207" si="114">SUM(B205+B200+B195+B190+B185+B180+B175+B170+B165+B160+B155+B150)</f>
        <v>15</v>
      </c>
      <c r="C207" s="41">
        <f t="shared" si="114"/>
        <v>5</v>
      </c>
      <c r="D207" s="41">
        <f t="shared" si="114"/>
        <v>343</v>
      </c>
      <c r="E207" s="41">
        <f t="shared" si="114"/>
        <v>57</v>
      </c>
      <c r="F207" s="41">
        <f t="shared" si="114"/>
        <v>52</v>
      </c>
      <c r="G207" s="41">
        <f t="shared" si="114"/>
        <v>0</v>
      </c>
      <c r="H207" s="41">
        <f t="shared" si="114"/>
        <v>3</v>
      </c>
      <c r="I207" s="41">
        <f t="shared" si="114"/>
        <v>15</v>
      </c>
      <c r="J207" s="41">
        <f t="shared" si="114"/>
        <v>0</v>
      </c>
      <c r="K207" s="41">
        <f t="shared" si="114"/>
        <v>0</v>
      </c>
      <c r="L207" s="41">
        <f t="shared" si="114"/>
        <v>0</v>
      </c>
      <c r="M207" s="41">
        <f t="shared" si="114"/>
        <v>0</v>
      </c>
      <c r="N207" s="42">
        <f t="shared" si="114"/>
        <v>0</v>
      </c>
      <c r="O207" s="43">
        <f t="shared" si="114"/>
        <v>490</v>
      </c>
      <c r="P207" s="32"/>
      <c r="Q207" s="40">
        <f t="shared" ref="Q207:AD207" si="115">SUM(Q205+Q200+Q195+Q190+Q185+Q180+Q175+Q170+Q165+Q160+Q155+Q150)</f>
        <v>35</v>
      </c>
      <c r="R207" s="41">
        <f t="shared" si="115"/>
        <v>11</v>
      </c>
      <c r="S207" s="41">
        <f t="shared" si="115"/>
        <v>657</v>
      </c>
      <c r="T207" s="41">
        <f t="shared" si="115"/>
        <v>29</v>
      </c>
      <c r="U207" s="41">
        <f t="shared" si="115"/>
        <v>144</v>
      </c>
      <c r="V207" s="41">
        <f t="shared" si="115"/>
        <v>0</v>
      </c>
      <c r="W207" s="41">
        <f t="shared" si="115"/>
        <v>2</v>
      </c>
      <c r="X207" s="41">
        <f t="shared" si="115"/>
        <v>9</v>
      </c>
      <c r="Y207" s="41">
        <f t="shared" si="115"/>
        <v>2</v>
      </c>
      <c r="Z207" s="41">
        <f t="shared" si="115"/>
        <v>0</v>
      </c>
      <c r="AA207" s="41">
        <f t="shared" si="115"/>
        <v>1</v>
      </c>
      <c r="AB207" s="41">
        <f t="shared" si="115"/>
        <v>0</v>
      </c>
      <c r="AC207" s="42">
        <f t="shared" si="115"/>
        <v>0</v>
      </c>
      <c r="AD207" s="43">
        <f t="shared" si="115"/>
        <v>890</v>
      </c>
      <c r="AE207" s="32"/>
      <c r="AF207" s="40">
        <f t="shared" ref="AF207:AS207" si="116">SUM(AF205+AF200+AF195+AF190+AF185+AF180+AF175+AF170+AF165+AF160+AF155+AF150)</f>
        <v>0</v>
      </c>
      <c r="AG207" s="41">
        <f t="shared" si="116"/>
        <v>0</v>
      </c>
      <c r="AH207" s="41">
        <f t="shared" si="116"/>
        <v>0</v>
      </c>
      <c r="AI207" s="41">
        <f t="shared" si="116"/>
        <v>0</v>
      </c>
      <c r="AJ207" s="41">
        <f t="shared" si="116"/>
        <v>0</v>
      </c>
      <c r="AK207" s="41">
        <f t="shared" si="116"/>
        <v>0</v>
      </c>
      <c r="AL207" s="41">
        <f t="shared" si="116"/>
        <v>0</v>
      </c>
      <c r="AM207" s="41">
        <f t="shared" si="116"/>
        <v>0</v>
      </c>
      <c r="AN207" s="41">
        <f t="shared" si="116"/>
        <v>0</v>
      </c>
      <c r="AO207" s="41">
        <f t="shared" si="116"/>
        <v>0</v>
      </c>
      <c r="AP207" s="41">
        <f t="shared" si="116"/>
        <v>0</v>
      </c>
      <c r="AQ207" s="41">
        <f t="shared" si="116"/>
        <v>0</v>
      </c>
      <c r="AR207" s="42">
        <f t="shared" si="116"/>
        <v>0</v>
      </c>
      <c r="AS207" s="43">
        <f t="shared" si="116"/>
        <v>0</v>
      </c>
      <c r="AT207" s="32"/>
      <c r="AU207" s="43">
        <f>SUM(AU205+AU200+AU195+AU190+AU185+AU180+AU175+AU170+AU165+AU160+AU155+AU150)</f>
        <v>1380</v>
      </c>
    </row>
    <row r="209" spans="1:47" ht="15.75" customHeight="1">
      <c r="A209" s="7" t="s">
        <v>22</v>
      </c>
    </row>
    <row r="210" spans="1:47" ht="15.75" customHeight="1">
      <c r="B210" s="15" t="s">
        <v>13</v>
      </c>
      <c r="C210" s="16"/>
      <c r="D210" s="16" t="s">
        <v>14</v>
      </c>
      <c r="E210" s="16" t="str">
        <f>$C$8</f>
        <v>Canongate(ENE)</v>
      </c>
      <c r="F210" s="16"/>
      <c r="G210" s="16"/>
      <c r="H210" s="16"/>
      <c r="I210" s="16"/>
      <c r="J210" s="16"/>
      <c r="K210" s="16"/>
      <c r="L210" s="16"/>
      <c r="M210" s="16"/>
      <c r="N210" s="17"/>
      <c r="O210" s="48" t="s">
        <v>16</v>
      </c>
      <c r="Q210" s="15" t="s">
        <v>13</v>
      </c>
      <c r="R210" s="16"/>
      <c r="S210" s="16" t="s">
        <v>17</v>
      </c>
      <c r="T210" s="16" t="str">
        <f>$C$75</f>
        <v>Canongate(WSW)</v>
      </c>
      <c r="U210" s="16"/>
      <c r="V210" s="16"/>
      <c r="W210" s="16"/>
      <c r="X210" s="16"/>
      <c r="Y210" s="16"/>
      <c r="Z210" s="16"/>
      <c r="AA210" s="16"/>
      <c r="AB210" s="16"/>
      <c r="AC210" s="17"/>
      <c r="AD210" s="48" t="s">
        <v>16</v>
      </c>
      <c r="AF210" s="15" t="s">
        <v>13</v>
      </c>
      <c r="AG210" s="16"/>
      <c r="AH210" s="16" t="s">
        <v>18</v>
      </c>
      <c r="AI210" s="16" t="str">
        <f>$C$142</f>
        <v>New Street</v>
      </c>
      <c r="AJ210" s="16"/>
      <c r="AK210" s="16"/>
      <c r="AL210" s="16"/>
      <c r="AM210" s="16"/>
      <c r="AN210" s="16"/>
      <c r="AO210" s="16"/>
      <c r="AP210" s="16"/>
      <c r="AQ210" s="16"/>
      <c r="AR210" s="17"/>
      <c r="AS210" s="48" t="s">
        <v>16</v>
      </c>
      <c r="AU210" s="49" t="s">
        <v>23</v>
      </c>
    </row>
    <row r="211" spans="1:47" s="18" customFormat="1" ht="15.75" customHeight="1">
      <c r="B211" s="19" t="str">
        <f>$B$10</f>
        <v>PC</v>
      </c>
      <c r="C211" s="20" t="str">
        <f>$C$10</f>
        <v>MC</v>
      </c>
      <c r="D211" s="20" t="str">
        <f>$D$10</f>
        <v>Car</v>
      </c>
      <c r="E211" s="20" t="str">
        <f>$E$10</f>
        <v>Hackney Cab</v>
      </c>
      <c r="F211" s="20" t="str">
        <f>$F$10</f>
        <v>LGV</v>
      </c>
      <c r="G211" s="20" t="str">
        <f>$G$10</f>
        <v>Public Bus</v>
      </c>
      <c r="H211" s="20" t="str">
        <f>$H$10</f>
        <v>Private Coach</v>
      </c>
      <c r="I211" s="20" t="str">
        <f>$I$10</f>
        <v>2 Axle Rigid</v>
      </c>
      <c r="J211" s="20" t="str">
        <f>$J$10</f>
        <v>3 Axle Rigid</v>
      </c>
      <c r="K211" s="20" t="str">
        <f>$K$10</f>
        <v>4 and 5 Axle Rigid</v>
      </c>
      <c r="L211" s="20" t="str">
        <f>$L$10</f>
        <v>3 and 4 Axle Artic</v>
      </c>
      <c r="M211" s="20" t="str">
        <f>$M$10</f>
        <v>5 Axle Artic</v>
      </c>
      <c r="N211" s="21" t="str">
        <f>$N$10</f>
        <v>6+ Axle Artic</v>
      </c>
      <c r="O211" s="48"/>
      <c r="Q211" s="19" t="str">
        <f>$B$10</f>
        <v>PC</v>
      </c>
      <c r="R211" s="20" t="str">
        <f>$C$10</f>
        <v>MC</v>
      </c>
      <c r="S211" s="20" t="str">
        <f>$D$10</f>
        <v>Car</v>
      </c>
      <c r="T211" s="20" t="str">
        <f>$E$10</f>
        <v>Hackney Cab</v>
      </c>
      <c r="U211" s="20" t="str">
        <f>$F$10</f>
        <v>LGV</v>
      </c>
      <c r="V211" s="20" t="str">
        <f>$G$10</f>
        <v>Public Bus</v>
      </c>
      <c r="W211" s="20" t="str">
        <f>$H$10</f>
        <v>Private Coach</v>
      </c>
      <c r="X211" s="20" t="str">
        <f>$I$10</f>
        <v>2 Axle Rigid</v>
      </c>
      <c r="Y211" s="20" t="str">
        <f>$J$10</f>
        <v>3 Axle Rigid</v>
      </c>
      <c r="Z211" s="20" t="str">
        <f>$K$10</f>
        <v>4 and 5 Axle Rigid</v>
      </c>
      <c r="AA211" s="20" t="str">
        <f>$L$10</f>
        <v>3 and 4 Axle Artic</v>
      </c>
      <c r="AB211" s="20" t="str">
        <f>$M$10</f>
        <v>5 Axle Artic</v>
      </c>
      <c r="AC211" s="21" t="str">
        <f>$N$10</f>
        <v>6+ Axle Artic</v>
      </c>
      <c r="AD211" s="48"/>
      <c r="AF211" s="19" t="str">
        <f>$B$10</f>
        <v>PC</v>
      </c>
      <c r="AG211" s="20" t="str">
        <f>$C$10</f>
        <v>MC</v>
      </c>
      <c r="AH211" s="20" t="str">
        <f>$D$10</f>
        <v>Car</v>
      </c>
      <c r="AI211" s="20" t="str">
        <f>$E$10</f>
        <v>Hackney Cab</v>
      </c>
      <c r="AJ211" s="20" t="str">
        <f>$F$10</f>
        <v>LGV</v>
      </c>
      <c r="AK211" s="20" t="str">
        <f>$G$10</f>
        <v>Public Bus</v>
      </c>
      <c r="AL211" s="20" t="str">
        <f>$H$10</f>
        <v>Private Coach</v>
      </c>
      <c r="AM211" s="20" t="str">
        <f>$I$10</f>
        <v>2 Axle Rigid</v>
      </c>
      <c r="AN211" s="20" t="str">
        <f>$J$10</f>
        <v>3 Axle Rigid</v>
      </c>
      <c r="AO211" s="20" t="str">
        <f>$K$10</f>
        <v>4 and 5 Axle Rigid</v>
      </c>
      <c r="AP211" s="20" t="str">
        <f>$L$10</f>
        <v>3 and 4 Axle Artic</v>
      </c>
      <c r="AQ211" s="20" t="str">
        <f>$M$10</f>
        <v>5 Axle Artic</v>
      </c>
      <c r="AR211" s="21" t="str">
        <f>$N$10</f>
        <v>6+ Axle Artic</v>
      </c>
      <c r="AS211" s="48"/>
      <c r="AU211" s="50"/>
    </row>
    <row r="213" spans="1:47" ht="15.75" customHeight="1">
      <c r="A213" s="22">
        <v>0.29166666666666702</v>
      </c>
      <c r="B213" s="28">
        <f t="shared" ref="B213:N216" si="117">SUM(B12+Q12+AF12)</f>
        <v>0</v>
      </c>
      <c r="C213" s="29">
        <f t="shared" si="117"/>
        <v>0</v>
      </c>
      <c r="D213" s="29">
        <f t="shared" si="117"/>
        <v>23</v>
      </c>
      <c r="E213" s="29">
        <f t="shared" si="117"/>
        <v>0</v>
      </c>
      <c r="F213" s="29">
        <f t="shared" si="117"/>
        <v>7</v>
      </c>
      <c r="G213" s="29">
        <f t="shared" si="117"/>
        <v>0</v>
      </c>
      <c r="H213" s="29">
        <f t="shared" si="117"/>
        <v>1</v>
      </c>
      <c r="I213" s="29">
        <f t="shared" si="117"/>
        <v>1</v>
      </c>
      <c r="J213" s="29">
        <f t="shared" si="117"/>
        <v>0</v>
      </c>
      <c r="K213" s="29">
        <f t="shared" si="117"/>
        <v>0</v>
      </c>
      <c r="L213" s="29">
        <f t="shared" si="117"/>
        <v>0</v>
      </c>
      <c r="M213" s="29">
        <f t="shared" si="117"/>
        <v>0</v>
      </c>
      <c r="N213" s="30">
        <f t="shared" si="117"/>
        <v>0</v>
      </c>
      <c r="O213" s="31">
        <f>SUM(B213:N213)</f>
        <v>32</v>
      </c>
      <c r="P213" s="32"/>
      <c r="Q213" s="28">
        <f t="shared" ref="Q213:AC216" si="118">SUM(B79+Q79+AF79)</f>
        <v>0</v>
      </c>
      <c r="R213" s="29">
        <f t="shared" si="118"/>
        <v>0</v>
      </c>
      <c r="S213" s="29">
        <f t="shared" si="118"/>
        <v>7</v>
      </c>
      <c r="T213" s="29">
        <f t="shared" si="118"/>
        <v>0</v>
      </c>
      <c r="U213" s="29">
        <f t="shared" si="118"/>
        <v>9</v>
      </c>
      <c r="V213" s="29">
        <f t="shared" si="118"/>
        <v>1</v>
      </c>
      <c r="W213" s="29">
        <f t="shared" si="118"/>
        <v>1</v>
      </c>
      <c r="X213" s="29">
        <f t="shared" si="118"/>
        <v>1</v>
      </c>
      <c r="Y213" s="29">
        <f t="shared" si="118"/>
        <v>0</v>
      </c>
      <c r="Z213" s="29">
        <f t="shared" si="118"/>
        <v>0</v>
      </c>
      <c r="AA213" s="29">
        <f t="shared" si="118"/>
        <v>0</v>
      </c>
      <c r="AB213" s="29">
        <f t="shared" si="118"/>
        <v>0</v>
      </c>
      <c r="AC213" s="30">
        <f t="shared" si="118"/>
        <v>0</v>
      </c>
      <c r="AD213" s="31">
        <f>SUM(Q213:AC213)</f>
        <v>19</v>
      </c>
      <c r="AE213" s="32"/>
      <c r="AF213" s="28">
        <f t="shared" ref="AF213:AR216" si="119">SUM(B146+Q146+AF146)</f>
        <v>1</v>
      </c>
      <c r="AG213" s="29">
        <f t="shared" si="119"/>
        <v>0</v>
      </c>
      <c r="AH213" s="29">
        <f t="shared" si="119"/>
        <v>13</v>
      </c>
      <c r="AI213" s="29">
        <f t="shared" si="119"/>
        <v>0</v>
      </c>
      <c r="AJ213" s="29">
        <f t="shared" si="119"/>
        <v>4</v>
      </c>
      <c r="AK213" s="29">
        <f t="shared" si="119"/>
        <v>0</v>
      </c>
      <c r="AL213" s="29">
        <f t="shared" si="119"/>
        <v>0</v>
      </c>
      <c r="AM213" s="29">
        <f t="shared" si="119"/>
        <v>1</v>
      </c>
      <c r="AN213" s="29">
        <f t="shared" si="119"/>
        <v>0</v>
      </c>
      <c r="AO213" s="29">
        <f t="shared" si="119"/>
        <v>0</v>
      </c>
      <c r="AP213" s="29">
        <f t="shared" si="119"/>
        <v>0</v>
      </c>
      <c r="AQ213" s="29">
        <f t="shared" si="119"/>
        <v>0</v>
      </c>
      <c r="AR213" s="30">
        <f t="shared" si="119"/>
        <v>0</v>
      </c>
      <c r="AS213" s="31">
        <f>SUM(AF213:AR213)</f>
        <v>19</v>
      </c>
      <c r="AT213" s="32"/>
      <c r="AU213" s="31">
        <f>SUM(O213+AD213+AS213)</f>
        <v>70</v>
      </c>
    </row>
    <row r="214" spans="1:47" ht="15.75" customHeight="1">
      <c r="A214" s="23">
        <v>0.30208333333333298</v>
      </c>
      <c r="B214" s="33">
        <f t="shared" si="117"/>
        <v>1</v>
      </c>
      <c r="C214" s="32">
        <f t="shared" si="117"/>
        <v>1</v>
      </c>
      <c r="D214" s="32">
        <f t="shared" si="117"/>
        <v>22</v>
      </c>
      <c r="E214" s="32">
        <f t="shared" si="117"/>
        <v>0</v>
      </c>
      <c r="F214" s="32">
        <f t="shared" si="117"/>
        <v>5</v>
      </c>
      <c r="G214" s="32">
        <f t="shared" si="117"/>
        <v>1</v>
      </c>
      <c r="H214" s="32">
        <f t="shared" si="117"/>
        <v>1</v>
      </c>
      <c r="I214" s="32">
        <f t="shared" si="117"/>
        <v>3</v>
      </c>
      <c r="J214" s="32">
        <f t="shared" si="117"/>
        <v>1</v>
      </c>
      <c r="K214" s="32">
        <f t="shared" si="117"/>
        <v>0</v>
      </c>
      <c r="L214" s="32">
        <f t="shared" si="117"/>
        <v>0</v>
      </c>
      <c r="M214" s="32">
        <f t="shared" si="117"/>
        <v>0</v>
      </c>
      <c r="N214" s="34">
        <f t="shared" si="117"/>
        <v>0</v>
      </c>
      <c r="O214" s="35">
        <f>SUM(B214:N214)</f>
        <v>35</v>
      </c>
      <c r="P214" s="32"/>
      <c r="Q214" s="33">
        <f t="shared" si="118"/>
        <v>1</v>
      </c>
      <c r="R214" s="32">
        <f t="shared" si="118"/>
        <v>0</v>
      </c>
      <c r="S214" s="32">
        <f t="shared" si="118"/>
        <v>23</v>
      </c>
      <c r="T214" s="32">
        <f t="shared" si="118"/>
        <v>0</v>
      </c>
      <c r="U214" s="32">
        <f t="shared" si="118"/>
        <v>16</v>
      </c>
      <c r="V214" s="32">
        <f t="shared" si="118"/>
        <v>0</v>
      </c>
      <c r="W214" s="32">
        <f t="shared" si="118"/>
        <v>0</v>
      </c>
      <c r="X214" s="32">
        <f t="shared" si="118"/>
        <v>3</v>
      </c>
      <c r="Y214" s="32">
        <f t="shared" si="118"/>
        <v>1</v>
      </c>
      <c r="Z214" s="32">
        <f t="shared" si="118"/>
        <v>0</v>
      </c>
      <c r="AA214" s="32">
        <f t="shared" si="118"/>
        <v>0</v>
      </c>
      <c r="AB214" s="32">
        <f t="shared" si="118"/>
        <v>0</v>
      </c>
      <c r="AC214" s="34">
        <f t="shared" si="118"/>
        <v>0</v>
      </c>
      <c r="AD214" s="35">
        <f>SUM(Q214:AC214)</f>
        <v>44</v>
      </c>
      <c r="AE214" s="32"/>
      <c r="AF214" s="33">
        <f t="shared" si="119"/>
        <v>0</v>
      </c>
      <c r="AG214" s="32">
        <f t="shared" si="119"/>
        <v>0</v>
      </c>
      <c r="AH214" s="32">
        <f t="shared" si="119"/>
        <v>13</v>
      </c>
      <c r="AI214" s="32">
        <f t="shared" si="119"/>
        <v>1</v>
      </c>
      <c r="AJ214" s="32">
        <f t="shared" si="119"/>
        <v>4</v>
      </c>
      <c r="AK214" s="32">
        <f t="shared" si="119"/>
        <v>0</v>
      </c>
      <c r="AL214" s="32">
        <f t="shared" si="119"/>
        <v>0</v>
      </c>
      <c r="AM214" s="32">
        <f t="shared" si="119"/>
        <v>0</v>
      </c>
      <c r="AN214" s="32">
        <f t="shared" si="119"/>
        <v>0</v>
      </c>
      <c r="AO214" s="32">
        <f t="shared" si="119"/>
        <v>0</v>
      </c>
      <c r="AP214" s="32">
        <f t="shared" si="119"/>
        <v>0</v>
      </c>
      <c r="AQ214" s="32">
        <f t="shared" si="119"/>
        <v>0</v>
      </c>
      <c r="AR214" s="34">
        <f t="shared" si="119"/>
        <v>0</v>
      </c>
      <c r="AS214" s="35">
        <f>SUM(AF214:AR214)</f>
        <v>18</v>
      </c>
      <c r="AT214" s="32"/>
      <c r="AU214" s="35">
        <f>SUM(O214+AD214+AS214)</f>
        <v>97</v>
      </c>
    </row>
    <row r="215" spans="1:47" ht="15.75" customHeight="1">
      <c r="A215" s="23">
        <v>0.3125</v>
      </c>
      <c r="B215" s="33">
        <f t="shared" si="117"/>
        <v>2</v>
      </c>
      <c r="C215" s="32">
        <f t="shared" si="117"/>
        <v>2</v>
      </c>
      <c r="D215" s="32">
        <f t="shared" si="117"/>
        <v>34</v>
      </c>
      <c r="E215" s="32">
        <f t="shared" si="117"/>
        <v>1</v>
      </c>
      <c r="F215" s="32">
        <f t="shared" si="117"/>
        <v>11</v>
      </c>
      <c r="G215" s="32">
        <f t="shared" si="117"/>
        <v>1</v>
      </c>
      <c r="H215" s="32">
        <f t="shared" si="117"/>
        <v>0</v>
      </c>
      <c r="I215" s="32">
        <f t="shared" si="117"/>
        <v>0</v>
      </c>
      <c r="J215" s="32">
        <f t="shared" si="117"/>
        <v>0</v>
      </c>
      <c r="K215" s="32">
        <f t="shared" si="117"/>
        <v>0</v>
      </c>
      <c r="L215" s="32">
        <f t="shared" si="117"/>
        <v>0</v>
      </c>
      <c r="M215" s="32">
        <f t="shared" si="117"/>
        <v>0</v>
      </c>
      <c r="N215" s="34">
        <f t="shared" si="117"/>
        <v>0</v>
      </c>
      <c r="O215" s="35">
        <f>SUM(B215:N215)</f>
        <v>51</v>
      </c>
      <c r="P215" s="32"/>
      <c r="Q215" s="33">
        <f t="shared" si="118"/>
        <v>1</v>
      </c>
      <c r="R215" s="32">
        <f t="shared" si="118"/>
        <v>0</v>
      </c>
      <c r="S215" s="32">
        <f t="shared" si="118"/>
        <v>20</v>
      </c>
      <c r="T215" s="32">
        <f t="shared" si="118"/>
        <v>2</v>
      </c>
      <c r="U215" s="32">
        <f t="shared" si="118"/>
        <v>9</v>
      </c>
      <c r="V215" s="32">
        <f t="shared" si="118"/>
        <v>1</v>
      </c>
      <c r="W215" s="32">
        <f t="shared" si="118"/>
        <v>0</v>
      </c>
      <c r="X215" s="32">
        <f t="shared" si="118"/>
        <v>2</v>
      </c>
      <c r="Y215" s="32">
        <f t="shared" si="118"/>
        <v>0</v>
      </c>
      <c r="Z215" s="32">
        <f t="shared" si="118"/>
        <v>0</v>
      </c>
      <c r="AA215" s="32">
        <f t="shared" si="118"/>
        <v>0</v>
      </c>
      <c r="AB215" s="32">
        <f t="shared" si="118"/>
        <v>0</v>
      </c>
      <c r="AC215" s="34">
        <f t="shared" si="118"/>
        <v>0</v>
      </c>
      <c r="AD215" s="35">
        <f>SUM(Q215:AC215)</f>
        <v>35</v>
      </c>
      <c r="AE215" s="32"/>
      <c r="AF215" s="33">
        <f t="shared" si="119"/>
        <v>0</v>
      </c>
      <c r="AG215" s="32">
        <f t="shared" si="119"/>
        <v>0</v>
      </c>
      <c r="AH215" s="32">
        <f t="shared" si="119"/>
        <v>20</v>
      </c>
      <c r="AI215" s="32">
        <f t="shared" si="119"/>
        <v>2</v>
      </c>
      <c r="AJ215" s="32">
        <f t="shared" si="119"/>
        <v>5</v>
      </c>
      <c r="AK215" s="32">
        <f t="shared" si="119"/>
        <v>0</v>
      </c>
      <c r="AL215" s="32">
        <f t="shared" si="119"/>
        <v>0</v>
      </c>
      <c r="AM215" s="32">
        <f t="shared" si="119"/>
        <v>0</v>
      </c>
      <c r="AN215" s="32">
        <f t="shared" si="119"/>
        <v>0</v>
      </c>
      <c r="AO215" s="32">
        <f t="shared" si="119"/>
        <v>0</v>
      </c>
      <c r="AP215" s="32">
        <f t="shared" si="119"/>
        <v>0</v>
      </c>
      <c r="AQ215" s="32">
        <f t="shared" si="119"/>
        <v>0</v>
      </c>
      <c r="AR215" s="34">
        <f t="shared" si="119"/>
        <v>0</v>
      </c>
      <c r="AS215" s="35">
        <f>SUM(AF215:AR215)</f>
        <v>27</v>
      </c>
      <c r="AT215" s="32"/>
      <c r="AU215" s="35">
        <f>SUM(O215+AD215+AS215)</f>
        <v>113</v>
      </c>
    </row>
    <row r="216" spans="1:47" ht="15.75" customHeight="1">
      <c r="A216" s="24">
        <v>0.32291666666666702</v>
      </c>
      <c r="B216" s="36">
        <f t="shared" si="117"/>
        <v>2</v>
      </c>
      <c r="C216" s="37">
        <f t="shared" si="117"/>
        <v>0</v>
      </c>
      <c r="D216" s="37">
        <f t="shared" si="117"/>
        <v>38</v>
      </c>
      <c r="E216" s="37">
        <f t="shared" si="117"/>
        <v>3</v>
      </c>
      <c r="F216" s="37">
        <f t="shared" si="117"/>
        <v>15</v>
      </c>
      <c r="G216" s="37">
        <f t="shared" si="117"/>
        <v>1</v>
      </c>
      <c r="H216" s="37">
        <f t="shared" si="117"/>
        <v>1</v>
      </c>
      <c r="I216" s="37">
        <f t="shared" si="117"/>
        <v>2</v>
      </c>
      <c r="J216" s="37">
        <f t="shared" si="117"/>
        <v>1</v>
      </c>
      <c r="K216" s="37">
        <f t="shared" si="117"/>
        <v>1</v>
      </c>
      <c r="L216" s="37">
        <f t="shared" si="117"/>
        <v>0</v>
      </c>
      <c r="M216" s="37">
        <f t="shared" si="117"/>
        <v>0</v>
      </c>
      <c r="N216" s="38">
        <f t="shared" si="117"/>
        <v>0</v>
      </c>
      <c r="O216" s="39">
        <f>SUM(B216:N216)</f>
        <v>64</v>
      </c>
      <c r="P216" s="32"/>
      <c r="Q216" s="36">
        <f t="shared" si="118"/>
        <v>4</v>
      </c>
      <c r="R216" s="37">
        <f t="shared" si="118"/>
        <v>0</v>
      </c>
      <c r="S216" s="37">
        <f t="shared" si="118"/>
        <v>18</v>
      </c>
      <c r="T216" s="37">
        <f t="shared" si="118"/>
        <v>5</v>
      </c>
      <c r="U216" s="37">
        <f t="shared" si="118"/>
        <v>9</v>
      </c>
      <c r="V216" s="37">
        <f t="shared" si="118"/>
        <v>0</v>
      </c>
      <c r="W216" s="37">
        <f t="shared" si="118"/>
        <v>0</v>
      </c>
      <c r="X216" s="37">
        <f t="shared" si="118"/>
        <v>3</v>
      </c>
      <c r="Y216" s="37">
        <f t="shared" si="118"/>
        <v>0</v>
      </c>
      <c r="Z216" s="37">
        <f t="shared" si="118"/>
        <v>0</v>
      </c>
      <c r="AA216" s="37">
        <f t="shared" si="118"/>
        <v>0</v>
      </c>
      <c r="AB216" s="37">
        <f t="shared" si="118"/>
        <v>0</v>
      </c>
      <c r="AC216" s="38">
        <f t="shared" si="118"/>
        <v>0</v>
      </c>
      <c r="AD216" s="39">
        <f>SUM(Q216:AC216)</f>
        <v>39</v>
      </c>
      <c r="AE216" s="32"/>
      <c r="AF216" s="36">
        <f t="shared" si="119"/>
        <v>0</v>
      </c>
      <c r="AG216" s="37">
        <f t="shared" si="119"/>
        <v>0</v>
      </c>
      <c r="AH216" s="37">
        <f t="shared" si="119"/>
        <v>17</v>
      </c>
      <c r="AI216" s="37">
        <f t="shared" si="119"/>
        <v>1</v>
      </c>
      <c r="AJ216" s="37">
        <f t="shared" si="119"/>
        <v>1</v>
      </c>
      <c r="AK216" s="37">
        <f t="shared" si="119"/>
        <v>0</v>
      </c>
      <c r="AL216" s="37">
        <f t="shared" si="119"/>
        <v>0</v>
      </c>
      <c r="AM216" s="37">
        <f t="shared" si="119"/>
        <v>0</v>
      </c>
      <c r="AN216" s="37">
        <f t="shared" si="119"/>
        <v>0</v>
      </c>
      <c r="AO216" s="37">
        <f t="shared" si="119"/>
        <v>0</v>
      </c>
      <c r="AP216" s="37">
        <f t="shared" si="119"/>
        <v>0</v>
      </c>
      <c r="AQ216" s="37">
        <f t="shared" si="119"/>
        <v>0</v>
      </c>
      <c r="AR216" s="38">
        <f t="shared" si="119"/>
        <v>0</v>
      </c>
      <c r="AS216" s="39">
        <f>SUM(AF216:AR216)</f>
        <v>19</v>
      </c>
      <c r="AT216" s="32"/>
      <c r="AU216" s="39">
        <f>SUM(O216+AD216+AS216)</f>
        <v>122</v>
      </c>
    </row>
    <row r="217" spans="1:47" ht="15.75" customHeight="1">
      <c r="A217" s="25" t="s">
        <v>21</v>
      </c>
      <c r="B217" s="40">
        <f t="shared" ref="B217:O217" si="120">SUM(B213:B216)</f>
        <v>5</v>
      </c>
      <c r="C217" s="41">
        <f t="shared" si="120"/>
        <v>3</v>
      </c>
      <c r="D217" s="41">
        <f t="shared" si="120"/>
        <v>117</v>
      </c>
      <c r="E217" s="41">
        <f t="shared" si="120"/>
        <v>4</v>
      </c>
      <c r="F217" s="41">
        <f t="shared" si="120"/>
        <v>38</v>
      </c>
      <c r="G217" s="41">
        <f t="shared" si="120"/>
        <v>3</v>
      </c>
      <c r="H217" s="41">
        <f t="shared" si="120"/>
        <v>3</v>
      </c>
      <c r="I217" s="41">
        <f t="shared" si="120"/>
        <v>6</v>
      </c>
      <c r="J217" s="41">
        <f t="shared" si="120"/>
        <v>2</v>
      </c>
      <c r="K217" s="41">
        <f t="shared" si="120"/>
        <v>1</v>
      </c>
      <c r="L217" s="41">
        <f t="shared" si="120"/>
        <v>0</v>
      </c>
      <c r="M217" s="41">
        <f t="shared" si="120"/>
        <v>0</v>
      </c>
      <c r="N217" s="42">
        <f t="shared" si="120"/>
        <v>0</v>
      </c>
      <c r="O217" s="43">
        <f t="shared" si="120"/>
        <v>182</v>
      </c>
      <c r="P217" s="32"/>
      <c r="Q217" s="40">
        <f t="shared" ref="Q217:AD217" si="121">SUM(Q213:Q216)</f>
        <v>6</v>
      </c>
      <c r="R217" s="41">
        <f t="shared" si="121"/>
        <v>0</v>
      </c>
      <c r="S217" s="41">
        <f t="shared" si="121"/>
        <v>68</v>
      </c>
      <c r="T217" s="41">
        <f t="shared" si="121"/>
        <v>7</v>
      </c>
      <c r="U217" s="41">
        <f t="shared" si="121"/>
        <v>43</v>
      </c>
      <c r="V217" s="41">
        <f t="shared" si="121"/>
        <v>2</v>
      </c>
      <c r="W217" s="41">
        <f t="shared" si="121"/>
        <v>1</v>
      </c>
      <c r="X217" s="41">
        <f t="shared" si="121"/>
        <v>9</v>
      </c>
      <c r="Y217" s="41">
        <f t="shared" si="121"/>
        <v>1</v>
      </c>
      <c r="Z217" s="41">
        <f t="shared" si="121"/>
        <v>0</v>
      </c>
      <c r="AA217" s="41">
        <f t="shared" si="121"/>
        <v>0</v>
      </c>
      <c r="AB217" s="41">
        <f t="shared" si="121"/>
        <v>0</v>
      </c>
      <c r="AC217" s="42">
        <f t="shared" si="121"/>
        <v>0</v>
      </c>
      <c r="AD217" s="43">
        <f t="shared" si="121"/>
        <v>137</v>
      </c>
      <c r="AE217" s="32"/>
      <c r="AF217" s="40">
        <f t="shared" ref="AF217:AS217" si="122">SUM(AF213:AF216)</f>
        <v>1</v>
      </c>
      <c r="AG217" s="41">
        <f t="shared" si="122"/>
        <v>0</v>
      </c>
      <c r="AH217" s="41">
        <f t="shared" si="122"/>
        <v>63</v>
      </c>
      <c r="AI217" s="41">
        <f t="shared" si="122"/>
        <v>4</v>
      </c>
      <c r="AJ217" s="41">
        <f t="shared" si="122"/>
        <v>14</v>
      </c>
      <c r="AK217" s="41">
        <f t="shared" si="122"/>
        <v>0</v>
      </c>
      <c r="AL217" s="41">
        <f t="shared" si="122"/>
        <v>0</v>
      </c>
      <c r="AM217" s="41">
        <f t="shared" si="122"/>
        <v>1</v>
      </c>
      <c r="AN217" s="41">
        <f t="shared" si="122"/>
        <v>0</v>
      </c>
      <c r="AO217" s="41">
        <f t="shared" si="122"/>
        <v>0</v>
      </c>
      <c r="AP217" s="41">
        <f t="shared" si="122"/>
        <v>0</v>
      </c>
      <c r="AQ217" s="41">
        <f t="shared" si="122"/>
        <v>0</v>
      </c>
      <c r="AR217" s="42">
        <f t="shared" si="122"/>
        <v>0</v>
      </c>
      <c r="AS217" s="43">
        <f t="shared" si="122"/>
        <v>83</v>
      </c>
      <c r="AT217" s="32"/>
      <c r="AU217" s="43">
        <f>SUM(AU213:AU216)</f>
        <v>402</v>
      </c>
    </row>
    <row r="218" spans="1:47" ht="15.75" customHeight="1">
      <c r="A218" s="22">
        <v>0.33333333333333298</v>
      </c>
      <c r="B218" s="28">
        <f t="shared" ref="B218:N221" si="123">SUM(B17+Q17+AF17)</f>
        <v>4</v>
      </c>
      <c r="C218" s="29">
        <f t="shared" si="123"/>
        <v>0</v>
      </c>
      <c r="D218" s="29">
        <f t="shared" si="123"/>
        <v>45</v>
      </c>
      <c r="E218" s="29">
        <f t="shared" si="123"/>
        <v>3</v>
      </c>
      <c r="F218" s="29">
        <f t="shared" si="123"/>
        <v>11</v>
      </c>
      <c r="G218" s="29">
        <f t="shared" si="123"/>
        <v>0</v>
      </c>
      <c r="H218" s="29">
        <f t="shared" si="123"/>
        <v>0</v>
      </c>
      <c r="I218" s="29">
        <f t="shared" si="123"/>
        <v>2</v>
      </c>
      <c r="J218" s="29">
        <f t="shared" si="123"/>
        <v>1</v>
      </c>
      <c r="K218" s="29">
        <f t="shared" si="123"/>
        <v>0</v>
      </c>
      <c r="L218" s="29">
        <f t="shared" si="123"/>
        <v>0</v>
      </c>
      <c r="M218" s="29">
        <f t="shared" si="123"/>
        <v>0</v>
      </c>
      <c r="N218" s="30">
        <f t="shared" si="123"/>
        <v>0</v>
      </c>
      <c r="O218" s="31">
        <f>SUM(B218:N218)</f>
        <v>66</v>
      </c>
      <c r="P218" s="32"/>
      <c r="Q218" s="28">
        <f t="shared" ref="Q218:AC221" si="124">SUM(B84+Q84+AF84)</f>
        <v>4</v>
      </c>
      <c r="R218" s="29">
        <f t="shared" si="124"/>
        <v>0</v>
      </c>
      <c r="S218" s="29">
        <f t="shared" si="124"/>
        <v>24</v>
      </c>
      <c r="T218" s="29">
        <f t="shared" si="124"/>
        <v>2</v>
      </c>
      <c r="U218" s="29">
        <f t="shared" si="124"/>
        <v>10</v>
      </c>
      <c r="V218" s="29">
        <f t="shared" si="124"/>
        <v>0</v>
      </c>
      <c r="W218" s="29">
        <f t="shared" si="124"/>
        <v>0</v>
      </c>
      <c r="X218" s="29">
        <f t="shared" si="124"/>
        <v>2</v>
      </c>
      <c r="Y218" s="29">
        <f t="shared" si="124"/>
        <v>1</v>
      </c>
      <c r="Z218" s="29">
        <f t="shared" si="124"/>
        <v>0</v>
      </c>
      <c r="AA218" s="29">
        <f t="shared" si="124"/>
        <v>0</v>
      </c>
      <c r="AB218" s="29">
        <f t="shared" si="124"/>
        <v>0</v>
      </c>
      <c r="AC218" s="30">
        <f t="shared" si="124"/>
        <v>0</v>
      </c>
      <c r="AD218" s="31">
        <f>SUM(Q218:AC218)</f>
        <v>43</v>
      </c>
      <c r="AE218" s="32"/>
      <c r="AF218" s="28">
        <f t="shared" ref="AF218:AR221" si="125">SUM(B151+Q151+AF151)</f>
        <v>1</v>
      </c>
      <c r="AG218" s="29">
        <f t="shared" si="125"/>
        <v>1</v>
      </c>
      <c r="AH218" s="29">
        <f t="shared" si="125"/>
        <v>19</v>
      </c>
      <c r="AI218" s="29">
        <f t="shared" si="125"/>
        <v>5</v>
      </c>
      <c r="AJ218" s="29">
        <f t="shared" si="125"/>
        <v>3</v>
      </c>
      <c r="AK218" s="29">
        <f t="shared" si="125"/>
        <v>0</v>
      </c>
      <c r="AL218" s="29">
        <f t="shared" si="125"/>
        <v>0</v>
      </c>
      <c r="AM218" s="29">
        <f t="shared" si="125"/>
        <v>0</v>
      </c>
      <c r="AN218" s="29">
        <f t="shared" si="125"/>
        <v>0</v>
      </c>
      <c r="AO218" s="29">
        <f t="shared" si="125"/>
        <v>0</v>
      </c>
      <c r="AP218" s="29">
        <f t="shared" si="125"/>
        <v>0</v>
      </c>
      <c r="AQ218" s="29">
        <f t="shared" si="125"/>
        <v>0</v>
      </c>
      <c r="AR218" s="30">
        <f t="shared" si="125"/>
        <v>0</v>
      </c>
      <c r="AS218" s="31">
        <f>SUM(AF218:AR218)</f>
        <v>29</v>
      </c>
      <c r="AT218" s="32"/>
      <c r="AU218" s="31">
        <f>SUM(O218+AD218+AS218)</f>
        <v>138</v>
      </c>
    </row>
    <row r="219" spans="1:47" ht="15.75" customHeight="1">
      <c r="A219" s="23">
        <v>0.34375</v>
      </c>
      <c r="B219" s="33">
        <f t="shared" si="123"/>
        <v>3</v>
      </c>
      <c r="C219" s="32">
        <f t="shared" si="123"/>
        <v>0</v>
      </c>
      <c r="D219" s="32">
        <f t="shared" si="123"/>
        <v>34</v>
      </c>
      <c r="E219" s="32">
        <f t="shared" si="123"/>
        <v>3</v>
      </c>
      <c r="F219" s="32">
        <f t="shared" si="123"/>
        <v>15</v>
      </c>
      <c r="G219" s="32">
        <f t="shared" si="123"/>
        <v>1</v>
      </c>
      <c r="H219" s="32">
        <f t="shared" si="123"/>
        <v>0</v>
      </c>
      <c r="I219" s="32">
        <f t="shared" si="123"/>
        <v>3</v>
      </c>
      <c r="J219" s="32">
        <f t="shared" si="123"/>
        <v>2</v>
      </c>
      <c r="K219" s="32">
        <f t="shared" si="123"/>
        <v>0</v>
      </c>
      <c r="L219" s="32">
        <f t="shared" si="123"/>
        <v>0</v>
      </c>
      <c r="M219" s="32">
        <f t="shared" si="123"/>
        <v>0</v>
      </c>
      <c r="N219" s="34">
        <f t="shared" si="123"/>
        <v>0</v>
      </c>
      <c r="O219" s="35">
        <f>SUM(B219:N219)</f>
        <v>61</v>
      </c>
      <c r="P219" s="32"/>
      <c r="Q219" s="33">
        <f t="shared" si="124"/>
        <v>6</v>
      </c>
      <c r="R219" s="32">
        <f t="shared" si="124"/>
        <v>0</v>
      </c>
      <c r="S219" s="32">
        <f t="shared" si="124"/>
        <v>26</v>
      </c>
      <c r="T219" s="32">
        <f t="shared" si="124"/>
        <v>2</v>
      </c>
      <c r="U219" s="32">
        <f t="shared" si="124"/>
        <v>11</v>
      </c>
      <c r="V219" s="32">
        <f t="shared" si="124"/>
        <v>0</v>
      </c>
      <c r="W219" s="32">
        <f t="shared" si="124"/>
        <v>0</v>
      </c>
      <c r="X219" s="32">
        <f t="shared" si="124"/>
        <v>0</v>
      </c>
      <c r="Y219" s="32">
        <f t="shared" si="124"/>
        <v>1</v>
      </c>
      <c r="Z219" s="32">
        <f t="shared" si="124"/>
        <v>0</v>
      </c>
      <c r="AA219" s="32">
        <f t="shared" si="124"/>
        <v>0</v>
      </c>
      <c r="AB219" s="32">
        <f t="shared" si="124"/>
        <v>0</v>
      </c>
      <c r="AC219" s="34">
        <f t="shared" si="124"/>
        <v>0</v>
      </c>
      <c r="AD219" s="35">
        <f>SUM(Q219:AC219)</f>
        <v>46</v>
      </c>
      <c r="AE219" s="32"/>
      <c r="AF219" s="33">
        <f t="shared" si="125"/>
        <v>1</v>
      </c>
      <c r="AG219" s="32">
        <f t="shared" si="125"/>
        <v>0</v>
      </c>
      <c r="AH219" s="32">
        <f t="shared" si="125"/>
        <v>23</v>
      </c>
      <c r="AI219" s="32">
        <f t="shared" si="125"/>
        <v>0</v>
      </c>
      <c r="AJ219" s="32">
        <f t="shared" si="125"/>
        <v>3</v>
      </c>
      <c r="AK219" s="32">
        <f t="shared" si="125"/>
        <v>0</v>
      </c>
      <c r="AL219" s="32">
        <f t="shared" si="125"/>
        <v>0</v>
      </c>
      <c r="AM219" s="32">
        <f t="shared" si="125"/>
        <v>0</v>
      </c>
      <c r="AN219" s="32">
        <f t="shared" si="125"/>
        <v>1</v>
      </c>
      <c r="AO219" s="32">
        <f t="shared" si="125"/>
        <v>0</v>
      </c>
      <c r="AP219" s="32">
        <f t="shared" si="125"/>
        <v>0</v>
      </c>
      <c r="AQ219" s="32">
        <f t="shared" si="125"/>
        <v>0</v>
      </c>
      <c r="AR219" s="34">
        <f t="shared" si="125"/>
        <v>0</v>
      </c>
      <c r="AS219" s="35">
        <f>SUM(AF219:AR219)</f>
        <v>28</v>
      </c>
      <c r="AT219" s="32"/>
      <c r="AU219" s="35">
        <f>SUM(O219+AD219+AS219)</f>
        <v>135</v>
      </c>
    </row>
    <row r="220" spans="1:47" ht="15.75" customHeight="1">
      <c r="A220" s="23">
        <v>0.35416666666666702</v>
      </c>
      <c r="B220" s="33">
        <f t="shared" si="123"/>
        <v>4</v>
      </c>
      <c r="C220" s="32">
        <f t="shared" si="123"/>
        <v>0</v>
      </c>
      <c r="D220" s="32">
        <f t="shared" si="123"/>
        <v>30</v>
      </c>
      <c r="E220" s="32">
        <f t="shared" si="123"/>
        <v>3</v>
      </c>
      <c r="F220" s="32">
        <f t="shared" si="123"/>
        <v>11</v>
      </c>
      <c r="G220" s="32">
        <f t="shared" si="123"/>
        <v>1</v>
      </c>
      <c r="H220" s="32">
        <f t="shared" si="123"/>
        <v>0</v>
      </c>
      <c r="I220" s="32">
        <f t="shared" si="123"/>
        <v>2</v>
      </c>
      <c r="J220" s="32">
        <f t="shared" si="123"/>
        <v>1</v>
      </c>
      <c r="K220" s="32">
        <f t="shared" si="123"/>
        <v>0</v>
      </c>
      <c r="L220" s="32">
        <f t="shared" si="123"/>
        <v>0</v>
      </c>
      <c r="M220" s="32">
        <f t="shared" si="123"/>
        <v>0</v>
      </c>
      <c r="N220" s="34">
        <f t="shared" si="123"/>
        <v>0</v>
      </c>
      <c r="O220" s="35">
        <f>SUM(B220:N220)</f>
        <v>52</v>
      </c>
      <c r="P220" s="32"/>
      <c r="Q220" s="33">
        <f t="shared" si="124"/>
        <v>6</v>
      </c>
      <c r="R220" s="32">
        <f t="shared" si="124"/>
        <v>0</v>
      </c>
      <c r="S220" s="32">
        <f t="shared" si="124"/>
        <v>20</v>
      </c>
      <c r="T220" s="32">
        <f t="shared" si="124"/>
        <v>4</v>
      </c>
      <c r="U220" s="32">
        <f t="shared" si="124"/>
        <v>12</v>
      </c>
      <c r="V220" s="32">
        <f t="shared" si="124"/>
        <v>0</v>
      </c>
      <c r="W220" s="32">
        <f t="shared" si="124"/>
        <v>0</v>
      </c>
      <c r="X220" s="32">
        <f t="shared" si="124"/>
        <v>2</v>
      </c>
      <c r="Y220" s="32">
        <f t="shared" si="124"/>
        <v>0</v>
      </c>
      <c r="Z220" s="32">
        <f t="shared" si="124"/>
        <v>0</v>
      </c>
      <c r="AA220" s="32">
        <f t="shared" si="124"/>
        <v>0</v>
      </c>
      <c r="AB220" s="32">
        <f t="shared" si="124"/>
        <v>0</v>
      </c>
      <c r="AC220" s="34">
        <f t="shared" si="124"/>
        <v>1</v>
      </c>
      <c r="AD220" s="35">
        <f>SUM(Q220:AC220)</f>
        <v>45</v>
      </c>
      <c r="AE220" s="32"/>
      <c r="AF220" s="33">
        <f t="shared" si="125"/>
        <v>0</v>
      </c>
      <c r="AG220" s="32">
        <f t="shared" si="125"/>
        <v>0</v>
      </c>
      <c r="AH220" s="32">
        <f t="shared" si="125"/>
        <v>17</v>
      </c>
      <c r="AI220" s="32">
        <f t="shared" si="125"/>
        <v>4</v>
      </c>
      <c r="AJ220" s="32">
        <f t="shared" si="125"/>
        <v>4</v>
      </c>
      <c r="AK220" s="32">
        <f t="shared" si="125"/>
        <v>0</v>
      </c>
      <c r="AL220" s="32">
        <f t="shared" si="125"/>
        <v>0</v>
      </c>
      <c r="AM220" s="32">
        <f t="shared" si="125"/>
        <v>1</v>
      </c>
      <c r="AN220" s="32">
        <f t="shared" si="125"/>
        <v>0</v>
      </c>
      <c r="AO220" s="32">
        <f t="shared" si="125"/>
        <v>0</v>
      </c>
      <c r="AP220" s="32">
        <f t="shared" si="125"/>
        <v>0</v>
      </c>
      <c r="AQ220" s="32">
        <f t="shared" si="125"/>
        <v>0</v>
      </c>
      <c r="AR220" s="34">
        <f t="shared" si="125"/>
        <v>0</v>
      </c>
      <c r="AS220" s="35">
        <f>SUM(AF220:AR220)</f>
        <v>26</v>
      </c>
      <c r="AT220" s="32"/>
      <c r="AU220" s="35">
        <f>SUM(O220+AD220+AS220)</f>
        <v>123</v>
      </c>
    </row>
    <row r="221" spans="1:47" ht="15.75" customHeight="1">
      <c r="A221" s="24">
        <v>0.36458333333333298</v>
      </c>
      <c r="B221" s="36">
        <f t="shared" si="123"/>
        <v>3</v>
      </c>
      <c r="C221" s="37">
        <f t="shared" si="123"/>
        <v>1</v>
      </c>
      <c r="D221" s="37">
        <f t="shared" si="123"/>
        <v>41</v>
      </c>
      <c r="E221" s="37">
        <f t="shared" si="123"/>
        <v>4</v>
      </c>
      <c r="F221" s="37">
        <f t="shared" si="123"/>
        <v>11</v>
      </c>
      <c r="G221" s="37">
        <f t="shared" si="123"/>
        <v>1</v>
      </c>
      <c r="H221" s="37">
        <f t="shared" si="123"/>
        <v>0</v>
      </c>
      <c r="I221" s="37">
        <f t="shared" si="123"/>
        <v>2</v>
      </c>
      <c r="J221" s="37">
        <f t="shared" si="123"/>
        <v>0</v>
      </c>
      <c r="K221" s="37">
        <f t="shared" si="123"/>
        <v>0</v>
      </c>
      <c r="L221" s="37">
        <f t="shared" si="123"/>
        <v>0</v>
      </c>
      <c r="M221" s="37">
        <f t="shared" si="123"/>
        <v>0</v>
      </c>
      <c r="N221" s="38">
        <f t="shared" si="123"/>
        <v>0</v>
      </c>
      <c r="O221" s="39">
        <f>SUM(B221:N221)</f>
        <v>63</v>
      </c>
      <c r="P221" s="32"/>
      <c r="Q221" s="36">
        <f t="shared" si="124"/>
        <v>4</v>
      </c>
      <c r="R221" s="37">
        <f t="shared" si="124"/>
        <v>1</v>
      </c>
      <c r="S221" s="37">
        <f t="shared" si="124"/>
        <v>36</v>
      </c>
      <c r="T221" s="37">
        <f t="shared" si="124"/>
        <v>4</v>
      </c>
      <c r="U221" s="37">
        <f t="shared" si="124"/>
        <v>9</v>
      </c>
      <c r="V221" s="37">
        <f t="shared" si="124"/>
        <v>2</v>
      </c>
      <c r="W221" s="37">
        <f t="shared" si="124"/>
        <v>0</v>
      </c>
      <c r="X221" s="37">
        <f t="shared" si="124"/>
        <v>0</v>
      </c>
      <c r="Y221" s="37">
        <f t="shared" si="124"/>
        <v>0</v>
      </c>
      <c r="Z221" s="37">
        <f t="shared" si="124"/>
        <v>0</v>
      </c>
      <c r="AA221" s="37">
        <f t="shared" si="124"/>
        <v>0</v>
      </c>
      <c r="AB221" s="37">
        <f t="shared" si="124"/>
        <v>0</v>
      </c>
      <c r="AC221" s="38">
        <f t="shared" si="124"/>
        <v>0</v>
      </c>
      <c r="AD221" s="39">
        <f>SUM(Q221:AC221)</f>
        <v>56</v>
      </c>
      <c r="AE221" s="32"/>
      <c r="AF221" s="36">
        <f t="shared" si="125"/>
        <v>2</v>
      </c>
      <c r="AG221" s="37">
        <f t="shared" si="125"/>
        <v>0</v>
      </c>
      <c r="AH221" s="37">
        <f t="shared" si="125"/>
        <v>20</v>
      </c>
      <c r="AI221" s="37">
        <f t="shared" si="125"/>
        <v>1</v>
      </c>
      <c r="AJ221" s="37">
        <f t="shared" si="125"/>
        <v>1</v>
      </c>
      <c r="AK221" s="37">
        <f t="shared" si="125"/>
        <v>0</v>
      </c>
      <c r="AL221" s="37">
        <f t="shared" si="125"/>
        <v>0</v>
      </c>
      <c r="AM221" s="37">
        <f t="shared" si="125"/>
        <v>2</v>
      </c>
      <c r="AN221" s="37">
        <f t="shared" si="125"/>
        <v>0</v>
      </c>
      <c r="AO221" s="37">
        <f t="shared" si="125"/>
        <v>0</v>
      </c>
      <c r="AP221" s="37">
        <f t="shared" si="125"/>
        <v>0</v>
      </c>
      <c r="AQ221" s="37">
        <f t="shared" si="125"/>
        <v>0</v>
      </c>
      <c r="AR221" s="38">
        <f t="shared" si="125"/>
        <v>0</v>
      </c>
      <c r="AS221" s="39">
        <f>SUM(AF221:AR221)</f>
        <v>26</v>
      </c>
      <c r="AT221" s="32"/>
      <c r="AU221" s="39">
        <f>SUM(O221+AD221+AS221)</f>
        <v>145</v>
      </c>
    </row>
    <row r="222" spans="1:47" ht="15.75" customHeight="1">
      <c r="A222" s="25" t="s">
        <v>21</v>
      </c>
      <c r="B222" s="40">
        <f t="shared" ref="B222:O222" si="126">SUM(B218:B221)</f>
        <v>14</v>
      </c>
      <c r="C222" s="41">
        <f t="shared" si="126"/>
        <v>1</v>
      </c>
      <c r="D222" s="41">
        <f t="shared" si="126"/>
        <v>150</v>
      </c>
      <c r="E222" s="41">
        <f t="shared" si="126"/>
        <v>13</v>
      </c>
      <c r="F222" s="41">
        <f t="shared" si="126"/>
        <v>48</v>
      </c>
      <c r="G222" s="41">
        <f t="shared" si="126"/>
        <v>3</v>
      </c>
      <c r="H222" s="41">
        <f t="shared" si="126"/>
        <v>0</v>
      </c>
      <c r="I222" s="41">
        <f t="shared" si="126"/>
        <v>9</v>
      </c>
      <c r="J222" s="41">
        <f t="shared" si="126"/>
        <v>4</v>
      </c>
      <c r="K222" s="41">
        <f t="shared" si="126"/>
        <v>0</v>
      </c>
      <c r="L222" s="41">
        <f t="shared" si="126"/>
        <v>0</v>
      </c>
      <c r="M222" s="41">
        <f t="shared" si="126"/>
        <v>0</v>
      </c>
      <c r="N222" s="42">
        <f t="shared" si="126"/>
        <v>0</v>
      </c>
      <c r="O222" s="43">
        <f t="shared" si="126"/>
        <v>242</v>
      </c>
      <c r="P222" s="32"/>
      <c r="Q222" s="40">
        <f t="shared" ref="Q222:AD222" si="127">SUM(Q218:Q221)</f>
        <v>20</v>
      </c>
      <c r="R222" s="41">
        <f t="shared" si="127"/>
        <v>1</v>
      </c>
      <c r="S222" s="41">
        <f t="shared" si="127"/>
        <v>106</v>
      </c>
      <c r="T222" s="41">
        <f t="shared" si="127"/>
        <v>12</v>
      </c>
      <c r="U222" s="41">
        <f t="shared" si="127"/>
        <v>42</v>
      </c>
      <c r="V222" s="41">
        <f t="shared" si="127"/>
        <v>2</v>
      </c>
      <c r="W222" s="41">
        <f t="shared" si="127"/>
        <v>0</v>
      </c>
      <c r="X222" s="41">
        <f t="shared" si="127"/>
        <v>4</v>
      </c>
      <c r="Y222" s="41">
        <f t="shared" si="127"/>
        <v>2</v>
      </c>
      <c r="Z222" s="41">
        <f t="shared" si="127"/>
        <v>0</v>
      </c>
      <c r="AA222" s="41">
        <f t="shared" si="127"/>
        <v>0</v>
      </c>
      <c r="AB222" s="41">
        <f t="shared" si="127"/>
        <v>0</v>
      </c>
      <c r="AC222" s="42">
        <f t="shared" si="127"/>
        <v>1</v>
      </c>
      <c r="AD222" s="43">
        <f t="shared" si="127"/>
        <v>190</v>
      </c>
      <c r="AE222" s="32"/>
      <c r="AF222" s="40">
        <f t="shared" ref="AF222:AS222" si="128">SUM(AF218:AF221)</f>
        <v>4</v>
      </c>
      <c r="AG222" s="41">
        <f t="shared" si="128"/>
        <v>1</v>
      </c>
      <c r="AH222" s="41">
        <f t="shared" si="128"/>
        <v>79</v>
      </c>
      <c r="AI222" s="41">
        <f t="shared" si="128"/>
        <v>10</v>
      </c>
      <c r="AJ222" s="41">
        <f t="shared" si="128"/>
        <v>11</v>
      </c>
      <c r="AK222" s="41">
        <f t="shared" si="128"/>
        <v>0</v>
      </c>
      <c r="AL222" s="41">
        <f t="shared" si="128"/>
        <v>0</v>
      </c>
      <c r="AM222" s="41">
        <f t="shared" si="128"/>
        <v>3</v>
      </c>
      <c r="AN222" s="41">
        <f t="shared" si="128"/>
        <v>1</v>
      </c>
      <c r="AO222" s="41">
        <f t="shared" si="128"/>
        <v>0</v>
      </c>
      <c r="AP222" s="41">
        <f t="shared" si="128"/>
        <v>0</v>
      </c>
      <c r="AQ222" s="41">
        <f t="shared" si="128"/>
        <v>0</v>
      </c>
      <c r="AR222" s="42">
        <f t="shared" si="128"/>
        <v>0</v>
      </c>
      <c r="AS222" s="43">
        <f t="shared" si="128"/>
        <v>109</v>
      </c>
      <c r="AT222" s="32"/>
      <c r="AU222" s="43">
        <f>SUM(AU218:AU221)</f>
        <v>541</v>
      </c>
    </row>
    <row r="223" spans="1:47" ht="15.75" customHeight="1">
      <c r="A223" s="22">
        <v>0.375</v>
      </c>
      <c r="B223" s="28">
        <f t="shared" ref="B223:N226" si="129">SUM(B22+Q22+AF22)</f>
        <v>2</v>
      </c>
      <c r="C223" s="29">
        <f t="shared" si="129"/>
        <v>0</v>
      </c>
      <c r="D223" s="29">
        <f t="shared" si="129"/>
        <v>20</v>
      </c>
      <c r="E223" s="29">
        <f t="shared" si="129"/>
        <v>5</v>
      </c>
      <c r="F223" s="29">
        <f t="shared" si="129"/>
        <v>11</v>
      </c>
      <c r="G223" s="29">
        <f t="shared" si="129"/>
        <v>1</v>
      </c>
      <c r="H223" s="29">
        <f t="shared" si="129"/>
        <v>0</v>
      </c>
      <c r="I223" s="29">
        <f t="shared" si="129"/>
        <v>0</v>
      </c>
      <c r="J223" s="29">
        <f t="shared" si="129"/>
        <v>0</v>
      </c>
      <c r="K223" s="29">
        <f t="shared" si="129"/>
        <v>0</v>
      </c>
      <c r="L223" s="29">
        <f t="shared" si="129"/>
        <v>0</v>
      </c>
      <c r="M223" s="29">
        <f t="shared" si="129"/>
        <v>0</v>
      </c>
      <c r="N223" s="30">
        <f t="shared" si="129"/>
        <v>0</v>
      </c>
      <c r="O223" s="31">
        <f>SUM(B223:N223)</f>
        <v>39</v>
      </c>
      <c r="P223" s="32"/>
      <c r="Q223" s="28">
        <f t="shared" ref="Q223:AC226" si="130">SUM(B89+Q89+AF89)</f>
        <v>1</v>
      </c>
      <c r="R223" s="29">
        <f t="shared" si="130"/>
        <v>0</v>
      </c>
      <c r="S223" s="29">
        <f t="shared" si="130"/>
        <v>24</v>
      </c>
      <c r="T223" s="29">
        <f t="shared" si="130"/>
        <v>2</v>
      </c>
      <c r="U223" s="29">
        <f t="shared" si="130"/>
        <v>13</v>
      </c>
      <c r="V223" s="29">
        <f t="shared" si="130"/>
        <v>1</v>
      </c>
      <c r="W223" s="29">
        <f t="shared" si="130"/>
        <v>0</v>
      </c>
      <c r="X223" s="29">
        <f t="shared" si="130"/>
        <v>0</v>
      </c>
      <c r="Y223" s="29">
        <f t="shared" si="130"/>
        <v>1</v>
      </c>
      <c r="Z223" s="29">
        <f t="shared" si="130"/>
        <v>0</v>
      </c>
      <c r="AA223" s="29">
        <f t="shared" si="130"/>
        <v>0</v>
      </c>
      <c r="AB223" s="29">
        <f t="shared" si="130"/>
        <v>0</v>
      </c>
      <c r="AC223" s="30">
        <f t="shared" si="130"/>
        <v>0</v>
      </c>
      <c r="AD223" s="31">
        <f>SUM(Q223:AC223)</f>
        <v>42</v>
      </c>
      <c r="AE223" s="32"/>
      <c r="AF223" s="28">
        <f t="shared" ref="AF223:AR226" si="131">SUM(B156+Q156+AF156)</f>
        <v>1</v>
      </c>
      <c r="AG223" s="29">
        <f t="shared" si="131"/>
        <v>0</v>
      </c>
      <c r="AH223" s="29">
        <f t="shared" si="131"/>
        <v>14</v>
      </c>
      <c r="AI223" s="29">
        <f t="shared" si="131"/>
        <v>3</v>
      </c>
      <c r="AJ223" s="29">
        <f t="shared" si="131"/>
        <v>5</v>
      </c>
      <c r="AK223" s="29">
        <f t="shared" si="131"/>
        <v>0</v>
      </c>
      <c r="AL223" s="29">
        <f t="shared" si="131"/>
        <v>0</v>
      </c>
      <c r="AM223" s="29">
        <f t="shared" si="131"/>
        <v>1</v>
      </c>
      <c r="AN223" s="29">
        <f t="shared" si="131"/>
        <v>0</v>
      </c>
      <c r="AO223" s="29">
        <f t="shared" si="131"/>
        <v>0</v>
      </c>
      <c r="AP223" s="29">
        <f t="shared" si="131"/>
        <v>0</v>
      </c>
      <c r="AQ223" s="29">
        <f t="shared" si="131"/>
        <v>0</v>
      </c>
      <c r="AR223" s="30">
        <f t="shared" si="131"/>
        <v>0</v>
      </c>
      <c r="AS223" s="31">
        <f>SUM(AF223:AR223)</f>
        <v>24</v>
      </c>
      <c r="AT223" s="32"/>
      <c r="AU223" s="31">
        <f>SUM(O223+AD223+AS223)</f>
        <v>105</v>
      </c>
    </row>
    <row r="224" spans="1:47" ht="15.75" customHeight="1">
      <c r="A224" s="23">
        <v>0.38541666666666702</v>
      </c>
      <c r="B224" s="33">
        <f t="shared" si="129"/>
        <v>2</v>
      </c>
      <c r="C224" s="32">
        <f t="shared" si="129"/>
        <v>0</v>
      </c>
      <c r="D224" s="32">
        <f t="shared" si="129"/>
        <v>27</v>
      </c>
      <c r="E224" s="32">
        <f t="shared" si="129"/>
        <v>1</v>
      </c>
      <c r="F224" s="32">
        <f t="shared" si="129"/>
        <v>12</v>
      </c>
      <c r="G224" s="32">
        <f t="shared" si="129"/>
        <v>1</v>
      </c>
      <c r="H224" s="32">
        <f t="shared" si="129"/>
        <v>2</v>
      </c>
      <c r="I224" s="32">
        <f t="shared" si="129"/>
        <v>2</v>
      </c>
      <c r="J224" s="32">
        <f t="shared" si="129"/>
        <v>2</v>
      </c>
      <c r="K224" s="32">
        <f t="shared" si="129"/>
        <v>0</v>
      </c>
      <c r="L224" s="32">
        <f t="shared" si="129"/>
        <v>0</v>
      </c>
      <c r="M224" s="32">
        <f t="shared" si="129"/>
        <v>0</v>
      </c>
      <c r="N224" s="34">
        <f t="shared" si="129"/>
        <v>0</v>
      </c>
      <c r="O224" s="35">
        <f>SUM(B224:N224)</f>
        <v>49</v>
      </c>
      <c r="P224" s="32"/>
      <c r="Q224" s="33">
        <f t="shared" si="130"/>
        <v>3</v>
      </c>
      <c r="R224" s="32">
        <f t="shared" si="130"/>
        <v>0</v>
      </c>
      <c r="S224" s="32">
        <f t="shared" si="130"/>
        <v>22</v>
      </c>
      <c r="T224" s="32">
        <f t="shared" si="130"/>
        <v>3</v>
      </c>
      <c r="U224" s="32">
        <f t="shared" si="130"/>
        <v>14</v>
      </c>
      <c r="V224" s="32">
        <f t="shared" si="130"/>
        <v>1</v>
      </c>
      <c r="W224" s="32">
        <f t="shared" si="130"/>
        <v>1</v>
      </c>
      <c r="X224" s="32">
        <f t="shared" si="130"/>
        <v>1</v>
      </c>
      <c r="Y224" s="32">
        <f t="shared" si="130"/>
        <v>0</v>
      </c>
      <c r="Z224" s="32">
        <f t="shared" si="130"/>
        <v>0</v>
      </c>
      <c r="AA224" s="32">
        <f t="shared" si="130"/>
        <v>0</v>
      </c>
      <c r="AB224" s="32">
        <f t="shared" si="130"/>
        <v>0</v>
      </c>
      <c r="AC224" s="34">
        <f t="shared" si="130"/>
        <v>0</v>
      </c>
      <c r="AD224" s="35">
        <f>SUM(Q224:AC224)</f>
        <v>45</v>
      </c>
      <c r="AE224" s="32"/>
      <c r="AF224" s="33">
        <f t="shared" si="131"/>
        <v>0</v>
      </c>
      <c r="AG224" s="32">
        <f t="shared" si="131"/>
        <v>0</v>
      </c>
      <c r="AH224" s="32">
        <f t="shared" si="131"/>
        <v>12</v>
      </c>
      <c r="AI224" s="32">
        <f t="shared" si="131"/>
        <v>5</v>
      </c>
      <c r="AJ224" s="32">
        <f t="shared" si="131"/>
        <v>4</v>
      </c>
      <c r="AK224" s="32">
        <f t="shared" si="131"/>
        <v>0</v>
      </c>
      <c r="AL224" s="32">
        <f t="shared" si="131"/>
        <v>0</v>
      </c>
      <c r="AM224" s="32">
        <f t="shared" si="131"/>
        <v>2</v>
      </c>
      <c r="AN224" s="32">
        <f t="shared" si="131"/>
        <v>0</v>
      </c>
      <c r="AO224" s="32">
        <f t="shared" si="131"/>
        <v>0</v>
      </c>
      <c r="AP224" s="32">
        <f t="shared" si="131"/>
        <v>0</v>
      </c>
      <c r="AQ224" s="32">
        <f t="shared" si="131"/>
        <v>0</v>
      </c>
      <c r="AR224" s="34">
        <f t="shared" si="131"/>
        <v>0</v>
      </c>
      <c r="AS224" s="35">
        <f>SUM(AF224:AR224)</f>
        <v>23</v>
      </c>
      <c r="AT224" s="32"/>
      <c r="AU224" s="35">
        <f>SUM(O224+AD224+AS224)</f>
        <v>117</v>
      </c>
    </row>
    <row r="225" spans="1:47" ht="15.75" customHeight="1">
      <c r="A225" s="23">
        <v>0.39583333333333298</v>
      </c>
      <c r="B225" s="33">
        <f t="shared" si="129"/>
        <v>1</v>
      </c>
      <c r="C225" s="32">
        <f t="shared" si="129"/>
        <v>1</v>
      </c>
      <c r="D225" s="32">
        <f t="shared" si="129"/>
        <v>20</v>
      </c>
      <c r="E225" s="32">
        <f t="shared" si="129"/>
        <v>1</v>
      </c>
      <c r="F225" s="32">
        <f t="shared" si="129"/>
        <v>15</v>
      </c>
      <c r="G225" s="32">
        <f t="shared" si="129"/>
        <v>1</v>
      </c>
      <c r="H225" s="32">
        <f t="shared" si="129"/>
        <v>3</v>
      </c>
      <c r="I225" s="32">
        <f t="shared" si="129"/>
        <v>1</v>
      </c>
      <c r="J225" s="32">
        <f t="shared" si="129"/>
        <v>0</v>
      </c>
      <c r="K225" s="32">
        <f t="shared" si="129"/>
        <v>0</v>
      </c>
      <c r="L225" s="32">
        <f t="shared" si="129"/>
        <v>0</v>
      </c>
      <c r="M225" s="32">
        <f t="shared" si="129"/>
        <v>0</v>
      </c>
      <c r="N225" s="34">
        <f t="shared" si="129"/>
        <v>0</v>
      </c>
      <c r="O225" s="35">
        <f>SUM(B225:N225)</f>
        <v>43</v>
      </c>
      <c r="P225" s="32"/>
      <c r="Q225" s="33">
        <f t="shared" si="130"/>
        <v>0</v>
      </c>
      <c r="R225" s="32">
        <f t="shared" si="130"/>
        <v>0</v>
      </c>
      <c r="S225" s="32">
        <f t="shared" si="130"/>
        <v>31</v>
      </c>
      <c r="T225" s="32">
        <f t="shared" si="130"/>
        <v>4</v>
      </c>
      <c r="U225" s="32">
        <f t="shared" si="130"/>
        <v>18</v>
      </c>
      <c r="V225" s="32">
        <f t="shared" si="130"/>
        <v>1</v>
      </c>
      <c r="W225" s="32">
        <f t="shared" si="130"/>
        <v>0</v>
      </c>
      <c r="X225" s="32">
        <f t="shared" si="130"/>
        <v>4</v>
      </c>
      <c r="Y225" s="32">
        <f t="shared" si="130"/>
        <v>0</v>
      </c>
      <c r="Z225" s="32">
        <f t="shared" si="130"/>
        <v>0</v>
      </c>
      <c r="AA225" s="32">
        <f t="shared" si="130"/>
        <v>0</v>
      </c>
      <c r="AB225" s="32">
        <f t="shared" si="130"/>
        <v>0</v>
      </c>
      <c r="AC225" s="34">
        <f t="shared" si="130"/>
        <v>0</v>
      </c>
      <c r="AD225" s="35">
        <f>SUM(Q225:AC225)</f>
        <v>58</v>
      </c>
      <c r="AE225" s="32"/>
      <c r="AF225" s="33">
        <f t="shared" si="131"/>
        <v>2</v>
      </c>
      <c r="AG225" s="32">
        <f t="shared" si="131"/>
        <v>1</v>
      </c>
      <c r="AH225" s="32">
        <f t="shared" si="131"/>
        <v>15</v>
      </c>
      <c r="AI225" s="32">
        <f t="shared" si="131"/>
        <v>0</v>
      </c>
      <c r="AJ225" s="32">
        <f t="shared" si="131"/>
        <v>2</v>
      </c>
      <c r="AK225" s="32">
        <f t="shared" si="131"/>
        <v>0</v>
      </c>
      <c r="AL225" s="32">
        <f t="shared" si="131"/>
        <v>0</v>
      </c>
      <c r="AM225" s="32">
        <f t="shared" si="131"/>
        <v>0</v>
      </c>
      <c r="AN225" s="32">
        <f t="shared" si="131"/>
        <v>0</v>
      </c>
      <c r="AO225" s="32">
        <f t="shared" si="131"/>
        <v>0</v>
      </c>
      <c r="AP225" s="32">
        <f t="shared" si="131"/>
        <v>0</v>
      </c>
      <c r="AQ225" s="32">
        <f t="shared" si="131"/>
        <v>0</v>
      </c>
      <c r="AR225" s="34">
        <f t="shared" si="131"/>
        <v>0</v>
      </c>
      <c r="AS225" s="35">
        <f>SUM(AF225:AR225)</f>
        <v>20</v>
      </c>
      <c r="AT225" s="32"/>
      <c r="AU225" s="35">
        <f>SUM(O225+AD225+AS225)</f>
        <v>121</v>
      </c>
    </row>
    <row r="226" spans="1:47" ht="15.75" customHeight="1">
      <c r="A226" s="24">
        <v>0.40625</v>
      </c>
      <c r="B226" s="36">
        <f t="shared" si="129"/>
        <v>2</v>
      </c>
      <c r="C226" s="37">
        <f t="shared" si="129"/>
        <v>1</v>
      </c>
      <c r="D226" s="37">
        <f t="shared" si="129"/>
        <v>18</v>
      </c>
      <c r="E226" s="37">
        <f t="shared" si="129"/>
        <v>2</v>
      </c>
      <c r="F226" s="37">
        <f t="shared" si="129"/>
        <v>10</v>
      </c>
      <c r="G226" s="37">
        <f t="shared" si="129"/>
        <v>1</v>
      </c>
      <c r="H226" s="37">
        <f t="shared" si="129"/>
        <v>3</v>
      </c>
      <c r="I226" s="37">
        <f t="shared" si="129"/>
        <v>0</v>
      </c>
      <c r="J226" s="37">
        <f t="shared" si="129"/>
        <v>0</v>
      </c>
      <c r="K226" s="37">
        <f t="shared" si="129"/>
        <v>0</v>
      </c>
      <c r="L226" s="37">
        <f t="shared" si="129"/>
        <v>0</v>
      </c>
      <c r="M226" s="37">
        <f t="shared" si="129"/>
        <v>0</v>
      </c>
      <c r="N226" s="38">
        <f t="shared" si="129"/>
        <v>1</v>
      </c>
      <c r="O226" s="39">
        <f>SUM(B226:N226)</f>
        <v>38</v>
      </c>
      <c r="P226" s="32"/>
      <c r="Q226" s="36">
        <f t="shared" si="130"/>
        <v>2</v>
      </c>
      <c r="R226" s="37">
        <f t="shared" si="130"/>
        <v>0</v>
      </c>
      <c r="S226" s="37">
        <f t="shared" si="130"/>
        <v>21</v>
      </c>
      <c r="T226" s="37">
        <f t="shared" si="130"/>
        <v>2</v>
      </c>
      <c r="U226" s="37">
        <f t="shared" si="130"/>
        <v>15</v>
      </c>
      <c r="V226" s="37">
        <f t="shared" si="130"/>
        <v>2</v>
      </c>
      <c r="W226" s="37">
        <f t="shared" si="130"/>
        <v>3</v>
      </c>
      <c r="X226" s="37">
        <f t="shared" si="130"/>
        <v>1</v>
      </c>
      <c r="Y226" s="37">
        <f t="shared" si="130"/>
        <v>0</v>
      </c>
      <c r="Z226" s="37">
        <f t="shared" si="130"/>
        <v>0</v>
      </c>
      <c r="AA226" s="37">
        <f t="shared" si="130"/>
        <v>0</v>
      </c>
      <c r="AB226" s="37">
        <f t="shared" si="130"/>
        <v>0</v>
      </c>
      <c r="AC226" s="38">
        <f t="shared" si="130"/>
        <v>0</v>
      </c>
      <c r="AD226" s="39">
        <f>SUM(Q226:AC226)</f>
        <v>46</v>
      </c>
      <c r="AE226" s="32"/>
      <c r="AF226" s="36">
        <f t="shared" si="131"/>
        <v>0</v>
      </c>
      <c r="AG226" s="37">
        <f t="shared" si="131"/>
        <v>0</v>
      </c>
      <c r="AH226" s="37">
        <f t="shared" si="131"/>
        <v>25</v>
      </c>
      <c r="AI226" s="37">
        <f t="shared" si="131"/>
        <v>1</v>
      </c>
      <c r="AJ226" s="37">
        <f t="shared" si="131"/>
        <v>3</v>
      </c>
      <c r="AK226" s="37">
        <f t="shared" si="131"/>
        <v>0</v>
      </c>
      <c r="AL226" s="37">
        <f t="shared" si="131"/>
        <v>0</v>
      </c>
      <c r="AM226" s="37">
        <f t="shared" si="131"/>
        <v>2</v>
      </c>
      <c r="AN226" s="37">
        <f t="shared" si="131"/>
        <v>0</v>
      </c>
      <c r="AO226" s="37">
        <f t="shared" si="131"/>
        <v>0</v>
      </c>
      <c r="AP226" s="37">
        <f t="shared" si="131"/>
        <v>0</v>
      </c>
      <c r="AQ226" s="37">
        <f t="shared" si="131"/>
        <v>0</v>
      </c>
      <c r="AR226" s="38">
        <f t="shared" si="131"/>
        <v>0</v>
      </c>
      <c r="AS226" s="39">
        <f>SUM(AF226:AR226)</f>
        <v>31</v>
      </c>
      <c r="AT226" s="32"/>
      <c r="AU226" s="39">
        <f>SUM(O226+AD226+AS226)</f>
        <v>115</v>
      </c>
    </row>
    <row r="227" spans="1:47" ht="15.75" customHeight="1">
      <c r="A227" s="25" t="s">
        <v>21</v>
      </c>
      <c r="B227" s="40">
        <f t="shared" ref="B227:O227" si="132">SUM(B223:B226)</f>
        <v>7</v>
      </c>
      <c r="C227" s="41">
        <f t="shared" si="132"/>
        <v>2</v>
      </c>
      <c r="D227" s="41">
        <f t="shared" si="132"/>
        <v>85</v>
      </c>
      <c r="E227" s="41">
        <f t="shared" si="132"/>
        <v>9</v>
      </c>
      <c r="F227" s="41">
        <f t="shared" si="132"/>
        <v>48</v>
      </c>
      <c r="G227" s="41">
        <f t="shared" si="132"/>
        <v>4</v>
      </c>
      <c r="H227" s="41">
        <f t="shared" si="132"/>
        <v>8</v>
      </c>
      <c r="I227" s="41">
        <f t="shared" si="132"/>
        <v>3</v>
      </c>
      <c r="J227" s="41">
        <f t="shared" si="132"/>
        <v>2</v>
      </c>
      <c r="K227" s="41">
        <f t="shared" si="132"/>
        <v>0</v>
      </c>
      <c r="L227" s="41">
        <f t="shared" si="132"/>
        <v>0</v>
      </c>
      <c r="M227" s="41">
        <f t="shared" si="132"/>
        <v>0</v>
      </c>
      <c r="N227" s="42">
        <f t="shared" si="132"/>
        <v>1</v>
      </c>
      <c r="O227" s="43">
        <f t="shared" si="132"/>
        <v>169</v>
      </c>
      <c r="P227" s="32"/>
      <c r="Q227" s="40">
        <f t="shared" ref="Q227:AD227" si="133">SUM(Q223:Q226)</f>
        <v>6</v>
      </c>
      <c r="R227" s="41">
        <f t="shared" si="133"/>
        <v>0</v>
      </c>
      <c r="S227" s="41">
        <f t="shared" si="133"/>
        <v>98</v>
      </c>
      <c r="T227" s="41">
        <f t="shared" si="133"/>
        <v>11</v>
      </c>
      <c r="U227" s="41">
        <f t="shared" si="133"/>
        <v>60</v>
      </c>
      <c r="V227" s="41">
        <f t="shared" si="133"/>
        <v>5</v>
      </c>
      <c r="W227" s="41">
        <f t="shared" si="133"/>
        <v>4</v>
      </c>
      <c r="X227" s="41">
        <f t="shared" si="133"/>
        <v>6</v>
      </c>
      <c r="Y227" s="41">
        <f t="shared" si="133"/>
        <v>1</v>
      </c>
      <c r="Z227" s="41">
        <f t="shared" si="133"/>
        <v>0</v>
      </c>
      <c r="AA227" s="41">
        <f t="shared" si="133"/>
        <v>0</v>
      </c>
      <c r="AB227" s="41">
        <f t="shared" si="133"/>
        <v>0</v>
      </c>
      <c r="AC227" s="42">
        <f t="shared" si="133"/>
        <v>0</v>
      </c>
      <c r="AD227" s="43">
        <f t="shared" si="133"/>
        <v>191</v>
      </c>
      <c r="AE227" s="32"/>
      <c r="AF227" s="40">
        <f t="shared" ref="AF227:AS227" si="134">SUM(AF223:AF226)</f>
        <v>3</v>
      </c>
      <c r="AG227" s="41">
        <f t="shared" si="134"/>
        <v>1</v>
      </c>
      <c r="AH227" s="41">
        <f t="shared" si="134"/>
        <v>66</v>
      </c>
      <c r="AI227" s="41">
        <f t="shared" si="134"/>
        <v>9</v>
      </c>
      <c r="AJ227" s="41">
        <f t="shared" si="134"/>
        <v>14</v>
      </c>
      <c r="AK227" s="41">
        <f t="shared" si="134"/>
        <v>0</v>
      </c>
      <c r="AL227" s="41">
        <f t="shared" si="134"/>
        <v>0</v>
      </c>
      <c r="AM227" s="41">
        <f t="shared" si="134"/>
        <v>5</v>
      </c>
      <c r="AN227" s="41">
        <f t="shared" si="134"/>
        <v>0</v>
      </c>
      <c r="AO227" s="41">
        <f t="shared" si="134"/>
        <v>0</v>
      </c>
      <c r="AP227" s="41">
        <f t="shared" si="134"/>
        <v>0</v>
      </c>
      <c r="AQ227" s="41">
        <f t="shared" si="134"/>
        <v>0</v>
      </c>
      <c r="AR227" s="42">
        <f t="shared" si="134"/>
        <v>0</v>
      </c>
      <c r="AS227" s="43">
        <f t="shared" si="134"/>
        <v>98</v>
      </c>
      <c r="AT227" s="32"/>
      <c r="AU227" s="43">
        <f>SUM(AU223:AU226)</f>
        <v>458</v>
      </c>
    </row>
    <row r="228" spans="1:47" ht="15.75" customHeight="1">
      <c r="A228" s="22">
        <v>0.41666666666666702</v>
      </c>
      <c r="B228" s="28">
        <f t="shared" ref="B228:N231" si="135">SUM(B27+Q27+AF27)</f>
        <v>1</v>
      </c>
      <c r="C228" s="29">
        <f t="shared" si="135"/>
        <v>0</v>
      </c>
      <c r="D228" s="29">
        <f t="shared" si="135"/>
        <v>18</v>
      </c>
      <c r="E228" s="29">
        <f t="shared" si="135"/>
        <v>4</v>
      </c>
      <c r="F228" s="29">
        <f t="shared" si="135"/>
        <v>12</v>
      </c>
      <c r="G228" s="29">
        <f t="shared" si="135"/>
        <v>1</v>
      </c>
      <c r="H228" s="29">
        <f t="shared" si="135"/>
        <v>2</v>
      </c>
      <c r="I228" s="29">
        <f t="shared" si="135"/>
        <v>1</v>
      </c>
      <c r="J228" s="29">
        <f t="shared" si="135"/>
        <v>1</v>
      </c>
      <c r="K228" s="29">
        <f t="shared" si="135"/>
        <v>0</v>
      </c>
      <c r="L228" s="29">
        <f t="shared" si="135"/>
        <v>0</v>
      </c>
      <c r="M228" s="29">
        <f t="shared" si="135"/>
        <v>0</v>
      </c>
      <c r="N228" s="30">
        <f t="shared" si="135"/>
        <v>0</v>
      </c>
      <c r="O228" s="31">
        <f>SUM(B228:N228)</f>
        <v>40</v>
      </c>
      <c r="P228" s="32"/>
      <c r="Q228" s="28">
        <f t="shared" ref="Q228:AC231" si="136">SUM(B94+Q94+AF94)</f>
        <v>0</v>
      </c>
      <c r="R228" s="29">
        <f t="shared" si="136"/>
        <v>0</v>
      </c>
      <c r="S228" s="29">
        <f t="shared" si="136"/>
        <v>20</v>
      </c>
      <c r="T228" s="29">
        <f t="shared" si="136"/>
        <v>2</v>
      </c>
      <c r="U228" s="29">
        <f t="shared" si="136"/>
        <v>14</v>
      </c>
      <c r="V228" s="29">
        <f t="shared" si="136"/>
        <v>0</v>
      </c>
      <c r="W228" s="29">
        <f t="shared" si="136"/>
        <v>4</v>
      </c>
      <c r="X228" s="29">
        <f t="shared" si="136"/>
        <v>1</v>
      </c>
      <c r="Y228" s="29">
        <f t="shared" si="136"/>
        <v>1</v>
      </c>
      <c r="Z228" s="29">
        <f t="shared" si="136"/>
        <v>0</v>
      </c>
      <c r="AA228" s="29">
        <f t="shared" si="136"/>
        <v>0</v>
      </c>
      <c r="AB228" s="29">
        <f t="shared" si="136"/>
        <v>0</v>
      </c>
      <c r="AC228" s="30">
        <f t="shared" si="136"/>
        <v>0</v>
      </c>
      <c r="AD228" s="31">
        <f>SUM(Q228:AC228)</f>
        <v>42</v>
      </c>
      <c r="AE228" s="32"/>
      <c r="AF228" s="28">
        <f t="shared" ref="AF228:AR231" si="137">SUM(B161+Q161+AF161)</f>
        <v>0</v>
      </c>
      <c r="AG228" s="29">
        <f t="shared" si="137"/>
        <v>0</v>
      </c>
      <c r="AH228" s="29">
        <f t="shared" si="137"/>
        <v>15</v>
      </c>
      <c r="AI228" s="29">
        <f t="shared" si="137"/>
        <v>2</v>
      </c>
      <c r="AJ228" s="29">
        <f t="shared" si="137"/>
        <v>3</v>
      </c>
      <c r="AK228" s="29">
        <f t="shared" si="137"/>
        <v>0</v>
      </c>
      <c r="AL228" s="29">
        <f t="shared" si="137"/>
        <v>0</v>
      </c>
      <c r="AM228" s="29">
        <f t="shared" si="137"/>
        <v>1</v>
      </c>
      <c r="AN228" s="29">
        <f t="shared" si="137"/>
        <v>0</v>
      </c>
      <c r="AO228" s="29">
        <f t="shared" si="137"/>
        <v>0</v>
      </c>
      <c r="AP228" s="29">
        <f t="shared" si="137"/>
        <v>0</v>
      </c>
      <c r="AQ228" s="29">
        <f t="shared" si="137"/>
        <v>0</v>
      </c>
      <c r="AR228" s="30">
        <f t="shared" si="137"/>
        <v>0</v>
      </c>
      <c r="AS228" s="31">
        <f>SUM(AF228:AR228)</f>
        <v>21</v>
      </c>
      <c r="AT228" s="32"/>
      <c r="AU228" s="31">
        <f>SUM(O228+AD228+AS228)</f>
        <v>103</v>
      </c>
    </row>
    <row r="229" spans="1:47" ht="15.75" customHeight="1">
      <c r="A229" s="23">
        <v>0.42708333333333298</v>
      </c>
      <c r="B229" s="33">
        <f t="shared" si="135"/>
        <v>2</v>
      </c>
      <c r="C229" s="32">
        <f t="shared" si="135"/>
        <v>0</v>
      </c>
      <c r="D229" s="32">
        <f t="shared" si="135"/>
        <v>12</v>
      </c>
      <c r="E229" s="32">
        <f t="shared" si="135"/>
        <v>4</v>
      </c>
      <c r="F229" s="32">
        <f t="shared" si="135"/>
        <v>8</v>
      </c>
      <c r="G229" s="32">
        <f t="shared" si="135"/>
        <v>1</v>
      </c>
      <c r="H229" s="32">
        <f t="shared" si="135"/>
        <v>5</v>
      </c>
      <c r="I229" s="32">
        <f t="shared" si="135"/>
        <v>0</v>
      </c>
      <c r="J229" s="32">
        <f t="shared" si="135"/>
        <v>0</v>
      </c>
      <c r="K229" s="32">
        <f t="shared" si="135"/>
        <v>0</v>
      </c>
      <c r="L229" s="32">
        <f t="shared" si="135"/>
        <v>0</v>
      </c>
      <c r="M229" s="32">
        <f t="shared" si="135"/>
        <v>0</v>
      </c>
      <c r="N229" s="34">
        <f t="shared" si="135"/>
        <v>0</v>
      </c>
      <c r="O229" s="35">
        <f>SUM(B229:N229)</f>
        <v>32</v>
      </c>
      <c r="P229" s="32"/>
      <c r="Q229" s="33">
        <f t="shared" si="136"/>
        <v>3</v>
      </c>
      <c r="R229" s="32">
        <f t="shared" si="136"/>
        <v>0</v>
      </c>
      <c r="S229" s="32">
        <f t="shared" si="136"/>
        <v>26</v>
      </c>
      <c r="T229" s="32">
        <f t="shared" si="136"/>
        <v>2</v>
      </c>
      <c r="U229" s="32">
        <f t="shared" si="136"/>
        <v>13</v>
      </c>
      <c r="V229" s="32">
        <f t="shared" si="136"/>
        <v>2</v>
      </c>
      <c r="W229" s="32">
        <f t="shared" si="136"/>
        <v>4</v>
      </c>
      <c r="X229" s="32">
        <f t="shared" si="136"/>
        <v>2</v>
      </c>
      <c r="Y229" s="32">
        <f t="shared" si="136"/>
        <v>0</v>
      </c>
      <c r="Z229" s="32">
        <f t="shared" si="136"/>
        <v>0</v>
      </c>
      <c r="AA229" s="32">
        <f t="shared" si="136"/>
        <v>0</v>
      </c>
      <c r="AB229" s="32">
        <f t="shared" si="136"/>
        <v>0</v>
      </c>
      <c r="AC229" s="34">
        <f t="shared" si="136"/>
        <v>0</v>
      </c>
      <c r="AD229" s="35">
        <f>SUM(Q229:AC229)</f>
        <v>52</v>
      </c>
      <c r="AE229" s="32"/>
      <c r="AF229" s="33">
        <f t="shared" si="137"/>
        <v>0</v>
      </c>
      <c r="AG229" s="32">
        <f t="shared" si="137"/>
        <v>0</v>
      </c>
      <c r="AH229" s="32">
        <f t="shared" si="137"/>
        <v>13</v>
      </c>
      <c r="AI229" s="32">
        <f t="shared" si="137"/>
        <v>0</v>
      </c>
      <c r="AJ229" s="32">
        <f t="shared" si="137"/>
        <v>3</v>
      </c>
      <c r="AK229" s="32">
        <f t="shared" si="137"/>
        <v>0</v>
      </c>
      <c r="AL229" s="32">
        <f t="shared" si="137"/>
        <v>0</v>
      </c>
      <c r="AM229" s="32">
        <f t="shared" si="137"/>
        <v>2</v>
      </c>
      <c r="AN229" s="32">
        <f t="shared" si="137"/>
        <v>0</v>
      </c>
      <c r="AO229" s="32">
        <f t="shared" si="137"/>
        <v>0</v>
      </c>
      <c r="AP229" s="32">
        <f t="shared" si="137"/>
        <v>0</v>
      </c>
      <c r="AQ229" s="32">
        <f t="shared" si="137"/>
        <v>0</v>
      </c>
      <c r="AR229" s="34">
        <f t="shared" si="137"/>
        <v>0</v>
      </c>
      <c r="AS229" s="35">
        <f>SUM(AF229:AR229)</f>
        <v>18</v>
      </c>
      <c r="AT229" s="32"/>
      <c r="AU229" s="35">
        <f>SUM(O229+AD229+AS229)</f>
        <v>102</v>
      </c>
    </row>
    <row r="230" spans="1:47" ht="15.75" customHeight="1">
      <c r="A230" s="23">
        <v>0.4375</v>
      </c>
      <c r="B230" s="33">
        <f t="shared" si="135"/>
        <v>1</v>
      </c>
      <c r="C230" s="32">
        <f t="shared" si="135"/>
        <v>1</v>
      </c>
      <c r="D230" s="32">
        <f t="shared" si="135"/>
        <v>15</v>
      </c>
      <c r="E230" s="32">
        <f t="shared" si="135"/>
        <v>1</v>
      </c>
      <c r="F230" s="32">
        <f t="shared" si="135"/>
        <v>13</v>
      </c>
      <c r="G230" s="32">
        <f t="shared" si="135"/>
        <v>1</v>
      </c>
      <c r="H230" s="32">
        <f t="shared" si="135"/>
        <v>2</v>
      </c>
      <c r="I230" s="32">
        <f t="shared" si="135"/>
        <v>1</v>
      </c>
      <c r="J230" s="32">
        <f t="shared" si="135"/>
        <v>0</v>
      </c>
      <c r="K230" s="32">
        <f t="shared" si="135"/>
        <v>0</v>
      </c>
      <c r="L230" s="32">
        <f t="shared" si="135"/>
        <v>0</v>
      </c>
      <c r="M230" s="32">
        <f t="shared" si="135"/>
        <v>0</v>
      </c>
      <c r="N230" s="34">
        <f t="shared" si="135"/>
        <v>0</v>
      </c>
      <c r="O230" s="35">
        <f>SUM(B230:N230)</f>
        <v>35</v>
      </c>
      <c r="P230" s="32"/>
      <c r="Q230" s="33">
        <f t="shared" si="136"/>
        <v>1</v>
      </c>
      <c r="R230" s="32">
        <f t="shared" si="136"/>
        <v>0</v>
      </c>
      <c r="S230" s="32">
        <f t="shared" si="136"/>
        <v>28</v>
      </c>
      <c r="T230" s="32">
        <f t="shared" si="136"/>
        <v>3</v>
      </c>
      <c r="U230" s="32">
        <f t="shared" si="136"/>
        <v>12</v>
      </c>
      <c r="V230" s="32">
        <f t="shared" si="136"/>
        <v>0</v>
      </c>
      <c r="W230" s="32">
        <f t="shared" si="136"/>
        <v>6</v>
      </c>
      <c r="X230" s="32">
        <f t="shared" si="136"/>
        <v>2</v>
      </c>
      <c r="Y230" s="32">
        <f t="shared" si="136"/>
        <v>1</v>
      </c>
      <c r="Z230" s="32">
        <f t="shared" si="136"/>
        <v>0</v>
      </c>
      <c r="AA230" s="32">
        <f t="shared" si="136"/>
        <v>0</v>
      </c>
      <c r="AB230" s="32">
        <f t="shared" si="136"/>
        <v>0</v>
      </c>
      <c r="AC230" s="34">
        <f t="shared" si="136"/>
        <v>0</v>
      </c>
      <c r="AD230" s="35">
        <f>SUM(Q230:AC230)</f>
        <v>53</v>
      </c>
      <c r="AE230" s="32"/>
      <c r="AF230" s="33">
        <f t="shared" si="137"/>
        <v>0</v>
      </c>
      <c r="AG230" s="32">
        <f t="shared" si="137"/>
        <v>0</v>
      </c>
      <c r="AH230" s="32">
        <f t="shared" si="137"/>
        <v>23</v>
      </c>
      <c r="AI230" s="32">
        <f t="shared" si="137"/>
        <v>3</v>
      </c>
      <c r="AJ230" s="32">
        <f t="shared" si="137"/>
        <v>8</v>
      </c>
      <c r="AK230" s="32">
        <f t="shared" si="137"/>
        <v>0</v>
      </c>
      <c r="AL230" s="32">
        <f t="shared" si="137"/>
        <v>0</v>
      </c>
      <c r="AM230" s="32">
        <f t="shared" si="137"/>
        <v>0</v>
      </c>
      <c r="AN230" s="32">
        <f t="shared" si="137"/>
        <v>0</v>
      </c>
      <c r="AO230" s="32">
        <f t="shared" si="137"/>
        <v>0</v>
      </c>
      <c r="AP230" s="32">
        <f t="shared" si="137"/>
        <v>0</v>
      </c>
      <c r="AQ230" s="32">
        <f t="shared" si="137"/>
        <v>0</v>
      </c>
      <c r="AR230" s="34">
        <f t="shared" si="137"/>
        <v>0</v>
      </c>
      <c r="AS230" s="35">
        <f>SUM(AF230:AR230)</f>
        <v>34</v>
      </c>
      <c r="AT230" s="32"/>
      <c r="AU230" s="35">
        <f>SUM(O230+AD230+AS230)</f>
        <v>122</v>
      </c>
    </row>
    <row r="231" spans="1:47" ht="15.75" customHeight="1">
      <c r="A231" s="24">
        <v>0.44791666666666702</v>
      </c>
      <c r="B231" s="36">
        <f t="shared" si="135"/>
        <v>1</v>
      </c>
      <c r="C231" s="37">
        <f t="shared" si="135"/>
        <v>0</v>
      </c>
      <c r="D231" s="37">
        <f t="shared" si="135"/>
        <v>20</v>
      </c>
      <c r="E231" s="37">
        <f t="shared" si="135"/>
        <v>1</v>
      </c>
      <c r="F231" s="37">
        <f t="shared" si="135"/>
        <v>7</v>
      </c>
      <c r="G231" s="37">
        <f t="shared" si="135"/>
        <v>1</v>
      </c>
      <c r="H231" s="37">
        <f t="shared" si="135"/>
        <v>2</v>
      </c>
      <c r="I231" s="37">
        <f t="shared" si="135"/>
        <v>3</v>
      </c>
      <c r="J231" s="37">
        <f t="shared" si="135"/>
        <v>0</v>
      </c>
      <c r="K231" s="37">
        <f t="shared" si="135"/>
        <v>0</v>
      </c>
      <c r="L231" s="37">
        <f t="shared" si="135"/>
        <v>0</v>
      </c>
      <c r="M231" s="37">
        <f t="shared" si="135"/>
        <v>0</v>
      </c>
      <c r="N231" s="38">
        <f t="shared" si="135"/>
        <v>0</v>
      </c>
      <c r="O231" s="39">
        <f>SUM(B231:N231)</f>
        <v>35</v>
      </c>
      <c r="P231" s="32"/>
      <c r="Q231" s="36">
        <f t="shared" si="136"/>
        <v>4</v>
      </c>
      <c r="R231" s="37">
        <f t="shared" si="136"/>
        <v>0</v>
      </c>
      <c r="S231" s="37">
        <f t="shared" si="136"/>
        <v>29</v>
      </c>
      <c r="T231" s="37">
        <f t="shared" si="136"/>
        <v>1</v>
      </c>
      <c r="U231" s="37">
        <f t="shared" si="136"/>
        <v>16</v>
      </c>
      <c r="V231" s="37">
        <f t="shared" si="136"/>
        <v>1</v>
      </c>
      <c r="W231" s="37">
        <f t="shared" si="136"/>
        <v>5</v>
      </c>
      <c r="X231" s="37">
        <f t="shared" si="136"/>
        <v>4</v>
      </c>
      <c r="Y231" s="37">
        <f t="shared" si="136"/>
        <v>1</v>
      </c>
      <c r="Z231" s="37">
        <f t="shared" si="136"/>
        <v>0</v>
      </c>
      <c r="AA231" s="37">
        <f t="shared" si="136"/>
        <v>0</v>
      </c>
      <c r="AB231" s="37">
        <f t="shared" si="136"/>
        <v>0</v>
      </c>
      <c r="AC231" s="38">
        <f t="shared" si="136"/>
        <v>0</v>
      </c>
      <c r="AD231" s="39">
        <f>SUM(Q231:AC231)</f>
        <v>61</v>
      </c>
      <c r="AE231" s="32"/>
      <c r="AF231" s="36">
        <f t="shared" si="137"/>
        <v>0</v>
      </c>
      <c r="AG231" s="37">
        <f t="shared" si="137"/>
        <v>0</v>
      </c>
      <c r="AH231" s="37">
        <f t="shared" si="137"/>
        <v>13</v>
      </c>
      <c r="AI231" s="37">
        <f t="shared" si="137"/>
        <v>2</v>
      </c>
      <c r="AJ231" s="37">
        <f t="shared" si="137"/>
        <v>4</v>
      </c>
      <c r="AK231" s="37">
        <f t="shared" si="137"/>
        <v>0</v>
      </c>
      <c r="AL231" s="37">
        <f t="shared" si="137"/>
        <v>0</v>
      </c>
      <c r="AM231" s="37">
        <f t="shared" si="137"/>
        <v>0</v>
      </c>
      <c r="AN231" s="37">
        <f t="shared" si="137"/>
        <v>0</v>
      </c>
      <c r="AO231" s="37">
        <f t="shared" si="137"/>
        <v>0</v>
      </c>
      <c r="AP231" s="37">
        <f t="shared" si="137"/>
        <v>0</v>
      </c>
      <c r="AQ231" s="37">
        <f t="shared" si="137"/>
        <v>0</v>
      </c>
      <c r="AR231" s="38">
        <f t="shared" si="137"/>
        <v>0</v>
      </c>
      <c r="AS231" s="39">
        <f>SUM(AF231:AR231)</f>
        <v>19</v>
      </c>
      <c r="AT231" s="32"/>
      <c r="AU231" s="39">
        <f>SUM(O231+AD231+AS231)</f>
        <v>115</v>
      </c>
    </row>
    <row r="232" spans="1:47" ht="15.75" customHeight="1">
      <c r="A232" s="25" t="s">
        <v>21</v>
      </c>
      <c r="B232" s="40">
        <f t="shared" ref="B232:O232" si="138">SUM(B228:B231)</f>
        <v>5</v>
      </c>
      <c r="C232" s="41">
        <f t="shared" si="138"/>
        <v>1</v>
      </c>
      <c r="D232" s="41">
        <f t="shared" si="138"/>
        <v>65</v>
      </c>
      <c r="E232" s="41">
        <f t="shared" si="138"/>
        <v>10</v>
      </c>
      <c r="F232" s="41">
        <f t="shared" si="138"/>
        <v>40</v>
      </c>
      <c r="G232" s="41">
        <f t="shared" si="138"/>
        <v>4</v>
      </c>
      <c r="H232" s="41">
        <f t="shared" si="138"/>
        <v>11</v>
      </c>
      <c r="I232" s="41">
        <f t="shared" si="138"/>
        <v>5</v>
      </c>
      <c r="J232" s="41">
        <f t="shared" si="138"/>
        <v>1</v>
      </c>
      <c r="K232" s="41">
        <f t="shared" si="138"/>
        <v>0</v>
      </c>
      <c r="L232" s="41">
        <f t="shared" si="138"/>
        <v>0</v>
      </c>
      <c r="M232" s="41">
        <f t="shared" si="138"/>
        <v>0</v>
      </c>
      <c r="N232" s="42">
        <f t="shared" si="138"/>
        <v>0</v>
      </c>
      <c r="O232" s="43">
        <f t="shared" si="138"/>
        <v>142</v>
      </c>
      <c r="P232" s="32"/>
      <c r="Q232" s="40">
        <f t="shared" ref="Q232:AD232" si="139">SUM(Q228:Q231)</f>
        <v>8</v>
      </c>
      <c r="R232" s="41">
        <f t="shared" si="139"/>
        <v>0</v>
      </c>
      <c r="S232" s="41">
        <f t="shared" si="139"/>
        <v>103</v>
      </c>
      <c r="T232" s="41">
        <f t="shared" si="139"/>
        <v>8</v>
      </c>
      <c r="U232" s="41">
        <f t="shared" si="139"/>
        <v>55</v>
      </c>
      <c r="V232" s="41">
        <f t="shared" si="139"/>
        <v>3</v>
      </c>
      <c r="W232" s="41">
        <f t="shared" si="139"/>
        <v>19</v>
      </c>
      <c r="X232" s="41">
        <f t="shared" si="139"/>
        <v>9</v>
      </c>
      <c r="Y232" s="41">
        <f t="shared" si="139"/>
        <v>3</v>
      </c>
      <c r="Z232" s="41">
        <f t="shared" si="139"/>
        <v>0</v>
      </c>
      <c r="AA232" s="41">
        <f t="shared" si="139"/>
        <v>0</v>
      </c>
      <c r="AB232" s="41">
        <f t="shared" si="139"/>
        <v>0</v>
      </c>
      <c r="AC232" s="42">
        <f t="shared" si="139"/>
        <v>0</v>
      </c>
      <c r="AD232" s="43">
        <f t="shared" si="139"/>
        <v>208</v>
      </c>
      <c r="AE232" s="32"/>
      <c r="AF232" s="40">
        <f t="shared" ref="AF232:AS232" si="140">SUM(AF228:AF231)</f>
        <v>0</v>
      </c>
      <c r="AG232" s="41">
        <f t="shared" si="140"/>
        <v>0</v>
      </c>
      <c r="AH232" s="41">
        <f t="shared" si="140"/>
        <v>64</v>
      </c>
      <c r="AI232" s="41">
        <f t="shared" si="140"/>
        <v>7</v>
      </c>
      <c r="AJ232" s="41">
        <f t="shared" si="140"/>
        <v>18</v>
      </c>
      <c r="AK232" s="41">
        <f t="shared" si="140"/>
        <v>0</v>
      </c>
      <c r="AL232" s="41">
        <f t="shared" si="140"/>
        <v>0</v>
      </c>
      <c r="AM232" s="41">
        <f t="shared" si="140"/>
        <v>3</v>
      </c>
      <c r="AN232" s="41">
        <f t="shared" si="140"/>
        <v>0</v>
      </c>
      <c r="AO232" s="41">
        <f t="shared" si="140"/>
        <v>0</v>
      </c>
      <c r="AP232" s="41">
        <f t="shared" si="140"/>
        <v>0</v>
      </c>
      <c r="AQ232" s="41">
        <f t="shared" si="140"/>
        <v>0</v>
      </c>
      <c r="AR232" s="42">
        <f t="shared" si="140"/>
        <v>0</v>
      </c>
      <c r="AS232" s="43">
        <f t="shared" si="140"/>
        <v>92</v>
      </c>
      <c r="AT232" s="32"/>
      <c r="AU232" s="43">
        <f>SUM(AU228:AU231)</f>
        <v>442</v>
      </c>
    </row>
    <row r="233" spans="1:47" ht="15.75" customHeight="1">
      <c r="A233" s="22">
        <v>0.45833333333333298</v>
      </c>
      <c r="B233" s="28">
        <f t="shared" ref="B233:N236" si="141">SUM(B32+Q32+AF32)</f>
        <v>0</v>
      </c>
      <c r="C233" s="29">
        <f t="shared" si="141"/>
        <v>0</v>
      </c>
      <c r="D233" s="29">
        <f t="shared" si="141"/>
        <v>24</v>
      </c>
      <c r="E233" s="29">
        <f t="shared" si="141"/>
        <v>1</v>
      </c>
      <c r="F233" s="29">
        <f t="shared" si="141"/>
        <v>4</v>
      </c>
      <c r="G233" s="29">
        <f t="shared" si="141"/>
        <v>1</v>
      </c>
      <c r="H233" s="29">
        <f t="shared" si="141"/>
        <v>0</v>
      </c>
      <c r="I233" s="29">
        <f t="shared" si="141"/>
        <v>2</v>
      </c>
      <c r="J233" s="29">
        <f t="shared" si="141"/>
        <v>0</v>
      </c>
      <c r="K233" s="29">
        <f t="shared" si="141"/>
        <v>0</v>
      </c>
      <c r="L233" s="29">
        <f t="shared" si="141"/>
        <v>0</v>
      </c>
      <c r="M233" s="29">
        <f t="shared" si="141"/>
        <v>0</v>
      </c>
      <c r="N233" s="30">
        <f t="shared" si="141"/>
        <v>0</v>
      </c>
      <c r="O233" s="31">
        <f>SUM(B233:N233)</f>
        <v>32</v>
      </c>
      <c r="P233" s="32"/>
      <c r="Q233" s="28">
        <f t="shared" ref="Q233:AC236" si="142">SUM(B99+Q99+AF99)</f>
        <v>1</v>
      </c>
      <c r="R233" s="29">
        <f t="shared" si="142"/>
        <v>0</v>
      </c>
      <c r="S233" s="29">
        <f t="shared" si="142"/>
        <v>26</v>
      </c>
      <c r="T233" s="29">
        <f t="shared" si="142"/>
        <v>0</v>
      </c>
      <c r="U233" s="29">
        <f t="shared" si="142"/>
        <v>7</v>
      </c>
      <c r="V233" s="29">
        <f t="shared" si="142"/>
        <v>1</v>
      </c>
      <c r="W233" s="29">
        <f t="shared" si="142"/>
        <v>4</v>
      </c>
      <c r="X233" s="29">
        <f t="shared" si="142"/>
        <v>0</v>
      </c>
      <c r="Y233" s="29">
        <f t="shared" si="142"/>
        <v>0</v>
      </c>
      <c r="Z233" s="29">
        <f t="shared" si="142"/>
        <v>0</v>
      </c>
      <c r="AA233" s="29">
        <f t="shared" si="142"/>
        <v>0</v>
      </c>
      <c r="AB233" s="29">
        <f t="shared" si="142"/>
        <v>0</v>
      </c>
      <c r="AC233" s="30">
        <f t="shared" si="142"/>
        <v>0</v>
      </c>
      <c r="AD233" s="31">
        <f>SUM(Q233:AC233)</f>
        <v>39</v>
      </c>
      <c r="AE233" s="32"/>
      <c r="AF233" s="28">
        <f t="shared" ref="AF233:AR236" si="143">SUM(B166+Q166+AF166)</f>
        <v>0</v>
      </c>
      <c r="AG233" s="29">
        <f t="shared" si="143"/>
        <v>0</v>
      </c>
      <c r="AH233" s="29">
        <f t="shared" si="143"/>
        <v>17</v>
      </c>
      <c r="AI233" s="29">
        <f t="shared" si="143"/>
        <v>5</v>
      </c>
      <c r="AJ233" s="29">
        <f t="shared" si="143"/>
        <v>11</v>
      </c>
      <c r="AK233" s="29">
        <f t="shared" si="143"/>
        <v>0</v>
      </c>
      <c r="AL233" s="29">
        <f t="shared" si="143"/>
        <v>1</v>
      </c>
      <c r="AM233" s="29">
        <f t="shared" si="143"/>
        <v>1</v>
      </c>
      <c r="AN233" s="29">
        <f t="shared" si="143"/>
        <v>0</v>
      </c>
      <c r="AO233" s="29">
        <f t="shared" si="143"/>
        <v>0</v>
      </c>
      <c r="AP233" s="29">
        <f t="shared" si="143"/>
        <v>0</v>
      </c>
      <c r="AQ233" s="29">
        <f t="shared" si="143"/>
        <v>0</v>
      </c>
      <c r="AR233" s="30">
        <f t="shared" si="143"/>
        <v>0</v>
      </c>
      <c r="AS233" s="31">
        <f>SUM(AF233:AR233)</f>
        <v>35</v>
      </c>
      <c r="AT233" s="32"/>
      <c r="AU233" s="31">
        <f>SUM(O233+AD233+AS233)</f>
        <v>106</v>
      </c>
    </row>
    <row r="234" spans="1:47" ht="15.75" customHeight="1">
      <c r="A234" s="23">
        <v>0.46875</v>
      </c>
      <c r="B234" s="33">
        <f t="shared" si="141"/>
        <v>4</v>
      </c>
      <c r="C234" s="32">
        <f t="shared" si="141"/>
        <v>0</v>
      </c>
      <c r="D234" s="32">
        <f t="shared" si="141"/>
        <v>14</v>
      </c>
      <c r="E234" s="32">
        <f t="shared" si="141"/>
        <v>2</v>
      </c>
      <c r="F234" s="32">
        <f t="shared" si="141"/>
        <v>6</v>
      </c>
      <c r="G234" s="32">
        <f t="shared" si="141"/>
        <v>1</v>
      </c>
      <c r="H234" s="32">
        <f t="shared" si="141"/>
        <v>1</v>
      </c>
      <c r="I234" s="32">
        <f t="shared" si="141"/>
        <v>0</v>
      </c>
      <c r="J234" s="32">
        <f t="shared" si="141"/>
        <v>0</v>
      </c>
      <c r="K234" s="32">
        <f t="shared" si="141"/>
        <v>0</v>
      </c>
      <c r="L234" s="32">
        <f t="shared" si="141"/>
        <v>0</v>
      </c>
      <c r="M234" s="32">
        <f t="shared" si="141"/>
        <v>0</v>
      </c>
      <c r="N234" s="34">
        <f t="shared" si="141"/>
        <v>0</v>
      </c>
      <c r="O234" s="35">
        <f>SUM(B234:N234)</f>
        <v>28</v>
      </c>
      <c r="P234" s="32"/>
      <c r="Q234" s="33">
        <f t="shared" si="142"/>
        <v>8</v>
      </c>
      <c r="R234" s="32">
        <f t="shared" si="142"/>
        <v>0</v>
      </c>
      <c r="S234" s="32">
        <f t="shared" si="142"/>
        <v>24</v>
      </c>
      <c r="T234" s="32">
        <f t="shared" si="142"/>
        <v>0</v>
      </c>
      <c r="U234" s="32">
        <f t="shared" si="142"/>
        <v>6</v>
      </c>
      <c r="V234" s="32">
        <f t="shared" si="142"/>
        <v>0</v>
      </c>
      <c r="W234" s="32">
        <f t="shared" si="142"/>
        <v>1</v>
      </c>
      <c r="X234" s="32">
        <f t="shared" si="142"/>
        <v>5</v>
      </c>
      <c r="Y234" s="32">
        <f t="shared" si="142"/>
        <v>1</v>
      </c>
      <c r="Z234" s="32">
        <f t="shared" si="142"/>
        <v>0</v>
      </c>
      <c r="AA234" s="32">
        <f t="shared" si="142"/>
        <v>0</v>
      </c>
      <c r="AB234" s="32">
        <f t="shared" si="142"/>
        <v>0</v>
      </c>
      <c r="AC234" s="34">
        <f t="shared" si="142"/>
        <v>0</v>
      </c>
      <c r="AD234" s="35">
        <f>SUM(Q234:AC234)</f>
        <v>45</v>
      </c>
      <c r="AE234" s="32"/>
      <c r="AF234" s="33">
        <f t="shared" si="143"/>
        <v>1</v>
      </c>
      <c r="AG234" s="32">
        <f t="shared" si="143"/>
        <v>0</v>
      </c>
      <c r="AH234" s="32">
        <f t="shared" si="143"/>
        <v>16</v>
      </c>
      <c r="AI234" s="32">
        <f t="shared" si="143"/>
        <v>2</v>
      </c>
      <c r="AJ234" s="32">
        <f t="shared" si="143"/>
        <v>7</v>
      </c>
      <c r="AK234" s="32">
        <f t="shared" si="143"/>
        <v>0</v>
      </c>
      <c r="AL234" s="32">
        <f t="shared" si="143"/>
        <v>0</v>
      </c>
      <c r="AM234" s="32">
        <f t="shared" si="143"/>
        <v>0</v>
      </c>
      <c r="AN234" s="32">
        <f t="shared" si="143"/>
        <v>0</v>
      </c>
      <c r="AO234" s="32">
        <f t="shared" si="143"/>
        <v>0</v>
      </c>
      <c r="AP234" s="32">
        <f t="shared" si="143"/>
        <v>0</v>
      </c>
      <c r="AQ234" s="32">
        <f t="shared" si="143"/>
        <v>0</v>
      </c>
      <c r="AR234" s="34">
        <f t="shared" si="143"/>
        <v>0</v>
      </c>
      <c r="AS234" s="35">
        <f>SUM(AF234:AR234)</f>
        <v>26</v>
      </c>
      <c r="AT234" s="32"/>
      <c r="AU234" s="35">
        <f>SUM(O234+AD234+AS234)</f>
        <v>99</v>
      </c>
    </row>
    <row r="235" spans="1:47" ht="15.75" customHeight="1">
      <c r="A235" s="23">
        <v>0.47916666666666702</v>
      </c>
      <c r="B235" s="33">
        <f t="shared" si="141"/>
        <v>2</v>
      </c>
      <c r="C235" s="32">
        <f t="shared" si="141"/>
        <v>0</v>
      </c>
      <c r="D235" s="32">
        <f t="shared" si="141"/>
        <v>28</v>
      </c>
      <c r="E235" s="32">
        <f t="shared" si="141"/>
        <v>2</v>
      </c>
      <c r="F235" s="32">
        <f t="shared" si="141"/>
        <v>12</v>
      </c>
      <c r="G235" s="32">
        <f t="shared" si="141"/>
        <v>1</v>
      </c>
      <c r="H235" s="32">
        <f t="shared" si="141"/>
        <v>0</v>
      </c>
      <c r="I235" s="32">
        <f t="shared" si="141"/>
        <v>1</v>
      </c>
      <c r="J235" s="32">
        <f t="shared" si="141"/>
        <v>1</v>
      </c>
      <c r="K235" s="32">
        <f t="shared" si="141"/>
        <v>0</v>
      </c>
      <c r="L235" s="32">
        <f t="shared" si="141"/>
        <v>0</v>
      </c>
      <c r="M235" s="32">
        <f t="shared" si="141"/>
        <v>0</v>
      </c>
      <c r="N235" s="34">
        <f t="shared" si="141"/>
        <v>0</v>
      </c>
      <c r="O235" s="35">
        <f>SUM(B235:N235)</f>
        <v>47</v>
      </c>
      <c r="P235" s="32"/>
      <c r="Q235" s="33">
        <f t="shared" si="142"/>
        <v>0</v>
      </c>
      <c r="R235" s="32">
        <f t="shared" si="142"/>
        <v>0</v>
      </c>
      <c r="S235" s="32">
        <f t="shared" si="142"/>
        <v>28</v>
      </c>
      <c r="T235" s="32">
        <f t="shared" si="142"/>
        <v>3</v>
      </c>
      <c r="U235" s="32">
        <f t="shared" si="142"/>
        <v>10</v>
      </c>
      <c r="V235" s="32">
        <f t="shared" si="142"/>
        <v>1</v>
      </c>
      <c r="W235" s="32">
        <f t="shared" si="142"/>
        <v>5</v>
      </c>
      <c r="X235" s="32">
        <f t="shared" si="142"/>
        <v>1</v>
      </c>
      <c r="Y235" s="32">
        <f t="shared" si="142"/>
        <v>0</v>
      </c>
      <c r="Z235" s="32">
        <f t="shared" si="142"/>
        <v>0</v>
      </c>
      <c r="AA235" s="32">
        <f t="shared" si="142"/>
        <v>0</v>
      </c>
      <c r="AB235" s="32">
        <f t="shared" si="142"/>
        <v>0</v>
      </c>
      <c r="AC235" s="34">
        <f t="shared" si="142"/>
        <v>0</v>
      </c>
      <c r="AD235" s="35">
        <f>SUM(Q235:AC235)</f>
        <v>48</v>
      </c>
      <c r="AE235" s="32"/>
      <c r="AF235" s="33">
        <f t="shared" si="143"/>
        <v>0</v>
      </c>
      <c r="AG235" s="32">
        <f t="shared" si="143"/>
        <v>1</v>
      </c>
      <c r="AH235" s="32">
        <f t="shared" si="143"/>
        <v>22</v>
      </c>
      <c r="AI235" s="32">
        <f t="shared" si="143"/>
        <v>1</v>
      </c>
      <c r="AJ235" s="32">
        <f t="shared" si="143"/>
        <v>4</v>
      </c>
      <c r="AK235" s="32">
        <f t="shared" si="143"/>
        <v>0</v>
      </c>
      <c r="AL235" s="32">
        <f t="shared" si="143"/>
        <v>0</v>
      </c>
      <c r="AM235" s="32">
        <f t="shared" si="143"/>
        <v>0</v>
      </c>
      <c r="AN235" s="32">
        <f t="shared" si="143"/>
        <v>0</v>
      </c>
      <c r="AO235" s="32">
        <f t="shared" si="143"/>
        <v>0</v>
      </c>
      <c r="AP235" s="32">
        <f t="shared" si="143"/>
        <v>0</v>
      </c>
      <c r="AQ235" s="32">
        <f t="shared" si="143"/>
        <v>0</v>
      </c>
      <c r="AR235" s="34">
        <f t="shared" si="143"/>
        <v>0</v>
      </c>
      <c r="AS235" s="35">
        <f>SUM(AF235:AR235)</f>
        <v>28</v>
      </c>
      <c r="AT235" s="32"/>
      <c r="AU235" s="35">
        <f>SUM(O235+AD235+AS235)</f>
        <v>123</v>
      </c>
    </row>
    <row r="236" spans="1:47" ht="15.75" customHeight="1">
      <c r="A236" s="24">
        <v>0.48958333333333298</v>
      </c>
      <c r="B236" s="36">
        <f t="shared" si="141"/>
        <v>1</v>
      </c>
      <c r="C236" s="37">
        <f t="shared" si="141"/>
        <v>0</v>
      </c>
      <c r="D236" s="37">
        <f t="shared" si="141"/>
        <v>24</v>
      </c>
      <c r="E236" s="37">
        <f t="shared" si="141"/>
        <v>1</v>
      </c>
      <c r="F236" s="37">
        <f t="shared" si="141"/>
        <v>6</v>
      </c>
      <c r="G236" s="37">
        <f t="shared" si="141"/>
        <v>1</v>
      </c>
      <c r="H236" s="37">
        <f t="shared" si="141"/>
        <v>5</v>
      </c>
      <c r="I236" s="37">
        <f t="shared" si="141"/>
        <v>2</v>
      </c>
      <c r="J236" s="37">
        <f t="shared" si="141"/>
        <v>0</v>
      </c>
      <c r="K236" s="37">
        <f t="shared" si="141"/>
        <v>0</v>
      </c>
      <c r="L236" s="37">
        <f t="shared" si="141"/>
        <v>0</v>
      </c>
      <c r="M236" s="37">
        <f t="shared" si="141"/>
        <v>0</v>
      </c>
      <c r="N236" s="38">
        <f t="shared" si="141"/>
        <v>0</v>
      </c>
      <c r="O236" s="39">
        <f>SUM(B236:N236)</f>
        <v>40</v>
      </c>
      <c r="P236" s="32"/>
      <c r="Q236" s="36">
        <f t="shared" si="142"/>
        <v>2</v>
      </c>
      <c r="R236" s="37">
        <f t="shared" si="142"/>
        <v>0</v>
      </c>
      <c r="S236" s="37">
        <f t="shared" si="142"/>
        <v>25</v>
      </c>
      <c r="T236" s="37">
        <f t="shared" si="142"/>
        <v>3</v>
      </c>
      <c r="U236" s="37">
        <f t="shared" si="142"/>
        <v>15</v>
      </c>
      <c r="V236" s="37">
        <f t="shared" si="142"/>
        <v>1</v>
      </c>
      <c r="W236" s="37">
        <f t="shared" si="142"/>
        <v>2</v>
      </c>
      <c r="X236" s="37">
        <f t="shared" si="142"/>
        <v>2</v>
      </c>
      <c r="Y236" s="37">
        <f t="shared" si="142"/>
        <v>0</v>
      </c>
      <c r="Z236" s="37">
        <f t="shared" si="142"/>
        <v>0</v>
      </c>
      <c r="AA236" s="37">
        <f t="shared" si="142"/>
        <v>0</v>
      </c>
      <c r="AB236" s="37">
        <f t="shared" si="142"/>
        <v>0</v>
      </c>
      <c r="AC236" s="38">
        <f t="shared" si="142"/>
        <v>0</v>
      </c>
      <c r="AD236" s="39">
        <f>SUM(Q236:AC236)</f>
        <v>50</v>
      </c>
      <c r="AE236" s="32"/>
      <c r="AF236" s="36">
        <f t="shared" si="143"/>
        <v>0</v>
      </c>
      <c r="AG236" s="37">
        <f t="shared" si="143"/>
        <v>0</v>
      </c>
      <c r="AH236" s="37">
        <f t="shared" si="143"/>
        <v>15</v>
      </c>
      <c r="AI236" s="37">
        <f t="shared" si="143"/>
        <v>1</v>
      </c>
      <c r="AJ236" s="37">
        <f t="shared" si="143"/>
        <v>4</v>
      </c>
      <c r="AK236" s="37">
        <f t="shared" si="143"/>
        <v>0</v>
      </c>
      <c r="AL236" s="37">
        <f t="shared" si="143"/>
        <v>0</v>
      </c>
      <c r="AM236" s="37">
        <f t="shared" si="143"/>
        <v>1</v>
      </c>
      <c r="AN236" s="37">
        <f t="shared" si="143"/>
        <v>0</v>
      </c>
      <c r="AO236" s="37">
        <f t="shared" si="143"/>
        <v>0</v>
      </c>
      <c r="AP236" s="37">
        <f t="shared" si="143"/>
        <v>0</v>
      </c>
      <c r="AQ236" s="37">
        <f t="shared" si="143"/>
        <v>0</v>
      </c>
      <c r="AR236" s="38">
        <f t="shared" si="143"/>
        <v>0</v>
      </c>
      <c r="AS236" s="39">
        <f>SUM(AF236:AR236)</f>
        <v>21</v>
      </c>
      <c r="AT236" s="32"/>
      <c r="AU236" s="39">
        <f>SUM(O236+AD236+AS236)</f>
        <v>111</v>
      </c>
    </row>
    <row r="237" spans="1:47" ht="15.75" customHeight="1">
      <c r="A237" s="25" t="s">
        <v>21</v>
      </c>
      <c r="B237" s="40">
        <f t="shared" ref="B237:O237" si="144">SUM(B233:B236)</f>
        <v>7</v>
      </c>
      <c r="C237" s="41">
        <f t="shared" si="144"/>
        <v>0</v>
      </c>
      <c r="D237" s="41">
        <f t="shared" si="144"/>
        <v>90</v>
      </c>
      <c r="E237" s="41">
        <f t="shared" si="144"/>
        <v>6</v>
      </c>
      <c r="F237" s="41">
        <f t="shared" si="144"/>
        <v>28</v>
      </c>
      <c r="G237" s="41">
        <f t="shared" si="144"/>
        <v>4</v>
      </c>
      <c r="H237" s="41">
        <f t="shared" si="144"/>
        <v>6</v>
      </c>
      <c r="I237" s="41">
        <f t="shared" si="144"/>
        <v>5</v>
      </c>
      <c r="J237" s="41">
        <f t="shared" si="144"/>
        <v>1</v>
      </c>
      <c r="K237" s="41">
        <f t="shared" si="144"/>
        <v>0</v>
      </c>
      <c r="L237" s="41">
        <f t="shared" si="144"/>
        <v>0</v>
      </c>
      <c r="M237" s="41">
        <f t="shared" si="144"/>
        <v>0</v>
      </c>
      <c r="N237" s="42">
        <f t="shared" si="144"/>
        <v>0</v>
      </c>
      <c r="O237" s="43">
        <f t="shared" si="144"/>
        <v>147</v>
      </c>
      <c r="P237" s="32"/>
      <c r="Q237" s="40">
        <f t="shared" ref="Q237:AD237" si="145">SUM(Q233:Q236)</f>
        <v>11</v>
      </c>
      <c r="R237" s="41">
        <f t="shared" si="145"/>
        <v>0</v>
      </c>
      <c r="S237" s="41">
        <f t="shared" si="145"/>
        <v>103</v>
      </c>
      <c r="T237" s="41">
        <f t="shared" si="145"/>
        <v>6</v>
      </c>
      <c r="U237" s="41">
        <f t="shared" si="145"/>
        <v>38</v>
      </c>
      <c r="V237" s="41">
        <f t="shared" si="145"/>
        <v>3</v>
      </c>
      <c r="W237" s="41">
        <f t="shared" si="145"/>
        <v>12</v>
      </c>
      <c r="X237" s="41">
        <f t="shared" si="145"/>
        <v>8</v>
      </c>
      <c r="Y237" s="41">
        <f t="shared" si="145"/>
        <v>1</v>
      </c>
      <c r="Z237" s="41">
        <f t="shared" si="145"/>
        <v>0</v>
      </c>
      <c r="AA237" s="41">
        <f t="shared" si="145"/>
        <v>0</v>
      </c>
      <c r="AB237" s="41">
        <f t="shared" si="145"/>
        <v>0</v>
      </c>
      <c r="AC237" s="42">
        <f t="shared" si="145"/>
        <v>0</v>
      </c>
      <c r="AD237" s="43">
        <f t="shared" si="145"/>
        <v>182</v>
      </c>
      <c r="AE237" s="32"/>
      <c r="AF237" s="40">
        <f t="shared" ref="AF237:AS237" si="146">SUM(AF233:AF236)</f>
        <v>1</v>
      </c>
      <c r="AG237" s="41">
        <f t="shared" si="146"/>
        <v>1</v>
      </c>
      <c r="AH237" s="41">
        <f t="shared" si="146"/>
        <v>70</v>
      </c>
      <c r="AI237" s="41">
        <f t="shared" si="146"/>
        <v>9</v>
      </c>
      <c r="AJ237" s="41">
        <f t="shared" si="146"/>
        <v>26</v>
      </c>
      <c r="AK237" s="41">
        <f t="shared" si="146"/>
        <v>0</v>
      </c>
      <c r="AL237" s="41">
        <f t="shared" si="146"/>
        <v>1</v>
      </c>
      <c r="AM237" s="41">
        <f t="shared" si="146"/>
        <v>2</v>
      </c>
      <c r="AN237" s="41">
        <f t="shared" si="146"/>
        <v>0</v>
      </c>
      <c r="AO237" s="41">
        <f t="shared" si="146"/>
        <v>0</v>
      </c>
      <c r="AP237" s="41">
        <f t="shared" si="146"/>
        <v>0</v>
      </c>
      <c r="AQ237" s="41">
        <f t="shared" si="146"/>
        <v>0</v>
      </c>
      <c r="AR237" s="42">
        <f t="shared" si="146"/>
        <v>0</v>
      </c>
      <c r="AS237" s="43">
        <f t="shared" si="146"/>
        <v>110</v>
      </c>
      <c r="AT237" s="32"/>
      <c r="AU237" s="43">
        <f>SUM(AU233:AU236)</f>
        <v>439</v>
      </c>
    </row>
    <row r="238" spans="1:47" ht="15.75" customHeight="1">
      <c r="A238" s="22">
        <v>0.5</v>
      </c>
      <c r="B238" s="28">
        <f t="shared" ref="B238:N241" si="147">SUM(B37+Q37+AF37)</f>
        <v>1</v>
      </c>
      <c r="C238" s="29">
        <f t="shared" si="147"/>
        <v>0</v>
      </c>
      <c r="D238" s="29">
        <f t="shared" si="147"/>
        <v>18</v>
      </c>
      <c r="E238" s="29">
        <f t="shared" si="147"/>
        <v>1</v>
      </c>
      <c r="F238" s="29">
        <f t="shared" si="147"/>
        <v>7</v>
      </c>
      <c r="G238" s="29">
        <f t="shared" si="147"/>
        <v>1</v>
      </c>
      <c r="H238" s="29">
        <f t="shared" si="147"/>
        <v>0</v>
      </c>
      <c r="I238" s="29">
        <f t="shared" si="147"/>
        <v>1</v>
      </c>
      <c r="J238" s="29">
        <f t="shared" si="147"/>
        <v>0</v>
      </c>
      <c r="K238" s="29">
        <f t="shared" si="147"/>
        <v>0</v>
      </c>
      <c r="L238" s="29">
        <f t="shared" si="147"/>
        <v>0</v>
      </c>
      <c r="M238" s="29">
        <f t="shared" si="147"/>
        <v>0</v>
      </c>
      <c r="N238" s="30">
        <f t="shared" si="147"/>
        <v>0</v>
      </c>
      <c r="O238" s="31">
        <f>SUM(B238:N238)</f>
        <v>29</v>
      </c>
      <c r="P238" s="32"/>
      <c r="Q238" s="28">
        <f t="shared" ref="Q238:AC241" si="148">SUM(B104+Q104+AF104)</f>
        <v>0</v>
      </c>
      <c r="R238" s="29">
        <f t="shared" si="148"/>
        <v>0</v>
      </c>
      <c r="S238" s="29">
        <f t="shared" si="148"/>
        <v>28</v>
      </c>
      <c r="T238" s="29">
        <f t="shared" si="148"/>
        <v>0</v>
      </c>
      <c r="U238" s="29">
        <f t="shared" si="148"/>
        <v>7</v>
      </c>
      <c r="V238" s="29">
        <f t="shared" si="148"/>
        <v>1</v>
      </c>
      <c r="W238" s="29">
        <f t="shared" si="148"/>
        <v>3</v>
      </c>
      <c r="X238" s="29">
        <f t="shared" si="148"/>
        <v>2</v>
      </c>
      <c r="Y238" s="29">
        <f t="shared" si="148"/>
        <v>0</v>
      </c>
      <c r="Z238" s="29">
        <f t="shared" si="148"/>
        <v>0</v>
      </c>
      <c r="AA238" s="29">
        <f t="shared" si="148"/>
        <v>0</v>
      </c>
      <c r="AB238" s="29">
        <f t="shared" si="148"/>
        <v>0</v>
      </c>
      <c r="AC238" s="30">
        <f t="shared" si="148"/>
        <v>0</v>
      </c>
      <c r="AD238" s="31">
        <f>SUM(Q238:AC238)</f>
        <v>41</v>
      </c>
      <c r="AE238" s="32"/>
      <c r="AF238" s="28">
        <f t="shared" ref="AF238:AR241" si="149">SUM(B171+Q171+AF171)</f>
        <v>0</v>
      </c>
      <c r="AG238" s="29">
        <f t="shared" si="149"/>
        <v>0</v>
      </c>
      <c r="AH238" s="29">
        <f t="shared" si="149"/>
        <v>15</v>
      </c>
      <c r="AI238" s="29">
        <f t="shared" si="149"/>
        <v>2</v>
      </c>
      <c r="AJ238" s="29">
        <f t="shared" si="149"/>
        <v>3</v>
      </c>
      <c r="AK238" s="29">
        <f t="shared" si="149"/>
        <v>0</v>
      </c>
      <c r="AL238" s="29">
        <f t="shared" si="149"/>
        <v>1</v>
      </c>
      <c r="AM238" s="29">
        <f t="shared" si="149"/>
        <v>1</v>
      </c>
      <c r="AN238" s="29">
        <f t="shared" si="149"/>
        <v>0</v>
      </c>
      <c r="AO238" s="29">
        <f t="shared" si="149"/>
        <v>0</v>
      </c>
      <c r="AP238" s="29">
        <f t="shared" si="149"/>
        <v>0</v>
      </c>
      <c r="AQ238" s="29">
        <f t="shared" si="149"/>
        <v>0</v>
      </c>
      <c r="AR238" s="30">
        <f t="shared" si="149"/>
        <v>0</v>
      </c>
      <c r="AS238" s="31">
        <f>SUM(AF238:AR238)</f>
        <v>22</v>
      </c>
      <c r="AT238" s="32"/>
      <c r="AU238" s="31">
        <f>SUM(O238+AD238+AS238)</f>
        <v>92</v>
      </c>
    </row>
    <row r="239" spans="1:47" ht="15.75" customHeight="1">
      <c r="A239" s="23">
        <v>0.51041666666666696</v>
      </c>
      <c r="B239" s="33">
        <f t="shared" si="147"/>
        <v>2</v>
      </c>
      <c r="C239" s="32">
        <f t="shared" si="147"/>
        <v>0</v>
      </c>
      <c r="D239" s="32">
        <f t="shared" si="147"/>
        <v>17</v>
      </c>
      <c r="E239" s="32">
        <f t="shared" si="147"/>
        <v>1</v>
      </c>
      <c r="F239" s="32">
        <f t="shared" si="147"/>
        <v>9</v>
      </c>
      <c r="G239" s="32">
        <f t="shared" si="147"/>
        <v>1</v>
      </c>
      <c r="H239" s="32">
        <f t="shared" si="147"/>
        <v>1</v>
      </c>
      <c r="I239" s="32">
        <f t="shared" si="147"/>
        <v>1</v>
      </c>
      <c r="J239" s="32">
        <f t="shared" si="147"/>
        <v>0</v>
      </c>
      <c r="K239" s="32">
        <f t="shared" si="147"/>
        <v>0</v>
      </c>
      <c r="L239" s="32">
        <f t="shared" si="147"/>
        <v>0</v>
      </c>
      <c r="M239" s="32">
        <f t="shared" si="147"/>
        <v>0</v>
      </c>
      <c r="N239" s="34">
        <f t="shared" si="147"/>
        <v>0</v>
      </c>
      <c r="O239" s="35">
        <f>SUM(B239:N239)</f>
        <v>32</v>
      </c>
      <c r="P239" s="32"/>
      <c r="Q239" s="33">
        <f t="shared" si="148"/>
        <v>4</v>
      </c>
      <c r="R239" s="32">
        <f t="shared" si="148"/>
        <v>0</v>
      </c>
      <c r="S239" s="32">
        <f t="shared" si="148"/>
        <v>27</v>
      </c>
      <c r="T239" s="32">
        <f t="shared" si="148"/>
        <v>2</v>
      </c>
      <c r="U239" s="32">
        <f t="shared" si="148"/>
        <v>10</v>
      </c>
      <c r="V239" s="32">
        <f t="shared" si="148"/>
        <v>0</v>
      </c>
      <c r="W239" s="32">
        <f t="shared" si="148"/>
        <v>3</v>
      </c>
      <c r="X239" s="32">
        <f t="shared" si="148"/>
        <v>0</v>
      </c>
      <c r="Y239" s="32">
        <f t="shared" si="148"/>
        <v>2</v>
      </c>
      <c r="Z239" s="32">
        <f t="shared" si="148"/>
        <v>0</v>
      </c>
      <c r="AA239" s="32">
        <f t="shared" si="148"/>
        <v>0</v>
      </c>
      <c r="AB239" s="32">
        <f t="shared" si="148"/>
        <v>0</v>
      </c>
      <c r="AC239" s="34">
        <f t="shared" si="148"/>
        <v>0</v>
      </c>
      <c r="AD239" s="35">
        <f>SUM(Q239:AC239)</f>
        <v>48</v>
      </c>
      <c r="AE239" s="32"/>
      <c r="AF239" s="33">
        <f t="shared" si="149"/>
        <v>1</v>
      </c>
      <c r="AG239" s="32">
        <f t="shared" si="149"/>
        <v>1</v>
      </c>
      <c r="AH239" s="32">
        <f t="shared" si="149"/>
        <v>17</v>
      </c>
      <c r="AI239" s="32">
        <f t="shared" si="149"/>
        <v>0</v>
      </c>
      <c r="AJ239" s="32">
        <f t="shared" si="149"/>
        <v>6</v>
      </c>
      <c r="AK239" s="32">
        <f t="shared" si="149"/>
        <v>0</v>
      </c>
      <c r="AL239" s="32">
        <f t="shared" si="149"/>
        <v>0</v>
      </c>
      <c r="AM239" s="32">
        <f t="shared" si="149"/>
        <v>0</v>
      </c>
      <c r="AN239" s="32">
        <f t="shared" si="149"/>
        <v>0</v>
      </c>
      <c r="AO239" s="32">
        <f t="shared" si="149"/>
        <v>0</v>
      </c>
      <c r="AP239" s="32">
        <f t="shared" si="149"/>
        <v>0</v>
      </c>
      <c r="AQ239" s="32">
        <f t="shared" si="149"/>
        <v>0</v>
      </c>
      <c r="AR239" s="34">
        <f t="shared" si="149"/>
        <v>0</v>
      </c>
      <c r="AS239" s="35">
        <f>SUM(AF239:AR239)</f>
        <v>25</v>
      </c>
      <c r="AT239" s="32"/>
      <c r="AU239" s="35">
        <f>SUM(O239+AD239+AS239)</f>
        <v>105</v>
      </c>
    </row>
    <row r="240" spans="1:47" ht="15.75" customHeight="1">
      <c r="A240" s="23">
        <v>0.52083333333333304</v>
      </c>
      <c r="B240" s="33">
        <f t="shared" si="147"/>
        <v>1</v>
      </c>
      <c r="C240" s="32">
        <f t="shared" si="147"/>
        <v>0</v>
      </c>
      <c r="D240" s="32">
        <f t="shared" si="147"/>
        <v>24</v>
      </c>
      <c r="E240" s="32">
        <f t="shared" si="147"/>
        <v>0</v>
      </c>
      <c r="F240" s="32">
        <f t="shared" si="147"/>
        <v>6</v>
      </c>
      <c r="G240" s="32">
        <f t="shared" si="147"/>
        <v>1</v>
      </c>
      <c r="H240" s="32">
        <f t="shared" si="147"/>
        <v>1</v>
      </c>
      <c r="I240" s="32">
        <f t="shared" si="147"/>
        <v>3</v>
      </c>
      <c r="J240" s="32">
        <f t="shared" si="147"/>
        <v>0</v>
      </c>
      <c r="K240" s="32">
        <f t="shared" si="147"/>
        <v>0</v>
      </c>
      <c r="L240" s="32">
        <f t="shared" si="147"/>
        <v>0</v>
      </c>
      <c r="M240" s="32">
        <f t="shared" si="147"/>
        <v>0</v>
      </c>
      <c r="N240" s="34">
        <f t="shared" si="147"/>
        <v>0</v>
      </c>
      <c r="O240" s="35">
        <f>SUM(B240:N240)</f>
        <v>36</v>
      </c>
      <c r="P240" s="32"/>
      <c r="Q240" s="33">
        <f t="shared" si="148"/>
        <v>1</v>
      </c>
      <c r="R240" s="32">
        <f t="shared" si="148"/>
        <v>2</v>
      </c>
      <c r="S240" s="32">
        <f t="shared" si="148"/>
        <v>30</v>
      </c>
      <c r="T240" s="32">
        <f t="shared" si="148"/>
        <v>2</v>
      </c>
      <c r="U240" s="32">
        <f t="shared" si="148"/>
        <v>7</v>
      </c>
      <c r="V240" s="32">
        <f t="shared" si="148"/>
        <v>2</v>
      </c>
      <c r="W240" s="32">
        <f t="shared" si="148"/>
        <v>4</v>
      </c>
      <c r="X240" s="32">
        <f t="shared" si="148"/>
        <v>1</v>
      </c>
      <c r="Y240" s="32">
        <f t="shared" si="148"/>
        <v>0</v>
      </c>
      <c r="Z240" s="32">
        <f t="shared" si="148"/>
        <v>0</v>
      </c>
      <c r="AA240" s="32">
        <f t="shared" si="148"/>
        <v>0</v>
      </c>
      <c r="AB240" s="32">
        <f t="shared" si="148"/>
        <v>0</v>
      </c>
      <c r="AC240" s="34">
        <f t="shared" si="148"/>
        <v>0</v>
      </c>
      <c r="AD240" s="35">
        <f>SUM(Q240:AC240)</f>
        <v>49</v>
      </c>
      <c r="AE240" s="32"/>
      <c r="AF240" s="33">
        <f t="shared" si="149"/>
        <v>0</v>
      </c>
      <c r="AG240" s="32">
        <f t="shared" si="149"/>
        <v>0</v>
      </c>
      <c r="AH240" s="32">
        <f t="shared" si="149"/>
        <v>23</v>
      </c>
      <c r="AI240" s="32">
        <f t="shared" si="149"/>
        <v>0</v>
      </c>
      <c r="AJ240" s="32">
        <f t="shared" si="149"/>
        <v>9</v>
      </c>
      <c r="AK240" s="32">
        <f t="shared" si="149"/>
        <v>0</v>
      </c>
      <c r="AL240" s="32">
        <f t="shared" si="149"/>
        <v>0</v>
      </c>
      <c r="AM240" s="32">
        <f t="shared" si="149"/>
        <v>0</v>
      </c>
      <c r="AN240" s="32">
        <f t="shared" si="149"/>
        <v>0</v>
      </c>
      <c r="AO240" s="32">
        <f t="shared" si="149"/>
        <v>0</v>
      </c>
      <c r="AP240" s="32">
        <f t="shared" si="149"/>
        <v>0</v>
      </c>
      <c r="AQ240" s="32">
        <f t="shared" si="149"/>
        <v>0</v>
      </c>
      <c r="AR240" s="34">
        <f t="shared" si="149"/>
        <v>0</v>
      </c>
      <c r="AS240" s="35">
        <f>SUM(AF240:AR240)</f>
        <v>32</v>
      </c>
      <c r="AT240" s="32"/>
      <c r="AU240" s="35">
        <f>SUM(O240+AD240+AS240)</f>
        <v>117</v>
      </c>
    </row>
    <row r="241" spans="1:47" ht="15.75" customHeight="1">
      <c r="A241" s="24">
        <v>0.53125</v>
      </c>
      <c r="B241" s="36">
        <f t="shared" si="147"/>
        <v>4</v>
      </c>
      <c r="C241" s="37">
        <f t="shared" si="147"/>
        <v>0</v>
      </c>
      <c r="D241" s="37">
        <f t="shared" si="147"/>
        <v>24</v>
      </c>
      <c r="E241" s="37">
        <f t="shared" si="147"/>
        <v>0</v>
      </c>
      <c r="F241" s="37">
        <f t="shared" si="147"/>
        <v>9</v>
      </c>
      <c r="G241" s="37">
        <f t="shared" si="147"/>
        <v>1</v>
      </c>
      <c r="H241" s="37">
        <f t="shared" si="147"/>
        <v>1</v>
      </c>
      <c r="I241" s="37">
        <f t="shared" si="147"/>
        <v>1</v>
      </c>
      <c r="J241" s="37">
        <f t="shared" si="147"/>
        <v>0</v>
      </c>
      <c r="K241" s="37">
        <f t="shared" si="147"/>
        <v>0</v>
      </c>
      <c r="L241" s="37">
        <f t="shared" si="147"/>
        <v>0</v>
      </c>
      <c r="M241" s="37">
        <f t="shared" si="147"/>
        <v>0</v>
      </c>
      <c r="N241" s="38">
        <f t="shared" si="147"/>
        <v>0</v>
      </c>
      <c r="O241" s="39">
        <f>SUM(B241:N241)</f>
        <v>40</v>
      </c>
      <c r="P241" s="32"/>
      <c r="Q241" s="36">
        <f t="shared" si="148"/>
        <v>3</v>
      </c>
      <c r="R241" s="37">
        <f t="shared" si="148"/>
        <v>0</v>
      </c>
      <c r="S241" s="37">
        <f t="shared" si="148"/>
        <v>26</v>
      </c>
      <c r="T241" s="37">
        <f t="shared" si="148"/>
        <v>3</v>
      </c>
      <c r="U241" s="37">
        <f t="shared" si="148"/>
        <v>11</v>
      </c>
      <c r="V241" s="37">
        <f t="shared" si="148"/>
        <v>0</v>
      </c>
      <c r="W241" s="37">
        <f t="shared" si="148"/>
        <v>4</v>
      </c>
      <c r="X241" s="37">
        <f t="shared" si="148"/>
        <v>2</v>
      </c>
      <c r="Y241" s="37">
        <f t="shared" si="148"/>
        <v>0</v>
      </c>
      <c r="Z241" s="37">
        <f t="shared" si="148"/>
        <v>0</v>
      </c>
      <c r="AA241" s="37">
        <f t="shared" si="148"/>
        <v>0</v>
      </c>
      <c r="AB241" s="37">
        <f t="shared" si="148"/>
        <v>0</v>
      </c>
      <c r="AC241" s="38">
        <f t="shared" si="148"/>
        <v>0</v>
      </c>
      <c r="AD241" s="39">
        <f>SUM(Q241:AC241)</f>
        <v>49</v>
      </c>
      <c r="AE241" s="32"/>
      <c r="AF241" s="36">
        <f t="shared" si="149"/>
        <v>2</v>
      </c>
      <c r="AG241" s="37">
        <f t="shared" si="149"/>
        <v>0</v>
      </c>
      <c r="AH241" s="37">
        <f t="shared" si="149"/>
        <v>26</v>
      </c>
      <c r="AI241" s="37">
        <f t="shared" si="149"/>
        <v>1</v>
      </c>
      <c r="AJ241" s="37">
        <f t="shared" si="149"/>
        <v>6</v>
      </c>
      <c r="AK241" s="37">
        <f t="shared" si="149"/>
        <v>0</v>
      </c>
      <c r="AL241" s="37">
        <f t="shared" si="149"/>
        <v>0</v>
      </c>
      <c r="AM241" s="37">
        <f t="shared" si="149"/>
        <v>0</v>
      </c>
      <c r="AN241" s="37">
        <f t="shared" si="149"/>
        <v>0</v>
      </c>
      <c r="AO241" s="37">
        <f t="shared" si="149"/>
        <v>0</v>
      </c>
      <c r="AP241" s="37">
        <f t="shared" si="149"/>
        <v>0</v>
      </c>
      <c r="AQ241" s="37">
        <f t="shared" si="149"/>
        <v>0</v>
      </c>
      <c r="AR241" s="38">
        <f t="shared" si="149"/>
        <v>0</v>
      </c>
      <c r="AS241" s="39">
        <f>SUM(AF241:AR241)</f>
        <v>35</v>
      </c>
      <c r="AT241" s="32"/>
      <c r="AU241" s="39">
        <f>SUM(O241+AD241+AS241)</f>
        <v>124</v>
      </c>
    </row>
    <row r="242" spans="1:47" ht="15.75" customHeight="1">
      <c r="A242" s="25" t="s">
        <v>21</v>
      </c>
      <c r="B242" s="40">
        <f t="shared" ref="B242:O242" si="150">SUM(B238:B241)</f>
        <v>8</v>
      </c>
      <c r="C242" s="41">
        <f t="shared" si="150"/>
        <v>0</v>
      </c>
      <c r="D242" s="41">
        <f t="shared" si="150"/>
        <v>83</v>
      </c>
      <c r="E242" s="41">
        <f t="shared" si="150"/>
        <v>2</v>
      </c>
      <c r="F242" s="41">
        <f t="shared" si="150"/>
        <v>31</v>
      </c>
      <c r="G242" s="41">
        <f t="shared" si="150"/>
        <v>4</v>
      </c>
      <c r="H242" s="41">
        <f t="shared" si="150"/>
        <v>3</v>
      </c>
      <c r="I242" s="41">
        <f t="shared" si="150"/>
        <v>6</v>
      </c>
      <c r="J242" s="41">
        <f t="shared" si="150"/>
        <v>0</v>
      </c>
      <c r="K242" s="41">
        <f t="shared" si="150"/>
        <v>0</v>
      </c>
      <c r="L242" s="41">
        <f t="shared" si="150"/>
        <v>0</v>
      </c>
      <c r="M242" s="41">
        <f t="shared" si="150"/>
        <v>0</v>
      </c>
      <c r="N242" s="42">
        <f t="shared" si="150"/>
        <v>0</v>
      </c>
      <c r="O242" s="43">
        <f t="shared" si="150"/>
        <v>137</v>
      </c>
      <c r="P242" s="32"/>
      <c r="Q242" s="40">
        <f t="shared" ref="Q242:AD242" si="151">SUM(Q238:Q241)</f>
        <v>8</v>
      </c>
      <c r="R242" s="41">
        <f t="shared" si="151"/>
        <v>2</v>
      </c>
      <c r="S242" s="41">
        <f t="shared" si="151"/>
        <v>111</v>
      </c>
      <c r="T242" s="41">
        <f t="shared" si="151"/>
        <v>7</v>
      </c>
      <c r="U242" s="41">
        <f t="shared" si="151"/>
        <v>35</v>
      </c>
      <c r="V242" s="41">
        <f t="shared" si="151"/>
        <v>3</v>
      </c>
      <c r="W242" s="41">
        <f t="shared" si="151"/>
        <v>14</v>
      </c>
      <c r="X242" s="41">
        <f t="shared" si="151"/>
        <v>5</v>
      </c>
      <c r="Y242" s="41">
        <f t="shared" si="151"/>
        <v>2</v>
      </c>
      <c r="Z242" s="41">
        <f t="shared" si="151"/>
        <v>0</v>
      </c>
      <c r="AA242" s="41">
        <f t="shared" si="151"/>
        <v>0</v>
      </c>
      <c r="AB242" s="41">
        <f t="shared" si="151"/>
        <v>0</v>
      </c>
      <c r="AC242" s="42">
        <f t="shared" si="151"/>
        <v>0</v>
      </c>
      <c r="AD242" s="43">
        <f t="shared" si="151"/>
        <v>187</v>
      </c>
      <c r="AE242" s="32"/>
      <c r="AF242" s="40">
        <f t="shared" ref="AF242:AS242" si="152">SUM(AF238:AF241)</f>
        <v>3</v>
      </c>
      <c r="AG242" s="41">
        <f t="shared" si="152"/>
        <v>1</v>
      </c>
      <c r="AH242" s="41">
        <f t="shared" si="152"/>
        <v>81</v>
      </c>
      <c r="AI242" s="41">
        <f t="shared" si="152"/>
        <v>3</v>
      </c>
      <c r="AJ242" s="41">
        <f t="shared" si="152"/>
        <v>24</v>
      </c>
      <c r="AK242" s="41">
        <f t="shared" si="152"/>
        <v>0</v>
      </c>
      <c r="AL242" s="41">
        <f t="shared" si="152"/>
        <v>1</v>
      </c>
      <c r="AM242" s="41">
        <f t="shared" si="152"/>
        <v>1</v>
      </c>
      <c r="AN242" s="41">
        <f t="shared" si="152"/>
        <v>0</v>
      </c>
      <c r="AO242" s="41">
        <f t="shared" si="152"/>
        <v>0</v>
      </c>
      <c r="AP242" s="41">
        <f t="shared" si="152"/>
        <v>0</v>
      </c>
      <c r="AQ242" s="41">
        <f t="shared" si="152"/>
        <v>0</v>
      </c>
      <c r="AR242" s="42">
        <f t="shared" si="152"/>
        <v>0</v>
      </c>
      <c r="AS242" s="43">
        <f t="shared" si="152"/>
        <v>114</v>
      </c>
      <c r="AT242" s="32"/>
      <c r="AU242" s="43">
        <f>SUM(AU238:AU241)</f>
        <v>438</v>
      </c>
    </row>
    <row r="243" spans="1:47" ht="15.75" customHeight="1">
      <c r="A243" s="22">
        <v>0.54166666666666696</v>
      </c>
      <c r="B243" s="28">
        <f t="shared" ref="B243:N246" si="153">SUM(B42+Q42+AF42)</f>
        <v>3</v>
      </c>
      <c r="C243" s="29">
        <f t="shared" si="153"/>
        <v>0</v>
      </c>
      <c r="D243" s="29">
        <f t="shared" si="153"/>
        <v>13</v>
      </c>
      <c r="E243" s="29">
        <f t="shared" si="153"/>
        <v>0</v>
      </c>
      <c r="F243" s="29">
        <f t="shared" si="153"/>
        <v>11</v>
      </c>
      <c r="G243" s="29">
        <f t="shared" si="153"/>
        <v>1</v>
      </c>
      <c r="H243" s="29">
        <f t="shared" si="153"/>
        <v>1</v>
      </c>
      <c r="I243" s="29">
        <f t="shared" si="153"/>
        <v>0</v>
      </c>
      <c r="J243" s="29">
        <f t="shared" si="153"/>
        <v>0</v>
      </c>
      <c r="K243" s="29">
        <f t="shared" si="153"/>
        <v>0</v>
      </c>
      <c r="L243" s="29">
        <f t="shared" si="153"/>
        <v>0</v>
      </c>
      <c r="M243" s="29">
        <f t="shared" si="153"/>
        <v>0</v>
      </c>
      <c r="N243" s="30">
        <f t="shared" si="153"/>
        <v>0</v>
      </c>
      <c r="O243" s="31">
        <f>SUM(B243:N243)</f>
        <v>29</v>
      </c>
      <c r="P243" s="32"/>
      <c r="Q243" s="28">
        <f t="shared" ref="Q243:AC246" si="154">SUM(B109+Q109+AF109)</f>
        <v>1</v>
      </c>
      <c r="R243" s="29">
        <f t="shared" si="154"/>
        <v>0</v>
      </c>
      <c r="S243" s="29">
        <f t="shared" si="154"/>
        <v>25</v>
      </c>
      <c r="T243" s="29">
        <f t="shared" si="154"/>
        <v>2</v>
      </c>
      <c r="U243" s="29">
        <f t="shared" si="154"/>
        <v>6</v>
      </c>
      <c r="V243" s="29">
        <f t="shared" si="154"/>
        <v>1</v>
      </c>
      <c r="W243" s="29">
        <f t="shared" si="154"/>
        <v>2</v>
      </c>
      <c r="X243" s="29">
        <f t="shared" si="154"/>
        <v>2</v>
      </c>
      <c r="Y243" s="29">
        <f t="shared" si="154"/>
        <v>1</v>
      </c>
      <c r="Z243" s="29">
        <f t="shared" si="154"/>
        <v>0</v>
      </c>
      <c r="AA243" s="29">
        <f t="shared" si="154"/>
        <v>0</v>
      </c>
      <c r="AB243" s="29">
        <f t="shared" si="154"/>
        <v>0</v>
      </c>
      <c r="AC243" s="30">
        <f t="shared" si="154"/>
        <v>0</v>
      </c>
      <c r="AD243" s="31">
        <f>SUM(Q243:AC243)</f>
        <v>40</v>
      </c>
      <c r="AE243" s="32"/>
      <c r="AF243" s="28">
        <f t="shared" ref="AF243:AR246" si="155">SUM(B176+Q176+AF176)</f>
        <v>0</v>
      </c>
      <c r="AG243" s="29">
        <f t="shared" si="155"/>
        <v>0</v>
      </c>
      <c r="AH243" s="29">
        <f t="shared" si="155"/>
        <v>20</v>
      </c>
      <c r="AI243" s="29">
        <f t="shared" si="155"/>
        <v>2</v>
      </c>
      <c r="AJ243" s="29">
        <f t="shared" si="155"/>
        <v>4</v>
      </c>
      <c r="AK243" s="29">
        <f t="shared" si="155"/>
        <v>0</v>
      </c>
      <c r="AL243" s="29">
        <f t="shared" si="155"/>
        <v>0</v>
      </c>
      <c r="AM243" s="29">
        <f t="shared" si="155"/>
        <v>1</v>
      </c>
      <c r="AN243" s="29">
        <f t="shared" si="155"/>
        <v>0</v>
      </c>
      <c r="AO243" s="29">
        <f t="shared" si="155"/>
        <v>0</v>
      </c>
      <c r="AP243" s="29">
        <f t="shared" si="155"/>
        <v>0</v>
      </c>
      <c r="AQ243" s="29">
        <f t="shared" si="155"/>
        <v>0</v>
      </c>
      <c r="AR243" s="30">
        <f t="shared" si="155"/>
        <v>0</v>
      </c>
      <c r="AS243" s="31">
        <f>SUM(AF243:AR243)</f>
        <v>27</v>
      </c>
      <c r="AT243" s="32"/>
      <c r="AU243" s="31">
        <f>SUM(O243+AD243+AS243)</f>
        <v>96</v>
      </c>
    </row>
    <row r="244" spans="1:47" ht="15.75" customHeight="1">
      <c r="A244" s="23">
        <v>0.55208333333333304</v>
      </c>
      <c r="B244" s="33">
        <f t="shared" si="153"/>
        <v>1</v>
      </c>
      <c r="C244" s="32">
        <f t="shared" si="153"/>
        <v>0</v>
      </c>
      <c r="D244" s="32">
        <f t="shared" si="153"/>
        <v>21</v>
      </c>
      <c r="E244" s="32">
        <f t="shared" si="153"/>
        <v>1</v>
      </c>
      <c r="F244" s="32">
        <f t="shared" si="153"/>
        <v>5</v>
      </c>
      <c r="G244" s="32">
        <f t="shared" si="153"/>
        <v>1</v>
      </c>
      <c r="H244" s="32">
        <f t="shared" si="153"/>
        <v>3</v>
      </c>
      <c r="I244" s="32">
        <f t="shared" si="153"/>
        <v>1</v>
      </c>
      <c r="J244" s="32">
        <f t="shared" si="153"/>
        <v>0</v>
      </c>
      <c r="K244" s="32">
        <f t="shared" si="153"/>
        <v>0</v>
      </c>
      <c r="L244" s="32">
        <f t="shared" si="153"/>
        <v>0</v>
      </c>
      <c r="M244" s="32">
        <f t="shared" si="153"/>
        <v>0</v>
      </c>
      <c r="N244" s="34">
        <f t="shared" si="153"/>
        <v>0</v>
      </c>
      <c r="O244" s="35">
        <f>SUM(B244:N244)</f>
        <v>33</v>
      </c>
      <c r="P244" s="32"/>
      <c r="Q244" s="33">
        <f t="shared" si="154"/>
        <v>3</v>
      </c>
      <c r="R244" s="32">
        <f t="shared" si="154"/>
        <v>0</v>
      </c>
      <c r="S244" s="32">
        <f t="shared" si="154"/>
        <v>21</v>
      </c>
      <c r="T244" s="32">
        <f t="shared" si="154"/>
        <v>4</v>
      </c>
      <c r="U244" s="32">
        <f t="shared" si="154"/>
        <v>7</v>
      </c>
      <c r="V244" s="32">
        <f t="shared" si="154"/>
        <v>1</v>
      </c>
      <c r="W244" s="32">
        <f t="shared" si="154"/>
        <v>4</v>
      </c>
      <c r="X244" s="32">
        <f t="shared" si="154"/>
        <v>1</v>
      </c>
      <c r="Y244" s="32">
        <f t="shared" si="154"/>
        <v>0</v>
      </c>
      <c r="Z244" s="32">
        <f t="shared" si="154"/>
        <v>0</v>
      </c>
      <c r="AA244" s="32">
        <f t="shared" si="154"/>
        <v>0</v>
      </c>
      <c r="AB244" s="32">
        <f t="shared" si="154"/>
        <v>1</v>
      </c>
      <c r="AC244" s="34">
        <f t="shared" si="154"/>
        <v>0</v>
      </c>
      <c r="AD244" s="35">
        <f>SUM(Q244:AC244)</f>
        <v>42</v>
      </c>
      <c r="AE244" s="32"/>
      <c r="AF244" s="33">
        <f t="shared" si="155"/>
        <v>0</v>
      </c>
      <c r="AG244" s="32">
        <f t="shared" si="155"/>
        <v>0</v>
      </c>
      <c r="AH244" s="32">
        <f t="shared" si="155"/>
        <v>21</v>
      </c>
      <c r="AI244" s="32">
        <f t="shared" si="155"/>
        <v>1</v>
      </c>
      <c r="AJ244" s="32">
        <f t="shared" si="155"/>
        <v>6</v>
      </c>
      <c r="AK244" s="32">
        <f t="shared" si="155"/>
        <v>0</v>
      </c>
      <c r="AL244" s="32">
        <f t="shared" si="155"/>
        <v>0</v>
      </c>
      <c r="AM244" s="32">
        <f t="shared" si="155"/>
        <v>2</v>
      </c>
      <c r="AN244" s="32">
        <f t="shared" si="155"/>
        <v>0</v>
      </c>
      <c r="AO244" s="32">
        <f t="shared" si="155"/>
        <v>0</v>
      </c>
      <c r="AP244" s="32">
        <f t="shared" si="155"/>
        <v>0</v>
      </c>
      <c r="AQ244" s="32">
        <f t="shared" si="155"/>
        <v>0</v>
      </c>
      <c r="AR244" s="34">
        <f t="shared" si="155"/>
        <v>0</v>
      </c>
      <c r="AS244" s="35">
        <f>SUM(AF244:AR244)</f>
        <v>30</v>
      </c>
      <c r="AT244" s="32"/>
      <c r="AU244" s="35">
        <f>SUM(O244+AD244+AS244)</f>
        <v>105</v>
      </c>
    </row>
    <row r="245" spans="1:47" ht="15.75" customHeight="1">
      <c r="A245" s="23">
        <v>0.5625</v>
      </c>
      <c r="B245" s="33">
        <f t="shared" si="153"/>
        <v>1</v>
      </c>
      <c r="C245" s="32">
        <f t="shared" si="153"/>
        <v>0</v>
      </c>
      <c r="D245" s="32">
        <f t="shared" si="153"/>
        <v>13</v>
      </c>
      <c r="E245" s="32">
        <f t="shared" si="153"/>
        <v>1</v>
      </c>
      <c r="F245" s="32">
        <f t="shared" si="153"/>
        <v>4</v>
      </c>
      <c r="G245" s="32">
        <f t="shared" si="153"/>
        <v>1</v>
      </c>
      <c r="H245" s="32">
        <f t="shared" si="153"/>
        <v>5</v>
      </c>
      <c r="I245" s="32">
        <f t="shared" si="153"/>
        <v>0</v>
      </c>
      <c r="J245" s="32">
        <f t="shared" si="153"/>
        <v>0</v>
      </c>
      <c r="K245" s="32">
        <f t="shared" si="153"/>
        <v>0</v>
      </c>
      <c r="L245" s="32">
        <f t="shared" si="153"/>
        <v>0</v>
      </c>
      <c r="M245" s="32">
        <f t="shared" si="153"/>
        <v>0</v>
      </c>
      <c r="N245" s="34">
        <f t="shared" si="153"/>
        <v>0</v>
      </c>
      <c r="O245" s="35">
        <f>SUM(B245:N245)</f>
        <v>25</v>
      </c>
      <c r="P245" s="32"/>
      <c r="Q245" s="33">
        <f t="shared" si="154"/>
        <v>11</v>
      </c>
      <c r="R245" s="32">
        <f t="shared" si="154"/>
        <v>0</v>
      </c>
      <c r="S245" s="32">
        <f t="shared" si="154"/>
        <v>40</v>
      </c>
      <c r="T245" s="32">
        <f t="shared" si="154"/>
        <v>5</v>
      </c>
      <c r="U245" s="32">
        <f t="shared" si="154"/>
        <v>9</v>
      </c>
      <c r="V245" s="32">
        <f t="shared" si="154"/>
        <v>1</v>
      </c>
      <c r="W245" s="32">
        <f t="shared" si="154"/>
        <v>2</v>
      </c>
      <c r="X245" s="32">
        <f t="shared" si="154"/>
        <v>0</v>
      </c>
      <c r="Y245" s="32">
        <f t="shared" si="154"/>
        <v>0</v>
      </c>
      <c r="Z245" s="32">
        <f t="shared" si="154"/>
        <v>0</v>
      </c>
      <c r="AA245" s="32">
        <f t="shared" si="154"/>
        <v>0</v>
      </c>
      <c r="AB245" s="32">
        <f t="shared" si="154"/>
        <v>0</v>
      </c>
      <c r="AC245" s="34">
        <f t="shared" si="154"/>
        <v>0</v>
      </c>
      <c r="AD245" s="35">
        <f>SUM(Q245:AC245)</f>
        <v>68</v>
      </c>
      <c r="AE245" s="32"/>
      <c r="AF245" s="33">
        <f t="shared" si="155"/>
        <v>0</v>
      </c>
      <c r="AG245" s="32">
        <f t="shared" si="155"/>
        <v>0</v>
      </c>
      <c r="AH245" s="32">
        <f t="shared" si="155"/>
        <v>22</v>
      </c>
      <c r="AI245" s="32">
        <f t="shared" si="155"/>
        <v>3</v>
      </c>
      <c r="AJ245" s="32">
        <f t="shared" si="155"/>
        <v>6</v>
      </c>
      <c r="AK245" s="32">
        <f t="shared" si="155"/>
        <v>0</v>
      </c>
      <c r="AL245" s="32">
        <f t="shared" si="155"/>
        <v>1</v>
      </c>
      <c r="AM245" s="32">
        <f t="shared" si="155"/>
        <v>0</v>
      </c>
      <c r="AN245" s="32">
        <f t="shared" si="155"/>
        <v>1</v>
      </c>
      <c r="AO245" s="32">
        <f t="shared" si="155"/>
        <v>0</v>
      </c>
      <c r="AP245" s="32">
        <f t="shared" si="155"/>
        <v>0</v>
      </c>
      <c r="AQ245" s="32">
        <f t="shared" si="155"/>
        <v>0</v>
      </c>
      <c r="AR245" s="34">
        <f t="shared" si="155"/>
        <v>0</v>
      </c>
      <c r="AS245" s="35">
        <f>SUM(AF245:AR245)</f>
        <v>33</v>
      </c>
      <c r="AT245" s="32"/>
      <c r="AU245" s="35">
        <f>SUM(O245+AD245+AS245)</f>
        <v>126</v>
      </c>
    </row>
    <row r="246" spans="1:47" ht="15.75" customHeight="1">
      <c r="A246" s="24">
        <v>0.57291666666666696</v>
      </c>
      <c r="B246" s="36">
        <f t="shared" si="153"/>
        <v>3</v>
      </c>
      <c r="C246" s="37">
        <f t="shared" si="153"/>
        <v>0</v>
      </c>
      <c r="D246" s="37">
        <f t="shared" si="153"/>
        <v>21</v>
      </c>
      <c r="E246" s="37">
        <f t="shared" si="153"/>
        <v>2</v>
      </c>
      <c r="F246" s="37">
        <f t="shared" si="153"/>
        <v>7</v>
      </c>
      <c r="G246" s="37">
        <f t="shared" si="153"/>
        <v>1</v>
      </c>
      <c r="H246" s="37">
        <f t="shared" si="153"/>
        <v>5</v>
      </c>
      <c r="I246" s="37">
        <f t="shared" si="153"/>
        <v>0</v>
      </c>
      <c r="J246" s="37">
        <f t="shared" si="153"/>
        <v>0</v>
      </c>
      <c r="K246" s="37">
        <f t="shared" si="153"/>
        <v>0</v>
      </c>
      <c r="L246" s="37">
        <f t="shared" si="153"/>
        <v>0</v>
      </c>
      <c r="M246" s="37">
        <f t="shared" si="153"/>
        <v>0</v>
      </c>
      <c r="N246" s="38">
        <f t="shared" si="153"/>
        <v>0</v>
      </c>
      <c r="O246" s="39">
        <f>SUM(B246:N246)</f>
        <v>39</v>
      </c>
      <c r="P246" s="32"/>
      <c r="Q246" s="36">
        <f t="shared" si="154"/>
        <v>1</v>
      </c>
      <c r="R246" s="37">
        <f t="shared" si="154"/>
        <v>0</v>
      </c>
      <c r="S246" s="37">
        <f t="shared" si="154"/>
        <v>35</v>
      </c>
      <c r="T246" s="37">
        <f t="shared" si="154"/>
        <v>4</v>
      </c>
      <c r="U246" s="37">
        <f t="shared" si="154"/>
        <v>11</v>
      </c>
      <c r="V246" s="37">
        <f t="shared" si="154"/>
        <v>0</v>
      </c>
      <c r="W246" s="37">
        <f t="shared" si="154"/>
        <v>2</v>
      </c>
      <c r="X246" s="37">
        <f t="shared" si="154"/>
        <v>2</v>
      </c>
      <c r="Y246" s="37">
        <f t="shared" si="154"/>
        <v>0</v>
      </c>
      <c r="Z246" s="37">
        <f t="shared" si="154"/>
        <v>0</v>
      </c>
      <c r="AA246" s="37">
        <f t="shared" si="154"/>
        <v>0</v>
      </c>
      <c r="AB246" s="37">
        <f t="shared" si="154"/>
        <v>0</v>
      </c>
      <c r="AC246" s="38">
        <f t="shared" si="154"/>
        <v>0</v>
      </c>
      <c r="AD246" s="39">
        <f>SUM(Q246:AC246)</f>
        <v>55</v>
      </c>
      <c r="AE246" s="32"/>
      <c r="AF246" s="36">
        <f t="shared" si="155"/>
        <v>0</v>
      </c>
      <c r="AG246" s="37">
        <f t="shared" si="155"/>
        <v>0</v>
      </c>
      <c r="AH246" s="37">
        <f t="shared" si="155"/>
        <v>25</v>
      </c>
      <c r="AI246" s="37">
        <f t="shared" si="155"/>
        <v>1</v>
      </c>
      <c r="AJ246" s="37">
        <f t="shared" si="155"/>
        <v>6</v>
      </c>
      <c r="AK246" s="37">
        <f t="shared" si="155"/>
        <v>0</v>
      </c>
      <c r="AL246" s="37">
        <f t="shared" si="155"/>
        <v>0</v>
      </c>
      <c r="AM246" s="37">
        <f t="shared" si="155"/>
        <v>1</v>
      </c>
      <c r="AN246" s="37">
        <f t="shared" si="155"/>
        <v>0</v>
      </c>
      <c r="AO246" s="37">
        <f t="shared" si="155"/>
        <v>0</v>
      </c>
      <c r="AP246" s="37">
        <f t="shared" si="155"/>
        <v>0</v>
      </c>
      <c r="AQ246" s="37">
        <f t="shared" si="155"/>
        <v>0</v>
      </c>
      <c r="AR246" s="38">
        <f t="shared" si="155"/>
        <v>0</v>
      </c>
      <c r="AS246" s="39">
        <f>SUM(AF246:AR246)</f>
        <v>33</v>
      </c>
      <c r="AT246" s="32"/>
      <c r="AU246" s="39">
        <f>SUM(O246+AD246+AS246)</f>
        <v>127</v>
      </c>
    </row>
    <row r="247" spans="1:47" ht="15.75" customHeight="1">
      <c r="A247" s="25" t="s">
        <v>21</v>
      </c>
      <c r="B247" s="40">
        <f t="shared" ref="B247:O247" si="156">SUM(B243:B246)</f>
        <v>8</v>
      </c>
      <c r="C247" s="41">
        <f t="shared" si="156"/>
        <v>0</v>
      </c>
      <c r="D247" s="41">
        <f t="shared" si="156"/>
        <v>68</v>
      </c>
      <c r="E247" s="41">
        <f t="shared" si="156"/>
        <v>4</v>
      </c>
      <c r="F247" s="41">
        <f t="shared" si="156"/>
        <v>27</v>
      </c>
      <c r="G247" s="41">
        <f t="shared" si="156"/>
        <v>4</v>
      </c>
      <c r="H247" s="41">
        <f t="shared" si="156"/>
        <v>14</v>
      </c>
      <c r="I247" s="41">
        <f t="shared" si="156"/>
        <v>1</v>
      </c>
      <c r="J247" s="41">
        <f t="shared" si="156"/>
        <v>0</v>
      </c>
      <c r="K247" s="41">
        <f t="shared" si="156"/>
        <v>0</v>
      </c>
      <c r="L247" s="41">
        <f t="shared" si="156"/>
        <v>0</v>
      </c>
      <c r="M247" s="41">
        <f t="shared" si="156"/>
        <v>0</v>
      </c>
      <c r="N247" s="42">
        <f t="shared" si="156"/>
        <v>0</v>
      </c>
      <c r="O247" s="43">
        <f t="shared" si="156"/>
        <v>126</v>
      </c>
      <c r="P247" s="32"/>
      <c r="Q247" s="40">
        <f t="shared" ref="Q247:AD247" si="157">SUM(Q243:Q246)</f>
        <v>16</v>
      </c>
      <c r="R247" s="41">
        <f t="shared" si="157"/>
        <v>0</v>
      </c>
      <c r="S247" s="41">
        <f t="shared" si="157"/>
        <v>121</v>
      </c>
      <c r="T247" s="41">
        <f t="shared" si="157"/>
        <v>15</v>
      </c>
      <c r="U247" s="41">
        <f t="shared" si="157"/>
        <v>33</v>
      </c>
      <c r="V247" s="41">
        <f t="shared" si="157"/>
        <v>3</v>
      </c>
      <c r="W247" s="41">
        <f t="shared" si="157"/>
        <v>10</v>
      </c>
      <c r="X247" s="41">
        <f t="shared" si="157"/>
        <v>5</v>
      </c>
      <c r="Y247" s="41">
        <f t="shared" si="157"/>
        <v>1</v>
      </c>
      <c r="Z247" s="41">
        <f t="shared" si="157"/>
        <v>0</v>
      </c>
      <c r="AA247" s="41">
        <f t="shared" si="157"/>
        <v>0</v>
      </c>
      <c r="AB247" s="41">
        <f t="shared" si="157"/>
        <v>1</v>
      </c>
      <c r="AC247" s="42">
        <f t="shared" si="157"/>
        <v>0</v>
      </c>
      <c r="AD247" s="43">
        <f t="shared" si="157"/>
        <v>205</v>
      </c>
      <c r="AE247" s="32"/>
      <c r="AF247" s="40">
        <f t="shared" ref="AF247:AS247" si="158">SUM(AF243:AF246)</f>
        <v>0</v>
      </c>
      <c r="AG247" s="41">
        <f t="shared" si="158"/>
        <v>0</v>
      </c>
      <c r="AH247" s="41">
        <f t="shared" si="158"/>
        <v>88</v>
      </c>
      <c r="AI247" s="41">
        <f t="shared" si="158"/>
        <v>7</v>
      </c>
      <c r="AJ247" s="41">
        <f t="shared" si="158"/>
        <v>22</v>
      </c>
      <c r="AK247" s="41">
        <f t="shared" si="158"/>
        <v>0</v>
      </c>
      <c r="AL247" s="41">
        <f t="shared" si="158"/>
        <v>1</v>
      </c>
      <c r="AM247" s="41">
        <f t="shared" si="158"/>
        <v>4</v>
      </c>
      <c r="AN247" s="41">
        <f t="shared" si="158"/>
        <v>1</v>
      </c>
      <c r="AO247" s="41">
        <f t="shared" si="158"/>
        <v>0</v>
      </c>
      <c r="AP247" s="41">
        <f t="shared" si="158"/>
        <v>0</v>
      </c>
      <c r="AQ247" s="41">
        <f t="shared" si="158"/>
        <v>0</v>
      </c>
      <c r="AR247" s="42">
        <f t="shared" si="158"/>
        <v>0</v>
      </c>
      <c r="AS247" s="43">
        <f t="shared" si="158"/>
        <v>123</v>
      </c>
      <c r="AT247" s="32"/>
      <c r="AU247" s="43">
        <f>SUM(AU243:AU246)</f>
        <v>454</v>
      </c>
    </row>
    <row r="248" spans="1:47" ht="15.75" customHeight="1">
      <c r="A248" s="22">
        <v>0.58333333333333304</v>
      </c>
      <c r="B248" s="28">
        <f t="shared" ref="B248:N251" si="159">SUM(B47+Q47+AF47)</f>
        <v>2</v>
      </c>
      <c r="C248" s="29">
        <f t="shared" si="159"/>
        <v>0</v>
      </c>
      <c r="D248" s="29">
        <f t="shared" si="159"/>
        <v>19</v>
      </c>
      <c r="E248" s="29">
        <f t="shared" si="159"/>
        <v>1</v>
      </c>
      <c r="F248" s="29">
        <f t="shared" si="159"/>
        <v>9</v>
      </c>
      <c r="G248" s="29">
        <f t="shared" si="159"/>
        <v>1</v>
      </c>
      <c r="H248" s="29">
        <f t="shared" si="159"/>
        <v>1</v>
      </c>
      <c r="I248" s="29">
        <f t="shared" si="159"/>
        <v>1</v>
      </c>
      <c r="J248" s="29">
        <f t="shared" si="159"/>
        <v>1</v>
      </c>
      <c r="K248" s="29">
        <f t="shared" si="159"/>
        <v>0</v>
      </c>
      <c r="L248" s="29">
        <f t="shared" si="159"/>
        <v>0</v>
      </c>
      <c r="M248" s="29">
        <f t="shared" si="159"/>
        <v>0</v>
      </c>
      <c r="N248" s="30">
        <f t="shared" si="159"/>
        <v>0</v>
      </c>
      <c r="O248" s="31">
        <f>SUM(B248:N248)</f>
        <v>35</v>
      </c>
      <c r="P248" s="32"/>
      <c r="Q248" s="28">
        <f t="shared" ref="Q248:AC251" si="160">SUM(B114+Q114+AF114)</f>
        <v>2</v>
      </c>
      <c r="R248" s="29">
        <f t="shared" si="160"/>
        <v>0</v>
      </c>
      <c r="S248" s="29">
        <f t="shared" si="160"/>
        <v>28</v>
      </c>
      <c r="T248" s="29">
        <f t="shared" si="160"/>
        <v>4</v>
      </c>
      <c r="U248" s="29">
        <f t="shared" si="160"/>
        <v>10</v>
      </c>
      <c r="V248" s="29">
        <f t="shared" si="160"/>
        <v>2</v>
      </c>
      <c r="W248" s="29">
        <f t="shared" si="160"/>
        <v>2</v>
      </c>
      <c r="X248" s="29">
        <f t="shared" si="160"/>
        <v>0</v>
      </c>
      <c r="Y248" s="29">
        <f t="shared" si="160"/>
        <v>0</v>
      </c>
      <c r="Z248" s="29">
        <f t="shared" si="160"/>
        <v>0</v>
      </c>
      <c r="AA248" s="29">
        <f t="shared" si="160"/>
        <v>0</v>
      </c>
      <c r="AB248" s="29">
        <f t="shared" si="160"/>
        <v>0</v>
      </c>
      <c r="AC248" s="30">
        <f t="shared" si="160"/>
        <v>0</v>
      </c>
      <c r="AD248" s="31">
        <f>SUM(Q248:AC248)</f>
        <v>48</v>
      </c>
      <c r="AE248" s="32"/>
      <c r="AF248" s="28">
        <f t="shared" ref="AF248:AR251" si="161">SUM(B181+Q181+AF181)</f>
        <v>0</v>
      </c>
      <c r="AG248" s="29">
        <f t="shared" si="161"/>
        <v>1</v>
      </c>
      <c r="AH248" s="29">
        <f t="shared" si="161"/>
        <v>14</v>
      </c>
      <c r="AI248" s="29">
        <f t="shared" si="161"/>
        <v>1</v>
      </c>
      <c r="AJ248" s="29">
        <f t="shared" si="161"/>
        <v>9</v>
      </c>
      <c r="AK248" s="29">
        <f t="shared" si="161"/>
        <v>0</v>
      </c>
      <c r="AL248" s="29">
        <f t="shared" si="161"/>
        <v>0</v>
      </c>
      <c r="AM248" s="29">
        <f t="shared" si="161"/>
        <v>0</v>
      </c>
      <c r="AN248" s="29">
        <f t="shared" si="161"/>
        <v>0</v>
      </c>
      <c r="AO248" s="29">
        <f t="shared" si="161"/>
        <v>0</v>
      </c>
      <c r="AP248" s="29">
        <f t="shared" si="161"/>
        <v>0</v>
      </c>
      <c r="AQ248" s="29">
        <f t="shared" si="161"/>
        <v>0</v>
      </c>
      <c r="AR248" s="30">
        <f t="shared" si="161"/>
        <v>0</v>
      </c>
      <c r="AS248" s="31">
        <f>SUM(AF248:AR248)</f>
        <v>25</v>
      </c>
      <c r="AT248" s="32"/>
      <c r="AU248" s="31">
        <f>SUM(O248+AD248+AS248)</f>
        <v>108</v>
      </c>
    </row>
    <row r="249" spans="1:47" ht="15.75" customHeight="1">
      <c r="A249" s="23">
        <v>0.59375</v>
      </c>
      <c r="B249" s="33">
        <f t="shared" si="159"/>
        <v>5</v>
      </c>
      <c r="C249" s="32">
        <f t="shared" si="159"/>
        <v>1</v>
      </c>
      <c r="D249" s="32">
        <f t="shared" si="159"/>
        <v>25</v>
      </c>
      <c r="E249" s="32">
        <f t="shared" si="159"/>
        <v>2</v>
      </c>
      <c r="F249" s="32">
        <f t="shared" si="159"/>
        <v>5</v>
      </c>
      <c r="G249" s="32">
        <f t="shared" si="159"/>
        <v>1</v>
      </c>
      <c r="H249" s="32">
        <f t="shared" si="159"/>
        <v>2</v>
      </c>
      <c r="I249" s="32">
        <f t="shared" si="159"/>
        <v>2</v>
      </c>
      <c r="J249" s="32">
        <f t="shared" si="159"/>
        <v>0</v>
      </c>
      <c r="K249" s="32">
        <f t="shared" si="159"/>
        <v>0</v>
      </c>
      <c r="L249" s="32">
        <f t="shared" si="159"/>
        <v>0</v>
      </c>
      <c r="M249" s="32">
        <f t="shared" si="159"/>
        <v>0</v>
      </c>
      <c r="N249" s="34">
        <f t="shared" si="159"/>
        <v>0</v>
      </c>
      <c r="O249" s="35">
        <f>SUM(B249:N249)</f>
        <v>43</v>
      </c>
      <c r="P249" s="32"/>
      <c r="Q249" s="33">
        <f t="shared" si="160"/>
        <v>6</v>
      </c>
      <c r="R249" s="32">
        <f t="shared" si="160"/>
        <v>0</v>
      </c>
      <c r="S249" s="32">
        <f t="shared" si="160"/>
        <v>25</v>
      </c>
      <c r="T249" s="32">
        <f t="shared" si="160"/>
        <v>5</v>
      </c>
      <c r="U249" s="32">
        <f t="shared" si="160"/>
        <v>6</v>
      </c>
      <c r="V249" s="32">
        <f t="shared" si="160"/>
        <v>0</v>
      </c>
      <c r="W249" s="32">
        <f t="shared" si="160"/>
        <v>3</v>
      </c>
      <c r="X249" s="32">
        <f t="shared" si="160"/>
        <v>3</v>
      </c>
      <c r="Y249" s="32">
        <f t="shared" si="160"/>
        <v>0</v>
      </c>
      <c r="Z249" s="32">
        <f t="shared" si="160"/>
        <v>0</v>
      </c>
      <c r="AA249" s="32">
        <f t="shared" si="160"/>
        <v>0</v>
      </c>
      <c r="AB249" s="32">
        <f t="shared" si="160"/>
        <v>0</v>
      </c>
      <c r="AC249" s="34">
        <f t="shared" si="160"/>
        <v>0</v>
      </c>
      <c r="AD249" s="35">
        <f>SUM(Q249:AC249)</f>
        <v>48</v>
      </c>
      <c r="AE249" s="32"/>
      <c r="AF249" s="33">
        <f t="shared" si="161"/>
        <v>0</v>
      </c>
      <c r="AG249" s="32">
        <f t="shared" si="161"/>
        <v>3</v>
      </c>
      <c r="AH249" s="32">
        <f t="shared" si="161"/>
        <v>17</v>
      </c>
      <c r="AI249" s="32">
        <f t="shared" si="161"/>
        <v>2</v>
      </c>
      <c r="AJ249" s="32">
        <f t="shared" si="161"/>
        <v>6</v>
      </c>
      <c r="AK249" s="32">
        <f t="shared" si="161"/>
        <v>0</v>
      </c>
      <c r="AL249" s="32">
        <f t="shared" si="161"/>
        <v>0</v>
      </c>
      <c r="AM249" s="32">
        <f t="shared" si="161"/>
        <v>2</v>
      </c>
      <c r="AN249" s="32">
        <f t="shared" si="161"/>
        <v>0</v>
      </c>
      <c r="AO249" s="32">
        <f t="shared" si="161"/>
        <v>0</v>
      </c>
      <c r="AP249" s="32">
        <f t="shared" si="161"/>
        <v>0</v>
      </c>
      <c r="AQ249" s="32">
        <f t="shared" si="161"/>
        <v>0</v>
      </c>
      <c r="AR249" s="34">
        <f t="shared" si="161"/>
        <v>0</v>
      </c>
      <c r="AS249" s="35">
        <f>SUM(AF249:AR249)</f>
        <v>30</v>
      </c>
      <c r="AT249" s="32"/>
      <c r="AU249" s="35">
        <f>SUM(O249+AD249+AS249)</f>
        <v>121</v>
      </c>
    </row>
    <row r="250" spans="1:47" ht="15.75" customHeight="1">
      <c r="A250" s="23">
        <v>0.60416666666666696</v>
      </c>
      <c r="B250" s="33">
        <f t="shared" si="159"/>
        <v>0</v>
      </c>
      <c r="C250" s="32">
        <f t="shared" si="159"/>
        <v>1</v>
      </c>
      <c r="D250" s="32">
        <f t="shared" si="159"/>
        <v>17</v>
      </c>
      <c r="E250" s="32">
        <f t="shared" si="159"/>
        <v>5</v>
      </c>
      <c r="F250" s="32">
        <f t="shared" si="159"/>
        <v>2</v>
      </c>
      <c r="G250" s="32">
        <f t="shared" si="159"/>
        <v>1</v>
      </c>
      <c r="H250" s="32">
        <f t="shared" si="159"/>
        <v>1</v>
      </c>
      <c r="I250" s="32">
        <f t="shared" si="159"/>
        <v>3</v>
      </c>
      <c r="J250" s="32">
        <f t="shared" si="159"/>
        <v>0</v>
      </c>
      <c r="K250" s="32">
        <f t="shared" si="159"/>
        <v>0</v>
      </c>
      <c r="L250" s="32">
        <f t="shared" si="159"/>
        <v>0</v>
      </c>
      <c r="M250" s="32">
        <f t="shared" si="159"/>
        <v>0</v>
      </c>
      <c r="N250" s="34">
        <f t="shared" si="159"/>
        <v>0</v>
      </c>
      <c r="O250" s="35">
        <f>SUM(B250:N250)</f>
        <v>30</v>
      </c>
      <c r="P250" s="32"/>
      <c r="Q250" s="33">
        <f t="shared" si="160"/>
        <v>1</v>
      </c>
      <c r="R250" s="32">
        <f t="shared" si="160"/>
        <v>1</v>
      </c>
      <c r="S250" s="32">
        <f t="shared" si="160"/>
        <v>26</v>
      </c>
      <c r="T250" s="32">
        <f t="shared" si="160"/>
        <v>8</v>
      </c>
      <c r="U250" s="32">
        <f t="shared" si="160"/>
        <v>9</v>
      </c>
      <c r="V250" s="32">
        <f t="shared" si="160"/>
        <v>1</v>
      </c>
      <c r="W250" s="32">
        <f t="shared" si="160"/>
        <v>5</v>
      </c>
      <c r="X250" s="32">
        <f t="shared" si="160"/>
        <v>1</v>
      </c>
      <c r="Y250" s="32">
        <f t="shared" si="160"/>
        <v>0</v>
      </c>
      <c r="Z250" s="32">
        <f t="shared" si="160"/>
        <v>0</v>
      </c>
      <c r="AA250" s="32">
        <f t="shared" si="160"/>
        <v>0</v>
      </c>
      <c r="AB250" s="32">
        <f t="shared" si="160"/>
        <v>0</v>
      </c>
      <c r="AC250" s="34">
        <f t="shared" si="160"/>
        <v>0</v>
      </c>
      <c r="AD250" s="35">
        <f>SUM(Q250:AC250)</f>
        <v>52</v>
      </c>
      <c r="AE250" s="32"/>
      <c r="AF250" s="33">
        <f t="shared" si="161"/>
        <v>0</v>
      </c>
      <c r="AG250" s="32">
        <f t="shared" si="161"/>
        <v>0</v>
      </c>
      <c r="AH250" s="32">
        <f t="shared" si="161"/>
        <v>22</v>
      </c>
      <c r="AI250" s="32">
        <f t="shared" si="161"/>
        <v>1</v>
      </c>
      <c r="AJ250" s="32">
        <f t="shared" si="161"/>
        <v>5</v>
      </c>
      <c r="AK250" s="32">
        <f t="shared" si="161"/>
        <v>0</v>
      </c>
      <c r="AL250" s="32">
        <f t="shared" si="161"/>
        <v>1</v>
      </c>
      <c r="AM250" s="32">
        <f t="shared" si="161"/>
        <v>1</v>
      </c>
      <c r="AN250" s="32">
        <f t="shared" si="161"/>
        <v>0</v>
      </c>
      <c r="AO250" s="32">
        <f t="shared" si="161"/>
        <v>0</v>
      </c>
      <c r="AP250" s="32">
        <f t="shared" si="161"/>
        <v>0</v>
      </c>
      <c r="AQ250" s="32">
        <f t="shared" si="161"/>
        <v>0</v>
      </c>
      <c r="AR250" s="34">
        <f t="shared" si="161"/>
        <v>0</v>
      </c>
      <c r="AS250" s="35">
        <f>SUM(AF250:AR250)</f>
        <v>30</v>
      </c>
      <c r="AT250" s="32"/>
      <c r="AU250" s="35">
        <f>SUM(O250+AD250+AS250)</f>
        <v>112</v>
      </c>
    </row>
    <row r="251" spans="1:47" ht="15.75" customHeight="1">
      <c r="A251" s="24">
        <v>0.61458333333333304</v>
      </c>
      <c r="B251" s="36">
        <f t="shared" si="159"/>
        <v>0</v>
      </c>
      <c r="C251" s="37">
        <f t="shared" si="159"/>
        <v>0</v>
      </c>
      <c r="D251" s="37">
        <f t="shared" si="159"/>
        <v>24</v>
      </c>
      <c r="E251" s="37">
        <f t="shared" si="159"/>
        <v>4</v>
      </c>
      <c r="F251" s="37">
        <f t="shared" si="159"/>
        <v>9</v>
      </c>
      <c r="G251" s="37">
        <f t="shared" si="159"/>
        <v>1</v>
      </c>
      <c r="H251" s="37">
        <f t="shared" si="159"/>
        <v>2</v>
      </c>
      <c r="I251" s="37">
        <f t="shared" si="159"/>
        <v>1</v>
      </c>
      <c r="J251" s="37">
        <f t="shared" si="159"/>
        <v>0</v>
      </c>
      <c r="K251" s="37">
        <f t="shared" si="159"/>
        <v>0</v>
      </c>
      <c r="L251" s="37">
        <f t="shared" si="159"/>
        <v>0</v>
      </c>
      <c r="M251" s="37">
        <f t="shared" si="159"/>
        <v>0</v>
      </c>
      <c r="N251" s="38">
        <f t="shared" si="159"/>
        <v>0</v>
      </c>
      <c r="O251" s="39">
        <f>SUM(B251:N251)</f>
        <v>41</v>
      </c>
      <c r="P251" s="32"/>
      <c r="Q251" s="36">
        <f t="shared" si="160"/>
        <v>1</v>
      </c>
      <c r="R251" s="37">
        <f t="shared" si="160"/>
        <v>0</v>
      </c>
      <c r="S251" s="37">
        <f t="shared" si="160"/>
        <v>29</v>
      </c>
      <c r="T251" s="37">
        <f t="shared" si="160"/>
        <v>3</v>
      </c>
      <c r="U251" s="37">
        <f t="shared" si="160"/>
        <v>10</v>
      </c>
      <c r="V251" s="37">
        <f t="shared" si="160"/>
        <v>1</v>
      </c>
      <c r="W251" s="37">
        <f t="shared" si="160"/>
        <v>4</v>
      </c>
      <c r="X251" s="37">
        <f t="shared" si="160"/>
        <v>0</v>
      </c>
      <c r="Y251" s="37">
        <f t="shared" si="160"/>
        <v>0</v>
      </c>
      <c r="Z251" s="37">
        <f t="shared" si="160"/>
        <v>0</v>
      </c>
      <c r="AA251" s="37">
        <f t="shared" si="160"/>
        <v>0</v>
      </c>
      <c r="AB251" s="37">
        <f t="shared" si="160"/>
        <v>0</v>
      </c>
      <c r="AC251" s="38">
        <f t="shared" si="160"/>
        <v>0</v>
      </c>
      <c r="AD251" s="39">
        <f>SUM(Q251:AC251)</f>
        <v>48</v>
      </c>
      <c r="AE251" s="32"/>
      <c r="AF251" s="36">
        <f t="shared" si="161"/>
        <v>0</v>
      </c>
      <c r="AG251" s="37">
        <f t="shared" si="161"/>
        <v>1</v>
      </c>
      <c r="AH251" s="37">
        <f t="shared" si="161"/>
        <v>16</v>
      </c>
      <c r="AI251" s="37">
        <f t="shared" si="161"/>
        <v>3</v>
      </c>
      <c r="AJ251" s="37">
        <f t="shared" si="161"/>
        <v>5</v>
      </c>
      <c r="AK251" s="37">
        <f t="shared" si="161"/>
        <v>0</v>
      </c>
      <c r="AL251" s="37">
        <f t="shared" si="161"/>
        <v>0</v>
      </c>
      <c r="AM251" s="37">
        <f t="shared" si="161"/>
        <v>1</v>
      </c>
      <c r="AN251" s="37">
        <f t="shared" si="161"/>
        <v>0</v>
      </c>
      <c r="AO251" s="37">
        <f t="shared" si="161"/>
        <v>0</v>
      </c>
      <c r="AP251" s="37">
        <f t="shared" si="161"/>
        <v>1</v>
      </c>
      <c r="AQ251" s="37">
        <f t="shared" si="161"/>
        <v>0</v>
      </c>
      <c r="AR251" s="38">
        <f t="shared" si="161"/>
        <v>0</v>
      </c>
      <c r="AS251" s="39">
        <f>SUM(AF251:AR251)</f>
        <v>27</v>
      </c>
      <c r="AT251" s="32"/>
      <c r="AU251" s="39">
        <f>SUM(O251+AD251+AS251)</f>
        <v>116</v>
      </c>
    </row>
    <row r="252" spans="1:47" ht="15.75" customHeight="1">
      <c r="A252" s="25" t="s">
        <v>21</v>
      </c>
      <c r="B252" s="40">
        <f t="shared" ref="B252:O252" si="162">SUM(B248:B251)</f>
        <v>7</v>
      </c>
      <c r="C252" s="41">
        <f t="shared" si="162"/>
        <v>2</v>
      </c>
      <c r="D252" s="41">
        <f t="shared" si="162"/>
        <v>85</v>
      </c>
      <c r="E252" s="41">
        <f t="shared" si="162"/>
        <v>12</v>
      </c>
      <c r="F252" s="41">
        <f t="shared" si="162"/>
        <v>25</v>
      </c>
      <c r="G252" s="41">
        <f t="shared" si="162"/>
        <v>4</v>
      </c>
      <c r="H252" s="41">
        <f t="shared" si="162"/>
        <v>6</v>
      </c>
      <c r="I252" s="41">
        <f t="shared" si="162"/>
        <v>7</v>
      </c>
      <c r="J252" s="41">
        <f t="shared" si="162"/>
        <v>1</v>
      </c>
      <c r="K252" s="41">
        <f t="shared" si="162"/>
        <v>0</v>
      </c>
      <c r="L252" s="41">
        <f t="shared" si="162"/>
        <v>0</v>
      </c>
      <c r="M252" s="41">
        <f t="shared" si="162"/>
        <v>0</v>
      </c>
      <c r="N252" s="42">
        <f t="shared" si="162"/>
        <v>0</v>
      </c>
      <c r="O252" s="43">
        <f t="shared" si="162"/>
        <v>149</v>
      </c>
      <c r="P252" s="32"/>
      <c r="Q252" s="40">
        <f t="shared" ref="Q252:AD252" si="163">SUM(Q248:Q251)</f>
        <v>10</v>
      </c>
      <c r="R252" s="41">
        <f t="shared" si="163"/>
        <v>1</v>
      </c>
      <c r="S252" s="41">
        <f t="shared" si="163"/>
        <v>108</v>
      </c>
      <c r="T252" s="41">
        <f t="shared" si="163"/>
        <v>20</v>
      </c>
      <c r="U252" s="41">
        <f t="shared" si="163"/>
        <v>35</v>
      </c>
      <c r="V252" s="41">
        <f t="shared" si="163"/>
        <v>4</v>
      </c>
      <c r="W252" s="41">
        <f t="shared" si="163"/>
        <v>14</v>
      </c>
      <c r="X252" s="41">
        <f t="shared" si="163"/>
        <v>4</v>
      </c>
      <c r="Y252" s="41">
        <f t="shared" si="163"/>
        <v>0</v>
      </c>
      <c r="Z252" s="41">
        <f t="shared" si="163"/>
        <v>0</v>
      </c>
      <c r="AA252" s="41">
        <f t="shared" si="163"/>
        <v>0</v>
      </c>
      <c r="AB252" s="41">
        <f t="shared" si="163"/>
        <v>0</v>
      </c>
      <c r="AC252" s="42">
        <f t="shared" si="163"/>
        <v>0</v>
      </c>
      <c r="AD252" s="43">
        <f t="shared" si="163"/>
        <v>196</v>
      </c>
      <c r="AE252" s="32"/>
      <c r="AF252" s="40">
        <f t="shared" ref="AF252:AS252" si="164">SUM(AF248:AF251)</f>
        <v>0</v>
      </c>
      <c r="AG252" s="41">
        <f t="shared" si="164"/>
        <v>5</v>
      </c>
      <c r="AH252" s="41">
        <f t="shared" si="164"/>
        <v>69</v>
      </c>
      <c r="AI252" s="41">
        <f t="shared" si="164"/>
        <v>7</v>
      </c>
      <c r="AJ252" s="41">
        <f t="shared" si="164"/>
        <v>25</v>
      </c>
      <c r="AK252" s="41">
        <f t="shared" si="164"/>
        <v>0</v>
      </c>
      <c r="AL252" s="41">
        <f t="shared" si="164"/>
        <v>1</v>
      </c>
      <c r="AM252" s="41">
        <f t="shared" si="164"/>
        <v>4</v>
      </c>
      <c r="AN252" s="41">
        <f t="shared" si="164"/>
        <v>0</v>
      </c>
      <c r="AO252" s="41">
        <f t="shared" si="164"/>
        <v>0</v>
      </c>
      <c r="AP252" s="41">
        <f t="shared" si="164"/>
        <v>1</v>
      </c>
      <c r="AQ252" s="41">
        <f t="shared" si="164"/>
        <v>0</v>
      </c>
      <c r="AR252" s="42">
        <f t="shared" si="164"/>
        <v>0</v>
      </c>
      <c r="AS252" s="43">
        <f t="shared" si="164"/>
        <v>112</v>
      </c>
      <c r="AT252" s="32"/>
      <c r="AU252" s="43">
        <f>SUM(AU248:AU251)</f>
        <v>457</v>
      </c>
    </row>
    <row r="253" spans="1:47" ht="15.75" customHeight="1">
      <c r="A253" s="22">
        <v>0.625</v>
      </c>
      <c r="B253" s="28">
        <f t="shared" ref="B253:N256" si="165">SUM(B52+Q52+AF52)</f>
        <v>2</v>
      </c>
      <c r="C253" s="29">
        <f t="shared" si="165"/>
        <v>1</v>
      </c>
      <c r="D253" s="29">
        <f t="shared" si="165"/>
        <v>27</v>
      </c>
      <c r="E253" s="29">
        <f t="shared" si="165"/>
        <v>3</v>
      </c>
      <c r="F253" s="29">
        <f t="shared" si="165"/>
        <v>11</v>
      </c>
      <c r="G253" s="29">
        <f t="shared" si="165"/>
        <v>1</v>
      </c>
      <c r="H253" s="29">
        <f t="shared" si="165"/>
        <v>1</v>
      </c>
      <c r="I253" s="29">
        <f t="shared" si="165"/>
        <v>0</v>
      </c>
      <c r="J253" s="29">
        <f t="shared" si="165"/>
        <v>0</v>
      </c>
      <c r="K253" s="29">
        <f t="shared" si="165"/>
        <v>0</v>
      </c>
      <c r="L253" s="29">
        <f t="shared" si="165"/>
        <v>0</v>
      </c>
      <c r="M253" s="29">
        <f t="shared" si="165"/>
        <v>0</v>
      </c>
      <c r="N253" s="30">
        <f t="shared" si="165"/>
        <v>0</v>
      </c>
      <c r="O253" s="31">
        <f>SUM(B253:N253)</f>
        <v>46</v>
      </c>
      <c r="P253" s="32"/>
      <c r="Q253" s="28">
        <f t="shared" ref="Q253:AC256" si="166">SUM(B119+Q119+AF119)</f>
        <v>4</v>
      </c>
      <c r="R253" s="29">
        <f t="shared" si="166"/>
        <v>2</v>
      </c>
      <c r="S253" s="29">
        <f t="shared" si="166"/>
        <v>33</v>
      </c>
      <c r="T253" s="29">
        <f t="shared" si="166"/>
        <v>3</v>
      </c>
      <c r="U253" s="29">
        <f t="shared" si="166"/>
        <v>14</v>
      </c>
      <c r="V253" s="29">
        <f t="shared" si="166"/>
        <v>1</v>
      </c>
      <c r="W253" s="29">
        <f t="shared" si="166"/>
        <v>2</v>
      </c>
      <c r="X253" s="29">
        <f t="shared" si="166"/>
        <v>0</v>
      </c>
      <c r="Y253" s="29">
        <f t="shared" si="166"/>
        <v>0</v>
      </c>
      <c r="Z253" s="29">
        <f t="shared" si="166"/>
        <v>0</v>
      </c>
      <c r="AA253" s="29">
        <f t="shared" si="166"/>
        <v>0</v>
      </c>
      <c r="AB253" s="29">
        <f t="shared" si="166"/>
        <v>0</v>
      </c>
      <c r="AC253" s="30">
        <f t="shared" si="166"/>
        <v>0</v>
      </c>
      <c r="AD253" s="31">
        <f>SUM(Q253:AC253)</f>
        <v>59</v>
      </c>
      <c r="AE253" s="32"/>
      <c r="AF253" s="28">
        <f t="shared" ref="AF253:AR256" si="167">SUM(B186+Q186+AF186)</f>
        <v>0</v>
      </c>
      <c r="AG253" s="29">
        <f t="shared" si="167"/>
        <v>0</v>
      </c>
      <c r="AH253" s="29">
        <f t="shared" si="167"/>
        <v>19</v>
      </c>
      <c r="AI253" s="29">
        <f t="shared" si="167"/>
        <v>3</v>
      </c>
      <c r="AJ253" s="29">
        <f t="shared" si="167"/>
        <v>8</v>
      </c>
      <c r="AK253" s="29">
        <f t="shared" si="167"/>
        <v>0</v>
      </c>
      <c r="AL253" s="29">
        <f t="shared" si="167"/>
        <v>0</v>
      </c>
      <c r="AM253" s="29">
        <f t="shared" si="167"/>
        <v>0</v>
      </c>
      <c r="AN253" s="29">
        <f t="shared" si="167"/>
        <v>0</v>
      </c>
      <c r="AO253" s="29">
        <f t="shared" si="167"/>
        <v>0</v>
      </c>
      <c r="AP253" s="29">
        <f t="shared" si="167"/>
        <v>0</v>
      </c>
      <c r="AQ253" s="29">
        <f t="shared" si="167"/>
        <v>0</v>
      </c>
      <c r="AR253" s="30">
        <f t="shared" si="167"/>
        <v>0</v>
      </c>
      <c r="AS253" s="31">
        <f>SUM(AF253:AR253)</f>
        <v>30</v>
      </c>
      <c r="AT253" s="32"/>
      <c r="AU253" s="31">
        <f>SUM(O253+AD253+AS253)</f>
        <v>135</v>
      </c>
    </row>
    <row r="254" spans="1:47" ht="15.75" customHeight="1">
      <c r="A254" s="23">
        <v>0.63541666666666696</v>
      </c>
      <c r="B254" s="33">
        <f t="shared" si="165"/>
        <v>2</v>
      </c>
      <c r="C254" s="32">
        <f t="shared" si="165"/>
        <v>0</v>
      </c>
      <c r="D254" s="32">
        <f t="shared" si="165"/>
        <v>24</v>
      </c>
      <c r="E254" s="32">
        <f t="shared" si="165"/>
        <v>4</v>
      </c>
      <c r="F254" s="32">
        <f t="shared" si="165"/>
        <v>8</v>
      </c>
      <c r="G254" s="32">
        <f t="shared" si="165"/>
        <v>1</v>
      </c>
      <c r="H254" s="32">
        <f t="shared" si="165"/>
        <v>2</v>
      </c>
      <c r="I254" s="32">
        <f t="shared" si="165"/>
        <v>2</v>
      </c>
      <c r="J254" s="32">
        <f t="shared" si="165"/>
        <v>0</v>
      </c>
      <c r="K254" s="32">
        <f t="shared" si="165"/>
        <v>0</v>
      </c>
      <c r="L254" s="32">
        <f t="shared" si="165"/>
        <v>0</v>
      </c>
      <c r="M254" s="32">
        <f t="shared" si="165"/>
        <v>0</v>
      </c>
      <c r="N254" s="34">
        <f t="shared" si="165"/>
        <v>0</v>
      </c>
      <c r="O254" s="35">
        <f>SUM(B254:N254)</f>
        <v>43</v>
      </c>
      <c r="P254" s="32"/>
      <c r="Q254" s="33">
        <f t="shared" si="166"/>
        <v>5</v>
      </c>
      <c r="R254" s="32">
        <f t="shared" si="166"/>
        <v>0</v>
      </c>
      <c r="S254" s="32">
        <f t="shared" si="166"/>
        <v>23</v>
      </c>
      <c r="T254" s="32">
        <f t="shared" si="166"/>
        <v>2</v>
      </c>
      <c r="U254" s="32">
        <f t="shared" si="166"/>
        <v>11</v>
      </c>
      <c r="V254" s="32">
        <f t="shared" si="166"/>
        <v>1</v>
      </c>
      <c r="W254" s="32">
        <f t="shared" si="166"/>
        <v>4</v>
      </c>
      <c r="X254" s="32">
        <f t="shared" si="166"/>
        <v>0</v>
      </c>
      <c r="Y254" s="32">
        <f t="shared" si="166"/>
        <v>0</v>
      </c>
      <c r="Z254" s="32">
        <f t="shared" si="166"/>
        <v>0</v>
      </c>
      <c r="AA254" s="32">
        <f t="shared" si="166"/>
        <v>0</v>
      </c>
      <c r="AB254" s="32">
        <f t="shared" si="166"/>
        <v>0</v>
      </c>
      <c r="AC254" s="34">
        <f t="shared" si="166"/>
        <v>0</v>
      </c>
      <c r="AD254" s="35">
        <f>SUM(Q254:AC254)</f>
        <v>46</v>
      </c>
      <c r="AE254" s="32"/>
      <c r="AF254" s="33">
        <f t="shared" si="167"/>
        <v>2</v>
      </c>
      <c r="AG254" s="32">
        <f t="shared" si="167"/>
        <v>0</v>
      </c>
      <c r="AH254" s="32">
        <f t="shared" si="167"/>
        <v>15</v>
      </c>
      <c r="AI254" s="32">
        <f t="shared" si="167"/>
        <v>0</v>
      </c>
      <c r="AJ254" s="32">
        <f t="shared" si="167"/>
        <v>6</v>
      </c>
      <c r="AK254" s="32">
        <f t="shared" si="167"/>
        <v>0</v>
      </c>
      <c r="AL254" s="32">
        <f t="shared" si="167"/>
        <v>0</v>
      </c>
      <c r="AM254" s="32">
        <f t="shared" si="167"/>
        <v>0</v>
      </c>
      <c r="AN254" s="32">
        <f t="shared" si="167"/>
        <v>0</v>
      </c>
      <c r="AO254" s="32">
        <f t="shared" si="167"/>
        <v>0</v>
      </c>
      <c r="AP254" s="32">
        <f t="shared" si="167"/>
        <v>0</v>
      </c>
      <c r="AQ254" s="32">
        <f t="shared" si="167"/>
        <v>0</v>
      </c>
      <c r="AR254" s="34">
        <f t="shared" si="167"/>
        <v>0</v>
      </c>
      <c r="AS254" s="35">
        <f>SUM(AF254:AR254)</f>
        <v>23</v>
      </c>
      <c r="AT254" s="32"/>
      <c r="AU254" s="35">
        <f>SUM(O254+AD254+AS254)</f>
        <v>112</v>
      </c>
    </row>
    <row r="255" spans="1:47" ht="15.75" customHeight="1">
      <c r="A255" s="23">
        <v>0.64583333333333304</v>
      </c>
      <c r="B255" s="33">
        <f t="shared" si="165"/>
        <v>1</v>
      </c>
      <c r="C255" s="32">
        <f t="shared" si="165"/>
        <v>0</v>
      </c>
      <c r="D255" s="32">
        <f t="shared" si="165"/>
        <v>20</v>
      </c>
      <c r="E255" s="32">
        <f t="shared" si="165"/>
        <v>3</v>
      </c>
      <c r="F255" s="32">
        <f t="shared" si="165"/>
        <v>6</v>
      </c>
      <c r="G255" s="32">
        <f t="shared" si="165"/>
        <v>1</v>
      </c>
      <c r="H255" s="32">
        <f t="shared" si="165"/>
        <v>0</v>
      </c>
      <c r="I255" s="32">
        <f t="shared" si="165"/>
        <v>0</v>
      </c>
      <c r="J255" s="32">
        <f t="shared" si="165"/>
        <v>0</v>
      </c>
      <c r="K255" s="32">
        <f t="shared" si="165"/>
        <v>0</v>
      </c>
      <c r="L255" s="32">
        <f t="shared" si="165"/>
        <v>0</v>
      </c>
      <c r="M255" s="32">
        <f t="shared" si="165"/>
        <v>0</v>
      </c>
      <c r="N255" s="34">
        <f t="shared" si="165"/>
        <v>0</v>
      </c>
      <c r="O255" s="35">
        <f>SUM(B255:N255)</f>
        <v>31</v>
      </c>
      <c r="P255" s="32"/>
      <c r="Q255" s="33">
        <f t="shared" si="166"/>
        <v>3</v>
      </c>
      <c r="R255" s="32">
        <f t="shared" si="166"/>
        <v>0</v>
      </c>
      <c r="S255" s="32">
        <f t="shared" si="166"/>
        <v>37</v>
      </c>
      <c r="T255" s="32">
        <f t="shared" si="166"/>
        <v>4</v>
      </c>
      <c r="U255" s="32">
        <f t="shared" si="166"/>
        <v>4</v>
      </c>
      <c r="V255" s="32">
        <f t="shared" si="166"/>
        <v>1</v>
      </c>
      <c r="W255" s="32">
        <f t="shared" si="166"/>
        <v>5</v>
      </c>
      <c r="X255" s="32">
        <f t="shared" si="166"/>
        <v>0</v>
      </c>
      <c r="Y255" s="32">
        <f t="shared" si="166"/>
        <v>0</v>
      </c>
      <c r="Z255" s="32">
        <f t="shared" si="166"/>
        <v>0</v>
      </c>
      <c r="AA255" s="32">
        <f t="shared" si="166"/>
        <v>0</v>
      </c>
      <c r="AB255" s="32">
        <f t="shared" si="166"/>
        <v>0</v>
      </c>
      <c r="AC255" s="34">
        <f t="shared" si="166"/>
        <v>0</v>
      </c>
      <c r="AD255" s="35">
        <f>SUM(Q255:AC255)</f>
        <v>54</v>
      </c>
      <c r="AE255" s="32"/>
      <c r="AF255" s="33">
        <f t="shared" si="167"/>
        <v>1</v>
      </c>
      <c r="AG255" s="32">
        <f t="shared" si="167"/>
        <v>1</v>
      </c>
      <c r="AH255" s="32">
        <f t="shared" si="167"/>
        <v>39</v>
      </c>
      <c r="AI255" s="32">
        <f t="shared" si="167"/>
        <v>1</v>
      </c>
      <c r="AJ255" s="32">
        <f t="shared" si="167"/>
        <v>4</v>
      </c>
      <c r="AK255" s="32">
        <f t="shared" si="167"/>
        <v>0</v>
      </c>
      <c r="AL255" s="32">
        <f t="shared" si="167"/>
        <v>0</v>
      </c>
      <c r="AM255" s="32">
        <f t="shared" si="167"/>
        <v>0</v>
      </c>
      <c r="AN255" s="32">
        <f t="shared" si="167"/>
        <v>0</v>
      </c>
      <c r="AO255" s="32">
        <f t="shared" si="167"/>
        <v>0</v>
      </c>
      <c r="AP255" s="32">
        <f t="shared" si="167"/>
        <v>0</v>
      </c>
      <c r="AQ255" s="32">
        <f t="shared" si="167"/>
        <v>0</v>
      </c>
      <c r="AR255" s="34">
        <f t="shared" si="167"/>
        <v>0</v>
      </c>
      <c r="AS255" s="35">
        <f>SUM(AF255:AR255)</f>
        <v>46</v>
      </c>
      <c r="AT255" s="32"/>
      <c r="AU255" s="35">
        <f>SUM(O255+AD255+AS255)</f>
        <v>131</v>
      </c>
    </row>
    <row r="256" spans="1:47" ht="15.75" customHeight="1">
      <c r="A256" s="24">
        <v>0.65625</v>
      </c>
      <c r="B256" s="36">
        <f t="shared" si="165"/>
        <v>3</v>
      </c>
      <c r="C256" s="37">
        <f t="shared" si="165"/>
        <v>1</v>
      </c>
      <c r="D256" s="37">
        <f t="shared" si="165"/>
        <v>23</v>
      </c>
      <c r="E256" s="37">
        <f t="shared" si="165"/>
        <v>6</v>
      </c>
      <c r="F256" s="37">
        <f t="shared" si="165"/>
        <v>2</v>
      </c>
      <c r="G256" s="37">
        <f t="shared" si="165"/>
        <v>1</v>
      </c>
      <c r="H256" s="37">
        <f t="shared" si="165"/>
        <v>1</v>
      </c>
      <c r="I256" s="37">
        <f t="shared" si="165"/>
        <v>0</v>
      </c>
      <c r="J256" s="37">
        <f t="shared" si="165"/>
        <v>0</v>
      </c>
      <c r="K256" s="37">
        <f t="shared" si="165"/>
        <v>0</v>
      </c>
      <c r="L256" s="37">
        <f t="shared" si="165"/>
        <v>0</v>
      </c>
      <c r="M256" s="37">
        <f t="shared" si="165"/>
        <v>0</v>
      </c>
      <c r="N256" s="38">
        <f t="shared" si="165"/>
        <v>0</v>
      </c>
      <c r="O256" s="39">
        <f>SUM(B256:N256)</f>
        <v>37</v>
      </c>
      <c r="P256" s="32"/>
      <c r="Q256" s="36">
        <f t="shared" si="166"/>
        <v>5</v>
      </c>
      <c r="R256" s="37">
        <f t="shared" si="166"/>
        <v>1</v>
      </c>
      <c r="S256" s="37">
        <f t="shared" si="166"/>
        <v>36</v>
      </c>
      <c r="T256" s="37">
        <f t="shared" si="166"/>
        <v>3</v>
      </c>
      <c r="U256" s="37">
        <f t="shared" si="166"/>
        <v>6</v>
      </c>
      <c r="V256" s="37">
        <f t="shared" si="166"/>
        <v>0</v>
      </c>
      <c r="W256" s="37">
        <f t="shared" si="166"/>
        <v>3</v>
      </c>
      <c r="X256" s="37">
        <f t="shared" si="166"/>
        <v>3</v>
      </c>
      <c r="Y256" s="37">
        <f t="shared" si="166"/>
        <v>0</v>
      </c>
      <c r="Z256" s="37">
        <f t="shared" si="166"/>
        <v>0</v>
      </c>
      <c r="AA256" s="37">
        <f t="shared" si="166"/>
        <v>0</v>
      </c>
      <c r="AB256" s="37">
        <f t="shared" si="166"/>
        <v>0</v>
      </c>
      <c r="AC256" s="38">
        <f t="shared" si="166"/>
        <v>0</v>
      </c>
      <c r="AD256" s="39">
        <f>SUM(Q256:AC256)</f>
        <v>57</v>
      </c>
      <c r="AE256" s="32"/>
      <c r="AF256" s="36">
        <f t="shared" si="167"/>
        <v>0</v>
      </c>
      <c r="AG256" s="37">
        <f t="shared" si="167"/>
        <v>1</v>
      </c>
      <c r="AH256" s="37">
        <f t="shared" si="167"/>
        <v>18</v>
      </c>
      <c r="AI256" s="37">
        <f t="shared" si="167"/>
        <v>0</v>
      </c>
      <c r="AJ256" s="37">
        <f t="shared" si="167"/>
        <v>3</v>
      </c>
      <c r="AK256" s="37">
        <f t="shared" si="167"/>
        <v>0</v>
      </c>
      <c r="AL256" s="37">
        <f t="shared" si="167"/>
        <v>0</v>
      </c>
      <c r="AM256" s="37">
        <f t="shared" si="167"/>
        <v>0</v>
      </c>
      <c r="AN256" s="37">
        <f t="shared" si="167"/>
        <v>0</v>
      </c>
      <c r="AO256" s="37">
        <f t="shared" si="167"/>
        <v>0</v>
      </c>
      <c r="AP256" s="37">
        <f t="shared" si="167"/>
        <v>0</v>
      </c>
      <c r="AQ256" s="37">
        <f t="shared" si="167"/>
        <v>0</v>
      </c>
      <c r="AR256" s="38">
        <f t="shared" si="167"/>
        <v>0</v>
      </c>
      <c r="AS256" s="39">
        <f>SUM(AF256:AR256)</f>
        <v>22</v>
      </c>
      <c r="AT256" s="32"/>
      <c r="AU256" s="39">
        <f>SUM(O256+AD256+AS256)</f>
        <v>116</v>
      </c>
    </row>
    <row r="257" spans="1:47" ht="15.75" customHeight="1">
      <c r="A257" s="25" t="s">
        <v>21</v>
      </c>
      <c r="B257" s="40">
        <f t="shared" ref="B257:O257" si="168">SUM(B253:B256)</f>
        <v>8</v>
      </c>
      <c r="C257" s="41">
        <f t="shared" si="168"/>
        <v>2</v>
      </c>
      <c r="D257" s="41">
        <f t="shared" si="168"/>
        <v>94</v>
      </c>
      <c r="E257" s="41">
        <f t="shared" si="168"/>
        <v>16</v>
      </c>
      <c r="F257" s="41">
        <f t="shared" si="168"/>
        <v>27</v>
      </c>
      <c r="G257" s="41">
        <f t="shared" si="168"/>
        <v>4</v>
      </c>
      <c r="H257" s="41">
        <f t="shared" si="168"/>
        <v>4</v>
      </c>
      <c r="I257" s="41">
        <f t="shared" si="168"/>
        <v>2</v>
      </c>
      <c r="J257" s="41">
        <f t="shared" si="168"/>
        <v>0</v>
      </c>
      <c r="K257" s="41">
        <f t="shared" si="168"/>
        <v>0</v>
      </c>
      <c r="L257" s="41">
        <f t="shared" si="168"/>
        <v>0</v>
      </c>
      <c r="M257" s="41">
        <f t="shared" si="168"/>
        <v>0</v>
      </c>
      <c r="N257" s="42">
        <f t="shared" si="168"/>
        <v>0</v>
      </c>
      <c r="O257" s="43">
        <f t="shared" si="168"/>
        <v>157</v>
      </c>
      <c r="P257" s="32"/>
      <c r="Q257" s="40">
        <f t="shared" ref="Q257:AD257" si="169">SUM(Q253:Q256)</f>
        <v>17</v>
      </c>
      <c r="R257" s="41">
        <f t="shared" si="169"/>
        <v>3</v>
      </c>
      <c r="S257" s="41">
        <f t="shared" si="169"/>
        <v>129</v>
      </c>
      <c r="T257" s="41">
        <f t="shared" si="169"/>
        <v>12</v>
      </c>
      <c r="U257" s="41">
        <f t="shared" si="169"/>
        <v>35</v>
      </c>
      <c r="V257" s="41">
        <f t="shared" si="169"/>
        <v>3</v>
      </c>
      <c r="W257" s="41">
        <f t="shared" si="169"/>
        <v>14</v>
      </c>
      <c r="X257" s="41">
        <f t="shared" si="169"/>
        <v>3</v>
      </c>
      <c r="Y257" s="41">
        <f t="shared" si="169"/>
        <v>0</v>
      </c>
      <c r="Z257" s="41">
        <f t="shared" si="169"/>
        <v>0</v>
      </c>
      <c r="AA257" s="41">
        <f t="shared" si="169"/>
        <v>0</v>
      </c>
      <c r="AB257" s="41">
        <f t="shared" si="169"/>
        <v>0</v>
      </c>
      <c r="AC257" s="42">
        <f t="shared" si="169"/>
        <v>0</v>
      </c>
      <c r="AD257" s="43">
        <f t="shared" si="169"/>
        <v>216</v>
      </c>
      <c r="AE257" s="32"/>
      <c r="AF257" s="40">
        <f t="shared" ref="AF257:AS257" si="170">SUM(AF253:AF256)</f>
        <v>3</v>
      </c>
      <c r="AG257" s="41">
        <f t="shared" si="170"/>
        <v>2</v>
      </c>
      <c r="AH257" s="41">
        <f t="shared" si="170"/>
        <v>91</v>
      </c>
      <c r="AI257" s="41">
        <f t="shared" si="170"/>
        <v>4</v>
      </c>
      <c r="AJ257" s="41">
        <f t="shared" si="170"/>
        <v>21</v>
      </c>
      <c r="AK257" s="41">
        <f t="shared" si="170"/>
        <v>0</v>
      </c>
      <c r="AL257" s="41">
        <f t="shared" si="170"/>
        <v>0</v>
      </c>
      <c r="AM257" s="41">
        <f t="shared" si="170"/>
        <v>0</v>
      </c>
      <c r="AN257" s="41">
        <f t="shared" si="170"/>
        <v>0</v>
      </c>
      <c r="AO257" s="41">
        <f t="shared" si="170"/>
        <v>0</v>
      </c>
      <c r="AP257" s="41">
        <f t="shared" si="170"/>
        <v>0</v>
      </c>
      <c r="AQ257" s="41">
        <f t="shared" si="170"/>
        <v>0</v>
      </c>
      <c r="AR257" s="42">
        <f t="shared" si="170"/>
        <v>0</v>
      </c>
      <c r="AS257" s="43">
        <f t="shared" si="170"/>
        <v>121</v>
      </c>
      <c r="AT257" s="32"/>
      <c r="AU257" s="43">
        <f>SUM(AU253:AU256)</f>
        <v>494</v>
      </c>
    </row>
    <row r="258" spans="1:47" ht="15.75" customHeight="1">
      <c r="A258" s="22">
        <v>0.66666666666666696</v>
      </c>
      <c r="B258" s="28">
        <f t="shared" ref="B258:N261" si="171">SUM(B57+Q57+AF57)</f>
        <v>2</v>
      </c>
      <c r="C258" s="29">
        <f t="shared" si="171"/>
        <v>0</v>
      </c>
      <c r="D258" s="29">
        <f t="shared" si="171"/>
        <v>18</v>
      </c>
      <c r="E258" s="29">
        <f t="shared" si="171"/>
        <v>0</v>
      </c>
      <c r="F258" s="29">
        <f t="shared" si="171"/>
        <v>8</v>
      </c>
      <c r="G258" s="29">
        <f t="shared" si="171"/>
        <v>0</v>
      </c>
      <c r="H258" s="29">
        <f t="shared" si="171"/>
        <v>0</v>
      </c>
      <c r="I258" s="29">
        <f t="shared" si="171"/>
        <v>0</v>
      </c>
      <c r="J258" s="29">
        <f t="shared" si="171"/>
        <v>0</v>
      </c>
      <c r="K258" s="29">
        <f t="shared" si="171"/>
        <v>0</v>
      </c>
      <c r="L258" s="29">
        <f t="shared" si="171"/>
        <v>0</v>
      </c>
      <c r="M258" s="29">
        <f t="shared" si="171"/>
        <v>0</v>
      </c>
      <c r="N258" s="30">
        <f t="shared" si="171"/>
        <v>0</v>
      </c>
      <c r="O258" s="31">
        <f>SUM(B258:N258)</f>
        <v>28</v>
      </c>
      <c r="P258" s="32"/>
      <c r="Q258" s="28">
        <f t="shared" ref="Q258:AC261" si="172">SUM(B124+Q124+AF124)</f>
        <v>4</v>
      </c>
      <c r="R258" s="29">
        <f t="shared" si="172"/>
        <v>0</v>
      </c>
      <c r="S258" s="29">
        <f t="shared" si="172"/>
        <v>31</v>
      </c>
      <c r="T258" s="29">
        <f t="shared" si="172"/>
        <v>2</v>
      </c>
      <c r="U258" s="29">
        <f t="shared" si="172"/>
        <v>8</v>
      </c>
      <c r="V258" s="29">
        <f t="shared" si="172"/>
        <v>1</v>
      </c>
      <c r="W258" s="29">
        <f t="shared" si="172"/>
        <v>2</v>
      </c>
      <c r="X258" s="29">
        <f t="shared" si="172"/>
        <v>0</v>
      </c>
      <c r="Y258" s="29">
        <f t="shared" si="172"/>
        <v>0</v>
      </c>
      <c r="Z258" s="29">
        <f t="shared" si="172"/>
        <v>0</v>
      </c>
      <c r="AA258" s="29">
        <f t="shared" si="172"/>
        <v>0</v>
      </c>
      <c r="AB258" s="29">
        <f t="shared" si="172"/>
        <v>0</v>
      </c>
      <c r="AC258" s="30">
        <f t="shared" si="172"/>
        <v>0</v>
      </c>
      <c r="AD258" s="31">
        <f>SUM(Q258:AC258)</f>
        <v>48</v>
      </c>
      <c r="AE258" s="32"/>
      <c r="AF258" s="28">
        <f t="shared" ref="AF258:AR261" si="173">SUM(B191+Q191+AF191)</f>
        <v>2</v>
      </c>
      <c r="AG258" s="29">
        <f t="shared" si="173"/>
        <v>2</v>
      </c>
      <c r="AH258" s="29">
        <f t="shared" si="173"/>
        <v>30</v>
      </c>
      <c r="AI258" s="29">
        <f t="shared" si="173"/>
        <v>3</v>
      </c>
      <c r="AJ258" s="29">
        <f t="shared" si="173"/>
        <v>5</v>
      </c>
      <c r="AK258" s="29">
        <f t="shared" si="173"/>
        <v>0</v>
      </c>
      <c r="AL258" s="29">
        <f t="shared" si="173"/>
        <v>0</v>
      </c>
      <c r="AM258" s="29">
        <f t="shared" si="173"/>
        <v>0</v>
      </c>
      <c r="AN258" s="29">
        <f t="shared" si="173"/>
        <v>0</v>
      </c>
      <c r="AO258" s="29">
        <f t="shared" si="173"/>
        <v>0</v>
      </c>
      <c r="AP258" s="29">
        <f t="shared" si="173"/>
        <v>0</v>
      </c>
      <c r="AQ258" s="29">
        <f t="shared" si="173"/>
        <v>0</v>
      </c>
      <c r="AR258" s="30">
        <f t="shared" si="173"/>
        <v>0</v>
      </c>
      <c r="AS258" s="31">
        <f>SUM(AF258:AR258)</f>
        <v>42</v>
      </c>
      <c r="AT258" s="32"/>
      <c r="AU258" s="31">
        <f>SUM(O258+AD258+AS258)</f>
        <v>118</v>
      </c>
    </row>
    <row r="259" spans="1:47" ht="15.75" customHeight="1">
      <c r="A259" s="23">
        <v>0.67708333333333304</v>
      </c>
      <c r="B259" s="33">
        <f t="shared" si="171"/>
        <v>0</v>
      </c>
      <c r="C259" s="32">
        <f t="shared" si="171"/>
        <v>1</v>
      </c>
      <c r="D259" s="32">
        <f t="shared" si="171"/>
        <v>24</v>
      </c>
      <c r="E259" s="32">
        <f t="shared" si="171"/>
        <v>2</v>
      </c>
      <c r="F259" s="32">
        <f t="shared" si="171"/>
        <v>7</v>
      </c>
      <c r="G259" s="32">
        <f t="shared" si="171"/>
        <v>1</v>
      </c>
      <c r="H259" s="32">
        <f t="shared" si="171"/>
        <v>0</v>
      </c>
      <c r="I259" s="32">
        <f t="shared" si="171"/>
        <v>0</v>
      </c>
      <c r="J259" s="32">
        <f t="shared" si="171"/>
        <v>0</v>
      </c>
      <c r="K259" s="32">
        <f t="shared" si="171"/>
        <v>0</v>
      </c>
      <c r="L259" s="32">
        <f t="shared" si="171"/>
        <v>0</v>
      </c>
      <c r="M259" s="32">
        <f t="shared" si="171"/>
        <v>0</v>
      </c>
      <c r="N259" s="34">
        <f t="shared" si="171"/>
        <v>0</v>
      </c>
      <c r="O259" s="35">
        <f>SUM(B259:N259)</f>
        <v>35</v>
      </c>
      <c r="P259" s="32"/>
      <c r="Q259" s="33">
        <f t="shared" si="172"/>
        <v>1</v>
      </c>
      <c r="R259" s="32">
        <f t="shared" si="172"/>
        <v>1</v>
      </c>
      <c r="S259" s="32">
        <f t="shared" si="172"/>
        <v>42</v>
      </c>
      <c r="T259" s="32">
        <f t="shared" si="172"/>
        <v>3</v>
      </c>
      <c r="U259" s="32">
        <f t="shared" si="172"/>
        <v>5</v>
      </c>
      <c r="V259" s="32">
        <f t="shared" si="172"/>
        <v>1</v>
      </c>
      <c r="W259" s="32">
        <f t="shared" si="172"/>
        <v>4</v>
      </c>
      <c r="X259" s="32">
        <f t="shared" si="172"/>
        <v>1</v>
      </c>
      <c r="Y259" s="32">
        <f t="shared" si="172"/>
        <v>0</v>
      </c>
      <c r="Z259" s="32">
        <f t="shared" si="172"/>
        <v>0</v>
      </c>
      <c r="AA259" s="32">
        <f t="shared" si="172"/>
        <v>0</v>
      </c>
      <c r="AB259" s="32">
        <f t="shared" si="172"/>
        <v>0</v>
      </c>
      <c r="AC259" s="34">
        <f t="shared" si="172"/>
        <v>0</v>
      </c>
      <c r="AD259" s="35">
        <f>SUM(Q259:AC259)</f>
        <v>58</v>
      </c>
      <c r="AE259" s="32"/>
      <c r="AF259" s="33">
        <f t="shared" si="173"/>
        <v>2</v>
      </c>
      <c r="AG259" s="32">
        <f t="shared" si="173"/>
        <v>0</v>
      </c>
      <c r="AH259" s="32">
        <f t="shared" si="173"/>
        <v>35</v>
      </c>
      <c r="AI259" s="32">
        <f t="shared" si="173"/>
        <v>1</v>
      </c>
      <c r="AJ259" s="32">
        <f t="shared" si="173"/>
        <v>2</v>
      </c>
      <c r="AK259" s="32">
        <f t="shared" si="173"/>
        <v>0</v>
      </c>
      <c r="AL259" s="32">
        <f t="shared" si="173"/>
        <v>0</v>
      </c>
      <c r="AM259" s="32">
        <f t="shared" si="173"/>
        <v>0</v>
      </c>
      <c r="AN259" s="32">
        <f t="shared" si="173"/>
        <v>0</v>
      </c>
      <c r="AO259" s="32">
        <f t="shared" si="173"/>
        <v>0</v>
      </c>
      <c r="AP259" s="32">
        <f t="shared" si="173"/>
        <v>0</v>
      </c>
      <c r="AQ259" s="32">
        <f t="shared" si="173"/>
        <v>0</v>
      </c>
      <c r="AR259" s="34">
        <f t="shared" si="173"/>
        <v>0</v>
      </c>
      <c r="AS259" s="35">
        <f>SUM(AF259:AR259)</f>
        <v>40</v>
      </c>
      <c r="AT259" s="32"/>
      <c r="AU259" s="35">
        <f>SUM(O259+AD259+AS259)</f>
        <v>133</v>
      </c>
    </row>
    <row r="260" spans="1:47" ht="15.75" customHeight="1">
      <c r="A260" s="23">
        <v>0.6875</v>
      </c>
      <c r="B260" s="33">
        <f t="shared" si="171"/>
        <v>3</v>
      </c>
      <c r="C260" s="32">
        <f t="shared" si="171"/>
        <v>1</v>
      </c>
      <c r="D260" s="32">
        <f t="shared" si="171"/>
        <v>35</v>
      </c>
      <c r="E260" s="32">
        <f t="shared" si="171"/>
        <v>3</v>
      </c>
      <c r="F260" s="32">
        <f t="shared" si="171"/>
        <v>4</v>
      </c>
      <c r="G260" s="32">
        <f t="shared" si="171"/>
        <v>1</v>
      </c>
      <c r="H260" s="32">
        <f t="shared" si="171"/>
        <v>0</v>
      </c>
      <c r="I260" s="32">
        <f t="shared" si="171"/>
        <v>1</v>
      </c>
      <c r="J260" s="32">
        <f t="shared" si="171"/>
        <v>0</v>
      </c>
      <c r="K260" s="32">
        <f t="shared" si="171"/>
        <v>0</v>
      </c>
      <c r="L260" s="32">
        <f t="shared" si="171"/>
        <v>0</v>
      </c>
      <c r="M260" s="32">
        <f t="shared" si="171"/>
        <v>0</v>
      </c>
      <c r="N260" s="34">
        <f t="shared" si="171"/>
        <v>0</v>
      </c>
      <c r="O260" s="35">
        <f>SUM(B260:N260)</f>
        <v>48</v>
      </c>
      <c r="P260" s="32"/>
      <c r="Q260" s="33">
        <f t="shared" si="172"/>
        <v>1</v>
      </c>
      <c r="R260" s="32">
        <f t="shared" si="172"/>
        <v>0</v>
      </c>
      <c r="S260" s="32">
        <f t="shared" si="172"/>
        <v>33</v>
      </c>
      <c r="T260" s="32">
        <f t="shared" si="172"/>
        <v>1</v>
      </c>
      <c r="U260" s="32">
        <f t="shared" si="172"/>
        <v>7</v>
      </c>
      <c r="V260" s="32">
        <f t="shared" si="172"/>
        <v>1</v>
      </c>
      <c r="W260" s="32">
        <f t="shared" si="172"/>
        <v>3</v>
      </c>
      <c r="X260" s="32">
        <f t="shared" si="172"/>
        <v>0</v>
      </c>
      <c r="Y260" s="32">
        <f t="shared" si="172"/>
        <v>0</v>
      </c>
      <c r="Z260" s="32">
        <f t="shared" si="172"/>
        <v>0</v>
      </c>
      <c r="AA260" s="32">
        <f t="shared" si="172"/>
        <v>0</v>
      </c>
      <c r="AB260" s="32">
        <f t="shared" si="172"/>
        <v>0</v>
      </c>
      <c r="AC260" s="34">
        <f t="shared" si="172"/>
        <v>0</v>
      </c>
      <c r="AD260" s="35">
        <f>SUM(Q260:AC260)</f>
        <v>46</v>
      </c>
      <c r="AE260" s="32"/>
      <c r="AF260" s="33">
        <f t="shared" si="173"/>
        <v>3</v>
      </c>
      <c r="AG260" s="32">
        <f t="shared" si="173"/>
        <v>1</v>
      </c>
      <c r="AH260" s="32">
        <f t="shared" si="173"/>
        <v>29</v>
      </c>
      <c r="AI260" s="32">
        <f t="shared" si="173"/>
        <v>4</v>
      </c>
      <c r="AJ260" s="32">
        <f t="shared" si="173"/>
        <v>2</v>
      </c>
      <c r="AK260" s="32">
        <f t="shared" si="173"/>
        <v>0</v>
      </c>
      <c r="AL260" s="32">
        <f t="shared" si="173"/>
        <v>0</v>
      </c>
      <c r="AM260" s="32">
        <f t="shared" si="173"/>
        <v>0</v>
      </c>
      <c r="AN260" s="32">
        <f t="shared" si="173"/>
        <v>0</v>
      </c>
      <c r="AO260" s="32">
        <f t="shared" si="173"/>
        <v>0</v>
      </c>
      <c r="AP260" s="32">
        <f t="shared" si="173"/>
        <v>0</v>
      </c>
      <c r="AQ260" s="32">
        <f t="shared" si="173"/>
        <v>0</v>
      </c>
      <c r="AR260" s="34">
        <f t="shared" si="173"/>
        <v>0</v>
      </c>
      <c r="AS260" s="35">
        <f>SUM(AF260:AR260)</f>
        <v>39</v>
      </c>
      <c r="AT260" s="32"/>
      <c r="AU260" s="35">
        <f>SUM(O260+AD260+AS260)</f>
        <v>133</v>
      </c>
    </row>
    <row r="261" spans="1:47" ht="15.75" customHeight="1">
      <c r="A261" s="24">
        <v>0.69791666666666696</v>
      </c>
      <c r="B261" s="36">
        <f t="shared" si="171"/>
        <v>0</v>
      </c>
      <c r="C261" s="37">
        <f t="shared" si="171"/>
        <v>0</v>
      </c>
      <c r="D261" s="37">
        <f t="shared" si="171"/>
        <v>25</v>
      </c>
      <c r="E261" s="37">
        <f t="shared" si="171"/>
        <v>1</v>
      </c>
      <c r="F261" s="37">
        <f t="shared" si="171"/>
        <v>5</v>
      </c>
      <c r="G261" s="37">
        <f t="shared" si="171"/>
        <v>1</v>
      </c>
      <c r="H261" s="37">
        <f t="shared" si="171"/>
        <v>1</v>
      </c>
      <c r="I261" s="37">
        <f t="shared" si="171"/>
        <v>0</v>
      </c>
      <c r="J261" s="37">
        <f t="shared" si="171"/>
        <v>0</v>
      </c>
      <c r="K261" s="37">
        <f t="shared" si="171"/>
        <v>0</v>
      </c>
      <c r="L261" s="37">
        <f t="shared" si="171"/>
        <v>0</v>
      </c>
      <c r="M261" s="37">
        <f t="shared" si="171"/>
        <v>0</v>
      </c>
      <c r="N261" s="38">
        <f t="shared" si="171"/>
        <v>0</v>
      </c>
      <c r="O261" s="39">
        <f>SUM(B261:N261)</f>
        <v>33</v>
      </c>
      <c r="P261" s="32"/>
      <c r="Q261" s="36">
        <f t="shared" si="172"/>
        <v>3</v>
      </c>
      <c r="R261" s="37">
        <f t="shared" si="172"/>
        <v>2</v>
      </c>
      <c r="S261" s="37">
        <f t="shared" si="172"/>
        <v>42</v>
      </c>
      <c r="T261" s="37">
        <f t="shared" si="172"/>
        <v>2</v>
      </c>
      <c r="U261" s="37">
        <f t="shared" si="172"/>
        <v>9</v>
      </c>
      <c r="V261" s="37">
        <f t="shared" si="172"/>
        <v>0</v>
      </c>
      <c r="W261" s="37">
        <f t="shared" si="172"/>
        <v>2</v>
      </c>
      <c r="X261" s="37">
        <f t="shared" si="172"/>
        <v>1</v>
      </c>
      <c r="Y261" s="37">
        <f t="shared" si="172"/>
        <v>0</v>
      </c>
      <c r="Z261" s="37">
        <f t="shared" si="172"/>
        <v>0</v>
      </c>
      <c r="AA261" s="37">
        <f t="shared" si="172"/>
        <v>0</v>
      </c>
      <c r="AB261" s="37">
        <f t="shared" si="172"/>
        <v>0</v>
      </c>
      <c r="AC261" s="38">
        <f t="shared" si="172"/>
        <v>0</v>
      </c>
      <c r="AD261" s="39">
        <f>SUM(Q261:AC261)</f>
        <v>61</v>
      </c>
      <c r="AE261" s="32"/>
      <c r="AF261" s="36">
        <f t="shared" si="173"/>
        <v>1</v>
      </c>
      <c r="AG261" s="37">
        <f t="shared" si="173"/>
        <v>0</v>
      </c>
      <c r="AH261" s="37">
        <f t="shared" si="173"/>
        <v>27</v>
      </c>
      <c r="AI261" s="37">
        <f t="shared" si="173"/>
        <v>2</v>
      </c>
      <c r="AJ261" s="37">
        <f t="shared" si="173"/>
        <v>1</v>
      </c>
      <c r="AK261" s="37">
        <f t="shared" si="173"/>
        <v>0</v>
      </c>
      <c r="AL261" s="37">
        <f t="shared" si="173"/>
        <v>0</v>
      </c>
      <c r="AM261" s="37">
        <f t="shared" si="173"/>
        <v>0</v>
      </c>
      <c r="AN261" s="37">
        <f t="shared" si="173"/>
        <v>0</v>
      </c>
      <c r="AO261" s="37">
        <f t="shared" si="173"/>
        <v>0</v>
      </c>
      <c r="AP261" s="37">
        <f t="shared" si="173"/>
        <v>0</v>
      </c>
      <c r="AQ261" s="37">
        <f t="shared" si="173"/>
        <v>0</v>
      </c>
      <c r="AR261" s="38">
        <f t="shared" si="173"/>
        <v>0</v>
      </c>
      <c r="AS261" s="39">
        <f>SUM(AF261:AR261)</f>
        <v>31</v>
      </c>
      <c r="AT261" s="32"/>
      <c r="AU261" s="39">
        <f>SUM(O261+AD261+AS261)</f>
        <v>125</v>
      </c>
    </row>
    <row r="262" spans="1:47" ht="15.75" customHeight="1">
      <c r="A262" s="25" t="s">
        <v>21</v>
      </c>
      <c r="B262" s="40">
        <f t="shared" ref="B262:O262" si="174">SUM(B258:B261)</f>
        <v>5</v>
      </c>
      <c r="C262" s="41">
        <f t="shared" si="174"/>
        <v>2</v>
      </c>
      <c r="D262" s="41">
        <f t="shared" si="174"/>
        <v>102</v>
      </c>
      <c r="E262" s="41">
        <f t="shared" si="174"/>
        <v>6</v>
      </c>
      <c r="F262" s="41">
        <f t="shared" si="174"/>
        <v>24</v>
      </c>
      <c r="G262" s="41">
        <f t="shared" si="174"/>
        <v>3</v>
      </c>
      <c r="H262" s="41">
        <f t="shared" si="174"/>
        <v>1</v>
      </c>
      <c r="I262" s="41">
        <f t="shared" si="174"/>
        <v>1</v>
      </c>
      <c r="J262" s="41">
        <f t="shared" si="174"/>
        <v>0</v>
      </c>
      <c r="K262" s="41">
        <f t="shared" si="174"/>
        <v>0</v>
      </c>
      <c r="L262" s="41">
        <f t="shared" si="174"/>
        <v>0</v>
      </c>
      <c r="M262" s="41">
        <f t="shared" si="174"/>
        <v>0</v>
      </c>
      <c r="N262" s="42">
        <f t="shared" si="174"/>
        <v>0</v>
      </c>
      <c r="O262" s="43">
        <f t="shared" si="174"/>
        <v>144</v>
      </c>
      <c r="P262" s="32"/>
      <c r="Q262" s="40">
        <f t="shared" ref="Q262:AD262" si="175">SUM(Q258:Q261)</f>
        <v>9</v>
      </c>
      <c r="R262" s="41">
        <f t="shared" si="175"/>
        <v>3</v>
      </c>
      <c r="S262" s="41">
        <f t="shared" si="175"/>
        <v>148</v>
      </c>
      <c r="T262" s="41">
        <f t="shared" si="175"/>
        <v>8</v>
      </c>
      <c r="U262" s="41">
        <f t="shared" si="175"/>
        <v>29</v>
      </c>
      <c r="V262" s="41">
        <f t="shared" si="175"/>
        <v>3</v>
      </c>
      <c r="W262" s="41">
        <f t="shared" si="175"/>
        <v>11</v>
      </c>
      <c r="X262" s="41">
        <f t="shared" si="175"/>
        <v>2</v>
      </c>
      <c r="Y262" s="41">
        <f t="shared" si="175"/>
        <v>0</v>
      </c>
      <c r="Z262" s="41">
        <f t="shared" si="175"/>
        <v>0</v>
      </c>
      <c r="AA262" s="41">
        <f t="shared" si="175"/>
        <v>0</v>
      </c>
      <c r="AB262" s="41">
        <f t="shared" si="175"/>
        <v>0</v>
      </c>
      <c r="AC262" s="42">
        <f t="shared" si="175"/>
        <v>0</v>
      </c>
      <c r="AD262" s="43">
        <f t="shared" si="175"/>
        <v>213</v>
      </c>
      <c r="AE262" s="32"/>
      <c r="AF262" s="40">
        <f t="shared" ref="AF262:AS262" si="176">SUM(AF258:AF261)</f>
        <v>8</v>
      </c>
      <c r="AG262" s="41">
        <f t="shared" si="176"/>
        <v>3</v>
      </c>
      <c r="AH262" s="41">
        <f t="shared" si="176"/>
        <v>121</v>
      </c>
      <c r="AI262" s="41">
        <f t="shared" si="176"/>
        <v>10</v>
      </c>
      <c r="AJ262" s="41">
        <f t="shared" si="176"/>
        <v>10</v>
      </c>
      <c r="AK262" s="41">
        <f t="shared" si="176"/>
        <v>0</v>
      </c>
      <c r="AL262" s="41">
        <f t="shared" si="176"/>
        <v>0</v>
      </c>
      <c r="AM262" s="41">
        <f t="shared" si="176"/>
        <v>0</v>
      </c>
      <c r="AN262" s="41">
        <f t="shared" si="176"/>
        <v>0</v>
      </c>
      <c r="AO262" s="41">
        <f t="shared" si="176"/>
        <v>0</v>
      </c>
      <c r="AP262" s="41">
        <f t="shared" si="176"/>
        <v>0</v>
      </c>
      <c r="AQ262" s="41">
        <f t="shared" si="176"/>
        <v>0</v>
      </c>
      <c r="AR262" s="42">
        <f t="shared" si="176"/>
        <v>0</v>
      </c>
      <c r="AS262" s="43">
        <f t="shared" si="176"/>
        <v>152</v>
      </c>
      <c r="AT262" s="32"/>
      <c r="AU262" s="43">
        <f>SUM(AU258:AU261)</f>
        <v>509</v>
      </c>
    </row>
    <row r="263" spans="1:47" ht="15.75" customHeight="1">
      <c r="A263" s="22">
        <v>0.70833333333333304</v>
      </c>
      <c r="B263" s="28">
        <f t="shared" ref="B263:N266" si="177">SUM(B62+Q62+AF62)</f>
        <v>5</v>
      </c>
      <c r="C263" s="29">
        <f t="shared" si="177"/>
        <v>0</v>
      </c>
      <c r="D263" s="29">
        <f t="shared" si="177"/>
        <v>29</v>
      </c>
      <c r="E263" s="29">
        <f t="shared" si="177"/>
        <v>3</v>
      </c>
      <c r="F263" s="29">
        <f t="shared" si="177"/>
        <v>5</v>
      </c>
      <c r="G263" s="29">
        <f t="shared" si="177"/>
        <v>1</v>
      </c>
      <c r="H263" s="29">
        <f t="shared" si="177"/>
        <v>0</v>
      </c>
      <c r="I263" s="29">
        <f t="shared" si="177"/>
        <v>1</v>
      </c>
      <c r="J263" s="29">
        <f t="shared" si="177"/>
        <v>0</v>
      </c>
      <c r="K263" s="29">
        <f t="shared" si="177"/>
        <v>0</v>
      </c>
      <c r="L263" s="29">
        <f t="shared" si="177"/>
        <v>0</v>
      </c>
      <c r="M263" s="29">
        <f t="shared" si="177"/>
        <v>0</v>
      </c>
      <c r="N263" s="30">
        <f t="shared" si="177"/>
        <v>0</v>
      </c>
      <c r="O263" s="31">
        <f>SUM(B263:N263)</f>
        <v>44</v>
      </c>
      <c r="P263" s="32"/>
      <c r="Q263" s="28">
        <f t="shared" ref="Q263:AC266" si="178">SUM(B129+Q129+AF129)</f>
        <v>11</v>
      </c>
      <c r="R263" s="29">
        <f t="shared" si="178"/>
        <v>1</v>
      </c>
      <c r="S263" s="29">
        <f t="shared" si="178"/>
        <v>42</v>
      </c>
      <c r="T263" s="29">
        <f t="shared" si="178"/>
        <v>2</v>
      </c>
      <c r="U263" s="29">
        <f t="shared" si="178"/>
        <v>5</v>
      </c>
      <c r="V263" s="29">
        <f t="shared" si="178"/>
        <v>1</v>
      </c>
      <c r="W263" s="29">
        <f t="shared" si="178"/>
        <v>1</v>
      </c>
      <c r="X263" s="29">
        <f t="shared" si="178"/>
        <v>0</v>
      </c>
      <c r="Y263" s="29">
        <f t="shared" si="178"/>
        <v>0</v>
      </c>
      <c r="Z263" s="29">
        <f t="shared" si="178"/>
        <v>0</v>
      </c>
      <c r="AA263" s="29">
        <f t="shared" si="178"/>
        <v>0</v>
      </c>
      <c r="AB263" s="29">
        <f t="shared" si="178"/>
        <v>0</v>
      </c>
      <c r="AC263" s="30">
        <f t="shared" si="178"/>
        <v>0</v>
      </c>
      <c r="AD263" s="31">
        <f>SUM(Q263:AC263)</f>
        <v>63</v>
      </c>
      <c r="AE263" s="32"/>
      <c r="AF263" s="28">
        <f t="shared" ref="AF263:AR266" si="179">SUM(B196+Q196+AF196)</f>
        <v>5</v>
      </c>
      <c r="AG263" s="29">
        <f t="shared" si="179"/>
        <v>0</v>
      </c>
      <c r="AH263" s="29">
        <f t="shared" si="179"/>
        <v>34</v>
      </c>
      <c r="AI263" s="29">
        <f t="shared" si="179"/>
        <v>1</v>
      </c>
      <c r="AJ263" s="29">
        <f t="shared" si="179"/>
        <v>1</v>
      </c>
      <c r="AK263" s="29">
        <f t="shared" si="179"/>
        <v>0</v>
      </c>
      <c r="AL263" s="29">
        <f t="shared" si="179"/>
        <v>0</v>
      </c>
      <c r="AM263" s="29">
        <f t="shared" si="179"/>
        <v>0</v>
      </c>
      <c r="AN263" s="29">
        <f t="shared" si="179"/>
        <v>0</v>
      </c>
      <c r="AO263" s="29">
        <f t="shared" si="179"/>
        <v>0</v>
      </c>
      <c r="AP263" s="29">
        <f t="shared" si="179"/>
        <v>0</v>
      </c>
      <c r="AQ263" s="29">
        <f t="shared" si="179"/>
        <v>0</v>
      </c>
      <c r="AR263" s="30">
        <f t="shared" si="179"/>
        <v>0</v>
      </c>
      <c r="AS263" s="31">
        <f>SUM(AF263:AR263)</f>
        <v>41</v>
      </c>
      <c r="AT263" s="32"/>
      <c r="AU263" s="31">
        <f>SUM(O263+AD263+AS263)</f>
        <v>148</v>
      </c>
    </row>
    <row r="264" spans="1:47" ht="15.75" customHeight="1">
      <c r="A264" s="23">
        <v>0.71875</v>
      </c>
      <c r="B264" s="33">
        <f t="shared" si="177"/>
        <v>3</v>
      </c>
      <c r="C264" s="32">
        <f t="shared" si="177"/>
        <v>0</v>
      </c>
      <c r="D264" s="32">
        <f t="shared" si="177"/>
        <v>25</v>
      </c>
      <c r="E264" s="32">
        <f t="shared" si="177"/>
        <v>2</v>
      </c>
      <c r="F264" s="32">
        <f t="shared" si="177"/>
        <v>4</v>
      </c>
      <c r="G264" s="32">
        <f t="shared" si="177"/>
        <v>1</v>
      </c>
      <c r="H264" s="32">
        <f t="shared" si="177"/>
        <v>0</v>
      </c>
      <c r="I264" s="32">
        <f t="shared" si="177"/>
        <v>0</v>
      </c>
      <c r="J264" s="32">
        <f t="shared" si="177"/>
        <v>0</v>
      </c>
      <c r="K264" s="32">
        <f t="shared" si="177"/>
        <v>0</v>
      </c>
      <c r="L264" s="32">
        <f t="shared" si="177"/>
        <v>0</v>
      </c>
      <c r="M264" s="32">
        <f t="shared" si="177"/>
        <v>0</v>
      </c>
      <c r="N264" s="34">
        <f t="shared" si="177"/>
        <v>0</v>
      </c>
      <c r="O264" s="35">
        <f>SUM(B264:N264)</f>
        <v>35</v>
      </c>
      <c r="P264" s="32"/>
      <c r="Q264" s="33">
        <f t="shared" si="178"/>
        <v>5</v>
      </c>
      <c r="R264" s="32">
        <f t="shared" si="178"/>
        <v>1</v>
      </c>
      <c r="S264" s="32">
        <f t="shared" si="178"/>
        <v>58</v>
      </c>
      <c r="T264" s="32">
        <f t="shared" si="178"/>
        <v>2</v>
      </c>
      <c r="U264" s="32">
        <f t="shared" si="178"/>
        <v>4</v>
      </c>
      <c r="V264" s="32">
        <f t="shared" si="178"/>
        <v>0</v>
      </c>
      <c r="W264" s="32">
        <f t="shared" si="178"/>
        <v>3</v>
      </c>
      <c r="X264" s="32">
        <f t="shared" si="178"/>
        <v>0</v>
      </c>
      <c r="Y264" s="32">
        <f t="shared" si="178"/>
        <v>0</v>
      </c>
      <c r="Z264" s="32">
        <f t="shared" si="178"/>
        <v>0</v>
      </c>
      <c r="AA264" s="32">
        <f t="shared" si="178"/>
        <v>0</v>
      </c>
      <c r="AB264" s="32">
        <f t="shared" si="178"/>
        <v>0</v>
      </c>
      <c r="AC264" s="34">
        <f t="shared" si="178"/>
        <v>0</v>
      </c>
      <c r="AD264" s="35">
        <f>SUM(Q264:AC264)</f>
        <v>73</v>
      </c>
      <c r="AE264" s="32"/>
      <c r="AF264" s="33">
        <f t="shared" si="179"/>
        <v>5</v>
      </c>
      <c r="AG264" s="32">
        <f t="shared" si="179"/>
        <v>1</v>
      </c>
      <c r="AH264" s="32">
        <f t="shared" si="179"/>
        <v>29</v>
      </c>
      <c r="AI264" s="32">
        <f t="shared" si="179"/>
        <v>2</v>
      </c>
      <c r="AJ264" s="32">
        <f t="shared" si="179"/>
        <v>4</v>
      </c>
      <c r="AK264" s="32">
        <f t="shared" si="179"/>
        <v>0</v>
      </c>
      <c r="AL264" s="32">
        <f t="shared" si="179"/>
        <v>1</v>
      </c>
      <c r="AM264" s="32">
        <f t="shared" si="179"/>
        <v>0</v>
      </c>
      <c r="AN264" s="32">
        <f t="shared" si="179"/>
        <v>0</v>
      </c>
      <c r="AO264" s="32">
        <f t="shared" si="179"/>
        <v>0</v>
      </c>
      <c r="AP264" s="32">
        <f t="shared" si="179"/>
        <v>0</v>
      </c>
      <c r="AQ264" s="32">
        <f t="shared" si="179"/>
        <v>0</v>
      </c>
      <c r="AR264" s="34">
        <f t="shared" si="179"/>
        <v>0</v>
      </c>
      <c r="AS264" s="35">
        <f>SUM(AF264:AR264)</f>
        <v>42</v>
      </c>
      <c r="AT264" s="32"/>
      <c r="AU264" s="35">
        <f>SUM(O264+AD264+AS264)</f>
        <v>150</v>
      </c>
    </row>
    <row r="265" spans="1:47" ht="15.75" customHeight="1">
      <c r="A265" s="23">
        <v>0.72916666666666696</v>
      </c>
      <c r="B265" s="33">
        <f t="shared" si="177"/>
        <v>5</v>
      </c>
      <c r="C265" s="32">
        <f t="shared" si="177"/>
        <v>1</v>
      </c>
      <c r="D265" s="32">
        <f t="shared" si="177"/>
        <v>24</v>
      </c>
      <c r="E265" s="32">
        <f t="shared" si="177"/>
        <v>2</v>
      </c>
      <c r="F265" s="32">
        <f t="shared" si="177"/>
        <v>1</v>
      </c>
      <c r="G265" s="32">
        <f t="shared" si="177"/>
        <v>1</v>
      </c>
      <c r="H265" s="32">
        <f t="shared" si="177"/>
        <v>0</v>
      </c>
      <c r="I265" s="32">
        <f t="shared" si="177"/>
        <v>0</v>
      </c>
      <c r="J265" s="32">
        <f t="shared" si="177"/>
        <v>0</v>
      </c>
      <c r="K265" s="32">
        <f t="shared" si="177"/>
        <v>0</v>
      </c>
      <c r="L265" s="32">
        <f t="shared" si="177"/>
        <v>0</v>
      </c>
      <c r="M265" s="32">
        <f t="shared" si="177"/>
        <v>0</v>
      </c>
      <c r="N265" s="34">
        <f t="shared" si="177"/>
        <v>0</v>
      </c>
      <c r="O265" s="35">
        <f>SUM(B265:N265)</f>
        <v>34</v>
      </c>
      <c r="P265" s="32"/>
      <c r="Q265" s="33">
        <f t="shared" si="178"/>
        <v>8</v>
      </c>
      <c r="R265" s="32">
        <f t="shared" si="178"/>
        <v>0</v>
      </c>
      <c r="S265" s="32">
        <f t="shared" si="178"/>
        <v>41</v>
      </c>
      <c r="T265" s="32">
        <f t="shared" si="178"/>
        <v>0</v>
      </c>
      <c r="U265" s="32">
        <f t="shared" si="178"/>
        <v>4</v>
      </c>
      <c r="V265" s="32">
        <f t="shared" si="178"/>
        <v>1</v>
      </c>
      <c r="W265" s="32">
        <f t="shared" si="178"/>
        <v>0</v>
      </c>
      <c r="X265" s="32">
        <f t="shared" si="178"/>
        <v>0</v>
      </c>
      <c r="Y265" s="32">
        <f t="shared" si="178"/>
        <v>0</v>
      </c>
      <c r="Z265" s="32">
        <f t="shared" si="178"/>
        <v>0</v>
      </c>
      <c r="AA265" s="32">
        <f t="shared" si="178"/>
        <v>0</v>
      </c>
      <c r="AB265" s="32">
        <f t="shared" si="178"/>
        <v>0</v>
      </c>
      <c r="AC265" s="34">
        <f t="shared" si="178"/>
        <v>0</v>
      </c>
      <c r="AD265" s="35">
        <f>SUM(Q265:AC265)</f>
        <v>54</v>
      </c>
      <c r="AE265" s="32"/>
      <c r="AF265" s="33">
        <f t="shared" si="179"/>
        <v>3</v>
      </c>
      <c r="AG265" s="32">
        <f t="shared" si="179"/>
        <v>1</v>
      </c>
      <c r="AH265" s="32">
        <f t="shared" si="179"/>
        <v>29</v>
      </c>
      <c r="AI265" s="32">
        <f t="shared" si="179"/>
        <v>3</v>
      </c>
      <c r="AJ265" s="32">
        <f t="shared" si="179"/>
        <v>2</v>
      </c>
      <c r="AK265" s="32">
        <f t="shared" si="179"/>
        <v>0</v>
      </c>
      <c r="AL265" s="32">
        <f t="shared" si="179"/>
        <v>0</v>
      </c>
      <c r="AM265" s="32">
        <f t="shared" si="179"/>
        <v>0</v>
      </c>
      <c r="AN265" s="32">
        <f t="shared" si="179"/>
        <v>0</v>
      </c>
      <c r="AO265" s="32">
        <f t="shared" si="179"/>
        <v>0</v>
      </c>
      <c r="AP265" s="32">
        <f t="shared" si="179"/>
        <v>0</v>
      </c>
      <c r="AQ265" s="32">
        <f t="shared" si="179"/>
        <v>0</v>
      </c>
      <c r="AR265" s="34">
        <f t="shared" si="179"/>
        <v>0</v>
      </c>
      <c r="AS265" s="35">
        <f>SUM(AF265:AR265)</f>
        <v>38</v>
      </c>
      <c r="AT265" s="32"/>
      <c r="AU265" s="35">
        <f>SUM(O265+AD265+AS265)</f>
        <v>126</v>
      </c>
    </row>
    <row r="266" spans="1:47" ht="15.75" customHeight="1">
      <c r="A266" s="24">
        <v>0.73958333333333304</v>
      </c>
      <c r="B266" s="36">
        <f t="shared" si="177"/>
        <v>4</v>
      </c>
      <c r="C266" s="37">
        <f t="shared" si="177"/>
        <v>0</v>
      </c>
      <c r="D266" s="37">
        <f t="shared" si="177"/>
        <v>35</v>
      </c>
      <c r="E266" s="37">
        <f t="shared" si="177"/>
        <v>4</v>
      </c>
      <c r="F266" s="37">
        <f t="shared" si="177"/>
        <v>1</v>
      </c>
      <c r="G266" s="37">
        <f t="shared" si="177"/>
        <v>1</v>
      </c>
      <c r="H266" s="37">
        <f t="shared" si="177"/>
        <v>0</v>
      </c>
      <c r="I266" s="37">
        <f t="shared" si="177"/>
        <v>0</v>
      </c>
      <c r="J266" s="37">
        <f t="shared" si="177"/>
        <v>0</v>
      </c>
      <c r="K266" s="37">
        <f t="shared" si="177"/>
        <v>0</v>
      </c>
      <c r="L266" s="37">
        <f t="shared" si="177"/>
        <v>0</v>
      </c>
      <c r="M266" s="37">
        <f t="shared" si="177"/>
        <v>0</v>
      </c>
      <c r="N266" s="38">
        <f t="shared" si="177"/>
        <v>0</v>
      </c>
      <c r="O266" s="39">
        <f>SUM(B266:N266)</f>
        <v>45</v>
      </c>
      <c r="P266" s="32"/>
      <c r="Q266" s="36">
        <f t="shared" si="178"/>
        <v>3</v>
      </c>
      <c r="R266" s="37">
        <f t="shared" si="178"/>
        <v>0</v>
      </c>
      <c r="S266" s="37">
        <f t="shared" si="178"/>
        <v>32</v>
      </c>
      <c r="T266" s="37">
        <f t="shared" si="178"/>
        <v>4</v>
      </c>
      <c r="U266" s="37">
        <f t="shared" si="178"/>
        <v>3</v>
      </c>
      <c r="V266" s="37">
        <f t="shared" si="178"/>
        <v>0</v>
      </c>
      <c r="W266" s="37">
        <f t="shared" si="178"/>
        <v>1</v>
      </c>
      <c r="X266" s="37">
        <f t="shared" si="178"/>
        <v>0</v>
      </c>
      <c r="Y266" s="37">
        <f t="shared" si="178"/>
        <v>0</v>
      </c>
      <c r="Z266" s="37">
        <f t="shared" si="178"/>
        <v>0</v>
      </c>
      <c r="AA266" s="37">
        <f t="shared" si="178"/>
        <v>0</v>
      </c>
      <c r="AB266" s="37">
        <f t="shared" si="178"/>
        <v>0</v>
      </c>
      <c r="AC266" s="38">
        <f t="shared" si="178"/>
        <v>0</v>
      </c>
      <c r="AD266" s="39">
        <f>SUM(Q266:AC266)</f>
        <v>43</v>
      </c>
      <c r="AE266" s="32"/>
      <c r="AF266" s="36">
        <f t="shared" si="179"/>
        <v>3</v>
      </c>
      <c r="AG266" s="37">
        <f t="shared" si="179"/>
        <v>0</v>
      </c>
      <c r="AH266" s="37">
        <f t="shared" si="179"/>
        <v>26</v>
      </c>
      <c r="AI266" s="37">
        <f t="shared" si="179"/>
        <v>2</v>
      </c>
      <c r="AJ266" s="37">
        <f t="shared" si="179"/>
        <v>2</v>
      </c>
      <c r="AK266" s="37">
        <f t="shared" si="179"/>
        <v>0</v>
      </c>
      <c r="AL266" s="37">
        <f t="shared" si="179"/>
        <v>0</v>
      </c>
      <c r="AM266" s="37">
        <f t="shared" si="179"/>
        <v>0</v>
      </c>
      <c r="AN266" s="37">
        <f t="shared" si="179"/>
        <v>0</v>
      </c>
      <c r="AO266" s="37">
        <f t="shared" si="179"/>
        <v>0</v>
      </c>
      <c r="AP266" s="37">
        <f t="shared" si="179"/>
        <v>0</v>
      </c>
      <c r="AQ266" s="37">
        <f t="shared" si="179"/>
        <v>0</v>
      </c>
      <c r="AR266" s="38">
        <f t="shared" si="179"/>
        <v>0</v>
      </c>
      <c r="AS266" s="39">
        <f>SUM(AF266:AR266)</f>
        <v>33</v>
      </c>
      <c r="AT266" s="32"/>
      <c r="AU266" s="39">
        <f>SUM(O266+AD266+AS266)</f>
        <v>121</v>
      </c>
    </row>
    <row r="267" spans="1:47" ht="15.75" customHeight="1">
      <c r="A267" s="25" t="s">
        <v>21</v>
      </c>
      <c r="B267" s="40">
        <f t="shared" ref="B267:O267" si="180">SUM(B263:B266)</f>
        <v>17</v>
      </c>
      <c r="C267" s="41">
        <f t="shared" si="180"/>
        <v>1</v>
      </c>
      <c r="D267" s="41">
        <f t="shared" si="180"/>
        <v>113</v>
      </c>
      <c r="E267" s="41">
        <f t="shared" si="180"/>
        <v>11</v>
      </c>
      <c r="F267" s="41">
        <f t="shared" si="180"/>
        <v>11</v>
      </c>
      <c r="G267" s="41">
        <f t="shared" si="180"/>
        <v>4</v>
      </c>
      <c r="H267" s="41">
        <f t="shared" si="180"/>
        <v>0</v>
      </c>
      <c r="I267" s="41">
        <f t="shared" si="180"/>
        <v>1</v>
      </c>
      <c r="J267" s="41">
        <f t="shared" si="180"/>
        <v>0</v>
      </c>
      <c r="K267" s="41">
        <f t="shared" si="180"/>
        <v>0</v>
      </c>
      <c r="L267" s="41">
        <f t="shared" si="180"/>
        <v>0</v>
      </c>
      <c r="M267" s="41">
        <f t="shared" si="180"/>
        <v>0</v>
      </c>
      <c r="N267" s="42">
        <f t="shared" si="180"/>
        <v>0</v>
      </c>
      <c r="O267" s="43">
        <f t="shared" si="180"/>
        <v>158</v>
      </c>
      <c r="P267" s="32"/>
      <c r="Q267" s="40">
        <f t="shared" ref="Q267:AD267" si="181">SUM(Q263:Q266)</f>
        <v>27</v>
      </c>
      <c r="R267" s="41">
        <f t="shared" si="181"/>
        <v>2</v>
      </c>
      <c r="S267" s="41">
        <f t="shared" si="181"/>
        <v>173</v>
      </c>
      <c r="T267" s="41">
        <f t="shared" si="181"/>
        <v>8</v>
      </c>
      <c r="U267" s="41">
        <f t="shared" si="181"/>
        <v>16</v>
      </c>
      <c r="V267" s="41">
        <f t="shared" si="181"/>
        <v>2</v>
      </c>
      <c r="W267" s="41">
        <f t="shared" si="181"/>
        <v>5</v>
      </c>
      <c r="X267" s="41">
        <f t="shared" si="181"/>
        <v>0</v>
      </c>
      <c r="Y267" s="41">
        <f t="shared" si="181"/>
        <v>0</v>
      </c>
      <c r="Z267" s="41">
        <f t="shared" si="181"/>
        <v>0</v>
      </c>
      <c r="AA267" s="41">
        <f t="shared" si="181"/>
        <v>0</v>
      </c>
      <c r="AB267" s="41">
        <f t="shared" si="181"/>
        <v>0</v>
      </c>
      <c r="AC267" s="42">
        <f t="shared" si="181"/>
        <v>0</v>
      </c>
      <c r="AD267" s="43">
        <f t="shared" si="181"/>
        <v>233</v>
      </c>
      <c r="AE267" s="32"/>
      <c r="AF267" s="40">
        <f t="shared" ref="AF267:AS267" si="182">SUM(AF263:AF266)</f>
        <v>16</v>
      </c>
      <c r="AG267" s="41">
        <f t="shared" si="182"/>
        <v>2</v>
      </c>
      <c r="AH267" s="41">
        <f t="shared" si="182"/>
        <v>118</v>
      </c>
      <c r="AI267" s="41">
        <f t="shared" si="182"/>
        <v>8</v>
      </c>
      <c r="AJ267" s="41">
        <f t="shared" si="182"/>
        <v>9</v>
      </c>
      <c r="AK267" s="41">
        <f t="shared" si="182"/>
        <v>0</v>
      </c>
      <c r="AL267" s="41">
        <f t="shared" si="182"/>
        <v>1</v>
      </c>
      <c r="AM267" s="41">
        <f t="shared" si="182"/>
        <v>0</v>
      </c>
      <c r="AN267" s="41">
        <f t="shared" si="182"/>
        <v>0</v>
      </c>
      <c r="AO267" s="41">
        <f t="shared" si="182"/>
        <v>0</v>
      </c>
      <c r="AP267" s="41">
        <f t="shared" si="182"/>
        <v>0</v>
      </c>
      <c r="AQ267" s="41">
        <f t="shared" si="182"/>
        <v>0</v>
      </c>
      <c r="AR267" s="42">
        <f t="shared" si="182"/>
        <v>0</v>
      </c>
      <c r="AS267" s="43">
        <f t="shared" si="182"/>
        <v>154</v>
      </c>
      <c r="AT267" s="32"/>
      <c r="AU267" s="43">
        <f>SUM(AU263:AU266)</f>
        <v>545</v>
      </c>
    </row>
    <row r="268" spans="1:47" ht="15.75" customHeight="1">
      <c r="A268" s="22">
        <v>0.75</v>
      </c>
      <c r="B268" s="28">
        <f t="shared" ref="B268:N271" si="183">SUM(B67+Q67+AF67)</f>
        <v>2</v>
      </c>
      <c r="C268" s="29">
        <f t="shared" si="183"/>
        <v>1</v>
      </c>
      <c r="D268" s="29">
        <f t="shared" si="183"/>
        <v>34</v>
      </c>
      <c r="E268" s="29">
        <f t="shared" si="183"/>
        <v>0</v>
      </c>
      <c r="F268" s="29">
        <f t="shared" si="183"/>
        <v>2</v>
      </c>
      <c r="G268" s="29">
        <f t="shared" si="183"/>
        <v>1</v>
      </c>
      <c r="H268" s="29">
        <f t="shared" si="183"/>
        <v>1</v>
      </c>
      <c r="I268" s="29">
        <f t="shared" si="183"/>
        <v>0</v>
      </c>
      <c r="J268" s="29">
        <f t="shared" si="183"/>
        <v>0</v>
      </c>
      <c r="K268" s="29">
        <f t="shared" si="183"/>
        <v>0</v>
      </c>
      <c r="L268" s="29">
        <f t="shared" si="183"/>
        <v>0</v>
      </c>
      <c r="M268" s="29">
        <f t="shared" si="183"/>
        <v>0</v>
      </c>
      <c r="N268" s="30">
        <f t="shared" si="183"/>
        <v>0</v>
      </c>
      <c r="O268" s="31">
        <f>SUM(B268:N268)</f>
        <v>41</v>
      </c>
      <c r="P268" s="32"/>
      <c r="Q268" s="28">
        <f t="shared" ref="Q268:AC271" si="184">SUM(B134+Q134+AF134)</f>
        <v>11</v>
      </c>
      <c r="R268" s="29">
        <f t="shared" si="184"/>
        <v>0</v>
      </c>
      <c r="S268" s="29">
        <f t="shared" si="184"/>
        <v>50</v>
      </c>
      <c r="T268" s="29">
        <f t="shared" si="184"/>
        <v>4</v>
      </c>
      <c r="U268" s="29">
        <f t="shared" si="184"/>
        <v>1</v>
      </c>
      <c r="V268" s="29">
        <f t="shared" si="184"/>
        <v>1</v>
      </c>
      <c r="W268" s="29">
        <f t="shared" si="184"/>
        <v>0</v>
      </c>
      <c r="X268" s="29">
        <f t="shared" si="184"/>
        <v>0</v>
      </c>
      <c r="Y268" s="29">
        <f t="shared" si="184"/>
        <v>0</v>
      </c>
      <c r="Z268" s="29">
        <f t="shared" si="184"/>
        <v>0</v>
      </c>
      <c r="AA268" s="29">
        <f t="shared" si="184"/>
        <v>0</v>
      </c>
      <c r="AB268" s="29">
        <f t="shared" si="184"/>
        <v>0</v>
      </c>
      <c r="AC268" s="30">
        <f t="shared" si="184"/>
        <v>0</v>
      </c>
      <c r="AD268" s="31">
        <f>SUM(Q268:AC268)</f>
        <v>67</v>
      </c>
      <c r="AE268" s="32"/>
      <c r="AF268" s="28">
        <f t="shared" ref="AF268:AR271" si="185">SUM(B201+Q201+AF201)</f>
        <v>3</v>
      </c>
      <c r="AG268" s="29">
        <f t="shared" si="185"/>
        <v>0</v>
      </c>
      <c r="AH268" s="29">
        <f t="shared" si="185"/>
        <v>30</v>
      </c>
      <c r="AI268" s="29">
        <f t="shared" si="185"/>
        <v>3</v>
      </c>
      <c r="AJ268" s="29">
        <f t="shared" si="185"/>
        <v>1</v>
      </c>
      <c r="AK268" s="29">
        <f t="shared" si="185"/>
        <v>0</v>
      </c>
      <c r="AL268" s="29">
        <f t="shared" si="185"/>
        <v>0</v>
      </c>
      <c r="AM268" s="29">
        <f t="shared" si="185"/>
        <v>0</v>
      </c>
      <c r="AN268" s="29">
        <f t="shared" si="185"/>
        <v>0</v>
      </c>
      <c r="AO268" s="29">
        <f t="shared" si="185"/>
        <v>0</v>
      </c>
      <c r="AP268" s="29">
        <f t="shared" si="185"/>
        <v>0</v>
      </c>
      <c r="AQ268" s="29">
        <f t="shared" si="185"/>
        <v>0</v>
      </c>
      <c r="AR268" s="30">
        <f t="shared" si="185"/>
        <v>0</v>
      </c>
      <c r="AS268" s="31">
        <f>SUM(AF268:AR268)</f>
        <v>37</v>
      </c>
      <c r="AT268" s="32"/>
      <c r="AU268" s="31">
        <f>SUM(O268+AD268+AS268)</f>
        <v>145</v>
      </c>
    </row>
    <row r="269" spans="1:47" ht="15.75" customHeight="1">
      <c r="A269" s="23">
        <v>0.76041666666666696</v>
      </c>
      <c r="B269" s="33">
        <f t="shared" si="183"/>
        <v>3</v>
      </c>
      <c r="C269" s="32">
        <f t="shared" si="183"/>
        <v>0</v>
      </c>
      <c r="D269" s="32">
        <f t="shared" si="183"/>
        <v>26</v>
      </c>
      <c r="E269" s="32">
        <f t="shared" si="183"/>
        <v>1</v>
      </c>
      <c r="F269" s="32">
        <f t="shared" si="183"/>
        <v>2</v>
      </c>
      <c r="G269" s="32">
        <f t="shared" si="183"/>
        <v>1</v>
      </c>
      <c r="H269" s="32">
        <f t="shared" si="183"/>
        <v>0</v>
      </c>
      <c r="I269" s="32">
        <f t="shared" si="183"/>
        <v>0</v>
      </c>
      <c r="J269" s="32">
        <f t="shared" si="183"/>
        <v>0</v>
      </c>
      <c r="K269" s="32">
        <f t="shared" si="183"/>
        <v>0</v>
      </c>
      <c r="L269" s="32">
        <f t="shared" si="183"/>
        <v>0</v>
      </c>
      <c r="M269" s="32">
        <f t="shared" si="183"/>
        <v>0</v>
      </c>
      <c r="N269" s="34">
        <f t="shared" si="183"/>
        <v>0</v>
      </c>
      <c r="O269" s="35">
        <f>SUM(B269:N269)</f>
        <v>33</v>
      </c>
      <c r="P269" s="32"/>
      <c r="Q269" s="33">
        <f t="shared" si="184"/>
        <v>3</v>
      </c>
      <c r="R269" s="32">
        <f t="shared" si="184"/>
        <v>0</v>
      </c>
      <c r="S269" s="32">
        <f t="shared" si="184"/>
        <v>48</v>
      </c>
      <c r="T269" s="32">
        <f t="shared" si="184"/>
        <v>5</v>
      </c>
      <c r="U269" s="32">
        <f t="shared" si="184"/>
        <v>2</v>
      </c>
      <c r="V269" s="32">
        <f t="shared" si="184"/>
        <v>2</v>
      </c>
      <c r="W269" s="32">
        <f t="shared" si="184"/>
        <v>0</v>
      </c>
      <c r="X269" s="32">
        <f t="shared" si="184"/>
        <v>0</v>
      </c>
      <c r="Y269" s="32">
        <f t="shared" si="184"/>
        <v>0</v>
      </c>
      <c r="Z269" s="32">
        <f t="shared" si="184"/>
        <v>0</v>
      </c>
      <c r="AA269" s="32">
        <f t="shared" si="184"/>
        <v>0</v>
      </c>
      <c r="AB269" s="32">
        <f t="shared" si="184"/>
        <v>0</v>
      </c>
      <c r="AC269" s="34">
        <f t="shared" si="184"/>
        <v>0</v>
      </c>
      <c r="AD269" s="35">
        <f>SUM(Q269:AC269)</f>
        <v>60</v>
      </c>
      <c r="AE269" s="32"/>
      <c r="AF269" s="33">
        <f t="shared" si="185"/>
        <v>7</v>
      </c>
      <c r="AG269" s="32">
        <f t="shared" si="185"/>
        <v>0</v>
      </c>
      <c r="AH269" s="32">
        <f t="shared" si="185"/>
        <v>13</v>
      </c>
      <c r="AI269" s="32">
        <f t="shared" si="185"/>
        <v>2</v>
      </c>
      <c r="AJ269" s="32">
        <f t="shared" si="185"/>
        <v>0</v>
      </c>
      <c r="AK269" s="32">
        <f t="shared" si="185"/>
        <v>0</v>
      </c>
      <c r="AL269" s="32">
        <f t="shared" si="185"/>
        <v>0</v>
      </c>
      <c r="AM269" s="32">
        <f t="shared" si="185"/>
        <v>1</v>
      </c>
      <c r="AN269" s="32">
        <f t="shared" si="185"/>
        <v>0</v>
      </c>
      <c r="AO269" s="32">
        <f t="shared" si="185"/>
        <v>0</v>
      </c>
      <c r="AP269" s="32">
        <f t="shared" si="185"/>
        <v>0</v>
      </c>
      <c r="AQ269" s="32">
        <f t="shared" si="185"/>
        <v>0</v>
      </c>
      <c r="AR269" s="34">
        <f t="shared" si="185"/>
        <v>0</v>
      </c>
      <c r="AS269" s="35">
        <f>SUM(AF269:AR269)</f>
        <v>23</v>
      </c>
      <c r="AT269" s="32"/>
      <c r="AU269" s="35">
        <f>SUM(O269+AD269+AS269)</f>
        <v>116</v>
      </c>
    </row>
    <row r="270" spans="1:47" ht="15.75" customHeight="1">
      <c r="A270" s="23">
        <v>0.77083333333333304</v>
      </c>
      <c r="B270" s="33">
        <f t="shared" si="183"/>
        <v>2</v>
      </c>
      <c r="C270" s="32">
        <f t="shared" si="183"/>
        <v>0</v>
      </c>
      <c r="D270" s="32">
        <f t="shared" si="183"/>
        <v>38</v>
      </c>
      <c r="E270" s="32">
        <f t="shared" si="183"/>
        <v>1</v>
      </c>
      <c r="F270" s="32">
        <f t="shared" si="183"/>
        <v>2</v>
      </c>
      <c r="G270" s="32">
        <f t="shared" si="183"/>
        <v>0</v>
      </c>
      <c r="H270" s="32">
        <f t="shared" si="183"/>
        <v>0</v>
      </c>
      <c r="I270" s="32">
        <f t="shared" si="183"/>
        <v>0</v>
      </c>
      <c r="J270" s="32">
        <f t="shared" si="183"/>
        <v>0</v>
      </c>
      <c r="K270" s="32">
        <f t="shared" si="183"/>
        <v>0</v>
      </c>
      <c r="L270" s="32">
        <f t="shared" si="183"/>
        <v>0</v>
      </c>
      <c r="M270" s="32">
        <f t="shared" si="183"/>
        <v>0</v>
      </c>
      <c r="N270" s="34">
        <f t="shared" si="183"/>
        <v>0</v>
      </c>
      <c r="O270" s="35">
        <f>SUM(B270:N270)</f>
        <v>43</v>
      </c>
      <c r="P270" s="32"/>
      <c r="Q270" s="33">
        <f t="shared" si="184"/>
        <v>7</v>
      </c>
      <c r="R270" s="32">
        <f t="shared" si="184"/>
        <v>0</v>
      </c>
      <c r="S270" s="32">
        <f t="shared" si="184"/>
        <v>42</v>
      </c>
      <c r="T270" s="32">
        <f t="shared" si="184"/>
        <v>1</v>
      </c>
      <c r="U270" s="32">
        <f t="shared" si="184"/>
        <v>4</v>
      </c>
      <c r="V270" s="32">
        <f t="shared" si="184"/>
        <v>1</v>
      </c>
      <c r="W270" s="32">
        <f t="shared" si="184"/>
        <v>0</v>
      </c>
      <c r="X270" s="32">
        <f t="shared" si="184"/>
        <v>0</v>
      </c>
      <c r="Y270" s="32">
        <f t="shared" si="184"/>
        <v>0</v>
      </c>
      <c r="Z270" s="32">
        <f t="shared" si="184"/>
        <v>0</v>
      </c>
      <c r="AA270" s="32">
        <f t="shared" si="184"/>
        <v>0</v>
      </c>
      <c r="AB270" s="32">
        <f t="shared" si="184"/>
        <v>0</v>
      </c>
      <c r="AC270" s="34">
        <f t="shared" si="184"/>
        <v>0</v>
      </c>
      <c r="AD270" s="35">
        <f>SUM(Q270:AC270)</f>
        <v>55</v>
      </c>
      <c r="AE270" s="32"/>
      <c r="AF270" s="33">
        <f t="shared" si="185"/>
        <v>0</v>
      </c>
      <c r="AG270" s="32">
        <f t="shared" si="185"/>
        <v>0</v>
      </c>
      <c r="AH270" s="32">
        <f t="shared" si="185"/>
        <v>29</v>
      </c>
      <c r="AI270" s="32">
        <f t="shared" si="185"/>
        <v>3</v>
      </c>
      <c r="AJ270" s="32">
        <f t="shared" si="185"/>
        <v>1</v>
      </c>
      <c r="AK270" s="32">
        <f t="shared" si="185"/>
        <v>0</v>
      </c>
      <c r="AL270" s="32">
        <f t="shared" si="185"/>
        <v>0</v>
      </c>
      <c r="AM270" s="32">
        <f t="shared" si="185"/>
        <v>0</v>
      </c>
      <c r="AN270" s="32">
        <f t="shared" si="185"/>
        <v>0</v>
      </c>
      <c r="AO270" s="32">
        <f t="shared" si="185"/>
        <v>0</v>
      </c>
      <c r="AP270" s="32">
        <f t="shared" si="185"/>
        <v>0</v>
      </c>
      <c r="AQ270" s="32">
        <f t="shared" si="185"/>
        <v>0</v>
      </c>
      <c r="AR270" s="34">
        <f t="shared" si="185"/>
        <v>0</v>
      </c>
      <c r="AS270" s="35">
        <f>SUM(AF270:AR270)</f>
        <v>33</v>
      </c>
      <c r="AT270" s="32"/>
      <c r="AU270" s="35">
        <f>SUM(O270+AD270+AS270)</f>
        <v>131</v>
      </c>
    </row>
    <row r="271" spans="1:47" ht="15.75" customHeight="1">
      <c r="A271" s="24">
        <v>0.78125</v>
      </c>
      <c r="B271" s="36">
        <f t="shared" si="183"/>
        <v>5</v>
      </c>
      <c r="C271" s="37">
        <f t="shared" si="183"/>
        <v>0</v>
      </c>
      <c r="D271" s="37">
        <f t="shared" si="183"/>
        <v>28</v>
      </c>
      <c r="E271" s="37">
        <f t="shared" si="183"/>
        <v>4</v>
      </c>
      <c r="F271" s="37">
        <f t="shared" si="183"/>
        <v>3</v>
      </c>
      <c r="G271" s="37">
        <f t="shared" si="183"/>
        <v>2</v>
      </c>
      <c r="H271" s="37">
        <f t="shared" si="183"/>
        <v>0</v>
      </c>
      <c r="I271" s="37">
        <f t="shared" si="183"/>
        <v>0</v>
      </c>
      <c r="J271" s="37">
        <f t="shared" si="183"/>
        <v>0</v>
      </c>
      <c r="K271" s="37">
        <f t="shared" si="183"/>
        <v>0</v>
      </c>
      <c r="L271" s="37">
        <f t="shared" si="183"/>
        <v>0</v>
      </c>
      <c r="M271" s="37">
        <f t="shared" si="183"/>
        <v>0</v>
      </c>
      <c r="N271" s="38">
        <f t="shared" si="183"/>
        <v>0</v>
      </c>
      <c r="O271" s="39">
        <f>SUM(B271:N271)</f>
        <v>42</v>
      </c>
      <c r="P271" s="32"/>
      <c r="Q271" s="36">
        <f t="shared" si="184"/>
        <v>2</v>
      </c>
      <c r="R271" s="37">
        <f t="shared" si="184"/>
        <v>1</v>
      </c>
      <c r="S271" s="37">
        <f t="shared" si="184"/>
        <v>27</v>
      </c>
      <c r="T271" s="37">
        <f t="shared" si="184"/>
        <v>6</v>
      </c>
      <c r="U271" s="37">
        <f t="shared" si="184"/>
        <v>1</v>
      </c>
      <c r="V271" s="37">
        <f t="shared" si="184"/>
        <v>0</v>
      </c>
      <c r="W271" s="37">
        <f t="shared" si="184"/>
        <v>0</v>
      </c>
      <c r="X271" s="37">
        <f t="shared" si="184"/>
        <v>1</v>
      </c>
      <c r="Y271" s="37">
        <f t="shared" si="184"/>
        <v>0</v>
      </c>
      <c r="Z271" s="37">
        <f t="shared" si="184"/>
        <v>0</v>
      </c>
      <c r="AA271" s="37">
        <f t="shared" si="184"/>
        <v>0</v>
      </c>
      <c r="AB271" s="37">
        <f t="shared" si="184"/>
        <v>0</v>
      </c>
      <c r="AC271" s="38">
        <f t="shared" si="184"/>
        <v>0</v>
      </c>
      <c r="AD271" s="39">
        <f>SUM(Q271:AC271)</f>
        <v>38</v>
      </c>
      <c r="AE271" s="32"/>
      <c r="AF271" s="36">
        <f t="shared" si="185"/>
        <v>1</v>
      </c>
      <c r="AG271" s="37">
        <f t="shared" si="185"/>
        <v>0</v>
      </c>
      <c r="AH271" s="37">
        <f t="shared" si="185"/>
        <v>18</v>
      </c>
      <c r="AI271" s="37">
        <f t="shared" si="185"/>
        <v>0</v>
      </c>
      <c r="AJ271" s="37">
        <f t="shared" si="185"/>
        <v>0</v>
      </c>
      <c r="AK271" s="37">
        <f t="shared" si="185"/>
        <v>0</v>
      </c>
      <c r="AL271" s="37">
        <f t="shared" si="185"/>
        <v>0</v>
      </c>
      <c r="AM271" s="37">
        <f t="shared" si="185"/>
        <v>0</v>
      </c>
      <c r="AN271" s="37">
        <f t="shared" si="185"/>
        <v>0</v>
      </c>
      <c r="AO271" s="37">
        <f t="shared" si="185"/>
        <v>0</v>
      </c>
      <c r="AP271" s="37">
        <f t="shared" si="185"/>
        <v>0</v>
      </c>
      <c r="AQ271" s="37">
        <f t="shared" si="185"/>
        <v>0</v>
      </c>
      <c r="AR271" s="38">
        <f t="shared" si="185"/>
        <v>0</v>
      </c>
      <c r="AS271" s="39">
        <f>SUM(AF271:AR271)</f>
        <v>19</v>
      </c>
      <c r="AT271" s="32"/>
      <c r="AU271" s="39">
        <f>SUM(O271+AD271+AS271)</f>
        <v>99</v>
      </c>
    </row>
    <row r="272" spans="1:47" ht="15.75" customHeight="1">
      <c r="A272" s="25" t="s">
        <v>21</v>
      </c>
      <c r="B272" s="40">
        <f t="shared" ref="B272:O272" si="186">SUM(B268:B271)</f>
        <v>12</v>
      </c>
      <c r="C272" s="41">
        <f t="shared" si="186"/>
        <v>1</v>
      </c>
      <c r="D272" s="41">
        <f t="shared" si="186"/>
        <v>126</v>
      </c>
      <c r="E272" s="41">
        <f t="shared" si="186"/>
        <v>6</v>
      </c>
      <c r="F272" s="41">
        <f t="shared" si="186"/>
        <v>9</v>
      </c>
      <c r="G272" s="41">
        <f t="shared" si="186"/>
        <v>4</v>
      </c>
      <c r="H272" s="41">
        <f t="shared" si="186"/>
        <v>1</v>
      </c>
      <c r="I272" s="41">
        <f t="shared" si="186"/>
        <v>0</v>
      </c>
      <c r="J272" s="41">
        <f t="shared" si="186"/>
        <v>0</v>
      </c>
      <c r="K272" s="41">
        <f t="shared" si="186"/>
        <v>0</v>
      </c>
      <c r="L272" s="41">
        <f t="shared" si="186"/>
        <v>0</v>
      </c>
      <c r="M272" s="41">
        <f t="shared" si="186"/>
        <v>0</v>
      </c>
      <c r="N272" s="42">
        <f t="shared" si="186"/>
        <v>0</v>
      </c>
      <c r="O272" s="43">
        <f t="shared" si="186"/>
        <v>159</v>
      </c>
      <c r="P272" s="32"/>
      <c r="Q272" s="40">
        <f t="shared" ref="Q272:AD272" si="187">SUM(Q268:Q271)</f>
        <v>23</v>
      </c>
      <c r="R272" s="41">
        <f t="shared" si="187"/>
        <v>1</v>
      </c>
      <c r="S272" s="41">
        <f t="shared" si="187"/>
        <v>167</v>
      </c>
      <c r="T272" s="41">
        <f t="shared" si="187"/>
        <v>16</v>
      </c>
      <c r="U272" s="41">
        <f t="shared" si="187"/>
        <v>8</v>
      </c>
      <c r="V272" s="41">
        <f t="shared" si="187"/>
        <v>4</v>
      </c>
      <c r="W272" s="41">
        <f t="shared" si="187"/>
        <v>0</v>
      </c>
      <c r="X272" s="41">
        <f t="shared" si="187"/>
        <v>1</v>
      </c>
      <c r="Y272" s="41">
        <f t="shared" si="187"/>
        <v>0</v>
      </c>
      <c r="Z272" s="41">
        <f t="shared" si="187"/>
        <v>0</v>
      </c>
      <c r="AA272" s="41">
        <f t="shared" si="187"/>
        <v>0</v>
      </c>
      <c r="AB272" s="41">
        <f t="shared" si="187"/>
        <v>0</v>
      </c>
      <c r="AC272" s="42">
        <f t="shared" si="187"/>
        <v>0</v>
      </c>
      <c r="AD272" s="43">
        <f t="shared" si="187"/>
        <v>220</v>
      </c>
      <c r="AE272" s="32"/>
      <c r="AF272" s="40">
        <f t="shared" ref="AF272:AS272" si="188">SUM(AF268:AF271)</f>
        <v>11</v>
      </c>
      <c r="AG272" s="41">
        <f t="shared" si="188"/>
        <v>0</v>
      </c>
      <c r="AH272" s="41">
        <f t="shared" si="188"/>
        <v>90</v>
      </c>
      <c r="AI272" s="41">
        <f t="shared" si="188"/>
        <v>8</v>
      </c>
      <c r="AJ272" s="41">
        <f t="shared" si="188"/>
        <v>2</v>
      </c>
      <c r="AK272" s="41">
        <f t="shared" si="188"/>
        <v>0</v>
      </c>
      <c r="AL272" s="41">
        <f t="shared" si="188"/>
        <v>0</v>
      </c>
      <c r="AM272" s="41">
        <f t="shared" si="188"/>
        <v>1</v>
      </c>
      <c r="AN272" s="41">
        <f t="shared" si="188"/>
        <v>0</v>
      </c>
      <c r="AO272" s="41">
        <f t="shared" si="188"/>
        <v>0</v>
      </c>
      <c r="AP272" s="41">
        <f t="shared" si="188"/>
        <v>0</v>
      </c>
      <c r="AQ272" s="41">
        <f t="shared" si="188"/>
        <v>0</v>
      </c>
      <c r="AR272" s="42">
        <f t="shared" si="188"/>
        <v>0</v>
      </c>
      <c r="AS272" s="43">
        <f t="shared" si="188"/>
        <v>112</v>
      </c>
      <c r="AT272" s="32"/>
      <c r="AU272" s="43">
        <f>SUM(AU268:AU271)</f>
        <v>491</v>
      </c>
    </row>
    <row r="273" spans="1:47" ht="15.75" customHeight="1"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</row>
    <row r="274" spans="1:47" ht="15.75" customHeight="1">
      <c r="A274" s="25" t="s">
        <v>16</v>
      </c>
      <c r="B274" s="40">
        <f t="shared" ref="B274:O274" si="189">SUM(B272+B267+B262+B257+B252+B247+B242+B237+B232+B227+B222+B217)</f>
        <v>103</v>
      </c>
      <c r="C274" s="41">
        <f t="shared" si="189"/>
        <v>15</v>
      </c>
      <c r="D274" s="41">
        <f t="shared" si="189"/>
        <v>1178</v>
      </c>
      <c r="E274" s="41">
        <f t="shared" si="189"/>
        <v>99</v>
      </c>
      <c r="F274" s="41">
        <f t="shared" si="189"/>
        <v>356</v>
      </c>
      <c r="G274" s="41">
        <f t="shared" si="189"/>
        <v>45</v>
      </c>
      <c r="H274" s="41">
        <f t="shared" si="189"/>
        <v>57</v>
      </c>
      <c r="I274" s="41">
        <f t="shared" si="189"/>
        <v>46</v>
      </c>
      <c r="J274" s="41">
        <f t="shared" si="189"/>
        <v>11</v>
      </c>
      <c r="K274" s="41">
        <f t="shared" si="189"/>
        <v>1</v>
      </c>
      <c r="L274" s="41">
        <f t="shared" si="189"/>
        <v>0</v>
      </c>
      <c r="M274" s="41">
        <f t="shared" si="189"/>
        <v>0</v>
      </c>
      <c r="N274" s="42">
        <f t="shared" si="189"/>
        <v>1</v>
      </c>
      <c r="O274" s="43">
        <f t="shared" si="189"/>
        <v>1912</v>
      </c>
      <c r="P274" s="32"/>
      <c r="Q274" s="40">
        <f t="shared" ref="Q274:AD274" si="190">SUM(Q272+Q267+Q262+Q257+Q252+Q247+Q242+Q237+Q232+Q227+Q222+Q217)</f>
        <v>161</v>
      </c>
      <c r="R274" s="41">
        <f t="shared" si="190"/>
        <v>13</v>
      </c>
      <c r="S274" s="41">
        <f t="shared" si="190"/>
        <v>1435</v>
      </c>
      <c r="T274" s="41">
        <f t="shared" si="190"/>
        <v>130</v>
      </c>
      <c r="U274" s="41">
        <f t="shared" si="190"/>
        <v>429</v>
      </c>
      <c r="V274" s="41">
        <f t="shared" si="190"/>
        <v>37</v>
      </c>
      <c r="W274" s="41">
        <f t="shared" si="190"/>
        <v>104</v>
      </c>
      <c r="X274" s="41">
        <f t="shared" si="190"/>
        <v>56</v>
      </c>
      <c r="Y274" s="41">
        <f t="shared" si="190"/>
        <v>11</v>
      </c>
      <c r="Z274" s="41">
        <f t="shared" si="190"/>
        <v>0</v>
      </c>
      <c r="AA274" s="41">
        <f t="shared" si="190"/>
        <v>0</v>
      </c>
      <c r="AB274" s="41">
        <f t="shared" si="190"/>
        <v>1</v>
      </c>
      <c r="AC274" s="42">
        <f t="shared" si="190"/>
        <v>1</v>
      </c>
      <c r="AD274" s="43">
        <f t="shared" si="190"/>
        <v>2378</v>
      </c>
      <c r="AE274" s="32"/>
      <c r="AF274" s="40">
        <f t="shared" ref="AF274:AS274" si="191">SUM(AF272+AF267+AF262+AF257+AF252+AF247+AF242+AF237+AF232+AF227+AF222+AF217)</f>
        <v>50</v>
      </c>
      <c r="AG274" s="41">
        <f t="shared" si="191"/>
        <v>16</v>
      </c>
      <c r="AH274" s="41">
        <f t="shared" si="191"/>
        <v>1000</v>
      </c>
      <c r="AI274" s="41">
        <f t="shared" si="191"/>
        <v>86</v>
      </c>
      <c r="AJ274" s="41">
        <f t="shared" si="191"/>
        <v>196</v>
      </c>
      <c r="AK274" s="41">
        <f t="shared" si="191"/>
        <v>0</v>
      </c>
      <c r="AL274" s="41">
        <f t="shared" si="191"/>
        <v>5</v>
      </c>
      <c r="AM274" s="41">
        <f t="shared" si="191"/>
        <v>24</v>
      </c>
      <c r="AN274" s="41">
        <f t="shared" si="191"/>
        <v>2</v>
      </c>
      <c r="AO274" s="41">
        <f t="shared" si="191"/>
        <v>0</v>
      </c>
      <c r="AP274" s="41">
        <f t="shared" si="191"/>
        <v>1</v>
      </c>
      <c r="AQ274" s="41">
        <f t="shared" si="191"/>
        <v>0</v>
      </c>
      <c r="AR274" s="42">
        <f t="shared" si="191"/>
        <v>0</v>
      </c>
      <c r="AS274" s="43">
        <f t="shared" si="191"/>
        <v>1380</v>
      </c>
      <c r="AT274" s="32"/>
      <c r="AU274" s="43">
        <f>SUM(AU272+AU267+AU262+AU257+AU252+AU247+AU242+AU237+AU232+AU227+AU222+AU217)</f>
        <v>5670</v>
      </c>
    </row>
    <row r="276" spans="1:47" ht="15.75" customHeight="1">
      <c r="A276" s="7" t="s">
        <v>24</v>
      </c>
    </row>
    <row r="277" spans="1:47" ht="15.75" customHeight="1">
      <c r="B277" s="15" t="s">
        <v>15</v>
      </c>
      <c r="C277" s="16"/>
      <c r="D277" s="16" t="s">
        <v>14</v>
      </c>
      <c r="E277" s="16" t="str">
        <f>$C$8</f>
        <v>Canongate(ENE)</v>
      </c>
      <c r="F277" s="16"/>
      <c r="G277" s="16"/>
      <c r="H277" s="16"/>
      <c r="I277" s="16"/>
      <c r="J277" s="16"/>
      <c r="K277" s="16"/>
      <c r="L277" s="16"/>
      <c r="M277" s="16"/>
      <c r="N277" s="17"/>
      <c r="O277" s="48" t="s">
        <v>16</v>
      </c>
      <c r="Q277" s="15" t="s">
        <v>15</v>
      </c>
      <c r="R277" s="16"/>
      <c r="S277" s="16" t="s">
        <v>17</v>
      </c>
      <c r="T277" s="16" t="str">
        <f>$C$75</f>
        <v>Canongate(WSW)</v>
      </c>
      <c r="U277" s="16"/>
      <c r="V277" s="16"/>
      <c r="W277" s="16"/>
      <c r="X277" s="16"/>
      <c r="Y277" s="16"/>
      <c r="Z277" s="16"/>
      <c r="AA277" s="16"/>
      <c r="AB277" s="16"/>
      <c r="AC277" s="17"/>
      <c r="AD277" s="48" t="s">
        <v>16</v>
      </c>
      <c r="AF277" s="15" t="s">
        <v>15</v>
      </c>
      <c r="AG277" s="16"/>
      <c r="AH277" s="16" t="s">
        <v>18</v>
      </c>
      <c r="AI277" s="16" t="str">
        <f>$C$142</f>
        <v>New Street</v>
      </c>
      <c r="AJ277" s="16"/>
      <c r="AK277" s="16"/>
      <c r="AL277" s="16"/>
      <c r="AM277" s="16"/>
      <c r="AN277" s="16"/>
      <c r="AO277" s="16"/>
      <c r="AP277" s="16"/>
      <c r="AQ277" s="16"/>
      <c r="AR277" s="17"/>
      <c r="AS277" s="48" t="s">
        <v>16</v>
      </c>
      <c r="AU277" s="49" t="s">
        <v>25</v>
      </c>
    </row>
    <row r="278" spans="1:47" s="18" customFormat="1" ht="15.75" customHeight="1">
      <c r="B278" s="19" t="str">
        <f>$B$10</f>
        <v>PC</v>
      </c>
      <c r="C278" s="20" t="str">
        <f>$C$10</f>
        <v>MC</v>
      </c>
      <c r="D278" s="20" t="str">
        <f>$D$10</f>
        <v>Car</v>
      </c>
      <c r="E278" s="20" t="str">
        <f>$E$10</f>
        <v>Hackney Cab</v>
      </c>
      <c r="F278" s="20" t="str">
        <f>$F$10</f>
        <v>LGV</v>
      </c>
      <c r="G278" s="20" t="str">
        <f>$G$10</f>
        <v>Public Bus</v>
      </c>
      <c r="H278" s="20" t="str">
        <f>$H$10</f>
        <v>Private Coach</v>
      </c>
      <c r="I278" s="20" t="str">
        <f>$I$10</f>
        <v>2 Axle Rigid</v>
      </c>
      <c r="J278" s="20" t="str">
        <f>$J$10</f>
        <v>3 Axle Rigid</v>
      </c>
      <c r="K278" s="20" t="str">
        <f>$K$10</f>
        <v>4 and 5 Axle Rigid</v>
      </c>
      <c r="L278" s="20" t="str">
        <f>$L$10</f>
        <v>3 and 4 Axle Artic</v>
      </c>
      <c r="M278" s="20" t="str">
        <f>$M$10</f>
        <v>5 Axle Artic</v>
      </c>
      <c r="N278" s="21" t="str">
        <f>$N$10</f>
        <v>6+ Axle Artic</v>
      </c>
      <c r="O278" s="48"/>
      <c r="Q278" s="19" t="str">
        <f>$B$10</f>
        <v>PC</v>
      </c>
      <c r="R278" s="20" t="str">
        <f>$C$10</f>
        <v>MC</v>
      </c>
      <c r="S278" s="20" t="str">
        <f>$D$10</f>
        <v>Car</v>
      </c>
      <c r="T278" s="20" t="str">
        <f>$E$10</f>
        <v>Hackney Cab</v>
      </c>
      <c r="U278" s="20" t="str">
        <f>$F$10</f>
        <v>LGV</v>
      </c>
      <c r="V278" s="20" t="str">
        <f>$G$10</f>
        <v>Public Bus</v>
      </c>
      <c r="W278" s="20" t="str">
        <f>$H$10</f>
        <v>Private Coach</v>
      </c>
      <c r="X278" s="20" t="str">
        <f>$I$10</f>
        <v>2 Axle Rigid</v>
      </c>
      <c r="Y278" s="20" t="str">
        <f>$J$10</f>
        <v>3 Axle Rigid</v>
      </c>
      <c r="Z278" s="20" t="str">
        <f>$K$10</f>
        <v>4 and 5 Axle Rigid</v>
      </c>
      <c r="AA278" s="20" t="str">
        <f>$L$10</f>
        <v>3 and 4 Axle Artic</v>
      </c>
      <c r="AB278" s="20" t="str">
        <f>$M$10</f>
        <v>5 Axle Artic</v>
      </c>
      <c r="AC278" s="21" t="str">
        <f>$N$10</f>
        <v>6+ Axle Artic</v>
      </c>
      <c r="AD278" s="48"/>
      <c r="AF278" s="19" t="str">
        <f>$B$10</f>
        <v>PC</v>
      </c>
      <c r="AG278" s="20" t="str">
        <f>$C$10</f>
        <v>MC</v>
      </c>
      <c r="AH278" s="20" t="str">
        <f>$D$10</f>
        <v>Car</v>
      </c>
      <c r="AI278" s="20" t="str">
        <f>$E$10</f>
        <v>Hackney Cab</v>
      </c>
      <c r="AJ278" s="20" t="str">
        <f>$F$10</f>
        <v>LGV</v>
      </c>
      <c r="AK278" s="20" t="str">
        <f>$G$10</f>
        <v>Public Bus</v>
      </c>
      <c r="AL278" s="20" t="str">
        <f>$H$10</f>
        <v>Private Coach</v>
      </c>
      <c r="AM278" s="20" t="str">
        <f>$I$10</f>
        <v>2 Axle Rigid</v>
      </c>
      <c r="AN278" s="20" t="str">
        <f>$J$10</f>
        <v>3 Axle Rigid</v>
      </c>
      <c r="AO278" s="20" t="str">
        <f>$K$10</f>
        <v>4 and 5 Axle Rigid</v>
      </c>
      <c r="AP278" s="20" t="str">
        <f>$L$10</f>
        <v>3 and 4 Axle Artic</v>
      </c>
      <c r="AQ278" s="20" t="str">
        <f>$M$10</f>
        <v>5 Axle Artic</v>
      </c>
      <c r="AR278" s="21" t="str">
        <f>$N$10</f>
        <v>6+ Axle Artic</v>
      </c>
      <c r="AS278" s="48"/>
      <c r="AU278" s="50"/>
    </row>
    <row r="280" spans="1:47" ht="15.75" customHeight="1">
      <c r="A280" s="22">
        <v>0.29166666666666702</v>
      </c>
      <c r="B280" s="28">
        <f t="shared" ref="B280:N283" si="192">SUM(B12+B79+B146)</f>
        <v>1</v>
      </c>
      <c r="C280" s="29">
        <f t="shared" si="192"/>
        <v>0</v>
      </c>
      <c r="D280" s="29">
        <f t="shared" si="192"/>
        <v>14</v>
      </c>
      <c r="E280" s="29">
        <f t="shared" si="192"/>
        <v>0</v>
      </c>
      <c r="F280" s="29">
        <f t="shared" si="192"/>
        <v>11</v>
      </c>
      <c r="G280" s="29">
        <f t="shared" si="192"/>
        <v>1</v>
      </c>
      <c r="H280" s="29">
        <f t="shared" si="192"/>
        <v>1</v>
      </c>
      <c r="I280" s="29">
        <f t="shared" si="192"/>
        <v>2</v>
      </c>
      <c r="J280" s="29">
        <f t="shared" si="192"/>
        <v>0</v>
      </c>
      <c r="K280" s="29">
        <f t="shared" si="192"/>
        <v>0</v>
      </c>
      <c r="L280" s="29">
        <f t="shared" si="192"/>
        <v>0</v>
      </c>
      <c r="M280" s="29">
        <f t="shared" si="192"/>
        <v>0</v>
      </c>
      <c r="N280" s="30">
        <f t="shared" si="192"/>
        <v>0</v>
      </c>
      <c r="O280" s="31">
        <f>SUM(B280:N280)</f>
        <v>30</v>
      </c>
      <c r="P280" s="32"/>
      <c r="Q280" s="28">
        <f t="shared" ref="Q280:AC283" si="193">SUM(Q12+Q79+Q146)</f>
        <v>0</v>
      </c>
      <c r="R280" s="29">
        <f t="shared" si="193"/>
        <v>0</v>
      </c>
      <c r="S280" s="29">
        <f t="shared" si="193"/>
        <v>29</v>
      </c>
      <c r="T280" s="29">
        <f t="shared" si="193"/>
        <v>0</v>
      </c>
      <c r="U280" s="29">
        <f t="shared" si="193"/>
        <v>9</v>
      </c>
      <c r="V280" s="29">
        <f t="shared" si="193"/>
        <v>0</v>
      </c>
      <c r="W280" s="29">
        <f t="shared" si="193"/>
        <v>1</v>
      </c>
      <c r="X280" s="29">
        <f t="shared" si="193"/>
        <v>1</v>
      </c>
      <c r="Y280" s="29">
        <f t="shared" si="193"/>
        <v>0</v>
      </c>
      <c r="Z280" s="29">
        <f t="shared" si="193"/>
        <v>0</v>
      </c>
      <c r="AA280" s="29">
        <f t="shared" si="193"/>
        <v>0</v>
      </c>
      <c r="AB280" s="29">
        <f t="shared" si="193"/>
        <v>0</v>
      </c>
      <c r="AC280" s="30">
        <f t="shared" si="193"/>
        <v>0</v>
      </c>
      <c r="AD280" s="31">
        <f>SUM(Q280:AC280)</f>
        <v>40</v>
      </c>
      <c r="AE280" s="32"/>
      <c r="AF280" s="28">
        <f t="shared" ref="AF280:AR283" si="194">SUM(AF12+AF79+AF146)</f>
        <v>0</v>
      </c>
      <c r="AG280" s="29">
        <f t="shared" si="194"/>
        <v>0</v>
      </c>
      <c r="AH280" s="29">
        <f t="shared" si="194"/>
        <v>0</v>
      </c>
      <c r="AI280" s="29">
        <f t="shared" si="194"/>
        <v>0</v>
      </c>
      <c r="AJ280" s="29">
        <f t="shared" si="194"/>
        <v>0</v>
      </c>
      <c r="AK280" s="29">
        <f t="shared" si="194"/>
        <v>0</v>
      </c>
      <c r="AL280" s="29">
        <f t="shared" si="194"/>
        <v>0</v>
      </c>
      <c r="AM280" s="29">
        <f t="shared" si="194"/>
        <v>0</v>
      </c>
      <c r="AN280" s="29">
        <f t="shared" si="194"/>
        <v>0</v>
      </c>
      <c r="AO280" s="29">
        <f t="shared" si="194"/>
        <v>0</v>
      </c>
      <c r="AP280" s="29">
        <f t="shared" si="194"/>
        <v>0</v>
      </c>
      <c r="AQ280" s="29">
        <f t="shared" si="194"/>
        <v>0</v>
      </c>
      <c r="AR280" s="30">
        <f t="shared" si="194"/>
        <v>0</v>
      </c>
      <c r="AS280" s="31">
        <f>SUM(AF280:AR280)</f>
        <v>0</v>
      </c>
      <c r="AT280" s="32"/>
      <c r="AU280" s="31">
        <f>SUM(O280+AD280+AS280)</f>
        <v>70</v>
      </c>
    </row>
    <row r="281" spans="1:47" ht="15.75" customHeight="1">
      <c r="A281" s="23">
        <v>0.30208333333333298</v>
      </c>
      <c r="B281" s="33">
        <f t="shared" si="192"/>
        <v>1</v>
      </c>
      <c r="C281" s="32">
        <f t="shared" si="192"/>
        <v>0</v>
      </c>
      <c r="D281" s="32">
        <f t="shared" si="192"/>
        <v>25</v>
      </c>
      <c r="E281" s="32">
        <f t="shared" si="192"/>
        <v>0</v>
      </c>
      <c r="F281" s="32">
        <f t="shared" si="192"/>
        <v>17</v>
      </c>
      <c r="G281" s="32">
        <f t="shared" si="192"/>
        <v>0</v>
      </c>
      <c r="H281" s="32">
        <f t="shared" si="192"/>
        <v>0</v>
      </c>
      <c r="I281" s="32">
        <f t="shared" si="192"/>
        <v>3</v>
      </c>
      <c r="J281" s="32">
        <f t="shared" si="192"/>
        <v>1</v>
      </c>
      <c r="K281" s="32">
        <f t="shared" si="192"/>
        <v>0</v>
      </c>
      <c r="L281" s="32">
        <f t="shared" si="192"/>
        <v>0</v>
      </c>
      <c r="M281" s="32">
        <f t="shared" si="192"/>
        <v>0</v>
      </c>
      <c r="N281" s="34">
        <f t="shared" si="192"/>
        <v>0</v>
      </c>
      <c r="O281" s="35">
        <f>SUM(B281:N281)</f>
        <v>47</v>
      </c>
      <c r="P281" s="32"/>
      <c r="Q281" s="33">
        <f t="shared" si="193"/>
        <v>1</v>
      </c>
      <c r="R281" s="32">
        <f t="shared" si="193"/>
        <v>1</v>
      </c>
      <c r="S281" s="32">
        <f t="shared" si="193"/>
        <v>33</v>
      </c>
      <c r="T281" s="32">
        <f t="shared" si="193"/>
        <v>1</v>
      </c>
      <c r="U281" s="32">
        <f t="shared" si="193"/>
        <v>8</v>
      </c>
      <c r="V281" s="32">
        <f t="shared" si="193"/>
        <v>1</v>
      </c>
      <c r="W281" s="32">
        <f t="shared" si="193"/>
        <v>1</v>
      </c>
      <c r="X281" s="32">
        <f t="shared" si="193"/>
        <v>3</v>
      </c>
      <c r="Y281" s="32">
        <f t="shared" si="193"/>
        <v>1</v>
      </c>
      <c r="Z281" s="32">
        <f t="shared" si="193"/>
        <v>0</v>
      </c>
      <c r="AA281" s="32">
        <f t="shared" si="193"/>
        <v>0</v>
      </c>
      <c r="AB281" s="32">
        <f t="shared" si="193"/>
        <v>0</v>
      </c>
      <c r="AC281" s="34">
        <f t="shared" si="193"/>
        <v>0</v>
      </c>
      <c r="AD281" s="35">
        <f>SUM(Q281:AC281)</f>
        <v>50</v>
      </c>
      <c r="AE281" s="32"/>
      <c r="AF281" s="33">
        <f t="shared" si="194"/>
        <v>0</v>
      </c>
      <c r="AG281" s="32">
        <f t="shared" si="194"/>
        <v>0</v>
      </c>
      <c r="AH281" s="32">
        <f t="shared" si="194"/>
        <v>0</v>
      </c>
      <c r="AI281" s="32">
        <f t="shared" si="194"/>
        <v>0</v>
      </c>
      <c r="AJ281" s="32">
        <f t="shared" si="194"/>
        <v>0</v>
      </c>
      <c r="AK281" s="32">
        <f t="shared" si="194"/>
        <v>0</v>
      </c>
      <c r="AL281" s="32">
        <f t="shared" si="194"/>
        <v>0</v>
      </c>
      <c r="AM281" s="32">
        <f t="shared" si="194"/>
        <v>0</v>
      </c>
      <c r="AN281" s="32">
        <f t="shared" si="194"/>
        <v>0</v>
      </c>
      <c r="AO281" s="32">
        <f t="shared" si="194"/>
        <v>0</v>
      </c>
      <c r="AP281" s="32">
        <f t="shared" si="194"/>
        <v>0</v>
      </c>
      <c r="AQ281" s="32">
        <f t="shared" si="194"/>
        <v>0</v>
      </c>
      <c r="AR281" s="34">
        <f t="shared" si="194"/>
        <v>0</v>
      </c>
      <c r="AS281" s="35">
        <f>SUM(AF281:AR281)</f>
        <v>0</v>
      </c>
      <c r="AT281" s="32"/>
      <c r="AU281" s="35">
        <f>SUM(O281+AD281+AS281)</f>
        <v>97</v>
      </c>
    </row>
    <row r="282" spans="1:47" ht="15.75" customHeight="1">
      <c r="A282" s="23">
        <v>0.3125</v>
      </c>
      <c r="B282" s="33">
        <f t="shared" si="192"/>
        <v>0</v>
      </c>
      <c r="C282" s="32">
        <f t="shared" si="192"/>
        <v>0</v>
      </c>
      <c r="D282" s="32">
        <f t="shared" si="192"/>
        <v>22</v>
      </c>
      <c r="E282" s="32">
        <f t="shared" si="192"/>
        <v>3</v>
      </c>
      <c r="F282" s="32">
        <f t="shared" si="192"/>
        <v>9</v>
      </c>
      <c r="G282" s="32">
        <f t="shared" si="192"/>
        <v>1</v>
      </c>
      <c r="H282" s="32">
        <f t="shared" si="192"/>
        <v>0</v>
      </c>
      <c r="I282" s="32">
        <f t="shared" si="192"/>
        <v>2</v>
      </c>
      <c r="J282" s="32">
        <f t="shared" si="192"/>
        <v>0</v>
      </c>
      <c r="K282" s="32">
        <f t="shared" si="192"/>
        <v>0</v>
      </c>
      <c r="L282" s="32">
        <f t="shared" si="192"/>
        <v>0</v>
      </c>
      <c r="M282" s="32">
        <f t="shared" si="192"/>
        <v>0</v>
      </c>
      <c r="N282" s="34">
        <f t="shared" si="192"/>
        <v>0</v>
      </c>
      <c r="O282" s="35">
        <f>SUM(B282:N282)</f>
        <v>37</v>
      </c>
      <c r="P282" s="32"/>
      <c r="Q282" s="33">
        <f t="shared" si="193"/>
        <v>1</v>
      </c>
      <c r="R282" s="32">
        <f t="shared" si="193"/>
        <v>2</v>
      </c>
      <c r="S282" s="32">
        <f t="shared" si="193"/>
        <v>52</v>
      </c>
      <c r="T282" s="32">
        <f t="shared" si="193"/>
        <v>2</v>
      </c>
      <c r="U282" s="32">
        <f t="shared" si="193"/>
        <v>16</v>
      </c>
      <c r="V282" s="32">
        <f t="shared" si="193"/>
        <v>1</v>
      </c>
      <c r="W282" s="32">
        <f t="shared" si="193"/>
        <v>0</v>
      </c>
      <c r="X282" s="32">
        <f t="shared" si="193"/>
        <v>0</v>
      </c>
      <c r="Y282" s="32">
        <f t="shared" si="193"/>
        <v>0</v>
      </c>
      <c r="Z282" s="32">
        <f t="shared" si="193"/>
        <v>0</v>
      </c>
      <c r="AA282" s="32">
        <f t="shared" si="193"/>
        <v>0</v>
      </c>
      <c r="AB282" s="32">
        <f t="shared" si="193"/>
        <v>0</v>
      </c>
      <c r="AC282" s="34">
        <f t="shared" si="193"/>
        <v>0</v>
      </c>
      <c r="AD282" s="35">
        <f>SUM(Q282:AC282)</f>
        <v>74</v>
      </c>
      <c r="AE282" s="32"/>
      <c r="AF282" s="33">
        <f t="shared" si="194"/>
        <v>2</v>
      </c>
      <c r="AG282" s="32">
        <f t="shared" si="194"/>
        <v>0</v>
      </c>
      <c r="AH282" s="32">
        <f t="shared" si="194"/>
        <v>0</v>
      </c>
      <c r="AI282" s="32">
        <f t="shared" si="194"/>
        <v>0</v>
      </c>
      <c r="AJ282" s="32">
        <f t="shared" si="194"/>
        <v>0</v>
      </c>
      <c r="AK282" s="32">
        <f t="shared" si="194"/>
        <v>0</v>
      </c>
      <c r="AL282" s="32">
        <f t="shared" si="194"/>
        <v>0</v>
      </c>
      <c r="AM282" s="32">
        <f t="shared" si="194"/>
        <v>0</v>
      </c>
      <c r="AN282" s="32">
        <f t="shared" si="194"/>
        <v>0</v>
      </c>
      <c r="AO282" s="32">
        <f t="shared" si="194"/>
        <v>0</v>
      </c>
      <c r="AP282" s="32">
        <f t="shared" si="194"/>
        <v>0</v>
      </c>
      <c r="AQ282" s="32">
        <f t="shared" si="194"/>
        <v>0</v>
      </c>
      <c r="AR282" s="34">
        <f t="shared" si="194"/>
        <v>0</v>
      </c>
      <c r="AS282" s="35">
        <f>SUM(AF282:AR282)</f>
        <v>2</v>
      </c>
      <c r="AT282" s="32"/>
      <c r="AU282" s="35">
        <f>SUM(O282+AD282+AS282)</f>
        <v>113</v>
      </c>
    </row>
    <row r="283" spans="1:47" ht="15.75" customHeight="1">
      <c r="A283" s="24">
        <v>0.32291666666666702</v>
      </c>
      <c r="B283" s="36">
        <f t="shared" si="192"/>
        <v>0</v>
      </c>
      <c r="C283" s="37">
        <f t="shared" si="192"/>
        <v>0</v>
      </c>
      <c r="D283" s="37">
        <f t="shared" si="192"/>
        <v>21</v>
      </c>
      <c r="E283" s="37">
        <f t="shared" si="192"/>
        <v>5</v>
      </c>
      <c r="F283" s="37">
        <f t="shared" si="192"/>
        <v>9</v>
      </c>
      <c r="G283" s="37">
        <f t="shared" si="192"/>
        <v>0</v>
      </c>
      <c r="H283" s="37">
        <f t="shared" si="192"/>
        <v>0</v>
      </c>
      <c r="I283" s="37">
        <f t="shared" si="192"/>
        <v>3</v>
      </c>
      <c r="J283" s="37">
        <f t="shared" si="192"/>
        <v>0</v>
      </c>
      <c r="K283" s="37">
        <f t="shared" si="192"/>
        <v>0</v>
      </c>
      <c r="L283" s="37">
        <f t="shared" si="192"/>
        <v>0</v>
      </c>
      <c r="M283" s="37">
        <f t="shared" si="192"/>
        <v>0</v>
      </c>
      <c r="N283" s="38">
        <f t="shared" si="192"/>
        <v>0</v>
      </c>
      <c r="O283" s="39">
        <f>SUM(B283:N283)</f>
        <v>38</v>
      </c>
      <c r="P283" s="32"/>
      <c r="Q283" s="36">
        <f t="shared" si="193"/>
        <v>2</v>
      </c>
      <c r="R283" s="37">
        <f t="shared" si="193"/>
        <v>0</v>
      </c>
      <c r="S283" s="37">
        <f t="shared" si="193"/>
        <v>52</v>
      </c>
      <c r="T283" s="37">
        <f t="shared" si="193"/>
        <v>4</v>
      </c>
      <c r="U283" s="37">
        <f t="shared" si="193"/>
        <v>16</v>
      </c>
      <c r="V283" s="37">
        <f t="shared" si="193"/>
        <v>1</v>
      </c>
      <c r="W283" s="37">
        <f t="shared" si="193"/>
        <v>1</v>
      </c>
      <c r="X283" s="37">
        <f t="shared" si="193"/>
        <v>2</v>
      </c>
      <c r="Y283" s="37">
        <f t="shared" si="193"/>
        <v>1</v>
      </c>
      <c r="Z283" s="37">
        <f t="shared" si="193"/>
        <v>1</v>
      </c>
      <c r="AA283" s="37">
        <f t="shared" si="193"/>
        <v>0</v>
      </c>
      <c r="AB283" s="37">
        <f t="shared" si="193"/>
        <v>0</v>
      </c>
      <c r="AC283" s="38">
        <f t="shared" si="193"/>
        <v>0</v>
      </c>
      <c r="AD283" s="39">
        <f>SUM(Q283:AC283)</f>
        <v>80</v>
      </c>
      <c r="AE283" s="32"/>
      <c r="AF283" s="36">
        <f t="shared" si="194"/>
        <v>4</v>
      </c>
      <c r="AG283" s="37">
        <f t="shared" si="194"/>
        <v>0</v>
      </c>
      <c r="AH283" s="37">
        <f t="shared" si="194"/>
        <v>0</v>
      </c>
      <c r="AI283" s="37">
        <f t="shared" si="194"/>
        <v>0</v>
      </c>
      <c r="AJ283" s="37">
        <f t="shared" si="194"/>
        <v>0</v>
      </c>
      <c r="AK283" s="37">
        <f t="shared" si="194"/>
        <v>0</v>
      </c>
      <c r="AL283" s="37">
        <f t="shared" si="194"/>
        <v>0</v>
      </c>
      <c r="AM283" s="37">
        <f t="shared" si="194"/>
        <v>0</v>
      </c>
      <c r="AN283" s="37">
        <f t="shared" si="194"/>
        <v>0</v>
      </c>
      <c r="AO283" s="37">
        <f t="shared" si="194"/>
        <v>0</v>
      </c>
      <c r="AP283" s="37">
        <f t="shared" si="194"/>
        <v>0</v>
      </c>
      <c r="AQ283" s="37">
        <f t="shared" si="194"/>
        <v>0</v>
      </c>
      <c r="AR283" s="38">
        <f t="shared" si="194"/>
        <v>0</v>
      </c>
      <c r="AS283" s="39">
        <f>SUM(AF283:AR283)</f>
        <v>4</v>
      </c>
      <c r="AT283" s="32"/>
      <c r="AU283" s="39">
        <f>SUM(O283+AD283+AS283)</f>
        <v>122</v>
      </c>
    </row>
    <row r="284" spans="1:47" ht="15.75" customHeight="1">
      <c r="A284" s="25" t="s">
        <v>21</v>
      </c>
      <c r="B284" s="40">
        <f t="shared" ref="B284:O284" si="195">SUM(B280:B283)</f>
        <v>2</v>
      </c>
      <c r="C284" s="41">
        <f t="shared" si="195"/>
        <v>0</v>
      </c>
      <c r="D284" s="41">
        <f t="shared" si="195"/>
        <v>82</v>
      </c>
      <c r="E284" s="41">
        <f t="shared" si="195"/>
        <v>8</v>
      </c>
      <c r="F284" s="41">
        <f t="shared" si="195"/>
        <v>46</v>
      </c>
      <c r="G284" s="41">
        <f t="shared" si="195"/>
        <v>2</v>
      </c>
      <c r="H284" s="41">
        <f t="shared" si="195"/>
        <v>1</v>
      </c>
      <c r="I284" s="41">
        <f t="shared" si="195"/>
        <v>10</v>
      </c>
      <c r="J284" s="41">
        <f t="shared" si="195"/>
        <v>1</v>
      </c>
      <c r="K284" s="41">
        <f t="shared" si="195"/>
        <v>0</v>
      </c>
      <c r="L284" s="41">
        <f t="shared" si="195"/>
        <v>0</v>
      </c>
      <c r="M284" s="41">
        <f t="shared" si="195"/>
        <v>0</v>
      </c>
      <c r="N284" s="42">
        <f t="shared" si="195"/>
        <v>0</v>
      </c>
      <c r="O284" s="43">
        <f t="shared" si="195"/>
        <v>152</v>
      </c>
      <c r="P284" s="32"/>
      <c r="Q284" s="40">
        <f t="shared" ref="Q284:AD284" si="196">SUM(Q280:Q283)</f>
        <v>4</v>
      </c>
      <c r="R284" s="41">
        <f t="shared" si="196"/>
        <v>3</v>
      </c>
      <c r="S284" s="41">
        <f t="shared" si="196"/>
        <v>166</v>
      </c>
      <c r="T284" s="41">
        <f t="shared" si="196"/>
        <v>7</v>
      </c>
      <c r="U284" s="41">
        <f t="shared" si="196"/>
        <v>49</v>
      </c>
      <c r="V284" s="41">
        <f t="shared" si="196"/>
        <v>3</v>
      </c>
      <c r="W284" s="41">
        <f t="shared" si="196"/>
        <v>3</v>
      </c>
      <c r="X284" s="41">
        <f t="shared" si="196"/>
        <v>6</v>
      </c>
      <c r="Y284" s="41">
        <f t="shared" si="196"/>
        <v>2</v>
      </c>
      <c r="Z284" s="41">
        <f t="shared" si="196"/>
        <v>1</v>
      </c>
      <c r="AA284" s="41">
        <f t="shared" si="196"/>
        <v>0</v>
      </c>
      <c r="AB284" s="41">
        <f t="shared" si="196"/>
        <v>0</v>
      </c>
      <c r="AC284" s="42">
        <f t="shared" si="196"/>
        <v>0</v>
      </c>
      <c r="AD284" s="43">
        <f t="shared" si="196"/>
        <v>244</v>
      </c>
      <c r="AE284" s="32"/>
      <c r="AF284" s="40">
        <f t="shared" ref="AF284:AS284" si="197">SUM(AF280:AF283)</f>
        <v>6</v>
      </c>
      <c r="AG284" s="41">
        <f t="shared" si="197"/>
        <v>0</v>
      </c>
      <c r="AH284" s="41">
        <f t="shared" si="197"/>
        <v>0</v>
      </c>
      <c r="AI284" s="41">
        <f t="shared" si="197"/>
        <v>0</v>
      </c>
      <c r="AJ284" s="41">
        <f t="shared" si="197"/>
        <v>0</v>
      </c>
      <c r="AK284" s="41">
        <f t="shared" si="197"/>
        <v>0</v>
      </c>
      <c r="AL284" s="41">
        <f t="shared" si="197"/>
        <v>0</v>
      </c>
      <c r="AM284" s="41">
        <f t="shared" si="197"/>
        <v>0</v>
      </c>
      <c r="AN284" s="41">
        <f t="shared" si="197"/>
        <v>0</v>
      </c>
      <c r="AO284" s="41">
        <f t="shared" si="197"/>
        <v>0</v>
      </c>
      <c r="AP284" s="41">
        <f t="shared" si="197"/>
        <v>0</v>
      </c>
      <c r="AQ284" s="41">
        <f t="shared" si="197"/>
        <v>0</v>
      </c>
      <c r="AR284" s="42">
        <f t="shared" si="197"/>
        <v>0</v>
      </c>
      <c r="AS284" s="43">
        <f t="shared" si="197"/>
        <v>6</v>
      </c>
      <c r="AT284" s="32"/>
      <c r="AU284" s="43">
        <f>SUM(AU280:AU283)</f>
        <v>402</v>
      </c>
    </row>
    <row r="285" spans="1:47" ht="15.75" customHeight="1">
      <c r="A285" s="22">
        <v>0.33333333333333298</v>
      </c>
      <c r="B285" s="28">
        <f t="shared" ref="B285:N288" si="198">SUM(B17+B84+B151)</f>
        <v>1</v>
      </c>
      <c r="C285" s="29">
        <f t="shared" si="198"/>
        <v>0</v>
      </c>
      <c r="D285" s="29">
        <f t="shared" si="198"/>
        <v>30</v>
      </c>
      <c r="E285" s="29">
        <f t="shared" si="198"/>
        <v>5</v>
      </c>
      <c r="F285" s="29">
        <f t="shared" si="198"/>
        <v>12</v>
      </c>
      <c r="G285" s="29">
        <f t="shared" si="198"/>
        <v>0</v>
      </c>
      <c r="H285" s="29">
        <f t="shared" si="198"/>
        <v>0</v>
      </c>
      <c r="I285" s="29">
        <f t="shared" si="198"/>
        <v>2</v>
      </c>
      <c r="J285" s="29">
        <f t="shared" si="198"/>
        <v>1</v>
      </c>
      <c r="K285" s="29">
        <f t="shared" si="198"/>
        <v>0</v>
      </c>
      <c r="L285" s="29">
        <f t="shared" si="198"/>
        <v>0</v>
      </c>
      <c r="M285" s="29">
        <f t="shared" si="198"/>
        <v>0</v>
      </c>
      <c r="N285" s="30">
        <f t="shared" si="198"/>
        <v>0</v>
      </c>
      <c r="O285" s="31">
        <f>SUM(B285:N285)</f>
        <v>51</v>
      </c>
      <c r="P285" s="32"/>
      <c r="Q285" s="28">
        <f t="shared" ref="Q285:AC288" si="199">SUM(Q17+Q84+Q151)</f>
        <v>4</v>
      </c>
      <c r="R285" s="29">
        <f t="shared" si="199"/>
        <v>1</v>
      </c>
      <c r="S285" s="29">
        <f t="shared" si="199"/>
        <v>58</v>
      </c>
      <c r="T285" s="29">
        <f t="shared" si="199"/>
        <v>5</v>
      </c>
      <c r="U285" s="29">
        <f t="shared" si="199"/>
        <v>12</v>
      </c>
      <c r="V285" s="29">
        <f t="shared" si="199"/>
        <v>0</v>
      </c>
      <c r="W285" s="29">
        <f t="shared" si="199"/>
        <v>0</v>
      </c>
      <c r="X285" s="29">
        <f t="shared" si="199"/>
        <v>2</v>
      </c>
      <c r="Y285" s="29">
        <f t="shared" si="199"/>
        <v>1</v>
      </c>
      <c r="Z285" s="29">
        <f t="shared" si="199"/>
        <v>0</v>
      </c>
      <c r="AA285" s="29">
        <f t="shared" si="199"/>
        <v>0</v>
      </c>
      <c r="AB285" s="29">
        <f t="shared" si="199"/>
        <v>0</v>
      </c>
      <c r="AC285" s="30">
        <f t="shared" si="199"/>
        <v>0</v>
      </c>
      <c r="AD285" s="31">
        <f>SUM(Q285:AC285)</f>
        <v>83</v>
      </c>
      <c r="AE285" s="32"/>
      <c r="AF285" s="28">
        <f t="shared" ref="AF285:AR288" si="200">SUM(AF17+AF84+AF151)</f>
        <v>4</v>
      </c>
      <c r="AG285" s="29">
        <f t="shared" si="200"/>
        <v>0</v>
      </c>
      <c r="AH285" s="29">
        <f t="shared" si="200"/>
        <v>0</v>
      </c>
      <c r="AI285" s="29">
        <f t="shared" si="200"/>
        <v>0</v>
      </c>
      <c r="AJ285" s="29">
        <f t="shared" si="200"/>
        <v>0</v>
      </c>
      <c r="AK285" s="29">
        <f t="shared" si="200"/>
        <v>0</v>
      </c>
      <c r="AL285" s="29">
        <f t="shared" si="200"/>
        <v>0</v>
      </c>
      <c r="AM285" s="29">
        <f t="shared" si="200"/>
        <v>0</v>
      </c>
      <c r="AN285" s="29">
        <f t="shared" si="200"/>
        <v>0</v>
      </c>
      <c r="AO285" s="29">
        <f t="shared" si="200"/>
        <v>0</v>
      </c>
      <c r="AP285" s="29">
        <f t="shared" si="200"/>
        <v>0</v>
      </c>
      <c r="AQ285" s="29">
        <f t="shared" si="200"/>
        <v>0</v>
      </c>
      <c r="AR285" s="30">
        <f t="shared" si="200"/>
        <v>0</v>
      </c>
      <c r="AS285" s="31">
        <f>SUM(AF285:AR285)</f>
        <v>4</v>
      </c>
      <c r="AT285" s="32"/>
      <c r="AU285" s="31">
        <f>SUM(O285+AD285+AS285)</f>
        <v>138</v>
      </c>
    </row>
    <row r="286" spans="1:47" ht="15.75" customHeight="1">
      <c r="A286" s="23">
        <v>0.34375</v>
      </c>
      <c r="B286" s="33">
        <f t="shared" si="198"/>
        <v>3</v>
      </c>
      <c r="C286" s="32">
        <f t="shared" si="198"/>
        <v>0</v>
      </c>
      <c r="D286" s="32">
        <f t="shared" si="198"/>
        <v>33</v>
      </c>
      <c r="E286" s="32">
        <f t="shared" si="198"/>
        <v>2</v>
      </c>
      <c r="F286" s="32">
        <f t="shared" si="198"/>
        <v>13</v>
      </c>
      <c r="G286" s="32">
        <f t="shared" si="198"/>
        <v>0</v>
      </c>
      <c r="H286" s="32">
        <f t="shared" si="198"/>
        <v>0</v>
      </c>
      <c r="I286" s="32">
        <f t="shared" si="198"/>
        <v>0</v>
      </c>
      <c r="J286" s="32">
        <f t="shared" si="198"/>
        <v>1</v>
      </c>
      <c r="K286" s="32">
        <f t="shared" si="198"/>
        <v>0</v>
      </c>
      <c r="L286" s="32">
        <f t="shared" si="198"/>
        <v>0</v>
      </c>
      <c r="M286" s="32">
        <f t="shared" si="198"/>
        <v>0</v>
      </c>
      <c r="N286" s="34">
        <f t="shared" si="198"/>
        <v>0</v>
      </c>
      <c r="O286" s="35">
        <f>SUM(B286:N286)</f>
        <v>52</v>
      </c>
      <c r="P286" s="32"/>
      <c r="Q286" s="33">
        <f t="shared" si="199"/>
        <v>4</v>
      </c>
      <c r="R286" s="32">
        <f t="shared" si="199"/>
        <v>0</v>
      </c>
      <c r="S286" s="32">
        <f t="shared" si="199"/>
        <v>50</v>
      </c>
      <c r="T286" s="32">
        <f t="shared" si="199"/>
        <v>3</v>
      </c>
      <c r="U286" s="32">
        <f t="shared" si="199"/>
        <v>16</v>
      </c>
      <c r="V286" s="32">
        <f t="shared" si="199"/>
        <v>1</v>
      </c>
      <c r="W286" s="32">
        <f t="shared" si="199"/>
        <v>0</v>
      </c>
      <c r="X286" s="32">
        <f t="shared" si="199"/>
        <v>3</v>
      </c>
      <c r="Y286" s="32">
        <f t="shared" si="199"/>
        <v>3</v>
      </c>
      <c r="Z286" s="32">
        <f t="shared" si="199"/>
        <v>0</v>
      </c>
      <c r="AA286" s="32">
        <f t="shared" si="199"/>
        <v>0</v>
      </c>
      <c r="AB286" s="32">
        <f t="shared" si="199"/>
        <v>0</v>
      </c>
      <c r="AC286" s="34">
        <f t="shared" si="199"/>
        <v>0</v>
      </c>
      <c r="AD286" s="35">
        <f>SUM(Q286:AC286)</f>
        <v>80</v>
      </c>
      <c r="AE286" s="32"/>
      <c r="AF286" s="33">
        <f t="shared" si="200"/>
        <v>3</v>
      </c>
      <c r="AG286" s="32">
        <f t="shared" si="200"/>
        <v>0</v>
      </c>
      <c r="AH286" s="32">
        <f t="shared" si="200"/>
        <v>0</v>
      </c>
      <c r="AI286" s="32">
        <f t="shared" si="200"/>
        <v>0</v>
      </c>
      <c r="AJ286" s="32">
        <f t="shared" si="200"/>
        <v>0</v>
      </c>
      <c r="AK286" s="32">
        <f t="shared" si="200"/>
        <v>0</v>
      </c>
      <c r="AL286" s="32">
        <f t="shared" si="200"/>
        <v>0</v>
      </c>
      <c r="AM286" s="32">
        <f t="shared" si="200"/>
        <v>0</v>
      </c>
      <c r="AN286" s="32">
        <f t="shared" si="200"/>
        <v>0</v>
      </c>
      <c r="AO286" s="32">
        <f t="shared" si="200"/>
        <v>0</v>
      </c>
      <c r="AP286" s="32">
        <f t="shared" si="200"/>
        <v>0</v>
      </c>
      <c r="AQ286" s="32">
        <f t="shared" si="200"/>
        <v>0</v>
      </c>
      <c r="AR286" s="34">
        <f t="shared" si="200"/>
        <v>0</v>
      </c>
      <c r="AS286" s="35">
        <f>SUM(AF286:AR286)</f>
        <v>3</v>
      </c>
      <c r="AT286" s="32"/>
      <c r="AU286" s="35">
        <f>SUM(O286+AD286+AS286)</f>
        <v>135</v>
      </c>
    </row>
    <row r="287" spans="1:47" ht="15.75" customHeight="1">
      <c r="A287" s="23">
        <v>0.35416666666666702</v>
      </c>
      <c r="B287" s="33">
        <f t="shared" si="198"/>
        <v>1</v>
      </c>
      <c r="C287" s="32">
        <f t="shared" si="198"/>
        <v>0</v>
      </c>
      <c r="D287" s="32">
        <f t="shared" si="198"/>
        <v>26</v>
      </c>
      <c r="E287" s="32">
        <f t="shared" si="198"/>
        <v>6</v>
      </c>
      <c r="F287" s="32">
        <f t="shared" si="198"/>
        <v>14</v>
      </c>
      <c r="G287" s="32">
        <f t="shared" si="198"/>
        <v>0</v>
      </c>
      <c r="H287" s="32">
        <f t="shared" si="198"/>
        <v>0</v>
      </c>
      <c r="I287" s="32">
        <f t="shared" si="198"/>
        <v>3</v>
      </c>
      <c r="J287" s="32">
        <f t="shared" si="198"/>
        <v>0</v>
      </c>
      <c r="K287" s="32">
        <f t="shared" si="198"/>
        <v>0</v>
      </c>
      <c r="L287" s="32">
        <f t="shared" si="198"/>
        <v>0</v>
      </c>
      <c r="M287" s="32">
        <f t="shared" si="198"/>
        <v>0</v>
      </c>
      <c r="N287" s="34">
        <f t="shared" si="198"/>
        <v>1</v>
      </c>
      <c r="O287" s="35">
        <f>SUM(B287:N287)</f>
        <v>51</v>
      </c>
      <c r="P287" s="32"/>
      <c r="Q287" s="33">
        <f t="shared" si="199"/>
        <v>4</v>
      </c>
      <c r="R287" s="32">
        <f t="shared" si="199"/>
        <v>0</v>
      </c>
      <c r="S287" s="32">
        <f t="shared" si="199"/>
        <v>41</v>
      </c>
      <c r="T287" s="32">
        <f t="shared" si="199"/>
        <v>5</v>
      </c>
      <c r="U287" s="32">
        <f t="shared" si="199"/>
        <v>13</v>
      </c>
      <c r="V287" s="32">
        <f t="shared" si="199"/>
        <v>1</v>
      </c>
      <c r="W287" s="32">
        <f t="shared" si="199"/>
        <v>0</v>
      </c>
      <c r="X287" s="32">
        <f t="shared" si="199"/>
        <v>2</v>
      </c>
      <c r="Y287" s="32">
        <f t="shared" si="199"/>
        <v>1</v>
      </c>
      <c r="Z287" s="32">
        <f t="shared" si="199"/>
        <v>0</v>
      </c>
      <c r="AA287" s="32">
        <f t="shared" si="199"/>
        <v>0</v>
      </c>
      <c r="AB287" s="32">
        <f t="shared" si="199"/>
        <v>0</v>
      </c>
      <c r="AC287" s="34">
        <f t="shared" si="199"/>
        <v>0</v>
      </c>
      <c r="AD287" s="35">
        <f>SUM(Q287:AC287)</f>
        <v>67</v>
      </c>
      <c r="AE287" s="32"/>
      <c r="AF287" s="33">
        <f t="shared" si="200"/>
        <v>5</v>
      </c>
      <c r="AG287" s="32">
        <f t="shared" si="200"/>
        <v>0</v>
      </c>
      <c r="AH287" s="32">
        <f t="shared" si="200"/>
        <v>0</v>
      </c>
      <c r="AI287" s="32">
        <f t="shared" si="200"/>
        <v>0</v>
      </c>
      <c r="AJ287" s="32">
        <f t="shared" si="200"/>
        <v>0</v>
      </c>
      <c r="AK287" s="32">
        <f t="shared" si="200"/>
        <v>0</v>
      </c>
      <c r="AL287" s="32">
        <f t="shared" si="200"/>
        <v>0</v>
      </c>
      <c r="AM287" s="32">
        <f t="shared" si="200"/>
        <v>0</v>
      </c>
      <c r="AN287" s="32">
        <f t="shared" si="200"/>
        <v>0</v>
      </c>
      <c r="AO287" s="32">
        <f t="shared" si="200"/>
        <v>0</v>
      </c>
      <c r="AP287" s="32">
        <f t="shared" si="200"/>
        <v>0</v>
      </c>
      <c r="AQ287" s="32">
        <f t="shared" si="200"/>
        <v>0</v>
      </c>
      <c r="AR287" s="34">
        <f t="shared" si="200"/>
        <v>0</v>
      </c>
      <c r="AS287" s="35">
        <f>SUM(AF287:AR287)</f>
        <v>5</v>
      </c>
      <c r="AT287" s="32"/>
      <c r="AU287" s="35">
        <f>SUM(O287+AD287+AS287)</f>
        <v>123</v>
      </c>
    </row>
    <row r="288" spans="1:47" ht="15.75" customHeight="1">
      <c r="A288" s="24">
        <v>0.36458333333333298</v>
      </c>
      <c r="B288" s="36">
        <f t="shared" si="198"/>
        <v>3</v>
      </c>
      <c r="C288" s="37">
        <f t="shared" si="198"/>
        <v>1</v>
      </c>
      <c r="D288" s="37">
        <f t="shared" si="198"/>
        <v>45</v>
      </c>
      <c r="E288" s="37">
        <f t="shared" si="198"/>
        <v>5</v>
      </c>
      <c r="F288" s="37">
        <f t="shared" si="198"/>
        <v>10</v>
      </c>
      <c r="G288" s="37">
        <f t="shared" si="198"/>
        <v>2</v>
      </c>
      <c r="H288" s="37">
        <f t="shared" si="198"/>
        <v>0</v>
      </c>
      <c r="I288" s="37">
        <f t="shared" si="198"/>
        <v>2</v>
      </c>
      <c r="J288" s="37">
        <f t="shared" si="198"/>
        <v>0</v>
      </c>
      <c r="K288" s="37">
        <f t="shared" si="198"/>
        <v>0</v>
      </c>
      <c r="L288" s="37">
        <f t="shared" si="198"/>
        <v>0</v>
      </c>
      <c r="M288" s="37">
        <f t="shared" si="198"/>
        <v>0</v>
      </c>
      <c r="N288" s="38">
        <f t="shared" si="198"/>
        <v>0</v>
      </c>
      <c r="O288" s="39">
        <f>SUM(B288:N288)</f>
        <v>68</v>
      </c>
      <c r="P288" s="32"/>
      <c r="Q288" s="36">
        <f t="shared" si="199"/>
        <v>3</v>
      </c>
      <c r="R288" s="37">
        <f t="shared" si="199"/>
        <v>1</v>
      </c>
      <c r="S288" s="37">
        <f t="shared" si="199"/>
        <v>52</v>
      </c>
      <c r="T288" s="37">
        <f t="shared" si="199"/>
        <v>4</v>
      </c>
      <c r="U288" s="37">
        <f t="shared" si="199"/>
        <v>11</v>
      </c>
      <c r="V288" s="37">
        <f t="shared" si="199"/>
        <v>1</v>
      </c>
      <c r="W288" s="37">
        <f t="shared" si="199"/>
        <v>0</v>
      </c>
      <c r="X288" s="37">
        <f t="shared" si="199"/>
        <v>2</v>
      </c>
      <c r="Y288" s="37">
        <f t="shared" si="199"/>
        <v>0</v>
      </c>
      <c r="Z288" s="37">
        <f t="shared" si="199"/>
        <v>0</v>
      </c>
      <c r="AA288" s="37">
        <f t="shared" si="199"/>
        <v>0</v>
      </c>
      <c r="AB288" s="37">
        <f t="shared" si="199"/>
        <v>0</v>
      </c>
      <c r="AC288" s="38">
        <f t="shared" si="199"/>
        <v>0</v>
      </c>
      <c r="AD288" s="39">
        <f>SUM(Q288:AC288)</f>
        <v>74</v>
      </c>
      <c r="AE288" s="32"/>
      <c r="AF288" s="36">
        <f t="shared" si="200"/>
        <v>3</v>
      </c>
      <c r="AG288" s="37">
        <f t="shared" si="200"/>
        <v>0</v>
      </c>
      <c r="AH288" s="37">
        <f t="shared" si="200"/>
        <v>0</v>
      </c>
      <c r="AI288" s="37">
        <f t="shared" si="200"/>
        <v>0</v>
      </c>
      <c r="AJ288" s="37">
        <f t="shared" si="200"/>
        <v>0</v>
      </c>
      <c r="AK288" s="37">
        <f t="shared" si="200"/>
        <v>0</v>
      </c>
      <c r="AL288" s="37">
        <f t="shared" si="200"/>
        <v>0</v>
      </c>
      <c r="AM288" s="37">
        <f t="shared" si="200"/>
        <v>0</v>
      </c>
      <c r="AN288" s="37">
        <f t="shared" si="200"/>
        <v>0</v>
      </c>
      <c r="AO288" s="37">
        <f t="shared" si="200"/>
        <v>0</v>
      </c>
      <c r="AP288" s="37">
        <f t="shared" si="200"/>
        <v>0</v>
      </c>
      <c r="AQ288" s="37">
        <f t="shared" si="200"/>
        <v>0</v>
      </c>
      <c r="AR288" s="38">
        <f t="shared" si="200"/>
        <v>0</v>
      </c>
      <c r="AS288" s="39">
        <f>SUM(AF288:AR288)</f>
        <v>3</v>
      </c>
      <c r="AT288" s="32"/>
      <c r="AU288" s="39">
        <f>SUM(O288+AD288+AS288)</f>
        <v>145</v>
      </c>
    </row>
    <row r="289" spans="1:47" ht="15.75" customHeight="1">
      <c r="A289" s="25" t="s">
        <v>21</v>
      </c>
      <c r="B289" s="40">
        <f t="shared" ref="B289:O289" si="201">SUM(B285:B288)</f>
        <v>8</v>
      </c>
      <c r="C289" s="41">
        <f t="shared" si="201"/>
        <v>1</v>
      </c>
      <c r="D289" s="41">
        <f t="shared" si="201"/>
        <v>134</v>
      </c>
      <c r="E289" s="41">
        <f t="shared" si="201"/>
        <v>18</v>
      </c>
      <c r="F289" s="41">
        <f t="shared" si="201"/>
        <v>49</v>
      </c>
      <c r="G289" s="41">
        <f t="shared" si="201"/>
        <v>2</v>
      </c>
      <c r="H289" s="41">
        <f t="shared" si="201"/>
        <v>0</v>
      </c>
      <c r="I289" s="41">
        <f t="shared" si="201"/>
        <v>7</v>
      </c>
      <c r="J289" s="41">
        <f t="shared" si="201"/>
        <v>2</v>
      </c>
      <c r="K289" s="41">
        <f t="shared" si="201"/>
        <v>0</v>
      </c>
      <c r="L289" s="41">
        <f t="shared" si="201"/>
        <v>0</v>
      </c>
      <c r="M289" s="41">
        <f t="shared" si="201"/>
        <v>0</v>
      </c>
      <c r="N289" s="42">
        <f t="shared" si="201"/>
        <v>1</v>
      </c>
      <c r="O289" s="43">
        <f t="shared" si="201"/>
        <v>222</v>
      </c>
      <c r="P289" s="32"/>
      <c r="Q289" s="40">
        <f t="shared" ref="Q289:AD289" si="202">SUM(Q285:Q288)</f>
        <v>15</v>
      </c>
      <c r="R289" s="41">
        <f t="shared" si="202"/>
        <v>2</v>
      </c>
      <c r="S289" s="41">
        <f t="shared" si="202"/>
        <v>201</v>
      </c>
      <c r="T289" s="41">
        <f t="shared" si="202"/>
        <v>17</v>
      </c>
      <c r="U289" s="41">
        <f t="shared" si="202"/>
        <v>52</v>
      </c>
      <c r="V289" s="41">
        <f t="shared" si="202"/>
        <v>3</v>
      </c>
      <c r="W289" s="41">
        <f t="shared" si="202"/>
        <v>0</v>
      </c>
      <c r="X289" s="41">
        <f t="shared" si="202"/>
        <v>9</v>
      </c>
      <c r="Y289" s="41">
        <f t="shared" si="202"/>
        <v>5</v>
      </c>
      <c r="Z289" s="41">
        <f t="shared" si="202"/>
        <v>0</v>
      </c>
      <c r="AA289" s="41">
        <f t="shared" si="202"/>
        <v>0</v>
      </c>
      <c r="AB289" s="41">
        <f t="shared" si="202"/>
        <v>0</v>
      </c>
      <c r="AC289" s="42">
        <f t="shared" si="202"/>
        <v>0</v>
      </c>
      <c r="AD289" s="43">
        <f t="shared" si="202"/>
        <v>304</v>
      </c>
      <c r="AE289" s="32"/>
      <c r="AF289" s="40">
        <f t="shared" ref="AF289:AS289" si="203">SUM(AF285:AF288)</f>
        <v>15</v>
      </c>
      <c r="AG289" s="41">
        <f t="shared" si="203"/>
        <v>0</v>
      </c>
      <c r="AH289" s="41">
        <f t="shared" si="203"/>
        <v>0</v>
      </c>
      <c r="AI289" s="41">
        <f t="shared" si="203"/>
        <v>0</v>
      </c>
      <c r="AJ289" s="41">
        <f t="shared" si="203"/>
        <v>0</v>
      </c>
      <c r="AK289" s="41">
        <f t="shared" si="203"/>
        <v>0</v>
      </c>
      <c r="AL289" s="41">
        <f t="shared" si="203"/>
        <v>0</v>
      </c>
      <c r="AM289" s="41">
        <f t="shared" si="203"/>
        <v>0</v>
      </c>
      <c r="AN289" s="41">
        <f t="shared" si="203"/>
        <v>0</v>
      </c>
      <c r="AO289" s="41">
        <f t="shared" si="203"/>
        <v>0</v>
      </c>
      <c r="AP289" s="41">
        <f t="shared" si="203"/>
        <v>0</v>
      </c>
      <c r="AQ289" s="41">
        <f t="shared" si="203"/>
        <v>0</v>
      </c>
      <c r="AR289" s="42">
        <f t="shared" si="203"/>
        <v>0</v>
      </c>
      <c r="AS289" s="43">
        <f t="shared" si="203"/>
        <v>15</v>
      </c>
      <c r="AT289" s="32"/>
      <c r="AU289" s="43">
        <f>SUM(AU285:AU288)</f>
        <v>541</v>
      </c>
    </row>
    <row r="290" spans="1:47" ht="15.75" customHeight="1">
      <c r="A290" s="22">
        <v>0.375</v>
      </c>
      <c r="B290" s="28">
        <f t="shared" ref="B290:N293" si="204">SUM(B22+B89+B156)</f>
        <v>0</v>
      </c>
      <c r="C290" s="29">
        <f t="shared" si="204"/>
        <v>0</v>
      </c>
      <c r="D290" s="29">
        <f t="shared" si="204"/>
        <v>31</v>
      </c>
      <c r="E290" s="29">
        <f t="shared" si="204"/>
        <v>3</v>
      </c>
      <c r="F290" s="29">
        <f t="shared" si="204"/>
        <v>14</v>
      </c>
      <c r="G290" s="29">
        <f t="shared" si="204"/>
        <v>1</v>
      </c>
      <c r="H290" s="29">
        <f t="shared" si="204"/>
        <v>0</v>
      </c>
      <c r="I290" s="29">
        <f t="shared" si="204"/>
        <v>1</v>
      </c>
      <c r="J290" s="29">
        <f t="shared" si="204"/>
        <v>1</v>
      </c>
      <c r="K290" s="29">
        <f t="shared" si="204"/>
        <v>0</v>
      </c>
      <c r="L290" s="29">
        <f t="shared" si="204"/>
        <v>0</v>
      </c>
      <c r="M290" s="29">
        <f t="shared" si="204"/>
        <v>0</v>
      </c>
      <c r="N290" s="30">
        <f t="shared" si="204"/>
        <v>0</v>
      </c>
      <c r="O290" s="31">
        <f>SUM(B290:N290)</f>
        <v>51</v>
      </c>
      <c r="P290" s="32"/>
      <c r="Q290" s="28">
        <f t="shared" ref="Q290:AC293" si="205">SUM(Q22+Q89+Q156)</f>
        <v>3</v>
      </c>
      <c r="R290" s="29">
        <f t="shared" si="205"/>
        <v>0</v>
      </c>
      <c r="S290" s="29">
        <f t="shared" si="205"/>
        <v>27</v>
      </c>
      <c r="T290" s="29">
        <f t="shared" si="205"/>
        <v>7</v>
      </c>
      <c r="U290" s="29">
        <f t="shared" si="205"/>
        <v>15</v>
      </c>
      <c r="V290" s="29">
        <f t="shared" si="205"/>
        <v>1</v>
      </c>
      <c r="W290" s="29">
        <f t="shared" si="205"/>
        <v>0</v>
      </c>
      <c r="X290" s="29">
        <f t="shared" si="205"/>
        <v>0</v>
      </c>
      <c r="Y290" s="29">
        <f t="shared" si="205"/>
        <v>0</v>
      </c>
      <c r="Z290" s="29">
        <f t="shared" si="205"/>
        <v>0</v>
      </c>
      <c r="AA290" s="29">
        <f t="shared" si="205"/>
        <v>0</v>
      </c>
      <c r="AB290" s="29">
        <f t="shared" si="205"/>
        <v>0</v>
      </c>
      <c r="AC290" s="30">
        <f t="shared" si="205"/>
        <v>0</v>
      </c>
      <c r="AD290" s="31">
        <f>SUM(Q290:AC290)</f>
        <v>53</v>
      </c>
      <c r="AE290" s="32"/>
      <c r="AF290" s="28">
        <f t="shared" ref="AF290:AR293" si="206">SUM(AF22+AF89+AF156)</f>
        <v>1</v>
      </c>
      <c r="AG290" s="29">
        <f t="shared" si="206"/>
        <v>0</v>
      </c>
      <c r="AH290" s="29">
        <f t="shared" si="206"/>
        <v>0</v>
      </c>
      <c r="AI290" s="29">
        <f t="shared" si="206"/>
        <v>0</v>
      </c>
      <c r="AJ290" s="29">
        <f t="shared" si="206"/>
        <v>0</v>
      </c>
      <c r="AK290" s="29">
        <f t="shared" si="206"/>
        <v>0</v>
      </c>
      <c r="AL290" s="29">
        <f t="shared" si="206"/>
        <v>0</v>
      </c>
      <c r="AM290" s="29">
        <f t="shared" si="206"/>
        <v>0</v>
      </c>
      <c r="AN290" s="29">
        <f t="shared" si="206"/>
        <v>0</v>
      </c>
      <c r="AO290" s="29">
        <f t="shared" si="206"/>
        <v>0</v>
      </c>
      <c r="AP290" s="29">
        <f t="shared" si="206"/>
        <v>0</v>
      </c>
      <c r="AQ290" s="29">
        <f t="shared" si="206"/>
        <v>0</v>
      </c>
      <c r="AR290" s="30">
        <f t="shared" si="206"/>
        <v>0</v>
      </c>
      <c r="AS290" s="31">
        <f>SUM(AF290:AR290)</f>
        <v>1</v>
      </c>
      <c r="AT290" s="32"/>
      <c r="AU290" s="31">
        <f>SUM(O290+AD290+AS290)</f>
        <v>105</v>
      </c>
    </row>
    <row r="291" spans="1:47" ht="15.75" customHeight="1">
      <c r="A291" s="23">
        <v>0.38541666666666702</v>
      </c>
      <c r="B291" s="33">
        <f t="shared" si="204"/>
        <v>1</v>
      </c>
      <c r="C291" s="32">
        <f t="shared" si="204"/>
        <v>0</v>
      </c>
      <c r="D291" s="32">
        <f t="shared" si="204"/>
        <v>25</v>
      </c>
      <c r="E291" s="32">
        <f t="shared" si="204"/>
        <v>6</v>
      </c>
      <c r="F291" s="32">
        <f t="shared" si="204"/>
        <v>15</v>
      </c>
      <c r="G291" s="32">
        <f t="shared" si="204"/>
        <v>1</v>
      </c>
      <c r="H291" s="32">
        <f t="shared" si="204"/>
        <v>1</v>
      </c>
      <c r="I291" s="32">
        <f t="shared" si="204"/>
        <v>3</v>
      </c>
      <c r="J291" s="32">
        <f t="shared" si="204"/>
        <v>0</v>
      </c>
      <c r="K291" s="32">
        <f t="shared" si="204"/>
        <v>0</v>
      </c>
      <c r="L291" s="32">
        <f t="shared" si="204"/>
        <v>0</v>
      </c>
      <c r="M291" s="32">
        <f t="shared" si="204"/>
        <v>0</v>
      </c>
      <c r="N291" s="34">
        <f t="shared" si="204"/>
        <v>0</v>
      </c>
      <c r="O291" s="35">
        <f>SUM(B291:N291)</f>
        <v>52</v>
      </c>
      <c r="P291" s="32"/>
      <c r="Q291" s="33">
        <f t="shared" si="205"/>
        <v>2</v>
      </c>
      <c r="R291" s="32">
        <f t="shared" si="205"/>
        <v>0</v>
      </c>
      <c r="S291" s="32">
        <f t="shared" si="205"/>
        <v>36</v>
      </c>
      <c r="T291" s="32">
        <f t="shared" si="205"/>
        <v>3</v>
      </c>
      <c r="U291" s="32">
        <f t="shared" si="205"/>
        <v>15</v>
      </c>
      <c r="V291" s="32">
        <f t="shared" si="205"/>
        <v>1</v>
      </c>
      <c r="W291" s="32">
        <f t="shared" si="205"/>
        <v>2</v>
      </c>
      <c r="X291" s="32">
        <f t="shared" si="205"/>
        <v>2</v>
      </c>
      <c r="Y291" s="32">
        <f t="shared" si="205"/>
        <v>2</v>
      </c>
      <c r="Z291" s="32">
        <f t="shared" si="205"/>
        <v>0</v>
      </c>
      <c r="AA291" s="32">
        <f t="shared" si="205"/>
        <v>0</v>
      </c>
      <c r="AB291" s="32">
        <f t="shared" si="205"/>
        <v>0</v>
      </c>
      <c r="AC291" s="34">
        <f t="shared" si="205"/>
        <v>0</v>
      </c>
      <c r="AD291" s="35">
        <f>SUM(Q291:AC291)</f>
        <v>63</v>
      </c>
      <c r="AE291" s="32"/>
      <c r="AF291" s="33">
        <f t="shared" si="206"/>
        <v>2</v>
      </c>
      <c r="AG291" s="32">
        <f t="shared" si="206"/>
        <v>0</v>
      </c>
      <c r="AH291" s="32">
        <f t="shared" si="206"/>
        <v>0</v>
      </c>
      <c r="AI291" s="32">
        <f t="shared" si="206"/>
        <v>0</v>
      </c>
      <c r="AJ291" s="32">
        <f t="shared" si="206"/>
        <v>0</v>
      </c>
      <c r="AK291" s="32">
        <f t="shared" si="206"/>
        <v>0</v>
      </c>
      <c r="AL291" s="32">
        <f t="shared" si="206"/>
        <v>0</v>
      </c>
      <c r="AM291" s="32">
        <f t="shared" si="206"/>
        <v>0</v>
      </c>
      <c r="AN291" s="32">
        <f t="shared" si="206"/>
        <v>0</v>
      </c>
      <c r="AO291" s="32">
        <f t="shared" si="206"/>
        <v>0</v>
      </c>
      <c r="AP291" s="32">
        <f t="shared" si="206"/>
        <v>0</v>
      </c>
      <c r="AQ291" s="32">
        <f t="shared" si="206"/>
        <v>0</v>
      </c>
      <c r="AR291" s="34">
        <f t="shared" si="206"/>
        <v>0</v>
      </c>
      <c r="AS291" s="35">
        <f>SUM(AF291:AR291)</f>
        <v>2</v>
      </c>
      <c r="AT291" s="32"/>
      <c r="AU291" s="35">
        <f>SUM(O291+AD291+AS291)</f>
        <v>117</v>
      </c>
    </row>
    <row r="292" spans="1:47" ht="15.75" customHeight="1">
      <c r="A292" s="23">
        <v>0.39583333333333298</v>
      </c>
      <c r="B292" s="33">
        <f t="shared" si="204"/>
        <v>1</v>
      </c>
      <c r="C292" s="32">
        <f t="shared" si="204"/>
        <v>0</v>
      </c>
      <c r="D292" s="32">
        <f t="shared" si="204"/>
        <v>37</v>
      </c>
      <c r="E292" s="32">
        <f t="shared" si="204"/>
        <v>4</v>
      </c>
      <c r="F292" s="32">
        <f t="shared" si="204"/>
        <v>18</v>
      </c>
      <c r="G292" s="32">
        <f t="shared" si="204"/>
        <v>1</v>
      </c>
      <c r="H292" s="32">
        <f t="shared" si="204"/>
        <v>0</v>
      </c>
      <c r="I292" s="32">
        <f t="shared" si="204"/>
        <v>4</v>
      </c>
      <c r="J292" s="32">
        <f t="shared" si="204"/>
        <v>0</v>
      </c>
      <c r="K292" s="32">
        <f t="shared" si="204"/>
        <v>0</v>
      </c>
      <c r="L292" s="32">
        <f t="shared" si="204"/>
        <v>0</v>
      </c>
      <c r="M292" s="32">
        <f t="shared" si="204"/>
        <v>0</v>
      </c>
      <c r="N292" s="34">
        <f t="shared" si="204"/>
        <v>0</v>
      </c>
      <c r="O292" s="35">
        <f>SUM(B292:N292)</f>
        <v>65</v>
      </c>
      <c r="P292" s="32"/>
      <c r="Q292" s="33">
        <f t="shared" si="205"/>
        <v>2</v>
      </c>
      <c r="R292" s="32">
        <f t="shared" si="205"/>
        <v>2</v>
      </c>
      <c r="S292" s="32">
        <f t="shared" si="205"/>
        <v>29</v>
      </c>
      <c r="T292" s="32">
        <f t="shared" si="205"/>
        <v>1</v>
      </c>
      <c r="U292" s="32">
        <f t="shared" si="205"/>
        <v>17</v>
      </c>
      <c r="V292" s="32">
        <f t="shared" si="205"/>
        <v>1</v>
      </c>
      <c r="W292" s="32">
        <f t="shared" si="205"/>
        <v>3</v>
      </c>
      <c r="X292" s="32">
        <f t="shared" si="205"/>
        <v>1</v>
      </c>
      <c r="Y292" s="32">
        <f t="shared" si="205"/>
        <v>0</v>
      </c>
      <c r="Z292" s="32">
        <f t="shared" si="205"/>
        <v>0</v>
      </c>
      <c r="AA292" s="32">
        <f t="shared" si="205"/>
        <v>0</v>
      </c>
      <c r="AB292" s="32">
        <f t="shared" si="205"/>
        <v>0</v>
      </c>
      <c r="AC292" s="34">
        <f t="shared" si="205"/>
        <v>0</v>
      </c>
      <c r="AD292" s="35">
        <f>SUM(Q292:AC292)</f>
        <v>56</v>
      </c>
      <c r="AE292" s="32"/>
      <c r="AF292" s="33">
        <f t="shared" si="206"/>
        <v>0</v>
      </c>
      <c r="AG292" s="32">
        <f t="shared" si="206"/>
        <v>0</v>
      </c>
      <c r="AH292" s="32">
        <f t="shared" si="206"/>
        <v>0</v>
      </c>
      <c r="AI292" s="32">
        <f t="shared" si="206"/>
        <v>0</v>
      </c>
      <c r="AJ292" s="32">
        <f t="shared" si="206"/>
        <v>0</v>
      </c>
      <c r="AK292" s="32">
        <f t="shared" si="206"/>
        <v>0</v>
      </c>
      <c r="AL292" s="32">
        <f t="shared" si="206"/>
        <v>0</v>
      </c>
      <c r="AM292" s="32">
        <f t="shared" si="206"/>
        <v>0</v>
      </c>
      <c r="AN292" s="32">
        <f t="shared" si="206"/>
        <v>0</v>
      </c>
      <c r="AO292" s="32">
        <f t="shared" si="206"/>
        <v>0</v>
      </c>
      <c r="AP292" s="32">
        <f t="shared" si="206"/>
        <v>0</v>
      </c>
      <c r="AQ292" s="32">
        <f t="shared" si="206"/>
        <v>0</v>
      </c>
      <c r="AR292" s="34">
        <f t="shared" si="206"/>
        <v>0</v>
      </c>
      <c r="AS292" s="35">
        <f>SUM(AF292:AR292)</f>
        <v>0</v>
      </c>
      <c r="AT292" s="32"/>
      <c r="AU292" s="35">
        <f>SUM(O292+AD292+AS292)</f>
        <v>121</v>
      </c>
    </row>
    <row r="293" spans="1:47" ht="15.75" customHeight="1">
      <c r="A293" s="24">
        <v>0.40625</v>
      </c>
      <c r="B293" s="36">
        <f t="shared" si="204"/>
        <v>1</v>
      </c>
      <c r="C293" s="37">
        <f t="shared" si="204"/>
        <v>0</v>
      </c>
      <c r="D293" s="37">
        <f t="shared" si="204"/>
        <v>32</v>
      </c>
      <c r="E293" s="37">
        <f t="shared" si="204"/>
        <v>3</v>
      </c>
      <c r="F293" s="37">
        <f t="shared" si="204"/>
        <v>17</v>
      </c>
      <c r="G293" s="37">
        <f t="shared" si="204"/>
        <v>2</v>
      </c>
      <c r="H293" s="37">
        <f t="shared" si="204"/>
        <v>3</v>
      </c>
      <c r="I293" s="37">
        <f t="shared" si="204"/>
        <v>3</v>
      </c>
      <c r="J293" s="37">
        <f t="shared" si="204"/>
        <v>0</v>
      </c>
      <c r="K293" s="37">
        <f t="shared" si="204"/>
        <v>0</v>
      </c>
      <c r="L293" s="37">
        <f t="shared" si="204"/>
        <v>0</v>
      </c>
      <c r="M293" s="37">
        <f t="shared" si="204"/>
        <v>0</v>
      </c>
      <c r="N293" s="38">
        <f t="shared" si="204"/>
        <v>0</v>
      </c>
      <c r="O293" s="39">
        <f>SUM(B293:N293)</f>
        <v>61</v>
      </c>
      <c r="P293" s="32"/>
      <c r="Q293" s="36">
        <f t="shared" si="205"/>
        <v>1</v>
      </c>
      <c r="R293" s="37">
        <f t="shared" si="205"/>
        <v>1</v>
      </c>
      <c r="S293" s="37">
        <f t="shared" si="205"/>
        <v>32</v>
      </c>
      <c r="T293" s="37">
        <f t="shared" si="205"/>
        <v>2</v>
      </c>
      <c r="U293" s="37">
        <f t="shared" si="205"/>
        <v>11</v>
      </c>
      <c r="V293" s="37">
        <f t="shared" si="205"/>
        <v>1</v>
      </c>
      <c r="W293" s="37">
        <f t="shared" si="205"/>
        <v>3</v>
      </c>
      <c r="X293" s="37">
        <f t="shared" si="205"/>
        <v>0</v>
      </c>
      <c r="Y293" s="37">
        <f t="shared" si="205"/>
        <v>0</v>
      </c>
      <c r="Z293" s="37">
        <f t="shared" si="205"/>
        <v>0</v>
      </c>
      <c r="AA293" s="37">
        <f t="shared" si="205"/>
        <v>0</v>
      </c>
      <c r="AB293" s="37">
        <f t="shared" si="205"/>
        <v>0</v>
      </c>
      <c r="AC293" s="38">
        <f t="shared" si="205"/>
        <v>1</v>
      </c>
      <c r="AD293" s="39">
        <f>SUM(Q293:AC293)</f>
        <v>52</v>
      </c>
      <c r="AE293" s="32"/>
      <c r="AF293" s="36">
        <f t="shared" si="206"/>
        <v>2</v>
      </c>
      <c r="AG293" s="37">
        <f t="shared" si="206"/>
        <v>0</v>
      </c>
      <c r="AH293" s="37">
        <f t="shared" si="206"/>
        <v>0</v>
      </c>
      <c r="AI293" s="37">
        <f t="shared" si="206"/>
        <v>0</v>
      </c>
      <c r="AJ293" s="37">
        <f t="shared" si="206"/>
        <v>0</v>
      </c>
      <c r="AK293" s="37">
        <f t="shared" si="206"/>
        <v>0</v>
      </c>
      <c r="AL293" s="37">
        <f t="shared" si="206"/>
        <v>0</v>
      </c>
      <c r="AM293" s="37">
        <f t="shared" si="206"/>
        <v>0</v>
      </c>
      <c r="AN293" s="37">
        <f t="shared" si="206"/>
        <v>0</v>
      </c>
      <c r="AO293" s="37">
        <f t="shared" si="206"/>
        <v>0</v>
      </c>
      <c r="AP293" s="37">
        <f t="shared" si="206"/>
        <v>0</v>
      </c>
      <c r="AQ293" s="37">
        <f t="shared" si="206"/>
        <v>0</v>
      </c>
      <c r="AR293" s="38">
        <f t="shared" si="206"/>
        <v>0</v>
      </c>
      <c r="AS293" s="39">
        <f>SUM(AF293:AR293)</f>
        <v>2</v>
      </c>
      <c r="AT293" s="32"/>
      <c r="AU293" s="39">
        <f>SUM(O293+AD293+AS293)</f>
        <v>115</v>
      </c>
    </row>
    <row r="294" spans="1:47" ht="15.75" customHeight="1">
      <c r="A294" s="25" t="s">
        <v>21</v>
      </c>
      <c r="B294" s="40">
        <f t="shared" ref="B294:O294" si="207">SUM(B290:B293)</f>
        <v>3</v>
      </c>
      <c r="C294" s="41">
        <f t="shared" si="207"/>
        <v>0</v>
      </c>
      <c r="D294" s="41">
        <f t="shared" si="207"/>
        <v>125</v>
      </c>
      <c r="E294" s="41">
        <f t="shared" si="207"/>
        <v>16</v>
      </c>
      <c r="F294" s="41">
        <f t="shared" si="207"/>
        <v>64</v>
      </c>
      <c r="G294" s="41">
        <f t="shared" si="207"/>
        <v>5</v>
      </c>
      <c r="H294" s="41">
        <f t="shared" si="207"/>
        <v>4</v>
      </c>
      <c r="I294" s="41">
        <f t="shared" si="207"/>
        <v>11</v>
      </c>
      <c r="J294" s="41">
        <f t="shared" si="207"/>
        <v>1</v>
      </c>
      <c r="K294" s="41">
        <f t="shared" si="207"/>
        <v>0</v>
      </c>
      <c r="L294" s="41">
        <f t="shared" si="207"/>
        <v>0</v>
      </c>
      <c r="M294" s="41">
        <f t="shared" si="207"/>
        <v>0</v>
      </c>
      <c r="N294" s="42">
        <f t="shared" si="207"/>
        <v>0</v>
      </c>
      <c r="O294" s="43">
        <f t="shared" si="207"/>
        <v>229</v>
      </c>
      <c r="P294" s="32"/>
      <c r="Q294" s="40">
        <f t="shared" ref="Q294:AD294" si="208">SUM(Q290:Q293)</f>
        <v>8</v>
      </c>
      <c r="R294" s="41">
        <f t="shared" si="208"/>
        <v>3</v>
      </c>
      <c r="S294" s="41">
        <f t="shared" si="208"/>
        <v>124</v>
      </c>
      <c r="T294" s="41">
        <f t="shared" si="208"/>
        <v>13</v>
      </c>
      <c r="U294" s="41">
        <f t="shared" si="208"/>
        <v>58</v>
      </c>
      <c r="V294" s="41">
        <f t="shared" si="208"/>
        <v>4</v>
      </c>
      <c r="W294" s="41">
        <f t="shared" si="208"/>
        <v>8</v>
      </c>
      <c r="X294" s="41">
        <f t="shared" si="208"/>
        <v>3</v>
      </c>
      <c r="Y294" s="41">
        <f t="shared" si="208"/>
        <v>2</v>
      </c>
      <c r="Z294" s="41">
        <f t="shared" si="208"/>
        <v>0</v>
      </c>
      <c r="AA294" s="41">
        <f t="shared" si="208"/>
        <v>0</v>
      </c>
      <c r="AB294" s="41">
        <f t="shared" si="208"/>
        <v>0</v>
      </c>
      <c r="AC294" s="42">
        <f t="shared" si="208"/>
        <v>1</v>
      </c>
      <c r="AD294" s="43">
        <f t="shared" si="208"/>
        <v>224</v>
      </c>
      <c r="AE294" s="32"/>
      <c r="AF294" s="40">
        <f t="shared" ref="AF294:AS294" si="209">SUM(AF290:AF293)</f>
        <v>5</v>
      </c>
      <c r="AG294" s="41">
        <f t="shared" si="209"/>
        <v>0</v>
      </c>
      <c r="AH294" s="41">
        <f t="shared" si="209"/>
        <v>0</v>
      </c>
      <c r="AI294" s="41">
        <f t="shared" si="209"/>
        <v>0</v>
      </c>
      <c r="AJ294" s="41">
        <f t="shared" si="209"/>
        <v>0</v>
      </c>
      <c r="AK294" s="41">
        <f t="shared" si="209"/>
        <v>0</v>
      </c>
      <c r="AL294" s="41">
        <f t="shared" si="209"/>
        <v>0</v>
      </c>
      <c r="AM294" s="41">
        <f t="shared" si="209"/>
        <v>0</v>
      </c>
      <c r="AN294" s="41">
        <f t="shared" si="209"/>
        <v>0</v>
      </c>
      <c r="AO294" s="41">
        <f t="shared" si="209"/>
        <v>0</v>
      </c>
      <c r="AP294" s="41">
        <f t="shared" si="209"/>
        <v>0</v>
      </c>
      <c r="AQ294" s="41">
        <f t="shared" si="209"/>
        <v>0</v>
      </c>
      <c r="AR294" s="42">
        <f t="shared" si="209"/>
        <v>0</v>
      </c>
      <c r="AS294" s="43">
        <f t="shared" si="209"/>
        <v>5</v>
      </c>
      <c r="AT294" s="32"/>
      <c r="AU294" s="43">
        <f>SUM(AU290:AU293)</f>
        <v>458</v>
      </c>
    </row>
    <row r="295" spans="1:47" ht="15.75" customHeight="1">
      <c r="A295" s="22">
        <v>0.41666666666666702</v>
      </c>
      <c r="B295" s="28">
        <f t="shared" ref="B295:N298" si="210">SUM(B27+B94+B161)</f>
        <v>0</v>
      </c>
      <c r="C295" s="29">
        <f t="shared" si="210"/>
        <v>0</v>
      </c>
      <c r="D295" s="29">
        <f t="shared" si="210"/>
        <v>27</v>
      </c>
      <c r="E295" s="29">
        <f t="shared" si="210"/>
        <v>3</v>
      </c>
      <c r="F295" s="29">
        <f t="shared" si="210"/>
        <v>14</v>
      </c>
      <c r="G295" s="29">
        <f t="shared" si="210"/>
        <v>0</v>
      </c>
      <c r="H295" s="29">
        <f t="shared" si="210"/>
        <v>4</v>
      </c>
      <c r="I295" s="29">
        <f t="shared" si="210"/>
        <v>2</v>
      </c>
      <c r="J295" s="29">
        <f t="shared" si="210"/>
        <v>1</v>
      </c>
      <c r="K295" s="29">
        <f t="shared" si="210"/>
        <v>0</v>
      </c>
      <c r="L295" s="29">
        <f t="shared" si="210"/>
        <v>0</v>
      </c>
      <c r="M295" s="29">
        <f t="shared" si="210"/>
        <v>0</v>
      </c>
      <c r="N295" s="30">
        <f t="shared" si="210"/>
        <v>0</v>
      </c>
      <c r="O295" s="31">
        <f>SUM(B295:N295)</f>
        <v>51</v>
      </c>
      <c r="P295" s="32"/>
      <c r="Q295" s="28">
        <f t="shared" ref="Q295:AC298" si="211">SUM(Q27+Q94+Q161)</f>
        <v>1</v>
      </c>
      <c r="R295" s="29">
        <f t="shared" si="211"/>
        <v>0</v>
      </c>
      <c r="S295" s="29">
        <f t="shared" si="211"/>
        <v>26</v>
      </c>
      <c r="T295" s="29">
        <f t="shared" si="211"/>
        <v>5</v>
      </c>
      <c r="U295" s="29">
        <f t="shared" si="211"/>
        <v>15</v>
      </c>
      <c r="V295" s="29">
        <f t="shared" si="211"/>
        <v>1</v>
      </c>
      <c r="W295" s="29">
        <f t="shared" si="211"/>
        <v>2</v>
      </c>
      <c r="X295" s="29">
        <f t="shared" si="211"/>
        <v>1</v>
      </c>
      <c r="Y295" s="29">
        <f t="shared" si="211"/>
        <v>1</v>
      </c>
      <c r="Z295" s="29">
        <f t="shared" si="211"/>
        <v>0</v>
      </c>
      <c r="AA295" s="29">
        <f t="shared" si="211"/>
        <v>0</v>
      </c>
      <c r="AB295" s="29">
        <f t="shared" si="211"/>
        <v>0</v>
      </c>
      <c r="AC295" s="30">
        <f t="shared" si="211"/>
        <v>0</v>
      </c>
      <c r="AD295" s="31">
        <f>SUM(Q295:AC295)</f>
        <v>52</v>
      </c>
      <c r="AE295" s="32"/>
      <c r="AF295" s="28">
        <f t="shared" ref="AF295:AR298" si="212">SUM(AF27+AF94+AF161)</f>
        <v>0</v>
      </c>
      <c r="AG295" s="29">
        <f t="shared" si="212"/>
        <v>0</v>
      </c>
      <c r="AH295" s="29">
        <f t="shared" si="212"/>
        <v>0</v>
      </c>
      <c r="AI295" s="29">
        <f t="shared" si="212"/>
        <v>0</v>
      </c>
      <c r="AJ295" s="29">
        <f t="shared" si="212"/>
        <v>0</v>
      </c>
      <c r="AK295" s="29">
        <f t="shared" si="212"/>
        <v>0</v>
      </c>
      <c r="AL295" s="29">
        <f t="shared" si="212"/>
        <v>0</v>
      </c>
      <c r="AM295" s="29">
        <f t="shared" si="212"/>
        <v>0</v>
      </c>
      <c r="AN295" s="29">
        <f t="shared" si="212"/>
        <v>0</v>
      </c>
      <c r="AO295" s="29">
        <f t="shared" si="212"/>
        <v>0</v>
      </c>
      <c r="AP295" s="29">
        <f t="shared" si="212"/>
        <v>0</v>
      </c>
      <c r="AQ295" s="29">
        <f t="shared" si="212"/>
        <v>0</v>
      </c>
      <c r="AR295" s="30">
        <f t="shared" si="212"/>
        <v>0</v>
      </c>
      <c r="AS295" s="31">
        <f>SUM(AF295:AR295)</f>
        <v>0</v>
      </c>
      <c r="AT295" s="32"/>
      <c r="AU295" s="31">
        <f>SUM(O295+AD295+AS295)</f>
        <v>103</v>
      </c>
    </row>
    <row r="296" spans="1:47" ht="15.75" customHeight="1">
      <c r="A296" s="23">
        <v>0.42708333333333298</v>
      </c>
      <c r="B296" s="33">
        <f t="shared" si="210"/>
        <v>3</v>
      </c>
      <c r="C296" s="32">
        <f t="shared" si="210"/>
        <v>0</v>
      </c>
      <c r="D296" s="32">
        <f t="shared" si="210"/>
        <v>30</v>
      </c>
      <c r="E296" s="32">
        <f t="shared" si="210"/>
        <v>2</v>
      </c>
      <c r="F296" s="32">
        <f t="shared" si="210"/>
        <v>14</v>
      </c>
      <c r="G296" s="32">
        <f t="shared" si="210"/>
        <v>2</v>
      </c>
      <c r="H296" s="32">
        <f t="shared" si="210"/>
        <v>4</v>
      </c>
      <c r="I296" s="32">
        <f t="shared" si="210"/>
        <v>3</v>
      </c>
      <c r="J296" s="32">
        <f t="shared" si="210"/>
        <v>0</v>
      </c>
      <c r="K296" s="32">
        <f t="shared" si="210"/>
        <v>0</v>
      </c>
      <c r="L296" s="32">
        <f t="shared" si="210"/>
        <v>0</v>
      </c>
      <c r="M296" s="32">
        <f t="shared" si="210"/>
        <v>0</v>
      </c>
      <c r="N296" s="34">
        <f t="shared" si="210"/>
        <v>0</v>
      </c>
      <c r="O296" s="35">
        <f>SUM(B296:N296)</f>
        <v>58</v>
      </c>
      <c r="P296" s="32"/>
      <c r="Q296" s="33">
        <f t="shared" si="211"/>
        <v>1</v>
      </c>
      <c r="R296" s="32">
        <f t="shared" si="211"/>
        <v>0</v>
      </c>
      <c r="S296" s="32">
        <f t="shared" si="211"/>
        <v>21</v>
      </c>
      <c r="T296" s="32">
        <f t="shared" si="211"/>
        <v>4</v>
      </c>
      <c r="U296" s="32">
        <f t="shared" si="211"/>
        <v>10</v>
      </c>
      <c r="V296" s="32">
        <f t="shared" si="211"/>
        <v>1</v>
      </c>
      <c r="W296" s="32">
        <f t="shared" si="211"/>
        <v>5</v>
      </c>
      <c r="X296" s="32">
        <f t="shared" si="211"/>
        <v>1</v>
      </c>
      <c r="Y296" s="32">
        <f t="shared" si="211"/>
        <v>0</v>
      </c>
      <c r="Z296" s="32">
        <f t="shared" si="211"/>
        <v>0</v>
      </c>
      <c r="AA296" s="32">
        <f t="shared" si="211"/>
        <v>0</v>
      </c>
      <c r="AB296" s="32">
        <f t="shared" si="211"/>
        <v>0</v>
      </c>
      <c r="AC296" s="34">
        <f t="shared" si="211"/>
        <v>0</v>
      </c>
      <c r="AD296" s="35">
        <f>SUM(Q296:AC296)</f>
        <v>43</v>
      </c>
      <c r="AE296" s="32"/>
      <c r="AF296" s="33">
        <f t="shared" si="212"/>
        <v>1</v>
      </c>
      <c r="AG296" s="32">
        <f t="shared" si="212"/>
        <v>0</v>
      </c>
      <c r="AH296" s="32">
        <f t="shared" si="212"/>
        <v>0</v>
      </c>
      <c r="AI296" s="32">
        <f t="shared" si="212"/>
        <v>0</v>
      </c>
      <c r="AJ296" s="32">
        <f t="shared" si="212"/>
        <v>0</v>
      </c>
      <c r="AK296" s="32">
        <f t="shared" si="212"/>
        <v>0</v>
      </c>
      <c r="AL296" s="32">
        <f t="shared" si="212"/>
        <v>0</v>
      </c>
      <c r="AM296" s="32">
        <f t="shared" si="212"/>
        <v>0</v>
      </c>
      <c r="AN296" s="32">
        <f t="shared" si="212"/>
        <v>0</v>
      </c>
      <c r="AO296" s="32">
        <f t="shared" si="212"/>
        <v>0</v>
      </c>
      <c r="AP296" s="32">
        <f t="shared" si="212"/>
        <v>0</v>
      </c>
      <c r="AQ296" s="32">
        <f t="shared" si="212"/>
        <v>0</v>
      </c>
      <c r="AR296" s="34">
        <f t="shared" si="212"/>
        <v>0</v>
      </c>
      <c r="AS296" s="35">
        <f>SUM(AF296:AR296)</f>
        <v>1</v>
      </c>
      <c r="AT296" s="32"/>
      <c r="AU296" s="35">
        <f>SUM(O296+AD296+AS296)</f>
        <v>102</v>
      </c>
    </row>
    <row r="297" spans="1:47" ht="15.75" customHeight="1">
      <c r="A297" s="23">
        <v>0.4375</v>
      </c>
      <c r="B297" s="33">
        <f t="shared" si="210"/>
        <v>0</v>
      </c>
      <c r="C297" s="32">
        <f t="shared" si="210"/>
        <v>0</v>
      </c>
      <c r="D297" s="32">
        <f t="shared" si="210"/>
        <v>39</v>
      </c>
      <c r="E297" s="32">
        <f t="shared" si="210"/>
        <v>6</v>
      </c>
      <c r="F297" s="32">
        <f t="shared" si="210"/>
        <v>14</v>
      </c>
      <c r="G297" s="32">
        <f t="shared" si="210"/>
        <v>0</v>
      </c>
      <c r="H297" s="32">
        <f t="shared" si="210"/>
        <v>6</v>
      </c>
      <c r="I297" s="32">
        <f t="shared" si="210"/>
        <v>2</v>
      </c>
      <c r="J297" s="32">
        <f t="shared" si="210"/>
        <v>1</v>
      </c>
      <c r="K297" s="32">
        <f t="shared" si="210"/>
        <v>0</v>
      </c>
      <c r="L297" s="32">
        <f t="shared" si="210"/>
        <v>0</v>
      </c>
      <c r="M297" s="32">
        <f t="shared" si="210"/>
        <v>0</v>
      </c>
      <c r="N297" s="34">
        <f t="shared" si="210"/>
        <v>0</v>
      </c>
      <c r="O297" s="35">
        <f>SUM(B297:N297)</f>
        <v>68</v>
      </c>
      <c r="P297" s="32"/>
      <c r="Q297" s="33">
        <f t="shared" si="211"/>
        <v>1</v>
      </c>
      <c r="R297" s="32">
        <f t="shared" si="211"/>
        <v>1</v>
      </c>
      <c r="S297" s="32">
        <f t="shared" si="211"/>
        <v>27</v>
      </c>
      <c r="T297" s="32">
        <f t="shared" si="211"/>
        <v>1</v>
      </c>
      <c r="U297" s="32">
        <f t="shared" si="211"/>
        <v>19</v>
      </c>
      <c r="V297" s="32">
        <f t="shared" si="211"/>
        <v>1</v>
      </c>
      <c r="W297" s="32">
        <f t="shared" si="211"/>
        <v>2</v>
      </c>
      <c r="X297" s="32">
        <f t="shared" si="211"/>
        <v>1</v>
      </c>
      <c r="Y297" s="32">
        <f t="shared" si="211"/>
        <v>0</v>
      </c>
      <c r="Z297" s="32">
        <f t="shared" si="211"/>
        <v>0</v>
      </c>
      <c r="AA297" s="32">
        <f t="shared" si="211"/>
        <v>0</v>
      </c>
      <c r="AB297" s="32">
        <f t="shared" si="211"/>
        <v>0</v>
      </c>
      <c r="AC297" s="34">
        <f t="shared" si="211"/>
        <v>0</v>
      </c>
      <c r="AD297" s="35">
        <f>SUM(Q297:AC297)</f>
        <v>53</v>
      </c>
      <c r="AE297" s="32"/>
      <c r="AF297" s="33">
        <f t="shared" si="212"/>
        <v>1</v>
      </c>
      <c r="AG297" s="32">
        <f t="shared" si="212"/>
        <v>0</v>
      </c>
      <c r="AH297" s="32">
        <f t="shared" si="212"/>
        <v>0</v>
      </c>
      <c r="AI297" s="32">
        <f t="shared" si="212"/>
        <v>0</v>
      </c>
      <c r="AJ297" s="32">
        <f t="shared" si="212"/>
        <v>0</v>
      </c>
      <c r="AK297" s="32">
        <f t="shared" si="212"/>
        <v>0</v>
      </c>
      <c r="AL297" s="32">
        <f t="shared" si="212"/>
        <v>0</v>
      </c>
      <c r="AM297" s="32">
        <f t="shared" si="212"/>
        <v>0</v>
      </c>
      <c r="AN297" s="32">
        <f t="shared" si="212"/>
        <v>0</v>
      </c>
      <c r="AO297" s="32">
        <f t="shared" si="212"/>
        <v>0</v>
      </c>
      <c r="AP297" s="32">
        <f t="shared" si="212"/>
        <v>0</v>
      </c>
      <c r="AQ297" s="32">
        <f t="shared" si="212"/>
        <v>0</v>
      </c>
      <c r="AR297" s="34">
        <f t="shared" si="212"/>
        <v>0</v>
      </c>
      <c r="AS297" s="35">
        <f>SUM(AF297:AR297)</f>
        <v>1</v>
      </c>
      <c r="AT297" s="32"/>
      <c r="AU297" s="35">
        <f>SUM(O297+AD297+AS297)</f>
        <v>122</v>
      </c>
    </row>
    <row r="298" spans="1:47" ht="15.75" customHeight="1">
      <c r="A298" s="24">
        <v>0.44791666666666702</v>
      </c>
      <c r="B298" s="36">
        <f t="shared" si="210"/>
        <v>4</v>
      </c>
      <c r="C298" s="37">
        <f t="shared" si="210"/>
        <v>0</v>
      </c>
      <c r="D298" s="37">
        <f t="shared" si="210"/>
        <v>37</v>
      </c>
      <c r="E298" s="37">
        <f t="shared" si="210"/>
        <v>3</v>
      </c>
      <c r="F298" s="37">
        <f t="shared" si="210"/>
        <v>16</v>
      </c>
      <c r="G298" s="37">
        <f t="shared" si="210"/>
        <v>1</v>
      </c>
      <c r="H298" s="37">
        <f t="shared" si="210"/>
        <v>5</v>
      </c>
      <c r="I298" s="37">
        <f t="shared" si="210"/>
        <v>4</v>
      </c>
      <c r="J298" s="37">
        <f t="shared" si="210"/>
        <v>1</v>
      </c>
      <c r="K298" s="37">
        <f t="shared" si="210"/>
        <v>0</v>
      </c>
      <c r="L298" s="37">
        <f t="shared" si="210"/>
        <v>0</v>
      </c>
      <c r="M298" s="37">
        <f t="shared" si="210"/>
        <v>0</v>
      </c>
      <c r="N298" s="38">
        <f t="shared" si="210"/>
        <v>0</v>
      </c>
      <c r="O298" s="39">
        <f>SUM(B298:N298)</f>
        <v>71</v>
      </c>
      <c r="P298" s="32"/>
      <c r="Q298" s="36">
        <f t="shared" si="211"/>
        <v>1</v>
      </c>
      <c r="R298" s="37">
        <f t="shared" si="211"/>
        <v>0</v>
      </c>
      <c r="S298" s="37">
        <f t="shared" si="211"/>
        <v>25</v>
      </c>
      <c r="T298" s="37">
        <f t="shared" si="211"/>
        <v>1</v>
      </c>
      <c r="U298" s="37">
        <f t="shared" si="211"/>
        <v>11</v>
      </c>
      <c r="V298" s="37">
        <f t="shared" si="211"/>
        <v>1</v>
      </c>
      <c r="W298" s="37">
        <f t="shared" si="211"/>
        <v>2</v>
      </c>
      <c r="X298" s="37">
        <f t="shared" si="211"/>
        <v>3</v>
      </c>
      <c r="Y298" s="37">
        <f t="shared" si="211"/>
        <v>0</v>
      </c>
      <c r="Z298" s="37">
        <f t="shared" si="211"/>
        <v>0</v>
      </c>
      <c r="AA298" s="37">
        <f t="shared" si="211"/>
        <v>0</v>
      </c>
      <c r="AB298" s="37">
        <f t="shared" si="211"/>
        <v>0</v>
      </c>
      <c r="AC298" s="38">
        <f t="shared" si="211"/>
        <v>0</v>
      </c>
      <c r="AD298" s="39">
        <f>SUM(Q298:AC298)</f>
        <v>44</v>
      </c>
      <c r="AE298" s="32"/>
      <c r="AF298" s="36">
        <f t="shared" si="212"/>
        <v>0</v>
      </c>
      <c r="AG298" s="37">
        <f t="shared" si="212"/>
        <v>0</v>
      </c>
      <c r="AH298" s="37">
        <f t="shared" si="212"/>
        <v>0</v>
      </c>
      <c r="AI298" s="37">
        <f t="shared" si="212"/>
        <v>0</v>
      </c>
      <c r="AJ298" s="37">
        <f t="shared" si="212"/>
        <v>0</v>
      </c>
      <c r="AK298" s="37">
        <f t="shared" si="212"/>
        <v>0</v>
      </c>
      <c r="AL298" s="37">
        <f t="shared" si="212"/>
        <v>0</v>
      </c>
      <c r="AM298" s="37">
        <f t="shared" si="212"/>
        <v>0</v>
      </c>
      <c r="AN298" s="37">
        <f t="shared" si="212"/>
        <v>0</v>
      </c>
      <c r="AO298" s="37">
        <f t="shared" si="212"/>
        <v>0</v>
      </c>
      <c r="AP298" s="37">
        <f t="shared" si="212"/>
        <v>0</v>
      </c>
      <c r="AQ298" s="37">
        <f t="shared" si="212"/>
        <v>0</v>
      </c>
      <c r="AR298" s="38">
        <f t="shared" si="212"/>
        <v>0</v>
      </c>
      <c r="AS298" s="39">
        <f>SUM(AF298:AR298)</f>
        <v>0</v>
      </c>
      <c r="AT298" s="32"/>
      <c r="AU298" s="39">
        <f>SUM(O298+AD298+AS298)</f>
        <v>115</v>
      </c>
    </row>
    <row r="299" spans="1:47" ht="15.75" customHeight="1">
      <c r="A299" s="25" t="s">
        <v>21</v>
      </c>
      <c r="B299" s="40">
        <f t="shared" ref="B299:O299" si="213">SUM(B295:B298)</f>
        <v>7</v>
      </c>
      <c r="C299" s="41">
        <f t="shared" si="213"/>
        <v>0</v>
      </c>
      <c r="D299" s="41">
        <f t="shared" si="213"/>
        <v>133</v>
      </c>
      <c r="E299" s="41">
        <f t="shared" si="213"/>
        <v>14</v>
      </c>
      <c r="F299" s="41">
        <f t="shared" si="213"/>
        <v>58</v>
      </c>
      <c r="G299" s="41">
        <f t="shared" si="213"/>
        <v>3</v>
      </c>
      <c r="H299" s="41">
        <f t="shared" si="213"/>
        <v>19</v>
      </c>
      <c r="I299" s="41">
        <f t="shared" si="213"/>
        <v>11</v>
      </c>
      <c r="J299" s="41">
        <f t="shared" si="213"/>
        <v>3</v>
      </c>
      <c r="K299" s="41">
        <f t="shared" si="213"/>
        <v>0</v>
      </c>
      <c r="L299" s="41">
        <f t="shared" si="213"/>
        <v>0</v>
      </c>
      <c r="M299" s="41">
        <f t="shared" si="213"/>
        <v>0</v>
      </c>
      <c r="N299" s="42">
        <f t="shared" si="213"/>
        <v>0</v>
      </c>
      <c r="O299" s="43">
        <f t="shared" si="213"/>
        <v>248</v>
      </c>
      <c r="P299" s="32"/>
      <c r="Q299" s="40">
        <f t="shared" ref="Q299:AD299" si="214">SUM(Q295:Q298)</f>
        <v>4</v>
      </c>
      <c r="R299" s="41">
        <f t="shared" si="214"/>
        <v>1</v>
      </c>
      <c r="S299" s="41">
        <f t="shared" si="214"/>
        <v>99</v>
      </c>
      <c r="T299" s="41">
        <f t="shared" si="214"/>
        <v>11</v>
      </c>
      <c r="U299" s="41">
        <f t="shared" si="214"/>
        <v>55</v>
      </c>
      <c r="V299" s="41">
        <f t="shared" si="214"/>
        <v>4</v>
      </c>
      <c r="W299" s="41">
        <f t="shared" si="214"/>
        <v>11</v>
      </c>
      <c r="X299" s="41">
        <f t="shared" si="214"/>
        <v>6</v>
      </c>
      <c r="Y299" s="41">
        <f t="shared" si="214"/>
        <v>1</v>
      </c>
      <c r="Z299" s="41">
        <f t="shared" si="214"/>
        <v>0</v>
      </c>
      <c r="AA299" s="41">
        <f t="shared" si="214"/>
        <v>0</v>
      </c>
      <c r="AB299" s="41">
        <f t="shared" si="214"/>
        <v>0</v>
      </c>
      <c r="AC299" s="42">
        <f t="shared" si="214"/>
        <v>0</v>
      </c>
      <c r="AD299" s="43">
        <f t="shared" si="214"/>
        <v>192</v>
      </c>
      <c r="AE299" s="32"/>
      <c r="AF299" s="40">
        <f t="shared" ref="AF299:AS299" si="215">SUM(AF295:AF298)</f>
        <v>2</v>
      </c>
      <c r="AG299" s="41">
        <f t="shared" si="215"/>
        <v>0</v>
      </c>
      <c r="AH299" s="41">
        <f t="shared" si="215"/>
        <v>0</v>
      </c>
      <c r="AI299" s="41">
        <f t="shared" si="215"/>
        <v>0</v>
      </c>
      <c r="AJ299" s="41">
        <f t="shared" si="215"/>
        <v>0</v>
      </c>
      <c r="AK299" s="41">
        <f t="shared" si="215"/>
        <v>0</v>
      </c>
      <c r="AL299" s="41">
        <f t="shared" si="215"/>
        <v>0</v>
      </c>
      <c r="AM299" s="41">
        <f t="shared" si="215"/>
        <v>0</v>
      </c>
      <c r="AN299" s="41">
        <f t="shared" si="215"/>
        <v>0</v>
      </c>
      <c r="AO299" s="41">
        <f t="shared" si="215"/>
        <v>0</v>
      </c>
      <c r="AP299" s="41">
        <f t="shared" si="215"/>
        <v>0</v>
      </c>
      <c r="AQ299" s="41">
        <f t="shared" si="215"/>
        <v>0</v>
      </c>
      <c r="AR299" s="42">
        <f t="shared" si="215"/>
        <v>0</v>
      </c>
      <c r="AS299" s="43">
        <f t="shared" si="215"/>
        <v>2</v>
      </c>
      <c r="AT299" s="32"/>
      <c r="AU299" s="43">
        <f>SUM(AU295:AU298)</f>
        <v>442</v>
      </c>
    </row>
    <row r="300" spans="1:47" ht="15.75" customHeight="1">
      <c r="A300" s="22">
        <v>0.45833333333333298</v>
      </c>
      <c r="B300" s="28">
        <f t="shared" ref="B300:N303" si="216">SUM(B32+B99+B166)</f>
        <v>1</v>
      </c>
      <c r="C300" s="29">
        <f t="shared" si="216"/>
        <v>0</v>
      </c>
      <c r="D300" s="29">
        <f t="shared" si="216"/>
        <v>35</v>
      </c>
      <c r="E300" s="29">
        <f t="shared" si="216"/>
        <v>3</v>
      </c>
      <c r="F300" s="29">
        <f t="shared" si="216"/>
        <v>10</v>
      </c>
      <c r="G300" s="29">
        <f t="shared" si="216"/>
        <v>1</v>
      </c>
      <c r="H300" s="29">
        <f t="shared" si="216"/>
        <v>5</v>
      </c>
      <c r="I300" s="29">
        <f t="shared" si="216"/>
        <v>0</v>
      </c>
      <c r="J300" s="29">
        <f t="shared" si="216"/>
        <v>0</v>
      </c>
      <c r="K300" s="29">
        <f t="shared" si="216"/>
        <v>0</v>
      </c>
      <c r="L300" s="29">
        <f t="shared" si="216"/>
        <v>0</v>
      </c>
      <c r="M300" s="29">
        <f t="shared" si="216"/>
        <v>0</v>
      </c>
      <c r="N300" s="30">
        <f t="shared" si="216"/>
        <v>0</v>
      </c>
      <c r="O300" s="31">
        <f>SUM(B300:N300)</f>
        <v>55</v>
      </c>
      <c r="P300" s="32"/>
      <c r="Q300" s="28">
        <f t="shared" ref="Q300:AC303" si="217">SUM(Q32+Q99+Q166)</f>
        <v>0</v>
      </c>
      <c r="R300" s="29">
        <f t="shared" si="217"/>
        <v>0</v>
      </c>
      <c r="S300" s="29">
        <f t="shared" si="217"/>
        <v>32</v>
      </c>
      <c r="T300" s="29">
        <f t="shared" si="217"/>
        <v>3</v>
      </c>
      <c r="U300" s="29">
        <f t="shared" si="217"/>
        <v>12</v>
      </c>
      <c r="V300" s="29">
        <f t="shared" si="217"/>
        <v>1</v>
      </c>
      <c r="W300" s="29">
        <f t="shared" si="217"/>
        <v>0</v>
      </c>
      <c r="X300" s="29">
        <f t="shared" si="217"/>
        <v>3</v>
      </c>
      <c r="Y300" s="29">
        <f t="shared" si="217"/>
        <v>0</v>
      </c>
      <c r="Z300" s="29">
        <f t="shared" si="217"/>
        <v>0</v>
      </c>
      <c r="AA300" s="29">
        <f t="shared" si="217"/>
        <v>0</v>
      </c>
      <c r="AB300" s="29">
        <f t="shared" si="217"/>
        <v>0</v>
      </c>
      <c r="AC300" s="30">
        <f t="shared" si="217"/>
        <v>0</v>
      </c>
      <c r="AD300" s="31">
        <f>SUM(Q300:AC300)</f>
        <v>51</v>
      </c>
      <c r="AE300" s="32"/>
      <c r="AF300" s="28">
        <f t="shared" ref="AF300:AR303" si="218">SUM(AF32+AF99+AF166)</f>
        <v>0</v>
      </c>
      <c r="AG300" s="29">
        <f t="shared" si="218"/>
        <v>0</v>
      </c>
      <c r="AH300" s="29">
        <f t="shared" si="218"/>
        <v>0</v>
      </c>
      <c r="AI300" s="29">
        <f t="shared" si="218"/>
        <v>0</v>
      </c>
      <c r="AJ300" s="29">
        <f t="shared" si="218"/>
        <v>0</v>
      </c>
      <c r="AK300" s="29">
        <f t="shared" si="218"/>
        <v>0</v>
      </c>
      <c r="AL300" s="29">
        <f t="shared" si="218"/>
        <v>0</v>
      </c>
      <c r="AM300" s="29">
        <f t="shared" si="218"/>
        <v>0</v>
      </c>
      <c r="AN300" s="29">
        <f t="shared" si="218"/>
        <v>0</v>
      </c>
      <c r="AO300" s="29">
        <f t="shared" si="218"/>
        <v>0</v>
      </c>
      <c r="AP300" s="29">
        <f t="shared" si="218"/>
        <v>0</v>
      </c>
      <c r="AQ300" s="29">
        <f t="shared" si="218"/>
        <v>0</v>
      </c>
      <c r="AR300" s="30">
        <f t="shared" si="218"/>
        <v>0</v>
      </c>
      <c r="AS300" s="31">
        <f>SUM(AF300:AR300)</f>
        <v>0</v>
      </c>
      <c r="AT300" s="32"/>
      <c r="AU300" s="31">
        <f>SUM(O300+AD300+AS300)</f>
        <v>106</v>
      </c>
    </row>
    <row r="301" spans="1:47" ht="15.75" customHeight="1">
      <c r="A301" s="23">
        <v>0.46875</v>
      </c>
      <c r="B301" s="33">
        <f t="shared" si="216"/>
        <v>8</v>
      </c>
      <c r="C301" s="32">
        <f t="shared" si="216"/>
        <v>0</v>
      </c>
      <c r="D301" s="32">
        <f t="shared" si="216"/>
        <v>29</v>
      </c>
      <c r="E301" s="32">
        <f t="shared" si="216"/>
        <v>2</v>
      </c>
      <c r="F301" s="32">
        <f t="shared" si="216"/>
        <v>9</v>
      </c>
      <c r="G301" s="32">
        <f t="shared" si="216"/>
        <v>0</v>
      </c>
      <c r="H301" s="32">
        <f t="shared" si="216"/>
        <v>1</v>
      </c>
      <c r="I301" s="32">
        <f t="shared" si="216"/>
        <v>5</v>
      </c>
      <c r="J301" s="32">
        <f t="shared" si="216"/>
        <v>1</v>
      </c>
      <c r="K301" s="32">
        <f t="shared" si="216"/>
        <v>0</v>
      </c>
      <c r="L301" s="32">
        <f t="shared" si="216"/>
        <v>0</v>
      </c>
      <c r="M301" s="32">
        <f t="shared" si="216"/>
        <v>0</v>
      </c>
      <c r="N301" s="34">
        <f t="shared" si="216"/>
        <v>0</v>
      </c>
      <c r="O301" s="35">
        <f>SUM(B301:N301)</f>
        <v>55</v>
      </c>
      <c r="P301" s="32"/>
      <c r="Q301" s="33">
        <f t="shared" si="217"/>
        <v>5</v>
      </c>
      <c r="R301" s="32">
        <f t="shared" si="217"/>
        <v>0</v>
      </c>
      <c r="S301" s="32">
        <f t="shared" si="217"/>
        <v>25</v>
      </c>
      <c r="T301" s="32">
        <f t="shared" si="217"/>
        <v>2</v>
      </c>
      <c r="U301" s="32">
        <f t="shared" si="217"/>
        <v>10</v>
      </c>
      <c r="V301" s="32">
        <f t="shared" si="217"/>
        <v>1</v>
      </c>
      <c r="W301" s="32">
        <f t="shared" si="217"/>
        <v>1</v>
      </c>
      <c r="X301" s="32">
        <f t="shared" si="217"/>
        <v>0</v>
      </c>
      <c r="Y301" s="32">
        <f t="shared" si="217"/>
        <v>0</v>
      </c>
      <c r="Z301" s="32">
        <f t="shared" si="217"/>
        <v>0</v>
      </c>
      <c r="AA301" s="32">
        <f t="shared" si="217"/>
        <v>0</v>
      </c>
      <c r="AB301" s="32">
        <f t="shared" si="217"/>
        <v>0</v>
      </c>
      <c r="AC301" s="34">
        <f t="shared" si="217"/>
        <v>0</v>
      </c>
      <c r="AD301" s="35">
        <f>SUM(Q301:AC301)</f>
        <v>44</v>
      </c>
      <c r="AE301" s="32"/>
      <c r="AF301" s="33">
        <f t="shared" si="218"/>
        <v>0</v>
      </c>
      <c r="AG301" s="32">
        <f t="shared" si="218"/>
        <v>0</v>
      </c>
      <c r="AH301" s="32">
        <f t="shared" si="218"/>
        <v>0</v>
      </c>
      <c r="AI301" s="32">
        <f t="shared" si="218"/>
        <v>0</v>
      </c>
      <c r="AJ301" s="32">
        <f t="shared" si="218"/>
        <v>0</v>
      </c>
      <c r="AK301" s="32">
        <f t="shared" si="218"/>
        <v>0</v>
      </c>
      <c r="AL301" s="32">
        <f t="shared" si="218"/>
        <v>0</v>
      </c>
      <c r="AM301" s="32">
        <f t="shared" si="218"/>
        <v>0</v>
      </c>
      <c r="AN301" s="32">
        <f t="shared" si="218"/>
        <v>0</v>
      </c>
      <c r="AO301" s="32">
        <f t="shared" si="218"/>
        <v>0</v>
      </c>
      <c r="AP301" s="32">
        <f t="shared" si="218"/>
        <v>0</v>
      </c>
      <c r="AQ301" s="32">
        <f t="shared" si="218"/>
        <v>0</v>
      </c>
      <c r="AR301" s="34">
        <f t="shared" si="218"/>
        <v>0</v>
      </c>
      <c r="AS301" s="35">
        <f>SUM(AF301:AR301)</f>
        <v>0</v>
      </c>
      <c r="AT301" s="32"/>
      <c r="AU301" s="35">
        <f>SUM(O301+AD301+AS301)</f>
        <v>99</v>
      </c>
    </row>
    <row r="302" spans="1:47" ht="15.75" customHeight="1">
      <c r="A302" s="23">
        <v>0.47916666666666702</v>
      </c>
      <c r="B302" s="33">
        <f t="shared" si="216"/>
        <v>0</v>
      </c>
      <c r="C302" s="32">
        <f t="shared" si="216"/>
        <v>1</v>
      </c>
      <c r="D302" s="32">
        <f t="shared" si="216"/>
        <v>34</v>
      </c>
      <c r="E302" s="32">
        <f t="shared" si="216"/>
        <v>3</v>
      </c>
      <c r="F302" s="32">
        <f t="shared" si="216"/>
        <v>10</v>
      </c>
      <c r="G302" s="32">
        <f t="shared" si="216"/>
        <v>1</v>
      </c>
      <c r="H302" s="32">
        <f t="shared" si="216"/>
        <v>5</v>
      </c>
      <c r="I302" s="32">
        <f t="shared" si="216"/>
        <v>1</v>
      </c>
      <c r="J302" s="32">
        <f t="shared" si="216"/>
        <v>0</v>
      </c>
      <c r="K302" s="32">
        <f t="shared" si="216"/>
        <v>0</v>
      </c>
      <c r="L302" s="32">
        <f t="shared" si="216"/>
        <v>0</v>
      </c>
      <c r="M302" s="32">
        <f t="shared" si="216"/>
        <v>0</v>
      </c>
      <c r="N302" s="34">
        <f t="shared" si="216"/>
        <v>0</v>
      </c>
      <c r="O302" s="35">
        <f>SUM(B302:N302)</f>
        <v>55</v>
      </c>
      <c r="P302" s="32"/>
      <c r="Q302" s="33">
        <f t="shared" si="217"/>
        <v>2</v>
      </c>
      <c r="R302" s="32">
        <f t="shared" si="217"/>
        <v>0</v>
      </c>
      <c r="S302" s="32">
        <f t="shared" si="217"/>
        <v>44</v>
      </c>
      <c r="T302" s="32">
        <f t="shared" si="217"/>
        <v>3</v>
      </c>
      <c r="U302" s="32">
        <f t="shared" si="217"/>
        <v>16</v>
      </c>
      <c r="V302" s="32">
        <f t="shared" si="217"/>
        <v>1</v>
      </c>
      <c r="W302" s="32">
        <f t="shared" si="217"/>
        <v>0</v>
      </c>
      <c r="X302" s="32">
        <f t="shared" si="217"/>
        <v>1</v>
      </c>
      <c r="Y302" s="32">
        <f t="shared" si="217"/>
        <v>1</v>
      </c>
      <c r="Z302" s="32">
        <f t="shared" si="217"/>
        <v>0</v>
      </c>
      <c r="AA302" s="32">
        <f t="shared" si="217"/>
        <v>0</v>
      </c>
      <c r="AB302" s="32">
        <f t="shared" si="217"/>
        <v>0</v>
      </c>
      <c r="AC302" s="34">
        <f t="shared" si="217"/>
        <v>0</v>
      </c>
      <c r="AD302" s="35">
        <f>SUM(Q302:AC302)</f>
        <v>68</v>
      </c>
      <c r="AE302" s="32"/>
      <c r="AF302" s="33">
        <f t="shared" si="218"/>
        <v>0</v>
      </c>
      <c r="AG302" s="32">
        <f t="shared" si="218"/>
        <v>0</v>
      </c>
      <c r="AH302" s="32">
        <f t="shared" si="218"/>
        <v>0</v>
      </c>
      <c r="AI302" s="32">
        <f t="shared" si="218"/>
        <v>0</v>
      </c>
      <c r="AJ302" s="32">
        <f t="shared" si="218"/>
        <v>0</v>
      </c>
      <c r="AK302" s="32">
        <f t="shared" si="218"/>
        <v>0</v>
      </c>
      <c r="AL302" s="32">
        <f t="shared" si="218"/>
        <v>0</v>
      </c>
      <c r="AM302" s="32">
        <f t="shared" si="218"/>
        <v>0</v>
      </c>
      <c r="AN302" s="32">
        <f t="shared" si="218"/>
        <v>0</v>
      </c>
      <c r="AO302" s="32">
        <f t="shared" si="218"/>
        <v>0</v>
      </c>
      <c r="AP302" s="32">
        <f t="shared" si="218"/>
        <v>0</v>
      </c>
      <c r="AQ302" s="32">
        <f t="shared" si="218"/>
        <v>0</v>
      </c>
      <c r="AR302" s="34">
        <f t="shared" si="218"/>
        <v>0</v>
      </c>
      <c r="AS302" s="35">
        <f>SUM(AF302:AR302)</f>
        <v>0</v>
      </c>
      <c r="AT302" s="32"/>
      <c r="AU302" s="35">
        <f>SUM(O302+AD302+AS302)</f>
        <v>123</v>
      </c>
    </row>
    <row r="303" spans="1:47" ht="15.75" customHeight="1">
      <c r="A303" s="24">
        <v>0.48958333333333298</v>
      </c>
      <c r="B303" s="36">
        <f t="shared" si="216"/>
        <v>2</v>
      </c>
      <c r="C303" s="37">
        <f t="shared" si="216"/>
        <v>0</v>
      </c>
      <c r="D303" s="37">
        <f t="shared" si="216"/>
        <v>31</v>
      </c>
      <c r="E303" s="37">
        <f t="shared" si="216"/>
        <v>3</v>
      </c>
      <c r="F303" s="37">
        <f t="shared" si="216"/>
        <v>16</v>
      </c>
      <c r="G303" s="37">
        <f t="shared" si="216"/>
        <v>1</v>
      </c>
      <c r="H303" s="37">
        <f t="shared" si="216"/>
        <v>2</v>
      </c>
      <c r="I303" s="37">
        <f t="shared" si="216"/>
        <v>3</v>
      </c>
      <c r="J303" s="37">
        <f t="shared" si="216"/>
        <v>0</v>
      </c>
      <c r="K303" s="37">
        <f t="shared" si="216"/>
        <v>0</v>
      </c>
      <c r="L303" s="37">
        <f t="shared" si="216"/>
        <v>0</v>
      </c>
      <c r="M303" s="37">
        <f t="shared" si="216"/>
        <v>0</v>
      </c>
      <c r="N303" s="38">
        <f t="shared" si="216"/>
        <v>0</v>
      </c>
      <c r="O303" s="39">
        <f>SUM(B303:N303)</f>
        <v>58</v>
      </c>
      <c r="P303" s="32"/>
      <c r="Q303" s="36">
        <f t="shared" si="217"/>
        <v>1</v>
      </c>
      <c r="R303" s="37">
        <f t="shared" si="217"/>
        <v>0</v>
      </c>
      <c r="S303" s="37">
        <f t="shared" si="217"/>
        <v>33</v>
      </c>
      <c r="T303" s="37">
        <f t="shared" si="217"/>
        <v>2</v>
      </c>
      <c r="U303" s="37">
        <f t="shared" si="217"/>
        <v>9</v>
      </c>
      <c r="V303" s="37">
        <f t="shared" si="217"/>
        <v>1</v>
      </c>
      <c r="W303" s="37">
        <f t="shared" si="217"/>
        <v>5</v>
      </c>
      <c r="X303" s="37">
        <f t="shared" si="217"/>
        <v>2</v>
      </c>
      <c r="Y303" s="37">
        <f t="shared" si="217"/>
        <v>0</v>
      </c>
      <c r="Z303" s="37">
        <f t="shared" si="217"/>
        <v>0</v>
      </c>
      <c r="AA303" s="37">
        <f t="shared" si="217"/>
        <v>0</v>
      </c>
      <c r="AB303" s="37">
        <f t="shared" si="217"/>
        <v>0</v>
      </c>
      <c r="AC303" s="38">
        <f t="shared" si="217"/>
        <v>0</v>
      </c>
      <c r="AD303" s="39">
        <f>SUM(Q303:AC303)</f>
        <v>53</v>
      </c>
      <c r="AE303" s="32"/>
      <c r="AF303" s="36">
        <f t="shared" si="218"/>
        <v>0</v>
      </c>
      <c r="AG303" s="37">
        <f t="shared" si="218"/>
        <v>0</v>
      </c>
      <c r="AH303" s="37">
        <f t="shared" si="218"/>
        <v>0</v>
      </c>
      <c r="AI303" s="37">
        <f t="shared" si="218"/>
        <v>0</v>
      </c>
      <c r="AJ303" s="37">
        <f t="shared" si="218"/>
        <v>0</v>
      </c>
      <c r="AK303" s="37">
        <f t="shared" si="218"/>
        <v>0</v>
      </c>
      <c r="AL303" s="37">
        <f t="shared" si="218"/>
        <v>0</v>
      </c>
      <c r="AM303" s="37">
        <f t="shared" si="218"/>
        <v>0</v>
      </c>
      <c r="AN303" s="37">
        <f t="shared" si="218"/>
        <v>0</v>
      </c>
      <c r="AO303" s="37">
        <f t="shared" si="218"/>
        <v>0</v>
      </c>
      <c r="AP303" s="37">
        <f t="shared" si="218"/>
        <v>0</v>
      </c>
      <c r="AQ303" s="37">
        <f t="shared" si="218"/>
        <v>0</v>
      </c>
      <c r="AR303" s="38">
        <f t="shared" si="218"/>
        <v>0</v>
      </c>
      <c r="AS303" s="39">
        <f>SUM(AF303:AR303)</f>
        <v>0</v>
      </c>
      <c r="AT303" s="32"/>
      <c r="AU303" s="39">
        <f>SUM(O303+AD303+AS303)</f>
        <v>111</v>
      </c>
    </row>
    <row r="304" spans="1:47" ht="15.75" customHeight="1">
      <c r="A304" s="25" t="s">
        <v>21</v>
      </c>
      <c r="B304" s="40">
        <f t="shared" ref="B304:O304" si="219">SUM(B300:B303)</f>
        <v>11</v>
      </c>
      <c r="C304" s="41">
        <f t="shared" si="219"/>
        <v>1</v>
      </c>
      <c r="D304" s="41">
        <f t="shared" si="219"/>
        <v>129</v>
      </c>
      <c r="E304" s="41">
        <f t="shared" si="219"/>
        <v>11</v>
      </c>
      <c r="F304" s="41">
        <f t="shared" si="219"/>
        <v>45</v>
      </c>
      <c r="G304" s="41">
        <f t="shared" si="219"/>
        <v>3</v>
      </c>
      <c r="H304" s="41">
        <f t="shared" si="219"/>
        <v>13</v>
      </c>
      <c r="I304" s="41">
        <f t="shared" si="219"/>
        <v>9</v>
      </c>
      <c r="J304" s="41">
        <f t="shared" si="219"/>
        <v>1</v>
      </c>
      <c r="K304" s="41">
        <f t="shared" si="219"/>
        <v>0</v>
      </c>
      <c r="L304" s="41">
        <f t="shared" si="219"/>
        <v>0</v>
      </c>
      <c r="M304" s="41">
        <f t="shared" si="219"/>
        <v>0</v>
      </c>
      <c r="N304" s="42">
        <f t="shared" si="219"/>
        <v>0</v>
      </c>
      <c r="O304" s="43">
        <f t="shared" si="219"/>
        <v>223</v>
      </c>
      <c r="P304" s="32"/>
      <c r="Q304" s="40">
        <f t="shared" ref="Q304:AD304" si="220">SUM(Q300:Q303)</f>
        <v>8</v>
      </c>
      <c r="R304" s="41">
        <f t="shared" si="220"/>
        <v>0</v>
      </c>
      <c r="S304" s="41">
        <f t="shared" si="220"/>
        <v>134</v>
      </c>
      <c r="T304" s="41">
        <f t="shared" si="220"/>
        <v>10</v>
      </c>
      <c r="U304" s="41">
        <f t="shared" si="220"/>
        <v>47</v>
      </c>
      <c r="V304" s="41">
        <f t="shared" si="220"/>
        <v>4</v>
      </c>
      <c r="W304" s="41">
        <f t="shared" si="220"/>
        <v>6</v>
      </c>
      <c r="X304" s="41">
        <f t="shared" si="220"/>
        <v>6</v>
      </c>
      <c r="Y304" s="41">
        <f t="shared" si="220"/>
        <v>1</v>
      </c>
      <c r="Z304" s="41">
        <f t="shared" si="220"/>
        <v>0</v>
      </c>
      <c r="AA304" s="41">
        <f t="shared" si="220"/>
        <v>0</v>
      </c>
      <c r="AB304" s="41">
        <f t="shared" si="220"/>
        <v>0</v>
      </c>
      <c r="AC304" s="42">
        <f t="shared" si="220"/>
        <v>0</v>
      </c>
      <c r="AD304" s="43">
        <f t="shared" si="220"/>
        <v>216</v>
      </c>
      <c r="AE304" s="32"/>
      <c r="AF304" s="40">
        <f t="shared" ref="AF304:AS304" si="221">SUM(AF300:AF303)</f>
        <v>0</v>
      </c>
      <c r="AG304" s="41">
        <f t="shared" si="221"/>
        <v>0</v>
      </c>
      <c r="AH304" s="41">
        <f t="shared" si="221"/>
        <v>0</v>
      </c>
      <c r="AI304" s="41">
        <f t="shared" si="221"/>
        <v>0</v>
      </c>
      <c r="AJ304" s="41">
        <f t="shared" si="221"/>
        <v>0</v>
      </c>
      <c r="AK304" s="41">
        <f t="shared" si="221"/>
        <v>0</v>
      </c>
      <c r="AL304" s="41">
        <f t="shared" si="221"/>
        <v>0</v>
      </c>
      <c r="AM304" s="41">
        <f t="shared" si="221"/>
        <v>0</v>
      </c>
      <c r="AN304" s="41">
        <f t="shared" si="221"/>
        <v>0</v>
      </c>
      <c r="AO304" s="41">
        <f t="shared" si="221"/>
        <v>0</v>
      </c>
      <c r="AP304" s="41">
        <f t="shared" si="221"/>
        <v>0</v>
      </c>
      <c r="AQ304" s="41">
        <f t="shared" si="221"/>
        <v>0</v>
      </c>
      <c r="AR304" s="42">
        <f t="shared" si="221"/>
        <v>0</v>
      </c>
      <c r="AS304" s="43">
        <f t="shared" si="221"/>
        <v>0</v>
      </c>
      <c r="AT304" s="32"/>
      <c r="AU304" s="43">
        <f>SUM(AU300:AU303)</f>
        <v>439</v>
      </c>
    </row>
    <row r="305" spans="1:47" ht="15.75" customHeight="1">
      <c r="A305" s="22">
        <v>0.5</v>
      </c>
      <c r="B305" s="28">
        <f t="shared" ref="B305:N308" si="222">SUM(B37+B104+B171)</f>
        <v>0</v>
      </c>
      <c r="C305" s="29">
        <f t="shared" si="222"/>
        <v>0</v>
      </c>
      <c r="D305" s="29">
        <f t="shared" si="222"/>
        <v>32</v>
      </c>
      <c r="E305" s="29">
        <f t="shared" si="222"/>
        <v>2</v>
      </c>
      <c r="F305" s="29">
        <f t="shared" si="222"/>
        <v>7</v>
      </c>
      <c r="G305" s="29">
        <f t="shared" si="222"/>
        <v>1</v>
      </c>
      <c r="H305" s="29">
        <f t="shared" si="222"/>
        <v>4</v>
      </c>
      <c r="I305" s="29">
        <f t="shared" si="222"/>
        <v>2</v>
      </c>
      <c r="J305" s="29">
        <f t="shared" si="222"/>
        <v>0</v>
      </c>
      <c r="K305" s="29">
        <f t="shared" si="222"/>
        <v>0</v>
      </c>
      <c r="L305" s="29">
        <f t="shared" si="222"/>
        <v>0</v>
      </c>
      <c r="M305" s="29">
        <f t="shared" si="222"/>
        <v>0</v>
      </c>
      <c r="N305" s="30">
        <f t="shared" si="222"/>
        <v>0</v>
      </c>
      <c r="O305" s="31">
        <f>SUM(B305:N305)</f>
        <v>48</v>
      </c>
      <c r="P305" s="32"/>
      <c r="Q305" s="28">
        <f t="shared" ref="Q305:AC308" si="223">SUM(Q37+Q104+Q171)</f>
        <v>1</v>
      </c>
      <c r="R305" s="29">
        <f t="shared" si="223"/>
        <v>0</v>
      </c>
      <c r="S305" s="29">
        <f t="shared" si="223"/>
        <v>29</v>
      </c>
      <c r="T305" s="29">
        <f t="shared" si="223"/>
        <v>1</v>
      </c>
      <c r="U305" s="29">
        <f t="shared" si="223"/>
        <v>10</v>
      </c>
      <c r="V305" s="29">
        <f t="shared" si="223"/>
        <v>1</v>
      </c>
      <c r="W305" s="29">
        <f t="shared" si="223"/>
        <v>0</v>
      </c>
      <c r="X305" s="29">
        <f t="shared" si="223"/>
        <v>2</v>
      </c>
      <c r="Y305" s="29">
        <f t="shared" si="223"/>
        <v>0</v>
      </c>
      <c r="Z305" s="29">
        <f t="shared" si="223"/>
        <v>0</v>
      </c>
      <c r="AA305" s="29">
        <f t="shared" si="223"/>
        <v>0</v>
      </c>
      <c r="AB305" s="29">
        <f t="shared" si="223"/>
        <v>0</v>
      </c>
      <c r="AC305" s="30">
        <f t="shared" si="223"/>
        <v>0</v>
      </c>
      <c r="AD305" s="31">
        <f>SUM(Q305:AC305)</f>
        <v>44</v>
      </c>
      <c r="AE305" s="32"/>
      <c r="AF305" s="28">
        <f t="shared" ref="AF305:AR308" si="224">SUM(AF37+AF104+AF171)</f>
        <v>0</v>
      </c>
      <c r="AG305" s="29">
        <f t="shared" si="224"/>
        <v>0</v>
      </c>
      <c r="AH305" s="29">
        <f t="shared" si="224"/>
        <v>0</v>
      </c>
      <c r="AI305" s="29">
        <f t="shared" si="224"/>
        <v>0</v>
      </c>
      <c r="AJ305" s="29">
        <f t="shared" si="224"/>
        <v>0</v>
      </c>
      <c r="AK305" s="29">
        <f t="shared" si="224"/>
        <v>0</v>
      </c>
      <c r="AL305" s="29">
        <f t="shared" si="224"/>
        <v>0</v>
      </c>
      <c r="AM305" s="29">
        <f t="shared" si="224"/>
        <v>0</v>
      </c>
      <c r="AN305" s="29">
        <f t="shared" si="224"/>
        <v>0</v>
      </c>
      <c r="AO305" s="29">
        <f t="shared" si="224"/>
        <v>0</v>
      </c>
      <c r="AP305" s="29">
        <f t="shared" si="224"/>
        <v>0</v>
      </c>
      <c r="AQ305" s="29">
        <f t="shared" si="224"/>
        <v>0</v>
      </c>
      <c r="AR305" s="30">
        <f t="shared" si="224"/>
        <v>0</v>
      </c>
      <c r="AS305" s="31">
        <f>SUM(AF305:AR305)</f>
        <v>0</v>
      </c>
      <c r="AT305" s="32"/>
      <c r="AU305" s="31">
        <f>SUM(O305+AD305+AS305)</f>
        <v>92</v>
      </c>
    </row>
    <row r="306" spans="1:47" ht="15.75" customHeight="1">
      <c r="A306" s="23">
        <v>0.51041666666666696</v>
      </c>
      <c r="B306" s="33">
        <f t="shared" si="222"/>
        <v>5</v>
      </c>
      <c r="C306" s="32">
        <f t="shared" si="222"/>
        <v>1</v>
      </c>
      <c r="D306" s="32">
        <f t="shared" si="222"/>
        <v>28</v>
      </c>
      <c r="E306" s="32">
        <f t="shared" si="222"/>
        <v>2</v>
      </c>
      <c r="F306" s="32">
        <f t="shared" si="222"/>
        <v>12</v>
      </c>
      <c r="G306" s="32">
        <f t="shared" si="222"/>
        <v>0</v>
      </c>
      <c r="H306" s="32">
        <f t="shared" si="222"/>
        <v>3</v>
      </c>
      <c r="I306" s="32">
        <f t="shared" si="222"/>
        <v>0</v>
      </c>
      <c r="J306" s="32">
        <f t="shared" si="222"/>
        <v>2</v>
      </c>
      <c r="K306" s="32">
        <f t="shared" si="222"/>
        <v>0</v>
      </c>
      <c r="L306" s="32">
        <f t="shared" si="222"/>
        <v>0</v>
      </c>
      <c r="M306" s="32">
        <f t="shared" si="222"/>
        <v>0</v>
      </c>
      <c r="N306" s="34">
        <f t="shared" si="222"/>
        <v>0</v>
      </c>
      <c r="O306" s="35">
        <f>SUM(B306:N306)</f>
        <v>53</v>
      </c>
      <c r="P306" s="32"/>
      <c r="Q306" s="33">
        <f t="shared" si="223"/>
        <v>2</v>
      </c>
      <c r="R306" s="32">
        <f t="shared" si="223"/>
        <v>0</v>
      </c>
      <c r="S306" s="32">
        <f t="shared" si="223"/>
        <v>33</v>
      </c>
      <c r="T306" s="32">
        <f t="shared" si="223"/>
        <v>1</v>
      </c>
      <c r="U306" s="32">
        <f t="shared" si="223"/>
        <v>13</v>
      </c>
      <c r="V306" s="32">
        <f t="shared" si="223"/>
        <v>1</v>
      </c>
      <c r="W306" s="32">
        <f t="shared" si="223"/>
        <v>1</v>
      </c>
      <c r="X306" s="32">
        <f t="shared" si="223"/>
        <v>1</v>
      </c>
      <c r="Y306" s="32">
        <f t="shared" si="223"/>
        <v>0</v>
      </c>
      <c r="Z306" s="32">
        <f t="shared" si="223"/>
        <v>0</v>
      </c>
      <c r="AA306" s="32">
        <f t="shared" si="223"/>
        <v>0</v>
      </c>
      <c r="AB306" s="32">
        <f t="shared" si="223"/>
        <v>0</v>
      </c>
      <c r="AC306" s="34">
        <f t="shared" si="223"/>
        <v>0</v>
      </c>
      <c r="AD306" s="35">
        <f>SUM(Q306:AC306)</f>
        <v>52</v>
      </c>
      <c r="AE306" s="32"/>
      <c r="AF306" s="33">
        <f t="shared" si="224"/>
        <v>0</v>
      </c>
      <c r="AG306" s="32">
        <f t="shared" si="224"/>
        <v>0</v>
      </c>
      <c r="AH306" s="32">
        <f t="shared" si="224"/>
        <v>0</v>
      </c>
      <c r="AI306" s="32">
        <f t="shared" si="224"/>
        <v>0</v>
      </c>
      <c r="AJ306" s="32">
        <f t="shared" si="224"/>
        <v>0</v>
      </c>
      <c r="AK306" s="32">
        <f t="shared" si="224"/>
        <v>0</v>
      </c>
      <c r="AL306" s="32">
        <f t="shared" si="224"/>
        <v>0</v>
      </c>
      <c r="AM306" s="32">
        <f t="shared" si="224"/>
        <v>0</v>
      </c>
      <c r="AN306" s="32">
        <f t="shared" si="224"/>
        <v>0</v>
      </c>
      <c r="AO306" s="32">
        <f t="shared" si="224"/>
        <v>0</v>
      </c>
      <c r="AP306" s="32">
        <f t="shared" si="224"/>
        <v>0</v>
      </c>
      <c r="AQ306" s="32">
        <f t="shared" si="224"/>
        <v>0</v>
      </c>
      <c r="AR306" s="34">
        <f t="shared" si="224"/>
        <v>0</v>
      </c>
      <c r="AS306" s="35">
        <f>SUM(AF306:AR306)</f>
        <v>0</v>
      </c>
      <c r="AT306" s="32"/>
      <c r="AU306" s="35">
        <f>SUM(O306+AD306+AS306)</f>
        <v>105</v>
      </c>
    </row>
    <row r="307" spans="1:47" ht="15.75" customHeight="1">
      <c r="A307" s="23">
        <v>0.52083333333333304</v>
      </c>
      <c r="B307" s="33">
        <f t="shared" si="222"/>
        <v>1</v>
      </c>
      <c r="C307" s="32">
        <f t="shared" si="222"/>
        <v>2</v>
      </c>
      <c r="D307" s="32">
        <f t="shared" si="222"/>
        <v>40</v>
      </c>
      <c r="E307" s="32">
        <f t="shared" si="222"/>
        <v>2</v>
      </c>
      <c r="F307" s="32">
        <f t="shared" si="222"/>
        <v>7</v>
      </c>
      <c r="G307" s="32">
        <f t="shared" si="222"/>
        <v>2</v>
      </c>
      <c r="H307" s="32">
        <f t="shared" si="222"/>
        <v>4</v>
      </c>
      <c r="I307" s="32">
        <f t="shared" si="222"/>
        <v>1</v>
      </c>
      <c r="J307" s="32">
        <f t="shared" si="222"/>
        <v>0</v>
      </c>
      <c r="K307" s="32">
        <f t="shared" si="222"/>
        <v>0</v>
      </c>
      <c r="L307" s="32">
        <f t="shared" si="222"/>
        <v>0</v>
      </c>
      <c r="M307" s="32">
        <f t="shared" si="222"/>
        <v>0</v>
      </c>
      <c r="N307" s="34">
        <f t="shared" si="222"/>
        <v>0</v>
      </c>
      <c r="O307" s="35">
        <f>SUM(B307:N307)</f>
        <v>59</v>
      </c>
      <c r="P307" s="32"/>
      <c r="Q307" s="33">
        <f t="shared" si="223"/>
        <v>1</v>
      </c>
      <c r="R307" s="32">
        <f t="shared" si="223"/>
        <v>0</v>
      </c>
      <c r="S307" s="32">
        <f t="shared" si="223"/>
        <v>37</v>
      </c>
      <c r="T307" s="32">
        <f t="shared" si="223"/>
        <v>0</v>
      </c>
      <c r="U307" s="32">
        <f t="shared" si="223"/>
        <v>15</v>
      </c>
      <c r="V307" s="32">
        <f t="shared" si="223"/>
        <v>1</v>
      </c>
      <c r="W307" s="32">
        <f t="shared" si="223"/>
        <v>1</v>
      </c>
      <c r="X307" s="32">
        <f t="shared" si="223"/>
        <v>3</v>
      </c>
      <c r="Y307" s="32">
        <f t="shared" si="223"/>
        <v>0</v>
      </c>
      <c r="Z307" s="32">
        <f t="shared" si="223"/>
        <v>0</v>
      </c>
      <c r="AA307" s="32">
        <f t="shared" si="223"/>
        <v>0</v>
      </c>
      <c r="AB307" s="32">
        <f t="shared" si="223"/>
        <v>0</v>
      </c>
      <c r="AC307" s="34">
        <f t="shared" si="223"/>
        <v>0</v>
      </c>
      <c r="AD307" s="35">
        <f>SUM(Q307:AC307)</f>
        <v>58</v>
      </c>
      <c r="AE307" s="32"/>
      <c r="AF307" s="33">
        <f t="shared" si="224"/>
        <v>0</v>
      </c>
      <c r="AG307" s="32">
        <f t="shared" si="224"/>
        <v>0</v>
      </c>
      <c r="AH307" s="32">
        <f t="shared" si="224"/>
        <v>0</v>
      </c>
      <c r="AI307" s="32">
        <f t="shared" si="224"/>
        <v>0</v>
      </c>
      <c r="AJ307" s="32">
        <f t="shared" si="224"/>
        <v>0</v>
      </c>
      <c r="AK307" s="32">
        <f t="shared" si="224"/>
        <v>0</v>
      </c>
      <c r="AL307" s="32">
        <f t="shared" si="224"/>
        <v>0</v>
      </c>
      <c r="AM307" s="32">
        <f t="shared" si="224"/>
        <v>0</v>
      </c>
      <c r="AN307" s="32">
        <f t="shared" si="224"/>
        <v>0</v>
      </c>
      <c r="AO307" s="32">
        <f t="shared" si="224"/>
        <v>0</v>
      </c>
      <c r="AP307" s="32">
        <f t="shared" si="224"/>
        <v>0</v>
      </c>
      <c r="AQ307" s="32">
        <f t="shared" si="224"/>
        <v>0</v>
      </c>
      <c r="AR307" s="34">
        <f t="shared" si="224"/>
        <v>0</v>
      </c>
      <c r="AS307" s="35">
        <f>SUM(AF307:AR307)</f>
        <v>0</v>
      </c>
      <c r="AT307" s="32"/>
      <c r="AU307" s="35">
        <f>SUM(O307+AD307+AS307)</f>
        <v>117</v>
      </c>
    </row>
    <row r="308" spans="1:47" ht="15.75" customHeight="1">
      <c r="A308" s="24">
        <v>0.53125</v>
      </c>
      <c r="B308" s="36">
        <f t="shared" si="222"/>
        <v>5</v>
      </c>
      <c r="C308" s="37">
        <f t="shared" si="222"/>
        <v>0</v>
      </c>
      <c r="D308" s="37">
        <f t="shared" si="222"/>
        <v>33</v>
      </c>
      <c r="E308" s="37">
        <f t="shared" si="222"/>
        <v>4</v>
      </c>
      <c r="F308" s="37">
        <f t="shared" si="222"/>
        <v>16</v>
      </c>
      <c r="G308" s="37">
        <f t="shared" si="222"/>
        <v>0</v>
      </c>
      <c r="H308" s="37">
        <f t="shared" si="222"/>
        <v>4</v>
      </c>
      <c r="I308" s="37">
        <f t="shared" si="222"/>
        <v>2</v>
      </c>
      <c r="J308" s="37">
        <f t="shared" si="222"/>
        <v>0</v>
      </c>
      <c r="K308" s="37">
        <f t="shared" si="222"/>
        <v>0</v>
      </c>
      <c r="L308" s="37">
        <f t="shared" si="222"/>
        <v>0</v>
      </c>
      <c r="M308" s="37">
        <f t="shared" si="222"/>
        <v>0</v>
      </c>
      <c r="N308" s="38">
        <f t="shared" si="222"/>
        <v>0</v>
      </c>
      <c r="O308" s="39">
        <f>SUM(B308:N308)</f>
        <v>64</v>
      </c>
      <c r="P308" s="32"/>
      <c r="Q308" s="36">
        <f t="shared" si="223"/>
        <v>4</v>
      </c>
      <c r="R308" s="37">
        <f t="shared" si="223"/>
        <v>0</v>
      </c>
      <c r="S308" s="37">
        <f t="shared" si="223"/>
        <v>43</v>
      </c>
      <c r="T308" s="37">
        <f t="shared" si="223"/>
        <v>0</v>
      </c>
      <c r="U308" s="37">
        <f t="shared" si="223"/>
        <v>10</v>
      </c>
      <c r="V308" s="37">
        <f t="shared" si="223"/>
        <v>1</v>
      </c>
      <c r="W308" s="37">
        <f t="shared" si="223"/>
        <v>1</v>
      </c>
      <c r="X308" s="37">
        <f t="shared" si="223"/>
        <v>1</v>
      </c>
      <c r="Y308" s="37">
        <f t="shared" si="223"/>
        <v>0</v>
      </c>
      <c r="Z308" s="37">
        <f t="shared" si="223"/>
        <v>0</v>
      </c>
      <c r="AA308" s="37">
        <f t="shared" si="223"/>
        <v>0</v>
      </c>
      <c r="AB308" s="37">
        <f t="shared" si="223"/>
        <v>0</v>
      </c>
      <c r="AC308" s="38">
        <f t="shared" si="223"/>
        <v>0</v>
      </c>
      <c r="AD308" s="39">
        <f>SUM(Q308:AC308)</f>
        <v>60</v>
      </c>
      <c r="AE308" s="32"/>
      <c r="AF308" s="36">
        <f t="shared" si="224"/>
        <v>0</v>
      </c>
      <c r="AG308" s="37">
        <f t="shared" si="224"/>
        <v>0</v>
      </c>
      <c r="AH308" s="37">
        <f t="shared" si="224"/>
        <v>0</v>
      </c>
      <c r="AI308" s="37">
        <f t="shared" si="224"/>
        <v>0</v>
      </c>
      <c r="AJ308" s="37">
        <f t="shared" si="224"/>
        <v>0</v>
      </c>
      <c r="AK308" s="37">
        <f t="shared" si="224"/>
        <v>0</v>
      </c>
      <c r="AL308" s="37">
        <f t="shared" si="224"/>
        <v>0</v>
      </c>
      <c r="AM308" s="37">
        <f t="shared" si="224"/>
        <v>0</v>
      </c>
      <c r="AN308" s="37">
        <f t="shared" si="224"/>
        <v>0</v>
      </c>
      <c r="AO308" s="37">
        <f t="shared" si="224"/>
        <v>0</v>
      </c>
      <c r="AP308" s="37">
        <f t="shared" si="224"/>
        <v>0</v>
      </c>
      <c r="AQ308" s="37">
        <f t="shared" si="224"/>
        <v>0</v>
      </c>
      <c r="AR308" s="38">
        <f t="shared" si="224"/>
        <v>0</v>
      </c>
      <c r="AS308" s="39">
        <f>SUM(AF308:AR308)</f>
        <v>0</v>
      </c>
      <c r="AT308" s="32"/>
      <c r="AU308" s="39">
        <f>SUM(O308+AD308+AS308)</f>
        <v>124</v>
      </c>
    </row>
    <row r="309" spans="1:47" ht="15.75" customHeight="1">
      <c r="A309" s="25" t="s">
        <v>21</v>
      </c>
      <c r="B309" s="40">
        <f t="shared" ref="B309:O309" si="225">SUM(B305:B308)</f>
        <v>11</v>
      </c>
      <c r="C309" s="41">
        <f t="shared" si="225"/>
        <v>3</v>
      </c>
      <c r="D309" s="41">
        <f t="shared" si="225"/>
        <v>133</v>
      </c>
      <c r="E309" s="41">
        <f t="shared" si="225"/>
        <v>10</v>
      </c>
      <c r="F309" s="41">
        <f t="shared" si="225"/>
        <v>42</v>
      </c>
      <c r="G309" s="41">
        <f t="shared" si="225"/>
        <v>3</v>
      </c>
      <c r="H309" s="41">
        <f t="shared" si="225"/>
        <v>15</v>
      </c>
      <c r="I309" s="41">
        <f t="shared" si="225"/>
        <v>5</v>
      </c>
      <c r="J309" s="41">
        <f t="shared" si="225"/>
        <v>2</v>
      </c>
      <c r="K309" s="41">
        <f t="shared" si="225"/>
        <v>0</v>
      </c>
      <c r="L309" s="41">
        <f t="shared" si="225"/>
        <v>0</v>
      </c>
      <c r="M309" s="41">
        <f t="shared" si="225"/>
        <v>0</v>
      </c>
      <c r="N309" s="42">
        <f t="shared" si="225"/>
        <v>0</v>
      </c>
      <c r="O309" s="43">
        <f t="shared" si="225"/>
        <v>224</v>
      </c>
      <c r="P309" s="32"/>
      <c r="Q309" s="40">
        <f t="shared" ref="Q309:AD309" si="226">SUM(Q305:Q308)</f>
        <v>8</v>
      </c>
      <c r="R309" s="41">
        <f t="shared" si="226"/>
        <v>0</v>
      </c>
      <c r="S309" s="41">
        <f t="shared" si="226"/>
        <v>142</v>
      </c>
      <c r="T309" s="41">
        <f t="shared" si="226"/>
        <v>2</v>
      </c>
      <c r="U309" s="41">
        <f t="shared" si="226"/>
        <v>48</v>
      </c>
      <c r="V309" s="41">
        <f t="shared" si="226"/>
        <v>4</v>
      </c>
      <c r="W309" s="41">
        <f t="shared" si="226"/>
        <v>3</v>
      </c>
      <c r="X309" s="41">
        <f t="shared" si="226"/>
        <v>7</v>
      </c>
      <c r="Y309" s="41">
        <f t="shared" si="226"/>
        <v>0</v>
      </c>
      <c r="Z309" s="41">
        <f t="shared" si="226"/>
        <v>0</v>
      </c>
      <c r="AA309" s="41">
        <f t="shared" si="226"/>
        <v>0</v>
      </c>
      <c r="AB309" s="41">
        <f t="shared" si="226"/>
        <v>0</v>
      </c>
      <c r="AC309" s="42">
        <f t="shared" si="226"/>
        <v>0</v>
      </c>
      <c r="AD309" s="43">
        <f t="shared" si="226"/>
        <v>214</v>
      </c>
      <c r="AE309" s="32"/>
      <c r="AF309" s="40">
        <f t="shared" ref="AF309:AS309" si="227">SUM(AF305:AF308)</f>
        <v>0</v>
      </c>
      <c r="AG309" s="41">
        <f t="shared" si="227"/>
        <v>0</v>
      </c>
      <c r="AH309" s="41">
        <f t="shared" si="227"/>
        <v>0</v>
      </c>
      <c r="AI309" s="41">
        <f t="shared" si="227"/>
        <v>0</v>
      </c>
      <c r="AJ309" s="41">
        <f t="shared" si="227"/>
        <v>0</v>
      </c>
      <c r="AK309" s="41">
        <f t="shared" si="227"/>
        <v>0</v>
      </c>
      <c r="AL309" s="41">
        <f t="shared" si="227"/>
        <v>0</v>
      </c>
      <c r="AM309" s="41">
        <f t="shared" si="227"/>
        <v>0</v>
      </c>
      <c r="AN309" s="41">
        <f t="shared" si="227"/>
        <v>0</v>
      </c>
      <c r="AO309" s="41">
        <f t="shared" si="227"/>
        <v>0</v>
      </c>
      <c r="AP309" s="41">
        <f t="shared" si="227"/>
        <v>0</v>
      </c>
      <c r="AQ309" s="41">
        <f t="shared" si="227"/>
        <v>0</v>
      </c>
      <c r="AR309" s="42">
        <f t="shared" si="227"/>
        <v>0</v>
      </c>
      <c r="AS309" s="43">
        <f t="shared" si="227"/>
        <v>0</v>
      </c>
      <c r="AT309" s="32"/>
      <c r="AU309" s="43">
        <f>SUM(AU305:AU308)</f>
        <v>438</v>
      </c>
    </row>
    <row r="310" spans="1:47" ht="15.75" customHeight="1">
      <c r="A310" s="22">
        <v>0.54166666666666696</v>
      </c>
      <c r="B310" s="28">
        <f t="shared" ref="B310:N313" si="228">SUM(B42+B109+B176)</f>
        <v>1</v>
      </c>
      <c r="C310" s="29">
        <f t="shared" si="228"/>
        <v>0</v>
      </c>
      <c r="D310" s="29">
        <f t="shared" si="228"/>
        <v>32</v>
      </c>
      <c r="E310" s="29">
        <f t="shared" si="228"/>
        <v>2</v>
      </c>
      <c r="F310" s="29">
        <f t="shared" si="228"/>
        <v>6</v>
      </c>
      <c r="G310" s="29">
        <f t="shared" si="228"/>
        <v>1</v>
      </c>
      <c r="H310" s="29">
        <f t="shared" si="228"/>
        <v>2</v>
      </c>
      <c r="I310" s="29">
        <f t="shared" si="228"/>
        <v>2</v>
      </c>
      <c r="J310" s="29">
        <f t="shared" si="228"/>
        <v>1</v>
      </c>
      <c r="K310" s="29">
        <f t="shared" si="228"/>
        <v>0</v>
      </c>
      <c r="L310" s="29">
        <f t="shared" si="228"/>
        <v>0</v>
      </c>
      <c r="M310" s="29">
        <f t="shared" si="228"/>
        <v>0</v>
      </c>
      <c r="N310" s="30">
        <f t="shared" si="228"/>
        <v>0</v>
      </c>
      <c r="O310" s="31">
        <f>SUM(B310:N310)</f>
        <v>47</v>
      </c>
      <c r="P310" s="32"/>
      <c r="Q310" s="28">
        <f t="shared" ref="Q310:AC313" si="229">SUM(Q42+Q109+Q176)</f>
        <v>3</v>
      </c>
      <c r="R310" s="29">
        <f t="shared" si="229"/>
        <v>0</v>
      </c>
      <c r="S310" s="29">
        <f t="shared" si="229"/>
        <v>26</v>
      </c>
      <c r="T310" s="29">
        <f t="shared" si="229"/>
        <v>2</v>
      </c>
      <c r="U310" s="29">
        <f t="shared" si="229"/>
        <v>15</v>
      </c>
      <c r="V310" s="29">
        <f t="shared" si="229"/>
        <v>1</v>
      </c>
      <c r="W310" s="29">
        <f t="shared" si="229"/>
        <v>1</v>
      </c>
      <c r="X310" s="29">
        <f t="shared" si="229"/>
        <v>1</v>
      </c>
      <c r="Y310" s="29">
        <f t="shared" si="229"/>
        <v>0</v>
      </c>
      <c r="Z310" s="29">
        <f t="shared" si="229"/>
        <v>0</v>
      </c>
      <c r="AA310" s="29">
        <f t="shared" si="229"/>
        <v>0</v>
      </c>
      <c r="AB310" s="29">
        <f t="shared" si="229"/>
        <v>0</v>
      </c>
      <c r="AC310" s="30">
        <f t="shared" si="229"/>
        <v>0</v>
      </c>
      <c r="AD310" s="31">
        <f>SUM(Q310:AC310)</f>
        <v>49</v>
      </c>
      <c r="AE310" s="32"/>
      <c r="AF310" s="28">
        <f t="shared" ref="AF310:AR313" si="230">SUM(AF42+AF109+AF176)</f>
        <v>0</v>
      </c>
      <c r="AG310" s="29">
        <f t="shared" si="230"/>
        <v>0</v>
      </c>
      <c r="AH310" s="29">
        <f t="shared" si="230"/>
        <v>0</v>
      </c>
      <c r="AI310" s="29">
        <f t="shared" si="230"/>
        <v>0</v>
      </c>
      <c r="AJ310" s="29">
        <f t="shared" si="230"/>
        <v>0</v>
      </c>
      <c r="AK310" s="29">
        <f t="shared" si="230"/>
        <v>0</v>
      </c>
      <c r="AL310" s="29">
        <f t="shared" si="230"/>
        <v>0</v>
      </c>
      <c r="AM310" s="29">
        <f t="shared" si="230"/>
        <v>0</v>
      </c>
      <c r="AN310" s="29">
        <f t="shared" si="230"/>
        <v>0</v>
      </c>
      <c r="AO310" s="29">
        <f t="shared" si="230"/>
        <v>0</v>
      </c>
      <c r="AP310" s="29">
        <f t="shared" si="230"/>
        <v>0</v>
      </c>
      <c r="AQ310" s="29">
        <f t="shared" si="230"/>
        <v>0</v>
      </c>
      <c r="AR310" s="30">
        <f t="shared" si="230"/>
        <v>0</v>
      </c>
      <c r="AS310" s="31">
        <f>SUM(AF310:AR310)</f>
        <v>0</v>
      </c>
      <c r="AT310" s="32"/>
      <c r="AU310" s="31">
        <f>SUM(O310+AD310+AS310)</f>
        <v>96</v>
      </c>
    </row>
    <row r="311" spans="1:47" ht="15.75" customHeight="1">
      <c r="A311" s="23">
        <v>0.55208333333333304</v>
      </c>
      <c r="B311" s="33">
        <f t="shared" si="228"/>
        <v>3</v>
      </c>
      <c r="C311" s="32">
        <f t="shared" si="228"/>
        <v>0</v>
      </c>
      <c r="D311" s="32">
        <f t="shared" si="228"/>
        <v>31</v>
      </c>
      <c r="E311" s="32">
        <f t="shared" si="228"/>
        <v>4</v>
      </c>
      <c r="F311" s="32">
        <f t="shared" si="228"/>
        <v>9</v>
      </c>
      <c r="G311" s="32">
        <f t="shared" si="228"/>
        <v>1</v>
      </c>
      <c r="H311" s="32">
        <f t="shared" si="228"/>
        <v>4</v>
      </c>
      <c r="I311" s="32">
        <f t="shared" si="228"/>
        <v>1</v>
      </c>
      <c r="J311" s="32">
        <f t="shared" si="228"/>
        <v>0</v>
      </c>
      <c r="K311" s="32">
        <f t="shared" si="228"/>
        <v>0</v>
      </c>
      <c r="L311" s="32">
        <f t="shared" si="228"/>
        <v>0</v>
      </c>
      <c r="M311" s="32">
        <f t="shared" si="228"/>
        <v>1</v>
      </c>
      <c r="N311" s="34">
        <f t="shared" si="228"/>
        <v>0</v>
      </c>
      <c r="O311" s="35">
        <f>SUM(B311:N311)</f>
        <v>54</v>
      </c>
      <c r="P311" s="32"/>
      <c r="Q311" s="33">
        <f t="shared" si="229"/>
        <v>1</v>
      </c>
      <c r="R311" s="32">
        <f t="shared" si="229"/>
        <v>0</v>
      </c>
      <c r="S311" s="32">
        <f t="shared" si="229"/>
        <v>32</v>
      </c>
      <c r="T311" s="32">
        <f t="shared" si="229"/>
        <v>2</v>
      </c>
      <c r="U311" s="32">
        <f t="shared" si="229"/>
        <v>9</v>
      </c>
      <c r="V311" s="32">
        <f t="shared" si="229"/>
        <v>1</v>
      </c>
      <c r="W311" s="32">
        <f t="shared" si="229"/>
        <v>3</v>
      </c>
      <c r="X311" s="32">
        <f t="shared" si="229"/>
        <v>3</v>
      </c>
      <c r="Y311" s="32">
        <f t="shared" si="229"/>
        <v>0</v>
      </c>
      <c r="Z311" s="32">
        <f t="shared" si="229"/>
        <v>0</v>
      </c>
      <c r="AA311" s="32">
        <f t="shared" si="229"/>
        <v>0</v>
      </c>
      <c r="AB311" s="32">
        <f t="shared" si="229"/>
        <v>0</v>
      </c>
      <c r="AC311" s="34">
        <f t="shared" si="229"/>
        <v>0</v>
      </c>
      <c r="AD311" s="35">
        <f>SUM(Q311:AC311)</f>
        <v>51</v>
      </c>
      <c r="AE311" s="32"/>
      <c r="AF311" s="33">
        <f t="shared" si="230"/>
        <v>0</v>
      </c>
      <c r="AG311" s="32">
        <f t="shared" si="230"/>
        <v>0</v>
      </c>
      <c r="AH311" s="32">
        <f t="shared" si="230"/>
        <v>0</v>
      </c>
      <c r="AI311" s="32">
        <f t="shared" si="230"/>
        <v>0</v>
      </c>
      <c r="AJ311" s="32">
        <f t="shared" si="230"/>
        <v>0</v>
      </c>
      <c r="AK311" s="32">
        <f t="shared" si="230"/>
        <v>0</v>
      </c>
      <c r="AL311" s="32">
        <f t="shared" si="230"/>
        <v>0</v>
      </c>
      <c r="AM311" s="32">
        <f t="shared" si="230"/>
        <v>0</v>
      </c>
      <c r="AN311" s="32">
        <f t="shared" si="230"/>
        <v>0</v>
      </c>
      <c r="AO311" s="32">
        <f t="shared" si="230"/>
        <v>0</v>
      </c>
      <c r="AP311" s="32">
        <f t="shared" si="230"/>
        <v>0</v>
      </c>
      <c r="AQ311" s="32">
        <f t="shared" si="230"/>
        <v>0</v>
      </c>
      <c r="AR311" s="34">
        <f t="shared" si="230"/>
        <v>0</v>
      </c>
      <c r="AS311" s="35">
        <f>SUM(AF311:AR311)</f>
        <v>0</v>
      </c>
      <c r="AT311" s="32"/>
      <c r="AU311" s="35">
        <f>SUM(O311+AD311+AS311)</f>
        <v>105</v>
      </c>
    </row>
    <row r="312" spans="1:47" ht="15.75" customHeight="1">
      <c r="A312" s="23">
        <v>0.5625</v>
      </c>
      <c r="B312" s="33">
        <f t="shared" si="228"/>
        <v>6</v>
      </c>
      <c r="C312" s="32">
        <f t="shared" si="228"/>
        <v>0</v>
      </c>
      <c r="D312" s="32">
        <f t="shared" si="228"/>
        <v>49</v>
      </c>
      <c r="E312" s="32">
        <f t="shared" si="228"/>
        <v>8</v>
      </c>
      <c r="F312" s="32">
        <f t="shared" si="228"/>
        <v>11</v>
      </c>
      <c r="G312" s="32">
        <f t="shared" si="228"/>
        <v>1</v>
      </c>
      <c r="H312" s="32">
        <f t="shared" si="228"/>
        <v>2</v>
      </c>
      <c r="I312" s="32">
        <f t="shared" si="228"/>
        <v>0</v>
      </c>
      <c r="J312" s="32">
        <f t="shared" si="228"/>
        <v>0</v>
      </c>
      <c r="K312" s="32">
        <f t="shared" si="228"/>
        <v>0</v>
      </c>
      <c r="L312" s="32">
        <f t="shared" si="228"/>
        <v>0</v>
      </c>
      <c r="M312" s="32">
        <f t="shared" si="228"/>
        <v>0</v>
      </c>
      <c r="N312" s="34">
        <f t="shared" si="228"/>
        <v>0</v>
      </c>
      <c r="O312" s="35">
        <f>SUM(B312:N312)</f>
        <v>77</v>
      </c>
      <c r="P312" s="32"/>
      <c r="Q312" s="33">
        <f t="shared" si="229"/>
        <v>1</v>
      </c>
      <c r="R312" s="32">
        <f t="shared" si="229"/>
        <v>0</v>
      </c>
      <c r="S312" s="32">
        <f t="shared" si="229"/>
        <v>26</v>
      </c>
      <c r="T312" s="32">
        <f t="shared" si="229"/>
        <v>1</v>
      </c>
      <c r="U312" s="32">
        <f t="shared" si="229"/>
        <v>8</v>
      </c>
      <c r="V312" s="32">
        <f t="shared" si="229"/>
        <v>1</v>
      </c>
      <c r="W312" s="32">
        <f t="shared" si="229"/>
        <v>6</v>
      </c>
      <c r="X312" s="32">
        <f t="shared" si="229"/>
        <v>0</v>
      </c>
      <c r="Y312" s="32">
        <f t="shared" si="229"/>
        <v>1</v>
      </c>
      <c r="Z312" s="32">
        <f t="shared" si="229"/>
        <v>0</v>
      </c>
      <c r="AA312" s="32">
        <f t="shared" si="229"/>
        <v>0</v>
      </c>
      <c r="AB312" s="32">
        <f t="shared" si="229"/>
        <v>0</v>
      </c>
      <c r="AC312" s="34">
        <f t="shared" si="229"/>
        <v>0</v>
      </c>
      <c r="AD312" s="35">
        <f>SUM(Q312:AC312)</f>
        <v>44</v>
      </c>
      <c r="AE312" s="32"/>
      <c r="AF312" s="33">
        <f t="shared" si="230"/>
        <v>5</v>
      </c>
      <c r="AG312" s="32">
        <f t="shared" si="230"/>
        <v>0</v>
      </c>
      <c r="AH312" s="32">
        <f t="shared" si="230"/>
        <v>0</v>
      </c>
      <c r="AI312" s="32">
        <f t="shared" si="230"/>
        <v>0</v>
      </c>
      <c r="AJ312" s="32">
        <f t="shared" si="230"/>
        <v>0</v>
      </c>
      <c r="AK312" s="32">
        <f t="shared" si="230"/>
        <v>0</v>
      </c>
      <c r="AL312" s="32">
        <f t="shared" si="230"/>
        <v>0</v>
      </c>
      <c r="AM312" s="32">
        <f t="shared" si="230"/>
        <v>0</v>
      </c>
      <c r="AN312" s="32">
        <f t="shared" si="230"/>
        <v>0</v>
      </c>
      <c r="AO312" s="32">
        <f t="shared" si="230"/>
        <v>0</v>
      </c>
      <c r="AP312" s="32">
        <f t="shared" si="230"/>
        <v>0</v>
      </c>
      <c r="AQ312" s="32">
        <f t="shared" si="230"/>
        <v>0</v>
      </c>
      <c r="AR312" s="34">
        <f t="shared" si="230"/>
        <v>0</v>
      </c>
      <c r="AS312" s="35">
        <f>SUM(AF312:AR312)</f>
        <v>5</v>
      </c>
      <c r="AT312" s="32"/>
      <c r="AU312" s="35">
        <f>SUM(O312+AD312+AS312)</f>
        <v>126</v>
      </c>
    </row>
    <row r="313" spans="1:47" ht="15.75" customHeight="1">
      <c r="A313" s="24">
        <v>0.57291666666666696</v>
      </c>
      <c r="B313" s="36">
        <f t="shared" si="228"/>
        <v>0</v>
      </c>
      <c r="C313" s="37">
        <f t="shared" si="228"/>
        <v>0</v>
      </c>
      <c r="D313" s="37">
        <f t="shared" si="228"/>
        <v>46</v>
      </c>
      <c r="E313" s="37">
        <f t="shared" si="228"/>
        <v>4</v>
      </c>
      <c r="F313" s="37">
        <f t="shared" si="228"/>
        <v>13</v>
      </c>
      <c r="G313" s="37">
        <f t="shared" si="228"/>
        <v>0</v>
      </c>
      <c r="H313" s="37">
        <f t="shared" si="228"/>
        <v>2</v>
      </c>
      <c r="I313" s="37">
        <f t="shared" si="228"/>
        <v>3</v>
      </c>
      <c r="J313" s="37">
        <f t="shared" si="228"/>
        <v>0</v>
      </c>
      <c r="K313" s="37">
        <f t="shared" si="228"/>
        <v>0</v>
      </c>
      <c r="L313" s="37">
        <f t="shared" si="228"/>
        <v>0</v>
      </c>
      <c r="M313" s="37">
        <f t="shared" si="228"/>
        <v>0</v>
      </c>
      <c r="N313" s="38">
        <f t="shared" si="228"/>
        <v>0</v>
      </c>
      <c r="O313" s="39">
        <f>SUM(B313:N313)</f>
        <v>68</v>
      </c>
      <c r="P313" s="32"/>
      <c r="Q313" s="36">
        <f t="shared" si="229"/>
        <v>3</v>
      </c>
      <c r="R313" s="37">
        <f t="shared" si="229"/>
        <v>0</v>
      </c>
      <c r="S313" s="37">
        <f t="shared" si="229"/>
        <v>35</v>
      </c>
      <c r="T313" s="37">
        <f t="shared" si="229"/>
        <v>3</v>
      </c>
      <c r="U313" s="37">
        <f t="shared" si="229"/>
        <v>11</v>
      </c>
      <c r="V313" s="37">
        <f t="shared" si="229"/>
        <v>1</v>
      </c>
      <c r="W313" s="37">
        <f t="shared" si="229"/>
        <v>5</v>
      </c>
      <c r="X313" s="37">
        <f t="shared" si="229"/>
        <v>0</v>
      </c>
      <c r="Y313" s="37">
        <f t="shared" si="229"/>
        <v>0</v>
      </c>
      <c r="Z313" s="37">
        <f t="shared" si="229"/>
        <v>0</v>
      </c>
      <c r="AA313" s="37">
        <f t="shared" si="229"/>
        <v>0</v>
      </c>
      <c r="AB313" s="37">
        <f t="shared" si="229"/>
        <v>0</v>
      </c>
      <c r="AC313" s="38">
        <f t="shared" si="229"/>
        <v>0</v>
      </c>
      <c r="AD313" s="39">
        <f>SUM(Q313:AC313)</f>
        <v>58</v>
      </c>
      <c r="AE313" s="32"/>
      <c r="AF313" s="36">
        <f t="shared" si="230"/>
        <v>1</v>
      </c>
      <c r="AG313" s="37">
        <f t="shared" si="230"/>
        <v>0</v>
      </c>
      <c r="AH313" s="37">
        <f t="shared" si="230"/>
        <v>0</v>
      </c>
      <c r="AI313" s="37">
        <f t="shared" si="230"/>
        <v>0</v>
      </c>
      <c r="AJ313" s="37">
        <f t="shared" si="230"/>
        <v>0</v>
      </c>
      <c r="AK313" s="37">
        <f t="shared" si="230"/>
        <v>0</v>
      </c>
      <c r="AL313" s="37">
        <f t="shared" si="230"/>
        <v>0</v>
      </c>
      <c r="AM313" s="37">
        <f t="shared" si="230"/>
        <v>0</v>
      </c>
      <c r="AN313" s="37">
        <f t="shared" si="230"/>
        <v>0</v>
      </c>
      <c r="AO313" s="37">
        <f t="shared" si="230"/>
        <v>0</v>
      </c>
      <c r="AP313" s="37">
        <f t="shared" si="230"/>
        <v>0</v>
      </c>
      <c r="AQ313" s="37">
        <f t="shared" si="230"/>
        <v>0</v>
      </c>
      <c r="AR313" s="38">
        <f t="shared" si="230"/>
        <v>0</v>
      </c>
      <c r="AS313" s="39">
        <f>SUM(AF313:AR313)</f>
        <v>1</v>
      </c>
      <c r="AT313" s="32"/>
      <c r="AU313" s="39">
        <f>SUM(O313+AD313+AS313)</f>
        <v>127</v>
      </c>
    </row>
    <row r="314" spans="1:47" ht="15.75" customHeight="1">
      <c r="A314" s="25" t="s">
        <v>21</v>
      </c>
      <c r="B314" s="40">
        <f t="shared" ref="B314:O314" si="231">SUM(B310:B313)</f>
        <v>10</v>
      </c>
      <c r="C314" s="41">
        <f t="shared" si="231"/>
        <v>0</v>
      </c>
      <c r="D314" s="41">
        <f t="shared" si="231"/>
        <v>158</v>
      </c>
      <c r="E314" s="41">
        <f t="shared" si="231"/>
        <v>18</v>
      </c>
      <c r="F314" s="41">
        <f t="shared" si="231"/>
        <v>39</v>
      </c>
      <c r="G314" s="41">
        <f t="shared" si="231"/>
        <v>3</v>
      </c>
      <c r="H314" s="41">
        <f t="shared" si="231"/>
        <v>10</v>
      </c>
      <c r="I314" s="41">
        <f t="shared" si="231"/>
        <v>6</v>
      </c>
      <c r="J314" s="41">
        <f t="shared" si="231"/>
        <v>1</v>
      </c>
      <c r="K314" s="41">
        <f t="shared" si="231"/>
        <v>0</v>
      </c>
      <c r="L314" s="41">
        <f t="shared" si="231"/>
        <v>0</v>
      </c>
      <c r="M314" s="41">
        <f t="shared" si="231"/>
        <v>1</v>
      </c>
      <c r="N314" s="42">
        <f t="shared" si="231"/>
        <v>0</v>
      </c>
      <c r="O314" s="43">
        <f t="shared" si="231"/>
        <v>246</v>
      </c>
      <c r="P314" s="32"/>
      <c r="Q314" s="40">
        <f t="shared" ref="Q314:AD314" si="232">SUM(Q310:Q313)</f>
        <v>8</v>
      </c>
      <c r="R314" s="41">
        <f t="shared" si="232"/>
        <v>0</v>
      </c>
      <c r="S314" s="41">
        <f t="shared" si="232"/>
        <v>119</v>
      </c>
      <c r="T314" s="41">
        <f t="shared" si="232"/>
        <v>8</v>
      </c>
      <c r="U314" s="41">
        <f t="shared" si="232"/>
        <v>43</v>
      </c>
      <c r="V314" s="41">
        <f t="shared" si="232"/>
        <v>4</v>
      </c>
      <c r="W314" s="41">
        <f t="shared" si="232"/>
        <v>15</v>
      </c>
      <c r="X314" s="41">
        <f t="shared" si="232"/>
        <v>4</v>
      </c>
      <c r="Y314" s="41">
        <f t="shared" si="232"/>
        <v>1</v>
      </c>
      <c r="Z314" s="41">
        <f t="shared" si="232"/>
        <v>0</v>
      </c>
      <c r="AA314" s="41">
        <f t="shared" si="232"/>
        <v>0</v>
      </c>
      <c r="AB314" s="41">
        <f t="shared" si="232"/>
        <v>0</v>
      </c>
      <c r="AC314" s="42">
        <f t="shared" si="232"/>
        <v>0</v>
      </c>
      <c r="AD314" s="43">
        <f t="shared" si="232"/>
        <v>202</v>
      </c>
      <c r="AE314" s="32"/>
      <c r="AF314" s="40">
        <f t="shared" ref="AF314:AS314" si="233">SUM(AF310:AF313)</f>
        <v>6</v>
      </c>
      <c r="AG314" s="41">
        <f t="shared" si="233"/>
        <v>0</v>
      </c>
      <c r="AH314" s="41">
        <f t="shared" si="233"/>
        <v>0</v>
      </c>
      <c r="AI314" s="41">
        <f t="shared" si="233"/>
        <v>0</v>
      </c>
      <c r="AJ314" s="41">
        <f t="shared" si="233"/>
        <v>0</v>
      </c>
      <c r="AK314" s="41">
        <f t="shared" si="233"/>
        <v>0</v>
      </c>
      <c r="AL314" s="41">
        <f t="shared" si="233"/>
        <v>0</v>
      </c>
      <c r="AM314" s="41">
        <f t="shared" si="233"/>
        <v>0</v>
      </c>
      <c r="AN314" s="41">
        <f t="shared" si="233"/>
        <v>0</v>
      </c>
      <c r="AO314" s="41">
        <f t="shared" si="233"/>
        <v>0</v>
      </c>
      <c r="AP314" s="41">
        <f t="shared" si="233"/>
        <v>0</v>
      </c>
      <c r="AQ314" s="41">
        <f t="shared" si="233"/>
        <v>0</v>
      </c>
      <c r="AR314" s="42">
        <f t="shared" si="233"/>
        <v>0</v>
      </c>
      <c r="AS314" s="43">
        <f t="shared" si="233"/>
        <v>6</v>
      </c>
      <c r="AT314" s="32"/>
      <c r="AU314" s="43">
        <f>SUM(AU310:AU313)</f>
        <v>454</v>
      </c>
    </row>
    <row r="315" spans="1:47" ht="15.75" customHeight="1">
      <c r="A315" s="22">
        <v>0.58333333333333304</v>
      </c>
      <c r="B315" s="28">
        <f t="shared" ref="B315:N318" si="234">SUM(B47+B114+B181)</f>
        <v>1</v>
      </c>
      <c r="C315" s="29">
        <f t="shared" si="234"/>
        <v>0</v>
      </c>
      <c r="D315" s="29">
        <f t="shared" si="234"/>
        <v>34</v>
      </c>
      <c r="E315" s="29">
        <f t="shared" si="234"/>
        <v>5</v>
      </c>
      <c r="F315" s="29">
        <f t="shared" si="234"/>
        <v>13</v>
      </c>
      <c r="G315" s="29">
        <f t="shared" si="234"/>
        <v>2</v>
      </c>
      <c r="H315" s="29">
        <f t="shared" si="234"/>
        <v>2</v>
      </c>
      <c r="I315" s="29">
        <f t="shared" si="234"/>
        <v>0</v>
      </c>
      <c r="J315" s="29">
        <f t="shared" si="234"/>
        <v>0</v>
      </c>
      <c r="K315" s="29">
        <f t="shared" si="234"/>
        <v>0</v>
      </c>
      <c r="L315" s="29">
        <f t="shared" si="234"/>
        <v>0</v>
      </c>
      <c r="M315" s="29">
        <f t="shared" si="234"/>
        <v>0</v>
      </c>
      <c r="N315" s="30">
        <f t="shared" si="234"/>
        <v>0</v>
      </c>
      <c r="O315" s="31">
        <f>SUM(B315:N315)</f>
        <v>57</v>
      </c>
      <c r="P315" s="32"/>
      <c r="Q315" s="28">
        <f t="shared" ref="Q315:AC318" si="235">SUM(Q47+Q114+Q181)</f>
        <v>2</v>
      </c>
      <c r="R315" s="29">
        <f t="shared" si="235"/>
        <v>1</v>
      </c>
      <c r="S315" s="29">
        <f t="shared" si="235"/>
        <v>27</v>
      </c>
      <c r="T315" s="29">
        <f t="shared" si="235"/>
        <v>1</v>
      </c>
      <c r="U315" s="29">
        <f t="shared" si="235"/>
        <v>15</v>
      </c>
      <c r="V315" s="29">
        <f t="shared" si="235"/>
        <v>1</v>
      </c>
      <c r="W315" s="29">
        <f t="shared" si="235"/>
        <v>1</v>
      </c>
      <c r="X315" s="29">
        <f t="shared" si="235"/>
        <v>1</v>
      </c>
      <c r="Y315" s="29">
        <f t="shared" si="235"/>
        <v>1</v>
      </c>
      <c r="Z315" s="29">
        <f t="shared" si="235"/>
        <v>0</v>
      </c>
      <c r="AA315" s="29">
        <f t="shared" si="235"/>
        <v>0</v>
      </c>
      <c r="AB315" s="29">
        <f t="shared" si="235"/>
        <v>0</v>
      </c>
      <c r="AC315" s="30">
        <f t="shared" si="235"/>
        <v>0</v>
      </c>
      <c r="AD315" s="31">
        <f>SUM(Q315:AC315)</f>
        <v>50</v>
      </c>
      <c r="AE315" s="32"/>
      <c r="AF315" s="28">
        <f t="shared" ref="AF315:AR318" si="236">SUM(AF47+AF114+AF181)</f>
        <v>1</v>
      </c>
      <c r="AG315" s="29">
        <f t="shared" si="236"/>
        <v>0</v>
      </c>
      <c r="AH315" s="29">
        <f t="shared" si="236"/>
        <v>0</v>
      </c>
      <c r="AI315" s="29">
        <f t="shared" si="236"/>
        <v>0</v>
      </c>
      <c r="AJ315" s="29">
        <f t="shared" si="236"/>
        <v>0</v>
      </c>
      <c r="AK315" s="29">
        <f t="shared" si="236"/>
        <v>0</v>
      </c>
      <c r="AL315" s="29">
        <f t="shared" si="236"/>
        <v>0</v>
      </c>
      <c r="AM315" s="29">
        <f t="shared" si="236"/>
        <v>0</v>
      </c>
      <c r="AN315" s="29">
        <f t="shared" si="236"/>
        <v>0</v>
      </c>
      <c r="AO315" s="29">
        <f t="shared" si="236"/>
        <v>0</v>
      </c>
      <c r="AP315" s="29">
        <f t="shared" si="236"/>
        <v>0</v>
      </c>
      <c r="AQ315" s="29">
        <f t="shared" si="236"/>
        <v>0</v>
      </c>
      <c r="AR315" s="30">
        <f t="shared" si="236"/>
        <v>0</v>
      </c>
      <c r="AS315" s="31">
        <f>SUM(AF315:AR315)</f>
        <v>1</v>
      </c>
      <c r="AT315" s="32"/>
      <c r="AU315" s="31">
        <f>SUM(O315+AD315+AS315)</f>
        <v>108</v>
      </c>
    </row>
    <row r="316" spans="1:47" ht="15.75" customHeight="1">
      <c r="A316" s="23">
        <v>0.59375</v>
      </c>
      <c r="B316" s="33">
        <f t="shared" si="234"/>
        <v>6</v>
      </c>
      <c r="C316" s="32">
        <f t="shared" si="234"/>
        <v>0</v>
      </c>
      <c r="D316" s="32">
        <f t="shared" si="234"/>
        <v>29</v>
      </c>
      <c r="E316" s="32">
        <f t="shared" si="234"/>
        <v>7</v>
      </c>
      <c r="F316" s="32">
        <f t="shared" si="234"/>
        <v>7</v>
      </c>
      <c r="G316" s="32">
        <f t="shared" si="234"/>
        <v>0</v>
      </c>
      <c r="H316" s="32">
        <f t="shared" si="234"/>
        <v>3</v>
      </c>
      <c r="I316" s="32">
        <f t="shared" si="234"/>
        <v>4</v>
      </c>
      <c r="J316" s="32">
        <f t="shared" si="234"/>
        <v>0</v>
      </c>
      <c r="K316" s="32">
        <f t="shared" si="234"/>
        <v>0</v>
      </c>
      <c r="L316" s="32">
        <f t="shared" si="234"/>
        <v>0</v>
      </c>
      <c r="M316" s="32">
        <f t="shared" si="234"/>
        <v>0</v>
      </c>
      <c r="N316" s="34">
        <f t="shared" si="234"/>
        <v>0</v>
      </c>
      <c r="O316" s="35">
        <f>SUM(B316:N316)</f>
        <v>56</v>
      </c>
      <c r="P316" s="32"/>
      <c r="Q316" s="33">
        <f t="shared" si="235"/>
        <v>4</v>
      </c>
      <c r="R316" s="32">
        <f t="shared" si="235"/>
        <v>4</v>
      </c>
      <c r="S316" s="32">
        <f t="shared" si="235"/>
        <v>38</v>
      </c>
      <c r="T316" s="32">
        <f t="shared" si="235"/>
        <v>2</v>
      </c>
      <c r="U316" s="32">
        <f t="shared" si="235"/>
        <v>10</v>
      </c>
      <c r="V316" s="32">
        <f t="shared" si="235"/>
        <v>1</v>
      </c>
      <c r="W316" s="32">
        <f t="shared" si="235"/>
        <v>2</v>
      </c>
      <c r="X316" s="32">
        <f t="shared" si="235"/>
        <v>3</v>
      </c>
      <c r="Y316" s="32">
        <f t="shared" si="235"/>
        <v>0</v>
      </c>
      <c r="Z316" s="32">
        <f t="shared" si="235"/>
        <v>0</v>
      </c>
      <c r="AA316" s="32">
        <f t="shared" si="235"/>
        <v>0</v>
      </c>
      <c r="AB316" s="32">
        <f t="shared" si="235"/>
        <v>0</v>
      </c>
      <c r="AC316" s="34">
        <f t="shared" si="235"/>
        <v>0</v>
      </c>
      <c r="AD316" s="35">
        <f>SUM(Q316:AC316)</f>
        <v>64</v>
      </c>
      <c r="AE316" s="32"/>
      <c r="AF316" s="33">
        <f t="shared" si="236"/>
        <v>1</v>
      </c>
      <c r="AG316" s="32">
        <f t="shared" si="236"/>
        <v>0</v>
      </c>
      <c r="AH316" s="32">
        <f t="shared" si="236"/>
        <v>0</v>
      </c>
      <c r="AI316" s="32">
        <f t="shared" si="236"/>
        <v>0</v>
      </c>
      <c r="AJ316" s="32">
        <f t="shared" si="236"/>
        <v>0</v>
      </c>
      <c r="AK316" s="32">
        <f t="shared" si="236"/>
        <v>0</v>
      </c>
      <c r="AL316" s="32">
        <f t="shared" si="236"/>
        <v>0</v>
      </c>
      <c r="AM316" s="32">
        <f t="shared" si="236"/>
        <v>0</v>
      </c>
      <c r="AN316" s="32">
        <f t="shared" si="236"/>
        <v>0</v>
      </c>
      <c r="AO316" s="32">
        <f t="shared" si="236"/>
        <v>0</v>
      </c>
      <c r="AP316" s="32">
        <f t="shared" si="236"/>
        <v>0</v>
      </c>
      <c r="AQ316" s="32">
        <f t="shared" si="236"/>
        <v>0</v>
      </c>
      <c r="AR316" s="34">
        <f t="shared" si="236"/>
        <v>0</v>
      </c>
      <c r="AS316" s="35">
        <f>SUM(AF316:AR316)</f>
        <v>1</v>
      </c>
      <c r="AT316" s="32"/>
      <c r="AU316" s="35">
        <f>SUM(O316+AD316+AS316)</f>
        <v>121</v>
      </c>
    </row>
    <row r="317" spans="1:47" ht="15.75" customHeight="1">
      <c r="A317" s="23">
        <v>0.60416666666666696</v>
      </c>
      <c r="B317" s="33">
        <f t="shared" si="234"/>
        <v>1</v>
      </c>
      <c r="C317" s="32">
        <f t="shared" si="234"/>
        <v>1</v>
      </c>
      <c r="D317" s="32">
        <f t="shared" si="234"/>
        <v>34</v>
      </c>
      <c r="E317" s="32">
        <f t="shared" si="234"/>
        <v>9</v>
      </c>
      <c r="F317" s="32">
        <f t="shared" si="234"/>
        <v>12</v>
      </c>
      <c r="G317" s="32">
        <f t="shared" si="234"/>
        <v>1</v>
      </c>
      <c r="H317" s="32">
        <f t="shared" si="234"/>
        <v>6</v>
      </c>
      <c r="I317" s="32">
        <f t="shared" si="234"/>
        <v>1</v>
      </c>
      <c r="J317" s="32">
        <f t="shared" si="234"/>
        <v>0</v>
      </c>
      <c r="K317" s="32">
        <f t="shared" si="234"/>
        <v>0</v>
      </c>
      <c r="L317" s="32">
        <f t="shared" si="234"/>
        <v>0</v>
      </c>
      <c r="M317" s="32">
        <f t="shared" si="234"/>
        <v>0</v>
      </c>
      <c r="N317" s="34">
        <f t="shared" si="234"/>
        <v>0</v>
      </c>
      <c r="O317" s="35">
        <f>SUM(B317:N317)</f>
        <v>65</v>
      </c>
      <c r="P317" s="32"/>
      <c r="Q317" s="33">
        <f t="shared" si="235"/>
        <v>0</v>
      </c>
      <c r="R317" s="32">
        <f t="shared" si="235"/>
        <v>1</v>
      </c>
      <c r="S317" s="32">
        <f t="shared" si="235"/>
        <v>31</v>
      </c>
      <c r="T317" s="32">
        <f t="shared" si="235"/>
        <v>5</v>
      </c>
      <c r="U317" s="32">
        <f t="shared" si="235"/>
        <v>4</v>
      </c>
      <c r="V317" s="32">
        <f t="shared" si="235"/>
        <v>1</v>
      </c>
      <c r="W317" s="32">
        <f t="shared" si="235"/>
        <v>1</v>
      </c>
      <c r="X317" s="32">
        <f t="shared" si="235"/>
        <v>4</v>
      </c>
      <c r="Y317" s="32">
        <f t="shared" si="235"/>
        <v>0</v>
      </c>
      <c r="Z317" s="32">
        <f t="shared" si="235"/>
        <v>0</v>
      </c>
      <c r="AA317" s="32">
        <f t="shared" si="235"/>
        <v>0</v>
      </c>
      <c r="AB317" s="32">
        <f t="shared" si="235"/>
        <v>0</v>
      </c>
      <c r="AC317" s="34">
        <f t="shared" si="235"/>
        <v>0</v>
      </c>
      <c r="AD317" s="35">
        <f>SUM(Q317:AC317)</f>
        <v>47</v>
      </c>
      <c r="AE317" s="32"/>
      <c r="AF317" s="33">
        <f t="shared" si="236"/>
        <v>0</v>
      </c>
      <c r="AG317" s="32">
        <f t="shared" si="236"/>
        <v>0</v>
      </c>
      <c r="AH317" s="32">
        <f t="shared" si="236"/>
        <v>0</v>
      </c>
      <c r="AI317" s="32">
        <f t="shared" si="236"/>
        <v>0</v>
      </c>
      <c r="AJ317" s="32">
        <f t="shared" si="236"/>
        <v>0</v>
      </c>
      <c r="AK317" s="32">
        <f t="shared" si="236"/>
        <v>0</v>
      </c>
      <c r="AL317" s="32">
        <f t="shared" si="236"/>
        <v>0</v>
      </c>
      <c r="AM317" s="32">
        <f t="shared" si="236"/>
        <v>0</v>
      </c>
      <c r="AN317" s="32">
        <f t="shared" si="236"/>
        <v>0</v>
      </c>
      <c r="AO317" s="32">
        <f t="shared" si="236"/>
        <v>0</v>
      </c>
      <c r="AP317" s="32">
        <f t="shared" si="236"/>
        <v>0</v>
      </c>
      <c r="AQ317" s="32">
        <f t="shared" si="236"/>
        <v>0</v>
      </c>
      <c r="AR317" s="34">
        <f t="shared" si="236"/>
        <v>0</v>
      </c>
      <c r="AS317" s="35">
        <f>SUM(AF317:AR317)</f>
        <v>0</v>
      </c>
      <c r="AT317" s="32"/>
      <c r="AU317" s="35">
        <f>SUM(O317+AD317+AS317)</f>
        <v>112</v>
      </c>
    </row>
    <row r="318" spans="1:47" ht="15.75" customHeight="1">
      <c r="A318" s="24">
        <v>0.61458333333333304</v>
      </c>
      <c r="B318" s="36">
        <f t="shared" si="234"/>
        <v>1</v>
      </c>
      <c r="C318" s="37">
        <f t="shared" si="234"/>
        <v>0</v>
      </c>
      <c r="D318" s="37">
        <f t="shared" si="234"/>
        <v>35</v>
      </c>
      <c r="E318" s="37">
        <f t="shared" si="234"/>
        <v>4</v>
      </c>
      <c r="F318" s="37">
        <f t="shared" si="234"/>
        <v>10</v>
      </c>
      <c r="G318" s="37">
        <f t="shared" si="234"/>
        <v>1</v>
      </c>
      <c r="H318" s="37">
        <f t="shared" si="234"/>
        <v>4</v>
      </c>
      <c r="I318" s="37">
        <f t="shared" si="234"/>
        <v>0</v>
      </c>
      <c r="J318" s="37">
        <f t="shared" si="234"/>
        <v>0</v>
      </c>
      <c r="K318" s="37">
        <f t="shared" si="234"/>
        <v>0</v>
      </c>
      <c r="L318" s="37">
        <f t="shared" si="234"/>
        <v>0</v>
      </c>
      <c r="M318" s="37">
        <f t="shared" si="234"/>
        <v>0</v>
      </c>
      <c r="N318" s="38">
        <f t="shared" si="234"/>
        <v>0</v>
      </c>
      <c r="O318" s="39">
        <f>SUM(B318:N318)</f>
        <v>55</v>
      </c>
      <c r="P318" s="32"/>
      <c r="Q318" s="36">
        <f t="shared" si="235"/>
        <v>0</v>
      </c>
      <c r="R318" s="37">
        <f t="shared" si="235"/>
        <v>1</v>
      </c>
      <c r="S318" s="37">
        <f t="shared" si="235"/>
        <v>34</v>
      </c>
      <c r="T318" s="37">
        <f t="shared" si="235"/>
        <v>6</v>
      </c>
      <c r="U318" s="37">
        <f t="shared" si="235"/>
        <v>14</v>
      </c>
      <c r="V318" s="37">
        <f t="shared" si="235"/>
        <v>1</v>
      </c>
      <c r="W318" s="37">
        <f t="shared" si="235"/>
        <v>2</v>
      </c>
      <c r="X318" s="37">
        <f t="shared" si="235"/>
        <v>2</v>
      </c>
      <c r="Y318" s="37">
        <f t="shared" si="235"/>
        <v>0</v>
      </c>
      <c r="Z318" s="37">
        <f t="shared" si="235"/>
        <v>0</v>
      </c>
      <c r="AA318" s="37">
        <f t="shared" si="235"/>
        <v>1</v>
      </c>
      <c r="AB318" s="37">
        <f t="shared" si="235"/>
        <v>0</v>
      </c>
      <c r="AC318" s="38">
        <f t="shared" si="235"/>
        <v>0</v>
      </c>
      <c r="AD318" s="39">
        <f>SUM(Q318:AC318)</f>
        <v>61</v>
      </c>
      <c r="AE318" s="32"/>
      <c r="AF318" s="36">
        <f t="shared" si="236"/>
        <v>0</v>
      </c>
      <c r="AG318" s="37">
        <f t="shared" si="236"/>
        <v>0</v>
      </c>
      <c r="AH318" s="37">
        <f t="shared" si="236"/>
        <v>0</v>
      </c>
      <c r="AI318" s="37">
        <f t="shared" si="236"/>
        <v>0</v>
      </c>
      <c r="AJ318" s="37">
        <f t="shared" si="236"/>
        <v>0</v>
      </c>
      <c r="AK318" s="37">
        <f t="shared" si="236"/>
        <v>0</v>
      </c>
      <c r="AL318" s="37">
        <f t="shared" si="236"/>
        <v>0</v>
      </c>
      <c r="AM318" s="37">
        <f t="shared" si="236"/>
        <v>0</v>
      </c>
      <c r="AN318" s="37">
        <f t="shared" si="236"/>
        <v>0</v>
      </c>
      <c r="AO318" s="37">
        <f t="shared" si="236"/>
        <v>0</v>
      </c>
      <c r="AP318" s="37">
        <f t="shared" si="236"/>
        <v>0</v>
      </c>
      <c r="AQ318" s="37">
        <f t="shared" si="236"/>
        <v>0</v>
      </c>
      <c r="AR318" s="38">
        <f t="shared" si="236"/>
        <v>0</v>
      </c>
      <c r="AS318" s="39">
        <f>SUM(AF318:AR318)</f>
        <v>0</v>
      </c>
      <c r="AT318" s="32"/>
      <c r="AU318" s="39">
        <f>SUM(O318+AD318+AS318)</f>
        <v>116</v>
      </c>
    </row>
    <row r="319" spans="1:47" ht="15.75" customHeight="1">
      <c r="A319" s="25" t="s">
        <v>21</v>
      </c>
      <c r="B319" s="40">
        <f t="shared" ref="B319:O319" si="237">SUM(B315:B318)</f>
        <v>9</v>
      </c>
      <c r="C319" s="41">
        <f t="shared" si="237"/>
        <v>1</v>
      </c>
      <c r="D319" s="41">
        <f t="shared" si="237"/>
        <v>132</v>
      </c>
      <c r="E319" s="41">
        <f t="shared" si="237"/>
        <v>25</v>
      </c>
      <c r="F319" s="41">
        <f t="shared" si="237"/>
        <v>42</v>
      </c>
      <c r="G319" s="41">
        <f t="shared" si="237"/>
        <v>4</v>
      </c>
      <c r="H319" s="41">
        <f t="shared" si="237"/>
        <v>15</v>
      </c>
      <c r="I319" s="41">
        <f t="shared" si="237"/>
        <v>5</v>
      </c>
      <c r="J319" s="41">
        <f t="shared" si="237"/>
        <v>0</v>
      </c>
      <c r="K319" s="41">
        <f t="shared" si="237"/>
        <v>0</v>
      </c>
      <c r="L319" s="41">
        <f t="shared" si="237"/>
        <v>0</v>
      </c>
      <c r="M319" s="41">
        <f t="shared" si="237"/>
        <v>0</v>
      </c>
      <c r="N319" s="42">
        <f t="shared" si="237"/>
        <v>0</v>
      </c>
      <c r="O319" s="43">
        <f t="shared" si="237"/>
        <v>233</v>
      </c>
      <c r="P319" s="32"/>
      <c r="Q319" s="40">
        <f t="shared" ref="Q319:AD319" si="238">SUM(Q315:Q318)</f>
        <v>6</v>
      </c>
      <c r="R319" s="41">
        <f t="shared" si="238"/>
        <v>7</v>
      </c>
      <c r="S319" s="41">
        <f t="shared" si="238"/>
        <v>130</v>
      </c>
      <c r="T319" s="41">
        <f t="shared" si="238"/>
        <v>14</v>
      </c>
      <c r="U319" s="41">
        <f t="shared" si="238"/>
        <v>43</v>
      </c>
      <c r="V319" s="41">
        <f t="shared" si="238"/>
        <v>4</v>
      </c>
      <c r="W319" s="41">
        <f t="shared" si="238"/>
        <v>6</v>
      </c>
      <c r="X319" s="41">
        <f t="shared" si="238"/>
        <v>10</v>
      </c>
      <c r="Y319" s="41">
        <f t="shared" si="238"/>
        <v>1</v>
      </c>
      <c r="Z319" s="41">
        <f t="shared" si="238"/>
        <v>0</v>
      </c>
      <c r="AA319" s="41">
        <f t="shared" si="238"/>
        <v>1</v>
      </c>
      <c r="AB319" s="41">
        <f t="shared" si="238"/>
        <v>0</v>
      </c>
      <c r="AC319" s="42">
        <f t="shared" si="238"/>
        <v>0</v>
      </c>
      <c r="AD319" s="43">
        <f t="shared" si="238"/>
        <v>222</v>
      </c>
      <c r="AE319" s="32"/>
      <c r="AF319" s="40">
        <f t="shared" ref="AF319:AS319" si="239">SUM(AF315:AF318)</f>
        <v>2</v>
      </c>
      <c r="AG319" s="41">
        <f t="shared" si="239"/>
        <v>0</v>
      </c>
      <c r="AH319" s="41">
        <f t="shared" si="239"/>
        <v>0</v>
      </c>
      <c r="AI319" s="41">
        <f t="shared" si="239"/>
        <v>0</v>
      </c>
      <c r="AJ319" s="41">
        <f t="shared" si="239"/>
        <v>0</v>
      </c>
      <c r="AK319" s="41">
        <f t="shared" si="239"/>
        <v>0</v>
      </c>
      <c r="AL319" s="41">
        <f t="shared" si="239"/>
        <v>0</v>
      </c>
      <c r="AM319" s="41">
        <f t="shared" si="239"/>
        <v>0</v>
      </c>
      <c r="AN319" s="41">
        <f t="shared" si="239"/>
        <v>0</v>
      </c>
      <c r="AO319" s="41">
        <f t="shared" si="239"/>
        <v>0</v>
      </c>
      <c r="AP319" s="41">
        <f t="shared" si="239"/>
        <v>0</v>
      </c>
      <c r="AQ319" s="41">
        <f t="shared" si="239"/>
        <v>0</v>
      </c>
      <c r="AR319" s="42">
        <f t="shared" si="239"/>
        <v>0</v>
      </c>
      <c r="AS319" s="43">
        <f t="shared" si="239"/>
        <v>2</v>
      </c>
      <c r="AT319" s="32"/>
      <c r="AU319" s="43">
        <f>SUM(AU315:AU318)</f>
        <v>457</v>
      </c>
    </row>
    <row r="320" spans="1:47" ht="15.75" customHeight="1">
      <c r="A320" s="22">
        <v>0.625</v>
      </c>
      <c r="B320" s="28">
        <f t="shared" ref="B320:N323" si="240">SUM(B52+B119+B186)</f>
        <v>3</v>
      </c>
      <c r="C320" s="29">
        <f t="shared" si="240"/>
        <v>2</v>
      </c>
      <c r="D320" s="29">
        <f t="shared" si="240"/>
        <v>41</v>
      </c>
      <c r="E320" s="29">
        <f t="shared" si="240"/>
        <v>6</v>
      </c>
      <c r="F320" s="29">
        <f t="shared" si="240"/>
        <v>15</v>
      </c>
      <c r="G320" s="29">
        <f t="shared" si="240"/>
        <v>1</v>
      </c>
      <c r="H320" s="29">
        <f t="shared" si="240"/>
        <v>2</v>
      </c>
      <c r="I320" s="29">
        <f t="shared" si="240"/>
        <v>0</v>
      </c>
      <c r="J320" s="29">
        <f t="shared" si="240"/>
        <v>0</v>
      </c>
      <c r="K320" s="29">
        <f t="shared" si="240"/>
        <v>0</v>
      </c>
      <c r="L320" s="29">
        <f t="shared" si="240"/>
        <v>0</v>
      </c>
      <c r="M320" s="29">
        <f t="shared" si="240"/>
        <v>0</v>
      </c>
      <c r="N320" s="30">
        <f t="shared" si="240"/>
        <v>0</v>
      </c>
      <c r="O320" s="31">
        <f>SUM(B320:N320)</f>
        <v>70</v>
      </c>
      <c r="P320" s="32"/>
      <c r="Q320" s="28">
        <f t="shared" ref="Q320:AC323" si="241">SUM(Q52+Q119+Q186)</f>
        <v>2</v>
      </c>
      <c r="R320" s="29">
        <f t="shared" si="241"/>
        <v>1</v>
      </c>
      <c r="S320" s="29">
        <f t="shared" si="241"/>
        <v>38</v>
      </c>
      <c r="T320" s="29">
        <f t="shared" si="241"/>
        <v>3</v>
      </c>
      <c r="U320" s="29">
        <f t="shared" si="241"/>
        <v>18</v>
      </c>
      <c r="V320" s="29">
        <f t="shared" si="241"/>
        <v>1</v>
      </c>
      <c r="W320" s="29">
        <f t="shared" si="241"/>
        <v>1</v>
      </c>
      <c r="X320" s="29">
        <f t="shared" si="241"/>
        <v>0</v>
      </c>
      <c r="Y320" s="29">
        <f t="shared" si="241"/>
        <v>0</v>
      </c>
      <c r="Z320" s="29">
        <f t="shared" si="241"/>
        <v>0</v>
      </c>
      <c r="AA320" s="29">
        <f t="shared" si="241"/>
        <v>0</v>
      </c>
      <c r="AB320" s="29">
        <f t="shared" si="241"/>
        <v>0</v>
      </c>
      <c r="AC320" s="30">
        <f t="shared" si="241"/>
        <v>0</v>
      </c>
      <c r="AD320" s="31">
        <f>SUM(Q320:AC320)</f>
        <v>64</v>
      </c>
      <c r="AE320" s="32"/>
      <c r="AF320" s="28">
        <f t="shared" ref="AF320:AR323" si="242">SUM(AF52+AF119+AF186)</f>
        <v>1</v>
      </c>
      <c r="AG320" s="29">
        <f t="shared" si="242"/>
        <v>0</v>
      </c>
      <c r="AH320" s="29">
        <f t="shared" si="242"/>
        <v>0</v>
      </c>
      <c r="AI320" s="29">
        <f t="shared" si="242"/>
        <v>0</v>
      </c>
      <c r="AJ320" s="29">
        <f t="shared" si="242"/>
        <v>0</v>
      </c>
      <c r="AK320" s="29">
        <f t="shared" si="242"/>
        <v>0</v>
      </c>
      <c r="AL320" s="29">
        <f t="shared" si="242"/>
        <v>0</v>
      </c>
      <c r="AM320" s="29">
        <f t="shared" si="242"/>
        <v>0</v>
      </c>
      <c r="AN320" s="29">
        <f t="shared" si="242"/>
        <v>0</v>
      </c>
      <c r="AO320" s="29">
        <f t="shared" si="242"/>
        <v>0</v>
      </c>
      <c r="AP320" s="29">
        <f t="shared" si="242"/>
        <v>0</v>
      </c>
      <c r="AQ320" s="29">
        <f t="shared" si="242"/>
        <v>0</v>
      </c>
      <c r="AR320" s="30">
        <f t="shared" si="242"/>
        <v>0</v>
      </c>
      <c r="AS320" s="31">
        <f>SUM(AF320:AR320)</f>
        <v>1</v>
      </c>
      <c r="AT320" s="32"/>
      <c r="AU320" s="31">
        <f>SUM(O320+AD320+AS320)</f>
        <v>135</v>
      </c>
    </row>
    <row r="321" spans="1:47" ht="15.75" customHeight="1">
      <c r="A321" s="23">
        <v>0.63541666666666696</v>
      </c>
      <c r="B321" s="33">
        <f t="shared" si="240"/>
        <v>5</v>
      </c>
      <c r="C321" s="32">
        <f t="shared" si="240"/>
        <v>0</v>
      </c>
      <c r="D321" s="32">
        <f t="shared" si="240"/>
        <v>24</v>
      </c>
      <c r="E321" s="32">
        <f t="shared" si="240"/>
        <v>2</v>
      </c>
      <c r="F321" s="32">
        <f t="shared" si="240"/>
        <v>11</v>
      </c>
      <c r="G321" s="32">
        <f t="shared" si="240"/>
        <v>1</v>
      </c>
      <c r="H321" s="32">
        <f t="shared" si="240"/>
        <v>4</v>
      </c>
      <c r="I321" s="32">
        <f t="shared" si="240"/>
        <v>0</v>
      </c>
      <c r="J321" s="32">
        <f t="shared" si="240"/>
        <v>0</v>
      </c>
      <c r="K321" s="32">
        <f t="shared" si="240"/>
        <v>0</v>
      </c>
      <c r="L321" s="32">
        <f t="shared" si="240"/>
        <v>0</v>
      </c>
      <c r="M321" s="32">
        <f t="shared" si="240"/>
        <v>0</v>
      </c>
      <c r="N321" s="34">
        <f t="shared" si="240"/>
        <v>0</v>
      </c>
      <c r="O321" s="35">
        <f>SUM(B321:N321)</f>
        <v>47</v>
      </c>
      <c r="P321" s="32"/>
      <c r="Q321" s="33">
        <f t="shared" si="241"/>
        <v>3</v>
      </c>
      <c r="R321" s="32">
        <f t="shared" si="241"/>
        <v>0</v>
      </c>
      <c r="S321" s="32">
        <f t="shared" si="241"/>
        <v>38</v>
      </c>
      <c r="T321" s="32">
        <f t="shared" si="241"/>
        <v>4</v>
      </c>
      <c r="U321" s="32">
        <f t="shared" si="241"/>
        <v>14</v>
      </c>
      <c r="V321" s="32">
        <f t="shared" si="241"/>
        <v>1</v>
      </c>
      <c r="W321" s="32">
        <f t="shared" si="241"/>
        <v>2</v>
      </c>
      <c r="X321" s="32">
        <f t="shared" si="241"/>
        <v>2</v>
      </c>
      <c r="Y321" s="32">
        <f t="shared" si="241"/>
        <v>0</v>
      </c>
      <c r="Z321" s="32">
        <f t="shared" si="241"/>
        <v>0</v>
      </c>
      <c r="AA321" s="32">
        <f t="shared" si="241"/>
        <v>0</v>
      </c>
      <c r="AB321" s="32">
        <f t="shared" si="241"/>
        <v>0</v>
      </c>
      <c r="AC321" s="34">
        <f t="shared" si="241"/>
        <v>0</v>
      </c>
      <c r="AD321" s="35">
        <f>SUM(Q321:AC321)</f>
        <v>64</v>
      </c>
      <c r="AE321" s="32"/>
      <c r="AF321" s="33">
        <f t="shared" si="242"/>
        <v>1</v>
      </c>
      <c r="AG321" s="32">
        <f t="shared" si="242"/>
        <v>0</v>
      </c>
      <c r="AH321" s="32">
        <f t="shared" si="242"/>
        <v>0</v>
      </c>
      <c r="AI321" s="32">
        <f t="shared" si="242"/>
        <v>0</v>
      </c>
      <c r="AJ321" s="32">
        <f t="shared" si="242"/>
        <v>0</v>
      </c>
      <c r="AK321" s="32">
        <f t="shared" si="242"/>
        <v>0</v>
      </c>
      <c r="AL321" s="32">
        <f t="shared" si="242"/>
        <v>0</v>
      </c>
      <c r="AM321" s="32">
        <f t="shared" si="242"/>
        <v>0</v>
      </c>
      <c r="AN321" s="32">
        <f t="shared" si="242"/>
        <v>0</v>
      </c>
      <c r="AO321" s="32">
        <f t="shared" si="242"/>
        <v>0</v>
      </c>
      <c r="AP321" s="32">
        <f t="shared" si="242"/>
        <v>0</v>
      </c>
      <c r="AQ321" s="32">
        <f t="shared" si="242"/>
        <v>0</v>
      </c>
      <c r="AR321" s="34">
        <f t="shared" si="242"/>
        <v>0</v>
      </c>
      <c r="AS321" s="35">
        <f>SUM(AF321:AR321)</f>
        <v>1</v>
      </c>
      <c r="AT321" s="32"/>
      <c r="AU321" s="35">
        <f>SUM(O321+AD321+AS321)</f>
        <v>112</v>
      </c>
    </row>
    <row r="322" spans="1:47" ht="15.75" customHeight="1">
      <c r="A322" s="23">
        <v>0.64583333333333304</v>
      </c>
      <c r="B322" s="33">
        <f t="shared" si="240"/>
        <v>3</v>
      </c>
      <c r="C322" s="32">
        <f t="shared" si="240"/>
        <v>1</v>
      </c>
      <c r="D322" s="32">
        <f t="shared" si="240"/>
        <v>53</v>
      </c>
      <c r="E322" s="32">
        <f t="shared" si="240"/>
        <v>5</v>
      </c>
      <c r="F322" s="32">
        <f t="shared" si="240"/>
        <v>5</v>
      </c>
      <c r="G322" s="32">
        <f t="shared" si="240"/>
        <v>1</v>
      </c>
      <c r="H322" s="32">
        <f t="shared" si="240"/>
        <v>5</v>
      </c>
      <c r="I322" s="32">
        <f t="shared" si="240"/>
        <v>0</v>
      </c>
      <c r="J322" s="32">
        <f t="shared" si="240"/>
        <v>0</v>
      </c>
      <c r="K322" s="32">
        <f t="shared" si="240"/>
        <v>0</v>
      </c>
      <c r="L322" s="32">
        <f t="shared" si="240"/>
        <v>0</v>
      </c>
      <c r="M322" s="32">
        <f t="shared" si="240"/>
        <v>0</v>
      </c>
      <c r="N322" s="34">
        <f t="shared" si="240"/>
        <v>0</v>
      </c>
      <c r="O322" s="35">
        <f>SUM(B322:N322)</f>
        <v>73</v>
      </c>
      <c r="P322" s="32"/>
      <c r="Q322" s="33">
        <f t="shared" si="241"/>
        <v>2</v>
      </c>
      <c r="R322" s="32">
        <f t="shared" si="241"/>
        <v>0</v>
      </c>
      <c r="S322" s="32">
        <f t="shared" si="241"/>
        <v>43</v>
      </c>
      <c r="T322" s="32">
        <f t="shared" si="241"/>
        <v>3</v>
      </c>
      <c r="U322" s="32">
        <f t="shared" si="241"/>
        <v>9</v>
      </c>
      <c r="V322" s="32">
        <f t="shared" si="241"/>
        <v>1</v>
      </c>
      <c r="W322" s="32">
        <f t="shared" si="241"/>
        <v>0</v>
      </c>
      <c r="X322" s="32">
        <f t="shared" si="241"/>
        <v>0</v>
      </c>
      <c r="Y322" s="32">
        <f t="shared" si="241"/>
        <v>0</v>
      </c>
      <c r="Z322" s="32">
        <f t="shared" si="241"/>
        <v>0</v>
      </c>
      <c r="AA322" s="32">
        <f t="shared" si="241"/>
        <v>0</v>
      </c>
      <c r="AB322" s="32">
        <f t="shared" si="241"/>
        <v>0</v>
      </c>
      <c r="AC322" s="34">
        <f t="shared" si="241"/>
        <v>0</v>
      </c>
      <c r="AD322" s="35">
        <f>SUM(Q322:AC322)</f>
        <v>58</v>
      </c>
      <c r="AE322" s="32"/>
      <c r="AF322" s="33">
        <f t="shared" si="242"/>
        <v>0</v>
      </c>
      <c r="AG322" s="32">
        <f t="shared" si="242"/>
        <v>0</v>
      </c>
      <c r="AH322" s="32">
        <f t="shared" si="242"/>
        <v>0</v>
      </c>
      <c r="AI322" s="32">
        <f t="shared" si="242"/>
        <v>0</v>
      </c>
      <c r="AJ322" s="32">
        <f t="shared" si="242"/>
        <v>0</v>
      </c>
      <c r="AK322" s="32">
        <f t="shared" si="242"/>
        <v>0</v>
      </c>
      <c r="AL322" s="32">
        <f t="shared" si="242"/>
        <v>0</v>
      </c>
      <c r="AM322" s="32">
        <f t="shared" si="242"/>
        <v>0</v>
      </c>
      <c r="AN322" s="32">
        <f t="shared" si="242"/>
        <v>0</v>
      </c>
      <c r="AO322" s="32">
        <f t="shared" si="242"/>
        <v>0</v>
      </c>
      <c r="AP322" s="32">
        <f t="shared" si="242"/>
        <v>0</v>
      </c>
      <c r="AQ322" s="32">
        <f t="shared" si="242"/>
        <v>0</v>
      </c>
      <c r="AR322" s="34">
        <f t="shared" si="242"/>
        <v>0</v>
      </c>
      <c r="AS322" s="35">
        <f>SUM(AF322:AR322)</f>
        <v>0</v>
      </c>
      <c r="AT322" s="32"/>
      <c r="AU322" s="35">
        <f>SUM(O322+AD322+AS322)</f>
        <v>131</v>
      </c>
    </row>
    <row r="323" spans="1:47" ht="15.75" customHeight="1">
      <c r="A323" s="24">
        <v>0.65625</v>
      </c>
      <c r="B323" s="36">
        <f t="shared" si="240"/>
        <v>4</v>
      </c>
      <c r="C323" s="37">
        <f t="shared" si="240"/>
        <v>1</v>
      </c>
      <c r="D323" s="37">
        <f t="shared" si="240"/>
        <v>45</v>
      </c>
      <c r="E323" s="37">
        <f t="shared" si="240"/>
        <v>3</v>
      </c>
      <c r="F323" s="37">
        <f t="shared" si="240"/>
        <v>7</v>
      </c>
      <c r="G323" s="37">
        <f t="shared" si="240"/>
        <v>0</v>
      </c>
      <c r="H323" s="37">
        <f t="shared" si="240"/>
        <v>3</v>
      </c>
      <c r="I323" s="37">
        <f t="shared" si="240"/>
        <v>3</v>
      </c>
      <c r="J323" s="37">
        <f t="shared" si="240"/>
        <v>0</v>
      </c>
      <c r="K323" s="37">
        <f t="shared" si="240"/>
        <v>0</v>
      </c>
      <c r="L323" s="37">
        <f t="shared" si="240"/>
        <v>0</v>
      </c>
      <c r="M323" s="37">
        <f t="shared" si="240"/>
        <v>0</v>
      </c>
      <c r="N323" s="38">
        <f t="shared" si="240"/>
        <v>0</v>
      </c>
      <c r="O323" s="39">
        <f>SUM(B323:N323)</f>
        <v>66</v>
      </c>
      <c r="P323" s="32"/>
      <c r="Q323" s="36">
        <f t="shared" si="241"/>
        <v>2</v>
      </c>
      <c r="R323" s="37">
        <f t="shared" si="241"/>
        <v>2</v>
      </c>
      <c r="S323" s="37">
        <f t="shared" si="241"/>
        <v>32</v>
      </c>
      <c r="T323" s="37">
        <f t="shared" si="241"/>
        <v>6</v>
      </c>
      <c r="U323" s="37">
        <f t="shared" si="241"/>
        <v>4</v>
      </c>
      <c r="V323" s="37">
        <f t="shared" si="241"/>
        <v>1</v>
      </c>
      <c r="W323" s="37">
        <f t="shared" si="241"/>
        <v>1</v>
      </c>
      <c r="X323" s="37">
        <f t="shared" si="241"/>
        <v>0</v>
      </c>
      <c r="Y323" s="37">
        <f t="shared" si="241"/>
        <v>0</v>
      </c>
      <c r="Z323" s="37">
        <f t="shared" si="241"/>
        <v>0</v>
      </c>
      <c r="AA323" s="37">
        <f t="shared" si="241"/>
        <v>0</v>
      </c>
      <c r="AB323" s="37">
        <f t="shared" si="241"/>
        <v>0</v>
      </c>
      <c r="AC323" s="38">
        <f t="shared" si="241"/>
        <v>0</v>
      </c>
      <c r="AD323" s="39">
        <f>SUM(Q323:AC323)</f>
        <v>48</v>
      </c>
      <c r="AE323" s="32"/>
      <c r="AF323" s="36">
        <f t="shared" si="242"/>
        <v>2</v>
      </c>
      <c r="AG323" s="37">
        <f t="shared" si="242"/>
        <v>0</v>
      </c>
      <c r="AH323" s="37">
        <f t="shared" si="242"/>
        <v>0</v>
      </c>
      <c r="AI323" s="37">
        <f t="shared" si="242"/>
        <v>0</v>
      </c>
      <c r="AJ323" s="37">
        <f t="shared" si="242"/>
        <v>0</v>
      </c>
      <c r="AK323" s="37">
        <f t="shared" si="242"/>
        <v>0</v>
      </c>
      <c r="AL323" s="37">
        <f t="shared" si="242"/>
        <v>0</v>
      </c>
      <c r="AM323" s="37">
        <f t="shared" si="242"/>
        <v>0</v>
      </c>
      <c r="AN323" s="37">
        <f t="shared" si="242"/>
        <v>0</v>
      </c>
      <c r="AO323" s="37">
        <f t="shared" si="242"/>
        <v>0</v>
      </c>
      <c r="AP323" s="37">
        <f t="shared" si="242"/>
        <v>0</v>
      </c>
      <c r="AQ323" s="37">
        <f t="shared" si="242"/>
        <v>0</v>
      </c>
      <c r="AR323" s="38">
        <f t="shared" si="242"/>
        <v>0</v>
      </c>
      <c r="AS323" s="39">
        <f>SUM(AF323:AR323)</f>
        <v>2</v>
      </c>
      <c r="AT323" s="32"/>
      <c r="AU323" s="39">
        <f>SUM(O323+AD323+AS323)</f>
        <v>116</v>
      </c>
    </row>
    <row r="324" spans="1:47" ht="15.75" customHeight="1">
      <c r="A324" s="25" t="s">
        <v>21</v>
      </c>
      <c r="B324" s="40">
        <f t="shared" ref="B324:O324" si="243">SUM(B320:B323)</f>
        <v>15</v>
      </c>
      <c r="C324" s="41">
        <f t="shared" si="243"/>
        <v>4</v>
      </c>
      <c r="D324" s="41">
        <f t="shared" si="243"/>
        <v>163</v>
      </c>
      <c r="E324" s="41">
        <f t="shared" si="243"/>
        <v>16</v>
      </c>
      <c r="F324" s="41">
        <f t="shared" si="243"/>
        <v>38</v>
      </c>
      <c r="G324" s="41">
        <f t="shared" si="243"/>
        <v>3</v>
      </c>
      <c r="H324" s="41">
        <f t="shared" si="243"/>
        <v>14</v>
      </c>
      <c r="I324" s="41">
        <f t="shared" si="243"/>
        <v>3</v>
      </c>
      <c r="J324" s="41">
        <f t="shared" si="243"/>
        <v>0</v>
      </c>
      <c r="K324" s="41">
        <f t="shared" si="243"/>
        <v>0</v>
      </c>
      <c r="L324" s="41">
        <f t="shared" si="243"/>
        <v>0</v>
      </c>
      <c r="M324" s="41">
        <f t="shared" si="243"/>
        <v>0</v>
      </c>
      <c r="N324" s="42">
        <f t="shared" si="243"/>
        <v>0</v>
      </c>
      <c r="O324" s="43">
        <f t="shared" si="243"/>
        <v>256</v>
      </c>
      <c r="P324" s="32"/>
      <c r="Q324" s="40">
        <f t="shared" ref="Q324:AD324" si="244">SUM(Q320:Q323)</f>
        <v>9</v>
      </c>
      <c r="R324" s="41">
        <f t="shared" si="244"/>
        <v>3</v>
      </c>
      <c r="S324" s="41">
        <f t="shared" si="244"/>
        <v>151</v>
      </c>
      <c r="T324" s="41">
        <f t="shared" si="244"/>
        <v>16</v>
      </c>
      <c r="U324" s="41">
        <f t="shared" si="244"/>
        <v>45</v>
      </c>
      <c r="V324" s="41">
        <f t="shared" si="244"/>
        <v>4</v>
      </c>
      <c r="W324" s="41">
        <f t="shared" si="244"/>
        <v>4</v>
      </c>
      <c r="X324" s="41">
        <f t="shared" si="244"/>
        <v>2</v>
      </c>
      <c r="Y324" s="41">
        <f t="shared" si="244"/>
        <v>0</v>
      </c>
      <c r="Z324" s="41">
        <f t="shared" si="244"/>
        <v>0</v>
      </c>
      <c r="AA324" s="41">
        <f t="shared" si="244"/>
        <v>0</v>
      </c>
      <c r="AB324" s="41">
        <f t="shared" si="244"/>
        <v>0</v>
      </c>
      <c r="AC324" s="42">
        <f t="shared" si="244"/>
        <v>0</v>
      </c>
      <c r="AD324" s="43">
        <f t="shared" si="244"/>
        <v>234</v>
      </c>
      <c r="AE324" s="32"/>
      <c r="AF324" s="40">
        <f t="shared" ref="AF324:AS324" si="245">SUM(AF320:AF323)</f>
        <v>4</v>
      </c>
      <c r="AG324" s="41">
        <f t="shared" si="245"/>
        <v>0</v>
      </c>
      <c r="AH324" s="41">
        <f t="shared" si="245"/>
        <v>0</v>
      </c>
      <c r="AI324" s="41">
        <f t="shared" si="245"/>
        <v>0</v>
      </c>
      <c r="AJ324" s="41">
        <f t="shared" si="245"/>
        <v>0</v>
      </c>
      <c r="AK324" s="41">
        <f t="shared" si="245"/>
        <v>0</v>
      </c>
      <c r="AL324" s="41">
        <f t="shared" si="245"/>
        <v>0</v>
      </c>
      <c r="AM324" s="41">
        <f t="shared" si="245"/>
        <v>0</v>
      </c>
      <c r="AN324" s="41">
        <f t="shared" si="245"/>
        <v>0</v>
      </c>
      <c r="AO324" s="41">
        <f t="shared" si="245"/>
        <v>0</v>
      </c>
      <c r="AP324" s="41">
        <f t="shared" si="245"/>
        <v>0</v>
      </c>
      <c r="AQ324" s="41">
        <f t="shared" si="245"/>
        <v>0</v>
      </c>
      <c r="AR324" s="42">
        <f t="shared" si="245"/>
        <v>0</v>
      </c>
      <c r="AS324" s="43">
        <f t="shared" si="245"/>
        <v>4</v>
      </c>
      <c r="AT324" s="32"/>
      <c r="AU324" s="43">
        <f>SUM(AU320:AU323)</f>
        <v>494</v>
      </c>
    </row>
    <row r="325" spans="1:47" ht="15.75" customHeight="1">
      <c r="A325" s="22">
        <v>0.66666666666666696</v>
      </c>
      <c r="B325" s="28">
        <f t="shared" ref="B325:N328" si="246">SUM(B57+B124+B191)</f>
        <v>5</v>
      </c>
      <c r="C325" s="29">
        <f t="shared" si="246"/>
        <v>1</v>
      </c>
      <c r="D325" s="29">
        <f t="shared" si="246"/>
        <v>39</v>
      </c>
      <c r="E325" s="29">
        <f t="shared" si="246"/>
        <v>3</v>
      </c>
      <c r="F325" s="29">
        <f t="shared" si="246"/>
        <v>10</v>
      </c>
      <c r="G325" s="29">
        <f t="shared" si="246"/>
        <v>1</v>
      </c>
      <c r="H325" s="29">
        <f t="shared" si="246"/>
        <v>2</v>
      </c>
      <c r="I325" s="29">
        <f t="shared" si="246"/>
        <v>0</v>
      </c>
      <c r="J325" s="29">
        <f t="shared" si="246"/>
        <v>0</v>
      </c>
      <c r="K325" s="29">
        <f t="shared" si="246"/>
        <v>0</v>
      </c>
      <c r="L325" s="29">
        <f t="shared" si="246"/>
        <v>0</v>
      </c>
      <c r="M325" s="29">
        <f t="shared" si="246"/>
        <v>0</v>
      </c>
      <c r="N325" s="30">
        <f t="shared" si="246"/>
        <v>0</v>
      </c>
      <c r="O325" s="31">
        <f>SUM(B325:N325)</f>
        <v>61</v>
      </c>
      <c r="P325" s="32"/>
      <c r="Q325" s="28">
        <f t="shared" ref="Q325:AC328" si="247">SUM(Q57+Q124+Q191)</f>
        <v>3</v>
      </c>
      <c r="R325" s="29">
        <f t="shared" si="247"/>
        <v>1</v>
      </c>
      <c r="S325" s="29">
        <f t="shared" si="247"/>
        <v>40</v>
      </c>
      <c r="T325" s="29">
        <f t="shared" si="247"/>
        <v>2</v>
      </c>
      <c r="U325" s="29">
        <f t="shared" si="247"/>
        <v>11</v>
      </c>
      <c r="V325" s="29">
        <f t="shared" si="247"/>
        <v>0</v>
      </c>
      <c r="W325" s="29">
        <f t="shared" si="247"/>
        <v>0</v>
      </c>
      <c r="X325" s="29">
        <f t="shared" si="247"/>
        <v>0</v>
      </c>
      <c r="Y325" s="29">
        <f t="shared" si="247"/>
        <v>0</v>
      </c>
      <c r="Z325" s="29">
        <f t="shared" si="247"/>
        <v>0</v>
      </c>
      <c r="AA325" s="29">
        <f t="shared" si="247"/>
        <v>0</v>
      </c>
      <c r="AB325" s="29">
        <f t="shared" si="247"/>
        <v>0</v>
      </c>
      <c r="AC325" s="30">
        <f t="shared" si="247"/>
        <v>0</v>
      </c>
      <c r="AD325" s="31">
        <f>SUM(Q325:AC325)</f>
        <v>57</v>
      </c>
      <c r="AE325" s="32"/>
      <c r="AF325" s="28">
        <f t="shared" ref="AF325:AR328" si="248">SUM(AF57+AF124+AF191)</f>
        <v>0</v>
      </c>
      <c r="AG325" s="29">
        <f t="shared" si="248"/>
        <v>0</v>
      </c>
      <c r="AH325" s="29">
        <f t="shared" si="248"/>
        <v>0</v>
      </c>
      <c r="AI325" s="29">
        <f t="shared" si="248"/>
        <v>0</v>
      </c>
      <c r="AJ325" s="29">
        <f t="shared" si="248"/>
        <v>0</v>
      </c>
      <c r="AK325" s="29">
        <f t="shared" si="248"/>
        <v>0</v>
      </c>
      <c r="AL325" s="29">
        <f t="shared" si="248"/>
        <v>0</v>
      </c>
      <c r="AM325" s="29">
        <f t="shared" si="248"/>
        <v>0</v>
      </c>
      <c r="AN325" s="29">
        <f t="shared" si="248"/>
        <v>0</v>
      </c>
      <c r="AO325" s="29">
        <f t="shared" si="248"/>
        <v>0</v>
      </c>
      <c r="AP325" s="29">
        <f t="shared" si="248"/>
        <v>0</v>
      </c>
      <c r="AQ325" s="29">
        <f t="shared" si="248"/>
        <v>0</v>
      </c>
      <c r="AR325" s="30">
        <f t="shared" si="248"/>
        <v>0</v>
      </c>
      <c r="AS325" s="31">
        <f>SUM(AF325:AR325)</f>
        <v>0</v>
      </c>
      <c r="AT325" s="32"/>
      <c r="AU325" s="31">
        <f>SUM(O325+AD325+AS325)</f>
        <v>118</v>
      </c>
    </row>
    <row r="326" spans="1:47" ht="15.75" customHeight="1">
      <c r="A326" s="23">
        <v>0.67708333333333304</v>
      </c>
      <c r="B326" s="33">
        <f t="shared" si="246"/>
        <v>1</v>
      </c>
      <c r="C326" s="32">
        <f t="shared" si="246"/>
        <v>1</v>
      </c>
      <c r="D326" s="32">
        <f t="shared" si="246"/>
        <v>53</v>
      </c>
      <c r="E326" s="32">
        <f t="shared" si="246"/>
        <v>3</v>
      </c>
      <c r="F326" s="32">
        <f t="shared" si="246"/>
        <v>5</v>
      </c>
      <c r="G326" s="32">
        <f t="shared" si="246"/>
        <v>1</v>
      </c>
      <c r="H326" s="32">
        <f t="shared" si="246"/>
        <v>4</v>
      </c>
      <c r="I326" s="32">
        <f t="shared" si="246"/>
        <v>1</v>
      </c>
      <c r="J326" s="32">
        <f t="shared" si="246"/>
        <v>0</v>
      </c>
      <c r="K326" s="32">
        <f t="shared" si="246"/>
        <v>0</v>
      </c>
      <c r="L326" s="32">
        <f t="shared" si="246"/>
        <v>0</v>
      </c>
      <c r="M326" s="32">
        <f t="shared" si="246"/>
        <v>0</v>
      </c>
      <c r="N326" s="34">
        <f t="shared" si="246"/>
        <v>0</v>
      </c>
      <c r="O326" s="35">
        <f>SUM(B326:N326)</f>
        <v>69</v>
      </c>
      <c r="P326" s="32"/>
      <c r="Q326" s="33">
        <f t="shared" si="247"/>
        <v>2</v>
      </c>
      <c r="R326" s="32">
        <f t="shared" si="247"/>
        <v>1</v>
      </c>
      <c r="S326" s="32">
        <f t="shared" si="247"/>
        <v>48</v>
      </c>
      <c r="T326" s="32">
        <f t="shared" si="247"/>
        <v>3</v>
      </c>
      <c r="U326" s="32">
        <f t="shared" si="247"/>
        <v>9</v>
      </c>
      <c r="V326" s="32">
        <f t="shared" si="247"/>
        <v>1</v>
      </c>
      <c r="W326" s="32">
        <f t="shared" si="247"/>
        <v>0</v>
      </c>
      <c r="X326" s="32">
        <f t="shared" si="247"/>
        <v>0</v>
      </c>
      <c r="Y326" s="32">
        <f t="shared" si="247"/>
        <v>0</v>
      </c>
      <c r="Z326" s="32">
        <f t="shared" si="247"/>
        <v>0</v>
      </c>
      <c r="AA326" s="32">
        <f t="shared" si="247"/>
        <v>0</v>
      </c>
      <c r="AB326" s="32">
        <f t="shared" si="247"/>
        <v>0</v>
      </c>
      <c r="AC326" s="34">
        <f t="shared" si="247"/>
        <v>0</v>
      </c>
      <c r="AD326" s="35">
        <f>SUM(Q326:AC326)</f>
        <v>64</v>
      </c>
      <c r="AE326" s="32"/>
      <c r="AF326" s="33">
        <f t="shared" si="248"/>
        <v>0</v>
      </c>
      <c r="AG326" s="32">
        <f t="shared" si="248"/>
        <v>0</v>
      </c>
      <c r="AH326" s="32">
        <f t="shared" si="248"/>
        <v>0</v>
      </c>
      <c r="AI326" s="32">
        <f t="shared" si="248"/>
        <v>0</v>
      </c>
      <c r="AJ326" s="32">
        <f t="shared" si="248"/>
        <v>0</v>
      </c>
      <c r="AK326" s="32">
        <f t="shared" si="248"/>
        <v>0</v>
      </c>
      <c r="AL326" s="32">
        <f t="shared" si="248"/>
        <v>0</v>
      </c>
      <c r="AM326" s="32">
        <f t="shared" si="248"/>
        <v>0</v>
      </c>
      <c r="AN326" s="32">
        <f t="shared" si="248"/>
        <v>0</v>
      </c>
      <c r="AO326" s="32">
        <f t="shared" si="248"/>
        <v>0</v>
      </c>
      <c r="AP326" s="32">
        <f t="shared" si="248"/>
        <v>0</v>
      </c>
      <c r="AQ326" s="32">
        <f t="shared" si="248"/>
        <v>0</v>
      </c>
      <c r="AR326" s="34">
        <f t="shared" si="248"/>
        <v>0</v>
      </c>
      <c r="AS326" s="35">
        <f>SUM(AF326:AR326)</f>
        <v>0</v>
      </c>
      <c r="AT326" s="32"/>
      <c r="AU326" s="35">
        <f>SUM(O326+AD326+AS326)</f>
        <v>133</v>
      </c>
    </row>
    <row r="327" spans="1:47" ht="15.75" customHeight="1">
      <c r="A327" s="23">
        <v>0.6875</v>
      </c>
      <c r="B327" s="33">
        <f t="shared" si="246"/>
        <v>2</v>
      </c>
      <c r="C327" s="32">
        <f t="shared" si="246"/>
        <v>0</v>
      </c>
      <c r="D327" s="32">
        <f t="shared" si="246"/>
        <v>43</v>
      </c>
      <c r="E327" s="32">
        <f t="shared" si="246"/>
        <v>3</v>
      </c>
      <c r="F327" s="32">
        <f t="shared" si="246"/>
        <v>7</v>
      </c>
      <c r="G327" s="32">
        <f t="shared" si="246"/>
        <v>1</v>
      </c>
      <c r="H327" s="32">
        <f t="shared" si="246"/>
        <v>3</v>
      </c>
      <c r="I327" s="32">
        <f t="shared" si="246"/>
        <v>0</v>
      </c>
      <c r="J327" s="32">
        <f t="shared" si="246"/>
        <v>0</v>
      </c>
      <c r="K327" s="32">
        <f t="shared" si="246"/>
        <v>0</v>
      </c>
      <c r="L327" s="32">
        <f t="shared" si="246"/>
        <v>0</v>
      </c>
      <c r="M327" s="32">
        <f t="shared" si="246"/>
        <v>0</v>
      </c>
      <c r="N327" s="34">
        <f t="shared" si="246"/>
        <v>0</v>
      </c>
      <c r="O327" s="35">
        <f>SUM(B327:N327)</f>
        <v>59</v>
      </c>
      <c r="P327" s="32"/>
      <c r="Q327" s="33">
        <f t="shared" si="247"/>
        <v>5</v>
      </c>
      <c r="R327" s="32">
        <f t="shared" si="247"/>
        <v>2</v>
      </c>
      <c r="S327" s="32">
        <f t="shared" si="247"/>
        <v>54</v>
      </c>
      <c r="T327" s="32">
        <f t="shared" si="247"/>
        <v>5</v>
      </c>
      <c r="U327" s="32">
        <f t="shared" si="247"/>
        <v>6</v>
      </c>
      <c r="V327" s="32">
        <f t="shared" si="247"/>
        <v>1</v>
      </c>
      <c r="W327" s="32">
        <f t="shared" si="247"/>
        <v>0</v>
      </c>
      <c r="X327" s="32">
        <f t="shared" si="247"/>
        <v>1</v>
      </c>
      <c r="Y327" s="32">
        <f t="shared" si="247"/>
        <v>0</v>
      </c>
      <c r="Z327" s="32">
        <f t="shared" si="247"/>
        <v>0</v>
      </c>
      <c r="AA327" s="32">
        <f t="shared" si="247"/>
        <v>0</v>
      </c>
      <c r="AB327" s="32">
        <f t="shared" si="247"/>
        <v>0</v>
      </c>
      <c r="AC327" s="34">
        <f t="shared" si="247"/>
        <v>0</v>
      </c>
      <c r="AD327" s="35">
        <f>SUM(Q327:AC327)</f>
        <v>74</v>
      </c>
      <c r="AE327" s="32"/>
      <c r="AF327" s="33">
        <f t="shared" si="248"/>
        <v>0</v>
      </c>
      <c r="AG327" s="32">
        <f t="shared" si="248"/>
        <v>0</v>
      </c>
      <c r="AH327" s="32">
        <f t="shared" si="248"/>
        <v>0</v>
      </c>
      <c r="AI327" s="32">
        <f t="shared" si="248"/>
        <v>0</v>
      </c>
      <c r="AJ327" s="32">
        <f t="shared" si="248"/>
        <v>0</v>
      </c>
      <c r="AK327" s="32">
        <f t="shared" si="248"/>
        <v>0</v>
      </c>
      <c r="AL327" s="32">
        <f t="shared" si="248"/>
        <v>0</v>
      </c>
      <c r="AM327" s="32">
        <f t="shared" si="248"/>
        <v>0</v>
      </c>
      <c r="AN327" s="32">
        <f t="shared" si="248"/>
        <v>0</v>
      </c>
      <c r="AO327" s="32">
        <f t="shared" si="248"/>
        <v>0</v>
      </c>
      <c r="AP327" s="32">
        <f t="shared" si="248"/>
        <v>0</v>
      </c>
      <c r="AQ327" s="32">
        <f t="shared" si="248"/>
        <v>0</v>
      </c>
      <c r="AR327" s="34">
        <f t="shared" si="248"/>
        <v>0</v>
      </c>
      <c r="AS327" s="35">
        <f>SUM(AF327:AR327)</f>
        <v>0</v>
      </c>
      <c r="AT327" s="32"/>
      <c r="AU327" s="35">
        <f>SUM(O327+AD327+AS327)</f>
        <v>133</v>
      </c>
    </row>
    <row r="328" spans="1:47" ht="15.75" customHeight="1">
      <c r="A328" s="24">
        <v>0.69791666666666696</v>
      </c>
      <c r="B328" s="36">
        <f t="shared" si="246"/>
        <v>3</v>
      </c>
      <c r="C328" s="37">
        <f t="shared" si="246"/>
        <v>2</v>
      </c>
      <c r="D328" s="37">
        <f t="shared" si="246"/>
        <v>48</v>
      </c>
      <c r="E328" s="37">
        <f t="shared" si="246"/>
        <v>3</v>
      </c>
      <c r="F328" s="37">
        <f t="shared" si="246"/>
        <v>9</v>
      </c>
      <c r="G328" s="37">
        <f t="shared" si="246"/>
        <v>0</v>
      </c>
      <c r="H328" s="37">
        <f t="shared" si="246"/>
        <v>2</v>
      </c>
      <c r="I328" s="37">
        <f t="shared" si="246"/>
        <v>1</v>
      </c>
      <c r="J328" s="37">
        <f t="shared" si="246"/>
        <v>0</v>
      </c>
      <c r="K328" s="37">
        <f t="shared" si="246"/>
        <v>0</v>
      </c>
      <c r="L328" s="37">
        <f t="shared" si="246"/>
        <v>0</v>
      </c>
      <c r="M328" s="37">
        <f t="shared" si="246"/>
        <v>0</v>
      </c>
      <c r="N328" s="38">
        <f t="shared" si="246"/>
        <v>0</v>
      </c>
      <c r="O328" s="39">
        <f>SUM(B328:N328)</f>
        <v>68</v>
      </c>
      <c r="P328" s="32"/>
      <c r="Q328" s="36">
        <f t="shared" si="247"/>
        <v>1</v>
      </c>
      <c r="R328" s="37">
        <f t="shared" si="247"/>
        <v>0</v>
      </c>
      <c r="S328" s="37">
        <f t="shared" si="247"/>
        <v>46</v>
      </c>
      <c r="T328" s="37">
        <f t="shared" si="247"/>
        <v>2</v>
      </c>
      <c r="U328" s="37">
        <f t="shared" si="247"/>
        <v>6</v>
      </c>
      <c r="V328" s="37">
        <f t="shared" si="247"/>
        <v>1</v>
      </c>
      <c r="W328" s="37">
        <f t="shared" si="247"/>
        <v>1</v>
      </c>
      <c r="X328" s="37">
        <f t="shared" si="247"/>
        <v>0</v>
      </c>
      <c r="Y328" s="37">
        <f t="shared" si="247"/>
        <v>0</v>
      </c>
      <c r="Z328" s="37">
        <f t="shared" si="247"/>
        <v>0</v>
      </c>
      <c r="AA328" s="37">
        <f t="shared" si="247"/>
        <v>0</v>
      </c>
      <c r="AB328" s="37">
        <f t="shared" si="247"/>
        <v>0</v>
      </c>
      <c r="AC328" s="38">
        <f t="shared" si="247"/>
        <v>0</v>
      </c>
      <c r="AD328" s="39">
        <f>SUM(Q328:AC328)</f>
        <v>57</v>
      </c>
      <c r="AE328" s="32"/>
      <c r="AF328" s="36">
        <f t="shared" si="248"/>
        <v>0</v>
      </c>
      <c r="AG328" s="37">
        <f t="shared" si="248"/>
        <v>0</v>
      </c>
      <c r="AH328" s="37">
        <f t="shared" si="248"/>
        <v>0</v>
      </c>
      <c r="AI328" s="37">
        <f t="shared" si="248"/>
        <v>0</v>
      </c>
      <c r="AJ328" s="37">
        <f t="shared" si="248"/>
        <v>0</v>
      </c>
      <c r="AK328" s="37">
        <f t="shared" si="248"/>
        <v>0</v>
      </c>
      <c r="AL328" s="37">
        <f t="shared" si="248"/>
        <v>0</v>
      </c>
      <c r="AM328" s="37">
        <f t="shared" si="248"/>
        <v>0</v>
      </c>
      <c r="AN328" s="37">
        <f t="shared" si="248"/>
        <v>0</v>
      </c>
      <c r="AO328" s="37">
        <f t="shared" si="248"/>
        <v>0</v>
      </c>
      <c r="AP328" s="37">
        <f t="shared" si="248"/>
        <v>0</v>
      </c>
      <c r="AQ328" s="37">
        <f t="shared" si="248"/>
        <v>0</v>
      </c>
      <c r="AR328" s="38">
        <f t="shared" si="248"/>
        <v>0</v>
      </c>
      <c r="AS328" s="39">
        <f>SUM(AF328:AR328)</f>
        <v>0</v>
      </c>
      <c r="AT328" s="32"/>
      <c r="AU328" s="39">
        <f>SUM(O328+AD328+AS328)</f>
        <v>125</v>
      </c>
    </row>
    <row r="329" spans="1:47" ht="15.75" customHeight="1">
      <c r="A329" s="25" t="s">
        <v>21</v>
      </c>
      <c r="B329" s="40">
        <f t="shared" ref="B329:O329" si="249">SUM(B325:B328)</f>
        <v>11</v>
      </c>
      <c r="C329" s="41">
        <f t="shared" si="249"/>
        <v>4</v>
      </c>
      <c r="D329" s="41">
        <f t="shared" si="249"/>
        <v>183</v>
      </c>
      <c r="E329" s="41">
        <f t="shared" si="249"/>
        <v>12</v>
      </c>
      <c r="F329" s="41">
        <f t="shared" si="249"/>
        <v>31</v>
      </c>
      <c r="G329" s="41">
        <f t="shared" si="249"/>
        <v>3</v>
      </c>
      <c r="H329" s="41">
        <f t="shared" si="249"/>
        <v>11</v>
      </c>
      <c r="I329" s="41">
        <f t="shared" si="249"/>
        <v>2</v>
      </c>
      <c r="J329" s="41">
        <f t="shared" si="249"/>
        <v>0</v>
      </c>
      <c r="K329" s="41">
        <f t="shared" si="249"/>
        <v>0</v>
      </c>
      <c r="L329" s="41">
        <f t="shared" si="249"/>
        <v>0</v>
      </c>
      <c r="M329" s="41">
        <f t="shared" si="249"/>
        <v>0</v>
      </c>
      <c r="N329" s="42">
        <f t="shared" si="249"/>
        <v>0</v>
      </c>
      <c r="O329" s="43">
        <f t="shared" si="249"/>
        <v>257</v>
      </c>
      <c r="P329" s="32"/>
      <c r="Q329" s="40">
        <f t="shared" ref="Q329:AD329" si="250">SUM(Q325:Q328)</f>
        <v>11</v>
      </c>
      <c r="R329" s="41">
        <f t="shared" si="250"/>
        <v>4</v>
      </c>
      <c r="S329" s="41">
        <f t="shared" si="250"/>
        <v>188</v>
      </c>
      <c r="T329" s="41">
        <f t="shared" si="250"/>
        <v>12</v>
      </c>
      <c r="U329" s="41">
        <f t="shared" si="250"/>
        <v>32</v>
      </c>
      <c r="V329" s="41">
        <f t="shared" si="250"/>
        <v>3</v>
      </c>
      <c r="W329" s="41">
        <f t="shared" si="250"/>
        <v>1</v>
      </c>
      <c r="X329" s="41">
        <f t="shared" si="250"/>
        <v>1</v>
      </c>
      <c r="Y329" s="41">
        <f t="shared" si="250"/>
        <v>0</v>
      </c>
      <c r="Z329" s="41">
        <f t="shared" si="250"/>
        <v>0</v>
      </c>
      <c r="AA329" s="41">
        <f t="shared" si="250"/>
        <v>0</v>
      </c>
      <c r="AB329" s="41">
        <f t="shared" si="250"/>
        <v>0</v>
      </c>
      <c r="AC329" s="42">
        <f t="shared" si="250"/>
        <v>0</v>
      </c>
      <c r="AD329" s="43">
        <f t="shared" si="250"/>
        <v>252</v>
      </c>
      <c r="AE329" s="32"/>
      <c r="AF329" s="40">
        <f t="shared" ref="AF329:AS329" si="251">SUM(AF325:AF328)</f>
        <v>0</v>
      </c>
      <c r="AG329" s="41">
        <f t="shared" si="251"/>
        <v>0</v>
      </c>
      <c r="AH329" s="41">
        <f t="shared" si="251"/>
        <v>0</v>
      </c>
      <c r="AI329" s="41">
        <f t="shared" si="251"/>
        <v>0</v>
      </c>
      <c r="AJ329" s="41">
        <f t="shared" si="251"/>
        <v>0</v>
      </c>
      <c r="AK329" s="41">
        <f t="shared" si="251"/>
        <v>0</v>
      </c>
      <c r="AL329" s="41">
        <f t="shared" si="251"/>
        <v>0</v>
      </c>
      <c r="AM329" s="41">
        <f t="shared" si="251"/>
        <v>0</v>
      </c>
      <c r="AN329" s="41">
        <f t="shared" si="251"/>
        <v>0</v>
      </c>
      <c r="AO329" s="41">
        <f t="shared" si="251"/>
        <v>0</v>
      </c>
      <c r="AP329" s="41">
        <f t="shared" si="251"/>
        <v>0</v>
      </c>
      <c r="AQ329" s="41">
        <f t="shared" si="251"/>
        <v>0</v>
      </c>
      <c r="AR329" s="42">
        <f t="shared" si="251"/>
        <v>0</v>
      </c>
      <c r="AS329" s="43">
        <f t="shared" si="251"/>
        <v>0</v>
      </c>
      <c r="AT329" s="32"/>
      <c r="AU329" s="43">
        <f>SUM(AU325:AU328)</f>
        <v>509</v>
      </c>
    </row>
    <row r="330" spans="1:47" ht="15.75" customHeight="1">
      <c r="A330" s="22">
        <v>0.70833333333333304</v>
      </c>
      <c r="B330" s="28">
        <f t="shared" ref="B330:N333" si="252">SUM(B62+B129+B196)</f>
        <v>10</v>
      </c>
      <c r="C330" s="29">
        <f t="shared" si="252"/>
        <v>1</v>
      </c>
      <c r="D330" s="29">
        <f t="shared" si="252"/>
        <v>54</v>
      </c>
      <c r="E330" s="29">
        <f t="shared" si="252"/>
        <v>3</v>
      </c>
      <c r="F330" s="29">
        <f t="shared" si="252"/>
        <v>5</v>
      </c>
      <c r="G330" s="29">
        <f t="shared" si="252"/>
        <v>1</v>
      </c>
      <c r="H330" s="29">
        <f t="shared" si="252"/>
        <v>1</v>
      </c>
      <c r="I330" s="29">
        <f t="shared" si="252"/>
        <v>0</v>
      </c>
      <c r="J330" s="29">
        <f t="shared" si="252"/>
        <v>0</v>
      </c>
      <c r="K330" s="29">
        <f t="shared" si="252"/>
        <v>0</v>
      </c>
      <c r="L330" s="29">
        <f t="shared" si="252"/>
        <v>0</v>
      </c>
      <c r="M330" s="29">
        <f t="shared" si="252"/>
        <v>0</v>
      </c>
      <c r="N330" s="30">
        <f t="shared" si="252"/>
        <v>0</v>
      </c>
      <c r="O330" s="31">
        <f>SUM(B330:N330)</f>
        <v>75</v>
      </c>
      <c r="P330" s="32"/>
      <c r="Q330" s="28">
        <f t="shared" ref="Q330:AC333" si="253">SUM(Q62+Q129+Q196)</f>
        <v>9</v>
      </c>
      <c r="R330" s="29">
        <f t="shared" si="253"/>
        <v>0</v>
      </c>
      <c r="S330" s="29">
        <f t="shared" si="253"/>
        <v>51</v>
      </c>
      <c r="T330" s="29">
        <f t="shared" si="253"/>
        <v>3</v>
      </c>
      <c r="U330" s="29">
        <f t="shared" si="253"/>
        <v>6</v>
      </c>
      <c r="V330" s="29">
        <f t="shared" si="253"/>
        <v>1</v>
      </c>
      <c r="W330" s="29">
        <f t="shared" si="253"/>
        <v>0</v>
      </c>
      <c r="X330" s="29">
        <f t="shared" si="253"/>
        <v>1</v>
      </c>
      <c r="Y330" s="29">
        <f t="shared" si="253"/>
        <v>0</v>
      </c>
      <c r="Z330" s="29">
        <f t="shared" si="253"/>
        <v>0</v>
      </c>
      <c r="AA330" s="29">
        <f t="shared" si="253"/>
        <v>0</v>
      </c>
      <c r="AB330" s="29">
        <f t="shared" si="253"/>
        <v>0</v>
      </c>
      <c r="AC330" s="30">
        <f t="shared" si="253"/>
        <v>0</v>
      </c>
      <c r="AD330" s="31">
        <f>SUM(Q330:AC330)</f>
        <v>71</v>
      </c>
      <c r="AE330" s="32"/>
      <c r="AF330" s="28">
        <f t="shared" ref="AF330:AR333" si="254">SUM(AF62+AF129+AF196)</f>
        <v>2</v>
      </c>
      <c r="AG330" s="29">
        <f t="shared" si="254"/>
        <v>0</v>
      </c>
      <c r="AH330" s="29">
        <f t="shared" si="254"/>
        <v>0</v>
      </c>
      <c r="AI330" s="29">
        <f t="shared" si="254"/>
        <v>0</v>
      </c>
      <c r="AJ330" s="29">
        <f t="shared" si="254"/>
        <v>0</v>
      </c>
      <c r="AK330" s="29">
        <f t="shared" si="254"/>
        <v>0</v>
      </c>
      <c r="AL330" s="29">
        <f t="shared" si="254"/>
        <v>0</v>
      </c>
      <c r="AM330" s="29">
        <f t="shared" si="254"/>
        <v>0</v>
      </c>
      <c r="AN330" s="29">
        <f t="shared" si="254"/>
        <v>0</v>
      </c>
      <c r="AO330" s="29">
        <f t="shared" si="254"/>
        <v>0</v>
      </c>
      <c r="AP330" s="29">
        <f t="shared" si="254"/>
        <v>0</v>
      </c>
      <c r="AQ330" s="29">
        <f t="shared" si="254"/>
        <v>0</v>
      </c>
      <c r="AR330" s="30">
        <f t="shared" si="254"/>
        <v>0</v>
      </c>
      <c r="AS330" s="31">
        <f>SUM(AF330:AR330)</f>
        <v>2</v>
      </c>
      <c r="AT330" s="32"/>
      <c r="AU330" s="31">
        <f>SUM(O330+AD330+AS330)</f>
        <v>148</v>
      </c>
    </row>
    <row r="331" spans="1:47" ht="15.75" customHeight="1">
      <c r="A331" s="23">
        <v>0.71875</v>
      </c>
      <c r="B331" s="33">
        <f t="shared" si="252"/>
        <v>4</v>
      </c>
      <c r="C331" s="32">
        <f t="shared" si="252"/>
        <v>2</v>
      </c>
      <c r="D331" s="32">
        <f t="shared" si="252"/>
        <v>65</v>
      </c>
      <c r="E331" s="32">
        <f t="shared" si="252"/>
        <v>4</v>
      </c>
      <c r="F331" s="32">
        <f t="shared" si="252"/>
        <v>5</v>
      </c>
      <c r="G331" s="32">
        <f t="shared" si="252"/>
        <v>0</v>
      </c>
      <c r="H331" s="32">
        <f t="shared" si="252"/>
        <v>3</v>
      </c>
      <c r="I331" s="32">
        <f t="shared" si="252"/>
        <v>0</v>
      </c>
      <c r="J331" s="32">
        <f t="shared" si="252"/>
        <v>0</v>
      </c>
      <c r="K331" s="32">
        <f t="shared" si="252"/>
        <v>0</v>
      </c>
      <c r="L331" s="32">
        <f t="shared" si="252"/>
        <v>0</v>
      </c>
      <c r="M331" s="32">
        <f t="shared" si="252"/>
        <v>0</v>
      </c>
      <c r="N331" s="34">
        <f t="shared" si="252"/>
        <v>0</v>
      </c>
      <c r="O331" s="35">
        <f>SUM(B331:N331)</f>
        <v>83</v>
      </c>
      <c r="P331" s="32"/>
      <c r="Q331" s="33">
        <f t="shared" si="253"/>
        <v>7</v>
      </c>
      <c r="R331" s="32">
        <f t="shared" si="253"/>
        <v>0</v>
      </c>
      <c r="S331" s="32">
        <f t="shared" si="253"/>
        <v>47</v>
      </c>
      <c r="T331" s="32">
        <f t="shared" si="253"/>
        <v>2</v>
      </c>
      <c r="U331" s="32">
        <f t="shared" si="253"/>
        <v>7</v>
      </c>
      <c r="V331" s="32">
        <f t="shared" si="253"/>
        <v>1</v>
      </c>
      <c r="W331" s="32">
        <f t="shared" si="253"/>
        <v>1</v>
      </c>
      <c r="X331" s="32">
        <f t="shared" si="253"/>
        <v>0</v>
      </c>
      <c r="Y331" s="32">
        <f t="shared" si="253"/>
        <v>0</v>
      </c>
      <c r="Z331" s="32">
        <f t="shared" si="253"/>
        <v>0</v>
      </c>
      <c r="AA331" s="32">
        <f t="shared" si="253"/>
        <v>0</v>
      </c>
      <c r="AB331" s="32">
        <f t="shared" si="253"/>
        <v>0</v>
      </c>
      <c r="AC331" s="34">
        <f t="shared" si="253"/>
        <v>0</v>
      </c>
      <c r="AD331" s="35">
        <f>SUM(Q331:AC331)</f>
        <v>65</v>
      </c>
      <c r="AE331" s="32"/>
      <c r="AF331" s="33">
        <f t="shared" si="254"/>
        <v>2</v>
      </c>
      <c r="AG331" s="32">
        <f t="shared" si="254"/>
        <v>0</v>
      </c>
      <c r="AH331" s="32">
        <f t="shared" si="254"/>
        <v>0</v>
      </c>
      <c r="AI331" s="32">
        <f t="shared" si="254"/>
        <v>0</v>
      </c>
      <c r="AJ331" s="32">
        <f t="shared" si="254"/>
        <v>0</v>
      </c>
      <c r="AK331" s="32">
        <f t="shared" si="254"/>
        <v>0</v>
      </c>
      <c r="AL331" s="32">
        <f t="shared" si="254"/>
        <v>0</v>
      </c>
      <c r="AM331" s="32">
        <f t="shared" si="254"/>
        <v>0</v>
      </c>
      <c r="AN331" s="32">
        <f t="shared" si="254"/>
        <v>0</v>
      </c>
      <c r="AO331" s="32">
        <f t="shared" si="254"/>
        <v>0</v>
      </c>
      <c r="AP331" s="32">
        <f t="shared" si="254"/>
        <v>0</v>
      </c>
      <c r="AQ331" s="32">
        <f t="shared" si="254"/>
        <v>0</v>
      </c>
      <c r="AR331" s="34">
        <f t="shared" si="254"/>
        <v>0</v>
      </c>
      <c r="AS331" s="35">
        <f>SUM(AF331:AR331)</f>
        <v>2</v>
      </c>
      <c r="AT331" s="32"/>
      <c r="AU331" s="35">
        <f>SUM(O331+AD331+AS331)</f>
        <v>150</v>
      </c>
    </row>
    <row r="332" spans="1:47" ht="15.75" customHeight="1">
      <c r="A332" s="23">
        <v>0.72916666666666696</v>
      </c>
      <c r="B332" s="33">
        <f t="shared" si="252"/>
        <v>8</v>
      </c>
      <c r="C332" s="32">
        <f t="shared" si="252"/>
        <v>0</v>
      </c>
      <c r="D332" s="32">
        <f t="shared" si="252"/>
        <v>50</v>
      </c>
      <c r="E332" s="32">
        <f t="shared" si="252"/>
        <v>1</v>
      </c>
      <c r="F332" s="32">
        <f t="shared" si="252"/>
        <v>4</v>
      </c>
      <c r="G332" s="32">
        <f t="shared" si="252"/>
        <v>1</v>
      </c>
      <c r="H332" s="32">
        <f t="shared" si="252"/>
        <v>0</v>
      </c>
      <c r="I332" s="32">
        <f t="shared" si="252"/>
        <v>0</v>
      </c>
      <c r="J332" s="32">
        <f t="shared" si="252"/>
        <v>0</v>
      </c>
      <c r="K332" s="32">
        <f t="shared" si="252"/>
        <v>0</v>
      </c>
      <c r="L332" s="32">
        <f t="shared" si="252"/>
        <v>0</v>
      </c>
      <c r="M332" s="32">
        <f t="shared" si="252"/>
        <v>0</v>
      </c>
      <c r="N332" s="34">
        <f t="shared" si="252"/>
        <v>0</v>
      </c>
      <c r="O332" s="35">
        <f>SUM(B332:N332)</f>
        <v>64</v>
      </c>
      <c r="P332" s="32"/>
      <c r="Q332" s="33">
        <f t="shared" si="253"/>
        <v>7</v>
      </c>
      <c r="R332" s="32">
        <f t="shared" si="253"/>
        <v>2</v>
      </c>
      <c r="S332" s="32">
        <f t="shared" si="253"/>
        <v>44</v>
      </c>
      <c r="T332" s="32">
        <f t="shared" si="253"/>
        <v>4</v>
      </c>
      <c r="U332" s="32">
        <f t="shared" si="253"/>
        <v>3</v>
      </c>
      <c r="V332" s="32">
        <f t="shared" si="253"/>
        <v>1</v>
      </c>
      <c r="W332" s="32">
        <f t="shared" si="253"/>
        <v>0</v>
      </c>
      <c r="X332" s="32">
        <f t="shared" si="253"/>
        <v>0</v>
      </c>
      <c r="Y332" s="32">
        <f t="shared" si="253"/>
        <v>0</v>
      </c>
      <c r="Z332" s="32">
        <f t="shared" si="253"/>
        <v>0</v>
      </c>
      <c r="AA332" s="32">
        <f t="shared" si="253"/>
        <v>0</v>
      </c>
      <c r="AB332" s="32">
        <f t="shared" si="253"/>
        <v>0</v>
      </c>
      <c r="AC332" s="34">
        <f t="shared" si="253"/>
        <v>0</v>
      </c>
      <c r="AD332" s="35">
        <f>SUM(Q332:AC332)</f>
        <v>61</v>
      </c>
      <c r="AE332" s="32"/>
      <c r="AF332" s="33">
        <f t="shared" si="254"/>
        <v>1</v>
      </c>
      <c r="AG332" s="32">
        <f t="shared" si="254"/>
        <v>0</v>
      </c>
      <c r="AH332" s="32">
        <f t="shared" si="254"/>
        <v>0</v>
      </c>
      <c r="AI332" s="32">
        <f t="shared" si="254"/>
        <v>0</v>
      </c>
      <c r="AJ332" s="32">
        <f t="shared" si="254"/>
        <v>0</v>
      </c>
      <c r="AK332" s="32">
        <f t="shared" si="254"/>
        <v>0</v>
      </c>
      <c r="AL332" s="32">
        <f t="shared" si="254"/>
        <v>0</v>
      </c>
      <c r="AM332" s="32">
        <f t="shared" si="254"/>
        <v>0</v>
      </c>
      <c r="AN332" s="32">
        <f t="shared" si="254"/>
        <v>0</v>
      </c>
      <c r="AO332" s="32">
        <f t="shared" si="254"/>
        <v>0</v>
      </c>
      <c r="AP332" s="32">
        <f t="shared" si="254"/>
        <v>0</v>
      </c>
      <c r="AQ332" s="32">
        <f t="shared" si="254"/>
        <v>0</v>
      </c>
      <c r="AR332" s="34">
        <f t="shared" si="254"/>
        <v>0</v>
      </c>
      <c r="AS332" s="35">
        <f>SUM(AF332:AR332)</f>
        <v>1</v>
      </c>
      <c r="AT332" s="32"/>
      <c r="AU332" s="35">
        <f>SUM(O332+AD332+AS332)</f>
        <v>126</v>
      </c>
    </row>
    <row r="333" spans="1:47" ht="15.75" customHeight="1">
      <c r="A333" s="24">
        <v>0.73958333333333304</v>
      </c>
      <c r="B333" s="36">
        <f t="shared" si="252"/>
        <v>3</v>
      </c>
      <c r="C333" s="37">
        <f t="shared" si="252"/>
        <v>0</v>
      </c>
      <c r="D333" s="37">
        <f t="shared" si="252"/>
        <v>40</v>
      </c>
      <c r="E333" s="37">
        <f t="shared" si="252"/>
        <v>6</v>
      </c>
      <c r="F333" s="37">
        <f t="shared" si="252"/>
        <v>5</v>
      </c>
      <c r="G333" s="37">
        <f t="shared" si="252"/>
        <v>0</v>
      </c>
      <c r="H333" s="37">
        <f t="shared" si="252"/>
        <v>1</v>
      </c>
      <c r="I333" s="37">
        <f t="shared" si="252"/>
        <v>0</v>
      </c>
      <c r="J333" s="37">
        <f t="shared" si="252"/>
        <v>0</v>
      </c>
      <c r="K333" s="37">
        <f t="shared" si="252"/>
        <v>0</v>
      </c>
      <c r="L333" s="37">
        <f t="shared" si="252"/>
        <v>0</v>
      </c>
      <c r="M333" s="37">
        <f t="shared" si="252"/>
        <v>0</v>
      </c>
      <c r="N333" s="38">
        <f t="shared" si="252"/>
        <v>0</v>
      </c>
      <c r="O333" s="39">
        <f>SUM(B333:N333)</f>
        <v>55</v>
      </c>
      <c r="P333" s="32"/>
      <c r="Q333" s="36">
        <f t="shared" si="253"/>
        <v>5</v>
      </c>
      <c r="R333" s="37">
        <f t="shared" si="253"/>
        <v>0</v>
      </c>
      <c r="S333" s="37">
        <f t="shared" si="253"/>
        <v>53</v>
      </c>
      <c r="T333" s="37">
        <f t="shared" si="253"/>
        <v>4</v>
      </c>
      <c r="U333" s="37">
        <f t="shared" si="253"/>
        <v>1</v>
      </c>
      <c r="V333" s="37">
        <f t="shared" si="253"/>
        <v>1</v>
      </c>
      <c r="W333" s="37">
        <f t="shared" si="253"/>
        <v>0</v>
      </c>
      <c r="X333" s="37">
        <f t="shared" si="253"/>
        <v>0</v>
      </c>
      <c r="Y333" s="37">
        <f t="shared" si="253"/>
        <v>0</v>
      </c>
      <c r="Z333" s="37">
        <f t="shared" si="253"/>
        <v>0</v>
      </c>
      <c r="AA333" s="37">
        <f t="shared" si="253"/>
        <v>0</v>
      </c>
      <c r="AB333" s="37">
        <f t="shared" si="253"/>
        <v>0</v>
      </c>
      <c r="AC333" s="38">
        <f t="shared" si="253"/>
        <v>0</v>
      </c>
      <c r="AD333" s="39">
        <f>SUM(Q333:AC333)</f>
        <v>64</v>
      </c>
      <c r="AE333" s="32"/>
      <c r="AF333" s="36">
        <f t="shared" si="254"/>
        <v>2</v>
      </c>
      <c r="AG333" s="37">
        <f t="shared" si="254"/>
        <v>0</v>
      </c>
      <c r="AH333" s="37">
        <f t="shared" si="254"/>
        <v>0</v>
      </c>
      <c r="AI333" s="37">
        <f t="shared" si="254"/>
        <v>0</v>
      </c>
      <c r="AJ333" s="37">
        <f t="shared" si="254"/>
        <v>0</v>
      </c>
      <c r="AK333" s="37">
        <f t="shared" si="254"/>
        <v>0</v>
      </c>
      <c r="AL333" s="37">
        <f t="shared" si="254"/>
        <v>0</v>
      </c>
      <c r="AM333" s="37">
        <f t="shared" si="254"/>
        <v>0</v>
      </c>
      <c r="AN333" s="37">
        <f t="shared" si="254"/>
        <v>0</v>
      </c>
      <c r="AO333" s="37">
        <f t="shared" si="254"/>
        <v>0</v>
      </c>
      <c r="AP333" s="37">
        <f t="shared" si="254"/>
        <v>0</v>
      </c>
      <c r="AQ333" s="37">
        <f t="shared" si="254"/>
        <v>0</v>
      </c>
      <c r="AR333" s="38">
        <f t="shared" si="254"/>
        <v>0</v>
      </c>
      <c r="AS333" s="39">
        <f>SUM(AF333:AR333)</f>
        <v>2</v>
      </c>
      <c r="AT333" s="32"/>
      <c r="AU333" s="39">
        <f>SUM(O333+AD333+AS333)</f>
        <v>121</v>
      </c>
    </row>
    <row r="334" spans="1:47" ht="15.75" customHeight="1">
      <c r="A334" s="25" t="s">
        <v>21</v>
      </c>
      <c r="B334" s="40">
        <f t="shared" ref="B334:O334" si="255">SUM(B330:B333)</f>
        <v>25</v>
      </c>
      <c r="C334" s="41">
        <f t="shared" si="255"/>
        <v>3</v>
      </c>
      <c r="D334" s="41">
        <f t="shared" si="255"/>
        <v>209</v>
      </c>
      <c r="E334" s="41">
        <f t="shared" si="255"/>
        <v>14</v>
      </c>
      <c r="F334" s="41">
        <f t="shared" si="255"/>
        <v>19</v>
      </c>
      <c r="G334" s="41">
        <f t="shared" si="255"/>
        <v>2</v>
      </c>
      <c r="H334" s="41">
        <f t="shared" si="255"/>
        <v>5</v>
      </c>
      <c r="I334" s="41">
        <f t="shared" si="255"/>
        <v>0</v>
      </c>
      <c r="J334" s="41">
        <f t="shared" si="255"/>
        <v>0</v>
      </c>
      <c r="K334" s="41">
        <f t="shared" si="255"/>
        <v>0</v>
      </c>
      <c r="L334" s="41">
        <f t="shared" si="255"/>
        <v>0</v>
      </c>
      <c r="M334" s="41">
        <f t="shared" si="255"/>
        <v>0</v>
      </c>
      <c r="N334" s="42">
        <f t="shared" si="255"/>
        <v>0</v>
      </c>
      <c r="O334" s="43">
        <f t="shared" si="255"/>
        <v>277</v>
      </c>
      <c r="P334" s="32"/>
      <c r="Q334" s="40">
        <f t="shared" ref="Q334:AD334" si="256">SUM(Q330:Q333)</f>
        <v>28</v>
      </c>
      <c r="R334" s="41">
        <f t="shared" si="256"/>
        <v>2</v>
      </c>
      <c r="S334" s="41">
        <f t="shared" si="256"/>
        <v>195</v>
      </c>
      <c r="T334" s="41">
        <f t="shared" si="256"/>
        <v>13</v>
      </c>
      <c r="U334" s="41">
        <f t="shared" si="256"/>
        <v>17</v>
      </c>
      <c r="V334" s="41">
        <f t="shared" si="256"/>
        <v>4</v>
      </c>
      <c r="W334" s="41">
        <f t="shared" si="256"/>
        <v>1</v>
      </c>
      <c r="X334" s="41">
        <f t="shared" si="256"/>
        <v>1</v>
      </c>
      <c r="Y334" s="41">
        <f t="shared" si="256"/>
        <v>0</v>
      </c>
      <c r="Z334" s="41">
        <f t="shared" si="256"/>
        <v>0</v>
      </c>
      <c r="AA334" s="41">
        <f t="shared" si="256"/>
        <v>0</v>
      </c>
      <c r="AB334" s="41">
        <f t="shared" si="256"/>
        <v>0</v>
      </c>
      <c r="AC334" s="42">
        <f t="shared" si="256"/>
        <v>0</v>
      </c>
      <c r="AD334" s="43">
        <f t="shared" si="256"/>
        <v>261</v>
      </c>
      <c r="AE334" s="32"/>
      <c r="AF334" s="40">
        <f t="shared" ref="AF334:AS334" si="257">SUM(AF330:AF333)</f>
        <v>7</v>
      </c>
      <c r="AG334" s="41">
        <f t="shared" si="257"/>
        <v>0</v>
      </c>
      <c r="AH334" s="41">
        <f t="shared" si="257"/>
        <v>0</v>
      </c>
      <c r="AI334" s="41">
        <f t="shared" si="257"/>
        <v>0</v>
      </c>
      <c r="AJ334" s="41">
        <f t="shared" si="257"/>
        <v>0</v>
      </c>
      <c r="AK334" s="41">
        <f t="shared" si="257"/>
        <v>0</v>
      </c>
      <c r="AL334" s="41">
        <f t="shared" si="257"/>
        <v>0</v>
      </c>
      <c r="AM334" s="41">
        <f t="shared" si="257"/>
        <v>0</v>
      </c>
      <c r="AN334" s="41">
        <f t="shared" si="257"/>
        <v>0</v>
      </c>
      <c r="AO334" s="41">
        <f t="shared" si="257"/>
        <v>0</v>
      </c>
      <c r="AP334" s="41">
        <f t="shared" si="257"/>
        <v>0</v>
      </c>
      <c r="AQ334" s="41">
        <f t="shared" si="257"/>
        <v>0</v>
      </c>
      <c r="AR334" s="42">
        <f t="shared" si="257"/>
        <v>0</v>
      </c>
      <c r="AS334" s="43">
        <f t="shared" si="257"/>
        <v>7</v>
      </c>
      <c r="AT334" s="32"/>
      <c r="AU334" s="43">
        <f>SUM(AU330:AU333)</f>
        <v>545</v>
      </c>
    </row>
    <row r="335" spans="1:47" ht="15.75" customHeight="1">
      <c r="A335" s="22">
        <v>0.75</v>
      </c>
      <c r="B335" s="28">
        <f t="shared" ref="B335:N338" si="258">SUM(B67+B134+B201)</f>
        <v>11</v>
      </c>
      <c r="C335" s="29">
        <f t="shared" si="258"/>
        <v>0</v>
      </c>
      <c r="D335" s="29">
        <f t="shared" si="258"/>
        <v>64</v>
      </c>
      <c r="E335" s="29">
        <f t="shared" si="258"/>
        <v>7</v>
      </c>
      <c r="F335" s="29">
        <f t="shared" si="258"/>
        <v>2</v>
      </c>
      <c r="G335" s="29">
        <f t="shared" si="258"/>
        <v>1</v>
      </c>
      <c r="H335" s="29">
        <f t="shared" si="258"/>
        <v>0</v>
      </c>
      <c r="I335" s="29">
        <f t="shared" si="258"/>
        <v>0</v>
      </c>
      <c r="J335" s="29">
        <f t="shared" si="258"/>
        <v>0</v>
      </c>
      <c r="K335" s="29">
        <f t="shared" si="258"/>
        <v>0</v>
      </c>
      <c r="L335" s="29">
        <f t="shared" si="258"/>
        <v>0</v>
      </c>
      <c r="M335" s="29">
        <f t="shared" si="258"/>
        <v>0</v>
      </c>
      <c r="N335" s="30">
        <f t="shared" si="258"/>
        <v>0</v>
      </c>
      <c r="O335" s="31">
        <f>SUM(B335:N335)</f>
        <v>85</v>
      </c>
      <c r="P335" s="32"/>
      <c r="Q335" s="28">
        <f t="shared" ref="Q335:AC338" si="259">SUM(Q67+Q134+Q201)</f>
        <v>4</v>
      </c>
      <c r="R335" s="29">
        <f t="shared" si="259"/>
        <v>1</v>
      </c>
      <c r="S335" s="29">
        <f t="shared" si="259"/>
        <v>50</v>
      </c>
      <c r="T335" s="29">
        <f t="shared" si="259"/>
        <v>0</v>
      </c>
      <c r="U335" s="29">
        <f t="shared" si="259"/>
        <v>2</v>
      </c>
      <c r="V335" s="29">
        <f t="shared" si="259"/>
        <v>1</v>
      </c>
      <c r="W335" s="29">
        <f t="shared" si="259"/>
        <v>1</v>
      </c>
      <c r="X335" s="29">
        <f t="shared" si="259"/>
        <v>0</v>
      </c>
      <c r="Y335" s="29">
        <f t="shared" si="259"/>
        <v>0</v>
      </c>
      <c r="Z335" s="29">
        <f t="shared" si="259"/>
        <v>0</v>
      </c>
      <c r="AA335" s="29">
        <f t="shared" si="259"/>
        <v>0</v>
      </c>
      <c r="AB335" s="29">
        <f t="shared" si="259"/>
        <v>0</v>
      </c>
      <c r="AC335" s="30">
        <f t="shared" si="259"/>
        <v>0</v>
      </c>
      <c r="AD335" s="31">
        <f>SUM(Q335:AC335)</f>
        <v>59</v>
      </c>
      <c r="AE335" s="32"/>
      <c r="AF335" s="28">
        <f t="shared" ref="AF335:AR338" si="260">SUM(AF67+AF134+AF201)</f>
        <v>1</v>
      </c>
      <c r="AG335" s="29">
        <f t="shared" si="260"/>
        <v>0</v>
      </c>
      <c r="AH335" s="29">
        <f t="shared" si="260"/>
        <v>0</v>
      </c>
      <c r="AI335" s="29">
        <f t="shared" si="260"/>
        <v>0</v>
      </c>
      <c r="AJ335" s="29">
        <f t="shared" si="260"/>
        <v>0</v>
      </c>
      <c r="AK335" s="29">
        <f t="shared" si="260"/>
        <v>0</v>
      </c>
      <c r="AL335" s="29">
        <f t="shared" si="260"/>
        <v>0</v>
      </c>
      <c r="AM335" s="29">
        <f t="shared" si="260"/>
        <v>0</v>
      </c>
      <c r="AN335" s="29">
        <f t="shared" si="260"/>
        <v>0</v>
      </c>
      <c r="AO335" s="29">
        <f t="shared" si="260"/>
        <v>0</v>
      </c>
      <c r="AP335" s="29">
        <f t="shared" si="260"/>
        <v>0</v>
      </c>
      <c r="AQ335" s="29">
        <f t="shared" si="260"/>
        <v>0</v>
      </c>
      <c r="AR335" s="30">
        <f t="shared" si="260"/>
        <v>0</v>
      </c>
      <c r="AS335" s="31">
        <f>SUM(AF335:AR335)</f>
        <v>1</v>
      </c>
      <c r="AT335" s="32"/>
      <c r="AU335" s="31">
        <f>SUM(O335+AD335+AS335)</f>
        <v>145</v>
      </c>
    </row>
    <row r="336" spans="1:47" ht="15.75" customHeight="1">
      <c r="A336" s="23">
        <v>0.76041666666666696</v>
      </c>
      <c r="B336" s="33">
        <f t="shared" si="258"/>
        <v>4</v>
      </c>
      <c r="C336" s="32">
        <f t="shared" si="258"/>
        <v>0</v>
      </c>
      <c r="D336" s="32">
        <f t="shared" si="258"/>
        <v>51</v>
      </c>
      <c r="E336" s="32">
        <f t="shared" si="258"/>
        <v>7</v>
      </c>
      <c r="F336" s="32">
        <f t="shared" si="258"/>
        <v>2</v>
      </c>
      <c r="G336" s="32">
        <f t="shared" si="258"/>
        <v>2</v>
      </c>
      <c r="H336" s="32">
        <f t="shared" si="258"/>
        <v>0</v>
      </c>
      <c r="I336" s="32">
        <f t="shared" si="258"/>
        <v>1</v>
      </c>
      <c r="J336" s="32">
        <f t="shared" si="258"/>
        <v>0</v>
      </c>
      <c r="K336" s="32">
        <f t="shared" si="258"/>
        <v>0</v>
      </c>
      <c r="L336" s="32">
        <f t="shared" si="258"/>
        <v>0</v>
      </c>
      <c r="M336" s="32">
        <f t="shared" si="258"/>
        <v>0</v>
      </c>
      <c r="N336" s="34">
        <f t="shared" si="258"/>
        <v>0</v>
      </c>
      <c r="O336" s="35">
        <f>SUM(B336:N336)</f>
        <v>67</v>
      </c>
      <c r="P336" s="32"/>
      <c r="Q336" s="33">
        <f t="shared" si="259"/>
        <v>8</v>
      </c>
      <c r="R336" s="32">
        <f t="shared" si="259"/>
        <v>0</v>
      </c>
      <c r="S336" s="32">
        <f t="shared" si="259"/>
        <v>36</v>
      </c>
      <c r="T336" s="32">
        <f t="shared" si="259"/>
        <v>1</v>
      </c>
      <c r="U336" s="32">
        <f t="shared" si="259"/>
        <v>2</v>
      </c>
      <c r="V336" s="32">
        <f t="shared" si="259"/>
        <v>1</v>
      </c>
      <c r="W336" s="32">
        <f t="shared" si="259"/>
        <v>0</v>
      </c>
      <c r="X336" s="32">
        <f t="shared" si="259"/>
        <v>0</v>
      </c>
      <c r="Y336" s="32">
        <f t="shared" si="259"/>
        <v>0</v>
      </c>
      <c r="Z336" s="32">
        <f t="shared" si="259"/>
        <v>0</v>
      </c>
      <c r="AA336" s="32">
        <f t="shared" si="259"/>
        <v>0</v>
      </c>
      <c r="AB336" s="32">
        <f t="shared" si="259"/>
        <v>0</v>
      </c>
      <c r="AC336" s="34">
        <f t="shared" si="259"/>
        <v>0</v>
      </c>
      <c r="AD336" s="35">
        <f>SUM(Q336:AC336)</f>
        <v>48</v>
      </c>
      <c r="AE336" s="32"/>
      <c r="AF336" s="33">
        <f t="shared" si="260"/>
        <v>1</v>
      </c>
      <c r="AG336" s="32">
        <f t="shared" si="260"/>
        <v>0</v>
      </c>
      <c r="AH336" s="32">
        <f t="shared" si="260"/>
        <v>0</v>
      </c>
      <c r="AI336" s="32">
        <f t="shared" si="260"/>
        <v>0</v>
      </c>
      <c r="AJ336" s="32">
        <f t="shared" si="260"/>
        <v>0</v>
      </c>
      <c r="AK336" s="32">
        <f t="shared" si="260"/>
        <v>0</v>
      </c>
      <c r="AL336" s="32">
        <f t="shared" si="260"/>
        <v>0</v>
      </c>
      <c r="AM336" s="32">
        <f t="shared" si="260"/>
        <v>0</v>
      </c>
      <c r="AN336" s="32">
        <f t="shared" si="260"/>
        <v>0</v>
      </c>
      <c r="AO336" s="32">
        <f t="shared" si="260"/>
        <v>0</v>
      </c>
      <c r="AP336" s="32">
        <f t="shared" si="260"/>
        <v>0</v>
      </c>
      <c r="AQ336" s="32">
        <f t="shared" si="260"/>
        <v>0</v>
      </c>
      <c r="AR336" s="34">
        <f t="shared" si="260"/>
        <v>0</v>
      </c>
      <c r="AS336" s="35">
        <f>SUM(AF336:AR336)</f>
        <v>1</v>
      </c>
      <c r="AT336" s="32"/>
      <c r="AU336" s="35">
        <f>SUM(O336+AD336+AS336)</f>
        <v>116</v>
      </c>
    </row>
    <row r="337" spans="1:47" ht="15.75" customHeight="1">
      <c r="A337" s="23">
        <v>0.77083333333333304</v>
      </c>
      <c r="B337" s="33">
        <f t="shared" si="258"/>
        <v>7</v>
      </c>
      <c r="C337" s="32">
        <f t="shared" si="258"/>
        <v>0</v>
      </c>
      <c r="D337" s="32">
        <f t="shared" si="258"/>
        <v>47</v>
      </c>
      <c r="E337" s="32">
        <f t="shared" si="258"/>
        <v>4</v>
      </c>
      <c r="F337" s="32">
        <f t="shared" si="258"/>
        <v>4</v>
      </c>
      <c r="G337" s="32">
        <f t="shared" si="258"/>
        <v>1</v>
      </c>
      <c r="H337" s="32">
        <f t="shared" si="258"/>
        <v>0</v>
      </c>
      <c r="I337" s="32">
        <f t="shared" si="258"/>
        <v>0</v>
      </c>
      <c r="J337" s="32">
        <f t="shared" si="258"/>
        <v>0</v>
      </c>
      <c r="K337" s="32">
        <f t="shared" si="258"/>
        <v>0</v>
      </c>
      <c r="L337" s="32">
        <f t="shared" si="258"/>
        <v>0</v>
      </c>
      <c r="M337" s="32">
        <f t="shared" si="258"/>
        <v>0</v>
      </c>
      <c r="N337" s="34">
        <f t="shared" si="258"/>
        <v>0</v>
      </c>
      <c r="O337" s="35">
        <f>SUM(B337:N337)</f>
        <v>63</v>
      </c>
      <c r="P337" s="32"/>
      <c r="Q337" s="33">
        <f t="shared" si="259"/>
        <v>2</v>
      </c>
      <c r="R337" s="32">
        <f t="shared" si="259"/>
        <v>0</v>
      </c>
      <c r="S337" s="32">
        <f t="shared" si="259"/>
        <v>62</v>
      </c>
      <c r="T337" s="32">
        <f t="shared" si="259"/>
        <v>1</v>
      </c>
      <c r="U337" s="32">
        <f t="shared" si="259"/>
        <v>3</v>
      </c>
      <c r="V337" s="32">
        <f t="shared" si="259"/>
        <v>0</v>
      </c>
      <c r="W337" s="32">
        <f t="shared" si="259"/>
        <v>0</v>
      </c>
      <c r="X337" s="32">
        <f t="shared" si="259"/>
        <v>0</v>
      </c>
      <c r="Y337" s="32">
        <f t="shared" si="259"/>
        <v>0</v>
      </c>
      <c r="Z337" s="32">
        <f t="shared" si="259"/>
        <v>0</v>
      </c>
      <c r="AA337" s="32">
        <f t="shared" si="259"/>
        <v>0</v>
      </c>
      <c r="AB337" s="32">
        <f t="shared" si="259"/>
        <v>0</v>
      </c>
      <c r="AC337" s="34">
        <f t="shared" si="259"/>
        <v>0</v>
      </c>
      <c r="AD337" s="35">
        <f>SUM(Q337:AC337)</f>
        <v>68</v>
      </c>
      <c r="AE337" s="32"/>
      <c r="AF337" s="33">
        <f t="shared" si="260"/>
        <v>0</v>
      </c>
      <c r="AG337" s="32">
        <f t="shared" si="260"/>
        <v>0</v>
      </c>
      <c r="AH337" s="32">
        <f t="shared" si="260"/>
        <v>0</v>
      </c>
      <c r="AI337" s="32">
        <f t="shared" si="260"/>
        <v>0</v>
      </c>
      <c r="AJ337" s="32">
        <f t="shared" si="260"/>
        <v>0</v>
      </c>
      <c r="AK337" s="32">
        <f t="shared" si="260"/>
        <v>0</v>
      </c>
      <c r="AL337" s="32">
        <f t="shared" si="260"/>
        <v>0</v>
      </c>
      <c r="AM337" s="32">
        <f t="shared" si="260"/>
        <v>0</v>
      </c>
      <c r="AN337" s="32">
        <f t="shared" si="260"/>
        <v>0</v>
      </c>
      <c r="AO337" s="32">
        <f t="shared" si="260"/>
        <v>0</v>
      </c>
      <c r="AP337" s="32">
        <f t="shared" si="260"/>
        <v>0</v>
      </c>
      <c r="AQ337" s="32">
        <f t="shared" si="260"/>
        <v>0</v>
      </c>
      <c r="AR337" s="34">
        <f t="shared" si="260"/>
        <v>0</v>
      </c>
      <c r="AS337" s="35">
        <f>SUM(AF337:AR337)</f>
        <v>0</v>
      </c>
      <c r="AT337" s="32"/>
      <c r="AU337" s="35">
        <f>SUM(O337+AD337+AS337)</f>
        <v>131</v>
      </c>
    </row>
    <row r="338" spans="1:47" ht="15.75" customHeight="1">
      <c r="A338" s="24">
        <v>0.78125</v>
      </c>
      <c r="B338" s="36">
        <f t="shared" si="258"/>
        <v>1</v>
      </c>
      <c r="C338" s="37">
        <f t="shared" si="258"/>
        <v>1</v>
      </c>
      <c r="D338" s="37">
        <f t="shared" si="258"/>
        <v>34</v>
      </c>
      <c r="E338" s="37">
        <f t="shared" si="258"/>
        <v>6</v>
      </c>
      <c r="F338" s="37">
        <f t="shared" si="258"/>
        <v>1</v>
      </c>
      <c r="G338" s="37">
        <f t="shared" si="258"/>
        <v>0</v>
      </c>
      <c r="H338" s="37">
        <f t="shared" si="258"/>
        <v>0</v>
      </c>
      <c r="I338" s="37">
        <f t="shared" si="258"/>
        <v>1</v>
      </c>
      <c r="J338" s="37">
        <f t="shared" si="258"/>
        <v>0</v>
      </c>
      <c r="K338" s="37">
        <f t="shared" si="258"/>
        <v>0</v>
      </c>
      <c r="L338" s="37">
        <f t="shared" si="258"/>
        <v>0</v>
      </c>
      <c r="M338" s="37">
        <f t="shared" si="258"/>
        <v>0</v>
      </c>
      <c r="N338" s="38">
        <f t="shared" si="258"/>
        <v>0</v>
      </c>
      <c r="O338" s="39">
        <f>SUM(B338:N338)</f>
        <v>44</v>
      </c>
      <c r="P338" s="32"/>
      <c r="Q338" s="36">
        <f t="shared" si="259"/>
        <v>6</v>
      </c>
      <c r="R338" s="37">
        <f t="shared" si="259"/>
        <v>0</v>
      </c>
      <c r="S338" s="37">
        <f t="shared" si="259"/>
        <v>39</v>
      </c>
      <c r="T338" s="37">
        <f t="shared" si="259"/>
        <v>4</v>
      </c>
      <c r="U338" s="37">
        <f t="shared" si="259"/>
        <v>3</v>
      </c>
      <c r="V338" s="37">
        <f t="shared" si="259"/>
        <v>2</v>
      </c>
      <c r="W338" s="37">
        <f t="shared" si="259"/>
        <v>0</v>
      </c>
      <c r="X338" s="37">
        <f t="shared" si="259"/>
        <v>0</v>
      </c>
      <c r="Y338" s="37">
        <f t="shared" si="259"/>
        <v>0</v>
      </c>
      <c r="Z338" s="37">
        <f t="shared" si="259"/>
        <v>0</v>
      </c>
      <c r="AA338" s="37">
        <f t="shared" si="259"/>
        <v>0</v>
      </c>
      <c r="AB338" s="37">
        <f t="shared" si="259"/>
        <v>0</v>
      </c>
      <c r="AC338" s="38">
        <f t="shared" si="259"/>
        <v>0</v>
      </c>
      <c r="AD338" s="39">
        <f>SUM(Q338:AC338)</f>
        <v>54</v>
      </c>
      <c r="AE338" s="32"/>
      <c r="AF338" s="36">
        <f t="shared" si="260"/>
        <v>1</v>
      </c>
      <c r="AG338" s="37">
        <f t="shared" si="260"/>
        <v>0</v>
      </c>
      <c r="AH338" s="37">
        <f t="shared" si="260"/>
        <v>0</v>
      </c>
      <c r="AI338" s="37">
        <f t="shared" si="260"/>
        <v>0</v>
      </c>
      <c r="AJ338" s="37">
        <f t="shared" si="260"/>
        <v>0</v>
      </c>
      <c r="AK338" s="37">
        <f t="shared" si="260"/>
        <v>0</v>
      </c>
      <c r="AL338" s="37">
        <f t="shared" si="260"/>
        <v>0</v>
      </c>
      <c r="AM338" s="37">
        <f t="shared" si="260"/>
        <v>0</v>
      </c>
      <c r="AN338" s="37">
        <f t="shared" si="260"/>
        <v>0</v>
      </c>
      <c r="AO338" s="37">
        <f t="shared" si="260"/>
        <v>0</v>
      </c>
      <c r="AP338" s="37">
        <f t="shared" si="260"/>
        <v>0</v>
      </c>
      <c r="AQ338" s="37">
        <f t="shared" si="260"/>
        <v>0</v>
      </c>
      <c r="AR338" s="38">
        <f t="shared" si="260"/>
        <v>0</v>
      </c>
      <c r="AS338" s="39">
        <f>SUM(AF338:AR338)</f>
        <v>1</v>
      </c>
      <c r="AT338" s="32"/>
      <c r="AU338" s="39">
        <f>SUM(O338+AD338+AS338)</f>
        <v>99</v>
      </c>
    </row>
    <row r="339" spans="1:47" ht="15.75" customHeight="1">
      <c r="A339" s="25" t="s">
        <v>21</v>
      </c>
      <c r="B339" s="40">
        <f t="shared" ref="B339:O339" si="261">SUM(B335:B338)</f>
        <v>23</v>
      </c>
      <c r="C339" s="41">
        <f t="shared" si="261"/>
        <v>1</v>
      </c>
      <c r="D339" s="41">
        <f t="shared" si="261"/>
        <v>196</v>
      </c>
      <c r="E339" s="41">
        <f t="shared" si="261"/>
        <v>24</v>
      </c>
      <c r="F339" s="41">
        <f t="shared" si="261"/>
        <v>9</v>
      </c>
      <c r="G339" s="41">
        <f t="shared" si="261"/>
        <v>4</v>
      </c>
      <c r="H339" s="41">
        <f t="shared" si="261"/>
        <v>0</v>
      </c>
      <c r="I339" s="41">
        <f t="shared" si="261"/>
        <v>2</v>
      </c>
      <c r="J339" s="41">
        <f t="shared" si="261"/>
        <v>0</v>
      </c>
      <c r="K339" s="41">
        <f t="shared" si="261"/>
        <v>0</v>
      </c>
      <c r="L339" s="41">
        <f t="shared" si="261"/>
        <v>0</v>
      </c>
      <c r="M339" s="41">
        <f t="shared" si="261"/>
        <v>0</v>
      </c>
      <c r="N339" s="42">
        <f t="shared" si="261"/>
        <v>0</v>
      </c>
      <c r="O339" s="43">
        <f t="shared" si="261"/>
        <v>259</v>
      </c>
      <c r="P339" s="32"/>
      <c r="Q339" s="40">
        <f t="shared" ref="Q339:AD339" si="262">SUM(Q335:Q338)</f>
        <v>20</v>
      </c>
      <c r="R339" s="41">
        <f t="shared" si="262"/>
        <v>1</v>
      </c>
      <c r="S339" s="41">
        <f t="shared" si="262"/>
        <v>187</v>
      </c>
      <c r="T339" s="41">
        <f t="shared" si="262"/>
        <v>6</v>
      </c>
      <c r="U339" s="41">
        <f t="shared" si="262"/>
        <v>10</v>
      </c>
      <c r="V339" s="41">
        <f t="shared" si="262"/>
        <v>4</v>
      </c>
      <c r="W339" s="41">
        <f t="shared" si="262"/>
        <v>1</v>
      </c>
      <c r="X339" s="41">
        <f t="shared" si="262"/>
        <v>0</v>
      </c>
      <c r="Y339" s="41">
        <f t="shared" si="262"/>
        <v>0</v>
      </c>
      <c r="Z339" s="41">
        <f t="shared" si="262"/>
        <v>0</v>
      </c>
      <c r="AA339" s="41">
        <f t="shared" si="262"/>
        <v>0</v>
      </c>
      <c r="AB339" s="41">
        <f t="shared" si="262"/>
        <v>0</v>
      </c>
      <c r="AC339" s="42">
        <f t="shared" si="262"/>
        <v>0</v>
      </c>
      <c r="AD339" s="43">
        <f t="shared" si="262"/>
        <v>229</v>
      </c>
      <c r="AE339" s="32"/>
      <c r="AF339" s="40">
        <f t="shared" ref="AF339:AS339" si="263">SUM(AF335:AF338)</f>
        <v>3</v>
      </c>
      <c r="AG339" s="41">
        <f t="shared" si="263"/>
        <v>0</v>
      </c>
      <c r="AH339" s="41">
        <f t="shared" si="263"/>
        <v>0</v>
      </c>
      <c r="AI339" s="41">
        <f t="shared" si="263"/>
        <v>0</v>
      </c>
      <c r="AJ339" s="41">
        <f t="shared" si="263"/>
        <v>0</v>
      </c>
      <c r="AK339" s="41">
        <f t="shared" si="263"/>
        <v>0</v>
      </c>
      <c r="AL339" s="41">
        <f t="shared" si="263"/>
        <v>0</v>
      </c>
      <c r="AM339" s="41">
        <f t="shared" si="263"/>
        <v>0</v>
      </c>
      <c r="AN339" s="41">
        <f t="shared" si="263"/>
        <v>0</v>
      </c>
      <c r="AO339" s="41">
        <f t="shared" si="263"/>
        <v>0</v>
      </c>
      <c r="AP339" s="41">
        <f t="shared" si="263"/>
        <v>0</v>
      </c>
      <c r="AQ339" s="41">
        <f t="shared" si="263"/>
        <v>0</v>
      </c>
      <c r="AR339" s="42">
        <f t="shared" si="263"/>
        <v>0</v>
      </c>
      <c r="AS339" s="43">
        <f t="shared" si="263"/>
        <v>3</v>
      </c>
      <c r="AT339" s="32"/>
      <c r="AU339" s="43">
        <f>SUM(AU335:AU338)</f>
        <v>491</v>
      </c>
    </row>
    <row r="340" spans="1:47" ht="15.75" customHeight="1"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</row>
    <row r="341" spans="1:47" ht="15.75" customHeight="1">
      <c r="A341" s="25" t="s">
        <v>16</v>
      </c>
      <c r="B341" s="40">
        <f t="shared" ref="B341:O341" si="264">SUM(B339+B334+B329+B324+B319+B314+B309+B304+B299+B294+B289+B284)</f>
        <v>135</v>
      </c>
      <c r="C341" s="41">
        <f t="shared" si="264"/>
        <v>18</v>
      </c>
      <c r="D341" s="41">
        <f t="shared" si="264"/>
        <v>1777</v>
      </c>
      <c r="E341" s="41">
        <f t="shared" si="264"/>
        <v>186</v>
      </c>
      <c r="F341" s="41">
        <f t="shared" si="264"/>
        <v>482</v>
      </c>
      <c r="G341" s="41">
        <f t="shared" si="264"/>
        <v>37</v>
      </c>
      <c r="H341" s="41">
        <f t="shared" si="264"/>
        <v>107</v>
      </c>
      <c r="I341" s="41">
        <f t="shared" si="264"/>
        <v>71</v>
      </c>
      <c r="J341" s="41">
        <f t="shared" si="264"/>
        <v>11</v>
      </c>
      <c r="K341" s="41">
        <f t="shared" si="264"/>
        <v>0</v>
      </c>
      <c r="L341" s="41">
        <f t="shared" si="264"/>
        <v>0</v>
      </c>
      <c r="M341" s="41">
        <f t="shared" si="264"/>
        <v>1</v>
      </c>
      <c r="N341" s="42">
        <f t="shared" si="264"/>
        <v>1</v>
      </c>
      <c r="O341" s="43">
        <f t="shared" si="264"/>
        <v>2826</v>
      </c>
      <c r="P341" s="32"/>
      <c r="Q341" s="40">
        <f t="shared" ref="Q341:AD341" si="265">SUM(Q339+Q334+Q329+Q324+Q319+Q314+Q309+Q304+Q299+Q294+Q289+Q284)</f>
        <v>129</v>
      </c>
      <c r="R341" s="41">
        <f t="shared" si="265"/>
        <v>26</v>
      </c>
      <c r="S341" s="41">
        <f t="shared" si="265"/>
        <v>1836</v>
      </c>
      <c r="T341" s="41">
        <f t="shared" si="265"/>
        <v>129</v>
      </c>
      <c r="U341" s="41">
        <f t="shared" si="265"/>
        <v>499</v>
      </c>
      <c r="V341" s="41">
        <f t="shared" si="265"/>
        <v>45</v>
      </c>
      <c r="W341" s="41">
        <f t="shared" si="265"/>
        <v>59</v>
      </c>
      <c r="X341" s="41">
        <f t="shared" si="265"/>
        <v>55</v>
      </c>
      <c r="Y341" s="41">
        <f t="shared" si="265"/>
        <v>13</v>
      </c>
      <c r="Z341" s="41">
        <f t="shared" si="265"/>
        <v>1</v>
      </c>
      <c r="AA341" s="41">
        <f t="shared" si="265"/>
        <v>1</v>
      </c>
      <c r="AB341" s="41">
        <f t="shared" si="265"/>
        <v>0</v>
      </c>
      <c r="AC341" s="42">
        <f t="shared" si="265"/>
        <v>1</v>
      </c>
      <c r="AD341" s="43">
        <f t="shared" si="265"/>
        <v>2794</v>
      </c>
      <c r="AE341" s="32"/>
      <c r="AF341" s="40">
        <f t="shared" ref="AF341:AS341" si="266">SUM(AF339+AF334+AF329+AF324+AF319+AF314+AF309+AF304+AF299+AF294+AF289+AF284)</f>
        <v>50</v>
      </c>
      <c r="AG341" s="41">
        <f t="shared" si="266"/>
        <v>0</v>
      </c>
      <c r="AH341" s="41">
        <f t="shared" si="266"/>
        <v>0</v>
      </c>
      <c r="AI341" s="41">
        <f t="shared" si="266"/>
        <v>0</v>
      </c>
      <c r="AJ341" s="41">
        <f t="shared" si="266"/>
        <v>0</v>
      </c>
      <c r="AK341" s="41">
        <f t="shared" si="266"/>
        <v>0</v>
      </c>
      <c r="AL341" s="41">
        <f t="shared" si="266"/>
        <v>0</v>
      </c>
      <c r="AM341" s="41">
        <f t="shared" si="266"/>
        <v>0</v>
      </c>
      <c r="AN341" s="41">
        <f t="shared" si="266"/>
        <v>0</v>
      </c>
      <c r="AO341" s="41">
        <f t="shared" si="266"/>
        <v>0</v>
      </c>
      <c r="AP341" s="41">
        <f t="shared" si="266"/>
        <v>0</v>
      </c>
      <c r="AQ341" s="41">
        <f t="shared" si="266"/>
        <v>0</v>
      </c>
      <c r="AR341" s="42">
        <f t="shared" si="266"/>
        <v>0</v>
      </c>
      <c r="AS341" s="43">
        <f t="shared" si="266"/>
        <v>50</v>
      </c>
      <c r="AT341" s="32"/>
      <c r="AU341" s="43">
        <f>SUM(AU339+AU334+AU329+AU324+AU319+AU314+AU309+AU304+AU299+AU294+AU289+AU284)</f>
        <v>5670</v>
      </c>
    </row>
  </sheetData>
  <mergeCells count="21">
    <mergeCell ref="O277:O278"/>
    <mergeCell ref="AD277:AD278"/>
    <mergeCell ref="AS277:AS278"/>
    <mergeCell ref="AU277:AU278"/>
    <mergeCell ref="O143:O144"/>
    <mergeCell ref="AD143:AD144"/>
    <mergeCell ref="AS143:AS144"/>
    <mergeCell ref="AU143:AU144"/>
    <mergeCell ref="O210:O211"/>
    <mergeCell ref="AD210:AD211"/>
    <mergeCell ref="AS210:AS211"/>
    <mergeCell ref="AU210:AU211"/>
    <mergeCell ref="O76:O77"/>
    <mergeCell ref="AD76:AD77"/>
    <mergeCell ref="AS76:AS77"/>
    <mergeCell ref="AU76:AU77"/>
    <mergeCell ref="AR3:AU3"/>
    <mergeCell ref="O9:O10"/>
    <mergeCell ref="AD9:AD10"/>
    <mergeCell ref="AS9:AS10"/>
    <mergeCell ref="AU9:AU10"/>
  </mergeCells>
  <pageMargins left="0.7" right="0.7" top="0.75" bottom="0.75" header="0.3" footer="0.3"/>
  <pageSetup paperSize="9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78C85C-9BCA-42AB-AFD7-70F6F96E3C9C}">
  <dimension ref="A1:AU341"/>
  <sheetViews>
    <sheetView showGridLines="0" zoomScale="70" zoomScaleNormal="70" workbookViewId="0"/>
  </sheetViews>
  <sheetFormatPr defaultColWidth="7.7109375" defaultRowHeight="15.75" customHeight="1"/>
  <cols>
    <col min="1" max="46" width="7.7109375" style="4"/>
    <col min="47" max="47" width="7.7109375" style="4" customWidth="1"/>
    <col min="48" max="16384" width="7.7109375" style="4"/>
  </cols>
  <sheetData>
    <row r="1" spans="1:47" ht="15.7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3"/>
      <c r="AS1" s="3"/>
      <c r="AT1" s="3"/>
      <c r="AU1" s="44" t="s">
        <v>28</v>
      </c>
    </row>
    <row r="2" spans="1:47" ht="15.75" customHeight="1">
      <c r="A2" s="5"/>
      <c r="L2" s="6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R2" s="8"/>
      <c r="AS2" s="8"/>
      <c r="AT2" s="8"/>
      <c r="AU2" s="9" t="s">
        <v>0</v>
      </c>
    </row>
    <row r="3" spans="1:47" ht="15.75" customHeight="1">
      <c r="A3" s="5"/>
      <c r="L3" s="6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O3" s="26"/>
      <c r="AP3" s="26"/>
      <c r="AQ3" s="26"/>
      <c r="AR3" s="51">
        <v>45749</v>
      </c>
      <c r="AS3" s="51"/>
      <c r="AT3" s="51"/>
      <c r="AU3" s="52"/>
    </row>
    <row r="4" spans="1:47" ht="15.75" customHeight="1">
      <c r="A4" s="5"/>
      <c r="L4" s="6"/>
      <c r="M4" s="7"/>
      <c r="N4" s="7"/>
      <c r="O4" s="7"/>
      <c r="P4" s="7"/>
      <c r="Q4" s="7"/>
      <c r="R4" s="7"/>
      <c r="S4" s="7"/>
      <c r="T4" s="7"/>
      <c r="U4" s="7"/>
      <c r="V4" s="7"/>
      <c r="W4" s="6"/>
      <c r="X4" s="7"/>
      <c r="Y4" s="7"/>
      <c r="Z4" s="7"/>
      <c r="AR4" s="8"/>
      <c r="AS4" s="8"/>
      <c r="AT4" s="8"/>
      <c r="AU4" s="9"/>
    </row>
    <row r="5" spans="1:47" ht="15.75" customHeight="1">
      <c r="A5" s="10"/>
      <c r="B5" s="11"/>
      <c r="C5" s="11"/>
      <c r="D5" s="11"/>
      <c r="E5" s="11"/>
      <c r="F5" s="11"/>
      <c r="G5" s="11"/>
      <c r="H5" s="11"/>
      <c r="I5" s="11"/>
      <c r="J5" s="11"/>
      <c r="K5" s="11"/>
      <c r="L5" s="12"/>
      <c r="M5" s="13"/>
      <c r="N5" s="13"/>
      <c r="O5" s="13"/>
      <c r="P5" s="13"/>
      <c r="Q5" s="13"/>
      <c r="R5" s="13"/>
      <c r="S5" s="13"/>
      <c r="T5" s="13"/>
      <c r="U5" s="13"/>
      <c r="V5" s="13"/>
      <c r="W5" s="12"/>
      <c r="X5" s="13"/>
      <c r="Y5" s="13"/>
      <c r="Z5" s="13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4"/>
      <c r="AS5" s="14"/>
      <c r="AT5" s="14"/>
      <c r="AU5" s="46" t="s">
        <v>48</v>
      </c>
    </row>
    <row r="8" spans="1:47" ht="15.75" customHeight="1">
      <c r="A8" s="6" t="s">
        <v>13</v>
      </c>
      <c r="B8" s="7" t="s">
        <v>14</v>
      </c>
      <c r="C8" s="45" t="s">
        <v>46</v>
      </c>
    </row>
    <row r="9" spans="1:47" ht="15.75" customHeight="1">
      <c r="B9" s="15" t="s">
        <v>15</v>
      </c>
      <c r="C9" s="16"/>
      <c r="D9" s="16" t="s">
        <v>14</v>
      </c>
      <c r="E9" s="16" t="str">
        <f>$C$8</f>
        <v>Calton Road(E)</v>
      </c>
      <c r="F9" s="16"/>
      <c r="G9" s="16"/>
      <c r="H9" s="16"/>
      <c r="I9" s="16"/>
      <c r="J9" s="16"/>
      <c r="K9" s="16"/>
      <c r="L9" s="16"/>
      <c r="M9" s="16"/>
      <c r="N9" s="17"/>
      <c r="O9" s="48" t="s">
        <v>16</v>
      </c>
      <c r="Q9" s="15" t="s">
        <v>15</v>
      </c>
      <c r="R9" s="16"/>
      <c r="S9" s="16" t="s">
        <v>17</v>
      </c>
      <c r="T9" s="16" t="str">
        <f>$C$75</f>
        <v>New Street</v>
      </c>
      <c r="U9" s="16"/>
      <c r="V9" s="16"/>
      <c r="W9" s="16"/>
      <c r="X9" s="16"/>
      <c r="Y9" s="16"/>
      <c r="Z9" s="16"/>
      <c r="AA9" s="16"/>
      <c r="AB9" s="16"/>
      <c r="AC9" s="17"/>
      <c r="AD9" s="48" t="s">
        <v>16</v>
      </c>
      <c r="AF9" s="15" t="s">
        <v>15</v>
      </c>
      <c r="AG9" s="16"/>
      <c r="AH9" s="16" t="s">
        <v>18</v>
      </c>
      <c r="AI9" s="16" t="str">
        <f>$C$142</f>
        <v>Calton Road(W)</v>
      </c>
      <c r="AJ9" s="16"/>
      <c r="AK9" s="16"/>
      <c r="AL9" s="16"/>
      <c r="AM9" s="16"/>
      <c r="AN9" s="16"/>
      <c r="AO9" s="16"/>
      <c r="AP9" s="16"/>
      <c r="AQ9" s="16"/>
      <c r="AR9" s="17"/>
      <c r="AS9" s="48" t="s">
        <v>16</v>
      </c>
      <c r="AU9" s="49" t="s">
        <v>19</v>
      </c>
    </row>
    <row r="10" spans="1:47" s="18" customFormat="1" ht="15.75" customHeight="1">
      <c r="B10" s="19" t="s">
        <v>1</v>
      </c>
      <c r="C10" s="20" t="s">
        <v>2</v>
      </c>
      <c r="D10" s="20" t="s">
        <v>3</v>
      </c>
      <c r="E10" s="20" t="s">
        <v>5</v>
      </c>
      <c r="F10" s="20" t="s">
        <v>4</v>
      </c>
      <c r="G10" s="20" t="s">
        <v>6</v>
      </c>
      <c r="H10" s="20" t="s">
        <v>7</v>
      </c>
      <c r="I10" s="20" t="s">
        <v>8</v>
      </c>
      <c r="J10" s="20" t="s">
        <v>9</v>
      </c>
      <c r="K10" s="20" t="s">
        <v>10</v>
      </c>
      <c r="L10" s="20" t="s">
        <v>20</v>
      </c>
      <c r="M10" s="20" t="s">
        <v>11</v>
      </c>
      <c r="N10" s="21" t="s">
        <v>12</v>
      </c>
      <c r="O10" s="48"/>
      <c r="Q10" s="19" t="str">
        <f>$B$10</f>
        <v>PC</v>
      </c>
      <c r="R10" s="20" t="str">
        <f>$C$10</f>
        <v>MC</v>
      </c>
      <c r="S10" s="20" t="str">
        <f>$D$10</f>
        <v>Car</v>
      </c>
      <c r="T10" s="20" t="str">
        <f>$E$10</f>
        <v>Hackney Cab</v>
      </c>
      <c r="U10" s="20" t="str">
        <f>$F$10</f>
        <v>LGV</v>
      </c>
      <c r="V10" s="20" t="str">
        <f>$G$10</f>
        <v>Public Bus</v>
      </c>
      <c r="W10" s="20" t="str">
        <f>$H$10</f>
        <v>Private Coach</v>
      </c>
      <c r="X10" s="20" t="str">
        <f>$I$10</f>
        <v>2 Axle Rigid</v>
      </c>
      <c r="Y10" s="20" t="str">
        <f>$J$10</f>
        <v>3 Axle Rigid</v>
      </c>
      <c r="Z10" s="20" t="str">
        <f>$K$10</f>
        <v>4 and 5 Axle Rigid</v>
      </c>
      <c r="AA10" s="20" t="str">
        <f>$L$10</f>
        <v>3 and 4 Axle Artic</v>
      </c>
      <c r="AB10" s="20" t="str">
        <f>$M$10</f>
        <v>5 Axle Artic</v>
      </c>
      <c r="AC10" s="21" t="str">
        <f>$N$10</f>
        <v>6+ Axle Artic</v>
      </c>
      <c r="AD10" s="48"/>
      <c r="AF10" s="19" t="str">
        <f>$B$10</f>
        <v>PC</v>
      </c>
      <c r="AG10" s="20" t="str">
        <f>$C$10</f>
        <v>MC</v>
      </c>
      <c r="AH10" s="20" t="str">
        <f>$D$10</f>
        <v>Car</v>
      </c>
      <c r="AI10" s="20" t="str">
        <f>$E$10</f>
        <v>Hackney Cab</v>
      </c>
      <c r="AJ10" s="20" t="str">
        <f>$F$10</f>
        <v>LGV</v>
      </c>
      <c r="AK10" s="20" t="str">
        <f>$G$10</f>
        <v>Public Bus</v>
      </c>
      <c r="AL10" s="20" t="str">
        <f>$H$10</f>
        <v>Private Coach</v>
      </c>
      <c r="AM10" s="20" t="str">
        <f>$I$10</f>
        <v>2 Axle Rigid</v>
      </c>
      <c r="AN10" s="20" t="str">
        <f>$J$10</f>
        <v>3 Axle Rigid</v>
      </c>
      <c r="AO10" s="20" t="str">
        <f>$K$10</f>
        <v>4 and 5 Axle Rigid</v>
      </c>
      <c r="AP10" s="20" t="str">
        <f>$L$10</f>
        <v>3 and 4 Axle Artic</v>
      </c>
      <c r="AQ10" s="20" t="str">
        <f>$M$10</f>
        <v>5 Axle Artic</v>
      </c>
      <c r="AR10" s="21" t="str">
        <f>$N$10</f>
        <v>6+ Axle Artic</v>
      </c>
      <c r="AS10" s="48"/>
      <c r="AU10" s="50"/>
    </row>
    <row r="12" spans="1:47" ht="15.75" customHeight="1">
      <c r="A12" s="22">
        <v>0.29166666666666702</v>
      </c>
      <c r="B12" s="28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30">
        <v>0</v>
      </c>
      <c r="O12" s="31">
        <f>SUM(B12:N12)</f>
        <v>0</v>
      </c>
      <c r="P12" s="32"/>
      <c r="Q12" s="28">
        <v>0</v>
      </c>
      <c r="R12" s="29">
        <v>0</v>
      </c>
      <c r="S12" s="29">
        <v>11</v>
      </c>
      <c r="T12" s="29">
        <v>1</v>
      </c>
      <c r="U12" s="29">
        <v>0</v>
      </c>
      <c r="V12" s="29">
        <v>0</v>
      </c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0</v>
      </c>
      <c r="AC12" s="30">
        <v>0</v>
      </c>
      <c r="AD12" s="31">
        <f>SUM(Q12:AC12)</f>
        <v>12</v>
      </c>
      <c r="AE12" s="32"/>
      <c r="AF12" s="28">
        <v>4</v>
      </c>
      <c r="AG12" s="29">
        <v>0</v>
      </c>
      <c r="AH12" s="29">
        <v>5</v>
      </c>
      <c r="AI12" s="29">
        <v>0</v>
      </c>
      <c r="AJ12" s="29">
        <v>0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30">
        <v>0</v>
      </c>
      <c r="AS12" s="31">
        <f>SUM(AF12:AR12)</f>
        <v>9</v>
      </c>
      <c r="AT12" s="32"/>
      <c r="AU12" s="31">
        <f>SUM(O12+AD12+AS12)</f>
        <v>21</v>
      </c>
    </row>
    <row r="13" spans="1:47" ht="15.75" customHeight="1">
      <c r="A13" s="23">
        <v>0.30208333333333298</v>
      </c>
      <c r="B13" s="33">
        <v>0</v>
      </c>
      <c r="C13" s="32">
        <v>0</v>
      </c>
      <c r="D13" s="32">
        <v>0</v>
      </c>
      <c r="E13" s="32">
        <v>0</v>
      </c>
      <c r="F13" s="32">
        <v>0</v>
      </c>
      <c r="G13" s="32">
        <v>0</v>
      </c>
      <c r="H13" s="32">
        <v>0</v>
      </c>
      <c r="I13" s="32">
        <v>0</v>
      </c>
      <c r="J13" s="32">
        <v>0</v>
      </c>
      <c r="K13" s="32">
        <v>0</v>
      </c>
      <c r="L13" s="32">
        <v>0</v>
      </c>
      <c r="M13" s="32">
        <v>0</v>
      </c>
      <c r="N13" s="34">
        <v>0</v>
      </c>
      <c r="O13" s="35">
        <f>SUM(B13:N13)</f>
        <v>0</v>
      </c>
      <c r="P13" s="32"/>
      <c r="Q13" s="33">
        <v>0</v>
      </c>
      <c r="R13" s="32">
        <v>0</v>
      </c>
      <c r="S13" s="32">
        <v>12</v>
      </c>
      <c r="T13" s="32">
        <v>0</v>
      </c>
      <c r="U13" s="32">
        <v>3</v>
      </c>
      <c r="V13" s="32">
        <v>0</v>
      </c>
      <c r="W13" s="32">
        <v>0</v>
      </c>
      <c r="X13" s="32">
        <v>0</v>
      </c>
      <c r="Y13" s="32">
        <v>0</v>
      </c>
      <c r="Z13" s="32">
        <v>0</v>
      </c>
      <c r="AA13" s="32">
        <v>0</v>
      </c>
      <c r="AB13" s="32">
        <v>0</v>
      </c>
      <c r="AC13" s="34">
        <v>0</v>
      </c>
      <c r="AD13" s="35">
        <f>SUM(Q13:AC13)</f>
        <v>15</v>
      </c>
      <c r="AE13" s="32"/>
      <c r="AF13" s="33">
        <v>2</v>
      </c>
      <c r="AG13" s="32">
        <v>0</v>
      </c>
      <c r="AH13" s="32">
        <v>9</v>
      </c>
      <c r="AI13" s="32">
        <v>1</v>
      </c>
      <c r="AJ13" s="32">
        <v>1</v>
      </c>
      <c r="AK13" s="32">
        <v>0</v>
      </c>
      <c r="AL13" s="32">
        <v>0</v>
      </c>
      <c r="AM13" s="32">
        <v>0</v>
      </c>
      <c r="AN13" s="32">
        <v>0</v>
      </c>
      <c r="AO13" s="32">
        <v>0</v>
      </c>
      <c r="AP13" s="32">
        <v>0</v>
      </c>
      <c r="AQ13" s="32">
        <v>0</v>
      </c>
      <c r="AR13" s="34">
        <v>0</v>
      </c>
      <c r="AS13" s="35">
        <f>SUM(AF13:AR13)</f>
        <v>13</v>
      </c>
      <c r="AT13" s="32"/>
      <c r="AU13" s="35">
        <f>SUM(O13+AD13+AS13)</f>
        <v>28</v>
      </c>
    </row>
    <row r="14" spans="1:47" ht="15.75" customHeight="1">
      <c r="A14" s="23">
        <v>0.3125</v>
      </c>
      <c r="B14" s="33">
        <v>0</v>
      </c>
      <c r="C14" s="32">
        <v>0</v>
      </c>
      <c r="D14" s="32">
        <v>1</v>
      </c>
      <c r="E14" s="32">
        <v>0</v>
      </c>
      <c r="F14" s="32">
        <v>0</v>
      </c>
      <c r="G14" s="32">
        <v>0</v>
      </c>
      <c r="H14" s="32">
        <v>0</v>
      </c>
      <c r="I14" s="32">
        <v>0</v>
      </c>
      <c r="J14" s="32">
        <v>0</v>
      </c>
      <c r="K14" s="32">
        <v>0</v>
      </c>
      <c r="L14" s="32">
        <v>0</v>
      </c>
      <c r="M14" s="32">
        <v>0</v>
      </c>
      <c r="N14" s="34">
        <v>0</v>
      </c>
      <c r="O14" s="35">
        <f>SUM(B14:N14)</f>
        <v>1</v>
      </c>
      <c r="P14" s="32"/>
      <c r="Q14" s="33">
        <v>0</v>
      </c>
      <c r="R14" s="32">
        <v>0</v>
      </c>
      <c r="S14" s="32">
        <v>8</v>
      </c>
      <c r="T14" s="32">
        <v>2</v>
      </c>
      <c r="U14" s="32">
        <v>0</v>
      </c>
      <c r="V14" s="32">
        <v>0</v>
      </c>
      <c r="W14" s="32">
        <v>0</v>
      </c>
      <c r="X14" s="32">
        <v>0</v>
      </c>
      <c r="Y14" s="32">
        <v>0</v>
      </c>
      <c r="Z14" s="32">
        <v>0</v>
      </c>
      <c r="AA14" s="32">
        <v>0</v>
      </c>
      <c r="AB14" s="32">
        <v>0</v>
      </c>
      <c r="AC14" s="34">
        <v>0</v>
      </c>
      <c r="AD14" s="35">
        <f>SUM(Q14:AC14)</f>
        <v>10</v>
      </c>
      <c r="AE14" s="32"/>
      <c r="AF14" s="33">
        <v>1</v>
      </c>
      <c r="AG14" s="32">
        <v>0</v>
      </c>
      <c r="AH14" s="32">
        <v>11</v>
      </c>
      <c r="AI14" s="32">
        <v>2</v>
      </c>
      <c r="AJ14" s="32">
        <v>2</v>
      </c>
      <c r="AK14" s="32">
        <v>0</v>
      </c>
      <c r="AL14" s="32">
        <v>0</v>
      </c>
      <c r="AM14" s="32">
        <v>1</v>
      </c>
      <c r="AN14" s="32">
        <v>0</v>
      </c>
      <c r="AO14" s="32">
        <v>0</v>
      </c>
      <c r="AP14" s="32">
        <v>0</v>
      </c>
      <c r="AQ14" s="32">
        <v>0</v>
      </c>
      <c r="AR14" s="34">
        <v>0</v>
      </c>
      <c r="AS14" s="35">
        <f>SUM(AF14:AR14)</f>
        <v>17</v>
      </c>
      <c r="AT14" s="32"/>
      <c r="AU14" s="35">
        <f>SUM(O14+AD14+AS14)</f>
        <v>28</v>
      </c>
    </row>
    <row r="15" spans="1:47" ht="15.75" customHeight="1">
      <c r="A15" s="24">
        <v>0.32291666666666702</v>
      </c>
      <c r="B15" s="36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8">
        <v>0</v>
      </c>
      <c r="O15" s="39">
        <f>SUM(B15:N15)</f>
        <v>0</v>
      </c>
      <c r="P15" s="32"/>
      <c r="Q15" s="36">
        <v>1</v>
      </c>
      <c r="R15" s="37">
        <v>1</v>
      </c>
      <c r="S15" s="37">
        <v>10</v>
      </c>
      <c r="T15" s="37">
        <v>1</v>
      </c>
      <c r="U15" s="37">
        <v>3</v>
      </c>
      <c r="V15" s="37">
        <v>0</v>
      </c>
      <c r="W15" s="37">
        <v>0</v>
      </c>
      <c r="X15" s="37">
        <v>0</v>
      </c>
      <c r="Y15" s="37">
        <v>0</v>
      </c>
      <c r="Z15" s="37">
        <v>0</v>
      </c>
      <c r="AA15" s="37">
        <v>0</v>
      </c>
      <c r="AB15" s="37">
        <v>0</v>
      </c>
      <c r="AC15" s="38">
        <v>0</v>
      </c>
      <c r="AD15" s="39">
        <f>SUM(Q15:AC15)</f>
        <v>16</v>
      </c>
      <c r="AE15" s="32"/>
      <c r="AF15" s="36">
        <v>5</v>
      </c>
      <c r="AG15" s="37">
        <v>0</v>
      </c>
      <c r="AH15" s="37">
        <v>11</v>
      </c>
      <c r="AI15" s="37">
        <v>5</v>
      </c>
      <c r="AJ15" s="37">
        <v>2</v>
      </c>
      <c r="AK15" s="37">
        <v>0</v>
      </c>
      <c r="AL15" s="37">
        <v>0</v>
      </c>
      <c r="AM15" s="37">
        <v>0</v>
      </c>
      <c r="AN15" s="37">
        <v>0</v>
      </c>
      <c r="AO15" s="37">
        <v>0</v>
      </c>
      <c r="AP15" s="37">
        <v>0</v>
      </c>
      <c r="AQ15" s="37">
        <v>0</v>
      </c>
      <c r="AR15" s="38">
        <v>0</v>
      </c>
      <c r="AS15" s="39">
        <f>SUM(AF15:AR15)</f>
        <v>23</v>
      </c>
      <c r="AT15" s="32"/>
      <c r="AU15" s="39">
        <f>SUM(O15+AD15+AS15)</f>
        <v>39</v>
      </c>
    </row>
    <row r="16" spans="1:47" ht="15.75" customHeight="1">
      <c r="A16" s="25" t="s">
        <v>21</v>
      </c>
      <c r="B16" s="40">
        <f t="shared" ref="B16:O16" si="0">SUM(B12:B15)</f>
        <v>0</v>
      </c>
      <c r="C16" s="41">
        <f t="shared" si="0"/>
        <v>0</v>
      </c>
      <c r="D16" s="41">
        <f t="shared" si="0"/>
        <v>1</v>
      </c>
      <c r="E16" s="41">
        <f t="shared" si="0"/>
        <v>0</v>
      </c>
      <c r="F16" s="41">
        <f t="shared" si="0"/>
        <v>0</v>
      </c>
      <c r="G16" s="41">
        <f t="shared" si="0"/>
        <v>0</v>
      </c>
      <c r="H16" s="41">
        <f t="shared" si="0"/>
        <v>0</v>
      </c>
      <c r="I16" s="41">
        <f t="shared" si="0"/>
        <v>0</v>
      </c>
      <c r="J16" s="41">
        <f t="shared" si="0"/>
        <v>0</v>
      </c>
      <c r="K16" s="41">
        <f t="shared" si="0"/>
        <v>0</v>
      </c>
      <c r="L16" s="41">
        <f t="shared" si="0"/>
        <v>0</v>
      </c>
      <c r="M16" s="41">
        <f t="shared" si="0"/>
        <v>0</v>
      </c>
      <c r="N16" s="42">
        <f t="shared" si="0"/>
        <v>0</v>
      </c>
      <c r="O16" s="43">
        <f t="shared" si="0"/>
        <v>1</v>
      </c>
      <c r="P16" s="32"/>
      <c r="Q16" s="40">
        <f t="shared" ref="Q16:AD16" si="1">SUM(Q12:Q15)</f>
        <v>1</v>
      </c>
      <c r="R16" s="41">
        <f t="shared" si="1"/>
        <v>1</v>
      </c>
      <c r="S16" s="41">
        <f t="shared" si="1"/>
        <v>41</v>
      </c>
      <c r="T16" s="41">
        <f t="shared" si="1"/>
        <v>4</v>
      </c>
      <c r="U16" s="41">
        <f t="shared" si="1"/>
        <v>6</v>
      </c>
      <c r="V16" s="41">
        <f t="shared" si="1"/>
        <v>0</v>
      </c>
      <c r="W16" s="41">
        <f t="shared" si="1"/>
        <v>0</v>
      </c>
      <c r="X16" s="41">
        <f t="shared" si="1"/>
        <v>0</v>
      </c>
      <c r="Y16" s="41">
        <f t="shared" si="1"/>
        <v>0</v>
      </c>
      <c r="Z16" s="41">
        <f t="shared" si="1"/>
        <v>0</v>
      </c>
      <c r="AA16" s="41">
        <f t="shared" si="1"/>
        <v>0</v>
      </c>
      <c r="AB16" s="41">
        <f t="shared" si="1"/>
        <v>0</v>
      </c>
      <c r="AC16" s="42">
        <f t="shared" si="1"/>
        <v>0</v>
      </c>
      <c r="AD16" s="43">
        <f t="shared" si="1"/>
        <v>53</v>
      </c>
      <c r="AE16" s="32"/>
      <c r="AF16" s="40">
        <f t="shared" ref="AF16:AS16" si="2">SUM(AF12:AF15)</f>
        <v>12</v>
      </c>
      <c r="AG16" s="41">
        <f t="shared" si="2"/>
        <v>0</v>
      </c>
      <c r="AH16" s="41">
        <f t="shared" si="2"/>
        <v>36</v>
      </c>
      <c r="AI16" s="41">
        <f t="shared" si="2"/>
        <v>8</v>
      </c>
      <c r="AJ16" s="41">
        <f t="shared" si="2"/>
        <v>5</v>
      </c>
      <c r="AK16" s="41">
        <f t="shared" si="2"/>
        <v>0</v>
      </c>
      <c r="AL16" s="41">
        <f t="shared" si="2"/>
        <v>0</v>
      </c>
      <c r="AM16" s="41">
        <f t="shared" si="2"/>
        <v>1</v>
      </c>
      <c r="AN16" s="41">
        <f t="shared" si="2"/>
        <v>0</v>
      </c>
      <c r="AO16" s="41">
        <f t="shared" si="2"/>
        <v>0</v>
      </c>
      <c r="AP16" s="41">
        <f t="shared" si="2"/>
        <v>0</v>
      </c>
      <c r="AQ16" s="41">
        <f t="shared" si="2"/>
        <v>0</v>
      </c>
      <c r="AR16" s="42">
        <f t="shared" si="2"/>
        <v>0</v>
      </c>
      <c r="AS16" s="43">
        <f t="shared" si="2"/>
        <v>62</v>
      </c>
      <c r="AT16" s="32"/>
      <c r="AU16" s="43">
        <f>SUM(AU12:AU15)</f>
        <v>116</v>
      </c>
    </row>
    <row r="17" spans="1:47" ht="15.75" customHeight="1">
      <c r="A17" s="22">
        <v>0.33333333333333298</v>
      </c>
      <c r="B17" s="28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30">
        <v>0</v>
      </c>
      <c r="O17" s="31">
        <f>SUM(B17:N17)</f>
        <v>0</v>
      </c>
      <c r="P17" s="32"/>
      <c r="Q17" s="28">
        <v>2</v>
      </c>
      <c r="R17" s="29">
        <v>1</v>
      </c>
      <c r="S17" s="29">
        <v>22</v>
      </c>
      <c r="T17" s="29">
        <v>7</v>
      </c>
      <c r="U17" s="29">
        <v>3</v>
      </c>
      <c r="V17" s="29">
        <v>0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30">
        <v>0</v>
      </c>
      <c r="AD17" s="31">
        <f>SUM(Q17:AC17)</f>
        <v>35</v>
      </c>
      <c r="AE17" s="32"/>
      <c r="AF17" s="28">
        <v>2</v>
      </c>
      <c r="AG17" s="29">
        <v>0</v>
      </c>
      <c r="AH17" s="29">
        <v>15</v>
      </c>
      <c r="AI17" s="29">
        <v>2</v>
      </c>
      <c r="AJ17" s="29">
        <v>1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30">
        <v>0</v>
      </c>
      <c r="AS17" s="31">
        <f>SUM(AF17:AR17)</f>
        <v>20</v>
      </c>
      <c r="AT17" s="32"/>
      <c r="AU17" s="31">
        <f>SUM(O17+AD17+AS17)</f>
        <v>55</v>
      </c>
    </row>
    <row r="18" spans="1:47" ht="15.75" customHeight="1">
      <c r="A18" s="23">
        <v>0.34375</v>
      </c>
      <c r="B18" s="33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4">
        <v>0</v>
      </c>
      <c r="O18" s="35">
        <f>SUM(B18:N18)</f>
        <v>0</v>
      </c>
      <c r="P18" s="32"/>
      <c r="Q18" s="33">
        <v>3</v>
      </c>
      <c r="R18" s="32">
        <v>0</v>
      </c>
      <c r="S18" s="32">
        <v>16</v>
      </c>
      <c r="T18" s="32">
        <v>3</v>
      </c>
      <c r="U18" s="32">
        <v>1</v>
      </c>
      <c r="V18" s="32">
        <v>0</v>
      </c>
      <c r="W18" s="32">
        <v>0</v>
      </c>
      <c r="X18" s="32">
        <v>0</v>
      </c>
      <c r="Y18" s="32">
        <v>0</v>
      </c>
      <c r="Z18" s="32">
        <v>0</v>
      </c>
      <c r="AA18" s="32">
        <v>0</v>
      </c>
      <c r="AB18" s="32">
        <v>0</v>
      </c>
      <c r="AC18" s="34">
        <v>0</v>
      </c>
      <c r="AD18" s="35">
        <f>SUM(Q18:AC18)</f>
        <v>23</v>
      </c>
      <c r="AE18" s="32"/>
      <c r="AF18" s="33">
        <v>3</v>
      </c>
      <c r="AG18" s="32">
        <v>0</v>
      </c>
      <c r="AH18" s="32">
        <v>11</v>
      </c>
      <c r="AI18" s="32">
        <v>0</v>
      </c>
      <c r="AJ18" s="32">
        <v>0</v>
      </c>
      <c r="AK18" s="32">
        <v>0</v>
      </c>
      <c r="AL18" s="32">
        <v>0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4">
        <v>0</v>
      </c>
      <c r="AS18" s="35">
        <f>SUM(AF18:AR18)</f>
        <v>14</v>
      </c>
      <c r="AT18" s="32"/>
      <c r="AU18" s="35">
        <f>SUM(O18+AD18+AS18)</f>
        <v>37</v>
      </c>
    </row>
    <row r="19" spans="1:47" ht="15.75" customHeight="1">
      <c r="A19" s="23">
        <v>0.35416666666666702</v>
      </c>
      <c r="B19" s="33">
        <v>0</v>
      </c>
      <c r="C19" s="32">
        <v>0</v>
      </c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4">
        <v>0</v>
      </c>
      <c r="O19" s="35">
        <f>SUM(B19:N19)</f>
        <v>0</v>
      </c>
      <c r="P19" s="32"/>
      <c r="Q19" s="33">
        <v>1</v>
      </c>
      <c r="R19" s="32">
        <v>0</v>
      </c>
      <c r="S19" s="32">
        <v>17</v>
      </c>
      <c r="T19" s="32">
        <v>5</v>
      </c>
      <c r="U19" s="32">
        <v>3</v>
      </c>
      <c r="V19" s="32">
        <v>0</v>
      </c>
      <c r="W19" s="32">
        <v>0</v>
      </c>
      <c r="X19" s="32">
        <v>0</v>
      </c>
      <c r="Y19" s="32">
        <v>0</v>
      </c>
      <c r="Z19" s="32">
        <v>0</v>
      </c>
      <c r="AA19" s="32">
        <v>0</v>
      </c>
      <c r="AB19" s="32">
        <v>0</v>
      </c>
      <c r="AC19" s="34">
        <v>0</v>
      </c>
      <c r="AD19" s="35">
        <f>SUM(Q19:AC19)</f>
        <v>26</v>
      </c>
      <c r="AE19" s="32"/>
      <c r="AF19" s="33">
        <v>4</v>
      </c>
      <c r="AG19" s="32">
        <v>1</v>
      </c>
      <c r="AH19" s="32">
        <v>16</v>
      </c>
      <c r="AI19" s="32">
        <v>0</v>
      </c>
      <c r="AJ19" s="32">
        <v>2</v>
      </c>
      <c r="AK19" s="32">
        <v>0</v>
      </c>
      <c r="AL19" s="32">
        <v>0</v>
      </c>
      <c r="AM19" s="32">
        <v>0</v>
      </c>
      <c r="AN19" s="32">
        <v>0</v>
      </c>
      <c r="AO19" s="32">
        <v>0</v>
      </c>
      <c r="AP19" s="32">
        <v>0</v>
      </c>
      <c r="AQ19" s="32">
        <v>0</v>
      </c>
      <c r="AR19" s="34">
        <v>0</v>
      </c>
      <c r="AS19" s="35">
        <f>SUM(AF19:AR19)</f>
        <v>23</v>
      </c>
      <c r="AT19" s="32"/>
      <c r="AU19" s="35">
        <f>SUM(O19+AD19+AS19)</f>
        <v>49</v>
      </c>
    </row>
    <row r="20" spans="1:47" ht="15.75" customHeight="1">
      <c r="A20" s="24">
        <v>0.36458333333333298</v>
      </c>
      <c r="B20" s="36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8">
        <v>0</v>
      </c>
      <c r="O20" s="39">
        <f>SUM(B20:N20)</f>
        <v>0</v>
      </c>
      <c r="P20" s="32"/>
      <c r="Q20" s="36">
        <v>0</v>
      </c>
      <c r="R20" s="37">
        <v>0</v>
      </c>
      <c r="S20" s="37">
        <v>24</v>
      </c>
      <c r="T20" s="37">
        <v>2</v>
      </c>
      <c r="U20" s="37">
        <v>3</v>
      </c>
      <c r="V20" s="37">
        <v>0</v>
      </c>
      <c r="W20" s="37">
        <v>0</v>
      </c>
      <c r="X20" s="37">
        <v>0</v>
      </c>
      <c r="Y20" s="37">
        <v>0</v>
      </c>
      <c r="Z20" s="37">
        <v>0</v>
      </c>
      <c r="AA20" s="37">
        <v>0</v>
      </c>
      <c r="AB20" s="37">
        <v>0</v>
      </c>
      <c r="AC20" s="38">
        <v>0</v>
      </c>
      <c r="AD20" s="39">
        <f>SUM(Q20:AC20)</f>
        <v>29</v>
      </c>
      <c r="AE20" s="32"/>
      <c r="AF20" s="36">
        <v>3</v>
      </c>
      <c r="AG20" s="37">
        <v>0</v>
      </c>
      <c r="AH20" s="37">
        <v>14</v>
      </c>
      <c r="AI20" s="37">
        <v>2</v>
      </c>
      <c r="AJ20" s="37">
        <v>1</v>
      </c>
      <c r="AK20" s="37">
        <v>0</v>
      </c>
      <c r="AL20" s="37">
        <v>0</v>
      </c>
      <c r="AM20" s="37">
        <v>0</v>
      </c>
      <c r="AN20" s="37">
        <v>0</v>
      </c>
      <c r="AO20" s="37">
        <v>0</v>
      </c>
      <c r="AP20" s="37">
        <v>0</v>
      </c>
      <c r="AQ20" s="37">
        <v>0</v>
      </c>
      <c r="AR20" s="38">
        <v>0</v>
      </c>
      <c r="AS20" s="39">
        <f>SUM(AF20:AR20)</f>
        <v>20</v>
      </c>
      <c r="AT20" s="32"/>
      <c r="AU20" s="39">
        <f>SUM(O20+AD20+AS20)</f>
        <v>49</v>
      </c>
    </row>
    <row r="21" spans="1:47" ht="15.75" customHeight="1">
      <c r="A21" s="25" t="s">
        <v>21</v>
      </c>
      <c r="B21" s="40">
        <f t="shared" ref="B21:O21" si="3">SUM(B17:B20)</f>
        <v>0</v>
      </c>
      <c r="C21" s="41">
        <f t="shared" si="3"/>
        <v>0</v>
      </c>
      <c r="D21" s="41">
        <f t="shared" si="3"/>
        <v>0</v>
      </c>
      <c r="E21" s="41">
        <f t="shared" si="3"/>
        <v>0</v>
      </c>
      <c r="F21" s="41">
        <f t="shared" si="3"/>
        <v>0</v>
      </c>
      <c r="G21" s="41">
        <f t="shared" si="3"/>
        <v>0</v>
      </c>
      <c r="H21" s="41">
        <f t="shared" si="3"/>
        <v>0</v>
      </c>
      <c r="I21" s="41">
        <f t="shared" si="3"/>
        <v>0</v>
      </c>
      <c r="J21" s="41">
        <f t="shared" si="3"/>
        <v>0</v>
      </c>
      <c r="K21" s="41">
        <f t="shared" si="3"/>
        <v>0</v>
      </c>
      <c r="L21" s="41">
        <f t="shared" si="3"/>
        <v>0</v>
      </c>
      <c r="M21" s="41">
        <f t="shared" si="3"/>
        <v>0</v>
      </c>
      <c r="N21" s="42">
        <f t="shared" si="3"/>
        <v>0</v>
      </c>
      <c r="O21" s="43">
        <f t="shared" si="3"/>
        <v>0</v>
      </c>
      <c r="P21" s="32"/>
      <c r="Q21" s="40">
        <f t="shared" ref="Q21:AD21" si="4">SUM(Q17:Q20)</f>
        <v>6</v>
      </c>
      <c r="R21" s="41">
        <f t="shared" si="4"/>
        <v>1</v>
      </c>
      <c r="S21" s="41">
        <f t="shared" si="4"/>
        <v>79</v>
      </c>
      <c r="T21" s="41">
        <f t="shared" si="4"/>
        <v>17</v>
      </c>
      <c r="U21" s="41">
        <f t="shared" si="4"/>
        <v>10</v>
      </c>
      <c r="V21" s="41">
        <f t="shared" si="4"/>
        <v>0</v>
      </c>
      <c r="W21" s="41">
        <f t="shared" si="4"/>
        <v>0</v>
      </c>
      <c r="X21" s="41">
        <f t="shared" si="4"/>
        <v>0</v>
      </c>
      <c r="Y21" s="41">
        <f t="shared" si="4"/>
        <v>0</v>
      </c>
      <c r="Z21" s="41">
        <f t="shared" si="4"/>
        <v>0</v>
      </c>
      <c r="AA21" s="41">
        <f t="shared" si="4"/>
        <v>0</v>
      </c>
      <c r="AB21" s="41">
        <f t="shared" si="4"/>
        <v>0</v>
      </c>
      <c r="AC21" s="42">
        <f t="shared" si="4"/>
        <v>0</v>
      </c>
      <c r="AD21" s="43">
        <f t="shared" si="4"/>
        <v>113</v>
      </c>
      <c r="AE21" s="32"/>
      <c r="AF21" s="40">
        <f t="shared" ref="AF21:AS21" si="5">SUM(AF17:AF20)</f>
        <v>12</v>
      </c>
      <c r="AG21" s="41">
        <f t="shared" si="5"/>
        <v>1</v>
      </c>
      <c r="AH21" s="41">
        <f t="shared" si="5"/>
        <v>56</v>
      </c>
      <c r="AI21" s="41">
        <f t="shared" si="5"/>
        <v>4</v>
      </c>
      <c r="AJ21" s="41">
        <f t="shared" si="5"/>
        <v>4</v>
      </c>
      <c r="AK21" s="41">
        <f t="shared" si="5"/>
        <v>0</v>
      </c>
      <c r="AL21" s="41">
        <f t="shared" si="5"/>
        <v>0</v>
      </c>
      <c r="AM21" s="41">
        <f t="shared" si="5"/>
        <v>0</v>
      </c>
      <c r="AN21" s="41">
        <f t="shared" si="5"/>
        <v>0</v>
      </c>
      <c r="AO21" s="41">
        <f t="shared" si="5"/>
        <v>0</v>
      </c>
      <c r="AP21" s="41">
        <f t="shared" si="5"/>
        <v>0</v>
      </c>
      <c r="AQ21" s="41">
        <f t="shared" si="5"/>
        <v>0</v>
      </c>
      <c r="AR21" s="42">
        <f t="shared" si="5"/>
        <v>0</v>
      </c>
      <c r="AS21" s="43">
        <f t="shared" si="5"/>
        <v>77</v>
      </c>
      <c r="AT21" s="32"/>
      <c r="AU21" s="43">
        <f>SUM(AU17:AU20)</f>
        <v>190</v>
      </c>
    </row>
    <row r="22" spans="1:47" ht="15.75" customHeight="1">
      <c r="A22" s="22">
        <v>0.375</v>
      </c>
      <c r="B22" s="28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30">
        <v>0</v>
      </c>
      <c r="O22" s="31">
        <f>SUM(B22:N22)</f>
        <v>0</v>
      </c>
      <c r="P22" s="32"/>
      <c r="Q22" s="28">
        <v>2</v>
      </c>
      <c r="R22" s="29">
        <v>1</v>
      </c>
      <c r="S22" s="29">
        <v>21</v>
      </c>
      <c r="T22" s="29">
        <v>2</v>
      </c>
      <c r="U22" s="29">
        <v>1</v>
      </c>
      <c r="V22" s="29">
        <v>0</v>
      </c>
      <c r="W22" s="29">
        <v>0</v>
      </c>
      <c r="X22" s="29">
        <v>0</v>
      </c>
      <c r="Y22" s="29">
        <v>0</v>
      </c>
      <c r="Z22" s="29">
        <v>0</v>
      </c>
      <c r="AA22" s="29">
        <v>0</v>
      </c>
      <c r="AB22" s="29">
        <v>0</v>
      </c>
      <c r="AC22" s="30">
        <v>0</v>
      </c>
      <c r="AD22" s="31">
        <f>SUM(Q22:AC22)</f>
        <v>27</v>
      </c>
      <c r="AE22" s="32"/>
      <c r="AF22" s="28">
        <v>1</v>
      </c>
      <c r="AG22" s="29">
        <v>0</v>
      </c>
      <c r="AH22" s="29">
        <v>7</v>
      </c>
      <c r="AI22" s="29">
        <v>0</v>
      </c>
      <c r="AJ22" s="29">
        <v>2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30">
        <v>0</v>
      </c>
      <c r="AS22" s="31">
        <f>SUM(AF22:AR22)</f>
        <v>10</v>
      </c>
      <c r="AT22" s="32"/>
      <c r="AU22" s="31">
        <f>SUM(O22+AD22+AS22)</f>
        <v>37</v>
      </c>
    </row>
    <row r="23" spans="1:47" ht="15.75" customHeight="1">
      <c r="A23" s="23">
        <v>0.38541666666666702</v>
      </c>
      <c r="B23" s="33">
        <v>0</v>
      </c>
      <c r="C23" s="32">
        <v>0</v>
      </c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4">
        <v>0</v>
      </c>
      <c r="O23" s="35">
        <f>SUM(B23:N23)</f>
        <v>0</v>
      </c>
      <c r="P23" s="32"/>
      <c r="Q23" s="33">
        <v>0</v>
      </c>
      <c r="R23" s="32">
        <v>0</v>
      </c>
      <c r="S23" s="32">
        <v>6</v>
      </c>
      <c r="T23" s="32">
        <v>1</v>
      </c>
      <c r="U23" s="32">
        <v>1</v>
      </c>
      <c r="V23" s="32">
        <v>0</v>
      </c>
      <c r="W23" s="32">
        <v>0</v>
      </c>
      <c r="X23" s="32">
        <v>1</v>
      </c>
      <c r="Y23" s="32">
        <v>0</v>
      </c>
      <c r="Z23" s="32">
        <v>0</v>
      </c>
      <c r="AA23" s="32">
        <v>0</v>
      </c>
      <c r="AB23" s="32">
        <v>0</v>
      </c>
      <c r="AC23" s="34">
        <v>0</v>
      </c>
      <c r="AD23" s="35">
        <f>SUM(Q23:AC23)</f>
        <v>9</v>
      </c>
      <c r="AE23" s="32"/>
      <c r="AF23" s="33">
        <v>0</v>
      </c>
      <c r="AG23" s="32">
        <v>0</v>
      </c>
      <c r="AH23" s="32">
        <v>12</v>
      </c>
      <c r="AI23" s="32">
        <v>1</v>
      </c>
      <c r="AJ23" s="32">
        <v>2</v>
      </c>
      <c r="AK23" s="32">
        <v>0</v>
      </c>
      <c r="AL23" s="32">
        <v>0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4">
        <v>0</v>
      </c>
      <c r="AS23" s="35">
        <f>SUM(AF23:AR23)</f>
        <v>15</v>
      </c>
      <c r="AT23" s="32"/>
      <c r="AU23" s="35">
        <f>SUM(O23+AD23+AS23)</f>
        <v>24</v>
      </c>
    </row>
    <row r="24" spans="1:47" ht="15.75" customHeight="1">
      <c r="A24" s="23">
        <v>0.39583333333333298</v>
      </c>
      <c r="B24" s="33">
        <v>0</v>
      </c>
      <c r="C24" s="32">
        <v>0</v>
      </c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4">
        <v>0</v>
      </c>
      <c r="O24" s="35">
        <f>SUM(B24:N24)</f>
        <v>0</v>
      </c>
      <c r="P24" s="32"/>
      <c r="Q24" s="33">
        <v>0</v>
      </c>
      <c r="R24" s="32">
        <v>0</v>
      </c>
      <c r="S24" s="32">
        <v>13</v>
      </c>
      <c r="T24" s="32">
        <v>4</v>
      </c>
      <c r="U24" s="32">
        <v>4</v>
      </c>
      <c r="V24" s="32">
        <v>0</v>
      </c>
      <c r="W24" s="32">
        <v>0</v>
      </c>
      <c r="X24" s="32">
        <v>0</v>
      </c>
      <c r="Y24" s="32">
        <v>0</v>
      </c>
      <c r="Z24" s="32">
        <v>0</v>
      </c>
      <c r="AA24" s="32">
        <v>0</v>
      </c>
      <c r="AB24" s="32">
        <v>0</v>
      </c>
      <c r="AC24" s="34">
        <v>0</v>
      </c>
      <c r="AD24" s="35">
        <f>SUM(Q24:AC24)</f>
        <v>21</v>
      </c>
      <c r="AE24" s="32"/>
      <c r="AF24" s="33">
        <v>2</v>
      </c>
      <c r="AG24" s="32">
        <v>0</v>
      </c>
      <c r="AH24" s="32">
        <v>7</v>
      </c>
      <c r="AI24" s="32">
        <v>1</v>
      </c>
      <c r="AJ24" s="32">
        <v>0</v>
      </c>
      <c r="AK24" s="32">
        <v>0</v>
      </c>
      <c r="AL24" s="32">
        <v>0</v>
      </c>
      <c r="AM24" s="32">
        <v>0</v>
      </c>
      <c r="AN24" s="32">
        <v>1</v>
      </c>
      <c r="AO24" s="32">
        <v>0</v>
      </c>
      <c r="AP24" s="32">
        <v>0</v>
      </c>
      <c r="AQ24" s="32">
        <v>0</v>
      </c>
      <c r="AR24" s="34">
        <v>0</v>
      </c>
      <c r="AS24" s="35">
        <f>SUM(AF24:AR24)</f>
        <v>11</v>
      </c>
      <c r="AT24" s="32"/>
      <c r="AU24" s="35">
        <f>SUM(O24+AD24+AS24)</f>
        <v>32</v>
      </c>
    </row>
    <row r="25" spans="1:47" ht="15.75" customHeight="1">
      <c r="A25" s="24">
        <v>0.40625</v>
      </c>
      <c r="B25" s="36">
        <v>0</v>
      </c>
      <c r="C25" s="37">
        <v>0</v>
      </c>
      <c r="D25" s="37">
        <v>0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8">
        <v>0</v>
      </c>
      <c r="O25" s="39">
        <f>SUM(B25:N25)</f>
        <v>0</v>
      </c>
      <c r="P25" s="32"/>
      <c r="Q25" s="36">
        <v>0</v>
      </c>
      <c r="R25" s="37">
        <v>0</v>
      </c>
      <c r="S25" s="37">
        <v>13</v>
      </c>
      <c r="T25" s="37">
        <v>1</v>
      </c>
      <c r="U25" s="37">
        <v>3</v>
      </c>
      <c r="V25" s="37">
        <v>0</v>
      </c>
      <c r="W25" s="37">
        <v>0</v>
      </c>
      <c r="X25" s="37">
        <v>0</v>
      </c>
      <c r="Y25" s="37">
        <v>0</v>
      </c>
      <c r="Z25" s="37">
        <v>0</v>
      </c>
      <c r="AA25" s="37">
        <v>0</v>
      </c>
      <c r="AB25" s="37">
        <v>0</v>
      </c>
      <c r="AC25" s="38">
        <v>0</v>
      </c>
      <c r="AD25" s="39">
        <f>SUM(Q25:AC25)</f>
        <v>17</v>
      </c>
      <c r="AE25" s="32"/>
      <c r="AF25" s="36">
        <v>0</v>
      </c>
      <c r="AG25" s="37">
        <v>0</v>
      </c>
      <c r="AH25" s="37">
        <v>14</v>
      </c>
      <c r="AI25" s="37">
        <v>0</v>
      </c>
      <c r="AJ25" s="37">
        <v>1</v>
      </c>
      <c r="AK25" s="37">
        <v>0</v>
      </c>
      <c r="AL25" s="37">
        <v>0</v>
      </c>
      <c r="AM25" s="37">
        <v>0</v>
      </c>
      <c r="AN25" s="37">
        <v>0</v>
      </c>
      <c r="AO25" s="37">
        <v>0</v>
      </c>
      <c r="AP25" s="37">
        <v>0</v>
      </c>
      <c r="AQ25" s="37">
        <v>0</v>
      </c>
      <c r="AR25" s="38">
        <v>0</v>
      </c>
      <c r="AS25" s="39">
        <f>SUM(AF25:AR25)</f>
        <v>15</v>
      </c>
      <c r="AT25" s="32"/>
      <c r="AU25" s="39">
        <f>SUM(O25+AD25+AS25)</f>
        <v>32</v>
      </c>
    </row>
    <row r="26" spans="1:47" ht="15.75" customHeight="1">
      <c r="A26" s="25" t="s">
        <v>21</v>
      </c>
      <c r="B26" s="40">
        <f t="shared" ref="B26:O26" si="6">SUM(B22:B25)</f>
        <v>0</v>
      </c>
      <c r="C26" s="41">
        <f t="shared" si="6"/>
        <v>0</v>
      </c>
      <c r="D26" s="41">
        <f t="shared" si="6"/>
        <v>0</v>
      </c>
      <c r="E26" s="41">
        <f t="shared" si="6"/>
        <v>0</v>
      </c>
      <c r="F26" s="41">
        <f t="shared" si="6"/>
        <v>0</v>
      </c>
      <c r="G26" s="41">
        <f t="shared" si="6"/>
        <v>0</v>
      </c>
      <c r="H26" s="41">
        <f t="shared" si="6"/>
        <v>0</v>
      </c>
      <c r="I26" s="41">
        <f t="shared" si="6"/>
        <v>0</v>
      </c>
      <c r="J26" s="41">
        <f t="shared" si="6"/>
        <v>0</v>
      </c>
      <c r="K26" s="41">
        <f t="shared" si="6"/>
        <v>0</v>
      </c>
      <c r="L26" s="41">
        <f t="shared" si="6"/>
        <v>0</v>
      </c>
      <c r="M26" s="41">
        <f t="shared" si="6"/>
        <v>0</v>
      </c>
      <c r="N26" s="42">
        <f t="shared" si="6"/>
        <v>0</v>
      </c>
      <c r="O26" s="43">
        <f t="shared" si="6"/>
        <v>0</v>
      </c>
      <c r="P26" s="32"/>
      <c r="Q26" s="40">
        <f t="shared" ref="Q26:AD26" si="7">SUM(Q22:Q25)</f>
        <v>2</v>
      </c>
      <c r="R26" s="41">
        <f t="shared" si="7"/>
        <v>1</v>
      </c>
      <c r="S26" s="41">
        <f t="shared" si="7"/>
        <v>53</v>
      </c>
      <c r="T26" s="41">
        <f t="shared" si="7"/>
        <v>8</v>
      </c>
      <c r="U26" s="41">
        <f t="shared" si="7"/>
        <v>9</v>
      </c>
      <c r="V26" s="41">
        <f t="shared" si="7"/>
        <v>0</v>
      </c>
      <c r="W26" s="41">
        <f t="shared" si="7"/>
        <v>0</v>
      </c>
      <c r="X26" s="41">
        <f t="shared" si="7"/>
        <v>1</v>
      </c>
      <c r="Y26" s="41">
        <f t="shared" si="7"/>
        <v>0</v>
      </c>
      <c r="Z26" s="41">
        <f t="shared" si="7"/>
        <v>0</v>
      </c>
      <c r="AA26" s="41">
        <f t="shared" si="7"/>
        <v>0</v>
      </c>
      <c r="AB26" s="41">
        <f t="shared" si="7"/>
        <v>0</v>
      </c>
      <c r="AC26" s="42">
        <f t="shared" si="7"/>
        <v>0</v>
      </c>
      <c r="AD26" s="43">
        <f t="shared" si="7"/>
        <v>74</v>
      </c>
      <c r="AE26" s="32"/>
      <c r="AF26" s="40">
        <f t="shared" ref="AF26:AS26" si="8">SUM(AF22:AF25)</f>
        <v>3</v>
      </c>
      <c r="AG26" s="41">
        <f t="shared" si="8"/>
        <v>0</v>
      </c>
      <c r="AH26" s="41">
        <f t="shared" si="8"/>
        <v>40</v>
      </c>
      <c r="AI26" s="41">
        <f t="shared" si="8"/>
        <v>2</v>
      </c>
      <c r="AJ26" s="41">
        <f t="shared" si="8"/>
        <v>5</v>
      </c>
      <c r="AK26" s="41">
        <f t="shared" si="8"/>
        <v>0</v>
      </c>
      <c r="AL26" s="41">
        <f t="shared" si="8"/>
        <v>0</v>
      </c>
      <c r="AM26" s="41">
        <f t="shared" si="8"/>
        <v>0</v>
      </c>
      <c r="AN26" s="41">
        <f t="shared" si="8"/>
        <v>1</v>
      </c>
      <c r="AO26" s="41">
        <f t="shared" si="8"/>
        <v>0</v>
      </c>
      <c r="AP26" s="41">
        <f t="shared" si="8"/>
        <v>0</v>
      </c>
      <c r="AQ26" s="41">
        <f t="shared" si="8"/>
        <v>0</v>
      </c>
      <c r="AR26" s="42">
        <f t="shared" si="8"/>
        <v>0</v>
      </c>
      <c r="AS26" s="43">
        <f t="shared" si="8"/>
        <v>51</v>
      </c>
      <c r="AT26" s="32"/>
      <c r="AU26" s="43">
        <f>SUM(AU22:AU25)</f>
        <v>125</v>
      </c>
    </row>
    <row r="27" spans="1:47" ht="15.75" customHeight="1">
      <c r="A27" s="22">
        <v>0.41666666666666702</v>
      </c>
      <c r="B27" s="28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30">
        <v>0</v>
      </c>
      <c r="O27" s="31">
        <f>SUM(B27:N27)</f>
        <v>0</v>
      </c>
      <c r="P27" s="32"/>
      <c r="Q27" s="28">
        <v>0</v>
      </c>
      <c r="R27" s="29">
        <v>0</v>
      </c>
      <c r="S27" s="29">
        <v>7</v>
      </c>
      <c r="T27" s="29">
        <v>0</v>
      </c>
      <c r="U27" s="29">
        <v>2</v>
      </c>
      <c r="V27" s="29">
        <v>0</v>
      </c>
      <c r="W27" s="29">
        <v>0</v>
      </c>
      <c r="X27" s="29">
        <v>0</v>
      </c>
      <c r="Y27" s="29">
        <v>0</v>
      </c>
      <c r="Z27" s="29">
        <v>0</v>
      </c>
      <c r="AA27" s="29">
        <v>0</v>
      </c>
      <c r="AB27" s="29">
        <v>0</v>
      </c>
      <c r="AC27" s="30">
        <v>0</v>
      </c>
      <c r="AD27" s="31">
        <f>SUM(Q27:AC27)</f>
        <v>9</v>
      </c>
      <c r="AE27" s="32"/>
      <c r="AF27" s="28">
        <v>2</v>
      </c>
      <c r="AG27" s="29">
        <v>0</v>
      </c>
      <c r="AH27" s="29">
        <v>4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30">
        <v>0</v>
      </c>
      <c r="AS27" s="31">
        <f>SUM(AF27:AR27)</f>
        <v>6</v>
      </c>
      <c r="AT27" s="32"/>
      <c r="AU27" s="31">
        <f>SUM(O27+AD27+AS27)</f>
        <v>15</v>
      </c>
    </row>
    <row r="28" spans="1:47" ht="15.75" customHeight="1">
      <c r="A28" s="23">
        <v>0.42708333333333298</v>
      </c>
      <c r="B28" s="33">
        <v>0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  <c r="J28" s="32">
        <v>0</v>
      </c>
      <c r="K28" s="32">
        <v>0</v>
      </c>
      <c r="L28" s="32">
        <v>0</v>
      </c>
      <c r="M28" s="32">
        <v>0</v>
      </c>
      <c r="N28" s="34">
        <v>0</v>
      </c>
      <c r="O28" s="35">
        <f>SUM(B28:N28)</f>
        <v>0</v>
      </c>
      <c r="P28" s="32"/>
      <c r="Q28" s="33">
        <v>0</v>
      </c>
      <c r="R28" s="32">
        <v>0</v>
      </c>
      <c r="S28" s="32">
        <v>10</v>
      </c>
      <c r="T28" s="32">
        <v>3</v>
      </c>
      <c r="U28" s="32">
        <v>4</v>
      </c>
      <c r="V28" s="32">
        <v>0</v>
      </c>
      <c r="W28" s="32">
        <v>0</v>
      </c>
      <c r="X28" s="32">
        <v>0</v>
      </c>
      <c r="Y28" s="32">
        <v>0</v>
      </c>
      <c r="Z28" s="32">
        <v>0</v>
      </c>
      <c r="AA28" s="32">
        <v>0</v>
      </c>
      <c r="AB28" s="32">
        <v>0</v>
      </c>
      <c r="AC28" s="34">
        <v>0</v>
      </c>
      <c r="AD28" s="35">
        <f>SUM(Q28:AC28)</f>
        <v>17</v>
      </c>
      <c r="AE28" s="32"/>
      <c r="AF28" s="33">
        <v>0</v>
      </c>
      <c r="AG28" s="32">
        <v>0</v>
      </c>
      <c r="AH28" s="32">
        <v>7</v>
      </c>
      <c r="AI28" s="32">
        <v>1</v>
      </c>
      <c r="AJ28" s="32">
        <v>2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4">
        <v>0</v>
      </c>
      <c r="AS28" s="35">
        <f>SUM(AF28:AR28)</f>
        <v>10</v>
      </c>
      <c r="AT28" s="32"/>
      <c r="AU28" s="35">
        <f>SUM(O28+AD28+AS28)</f>
        <v>27</v>
      </c>
    </row>
    <row r="29" spans="1:47" ht="15.75" customHeight="1">
      <c r="A29" s="23">
        <v>0.4375</v>
      </c>
      <c r="B29" s="33">
        <v>0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  <c r="J29" s="32">
        <v>0</v>
      </c>
      <c r="K29" s="32">
        <v>0</v>
      </c>
      <c r="L29" s="32">
        <v>0</v>
      </c>
      <c r="M29" s="32">
        <v>0</v>
      </c>
      <c r="N29" s="34">
        <v>0</v>
      </c>
      <c r="O29" s="35">
        <f>SUM(B29:N29)</f>
        <v>0</v>
      </c>
      <c r="P29" s="32"/>
      <c r="Q29" s="33">
        <v>0</v>
      </c>
      <c r="R29" s="32">
        <v>0</v>
      </c>
      <c r="S29" s="32">
        <v>10</v>
      </c>
      <c r="T29" s="32">
        <v>3</v>
      </c>
      <c r="U29" s="32">
        <v>3</v>
      </c>
      <c r="V29" s="32">
        <v>0</v>
      </c>
      <c r="W29" s="32">
        <v>0</v>
      </c>
      <c r="X29" s="32">
        <v>1</v>
      </c>
      <c r="Y29" s="32">
        <v>0</v>
      </c>
      <c r="Z29" s="32">
        <v>0</v>
      </c>
      <c r="AA29" s="32">
        <v>0</v>
      </c>
      <c r="AB29" s="32">
        <v>0</v>
      </c>
      <c r="AC29" s="34">
        <v>0</v>
      </c>
      <c r="AD29" s="35">
        <f>SUM(Q29:AC29)</f>
        <v>17</v>
      </c>
      <c r="AE29" s="32"/>
      <c r="AF29" s="33">
        <v>0</v>
      </c>
      <c r="AG29" s="32">
        <v>0</v>
      </c>
      <c r="AH29" s="32">
        <v>6</v>
      </c>
      <c r="AI29" s="32">
        <v>0</v>
      </c>
      <c r="AJ29" s="32">
        <v>2</v>
      </c>
      <c r="AK29" s="32">
        <v>0</v>
      </c>
      <c r="AL29" s="32">
        <v>0</v>
      </c>
      <c r="AM29" s="32">
        <v>0</v>
      </c>
      <c r="AN29" s="32">
        <v>1</v>
      </c>
      <c r="AO29" s="32">
        <v>0</v>
      </c>
      <c r="AP29" s="32">
        <v>0</v>
      </c>
      <c r="AQ29" s="32">
        <v>0</v>
      </c>
      <c r="AR29" s="34">
        <v>0</v>
      </c>
      <c r="AS29" s="35">
        <f>SUM(AF29:AR29)</f>
        <v>9</v>
      </c>
      <c r="AT29" s="32"/>
      <c r="AU29" s="35">
        <f>SUM(O29+AD29+AS29)</f>
        <v>26</v>
      </c>
    </row>
    <row r="30" spans="1:47" ht="15.75" customHeight="1">
      <c r="A30" s="24">
        <v>0.44791666666666702</v>
      </c>
      <c r="B30" s="36">
        <v>0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8">
        <v>0</v>
      </c>
      <c r="O30" s="39">
        <f>SUM(B30:N30)</f>
        <v>0</v>
      </c>
      <c r="P30" s="32"/>
      <c r="Q30" s="36">
        <v>0</v>
      </c>
      <c r="R30" s="37">
        <v>0</v>
      </c>
      <c r="S30" s="37">
        <v>17</v>
      </c>
      <c r="T30" s="37">
        <v>3</v>
      </c>
      <c r="U30" s="37">
        <v>3</v>
      </c>
      <c r="V30" s="37">
        <v>0</v>
      </c>
      <c r="W30" s="37">
        <v>0</v>
      </c>
      <c r="X30" s="37">
        <v>0</v>
      </c>
      <c r="Y30" s="37">
        <v>0</v>
      </c>
      <c r="Z30" s="37">
        <v>0</v>
      </c>
      <c r="AA30" s="37">
        <v>0</v>
      </c>
      <c r="AB30" s="37">
        <v>0</v>
      </c>
      <c r="AC30" s="38">
        <v>0</v>
      </c>
      <c r="AD30" s="39">
        <f>SUM(Q30:AC30)</f>
        <v>23</v>
      </c>
      <c r="AE30" s="32"/>
      <c r="AF30" s="36">
        <v>0</v>
      </c>
      <c r="AG30" s="37">
        <v>0</v>
      </c>
      <c r="AH30" s="37">
        <v>6</v>
      </c>
      <c r="AI30" s="37">
        <v>0</v>
      </c>
      <c r="AJ30" s="37">
        <v>2</v>
      </c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8">
        <v>0</v>
      </c>
      <c r="AS30" s="39">
        <f>SUM(AF30:AR30)</f>
        <v>8</v>
      </c>
      <c r="AT30" s="32"/>
      <c r="AU30" s="39">
        <f>SUM(O30+AD30+AS30)</f>
        <v>31</v>
      </c>
    </row>
    <row r="31" spans="1:47" ht="15.75" customHeight="1">
      <c r="A31" s="25" t="s">
        <v>21</v>
      </c>
      <c r="B31" s="40">
        <f t="shared" ref="B31:O31" si="9">SUM(B27:B30)</f>
        <v>0</v>
      </c>
      <c r="C31" s="41">
        <f t="shared" si="9"/>
        <v>0</v>
      </c>
      <c r="D31" s="41">
        <f t="shared" si="9"/>
        <v>0</v>
      </c>
      <c r="E31" s="41">
        <f t="shared" si="9"/>
        <v>0</v>
      </c>
      <c r="F31" s="41">
        <f t="shared" si="9"/>
        <v>0</v>
      </c>
      <c r="G31" s="41">
        <f t="shared" si="9"/>
        <v>0</v>
      </c>
      <c r="H31" s="41">
        <f t="shared" si="9"/>
        <v>0</v>
      </c>
      <c r="I31" s="41">
        <f t="shared" si="9"/>
        <v>0</v>
      </c>
      <c r="J31" s="41">
        <f t="shared" si="9"/>
        <v>0</v>
      </c>
      <c r="K31" s="41">
        <f t="shared" si="9"/>
        <v>0</v>
      </c>
      <c r="L31" s="41">
        <f t="shared" si="9"/>
        <v>0</v>
      </c>
      <c r="M31" s="41">
        <f t="shared" si="9"/>
        <v>0</v>
      </c>
      <c r="N31" s="42">
        <f t="shared" si="9"/>
        <v>0</v>
      </c>
      <c r="O31" s="43">
        <f t="shared" si="9"/>
        <v>0</v>
      </c>
      <c r="P31" s="32"/>
      <c r="Q31" s="40">
        <f t="shared" ref="Q31:AD31" si="10">SUM(Q27:Q30)</f>
        <v>0</v>
      </c>
      <c r="R31" s="41">
        <f t="shared" si="10"/>
        <v>0</v>
      </c>
      <c r="S31" s="41">
        <f t="shared" si="10"/>
        <v>44</v>
      </c>
      <c r="T31" s="41">
        <f t="shared" si="10"/>
        <v>9</v>
      </c>
      <c r="U31" s="41">
        <f t="shared" si="10"/>
        <v>12</v>
      </c>
      <c r="V31" s="41">
        <f t="shared" si="10"/>
        <v>0</v>
      </c>
      <c r="W31" s="41">
        <f t="shared" si="10"/>
        <v>0</v>
      </c>
      <c r="X31" s="41">
        <f t="shared" si="10"/>
        <v>1</v>
      </c>
      <c r="Y31" s="41">
        <f t="shared" si="10"/>
        <v>0</v>
      </c>
      <c r="Z31" s="41">
        <f t="shared" si="10"/>
        <v>0</v>
      </c>
      <c r="AA31" s="41">
        <f t="shared" si="10"/>
        <v>0</v>
      </c>
      <c r="AB31" s="41">
        <f t="shared" si="10"/>
        <v>0</v>
      </c>
      <c r="AC31" s="42">
        <f t="shared" si="10"/>
        <v>0</v>
      </c>
      <c r="AD31" s="43">
        <f t="shared" si="10"/>
        <v>66</v>
      </c>
      <c r="AE31" s="32"/>
      <c r="AF31" s="40">
        <f t="shared" ref="AF31:AS31" si="11">SUM(AF27:AF30)</f>
        <v>2</v>
      </c>
      <c r="AG31" s="41">
        <f t="shared" si="11"/>
        <v>0</v>
      </c>
      <c r="AH31" s="41">
        <f t="shared" si="11"/>
        <v>23</v>
      </c>
      <c r="AI31" s="41">
        <f t="shared" si="11"/>
        <v>1</v>
      </c>
      <c r="AJ31" s="41">
        <f t="shared" si="11"/>
        <v>6</v>
      </c>
      <c r="AK31" s="41">
        <f t="shared" si="11"/>
        <v>0</v>
      </c>
      <c r="AL31" s="41">
        <f t="shared" si="11"/>
        <v>0</v>
      </c>
      <c r="AM31" s="41">
        <f t="shared" si="11"/>
        <v>0</v>
      </c>
      <c r="AN31" s="41">
        <f t="shared" si="11"/>
        <v>1</v>
      </c>
      <c r="AO31" s="41">
        <f t="shared" si="11"/>
        <v>0</v>
      </c>
      <c r="AP31" s="41">
        <f t="shared" si="11"/>
        <v>0</v>
      </c>
      <c r="AQ31" s="41">
        <f t="shared" si="11"/>
        <v>0</v>
      </c>
      <c r="AR31" s="42">
        <f t="shared" si="11"/>
        <v>0</v>
      </c>
      <c r="AS31" s="43">
        <f t="shared" si="11"/>
        <v>33</v>
      </c>
      <c r="AT31" s="32"/>
      <c r="AU31" s="43">
        <f>SUM(AU27:AU30)</f>
        <v>99</v>
      </c>
    </row>
    <row r="32" spans="1:47" ht="15.75" customHeight="1">
      <c r="A32" s="22">
        <v>0.45833333333333298</v>
      </c>
      <c r="B32" s="28">
        <v>0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30">
        <v>0</v>
      </c>
      <c r="O32" s="31">
        <f>SUM(B32:N32)</f>
        <v>0</v>
      </c>
      <c r="P32" s="32"/>
      <c r="Q32" s="28">
        <v>0</v>
      </c>
      <c r="R32" s="29">
        <v>0</v>
      </c>
      <c r="S32" s="29">
        <v>6</v>
      </c>
      <c r="T32" s="29">
        <v>3</v>
      </c>
      <c r="U32" s="29">
        <v>3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30">
        <v>0</v>
      </c>
      <c r="AD32" s="31">
        <f>SUM(Q32:AC32)</f>
        <v>12</v>
      </c>
      <c r="AE32" s="32"/>
      <c r="AF32" s="28">
        <v>0</v>
      </c>
      <c r="AG32" s="29">
        <v>0</v>
      </c>
      <c r="AH32" s="29">
        <v>10</v>
      </c>
      <c r="AI32" s="29">
        <v>1</v>
      </c>
      <c r="AJ32" s="29">
        <v>2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30">
        <v>1</v>
      </c>
      <c r="AS32" s="31">
        <f>SUM(AF32:AR32)</f>
        <v>14</v>
      </c>
      <c r="AT32" s="32"/>
      <c r="AU32" s="31">
        <f>SUM(O32+AD32+AS32)</f>
        <v>26</v>
      </c>
    </row>
    <row r="33" spans="1:47" ht="15.75" customHeight="1">
      <c r="A33" s="23">
        <v>0.46875</v>
      </c>
      <c r="B33" s="33">
        <v>0</v>
      </c>
      <c r="C33" s="32">
        <v>0</v>
      </c>
      <c r="D33" s="32">
        <v>0</v>
      </c>
      <c r="E33" s="32">
        <v>0</v>
      </c>
      <c r="F33" s="32">
        <v>0</v>
      </c>
      <c r="G33" s="32">
        <v>0</v>
      </c>
      <c r="H33" s="32">
        <v>0</v>
      </c>
      <c r="I33" s="32">
        <v>0</v>
      </c>
      <c r="J33" s="32">
        <v>0</v>
      </c>
      <c r="K33" s="32">
        <v>0</v>
      </c>
      <c r="L33" s="32">
        <v>0</v>
      </c>
      <c r="M33" s="32">
        <v>0</v>
      </c>
      <c r="N33" s="34">
        <v>0</v>
      </c>
      <c r="O33" s="35">
        <f>SUM(B33:N33)</f>
        <v>0</v>
      </c>
      <c r="P33" s="32"/>
      <c r="Q33" s="33">
        <v>0</v>
      </c>
      <c r="R33" s="32">
        <v>0</v>
      </c>
      <c r="S33" s="32">
        <v>6</v>
      </c>
      <c r="T33" s="32">
        <v>3</v>
      </c>
      <c r="U33" s="32">
        <v>1</v>
      </c>
      <c r="V33" s="32">
        <v>0</v>
      </c>
      <c r="W33" s="32">
        <v>0</v>
      </c>
      <c r="X33" s="32">
        <v>1</v>
      </c>
      <c r="Y33" s="32">
        <v>0</v>
      </c>
      <c r="Z33" s="32">
        <v>0</v>
      </c>
      <c r="AA33" s="32">
        <v>0</v>
      </c>
      <c r="AB33" s="32">
        <v>0</v>
      </c>
      <c r="AC33" s="34">
        <v>0</v>
      </c>
      <c r="AD33" s="35">
        <f>SUM(Q33:AC33)</f>
        <v>11</v>
      </c>
      <c r="AE33" s="32"/>
      <c r="AF33" s="33">
        <v>1</v>
      </c>
      <c r="AG33" s="32">
        <v>0</v>
      </c>
      <c r="AH33" s="32">
        <v>6</v>
      </c>
      <c r="AI33" s="32">
        <v>0</v>
      </c>
      <c r="AJ33" s="32">
        <v>1</v>
      </c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4">
        <v>0</v>
      </c>
      <c r="AS33" s="35">
        <f>SUM(AF33:AR33)</f>
        <v>8</v>
      </c>
      <c r="AT33" s="32"/>
      <c r="AU33" s="35">
        <f>SUM(O33+AD33+AS33)</f>
        <v>19</v>
      </c>
    </row>
    <row r="34" spans="1:47" ht="15.75" customHeight="1">
      <c r="A34" s="23">
        <v>0.47916666666666702</v>
      </c>
      <c r="B34" s="33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  <c r="I34" s="32">
        <v>0</v>
      </c>
      <c r="J34" s="32">
        <v>0</v>
      </c>
      <c r="K34" s="32">
        <v>0</v>
      </c>
      <c r="L34" s="32">
        <v>0</v>
      </c>
      <c r="M34" s="32">
        <v>0</v>
      </c>
      <c r="N34" s="34">
        <v>0</v>
      </c>
      <c r="O34" s="35">
        <f>SUM(B34:N34)</f>
        <v>0</v>
      </c>
      <c r="P34" s="32"/>
      <c r="Q34" s="33">
        <v>0</v>
      </c>
      <c r="R34" s="32">
        <v>0</v>
      </c>
      <c r="S34" s="32">
        <v>10</v>
      </c>
      <c r="T34" s="32">
        <v>2</v>
      </c>
      <c r="U34" s="32">
        <v>0</v>
      </c>
      <c r="V34" s="32">
        <v>0</v>
      </c>
      <c r="W34" s="32">
        <v>0</v>
      </c>
      <c r="X34" s="32">
        <v>0</v>
      </c>
      <c r="Y34" s="32">
        <v>0</v>
      </c>
      <c r="Z34" s="32">
        <v>0</v>
      </c>
      <c r="AA34" s="32">
        <v>0</v>
      </c>
      <c r="AB34" s="32">
        <v>0</v>
      </c>
      <c r="AC34" s="34">
        <v>0</v>
      </c>
      <c r="AD34" s="35">
        <f>SUM(Q34:AC34)</f>
        <v>12</v>
      </c>
      <c r="AE34" s="32"/>
      <c r="AF34" s="33">
        <v>0</v>
      </c>
      <c r="AG34" s="32">
        <v>0</v>
      </c>
      <c r="AH34" s="32">
        <v>4</v>
      </c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4">
        <v>0</v>
      </c>
      <c r="AS34" s="35">
        <f>SUM(AF34:AR34)</f>
        <v>4</v>
      </c>
      <c r="AT34" s="32"/>
      <c r="AU34" s="35">
        <f>SUM(O34+AD34+AS34)</f>
        <v>16</v>
      </c>
    </row>
    <row r="35" spans="1:47" ht="15.75" customHeight="1">
      <c r="A35" s="24">
        <v>0.48958333333333298</v>
      </c>
      <c r="B35" s="36">
        <v>0</v>
      </c>
      <c r="C35" s="37">
        <v>0</v>
      </c>
      <c r="D35" s="37">
        <v>0</v>
      </c>
      <c r="E35" s="37">
        <v>0</v>
      </c>
      <c r="F35" s="37">
        <v>0</v>
      </c>
      <c r="G35" s="37">
        <v>0</v>
      </c>
      <c r="H35" s="37">
        <v>0</v>
      </c>
      <c r="I35" s="37">
        <v>0</v>
      </c>
      <c r="J35" s="37">
        <v>0</v>
      </c>
      <c r="K35" s="37">
        <v>0</v>
      </c>
      <c r="L35" s="37">
        <v>0</v>
      </c>
      <c r="M35" s="37">
        <v>0</v>
      </c>
      <c r="N35" s="38">
        <v>0</v>
      </c>
      <c r="O35" s="39">
        <f>SUM(B35:N35)</f>
        <v>0</v>
      </c>
      <c r="P35" s="32"/>
      <c r="Q35" s="36">
        <v>0</v>
      </c>
      <c r="R35" s="37">
        <v>1</v>
      </c>
      <c r="S35" s="37">
        <v>13</v>
      </c>
      <c r="T35" s="37">
        <v>0</v>
      </c>
      <c r="U35" s="37">
        <v>0</v>
      </c>
      <c r="V35" s="37">
        <v>0</v>
      </c>
      <c r="W35" s="37">
        <v>0</v>
      </c>
      <c r="X35" s="37">
        <v>0</v>
      </c>
      <c r="Y35" s="37">
        <v>0</v>
      </c>
      <c r="Z35" s="37">
        <v>0</v>
      </c>
      <c r="AA35" s="37">
        <v>0</v>
      </c>
      <c r="AB35" s="37">
        <v>0</v>
      </c>
      <c r="AC35" s="38">
        <v>0</v>
      </c>
      <c r="AD35" s="39">
        <f>SUM(Q35:AC35)</f>
        <v>14</v>
      </c>
      <c r="AE35" s="32"/>
      <c r="AF35" s="36">
        <v>0</v>
      </c>
      <c r="AG35" s="37">
        <v>0</v>
      </c>
      <c r="AH35" s="37">
        <v>2</v>
      </c>
      <c r="AI35" s="37">
        <v>0</v>
      </c>
      <c r="AJ35" s="37">
        <v>1</v>
      </c>
      <c r="AK35" s="37">
        <v>0</v>
      </c>
      <c r="AL35" s="37">
        <v>0</v>
      </c>
      <c r="AM35" s="37">
        <v>0</v>
      </c>
      <c r="AN35" s="37">
        <v>0</v>
      </c>
      <c r="AO35" s="37">
        <v>0</v>
      </c>
      <c r="AP35" s="37">
        <v>0</v>
      </c>
      <c r="AQ35" s="37">
        <v>0</v>
      </c>
      <c r="AR35" s="38">
        <v>0</v>
      </c>
      <c r="AS35" s="39">
        <f>SUM(AF35:AR35)</f>
        <v>3</v>
      </c>
      <c r="AT35" s="32"/>
      <c r="AU35" s="39">
        <f>SUM(O35+AD35+AS35)</f>
        <v>17</v>
      </c>
    </row>
    <row r="36" spans="1:47" ht="15.75" customHeight="1">
      <c r="A36" s="25" t="s">
        <v>21</v>
      </c>
      <c r="B36" s="40">
        <f t="shared" ref="B36:O36" si="12">SUM(B32:B35)</f>
        <v>0</v>
      </c>
      <c r="C36" s="41">
        <f t="shared" si="12"/>
        <v>0</v>
      </c>
      <c r="D36" s="41">
        <f t="shared" si="12"/>
        <v>0</v>
      </c>
      <c r="E36" s="41">
        <f t="shared" si="12"/>
        <v>0</v>
      </c>
      <c r="F36" s="41">
        <f t="shared" si="12"/>
        <v>0</v>
      </c>
      <c r="G36" s="41">
        <f t="shared" si="12"/>
        <v>0</v>
      </c>
      <c r="H36" s="41">
        <f t="shared" si="12"/>
        <v>0</v>
      </c>
      <c r="I36" s="41">
        <f t="shared" si="12"/>
        <v>0</v>
      </c>
      <c r="J36" s="41">
        <f t="shared" si="12"/>
        <v>0</v>
      </c>
      <c r="K36" s="41">
        <f t="shared" si="12"/>
        <v>0</v>
      </c>
      <c r="L36" s="41">
        <f t="shared" si="12"/>
        <v>0</v>
      </c>
      <c r="M36" s="41">
        <f t="shared" si="12"/>
        <v>0</v>
      </c>
      <c r="N36" s="42">
        <f t="shared" si="12"/>
        <v>0</v>
      </c>
      <c r="O36" s="43">
        <f t="shared" si="12"/>
        <v>0</v>
      </c>
      <c r="P36" s="32"/>
      <c r="Q36" s="40">
        <f t="shared" ref="Q36:AD36" si="13">SUM(Q32:Q35)</f>
        <v>0</v>
      </c>
      <c r="R36" s="41">
        <f t="shared" si="13"/>
        <v>1</v>
      </c>
      <c r="S36" s="41">
        <f t="shared" si="13"/>
        <v>35</v>
      </c>
      <c r="T36" s="41">
        <f t="shared" si="13"/>
        <v>8</v>
      </c>
      <c r="U36" s="41">
        <f t="shared" si="13"/>
        <v>4</v>
      </c>
      <c r="V36" s="41">
        <f t="shared" si="13"/>
        <v>0</v>
      </c>
      <c r="W36" s="41">
        <f t="shared" si="13"/>
        <v>0</v>
      </c>
      <c r="X36" s="41">
        <f t="shared" si="13"/>
        <v>1</v>
      </c>
      <c r="Y36" s="41">
        <f t="shared" si="13"/>
        <v>0</v>
      </c>
      <c r="Z36" s="41">
        <f t="shared" si="13"/>
        <v>0</v>
      </c>
      <c r="AA36" s="41">
        <f t="shared" si="13"/>
        <v>0</v>
      </c>
      <c r="AB36" s="41">
        <f t="shared" si="13"/>
        <v>0</v>
      </c>
      <c r="AC36" s="42">
        <f t="shared" si="13"/>
        <v>0</v>
      </c>
      <c r="AD36" s="43">
        <f t="shared" si="13"/>
        <v>49</v>
      </c>
      <c r="AE36" s="32"/>
      <c r="AF36" s="40">
        <f t="shared" ref="AF36:AS36" si="14">SUM(AF32:AF35)</f>
        <v>1</v>
      </c>
      <c r="AG36" s="41">
        <f t="shared" si="14"/>
        <v>0</v>
      </c>
      <c r="AH36" s="41">
        <f t="shared" si="14"/>
        <v>22</v>
      </c>
      <c r="AI36" s="41">
        <f t="shared" si="14"/>
        <v>1</v>
      </c>
      <c r="AJ36" s="41">
        <f t="shared" si="14"/>
        <v>4</v>
      </c>
      <c r="AK36" s="41">
        <f t="shared" si="14"/>
        <v>0</v>
      </c>
      <c r="AL36" s="41">
        <f t="shared" si="14"/>
        <v>0</v>
      </c>
      <c r="AM36" s="41">
        <f t="shared" si="14"/>
        <v>0</v>
      </c>
      <c r="AN36" s="41">
        <f t="shared" si="14"/>
        <v>0</v>
      </c>
      <c r="AO36" s="41">
        <f t="shared" si="14"/>
        <v>0</v>
      </c>
      <c r="AP36" s="41">
        <f t="shared" si="14"/>
        <v>0</v>
      </c>
      <c r="AQ36" s="41">
        <f t="shared" si="14"/>
        <v>0</v>
      </c>
      <c r="AR36" s="42">
        <f t="shared" si="14"/>
        <v>1</v>
      </c>
      <c r="AS36" s="43">
        <f t="shared" si="14"/>
        <v>29</v>
      </c>
      <c r="AT36" s="32"/>
      <c r="AU36" s="43">
        <f>SUM(AU32:AU35)</f>
        <v>78</v>
      </c>
    </row>
    <row r="37" spans="1:47" ht="15.75" customHeight="1">
      <c r="A37" s="22">
        <v>0.5</v>
      </c>
      <c r="B37" s="28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30">
        <v>0</v>
      </c>
      <c r="O37" s="31">
        <f>SUM(B37:N37)</f>
        <v>0</v>
      </c>
      <c r="P37" s="32"/>
      <c r="Q37" s="28">
        <v>0</v>
      </c>
      <c r="R37" s="29">
        <v>0</v>
      </c>
      <c r="S37" s="29">
        <v>18</v>
      </c>
      <c r="T37" s="29">
        <v>3</v>
      </c>
      <c r="U37" s="29">
        <v>3</v>
      </c>
      <c r="V37" s="29">
        <v>0</v>
      </c>
      <c r="W37" s="29">
        <v>0</v>
      </c>
      <c r="X37" s="29">
        <v>1</v>
      </c>
      <c r="Y37" s="29">
        <v>0</v>
      </c>
      <c r="Z37" s="29">
        <v>0</v>
      </c>
      <c r="AA37" s="29">
        <v>0</v>
      </c>
      <c r="AB37" s="29">
        <v>0</v>
      </c>
      <c r="AC37" s="30">
        <v>0</v>
      </c>
      <c r="AD37" s="31">
        <f>SUM(Q37:AC37)</f>
        <v>25</v>
      </c>
      <c r="AE37" s="32"/>
      <c r="AF37" s="28">
        <v>1</v>
      </c>
      <c r="AG37" s="29">
        <v>0</v>
      </c>
      <c r="AH37" s="29">
        <v>10</v>
      </c>
      <c r="AI37" s="29">
        <v>2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30">
        <v>0</v>
      </c>
      <c r="AS37" s="31">
        <f>SUM(AF37:AR37)</f>
        <v>13</v>
      </c>
      <c r="AT37" s="32"/>
      <c r="AU37" s="31">
        <f>SUM(O37+AD37+AS37)</f>
        <v>38</v>
      </c>
    </row>
    <row r="38" spans="1:47" ht="15.75" customHeight="1">
      <c r="A38" s="23">
        <v>0.51041666666666696</v>
      </c>
      <c r="B38" s="33">
        <v>0</v>
      </c>
      <c r="C38" s="32">
        <v>0</v>
      </c>
      <c r="D38" s="32">
        <v>0</v>
      </c>
      <c r="E38" s="32">
        <v>0</v>
      </c>
      <c r="F38" s="32">
        <v>0</v>
      </c>
      <c r="G38" s="32">
        <v>0</v>
      </c>
      <c r="H38" s="32">
        <v>0</v>
      </c>
      <c r="I38" s="32">
        <v>0</v>
      </c>
      <c r="J38" s="32">
        <v>0</v>
      </c>
      <c r="K38" s="32">
        <v>0</v>
      </c>
      <c r="L38" s="32">
        <v>0</v>
      </c>
      <c r="M38" s="32">
        <v>0</v>
      </c>
      <c r="N38" s="34">
        <v>0</v>
      </c>
      <c r="O38" s="35">
        <f>SUM(B38:N38)</f>
        <v>0</v>
      </c>
      <c r="P38" s="32"/>
      <c r="Q38" s="33">
        <v>0</v>
      </c>
      <c r="R38" s="32">
        <v>0</v>
      </c>
      <c r="S38" s="32">
        <v>11</v>
      </c>
      <c r="T38" s="32">
        <v>2</v>
      </c>
      <c r="U38" s="32">
        <v>0</v>
      </c>
      <c r="V38" s="32">
        <v>0</v>
      </c>
      <c r="W38" s="32">
        <v>0</v>
      </c>
      <c r="X38" s="32">
        <v>0</v>
      </c>
      <c r="Y38" s="32">
        <v>0</v>
      </c>
      <c r="Z38" s="32">
        <v>0</v>
      </c>
      <c r="AA38" s="32">
        <v>0</v>
      </c>
      <c r="AB38" s="32">
        <v>0</v>
      </c>
      <c r="AC38" s="34">
        <v>0</v>
      </c>
      <c r="AD38" s="35">
        <f>SUM(Q38:AC38)</f>
        <v>13</v>
      </c>
      <c r="AE38" s="32"/>
      <c r="AF38" s="33">
        <v>1</v>
      </c>
      <c r="AG38" s="32">
        <v>0</v>
      </c>
      <c r="AH38" s="32">
        <v>4</v>
      </c>
      <c r="AI38" s="32">
        <v>2</v>
      </c>
      <c r="AJ38" s="32">
        <v>0</v>
      </c>
      <c r="AK38" s="32">
        <v>0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4">
        <v>0</v>
      </c>
      <c r="AS38" s="35">
        <f>SUM(AF38:AR38)</f>
        <v>7</v>
      </c>
      <c r="AT38" s="32"/>
      <c r="AU38" s="35">
        <f>SUM(O38+AD38+AS38)</f>
        <v>20</v>
      </c>
    </row>
    <row r="39" spans="1:47" ht="15.75" customHeight="1">
      <c r="A39" s="23">
        <v>0.52083333333333304</v>
      </c>
      <c r="B39" s="33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4">
        <v>0</v>
      </c>
      <c r="O39" s="35">
        <f>SUM(B39:N39)</f>
        <v>0</v>
      </c>
      <c r="P39" s="32"/>
      <c r="Q39" s="33">
        <v>1</v>
      </c>
      <c r="R39" s="32">
        <v>0</v>
      </c>
      <c r="S39" s="32">
        <v>13</v>
      </c>
      <c r="T39" s="32">
        <v>4</v>
      </c>
      <c r="U39" s="32">
        <v>2</v>
      </c>
      <c r="V39" s="32">
        <v>0</v>
      </c>
      <c r="W39" s="32">
        <v>0</v>
      </c>
      <c r="X39" s="32">
        <v>0</v>
      </c>
      <c r="Y39" s="32">
        <v>0</v>
      </c>
      <c r="Z39" s="32">
        <v>0</v>
      </c>
      <c r="AA39" s="32">
        <v>0</v>
      </c>
      <c r="AB39" s="32">
        <v>0</v>
      </c>
      <c r="AC39" s="34">
        <v>0</v>
      </c>
      <c r="AD39" s="35">
        <f>SUM(Q39:AC39)</f>
        <v>20</v>
      </c>
      <c r="AE39" s="32"/>
      <c r="AF39" s="33">
        <v>2</v>
      </c>
      <c r="AG39" s="32">
        <v>0</v>
      </c>
      <c r="AH39" s="32">
        <v>8</v>
      </c>
      <c r="AI39" s="32">
        <v>0</v>
      </c>
      <c r="AJ39" s="32">
        <v>1</v>
      </c>
      <c r="AK39" s="32">
        <v>0</v>
      </c>
      <c r="AL39" s="32">
        <v>0</v>
      </c>
      <c r="AM39" s="32">
        <v>1</v>
      </c>
      <c r="AN39" s="32">
        <v>0</v>
      </c>
      <c r="AO39" s="32">
        <v>0</v>
      </c>
      <c r="AP39" s="32">
        <v>0</v>
      </c>
      <c r="AQ39" s="32">
        <v>0</v>
      </c>
      <c r="AR39" s="34">
        <v>0</v>
      </c>
      <c r="AS39" s="35">
        <f>SUM(AF39:AR39)</f>
        <v>12</v>
      </c>
      <c r="AT39" s="32"/>
      <c r="AU39" s="35">
        <f>SUM(O39+AD39+AS39)</f>
        <v>32</v>
      </c>
    </row>
    <row r="40" spans="1:47" ht="15.75" customHeight="1">
      <c r="A40" s="24">
        <v>0.53125</v>
      </c>
      <c r="B40" s="36">
        <v>0</v>
      </c>
      <c r="C40" s="37">
        <v>0</v>
      </c>
      <c r="D40" s="37">
        <v>0</v>
      </c>
      <c r="E40" s="37">
        <v>0</v>
      </c>
      <c r="F40" s="37">
        <v>0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8">
        <v>0</v>
      </c>
      <c r="O40" s="39">
        <f>SUM(B40:N40)</f>
        <v>0</v>
      </c>
      <c r="P40" s="32"/>
      <c r="Q40" s="36">
        <v>0</v>
      </c>
      <c r="R40" s="37">
        <v>0</v>
      </c>
      <c r="S40" s="37">
        <v>11</v>
      </c>
      <c r="T40" s="37">
        <v>2</v>
      </c>
      <c r="U40" s="37">
        <v>2</v>
      </c>
      <c r="V40" s="37">
        <v>0</v>
      </c>
      <c r="W40" s="37">
        <v>0</v>
      </c>
      <c r="X40" s="37">
        <v>0</v>
      </c>
      <c r="Y40" s="37">
        <v>0</v>
      </c>
      <c r="Z40" s="37">
        <v>0</v>
      </c>
      <c r="AA40" s="37">
        <v>0</v>
      </c>
      <c r="AB40" s="37">
        <v>0</v>
      </c>
      <c r="AC40" s="38">
        <v>0</v>
      </c>
      <c r="AD40" s="39">
        <f>SUM(Q40:AC40)</f>
        <v>15</v>
      </c>
      <c r="AE40" s="32"/>
      <c r="AF40" s="36">
        <v>3</v>
      </c>
      <c r="AG40" s="37">
        <v>0</v>
      </c>
      <c r="AH40" s="37">
        <v>4</v>
      </c>
      <c r="AI40" s="37">
        <v>3</v>
      </c>
      <c r="AJ40" s="37">
        <v>1</v>
      </c>
      <c r="AK40" s="37">
        <v>0</v>
      </c>
      <c r="AL40" s="37">
        <v>0</v>
      </c>
      <c r="AM40" s="37">
        <v>1</v>
      </c>
      <c r="AN40" s="37">
        <v>0</v>
      </c>
      <c r="AO40" s="37">
        <v>0</v>
      </c>
      <c r="AP40" s="37">
        <v>0</v>
      </c>
      <c r="AQ40" s="37">
        <v>0</v>
      </c>
      <c r="AR40" s="38">
        <v>0</v>
      </c>
      <c r="AS40" s="39">
        <f>SUM(AF40:AR40)</f>
        <v>12</v>
      </c>
      <c r="AT40" s="32"/>
      <c r="AU40" s="39">
        <f>SUM(O40+AD40+AS40)</f>
        <v>27</v>
      </c>
    </row>
    <row r="41" spans="1:47" ht="15.75" customHeight="1">
      <c r="A41" s="25" t="s">
        <v>21</v>
      </c>
      <c r="B41" s="40">
        <f t="shared" ref="B41:O41" si="15">SUM(B37:B40)</f>
        <v>0</v>
      </c>
      <c r="C41" s="41">
        <f t="shared" si="15"/>
        <v>0</v>
      </c>
      <c r="D41" s="41">
        <f t="shared" si="15"/>
        <v>0</v>
      </c>
      <c r="E41" s="41">
        <f t="shared" si="15"/>
        <v>0</v>
      </c>
      <c r="F41" s="41">
        <f t="shared" si="15"/>
        <v>0</v>
      </c>
      <c r="G41" s="41">
        <f t="shared" si="15"/>
        <v>0</v>
      </c>
      <c r="H41" s="41">
        <f t="shared" si="15"/>
        <v>0</v>
      </c>
      <c r="I41" s="41">
        <f t="shared" si="15"/>
        <v>0</v>
      </c>
      <c r="J41" s="41">
        <f t="shared" si="15"/>
        <v>0</v>
      </c>
      <c r="K41" s="41">
        <f t="shared" si="15"/>
        <v>0</v>
      </c>
      <c r="L41" s="41">
        <f t="shared" si="15"/>
        <v>0</v>
      </c>
      <c r="M41" s="41">
        <f t="shared" si="15"/>
        <v>0</v>
      </c>
      <c r="N41" s="42">
        <f t="shared" si="15"/>
        <v>0</v>
      </c>
      <c r="O41" s="43">
        <f t="shared" si="15"/>
        <v>0</v>
      </c>
      <c r="P41" s="32"/>
      <c r="Q41" s="40">
        <f t="shared" ref="Q41:AD41" si="16">SUM(Q37:Q40)</f>
        <v>1</v>
      </c>
      <c r="R41" s="41">
        <f t="shared" si="16"/>
        <v>0</v>
      </c>
      <c r="S41" s="41">
        <f t="shared" si="16"/>
        <v>53</v>
      </c>
      <c r="T41" s="41">
        <f t="shared" si="16"/>
        <v>11</v>
      </c>
      <c r="U41" s="41">
        <f t="shared" si="16"/>
        <v>7</v>
      </c>
      <c r="V41" s="41">
        <f t="shared" si="16"/>
        <v>0</v>
      </c>
      <c r="W41" s="41">
        <f t="shared" si="16"/>
        <v>0</v>
      </c>
      <c r="X41" s="41">
        <f t="shared" si="16"/>
        <v>1</v>
      </c>
      <c r="Y41" s="41">
        <f t="shared" si="16"/>
        <v>0</v>
      </c>
      <c r="Z41" s="41">
        <f t="shared" si="16"/>
        <v>0</v>
      </c>
      <c r="AA41" s="41">
        <f t="shared" si="16"/>
        <v>0</v>
      </c>
      <c r="AB41" s="41">
        <f t="shared" si="16"/>
        <v>0</v>
      </c>
      <c r="AC41" s="42">
        <f t="shared" si="16"/>
        <v>0</v>
      </c>
      <c r="AD41" s="43">
        <f t="shared" si="16"/>
        <v>73</v>
      </c>
      <c r="AE41" s="32"/>
      <c r="AF41" s="40">
        <f t="shared" ref="AF41:AS41" si="17">SUM(AF37:AF40)</f>
        <v>7</v>
      </c>
      <c r="AG41" s="41">
        <f t="shared" si="17"/>
        <v>0</v>
      </c>
      <c r="AH41" s="41">
        <f t="shared" si="17"/>
        <v>26</v>
      </c>
      <c r="AI41" s="41">
        <f t="shared" si="17"/>
        <v>7</v>
      </c>
      <c r="AJ41" s="41">
        <f t="shared" si="17"/>
        <v>2</v>
      </c>
      <c r="AK41" s="41">
        <f t="shared" si="17"/>
        <v>0</v>
      </c>
      <c r="AL41" s="41">
        <f t="shared" si="17"/>
        <v>0</v>
      </c>
      <c r="AM41" s="41">
        <f t="shared" si="17"/>
        <v>2</v>
      </c>
      <c r="AN41" s="41">
        <f t="shared" si="17"/>
        <v>0</v>
      </c>
      <c r="AO41" s="41">
        <f t="shared" si="17"/>
        <v>0</v>
      </c>
      <c r="AP41" s="41">
        <f t="shared" si="17"/>
        <v>0</v>
      </c>
      <c r="AQ41" s="41">
        <f t="shared" si="17"/>
        <v>0</v>
      </c>
      <c r="AR41" s="42">
        <f t="shared" si="17"/>
        <v>0</v>
      </c>
      <c r="AS41" s="43">
        <f t="shared" si="17"/>
        <v>44</v>
      </c>
      <c r="AT41" s="32"/>
      <c r="AU41" s="43">
        <f>SUM(AU37:AU40)</f>
        <v>117</v>
      </c>
    </row>
    <row r="42" spans="1:47" ht="15.75" customHeight="1">
      <c r="A42" s="22">
        <v>0.54166666666666696</v>
      </c>
      <c r="B42" s="28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30">
        <v>0</v>
      </c>
      <c r="O42" s="31">
        <f>SUM(B42:N42)</f>
        <v>0</v>
      </c>
      <c r="P42" s="32"/>
      <c r="Q42" s="28">
        <v>0</v>
      </c>
      <c r="R42" s="29">
        <v>0</v>
      </c>
      <c r="S42" s="29">
        <v>12</v>
      </c>
      <c r="T42" s="29">
        <v>3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30">
        <v>0</v>
      </c>
      <c r="AD42" s="31">
        <f>SUM(Q42:AC42)</f>
        <v>15</v>
      </c>
      <c r="AE42" s="32"/>
      <c r="AF42" s="28">
        <v>1</v>
      </c>
      <c r="AG42" s="29">
        <v>0</v>
      </c>
      <c r="AH42" s="29">
        <v>6</v>
      </c>
      <c r="AI42" s="29">
        <v>0</v>
      </c>
      <c r="AJ42" s="29">
        <v>1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30">
        <v>0</v>
      </c>
      <c r="AS42" s="31">
        <f>SUM(AF42:AR42)</f>
        <v>8</v>
      </c>
      <c r="AT42" s="32"/>
      <c r="AU42" s="31">
        <f>SUM(O42+AD42+AS42)</f>
        <v>23</v>
      </c>
    </row>
    <row r="43" spans="1:47" ht="15.75" customHeight="1">
      <c r="A43" s="23">
        <v>0.55208333333333304</v>
      </c>
      <c r="B43" s="33">
        <v>0</v>
      </c>
      <c r="C43" s="32">
        <v>0</v>
      </c>
      <c r="D43" s="32">
        <v>0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4">
        <v>0</v>
      </c>
      <c r="O43" s="35">
        <f>SUM(B43:N43)</f>
        <v>0</v>
      </c>
      <c r="P43" s="32"/>
      <c r="Q43" s="33">
        <v>0</v>
      </c>
      <c r="R43" s="32">
        <v>0</v>
      </c>
      <c r="S43" s="32">
        <v>13</v>
      </c>
      <c r="T43" s="32">
        <v>3</v>
      </c>
      <c r="U43" s="32">
        <v>3</v>
      </c>
      <c r="V43" s="32">
        <v>0</v>
      </c>
      <c r="W43" s="32">
        <v>0</v>
      </c>
      <c r="X43" s="32">
        <v>0</v>
      </c>
      <c r="Y43" s="32">
        <v>0</v>
      </c>
      <c r="Z43" s="32">
        <v>0</v>
      </c>
      <c r="AA43" s="32">
        <v>0</v>
      </c>
      <c r="AB43" s="32">
        <v>0</v>
      </c>
      <c r="AC43" s="34">
        <v>0</v>
      </c>
      <c r="AD43" s="35">
        <f>SUM(Q43:AC43)</f>
        <v>19</v>
      </c>
      <c r="AE43" s="32"/>
      <c r="AF43" s="33">
        <v>0</v>
      </c>
      <c r="AG43" s="32">
        <v>0</v>
      </c>
      <c r="AH43" s="32">
        <v>4</v>
      </c>
      <c r="AI43" s="32">
        <v>0</v>
      </c>
      <c r="AJ43" s="32">
        <v>1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4">
        <v>0</v>
      </c>
      <c r="AS43" s="35">
        <f>SUM(AF43:AR43)</f>
        <v>5</v>
      </c>
      <c r="AT43" s="32"/>
      <c r="AU43" s="35">
        <f>SUM(O43+AD43+AS43)</f>
        <v>24</v>
      </c>
    </row>
    <row r="44" spans="1:47" ht="15.75" customHeight="1">
      <c r="A44" s="23">
        <v>0.5625</v>
      </c>
      <c r="B44" s="33">
        <v>0</v>
      </c>
      <c r="C44" s="32">
        <v>0</v>
      </c>
      <c r="D44" s="32">
        <v>0</v>
      </c>
      <c r="E44" s="32">
        <v>0</v>
      </c>
      <c r="F44" s="32">
        <v>0</v>
      </c>
      <c r="G44" s="32">
        <v>0</v>
      </c>
      <c r="H44" s="32">
        <v>0</v>
      </c>
      <c r="I44" s="32">
        <v>0</v>
      </c>
      <c r="J44" s="32">
        <v>0</v>
      </c>
      <c r="K44" s="32">
        <v>0</v>
      </c>
      <c r="L44" s="32">
        <v>0</v>
      </c>
      <c r="M44" s="32">
        <v>0</v>
      </c>
      <c r="N44" s="34">
        <v>0</v>
      </c>
      <c r="O44" s="35">
        <f>SUM(B44:N44)</f>
        <v>0</v>
      </c>
      <c r="P44" s="32"/>
      <c r="Q44" s="33">
        <v>0</v>
      </c>
      <c r="R44" s="32">
        <v>0</v>
      </c>
      <c r="S44" s="32">
        <v>15</v>
      </c>
      <c r="T44" s="32">
        <v>2</v>
      </c>
      <c r="U44" s="32">
        <v>5</v>
      </c>
      <c r="V44" s="32">
        <v>0</v>
      </c>
      <c r="W44" s="32">
        <v>0</v>
      </c>
      <c r="X44" s="32">
        <v>0</v>
      </c>
      <c r="Y44" s="32">
        <v>0</v>
      </c>
      <c r="Z44" s="32">
        <v>0</v>
      </c>
      <c r="AA44" s="32">
        <v>0</v>
      </c>
      <c r="AB44" s="32">
        <v>0</v>
      </c>
      <c r="AC44" s="34">
        <v>0</v>
      </c>
      <c r="AD44" s="35">
        <f>SUM(Q44:AC44)</f>
        <v>22</v>
      </c>
      <c r="AE44" s="32"/>
      <c r="AF44" s="33">
        <v>0</v>
      </c>
      <c r="AG44" s="32">
        <v>0</v>
      </c>
      <c r="AH44" s="32">
        <v>3</v>
      </c>
      <c r="AI44" s="32">
        <v>2</v>
      </c>
      <c r="AJ44" s="32">
        <v>0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4">
        <v>0</v>
      </c>
      <c r="AS44" s="35">
        <f>SUM(AF44:AR44)</f>
        <v>5</v>
      </c>
      <c r="AT44" s="32"/>
      <c r="AU44" s="35">
        <f>SUM(O44+AD44+AS44)</f>
        <v>27</v>
      </c>
    </row>
    <row r="45" spans="1:47" ht="15.75" customHeight="1">
      <c r="A45" s="24">
        <v>0.57291666666666696</v>
      </c>
      <c r="B45" s="36">
        <v>0</v>
      </c>
      <c r="C45" s="37">
        <v>0</v>
      </c>
      <c r="D45" s="37">
        <v>0</v>
      </c>
      <c r="E45" s="37">
        <v>0</v>
      </c>
      <c r="F45" s="37">
        <v>0</v>
      </c>
      <c r="G45" s="37">
        <v>0</v>
      </c>
      <c r="H45" s="37">
        <v>0</v>
      </c>
      <c r="I45" s="37">
        <v>0</v>
      </c>
      <c r="J45" s="37">
        <v>0</v>
      </c>
      <c r="K45" s="37">
        <v>0</v>
      </c>
      <c r="L45" s="37">
        <v>0</v>
      </c>
      <c r="M45" s="37">
        <v>0</v>
      </c>
      <c r="N45" s="38">
        <v>0</v>
      </c>
      <c r="O45" s="39">
        <f>SUM(B45:N45)</f>
        <v>0</v>
      </c>
      <c r="P45" s="32"/>
      <c r="Q45" s="36">
        <v>0</v>
      </c>
      <c r="R45" s="37">
        <v>2</v>
      </c>
      <c r="S45" s="37">
        <v>15</v>
      </c>
      <c r="T45" s="37">
        <v>3</v>
      </c>
      <c r="U45" s="37">
        <v>1</v>
      </c>
      <c r="V45" s="37">
        <v>0</v>
      </c>
      <c r="W45" s="37">
        <v>0</v>
      </c>
      <c r="X45" s="37">
        <v>0</v>
      </c>
      <c r="Y45" s="37">
        <v>0</v>
      </c>
      <c r="Z45" s="37">
        <v>0</v>
      </c>
      <c r="AA45" s="37">
        <v>0</v>
      </c>
      <c r="AB45" s="37">
        <v>0</v>
      </c>
      <c r="AC45" s="38">
        <v>0</v>
      </c>
      <c r="AD45" s="39">
        <f>SUM(Q45:AC45)</f>
        <v>21</v>
      </c>
      <c r="AE45" s="32"/>
      <c r="AF45" s="36">
        <v>0</v>
      </c>
      <c r="AG45" s="37">
        <v>0</v>
      </c>
      <c r="AH45" s="37">
        <v>3</v>
      </c>
      <c r="AI45" s="37">
        <v>0</v>
      </c>
      <c r="AJ45" s="37">
        <v>0</v>
      </c>
      <c r="AK45" s="37">
        <v>0</v>
      </c>
      <c r="AL45" s="37">
        <v>0</v>
      </c>
      <c r="AM45" s="37">
        <v>0</v>
      </c>
      <c r="AN45" s="37">
        <v>0</v>
      </c>
      <c r="AO45" s="37">
        <v>0</v>
      </c>
      <c r="AP45" s="37">
        <v>0</v>
      </c>
      <c r="AQ45" s="37">
        <v>0</v>
      </c>
      <c r="AR45" s="38">
        <v>0</v>
      </c>
      <c r="AS45" s="39">
        <f>SUM(AF45:AR45)</f>
        <v>3</v>
      </c>
      <c r="AT45" s="32"/>
      <c r="AU45" s="39">
        <f>SUM(O45+AD45+AS45)</f>
        <v>24</v>
      </c>
    </row>
    <row r="46" spans="1:47" ht="15.75" customHeight="1">
      <c r="A46" s="25" t="s">
        <v>21</v>
      </c>
      <c r="B46" s="40">
        <f t="shared" ref="B46:O46" si="18">SUM(B42:B45)</f>
        <v>0</v>
      </c>
      <c r="C46" s="41">
        <f t="shared" si="18"/>
        <v>0</v>
      </c>
      <c r="D46" s="41">
        <f t="shared" si="18"/>
        <v>0</v>
      </c>
      <c r="E46" s="41">
        <f t="shared" si="18"/>
        <v>0</v>
      </c>
      <c r="F46" s="41">
        <f t="shared" si="18"/>
        <v>0</v>
      </c>
      <c r="G46" s="41">
        <f t="shared" si="18"/>
        <v>0</v>
      </c>
      <c r="H46" s="41">
        <f t="shared" si="18"/>
        <v>0</v>
      </c>
      <c r="I46" s="41">
        <f t="shared" si="18"/>
        <v>0</v>
      </c>
      <c r="J46" s="41">
        <f t="shared" si="18"/>
        <v>0</v>
      </c>
      <c r="K46" s="41">
        <f t="shared" si="18"/>
        <v>0</v>
      </c>
      <c r="L46" s="41">
        <f t="shared" si="18"/>
        <v>0</v>
      </c>
      <c r="M46" s="41">
        <f t="shared" si="18"/>
        <v>0</v>
      </c>
      <c r="N46" s="42">
        <f t="shared" si="18"/>
        <v>0</v>
      </c>
      <c r="O46" s="43">
        <f t="shared" si="18"/>
        <v>0</v>
      </c>
      <c r="P46" s="32"/>
      <c r="Q46" s="40">
        <f t="shared" ref="Q46:AD46" si="19">SUM(Q42:Q45)</f>
        <v>0</v>
      </c>
      <c r="R46" s="41">
        <f t="shared" si="19"/>
        <v>2</v>
      </c>
      <c r="S46" s="41">
        <f t="shared" si="19"/>
        <v>55</v>
      </c>
      <c r="T46" s="41">
        <f t="shared" si="19"/>
        <v>11</v>
      </c>
      <c r="U46" s="41">
        <f t="shared" si="19"/>
        <v>9</v>
      </c>
      <c r="V46" s="41">
        <f t="shared" si="19"/>
        <v>0</v>
      </c>
      <c r="W46" s="41">
        <f t="shared" si="19"/>
        <v>0</v>
      </c>
      <c r="X46" s="41">
        <f t="shared" si="19"/>
        <v>0</v>
      </c>
      <c r="Y46" s="41">
        <f t="shared" si="19"/>
        <v>0</v>
      </c>
      <c r="Z46" s="41">
        <f t="shared" si="19"/>
        <v>0</v>
      </c>
      <c r="AA46" s="41">
        <f t="shared" si="19"/>
        <v>0</v>
      </c>
      <c r="AB46" s="41">
        <f t="shared" si="19"/>
        <v>0</v>
      </c>
      <c r="AC46" s="42">
        <f t="shared" si="19"/>
        <v>0</v>
      </c>
      <c r="AD46" s="43">
        <f t="shared" si="19"/>
        <v>77</v>
      </c>
      <c r="AE46" s="32"/>
      <c r="AF46" s="40">
        <f t="shared" ref="AF46:AS46" si="20">SUM(AF42:AF45)</f>
        <v>1</v>
      </c>
      <c r="AG46" s="41">
        <f t="shared" si="20"/>
        <v>0</v>
      </c>
      <c r="AH46" s="41">
        <f t="shared" si="20"/>
        <v>16</v>
      </c>
      <c r="AI46" s="41">
        <f t="shared" si="20"/>
        <v>2</v>
      </c>
      <c r="AJ46" s="41">
        <f t="shared" si="20"/>
        <v>2</v>
      </c>
      <c r="AK46" s="41">
        <f t="shared" si="20"/>
        <v>0</v>
      </c>
      <c r="AL46" s="41">
        <f t="shared" si="20"/>
        <v>0</v>
      </c>
      <c r="AM46" s="41">
        <f t="shared" si="20"/>
        <v>0</v>
      </c>
      <c r="AN46" s="41">
        <f t="shared" si="20"/>
        <v>0</v>
      </c>
      <c r="AO46" s="41">
        <f t="shared" si="20"/>
        <v>0</v>
      </c>
      <c r="AP46" s="41">
        <f t="shared" si="20"/>
        <v>0</v>
      </c>
      <c r="AQ46" s="41">
        <f t="shared" si="20"/>
        <v>0</v>
      </c>
      <c r="AR46" s="42">
        <f t="shared" si="20"/>
        <v>0</v>
      </c>
      <c r="AS46" s="43">
        <f t="shared" si="20"/>
        <v>21</v>
      </c>
      <c r="AT46" s="32"/>
      <c r="AU46" s="43">
        <f>SUM(AU42:AU45)</f>
        <v>98</v>
      </c>
    </row>
    <row r="47" spans="1:47" ht="15.75" customHeight="1">
      <c r="A47" s="22">
        <v>0.58333333333333304</v>
      </c>
      <c r="B47" s="28">
        <v>0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30">
        <v>0</v>
      </c>
      <c r="O47" s="31">
        <f>SUM(B47:N47)</f>
        <v>0</v>
      </c>
      <c r="P47" s="32"/>
      <c r="Q47" s="28">
        <v>0</v>
      </c>
      <c r="R47" s="29">
        <v>0</v>
      </c>
      <c r="S47" s="29">
        <v>9</v>
      </c>
      <c r="T47" s="29">
        <v>1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30">
        <v>0</v>
      </c>
      <c r="AD47" s="31">
        <f>SUM(Q47:AC47)</f>
        <v>10</v>
      </c>
      <c r="AE47" s="32"/>
      <c r="AF47" s="28">
        <v>0</v>
      </c>
      <c r="AG47" s="29">
        <v>0</v>
      </c>
      <c r="AH47" s="29">
        <v>4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30">
        <v>0</v>
      </c>
      <c r="AS47" s="31">
        <f>SUM(AF47:AR47)</f>
        <v>4</v>
      </c>
      <c r="AT47" s="32"/>
      <c r="AU47" s="31">
        <f>SUM(O47+AD47+AS47)</f>
        <v>14</v>
      </c>
    </row>
    <row r="48" spans="1:47" ht="15.75" customHeight="1">
      <c r="A48" s="23">
        <v>0.59375</v>
      </c>
      <c r="B48" s="33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2">
        <v>0</v>
      </c>
      <c r="L48" s="32">
        <v>0</v>
      </c>
      <c r="M48" s="32">
        <v>0</v>
      </c>
      <c r="N48" s="34">
        <v>0</v>
      </c>
      <c r="O48" s="35">
        <f>SUM(B48:N48)</f>
        <v>0</v>
      </c>
      <c r="P48" s="32"/>
      <c r="Q48" s="33">
        <v>0</v>
      </c>
      <c r="R48" s="32">
        <v>0</v>
      </c>
      <c r="S48" s="32">
        <v>11</v>
      </c>
      <c r="T48" s="32">
        <v>3</v>
      </c>
      <c r="U48" s="32">
        <v>2</v>
      </c>
      <c r="V48" s="32">
        <v>0</v>
      </c>
      <c r="W48" s="32">
        <v>0</v>
      </c>
      <c r="X48" s="32">
        <v>0</v>
      </c>
      <c r="Y48" s="32">
        <v>0</v>
      </c>
      <c r="Z48" s="32">
        <v>0</v>
      </c>
      <c r="AA48" s="32">
        <v>0</v>
      </c>
      <c r="AB48" s="32">
        <v>0</v>
      </c>
      <c r="AC48" s="34">
        <v>0</v>
      </c>
      <c r="AD48" s="35">
        <f>SUM(Q48:AC48)</f>
        <v>16</v>
      </c>
      <c r="AE48" s="32"/>
      <c r="AF48" s="33">
        <v>0</v>
      </c>
      <c r="AG48" s="32">
        <v>0</v>
      </c>
      <c r="AH48" s="32">
        <v>2</v>
      </c>
      <c r="AI48" s="32">
        <v>0</v>
      </c>
      <c r="AJ48" s="32">
        <v>0</v>
      </c>
      <c r="AK48" s="32">
        <v>0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4">
        <v>0</v>
      </c>
      <c r="AS48" s="35">
        <f>SUM(AF48:AR48)</f>
        <v>2</v>
      </c>
      <c r="AT48" s="32"/>
      <c r="AU48" s="35">
        <f>SUM(O48+AD48+AS48)</f>
        <v>18</v>
      </c>
    </row>
    <row r="49" spans="1:47" ht="15.75" customHeight="1">
      <c r="A49" s="23">
        <v>0.60416666666666696</v>
      </c>
      <c r="B49" s="33">
        <v>0</v>
      </c>
      <c r="C49" s="32">
        <v>0</v>
      </c>
      <c r="D49" s="32">
        <v>0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2">
        <v>0</v>
      </c>
      <c r="L49" s="32">
        <v>0</v>
      </c>
      <c r="M49" s="32">
        <v>0</v>
      </c>
      <c r="N49" s="34">
        <v>0</v>
      </c>
      <c r="O49" s="35">
        <f>SUM(B49:N49)</f>
        <v>0</v>
      </c>
      <c r="P49" s="32"/>
      <c r="Q49" s="33">
        <v>0</v>
      </c>
      <c r="R49" s="32">
        <v>0</v>
      </c>
      <c r="S49" s="32">
        <v>5</v>
      </c>
      <c r="T49" s="32">
        <v>4</v>
      </c>
      <c r="U49" s="32">
        <v>1</v>
      </c>
      <c r="V49" s="32">
        <v>0</v>
      </c>
      <c r="W49" s="32">
        <v>0</v>
      </c>
      <c r="X49" s="32">
        <v>0</v>
      </c>
      <c r="Y49" s="32">
        <v>0</v>
      </c>
      <c r="Z49" s="32">
        <v>0</v>
      </c>
      <c r="AA49" s="32">
        <v>0</v>
      </c>
      <c r="AB49" s="32">
        <v>0</v>
      </c>
      <c r="AC49" s="34">
        <v>0</v>
      </c>
      <c r="AD49" s="35">
        <f>SUM(Q49:AC49)</f>
        <v>10</v>
      </c>
      <c r="AE49" s="32"/>
      <c r="AF49" s="33">
        <v>2</v>
      </c>
      <c r="AG49" s="32">
        <v>0</v>
      </c>
      <c r="AH49" s="32">
        <v>5</v>
      </c>
      <c r="AI49" s="32">
        <v>1</v>
      </c>
      <c r="AJ49" s="32">
        <v>0</v>
      </c>
      <c r="AK49" s="32">
        <v>0</v>
      </c>
      <c r="AL49" s="32">
        <v>0</v>
      </c>
      <c r="AM49" s="32">
        <v>0</v>
      </c>
      <c r="AN49" s="32">
        <v>0</v>
      </c>
      <c r="AO49" s="32">
        <v>0</v>
      </c>
      <c r="AP49" s="32">
        <v>0</v>
      </c>
      <c r="AQ49" s="32">
        <v>0</v>
      </c>
      <c r="AR49" s="34">
        <v>0</v>
      </c>
      <c r="AS49" s="35">
        <f>SUM(AF49:AR49)</f>
        <v>8</v>
      </c>
      <c r="AT49" s="32"/>
      <c r="AU49" s="35">
        <f>SUM(O49+AD49+AS49)</f>
        <v>18</v>
      </c>
    </row>
    <row r="50" spans="1:47" ht="15.75" customHeight="1">
      <c r="A50" s="24">
        <v>0.61458333333333304</v>
      </c>
      <c r="B50" s="36">
        <v>0</v>
      </c>
      <c r="C50" s="37">
        <v>0</v>
      </c>
      <c r="D50" s="37">
        <v>0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8">
        <v>0</v>
      </c>
      <c r="O50" s="39">
        <f>SUM(B50:N50)</f>
        <v>0</v>
      </c>
      <c r="P50" s="32"/>
      <c r="Q50" s="36">
        <v>0</v>
      </c>
      <c r="R50" s="37">
        <v>1</v>
      </c>
      <c r="S50" s="37">
        <v>17</v>
      </c>
      <c r="T50" s="37">
        <v>1</v>
      </c>
      <c r="U50" s="37">
        <v>0</v>
      </c>
      <c r="V50" s="37">
        <v>0</v>
      </c>
      <c r="W50" s="37">
        <v>0</v>
      </c>
      <c r="X50" s="37">
        <v>0</v>
      </c>
      <c r="Y50" s="37">
        <v>0</v>
      </c>
      <c r="Z50" s="37">
        <v>0</v>
      </c>
      <c r="AA50" s="37">
        <v>0</v>
      </c>
      <c r="AB50" s="37">
        <v>0</v>
      </c>
      <c r="AC50" s="38">
        <v>0</v>
      </c>
      <c r="AD50" s="39">
        <f>SUM(Q50:AC50)</f>
        <v>19</v>
      </c>
      <c r="AE50" s="32"/>
      <c r="AF50" s="36">
        <v>0</v>
      </c>
      <c r="AG50" s="37">
        <v>0</v>
      </c>
      <c r="AH50" s="37">
        <v>9</v>
      </c>
      <c r="AI50" s="37">
        <v>1</v>
      </c>
      <c r="AJ50" s="37">
        <v>1</v>
      </c>
      <c r="AK50" s="37">
        <v>0</v>
      </c>
      <c r="AL50" s="37">
        <v>0</v>
      </c>
      <c r="AM50" s="37">
        <v>0</v>
      </c>
      <c r="AN50" s="37">
        <v>0</v>
      </c>
      <c r="AO50" s="37">
        <v>0</v>
      </c>
      <c r="AP50" s="37">
        <v>0</v>
      </c>
      <c r="AQ50" s="37">
        <v>0</v>
      </c>
      <c r="AR50" s="38">
        <v>0</v>
      </c>
      <c r="AS50" s="39">
        <f>SUM(AF50:AR50)</f>
        <v>11</v>
      </c>
      <c r="AT50" s="32"/>
      <c r="AU50" s="39">
        <f>SUM(O50+AD50+AS50)</f>
        <v>30</v>
      </c>
    </row>
    <row r="51" spans="1:47" ht="15.75" customHeight="1">
      <c r="A51" s="25" t="s">
        <v>21</v>
      </c>
      <c r="B51" s="40">
        <f t="shared" ref="B51:O51" si="21">SUM(B47:B50)</f>
        <v>0</v>
      </c>
      <c r="C51" s="41">
        <f t="shared" si="21"/>
        <v>0</v>
      </c>
      <c r="D51" s="41">
        <f t="shared" si="21"/>
        <v>0</v>
      </c>
      <c r="E51" s="41">
        <f t="shared" si="21"/>
        <v>0</v>
      </c>
      <c r="F51" s="41">
        <f t="shared" si="21"/>
        <v>0</v>
      </c>
      <c r="G51" s="41">
        <f t="shared" si="21"/>
        <v>0</v>
      </c>
      <c r="H51" s="41">
        <f t="shared" si="21"/>
        <v>0</v>
      </c>
      <c r="I51" s="41">
        <f t="shared" si="21"/>
        <v>0</v>
      </c>
      <c r="J51" s="41">
        <f t="shared" si="21"/>
        <v>0</v>
      </c>
      <c r="K51" s="41">
        <f t="shared" si="21"/>
        <v>0</v>
      </c>
      <c r="L51" s="41">
        <f t="shared" si="21"/>
        <v>0</v>
      </c>
      <c r="M51" s="41">
        <f t="shared" si="21"/>
        <v>0</v>
      </c>
      <c r="N51" s="42">
        <f t="shared" si="21"/>
        <v>0</v>
      </c>
      <c r="O51" s="43">
        <f t="shared" si="21"/>
        <v>0</v>
      </c>
      <c r="P51" s="32"/>
      <c r="Q51" s="40">
        <f t="shared" ref="Q51:AD51" si="22">SUM(Q47:Q50)</f>
        <v>0</v>
      </c>
      <c r="R51" s="41">
        <f t="shared" si="22"/>
        <v>1</v>
      </c>
      <c r="S51" s="41">
        <f t="shared" si="22"/>
        <v>42</v>
      </c>
      <c r="T51" s="41">
        <f t="shared" si="22"/>
        <v>9</v>
      </c>
      <c r="U51" s="41">
        <f t="shared" si="22"/>
        <v>3</v>
      </c>
      <c r="V51" s="41">
        <f t="shared" si="22"/>
        <v>0</v>
      </c>
      <c r="W51" s="41">
        <f t="shared" si="22"/>
        <v>0</v>
      </c>
      <c r="X51" s="41">
        <f t="shared" si="22"/>
        <v>0</v>
      </c>
      <c r="Y51" s="41">
        <f t="shared" si="22"/>
        <v>0</v>
      </c>
      <c r="Z51" s="41">
        <f t="shared" si="22"/>
        <v>0</v>
      </c>
      <c r="AA51" s="41">
        <f t="shared" si="22"/>
        <v>0</v>
      </c>
      <c r="AB51" s="41">
        <f t="shared" si="22"/>
        <v>0</v>
      </c>
      <c r="AC51" s="42">
        <f t="shared" si="22"/>
        <v>0</v>
      </c>
      <c r="AD51" s="43">
        <f t="shared" si="22"/>
        <v>55</v>
      </c>
      <c r="AE51" s="32"/>
      <c r="AF51" s="40">
        <f t="shared" ref="AF51:AS51" si="23">SUM(AF47:AF50)</f>
        <v>2</v>
      </c>
      <c r="AG51" s="41">
        <f t="shared" si="23"/>
        <v>0</v>
      </c>
      <c r="AH51" s="41">
        <f t="shared" si="23"/>
        <v>20</v>
      </c>
      <c r="AI51" s="41">
        <f t="shared" si="23"/>
        <v>2</v>
      </c>
      <c r="AJ51" s="41">
        <f t="shared" si="23"/>
        <v>1</v>
      </c>
      <c r="AK51" s="41">
        <f t="shared" si="23"/>
        <v>0</v>
      </c>
      <c r="AL51" s="41">
        <f t="shared" si="23"/>
        <v>0</v>
      </c>
      <c r="AM51" s="41">
        <f t="shared" si="23"/>
        <v>0</v>
      </c>
      <c r="AN51" s="41">
        <f t="shared" si="23"/>
        <v>0</v>
      </c>
      <c r="AO51" s="41">
        <f t="shared" si="23"/>
        <v>0</v>
      </c>
      <c r="AP51" s="41">
        <f t="shared" si="23"/>
        <v>0</v>
      </c>
      <c r="AQ51" s="41">
        <f t="shared" si="23"/>
        <v>0</v>
      </c>
      <c r="AR51" s="42">
        <f t="shared" si="23"/>
        <v>0</v>
      </c>
      <c r="AS51" s="43">
        <f t="shared" si="23"/>
        <v>25</v>
      </c>
      <c r="AT51" s="32"/>
      <c r="AU51" s="43">
        <f>SUM(AU47:AU50)</f>
        <v>80</v>
      </c>
    </row>
    <row r="52" spans="1:47" ht="15.75" customHeight="1">
      <c r="A52" s="22">
        <v>0.625</v>
      </c>
      <c r="B52" s="28">
        <v>0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30">
        <v>0</v>
      </c>
      <c r="O52" s="31">
        <f>SUM(B52:N52)</f>
        <v>0</v>
      </c>
      <c r="P52" s="32"/>
      <c r="Q52" s="28">
        <v>0</v>
      </c>
      <c r="R52" s="29">
        <v>0</v>
      </c>
      <c r="S52" s="29">
        <v>7</v>
      </c>
      <c r="T52" s="29">
        <v>3</v>
      </c>
      <c r="U52" s="29">
        <v>3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30">
        <v>0</v>
      </c>
      <c r="AD52" s="31">
        <f>SUM(Q52:AC52)</f>
        <v>13</v>
      </c>
      <c r="AE52" s="32"/>
      <c r="AF52" s="28">
        <v>0</v>
      </c>
      <c r="AG52" s="29">
        <v>0</v>
      </c>
      <c r="AH52" s="29">
        <v>11</v>
      </c>
      <c r="AI52" s="29">
        <v>0</v>
      </c>
      <c r="AJ52" s="29">
        <v>0</v>
      </c>
      <c r="AK52" s="29">
        <v>0</v>
      </c>
      <c r="AL52" s="29">
        <v>0</v>
      </c>
      <c r="AM52" s="29">
        <v>1</v>
      </c>
      <c r="AN52" s="29">
        <v>0</v>
      </c>
      <c r="AO52" s="29">
        <v>0</v>
      </c>
      <c r="AP52" s="29">
        <v>0</v>
      </c>
      <c r="AQ52" s="29">
        <v>0</v>
      </c>
      <c r="AR52" s="30">
        <v>0</v>
      </c>
      <c r="AS52" s="31">
        <f>SUM(AF52:AR52)</f>
        <v>12</v>
      </c>
      <c r="AT52" s="32"/>
      <c r="AU52" s="31">
        <f>SUM(O52+AD52+AS52)</f>
        <v>25</v>
      </c>
    </row>
    <row r="53" spans="1:47" ht="15.75" customHeight="1">
      <c r="A53" s="23">
        <v>0.63541666666666696</v>
      </c>
      <c r="B53" s="33">
        <v>0</v>
      </c>
      <c r="C53" s="32">
        <v>0</v>
      </c>
      <c r="D53" s="32">
        <v>0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0</v>
      </c>
      <c r="N53" s="34">
        <v>0</v>
      </c>
      <c r="O53" s="35">
        <f>SUM(B53:N53)</f>
        <v>0</v>
      </c>
      <c r="P53" s="32"/>
      <c r="Q53" s="33">
        <v>0</v>
      </c>
      <c r="R53" s="32">
        <v>0</v>
      </c>
      <c r="S53" s="32">
        <v>6</v>
      </c>
      <c r="T53" s="32">
        <v>0</v>
      </c>
      <c r="U53" s="32">
        <v>1</v>
      </c>
      <c r="V53" s="32">
        <v>0</v>
      </c>
      <c r="W53" s="32">
        <v>0</v>
      </c>
      <c r="X53" s="32">
        <v>0</v>
      </c>
      <c r="Y53" s="32">
        <v>0</v>
      </c>
      <c r="Z53" s="32">
        <v>0</v>
      </c>
      <c r="AA53" s="32">
        <v>0</v>
      </c>
      <c r="AB53" s="32">
        <v>0</v>
      </c>
      <c r="AC53" s="34">
        <v>0</v>
      </c>
      <c r="AD53" s="35">
        <f>SUM(Q53:AC53)</f>
        <v>7</v>
      </c>
      <c r="AE53" s="32"/>
      <c r="AF53" s="33">
        <v>1</v>
      </c>
      <c r="AG53" s="32">
        <v>0</v>
      </c>
      <c r="AH53" s="32">
        <v>6</v>
      </c>
      <c r="AI53" s="32">
        <v>0</v>
      </c>
      <c r="AJ53" s="32">
        <v>0</v>
      </c>
      <c r="AK53" s="32">
        <v>0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4">
        <v>0</v>
      </c>
      <c r="AS53" s="35">
        <f>SUM(AF53:AR53)</f>
        <v>7</v>
      </c>
      <c r="AT53" s="32"/>
      <c r="AU53" s="35">
        <f>SUM(O53+AD53+AS53)</f>
        <v>14</v>
      </c>
    </row>
    <row r="54" spans="1:47" ht="15.75" customHeight="1">
      <c r="A54" s="23">
        <v>0.64583333333333304</v>
      </c>
      <c r="B54" s="33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34">
        <v>0</v>
      </c>
      <c r="O54" s="35">
        <f>SUM(B54:N54)</f>
        <v>0</v>
      </c>
      <c r="P54" s="32"/>
      <c r="Q54" s="33">
        <v>1</v>
      </c>
      <c r="R54" s="32">
        <v>0</v>
      </c>
      <c r="S54" s="32">
        <v>13</v>
      </c>
      <c r="T54" s="32">
        <v>6</v>
      </c>
      <c r="U54" s="32">
        <v>2</v>
      </c>
      <c r="V54" s="32">
        <v>0</v>
      </c>
      <c r="W54" s="32">
        <v>0</v>
      </c>
      <c r="X54" s="32">
        <v>0</v>
      </c>
      <c r="Y54" s="32">
        <v>0</v>
      </c>
      <c r="Z54" s="32">
        <v>0</v>
      </c>
      <c r="AA54" s="32">
        <v>0</v>
      </c>
      <c r="AB54" s="32">
        <v>0</v>
      </c>
      <c r="AC54" s="34">
        <v>0</v>
      </c>
      <c r="AD54" s="35">
        <f>SUM(Q54:AC54)</f>
        <v>22</v>
      </c>
      <c r="AE54" s="32"/>
      <c r="AF54" s="33">
        <v>2</v>
      </c>
      <c r="AG54" s="32">
        <v>0</v>
      </c>
      <c r="AH54" s="32">
        <v>7</v>
      </c>
      <c r="AI54" s="32">
        <v>0</v>
      </c>
      <c r="AJ54" s="32">
        <v>0</v>
      </c>
      <c r="AK54" s="32">
        <v>0</v>
      </c>
      <c r="AL54" s="32">
        <v>1</v>
      </c>
      <c r="AM54" s="32">
        <v>0</v>
      </c>
      <c r="AN54" s="32">
        <v>0</v>
      </c>
      <c r="AO54" s="32">
        <v>0</v>
      </c>
      <c r="AP54" s="32">
        <v>0</v>
      </c>
      <c r="AQ54" s="32">
        <v>0</v>
      </c>
      <c r="AR54" s="34">
        <v>0</v>
      </c>
      <c r="AS54" s="35">
        <f>SUM(AF54:AR54)</f>
        <v>10</v>
      </c>
      <c r="AT54" s="32"/>
      <c r="AU54" s="35">
        <f>SUM(O54+AD54+AS54)</f>
        <v>32</v>
      </c>
    </row>
    <row r="55" spans="1:47" ht="15.75" customHeight="1">
      <c r="A55" s="24">
        <v>0.65625</v>
      </c>
      <c r="B55" s="36">
        <v>0</v>
      </c>
      <c r="C55" s="37">
        <v>0</v>
      </c>
      <c r="D55" s="37">
        <v>0</v>
      </c>
      <c r="E55" s="37">
        <v>0</v>
      </c>
      <c r="F55" s="37">
        <v>0</v>
      </c>
      <c r="G55" s="37">
        <v>0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8">
        <v>0</v>
      </c>
      <c r="O55" s="39">
        <f>SUM(B55:N55)</f>
        <v>0</v>
      </c>
      <c r="P55" s="32"/>
      <c r="Q55" s="36">
        <v>0</v>
      </c>
      <c r="R55" s="37">
        <v>0</v>
      </c>
      <c r="S55" s="37">
        <v>13</v>
      </c>
      <c r="T55" s="37">
        <v>1</v>
      </c>
      <c r="U55" s="37">
        <v>2</v>
      </c>
      <c r="V55" s="37">
        <v>0</v>
      </c>
      <c r="W55" s="37">
        <v>0</v>
      </c>
      <c r="X55" s="37">
        <v>0</v>
      </c>
      <c r="Y55" s="37">
        <v>0</v>
      </c>
      <c r="Z55" s="37">
        <v>0</v>
      </c>
      <c r="AA55" s="37">
        <v>0</v>
      </c>
      <c r="AB55" s="37">
        <v>0</v>
      </c>
      <c r="AC55" s="38">
        <v>0</v>
      </c>
      <c r="AD55" s="39">
        <f>SUM(Q55:AC55)</f>
        <v>16</v>
      </c>
      <c r="AE55" s="32"/>
      <c r="AF55" s="36">
        <v>1</v>
      </c>
      <c r="AG55" s="37">
        <v>1</v>
      </c>
      <c r="AH55" s="37">
        <v>4</v>
      </c>
      <c r="AI55" s="37">
        <v>1</v>
      </c>
      <c r="AJ55" s="37">
        <v>4</v>
      </c>
      <c r="AK55" s="37">
        <v>0</v>
      </c>
      <c r="AL55" s="37">
        <v>0</v>
      </c>
      <c r="AM55" s="37">
        <v>1</v>
      </c>
      <c r="AN55" s="37">
        <v>0</v>
      </c>
      <c r="AO55" s="37">
        <v>0</v>
      </c>
      <c r="AP55" s="37">
        <v>0</v>
      </c>
      <c r="AQ55" s="37">
        <v>0</v>
      </c>
      <c r="AR55" s="38">
        <v>0</v>
      </c>
      <c r="AS55" s="39">
        <f>SUM(AF55:AR55)</f>
        <v>12</v>
      </c>
      <c r="AT55" s="32"/>
      <c r="AU55" s="39">
        <f>SUM(O55+AD55+AS55)</f>
        <v>28</v>
      </c>
    </row>
    <row r="56" spans="1:47" ht="15.75" customHeight="1">
      <c r="A56" s="25" t="s">
        <v>21</v>
      </c>
      <c r="B56" s="40">
        <f t="shared" ref="B56:O56" si="24">SUM(B52:B55)</f>
        <v>0</v>
      </c>
      <c r="C56" s="41">
        <f t="shared" si="24"/>
        <v>0</v>
      </c>
      <c r="D56" s="41">
        <f t="shared" si="24"/>
        <v>0</v>
      </c>
      <c r="E56" s="41">
        <f t="shared" si="24"/>
        <v>0</v>
      </c>
      <c r="F56" s="41">
        <f t="shared" si="24"/>
        <v>0</v>
      </c>
      <c r="G56" s="41">
        <f t="shared" si="24"/>
        <v>0</v>
      </c>
      <c r="H56" s="41">
        <f t="shared" si="24"/>
        <v>0</v>
      </c>
      <c r="I56" s="41">
        <f t="shared" si="24"/>
        <v>0</v>
      </c>
      <c r="J56" s="41">
        <f t="shared" si="24"/>
        <v>0</v>
      </c>
      <c r="K56" s="41">
        <f t="shared" si="24"/>
        <v>0</v>
      </c>
      <c r="L56" s="41">
        <f t="shared" si="24"/>
        <v>0</v>
      </c>
      <c r="M56" s="41">
        <f t="shared" si="24"/>
        <v>0</v>
      </c>
      <c r="N56" s="42">
        <f t="shared" si="24"/>
        <v>0</v>
      </c>
      <c r="O56" s="43">
        <f t="shared" si="24"/>
        <v>0</v>
      </c>
      <c r="P56" s="32"/>
      <c r="Q56" s="40">
        <f t="shared" ref="Q56:AD56" si="25">SUM(Q52:Q55)</f>
        <v>1</v>
      </c>
      <c r="R56" s="41">
        <f t="shared" si="25"/>
        <v>0</v>
      </c>
      <c r="S56" s="41">
        <f t="shared" si="25"/>
        <v>39</v>
      </c>
      <c r="T56" s="41">
        <f t="shared" si="25"/>
        <v>10</v>
      </c>
      <c r="U56" s="41">
        <f t="shared" si="25"/>
        <v>8</v>
      </c>
      <c r="V56" s="41">
        <f t="shared" si="25"/>
        <v>0</v>
      </c>
      <c r="W56" s="41">
        <f t="shared" si="25"/>
        <v>0</v>
      </c>
      <c r="X56" s="41">
        <f t="shared" si="25"/>
        <v>0</v>
      </c>
      <c r="Y56" s="41">
        <f t="shared" si="25"/>
        <v>0</v>
      </c>
      <c r="Z56" s="41">
        <f t="shared" si="25"/>
        <v>0</v>
      </c>
      <c r="AA56" s="41">
        <f t="shared" si="25"/>
        <v>0</v>
      </c>
      <c r="AB56" s="41">
        <f t="shared" si="25"/>
        <v>0</v>
      </c>
      <c r="AC56" s="42">
        <f t="shared" si="25"/>
        <v>0</v>
      </c>
      <c r="AD56" s="43">
        <f t="shared" si="25"/>
        <v>58</v>
      </c>
      <c r="AE56" s="32"/>
      <c r="AF56" s="40">
        <f t="shared" ref="AF56:AS56" si="26">SUM(AF52:AF55)</f>
        <v>4</v>
      </c>
      <c r="AG56" s="41">
        <f t="shared" si="26"/>
        <v>1</v>
      </c>
      <c r="AH56" s="41">
        <f t="shared" si="26"/>
        <v>28</v>
      </c>
      <c r="AI56" s="41">
        <f t="shared" si="26"/>
        <v>1</v>
      </c>
      <c r="AJ56" s="41">
        <f t="shared" si="26"/>
        <v>4</v>
      </c>
      <c r="AK56" s="41">
        <f t="shared" si="26"/>
        <v>0</v>
      </c>
      <c r="AL56" s="41">
        <f t="shared" si="26"/>
        <v>1</v>
      </c>
      <c r="AM56" s="41">
        <f t="shared" si="26"/>
        <v>2</v>
      </c>
      <c r="AN56" s="41">
        <f t="shared" si="26"/>
        <v>0</v>
      </c>
      <c r="AO56" s="41">
        <f t="shared" si="26"/>
        <v>0</v>
      </c>
      <c r="AP56" s="41">
        <f t="shared" si="26"/>
        <v>0</v>
      </c>
      <c r="AQ56" s="41">
        <f t="shared" si="26"/>
        <v>0</v>
      </c>
      <c r="AR56" s="42">
        <f t="shared" si="26"/>
        <v>0</v>
      </c>
      <c r="AS56" s="43">
        <f t="shared" si="26"/>
        <v>41</v>
      </c>
      <c r="AT56" s="32"/>
      <c r="AU56" s="43">
        <f>SUM(AU52:AU55)</f>
        <v>99</v>
      </c>
    </row>
    <row r="57" spans="1:47" ht="15.75" customHeight="1">
      <c r="A57" s="22">
        <v>0.66666666666666696</v>
      </c>
      <c r="B57" s="28">
        <v>0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30">
        <v>0</v>
      </c>
      <c r="O57" s="31">
        <f>SUM(B57:N57)</f>
        <v>0</v>
      </c>
      <c r="P57" s="32"/>
      <c r="Q57" s="28">
        <v>0</v>
      </c>
      <c r="R57" s="29">
        <v>0</v>
      </c>
      <c r="S57" s="29">
        <v>12</v>
      </c>
      <c r="T57" s="29">
        <v>1</v>
      </c>
      <c r="U57" s="29">
        <v>1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30">
        <v>0</v>
      </c>
      <c r="AD57" s="31">
        <f>SUM(Q57:AC57)</f>
        <v>14</v>
      </c>
      <c r="AE57" s="32"/>
      <c r="AF57" s="28">
        <v>0</v>
      </c>
      <c r="AG57" s="29">
        <v>0</v>
      </c>
      <c r="AH57" s="29">
        <v>8</v>
      </c>
      <c r="AI57" s="29">
        <v>0</v>
      </c>
      <c r="AJ57" s="29">
        <v>1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30">
        <v>0</v>
      </c>
      <c r="AS57" s="31">
        <f>SUM(AF57:AR57)</f>
        <v>9</v>
      </c>
      <c r="AT57" s="32"/>
      <c r="AU57" s="31">
        <f>SUM(O57+AD57+AS57)</f>
        <v>23</v>
      </c>
    </row>
    <row r="58" spans="1:47" ht="15.75" customHeight="1">
      <c r="A58" s="23">
        <v>0.67708333333333304</v>
      </c>
      <c r="B58" s="33">
        <v>0</v>
      </c>
      <c r="C58" s="32">
        <v>0</v>
      </c>
      <c r="D58" s="32">
        <v>0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32">
        <v>0</v>
      </c>
      <c r="L58" s="32">
        <v>0</v>
      </c>
      <c r="M58" s="32">
        <v>0</v>
      </c>
      <c r="N58" s="34">
        <v>0</v>
      </c>
      <c r="O58" s="35">
        <f>SUM(B58:N58)</f>
        <v>0</v>
      </c>
      <c r="P58" s="32"/>
      <c r="Q58" s="33">
        <v>1</v>
      </c>
      <c r="R58" s="32">
        <v>0</v>
      </c>
      <c r="S58" s="32">
        <v>16</v>
      </c>
      <c r="T58" s="32">
        <v>1</v>
      </c>
      <c r="U58" s="32">
        <v>1</v>
      </c>
      <c r="V58" s="32">
        <v>0</v>
      </c>
      <c r="W58" s="32">
        <v>0</v>
      </c>
      <c r="X58" s="32">
        <v>0</v>
      </c>
      <c r="Y58" s="32">
        <v>0</v>
      </c>
      <c r="Z58" s="32">
        <v>0</v>
      </c>
      <c r="AA58" s="32">
        <v>0</v>
      </c>
      <c r="AB58" s="32">
        <v>0</v>
      </c>
      <c r="AC58" s="34">
        <v>0</v>
      </c>
      <c r="AD58" s="35">
        <f>SUM(Q58:AC58)</f>
        <v>19</v>
      </c>
      <c r="AE58" s="32"/>
      <c r="AF58" s="33">
        <v>1</v>
      </c>
      <c r="AG58" s="32">
        <v>0</v>
      </c>
      <c r="AH58" s="32">
        <v>4</v>
      </c>
      <c r="AI58" s="32">
        <v>3</v>
      </c>
      <c r="AJ58" s="32">
        <v>1</v>
      </c>
      <c r="AK58" s="32">
        <v>0</v>
      </c>
      <c r="AL58" s="32">
        <v>0</v>
      </c>
      <c r="AM58" s="32">
        <v>0</v>
      </c>
      <c r="AN58" s="32">
        <v>0</v>
      </c>
      <c r="AO58" s="32">
        <v>0</v>
      </c>
      <c r="AP58" s="32">
        <v>0</v>
      </c>
      <c r="AQ58" s="32">
        <v>0</v>
      </c>
      <c r="AR58" s="34">
        <v>0</v>
      </c>
      <c r="AS58" s="35">
        <f>SUM(AF58:AR58)</f>
        <v>9</v>
      </c>
      <c r="AT58" s="32"/>
      <c r="AU58" s="35">
        <f>SUM(O58+AD58+AS58)</f>
        <v>28</v>
      </c>
    </row>
    <row r="59" spans="1:47" ht="15.75" customHeight="1">
      <c r="A59" s="23">
        <v>0.6875</v>
      </c>
      <c r="B59" s="33">
        <v>0</v>
      </c>
      <c r="C59" s="32">
        <v>0</v>
      </c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4">
        <v>0</v>
      </c>
      <c r="O59" s="35">
        <f>SUM(B59:N59)</f>
        <v>0</v>
      </c>
      <c r="P59" s="32"/>
      <c r="Q59" s="33">
        <v>0</v>
      </c>
      <c r="R59" s="32">
        <v>0</v>
      </c>
      <c r="S59" s="32">
        <v>9</v>
      </c>
      <c r="T59" s="32">
        <v>2</v>
      </c>
      <c r="U59" s="32">
        <v>0</v>
      </c>
      <c r="V59" s="32">
        <v>0</v>
      </c>
      <c r="W59" s="32">
        <v>0</v>
      </c>
      <c r="X59" s="32">
        <v>0</v>
      </c>
      <c r="Y59" s="32">
        <v>0</v>
      </c>
      <c r="Z59" s="32">
        <v>0</v>
      </c>
      <c r="AA59" s="32">
        <v>0</v>
      </c>
      <c r="AB59" s="32">
        <v>0</v>
      </c>
      <c r="AC59" s="34">
        <v>0</v>
      </c>
      <c r="AD59" s="35">
        <f>SUM(Q59:AC59)</f>
        <v>11</v>
      </c>
      <c r="AE59" s="32"/>
      <c r="AF59" s="33">
        <v>3</v>
      </c>
      <c r="AG59" s="32">
        <v>1</v>
      </c>
      <c r="AH59" s="32">
        <v>3</v>
      </c>
      <c r="AI59" s="32">
        <v>1</v>
      </c>
      <c r="AJ59" s="32">
        <v>0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4">
        <v>0</v>
      </c>
      <c r="AS59" s="35">
        <f>SUM(AF59:AR59)</f>
        <v>8</v>
      </c>
      <c r="AT59" s="32"/>
      <c r="AU59" s="35">
        <f>SUM(O59+AD59+AS59)</f>
        <v>19</v>
      </c>
    </row>
    <row r="60" spans="1:47" ht="15.75" customHeight="1">
      <c r="A60" s="24">
        <v>0.69791666666666696</v>
      </c>
      <c r="B60" s="36">
        <v>0</v>
      </c>
      <c r="C60" s="37">
        <v>0</v>
      </c>
      <c r="D60" s="37">
        <v>0</v>
      </c>
      <c r="E60" s="37">
        <v>0</v>
      </c>
      <c r="F60" s="37">
        <v>0</v>
      </c>
      <c r="G60" s="37">
        <v>0</v>
      </c>
      <c r="H60" s="37">
        <v>0</v>
      </c>
      <c r="I60" s="37">
        <v>0</v>
      </c>
      <c r="J60" s="37">
        <v>0</v>
      </c>
      <c r="K60" s="37">
        <v>0</v>
      </c>
      <c r="L60" s="37">
        <v>0</v>
      </c>
      <c r="M60" s="37">
        <v>0</v>
      </c>
      <c r="N60" s="38">
        <v>0</v>
      </c>
      <c r="O60" s="39">
        <f>SUM(B60:N60)</f>
        <v>0</v>
      </c>
      <c r="P60" s="32"/>
      <c r="Q60" s="36">
        <v>0</v>
      </c>
      <c r="R60" s="37">
        <v>0</v>
      </c>
      <c r="S60" s="37">
        <v>14</v>
      </c>
      <c r="T60" s="37">
        <v>2</v>
      </c>
      <c r="U60" s="37">
        <v>0</v>
      </c>
      <c r="V60" s="37">
        <v>0</v>
      </c>
      <c r="W60" s="37">
        <v>0</v>
      </c>
      <c r="X60" s="37">
        <v>0</v>
      </c>
      <c r="Y60" s="37">
        <v>0</v>
      </c>
      <c r="Z60" s="37">
        <v>0</v>
      </c>
      <c r="AA60" s="37">
        <v>0</v>
      </c>
      <c r="AB60" s="37">
        <v>0</v>
      </c>
      <c r="AC60" s="38">
        <v>0</v>
      </c>
      <c r="AD60" s="39">
        <f>SUM(Q60:AC60)</f>
        <v>16</v>
      </c>
      <c r="AE60" s="32"/>
      <c r="AF60" s="36">
        <v>3</v>
      </c>
      <c r="AG60" s="37">
        <v>0</v>
      </c>
      <c r="AH60" s="37">
        <v>11</v>
      </c>
      <c r="AI60" s="37">
        <v>2</v>
      </c>
      <c r="AJ60" s="37">
        <v>1</v>
      </c>
      <c r="AK60" s="37">
        <v>0</v>
      </c>
      <c r="AL60" s="37">
        <v>0</v>
      </c>
      <c r="AM60" s="37">
        <v>0</v>
      </c>
      <c r="AN60" s="37">
        <v>0</v>
      </c>
      <c r="AO60" s="37">
        <v>0</v>
      </c>
      <c r="AP60" s="37">
        <v>0</v>
      </c>
      <c r="AQ60" s="37">
        <v>0</v>
      </c>
      <c r="AR60" s="38">
        <v>0</v>
      </c>
      <c r="AS60" s="39">
        <f>SUM(AF60:AR60)</f>
        <v>17</v>
      </c>
      <c r="AT60" s="32"/>
      <c r="AU60" s="39">
        <f>SUM(O60+AD60+AS60)</f>
        <v>33</v>
      </c>
    </row>
    <row r="61" spans="1:47" ht="15.75" customHeight="1">
      <c r="A61" s="25" t="s">
        <v>21</v>
      </c>
      <c r="B61" s="40">
        <f t="shared" ref="B61:O61" si="27">SUM(B57:B60)</f>
        <v>0</v>
      </c>
      <c r="C61" s="41">
        <f t="shared" si="27"/>
        <v>0</v>
      </c>
      <c r="D61" s="41">
        <f t="shared" si="27"/>
        <v>0</v>
      </c>
      <c r="E61" s="41">
        <f t="shared" si="27"/>
        <v>0</v>
      </c>
      <c r="F61" s="41">
        <f t="shared" si="27"/>
        <v>0</v>
      </c>
      <c r="G61" s="41">
        <f t="shared" si="27"/>
        <v>0</v>
      </c>
      <c r="H61" s="41">
        <f t="shared" si="27"/>
        <v>0</v>
      </c>
      <c r="I61" s="41">
        <f t="shared" si="27"/>
        <v>0</v>
      </c>
      <c r="J61" s="41">
        <f t="shared" si="27"/>
        <v>0</v>
      </c>
      <c r="K61" s="41">
        <f t="shared" si="27"/>
        <v>0</v>
      </c>
      <c r="L61" s="41">
        <f t="shared" si="27"/>
        <v>0</v>
      </c>
      <c r="M61" s="41">
        <f t="shared" si="27"/>
        <v>0</v>
      </c>
      <c r="N61" s="42">
        <f t="shared" si="27"/>
        <v>0</v>
      </c>
      <c r="O61" s="43">
        <f t="shared" si="27"/>
        <v>0</v>
      </c>
      <c r="P61" s="32"/>
      <c r="Q61" s="40">
        <f t="shared" ref="Q61:AD61" si="28">SUM(Q57:Q60)</f>
        <v>1</v>
      </c>
      <c r="R61" s="41">
        <f t="shared" si="28"/>
        <v>0</v>
      </c>
      <c r="S61" s="41">
        <f t="shared" si="28"/>
        <v>51</v>
      </c>
      <c r="T61" s="41">
        <f t="shared" si="28"/>
        <v>6</v>
      </c>
      <c r="U61" s="41">
        <f t="shared" si="28"/>
        <v>2</v>
      </c>
      <c r="V61" s="41">
        <f t="shared" si="28"/>
        <v>0</v>
      </c>
      <c r="W61" s="41">
        <f t="shared" si="28"/>
        <v>0</v>
      </c>
      <c r="X61" s="41">
        <f t="shared" si="28"/>
        <v>0</v>
      </c>
      <c r="Y61" s="41">
        <f t="shared" si="28"/>
        <v>0</v>
      </c>
      <c r="Z61" s="41">
        <f t="shared" si="28"/>
        <v>0</v>
      </c>
      <c r="AA61" s="41">
        <f t="shared" si="28"/>
        <v>0</v>
      </c>
      <c r="AB61" s="41">
        <f t="shared" si="28"/>
        <v>0</v>
      </c>
      <c r="AC61" s="42">
        <f t="shared" si="28"/>
        <v>0</v>
      </c>
      <c r="AD61" s="43">
        <f t="shared" si="28"/>
        <v>60</v>
      </c>
      <c r="AE61" s="32"/>
      <c r="AF61" s="40">
        <f t="shared" ref="AF61:AS61" si="29">SUM(AF57:AF60)</f>
        <v>7</v>
      </c>
      <c r="AG61" s="41">
        <f t="shared" si="29"/>
        <v>1</v>
      </c>
      <c r="AH61" s="41">
        <f t="shared" si="29"/>
        <v>26</v>
      </c>
      <c r="AI61" s="41">
        <f t="shared" si="29"/>
        <v>6</v>
      </c>
      <c r="AJ61" s="41">
        <f t="shared" si="29"/>
        <v>3</v>
      </c>
      <c r="AK61" s="41">
        <f t="shared" si="29"/>
        <v>0</v>
      </c>
      <c r="AL61" s="41">
        <f t="shared" si="29"/>
        <v>0</v>
      </c>
      <c r="AM61" s="41">
        <f t="shared" si="29"/>
        <v>0</v>
      </c>
      <c r="AN61" s="41">
        <f t="shared" si="29"/>
        <v>0</v>
      </c>
      <c r="AO61" s="41">
        <f t="shared" si="29"/>
        <v>0</v>
      </c>
      <c r="AP61" s="41">
        <f t="shared" si="29"/>
        <v>0</v>
      </c>
      <c r="AQ61" s="41">
        <f t="shared" si="29"/>
        <v>0</v>
      </c>
      <c r="AR61" s="42">
        <f t="shared" si="29"/>
        <v>0</v>
      </c>
      <c r="AS61" s="43">
        <f t="shared" si="29"/>
        <v>43</v>
      </c>
      <c r="AT61" s="32"/>
      <c r="AU61" s="43">
        <f>SUM(AU57:AU60)</f>
        <v>103</v>
      </c>
    </row>
    <row r="62" spans="1:47" ht="15.75" customHeight="1">
      <c r="A62" s="22">
        <v>0.70833333333333304</v>
      </c>
      <c r="B62" s="28">
        <v>0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30">
        <v>0</v>
      </c>
      <c r="O62" s="31">
        <f>SUM(B62:N62)</f>
        <v>0</v>
      </c>
      <c r="P62" s="32"/>
      <c r="Q62" s="28">
        <v>0</v>
      </c>
      <c r="R62" s="29">
        <v>0</v>
      </c>
      <c r="S62" s="29">
        <v>16</v>
      </c>
      <c r="T62" s="29">
        <v>5</v>
      </c>
      <c r="U62" s="29">
        <v>3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30">
        <v>0</v>
      </c>
      <c r="AD62" s="31">
        <f>SUM(Q62:AC62)</f>
        <v>24</v>
      </c>
      <c r="AE62" s="32"/>
      <c r="AF62" s="28">
        <v>3</v>
      </c>
      <c r="AG62" s="29">
        <v>0</v>
      </c>
      <c r="AH62" s="29">
        <v>8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30">
        <v>0</v>
      </c>
      <c r="AS62" s="31">
        <f>SUM(AF62:AR62)</f>
        <v>11</v>
      </c>
      <c r="AT62" s="32"/>
      <c r="AU62" s="31">
        <f>SUM(O62+AD62+AS62)</f>
        <v>35</v>
      </c>
    </row>
    <row r="63" spans="1:47" ht="15.75" customHeight="1">
      <c r="A63" s="23">
        <v>0.71875</v>
      </c>
      <c r="B63" s="33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4">
        <v>0</v>
      </c>
      <c r="O63" s="35">
        <f>SUM(B63:N63)</f>
        <v>0</v>
      </c>
      <c r="P63" s="32"/>
      <c r="Q63" s="33">
        <v>1</v>
      </c>
      <c r="R63" s="32">
        <v>0</v>
      </c>
      <c r="S63" s="32">
        <v>11</v>
      </c>
      <c r="T63" s="32">
        <v>3</v>
      </c>
      <c r="U63" s="32">
        <v>4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4">
        <v>0</v>
      </c>
      <c r="AD63" s="35">
        <f>SUM(Q63:AC63)</f>
        <v>19</v>
      </c>
      <c r="AE63" s="32"/>
      <c r="AF63" s="33">
        <v>1</v>
      </c>
      <c r="AG63" s="32">
        <v>0</v>
      </c>
      <c r="AH63" s="32">
        <v>8</v>
      </c>
      <c r="AI63" s="32">
        <v>1</v>
      </c>
      <c r="AJ63" s="32">
        <v>0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4">
        <v>0</v>
      </c>
      <c r="AS63" s="35">
        <f>SUM(AF63:AR63)</f>
        <v>10</v>
      </c>
      <c r="AT63" s="32"/>
      <c r="AU63" s="35">
        <f>SUM(O63+AD63+AS63)</f>
        <v>29</v>
      </c>
    </row>
    <row r="64" spans="1:47" ht="15.75" customHeight="1">
      <c r="A64" s="23">
        <v>0.72916666666666696</v>
      </c>
      <c r="B64" s="33">
        <v>0</v>
      </c>
      <c r="C64" s="32">
        <v>0</v>
      </c>
      <c r="D64" s="32">
        <v>0</v>
      </c>
      <c r="E64" s="32">
        <v>0</v>
      </c>
      <c r="F64" s="32">
        <v>0</v>
      </c>
      <c r="G64" s="32">
        <v>0</v>
      </c>
      <c r="H64" s="32">
        <v>0</v>
      </c>
      <c r="I64" s="32">
        <v>0</v>
      </c>
      <c r="J64" s="32">
        <v>0</v>
      </c>
      <c r="K64" s="32">
        <v>0</v>
      </c>
      <c r="L64" s="32">
        <v>0</v>
      </c>
      <c r="M64" s="32">
        <v>0</v>
      </c>
      <c r="N64" s="34">
        <v>0</v>
      </c>
      <c r="O64" s="35">
        <f>SUM(B64:N64)</f>
        <v>0</v>
      </c>
      <c r="P64" s="32"/>
      <c r="Q64" s="33">
        <v>1</v>
      </c>
      <c r="R64" s="32">
        <v>1</v>
      </c>
      <c r="S64" s="32">
        <v>16</v>
      </c>
      <c r="T64" s="32">
        <v>4</v>
      </c>
      <c r="U64" s="32">
        <v>1</v>
      </c>
      <c r="V64" s="32">
        <v>0</v>
      </c>
      <c r="W64" s="32">
        <v>0</v>
      </c>
      <c r="X64" s="32">
        <v>0</v>
      </c>
      <c r="Y64" s="32">
        <v>0</v>
      </c>
      <c r="Z64" s="32">
        <v>0</v>
      </c>
      <c r="AA64" s="32">
        <v>0</v>
      </c>
      <c r="AB64" s="32">
        <v>0</v>
      </c>
      <c r="AC64" s="34">
        <v>0</v>
      </c>
      <c r="AD64" s="35">
        <f>SUM(Q64:AC64)</f>
        <v>23</v>
      </c>
      <c r="AE64" s="32"/>
      <c r="AF64" s="33">
        <v>2</v>
      </c>
      <c r="AG64" s="32">
        <v>0</v>
      </c>
      <c r="AH64" s="32">
        <v>10</v>
      </c>
      <c r="AI64" s="32">
        <v>1</v>
      </c>
      <c r="AJ64" s="32">
        <v>0</v>
      </c>
      <c r="AK64" s="32">
        <v>0</v>
      </c>
      <c r="AL64" s="32">
        <v>0</v>
      </c>
      <c r="AM64" s="32">
        <v>0</v>
      </c>
      <c r="AN64" s="32">
        <v>0</v>
      </c>
      <c r="AO64" s="32">
        <v>0</v>
      </c>
      <c r="AP64" s="32">
        <v>0</v>
      </c>
      <c r="AQ64" s="32">
        <v>0</v>
      </c>
      <c r="AR64" s="34">
        <v>0</v>
      </c>
      <c r="AS64" s="35">
        <f>SUM(AF64:AR64)</f>
        <v>13</v>
      </c>
      <c r="AT64" s="32"/>
      <c r="AU64" s="35">
        <f>SUM(O64+AD64+AS64)</f>
        <v>36</v>
      </c>
    </row>
    <row r="65" spans="1:47" ht="15.75" customHeight="1">
      <c r="A65" s="24">
        <v>0.73958333333333304</v>
      </c>
      <c r="B65" s="36">
        <v>0</v>
      </c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  <c r="I65" s="37">
        <v>0</v>
      </c>
      <c r="J65" s="37">
        <v>0</v>
      </c>
      <c r="K65" s="37">
        <v>0</v>
      </c>
      <c r="L65" s="37">
        <v>0</v>
      </c>
      <c r="M65" s="37">
        <v>0</v>
      </c>
      <c r="N65" s="38">
        <v>0</v>
      </c>
      <c r="O65" s="39">
        <f>SUM(B65:N65)</f>
        <v>0</v>
      </c>
      <c r="P65" s="32"/>
      <c r="Q65" s="36">
        <v>1</v>
      </c>
      <c r="R65" s="37">
        <v>0</v>
      </c>
      <c r="S65" s="37">
        <v>8</v>
      </c>
      <c r="T65" s="37">
        <v>2</v>
      </c>
      <c r="U65" s="37">
        <v>0</v>
      </c>
      <c r="V65" s="37">
        <v>0</v>
      </c>
      <c r="W65" s="37">
        <v>0</v>
      </c>
      <c r="X65" s="37">
        <v>0</v>
      </c>
      <c r="Y65" s="37">
        <v>0</v>
      </c>
      <c r="Z65" s="37">
        <v>0</v>
      </c>
      <c r="AA65" s="37">
        <v>0</v>
      </c>
      <c r="AB65" s="37">
        <v>0</v>
      </c>
      <c r="AC65" s="38">
        <v>0</v>
      </c>
      <c r="AD65" s="39">
        <f>SUM(Q65:AC65)</f>
        <v>11</v>
      </c>
      <c r="AE65" s="32"/>
      <c r="AF65" s="36">
        <v>2</v>
      </c>
      <c r="AG65" s="37">
        <v>0</v>
      </c>
      <c r="AH65" s="37">
        <v>10</v>
      </c>
      <c r="AI65" s="37">
        <v>0</v>
      </c>
      <c r="AJ65" s="37">
        <v>1</v>
      </c>
      <c r="AK65" s="37">
        <v>0</v>
      </c>
      <c r="AL65" s="37">
        <v>0</v>
      </c>
      <c r="AM65" s="37">
        <v>0</v>
      </c>
      <c r="AN65" s="37">
        <v>0</v>
      </c>
      <c r="AO65" s="37">
        <v>0</v>
      </c>
      <c r="AP65" s="37">
        <v>0</v>
      </c>
      <c r="AQ65" s="37">
        <v>0</v>
      </c>
      <c r="AR65" s="38">
        <v>0</v>
      </c>
      <c r="AS65" s="39">
        <f>SUM(AF65:AR65)</f>
        <v>13</v>
      </c>
      <c r="AT65" s="32"/>
      <c r="AU65" s="39">
        <f>SUM(O65+AD65+AS65)</f>
        <v>24</v>
      </c>
    </row>
    <row r="66" spans="1:47" ht="15.75" customHeight="1">
      <c r="A66" s="25" t="s">
        <v>21</v>
      </c>
      <c r="B66" s="40">
        <f t="shared" ref="B66:O66" si="30">SUM(B62:B65)</f>
        <v>0</v>
      </c>
      <c r="C66" s="41">
        <f t="shared" si="30"/>
        <v>0</v>
      </c>
      <c r="D66" s="41">
        <f t="shared" si="30"/>
        <v>0</v>
      </c>
      <c r="E66" s="41">
        <f t="shared" si="30"/>
        <v>0</v>
      </c>
      <c r="F66" s="41">
        <f t="shared" si="30"/>
        <v>0</v>
      </c>
      <c r="G66" s="41">
        <f t="shared" si="30"/>
        <v>0</v>
      </c>
      <c r="H66" s="41">
        <f t="shared" si="30"/>
        <v>0</v>
      </c>
      <c r="I66" s="41">
        <f t="shared" si="30"/>
        <v>0</v>
      </c>
      <c r="J66" s="41">
        <f t="shared" si="30"/>
        <v>0</v>
      </c>
      <c r="K66" s="41">
        <f t="shared" si="30"/>
        <v>0</v>
      </c>
      <c r="L66" s="41">
        <f t="shared" si="30"/>
        <v>0</v>
      </c>
      <c r="M66" s="41">
        <f t="shared" si="30"/>
        <v>0</v>
      </c>
      <c r="N66" s="42">
        <f t="shared" si="30"/>
        <v>0</v>
      </c>
      <c r="O66" s="43">
        <f t="shared" si="30"/>
        <v>0</v>
      </c>
      <c r="P66" s="32"/>
      <c r="Q66" s="40">
        <f t="shared" ref="Q66:AD66" si="31">SUM(Q62:Q65)</f>
        <v>3</v>
      </c>
      <c r="R66" s="41">
        <f t="shared" si="31"/>
        <v>1</v>
      </c>
      <c r="S66" s="41">
        <f t="shared" si="31"/>
        <v>51</v>
      </c>
      <c r="T66" s="41">
        <f t="shared" si="31"/>
        <v>14</v>
      </c>
      <c r="U66" s="41">
        <f t="shared" si="31"/>
        <v>8</v>
      </c>
      <c r="V66" s="41">
        <f t="shared" si="31"/>
        <v>0</v>
      </c>
      <c r="W66" s="41">
        <f t="shared" si="31"/>
        <v>0</v>
      </c>
      <c r="X66" s="41">
        <f t="shared" si="31"/>
        <v>0</v>
      </c>
      <c r="Y66" s="41">
        <f t="shared" si="31"/>
        <v>0</v>
      </c>
      <c r="Z66" s="41">
        <f t="shared" si="31"/>
        <v>0</v>
      </c>
      <c r="AA66" s="41">
        <f t="shared" si="31"/>
        <v>0</v>
      </c>
      <c r="AB66" s="41">
        <f t="shared" si="31"/>
        <v>0</v>
      </c>
      <c r="AC66" s="42">
        <f t="shared" si="31"/>
        <v>0</v>
      </c>
      <c r="AD66" s="43">
        <f t="shared" si="31"/>
        <v>77</v>
      </c>
      <c r="AE66" s="32"/>
      <c r="AF66" s="40">
        <f t="shared" ref="AF66:AS66" si="32">SUM(AF62:AF65)</f>
        <v>8</v>
      </c>
      <c r="AG66" s="41">
        <f t="shared" si="32"/>
        <v>0</v>
      </c>
      <c r="AH66" s="41">
        <f t="shared" si="32"/>
        <v>36</v>
      </c>
      <c r="AI66" s="41">
        <f t="shared" si="32"/>
        <v>2</v>
      </c>
      <c r="AJ66" s="41">
        <f t="shared" si="32"/>
        <v>1</v>
      </c>
      <c r="AK66" s="41">
        <f t="shared" si="32"/>
        <v>0</v>
      </c>
      <c r="AL66" s="41">
        <f t="shared" si="32"/>
        <v>0</v>
      </c>
      <c r="AM66" s="41">
        <f t="shared" si="32"/>
        <v>0</v>
      </c>
      <c r="AN66" s="41">
        <f t="shared" si="32"/>
        <v>0</v>
      </c>
      <c r="AO66" s="41">
        <f t="shared" si="32"/>
        <v>0</v>
      </c>
      <c r="AP66" s="41">
        <f t="shared" si="32"/>
        <v>0</v>
      </c>
      <c r="AQ66" s="41">
        <f t="shared" si="32"/>
        <v>0</v>
      </c>
      <c r="AR66" s="42">
        <f t="shared" si="32"/>
        <v>0</v>
      </c>
      <c r="AS66" s="43">
        <f t="shared" si="32"/>
        <v>47</v>
      </c>
      <c r="AT66" s="32"/>
      <c r="AU66" s="43">
        <f>SUM(AU62:AU65)</f>
        <v>124</v>
      </c>
    </row>
    <row r="67" spans="1:47" ht="15.75" customHeight="1">
      <c r="A67" s="22">
        <v>0.75</v>
      </c>
      <c r="B67" s="28">
        <v>0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30">
        <v>0</v>
      </c>
      <c r="O67" s="31">
        <f>SUM(B67:N67)</f>
        <v>0</v>
      </c>
      <c r="P67" s="32"/>
      <c r="Q67" s="28">
        <v>1</v>
      </c>
      <c r="R67" s="29">
        <v>0</v>
      </c>
      <c r="S67" s="29">
        <v>12</v>
      </c>
      <c r="T67" s="29">
        <v>3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30">
        <v>0</v>
      </c>
      <c r="AD67" s="31">
        <f>SUM(Q67:AC67)</f>
        <v>16</v>
      </c>
      <c r="AE67" s="32"/>
      <c r="AF67" s="28">
        <v>3</v>
      </c>
      <c r="AG67" s="29">
        <v>0</v>
      </c>
      <c r="AH67" s="29">
        <v>6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30">
        <v>0</v>
      </c>
      <c r="AS67" s="31">
        <f>SUM(AF67:AR67)</f>
        <v>9</v>
      </c>
      <c r="AT67" s="32"/>
      <c r="AU67" s="31">
        <f>SUM(O67+AD67+AS67)</f>
        <v>25</v>
      </c>
    </row>
    <row r="68" spans="1:47" ht="15.75" customHeight="1">
      <c r="A68" s="23">
        <v>0.76041666666666696</v>
      </c>
      <c r="B68" s="33">
        <v>0</v>
      </c>
      <c r="C68" s="32">
        <v>0</v>
      </c>
      <c r="D68" s="32">
        <v>0</v>
      </c>
      <c r="E68" s="32">
        <v>0</v>
      </c>
      <c r="F68" s="32">
        <v>0</v>
      </c>
      <c r="G68" s="32">
        <v>0</v>
      </c>
      <c r="H68" s="32">
        <v>0</v>
      </c>
      <c r="I68" s="32">
        <v>0</v>
      </c>
      <c r="J68" s="32">
        <v>0</v>
      </c>
      <c r="K68" s="32">
        <v>0</v>
      </c>
      <c r="L68" s="32">
        <v>0</v>
      </c>
      <c r="M68" s="32">
        <v>0</v>
      </c>
      <c r="N68" s="34">
        <v>0</v>
      </c>
      <c r="O68" s="35">
        <f>SUM(B68:N68)</f>
        <v>0</v>
      </c>
      <c r="P68" s="32"/>
      <c r="Q68" s="33">
        <v>1</v>
      </c>
      <c r="R68" s="32">
        <v>0</v>
      </c>
      <c r="S68" s="32">
        <v>11</v>
      </c>
      <c r="T68" s="32">
        <v>6</v>
      </c>
      <c r="U68" s="32">
        <v>0</v>
      </c>
      <c r="V68" s="32">
        <v>0</v>
      </c>
      <c r="W68" s="32">
        <v>0</v>
      </c>
      <c r="X68" s="32">
        <v>0</v>
      </c>
      <c r="Y68" s="32">
        <v>0</v>
      </c>
      <c r="Z68" s="32">
        <v>0</v>
      </c>
      <c r="AA68" s="32">
        <v>0</v>
      </c>
      <c r="AB68" s="32">
        <v>0</v>
      </c>
      <c r="AC68" s="34">
        <v>0</v>
      </c>
      <c r="AD68" s="35">
        <f>SUM(Q68:AC68)</f>
        <v>18</v>
      </c>
      <c r="AE68" s="32"/>
      <c r="AF68" s="33">
        <v>1</v>
      </c>
      <c r="AG68" s="32">
        <v>0</v>
      </c>
      <c r="AH68" s="32">
        <v>12</v>
      </c>
      <c r="AI68" s="32">
        <v>0</v>
      </c>
      <c r="AJ68" s="32">
        <v>1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4">
        <v>0</v>
      </c>
      <c r="AS68" s="35">
        <f>SUM(AF68:AR68)</f>
        <v>14</v>
      </c>
      <c r="AT68" s="32"/>
      <c r="AU68" s="35">
        <f>SUM(O68+AD68+AS68)</f>
        <v>32</v>
      </c>
    </row>
    <row r="69" spans="1:47" ht="15.75" customHeight="1">
      <c r="A69" s="23">
        <v>0.77083333333333304</v>
      </c>
      <c r="B69" s="33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  <c r="I69" s="32">
        <v>0</v>
      </c>
      <c r="J69" s="32">
        <v>0</v>
      </c>
      <c r="K69" s="32">
        <v>0</v>
      </c>
      <c r="L69" s="32">
        <v>0</v>
      </c>
      <c r="M69" s="32">
        <v>0</v>
      </c>
      <c r="N69" s="34">
        <v>0</v>
      </c>
      <c r="O69" s="35">
        <f>SUM(B69:N69)</f>
        <v>0</v>
      </c>
      <c r="P69" s="32"/>
      <c r="Q69" s="33">
        <v>0</v>
      </c>
      <c r="R69" s="32">
        <v>0</v>
      </c>
      <c r="S69" s="32">
        <v>6</v>
      </c>
      <c r="T69" s="32">
        <v>0</v>
      </c>
      <c r="U69" s="32">
        <v>0</v>
      </c>
      <c r="V69" s="32">
        <v>0</v>
      </c>
      <c r="W69" s="32">
        <v>0</v>
      </c>
      <c r="X69" s="32">
        <v>0</v>
      </c>
      <c r="Y69" s="32">
        <v>0</v>
      </c>
      <c r="Z69" s="32">
        <v>0</v>
      </c>
      <c r="AA69" s="32">
        <v>0</v>
      </c>
      <c r="AB69" s="32">
        <v>0</v>
      </c>
      <c r="AC69" s="34">
        <v>0</v>
      </c>
      <c r="AD69" s="35">
        <f>SUM(Q69:AC69)</f>
        <v>6</v>
      </c>
      <c r="AE69" s="32"/>
      <c r="AF69" s="33">
        <v>2</v>
      </c>
      <c r="AG69" s="32">
        <v>0</v>
      </c>
      <c r="AH69" s="32">
        <v>9</v>
      </c>
      <c r="AI69" s="32">
        <v>0</v>
      </c>
      <c r="AJ69" s="32">
        <v>0</v>
      </c>
      <c r="AK69" s="32">
        <v>0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4">
        <v>0</v>
      </c>
      <c r="AS69" s="35">
        <f>SUM(AF69:AR69)</f>
        <v>11</v>
      </c>
      <c r="AT69" s="32"/>
      <c r="AU69" s="35">
        <f>SUM(O69+AD69+AS69)</f>
        <v>17</v>
      </c>
    </row>
    <row r="70" spans="1:47" ht="15.75" customHeight="1">
      <c r="A70" s="24">
        <v>0.78125</v>
      </c>
      <c r="B70" s="36">
        <v>0</v>
      </c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37">
        <v>0</v>
      </c>
      <c r="L70" s="37">
        <v>0</v>
      </c>
      <c r="M70" s="37">
        <v>0</v>
      </c>
      <c r="N70" s="38">
        <v>0</v>
      </c>
      <c r="O70" s="39">
        <f>SUM(B70:N70)</f>
        <v>0</v>
      </c>
      <c r="P70" s="32"/>
      <c r="Q70" s="36">
        <v>1</v>
      </c>
      <c r="R70" s="37">
        <v>0</v>
      </c>
      <c r="S70" s="37">
        <v>12</v>
      </c>
      <c r="T70" s="37">
        <v>3</v>
      </c>
      <c r="U70" s="37">
        <v>0</v>
      </c>
      <c r="V70" s="37">
        <v>0</v>
      </c>
      <c r="W70" s="37">
        <v>0</v>
      </c>
      <c r="X70" s="37">
        <v>0</v>
      </c>
      <c r="Y70" s="37">
        <v>0</v>
      </c>
      <c r="Z70" s="37">
        <v>0</v>
      </c>
      <c r="AA70" s="37">
        <v>0</v>
      </c>
      <c r="AB70" s="37">
        <v>0</v>
      </c>
      <c r="AC70" s="38">
        <v>0</v>
      </c>
      <c r="AD70" s="39">
        <f>SUM(Q70:AC70)</f>
        <v>16</v>
      </c>
      <c r="AE70" s="32"/>
      <c r="AF70" s="36">
        <v>1</v>
      </c>
      <c r="AG70" s="37">
        <v>0</v>
      </c>
      <c r="AH70" s="37">
        <v>6</v>
      </c>
      <c r="AI70" s="37">
        <v>0</v>
      </c>
      <c r="AJ70" s="37">
        <v>1</v>
      </c>
      <c r="AK70" s="37">
        <v>0</v>
      </c>
      <c r="AL70" s="37">
        <v>0</v>
      </c>
      <c r="AM70" s="37">
        <v>0</v>
      </c>
      <c r="AN70" s="37">
        <v>0</v>
      </c>
      <c r="AO70" s="37">
        <v>0</v>
      </c>
      <c r="AP70" s="37">
        <v>0</v>
      </c>
      <c r="AQ70" s="37">
        <v>0</v>
      </c>
      <c r="AR70" s="38">
        <v>0</v>
      </c>
      <c r="AS70" s="39">
        <f>SUM(AF70:AR70)</f>
        <v>8</v>
      </c>
      <c r="AT70" s="32"/>
      <c r="AU70" s="39">
        <f>SUM(O70+AD70+AS70)</f>
        <v>24</v>
      </c>
    </row>
    <row r="71" spans="1:47" ht="15.75" customHeight="1">
      <c r="A71" s="25" t="s">
        <v>21</v>
      </c>
      <c r="B71" s="40">
        <f t="shared" ref="B71:O71" si="33">SUM(B67:B70)</f>
        <v>0</v>
      </c>
      <c r="C71" s="41">
        <f t="shared" si="33"/>
        <v>0</v>
      </c>
      <c r="D71" s="41">
        <f t="shared" si="33"/>
        <v>0</v>
      </c>
      <c r="E71" s="41">
        <f t="shared" si="33"/>
        <v>0</v>
      </c>
      <c r="F71" s="41">
        <f t="shared" si="33"/>
        <v>0</v>
      </c>
      <c r="G71" s="41">
        <f t="shared" si="33"/>
        <v>0</v>
      </c>
      <c r="H71" s="41">
        <f t="shared" si="33"/>
        <v>0</v>
      </c>
      <c r="I71" s="41">
        <f t="shared" si="33"/>
        <v>0</v>
      </c>
      <c r="J71" s="41">
        <f t="shared" si="33"/>
        <v>0</v>
      </c>
      <c r="K71" s="41">
        <f t="shared" si="33"/>
        <v>0</v>
      </c>
      <c r="L71" s="41">
        <f t="shared" si="33"/>
        <v>0</v>
      </c>
      <c r="M71" s="41">
        <f t="shared" si="33"/>
        <v>0</v>
      </c>
      <c r="N71" s="42">
        <f t="shared" si="33"/>
        <v>0</v>
      </c>
      <c r="O71" s="43">
        <f t="shared" si="33"/>
        <v>0</v>
      </c>
      <c r="P71" s="32"/>
      <c r="Q71" s="40">
        <f t="shared" ref="Q71:AD71" si="34">SUM(Q67:Q70)</f>
        <v>3</v>
      </c>
      <c r="R71" s="41">
        <f t="shared" si="34"/>
        <v>0</v>
      </c>
      <c r="S71" s="41">
        <f t="shared" si="34"/>
        <v>41</v>
      </c>
      <c r="T71" s="41">
        <f t="shared" si="34"/>
        <v>12</v>
      </c>
      <c r="U71" s="41">
        <f t="shared" si="34"/>
        <v>0</v>
      </c>
      <c r="V71" s="41">
        <f t="shared" si="34"/>
        <v>0</v>
      </c>
      <c r="W71" s="41">
        <f t="shared" si="34"/>
        <v>0</v>
      </c>
      <c r="X71" s="41">
        <f t="shared" si="34"/>
        <v>0</v>
      </c>
      <c r="Y71" s="41">
        <f t="shared" si="34"/>
        <v>0</v>
      </c>
      <c r="Z71" s="41">
        <f t="shared" si="34"/>
        <v>0</v>
      </c>
      <c r="AA71" s="41">
        <f t="shared" si="34"/>
        <v>0</v>
      </c>
      <c r="AB71" s="41">
        <f t="shared" si="34"/>
        <v>0</v>
      </c>
      <c r="AC71" s="42">
        <f t="shared" si="34"/>
        <v>0</v>
      </c>
      <c r="AD71" s="43">
        <f t="shared" si="34"/>
        <v>56</v>
      </c>
      <c r="AE71" s="32"/>
      <c r="AF71" s="40">
        <f t="shared" ref="AF71:AS71" si="35">SUM(AF67:AF70)</f>
        <v>7</v>
      </c>
      <c r="AG71" s="41">
        <f t="shared" si="35"/>
        <v>0</v>
      </c>
      <c r="AH71" s="41">
        <f t="shared" si="35"/>
        <v>33</v>
      </c>
      <c r="AI71" s="41">
        <f t="shared" si="35"/>
        <v>0</v>
      </c>
      <c r="AJ71" s="41">
        <f t="shared" si="35"/>
        <v>2</v>
      </c>
      <c r="AK71" s="41">
        <f t="shared" si="35"/>
        <v>0</v>
      </c>
      <c r="AL71" s="41">
        <f t="shared" si="35"/>
        <v>0</v>
      </c>
      <c r="AM71" s="41">
        <f t="shared" si="35"/>
        <v>0</v>
      </c>
      <c r="AN71" s="41">
        <f t="shared" si="35"/>
        <v>0</v>
      </c>
      <c r="AO71" s="41">
        <f t="shared" si="35"/>
        <v>0</v>
      </c>
      <c r="AP71" s="41">
        <f t="shared" si="35"/>
        <v>0</v>
      </c>
      <c r="AQ71" s="41">
        <f t="shared" si="35"/>
        <v>0</v>
      </c>
      <c r="AR71" s="42">
        <f t="shared" si="35"/>
        <v>0</v>
      </c>
      <c r="AS71" s="43">
        <f t="shared" si="35"/>
        <v>42</v>
      </c>
      <c r="AT71" s="32"/>
      <c r="AU71" s="43">
        <f>SUM(AU67:AU70)</f>
        <v>98</v>
      </c>
    </row>
    <row r="72" spans="1:47" ht="15.75" customHeight="1"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</row>
    <row r="73" spans="1:47" ht="15.75" customHeight="1">
      <c r="A73" s="25" t="s">
        <v>16</v>
      </c>
      <c r="B73" s="40">
        <f t="shared" ref="B73:O73" si="36">SUM(B71+B66+B61+B56+B51+B46+B41+B36+B31+B26+B21+B16)</f>
        <v>0</v>
      </c>
      <c r="C73" s="41">
        <f t="shared" si="36"/>
        <v>0</v>
      </c>
      <c r="D73" s="41">
        <f t="shared" si="36"/>
        <v>1</v>
      </c>
      <c r="E73" s="41">
        <f t="shared" si="36"/>
        <v>0</v>
      </c>
      <c r="F73" s="41">
        <f t="shared" si="36"/>
        <v>0</v>
      </c>
      <c r="G73" s="41">
        <f t="shared" si="36"/>
        <v>0</v>
      </c>
      <c r="H73" s="41">
        <f t="shared" si="36"/>
        <v>0</v>
      </c>
      <c r="I73" s="41">
        <f t="shared" si="36"/>
        <v>0</v>
      </c>
      <c r="J73" s="41">
        <f t="shared" si="36"/>
        <v>0</v>
      </c>
      <c r="K73" s="41">
        <f t="shared" si="36"/>
        <v>0</v>
      </c>
      <c r="L73" s="41">
        <f t="shared" si="36"/>
        <v>0</v>
      </c>
      <c r="M73" s="41">
        <f t="shared" si="36"/>
        <v>0</v>
      </c>
      <c r="N73" s="42">
        <f t="shared" si="36"/>
        <v>0</v>
      </c>
      <c r="O73" s="43">
        <f t="shared" si="36"/>
        <v>1</v>
      </c>
      <c r="P73" s="32"/>
      <c r="Q73" s="40">
        <f t="shared" ref="Q73:AD73" si="37">SUM(Q71+Q66+Q61+Q56+Q51+Q46+Q41+Q36+Q31+Q26+Q21+Q16)</f>
        <v>18</v>
      </c>
      <c r="R73" s="41">
        <f t="shared" si="37"/>
        <v>8</v>
      </c>
      <c r="S73" s="41">
        <f t="shared" si="37"/>
        <v>584</v>
      </c>
      <c r="T73" s="41">
        <f t="shared" si="37"/>
        <v>119</v>
      </c>
      <c r="U73" s="41">
        <f t="shared" si="37"/>
        <v>78</v>
      </c>
      <c r="V73" s="41">
        <f t="shared" si="37"/>
        <v>0</v>
      </c>
      <c r="W73" s="41">
        <f t="shared" si="37"/>
        <v>0</v>
      </c>
      <c r="X73" s="41">
        <f t="shared" si="37"/>
        <v>4</v>
      </c>
      <c r="Y73" s="41">
        <f t="shared" si="37"/>
        <v>0</v>
      </c>
      <c r="Z73" s="41">
        <f t="shared" si="37"/>
        <v>0</v>
      </c>
      <c r="AA73" s="41">
        <f t="shared" si="37"/>
        <v>0</v>
      </c>
      <c r="AB73" s="41">
        <f t="shared" si="37"/>
        <v>0</v>
      </c>
      <c r="AC73" s="42">
        <f t="shared" si="37"/>
        <v>0</v>
      </c>
      <c r="AD73" s="43">
        <f t="shared" si="37"/>
        <v>811</v>
      </c>
      <c r="AE73" s="32"/>
      <c r="AF73" s="40">
        <f t="shared" ref="AF73:AS73" si="38">SUM(AF71+AF66+AF61+AF56+AF51+AF46+AF41+AF36+AF31+AF26+AF21+AF16)</f>
        <v>66</v>
      </c>
      <c r="AG73" s="41">
        <f t="shared" si="38"/>
        <v>3</v>
      </c>
      <c r="AH73" s="41">
        <f t="shared" si="38"/>
        <v>362</v>
      </c>
      <c r="AI73" s="41">
        <f t="shared" si="38"/>
        <v>36</v>
      </c>
      <c r="AJ73" s="41">
        <f t="shared" si="38"/>
        <v>39</v>
      </c>
      <c r="AK73" s="41">
        <f t="shared" si="38"/>
        <v>0</v>
      </c>
      <c r="AL73" s="41">
        <f t="shared" si="38"/>
        <v>1</v>
      </c>
      <c r="AM73" s="41">
        <f t="shared" si="38"/>
        <v>5</v>
      </c>
      <c r="AN73" s="41">
        <f t="shared" si="38"/>
        <v>2</v>
      </c>
      <c r="AO73" s="41">
        <f t="shared" si="38"/>
        <v>0</v>
      </c>
      <c r="AP73" s="41">
        <f t="shared" si="38"/>
        <v>0</v>
      </c>
      <c r="AQ73" s="41">
        <f t="shared" si="38"/>
        <v>0</v>
      </c>
      <c r="AR73" s="42">
        <f t="shared" si="38"/>
        <v>1</v>
      </c>
      <c r="AS73" s="43">
        <f t="shared" si="38"/>
        <v>515</v>
      </c>
      <c r="AT73" s="32"/>
      <c r="AU73" s="43">
        <f>SUM(AU71+AU66+AU61+AU56+AU51+AU46+AU41+AU36+AU31+AU26+AU21+AU16)</f>
        <v>1327</v>
      </c>
    </row>
    <row r="75" spans="1:47" ht="15.75" customHeight="1">
      <c r="A75" s="6" t="s">
        <v>13</v>
      </c>
      <c r="B75" s="7" t="s">
        <v>17</v>
      </c>
      <c r="C75" s="45" t="s">
        <v>43</v>
      </c>
    </row>
    <row r="76" spans="1:47" ht="15.75" customHeight="1">
      <c r="B76" s="15" t="s">
        <v>15</v>
      </c>
      <c r="C76" s="16"/>
      <c r="D76" s="16" t="s">
        <v>14</v>
      </c>
      <c r="E76" s="16" t="str">
        <f>$C$8</f>
        <v>Calton Road(E)</v>
      </c>
      <c r="F76" s="16"/>
      <c r="G76" s="16"/>
      <c r="H76" s="16"/>
      <c r="I76" s="16"/>
      <c r="J76" s="16"/>
      <c r="K76" s="16"/>
      <c r="L76" s="16"/>
      <c r="M76" s="16"/>
      <c r="N76" s="17"/>
      <c r="O76" s="48" t="s">
        <v>16</v>
      </c>
      <c r="Q76" s="15" t="s">
        <v>15</v>
      </c>
      <c r="R76" s="16"/>
      <c r="S76" s="16" t="s">
        <v>17</v>
      </c>
      <c r="T76" s="16" t="str">
        <f>$C$75</f>
        <v>New Street</v>
      </c>
      <c r="U76" s="16"/>
      <c r="V76" s="16"/>
      <c r="W76" s="16"/>
      <c r="X76" s="16"/>
      <c r="Y76" s="16"/>
      <c r="Z76" s="16"/>
      <c r="AA76" s="16"/>
      <c r="AB76" s="16"/>
      <c r="AC76" s="17"/>
      <c r="AD76" s="48" t="s">
        <v>16</v>
      </c>
      <c r="AF76" s="15" t="s">
        <v>15</v>
      </c>
      <c r="AG76" s="16"/>
      <c r="AH76" s="16" t="s">
        <v>18</v>
      </c>
      <c r="AI76" s="16" t="str">
        <f>$C$142</f>
        <v>Calton Road(W)</v>
      </c>
      <c r="AJ76" s="16"/>
      <c r="AK76" s="16"/>
      <c r="AL76" s="16"/>
      <c r="AM76" s="16"/>
      <c r="AN76" s="16"/>
      <c r="AO76" s="16"/>
      <c r="AP76" s="16"/>
      <c r="AQ76" s="16"/>
      <c r="AR76" s="17"/>
      <c r="AS76" s="48" t="s">
        <v>16</v>
      </c>
      <c r="AU76" s="49" t="s">
        <v>19</v>
      </c>
    </row>
    <row r="77" spans="1:47" s="18" customFormat="1" ht="15.75" customHeight="1">
      <c r="B77" s="19" t="str">
        <f>$B$10</f>
        <v>PC</v>
      </c>
      <c r="C77" s="20" t="str">
        <f>$C$10</f>
        <v>MC</v>
      </c>
      <c r="D77" s="20" t="str">
        <f>$D$10</f>
        <v>Car</v>
      </c>
      <c r="E77" s="20" t="str">
        <f>$E$10</f>
        <v>Hackney Cab</v>
      </c>
      <c r="F77" s="20" t="str">
        <f>$F$10</f>
        <v>LGV</v>
      </c>
      <c r="G77" s="20" t="str">
        <f>$G$10</f>
        <v>Public Bus</v>
      </c>
      <c r="H77" s="20" t="str">
        <f>$H$10</f>
        <v>Private Coach</v>
      </c>
      <c r="I77" s="20" t="str">
        <f>$I$10</f>
        <v>2 Axle Rigid</v>
      </c>
      <c r="J77" s="20" t="str">
        <f>$J$10</f>
        <v>3 Axle Rigid</v>
      </c>
      <c r="K77" s="20" t="str">
        <f>$K$10</f>
        <v>4 and 5 Axle Rigid</v>
      </c>
      <c r="L77" s="20" t="str">
        <f>$L$10</f>
        <v>3 and 4 Axle Artic</v>
      </c>
      <c r="M77" s="20" t="str">
        <f>$M$10</f>
        <v>5 Axle Artic</v>
      </c>
      <c r="N77" s="21" t="str">
        <f>$N$10</f>
        <v>6+ Axle Artic</v>
      </c>
      <c r="O77" s="48"/>
      <c r="Q77" s="19" t="str">
        <f>$B$10</f>
        <v>PC</v>
      </c>
      <c r="R77" s="20" t="str">
        <f>$C$10</f>
        <v>MC</v>
      </c>
      <c r="S77" s="20" t="str">
        <f>$D$10</f>
        <v>Car</v>
      </c>
      <c r="T77" s="20" t="str">
        <f>$E$10</f>
        <v>Hackney Cab</v>
      </c>
      <c r="U77" s="20" t="str">
        <f>$F$10</f>
        <v>LGV</v>
      </c>
      <c r="V77" s="20" t="str">
        <f>$G$10</f>
        <v>Public Bus</v>
      </c>
      <c r="W77" s="20" t="str">
        <f>$H$10</f>
        <v>Private Coach</v>
      </c>
      <c r="X77" s="20" t="str">
        <f>$I$10</f>
        <v>2 Axle Rigid</v>
      </c>
      <c r="Y77" s="20" t="str">
        <f>$J$10</f>
        <v>3 Axle Rigid</v>
      </c>
      <c r="Z77" s="20" t="str">
        <f>$K$10</f>
        <v>4 and 5 Axle Rigid</v>
      </c>
      <c r="AA77" s="20" t="str">
        <f>$L$10</f>
        <v>3 and 4 Axle Artic</v>
      </c>
      <c r="AB77" s="20" t="str">
        <f>$M$10</f>
        <v>5 Axle Artic</v>
      </c>
      <c r="AC77" s="21" t="str">
        <f>$N$10</f>
        <v>6+ Axle Artic</v>
      </c>
      <c r="AD77" s="48"/>
      <c r="AF77" s="19" t="str">
        <f>$B$10</f>
        <v>PC</v>
      </c>
      <c r="AG77" s="20" t="str">
        <f>$C$10</f>
        <v>MC</v>
      </c>
      <c r="AH77" s="20" t="str">
        <f>$D$10</f>
        <v>Car</v>
      </c>
      <c r="AI77" s="20" t="str">
        <f>$E$10</f>
        <v>Hackney Cab</v>
      </c>
      <c r="AJ77" s="20" t="str">
        <f>$F$10</f>
        <v>LGV</v>
      </c>
      <c r="AK77" s="20" t="str">
        <f>$G$10</f>
        <v>Public Bus</v>
      </c>
      <c r="AL77" s="20" t="str">
        <f>$H$10</f>
        <v>Private Coach</v>
      </c>
      <c r="AM77" s="20" t="str">
        <f>$I$10</f>
        <v>2 Axle Rigid</v>
      </c>
      <c r="AN77" s="20" t="str">
        <f>$J$10</f>
        <v>3 Axle Rigid</v>
      </c>
      <c r="AO77" s="20" t="str">
        <f>$K$10</f>
        <v>4 and 5 Axle Rigid</v>
      </c>
      <c r="AP77" s="20" t="str">
        <f>$L$10</f>
        <v>3 and 4 Axle Artic</v>
      </c>
      <c r="AQ77" s="20" t="str">
        <f>$M$10</f>
        <v>5 Axle Artic</v>
      </c>
      <c r="AR77" s="21" t="str">
        <f>$N$10</f>
        <v>6+ Axle Artic</v>
      </c>
      <c r="AS77" s="48"/>
      <c r="AU77" s="50"/>
    </row>
    <row r="79" spans="1:47" ht="15.75" customHeight="1">
      <c r="A79" s="22">
        <v>0.29166666666666702</v>
      </c>
      <c r="B79" s="28">
        <v>0</v>
      </c>
      <c r="C79" s="29">
        <v>0</v>
      </c>
      <c r="D79" s="29">
        <v>3</v>
      </c>
      <c r="E79" s="29">
        <v>1</v>
      </c>
      <c r="F79" s="29">
        <v>0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30">
        <v>0</v>
      </c>
      <c r="O79" s="31">
        <f>SUM(B79:N79)</f>
        <v>4</v>
      </c>
      <c r="P79" s="32"/>
      <c r="Q79" s="28">
        <v>0</v>
      </c>
      <c r="R79" s="29">
        <v>0</v>
      </c>
      <c r="S79" s="29">
        <v>0</v>
      </c>
      <c r="T79" s="29">
        <v>0</v>
      </c>
      <c r="U79" s="29">
        <v>1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30">
        <v>0</v>
      </c>
      <c r="AD79" s="31">
        <f>SUM(Q79:AC79)</f>
        <v>1</v>
      </c>
      <c r="AE79" s="32"/>
      <c r="AF79" s="28">
        <v>1</v>
      </c>
      <c r="AG79" s="29">
        <v>0</v>
      </c>
      <c r="AH79" s="29">
        <v>2</v>
      </c>
      <c r="AI79" s="29">
        <v>0</v>
      </c>
      <c r="AJ79" s="29">
        <v>3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30">
        <v>0</v>
      </c>
      <c r="AS79" s="31">
        <f>SUM(AF79:AR79)</f>
        <v>6</v>
      </c>
      <c r="AT79" s="32"/>
      <c r="AU79" s="31">
        <f>SUM(O79+AD79+AS79)</f>
        <v>11</v>
      </c>
    </row>
    <row r="80" spans="1:47" ht="15.75" customHeight="1">
      <c r="A80" s="23">
        <v>0.30208333333333298</v>
      </c>
      <c r="B80" s="33">
        <v>0</v>
      </c>
      <c r="C80" s="32">
        <v>0</v>
      </c>
      <c r="D80" s="32">
        <v>3</v>
      </c>
      <c r="E80" s="32">
        <v>1</v>
      </c>
      <c r="F80" s="32">
        <v>0</v>
      </c>
      <c r="G80" s="32">
        <v>0</v>
      </c>
      <c r="H80" s="32">
        <v>0</v>
      </c>
      <c r="I80" s="32">
        <v>0</v>
      </c>
      <c r="J80" s="32">
        <v>0</v>
      </c>
      <c r="K80" s="32">
        <v>0</v>
      </c>
      <c r="L80" s="32">
        <v>0</v>
      </c>
      <c r="M80" s="32">
        <v>0</v>
      </c>
      <c r="N80" s="34">
        <v>0</v>
      </c>
      <c r="O80" s="35">
        <f>SUM(B80:N80)</f>
        <v>4</v>
      </c>
      <c r="P80" s="32"/>
      <c r="Q80" s="33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v>0</v>
      </c>
      <c r="Y80" s="32">
        <v>0</v>
      </c>
      <c r="Z80" s="32">
        <v>0</v>
      </c>
      <c r="AA80" s="32">
        <v>0</v>
      </c>
      <c r="AB80" s="32">
        <v>0</v>
      </c>
      <c r="AC80" s="34">
        <v>0</v>
      </c>
      <c r="AD80" s="35">
        <f>SUM(Q80:AC80)</f>
        <v>0</v>
      </c>
      <c r="AE80" s="32"/>
      <c r="AF80" s="33">
        <v>1</v>
      </c>
      <c r="AG80" s="32">
        <v>0</v>
      </c>
      <c r="AH80" s="32">
        <v>2</v>
      </c>
      <c r="AI80" s="32">
        <v>0</v>
      </c>
      <c r="AJ80" s="32">
        <v>0</v>
      </c>
      <c r="AK80" s="32">
        <v>0</v>
      </c>
      <c r="AL80" s="32">
        <v>0</v>
      </c>
      <c r="AM80" s="32">
        <v>0</v>
      </c>
      <c r="AN80" s="32">
        <v>0</v>
      </c>
      <c r="AO80" s="32">
        <v>0</v>
      </c>
      <c r="AP80" s="32">
        <v>0</v>
      </c>
      <c r="AQ80" s="32">
        <v>0</v>
      </c>
      <c r="AR80" s="34">
        <v>0</v>
      </c>
      <c r="AS80" s="35">
        <f>SUM(AF80:AR80)</f>
        <v>3</v>
      </c>
      <c r="AT80" s="32"/>
      <c r="AU80" s="35">
        <f>SUM(O80+AD80+AS80)</f>
        <v>7</v>
      </c>
    </row>
    <row r="81" spans="1:47" ht="15.75" customHeight="1">
      <c r="A81" s="23">
        <v>0.3125</v>
      </c>
      <c r="B81" s="33">
        <v>0</v>
      </c>
      <c r="C81" s="32">
        <v>0</v>
      </c>
      <c r="D81" s="32">
        <v>2</v>
      </c>
      <c r="E81" s="32">
        <v>1</v>
      </c>
      <c r="F81" s="32">
        <v>1</v>
      </c>
      <c r="G81" s="32">
        <v>0</v>
      </c>
      <c r="H81" s="32">
        <v>0</v>
      </c>
      <c r="I81" s="32">
        <v>0</v>
      </c>
      <c r="J81" s="32">
        <v>0</v>
      </c>
      <c r="K81" s="32">
        <v>0</v>
      </c>
      <c r="L81" s="32">
        <v>0</v>
      </c>
      <c r="M81" s="32">
        <v>0</v>
      </c>
      <c r="N81" s="34">
        <v>0</v>
      </c>
      <c r="O81" s="35">
        <f>SUM(B81:N81)</f>
        <v>4</v>
      </c>
      <c r="P81" s="32"/>
      <c r="Q81" s="33">
        <v>0</v>
      </c>
      <c r="R81" s="32">
        <v>0</v>
      </c>
      <c r="S81" s="32">
        <v>0</v>
      </c>
      <c r="T81" s="32">
        <v>0</v>
      </c>
      <c r="U81" s="32">
        <v>0</v>
      </c>
      <c r="V81" s="32">
        <v>0</v>
      </c>
      <c r="W81" s="32">
        <v>0</v>
      </c>
      <c r="X81" s="32">
        <v>0</v>
      </c>
      <c r="Y81" s="32">
        <v>0</v>
      </c>
      <c r="Z81" s="32">
        <v>0</v>
      </c>
      <c r="AA81" s="32">
        <v>0</v>
      </c>
      <c r="AB81" s="32">
        <v>0</v>
      </c>
      <c r="AC81" s="34">
        <v>0</v>
      </c>
      <c r="AD81" s="35">
        <f>SUM(Q81:AC81)</f>
        <v>0</v>
      </c>
      <c r="AE81" s="32"/>
      <c r="AF81" s="33">
        <v>0</v>
      </c>
      <c r="AG81" s="32">
        <v>0</v>
      </c>
      <c r="AH81" s="32">
        <v>5</v>
      </c>
      <c r="AI81" s="32">
        <v>1</v>
      </c>
      <c r="AJ81" s="32">
        <v>1</v>
      </c>
      <c r="AK81" s="32">
        <v>0</v>
      </c>
      <c r="AL81" s="32">
        <v>0</v>
      </c>
      <c r="AM81" s="32">
        <v>0</v>
      </c>
      <c r="AN81" s="32">
        <v>0</v>
      </c>
      <c r="AO81" s="32">
        <v>0</v>
      </c>
      <c r="AP81" s="32">
        <v>0</v>
      </c>
      <c r="AQ81" s="32">
        <v>0</v>
      </c>
      <c r="AR81" s="34">
        <v>0</v>
      </c>
      <c r="AS81" s="35">
        <f>SUM(AF81:AR81)</f>
        <v>7</v>
      </c>
      <c r="AT81" s="32"/>
      <c r="AU81" s="35">
        <f>SUM(O81+AD81+AS81)</f>
        <v>11</v>
      </c>
    </row>
    <row r="82" spans="1:47" ht="15.75" customHeight="1">
      <c r="A82" s="24">
        <v>0.32291666666666702</v>
      </c>
      <c r="B82" s="36">
        <v>1</v>
      </c>
      <c r="C82" s="37">
        <v>0</v>
      </c>
      <c r="D82" s="37">
        <v>4</v>
      </c>
      <c r="E82" s="37">
        <v>0</v>
      </c>
      <c r="F82" s="37">
        <v>0</v>
      </c>
      <c r="G82" s="37">
        <v>0</v>
      </c>
      <c r="H82" s="37">
        <v>0</v>
      </c>
      <c r="I82" s="37">
        <v>1</v>
      </c>
      <c r="J82" s="37">
        <v>0</v>
      </c>
      <c r="K82" s="37">
        <v>0</v>
      </c>
      <c r="L82" s="37">
        <v>0</v>
      </c>
      <c r="M82" s="37">
        <v>0</v>
      </c>
      <c r="N82" s="38">
        <v>0</v>
      </c>
      <c r="O82" s="39">
        <f>SUM(B82:N82)</f>
        <v>6</v>
      </c>
      <c r="P82" s="32"/>
      <c r="Q82" s="36">
        <v>0</v>
      </c>
      <c r="R82" s="37">
        <v>0</v>
      </c>
      <c r="S82" s="37">
        <v>0</v>
      </c>
      <c r="T82" s="37">
        <v>0</v>
      </c>
      <c r="U82" s="37">
        <v>0</v>
      </c>
      <c r="V82" s="37">
        <v>0</v>
      </c>
      <c r="W82" s="37">
        <v>0</v>
      </c>
      <c r="X82" s="37">
        <v>0</v>
      </c>
      <c r="Y82" s="37">
        <v>0</v>
      </c>
      <c r="Z82" s="37">
        <v>0</v>
      </c>
      <c r="AA82" s="37">
        <v>0</v>
      </c>
      <c r="AB82" s="37">
        <v>0</v>
      </c>
      <c r="AC82" s="38">
        <v>0</v>
      </c>
      <c r="AD82" s="39">
        <f>SUM(Q82:AC82)</f>
        <v>0</v>
      </c>
      <c r="AE82" s="32"/>
      <c r="AF82" s="36">
        <v>2</v>
      </c>
      <c r="AG82" s="37">
        <v>0</v>
      </c>
      <c r="AH82" s="37">
        <v>4</v>
      </c>
      <c r="AI82" s="37">
        <v>1</v>
      </c>
      <c r="AJ82" s="37">
        <v>1</v>
      </c>
      <c r="AK82" s="37">
        <v>0</v>
      </c>
      <c r="AL82" s="37">
        <v>0</v>
      </c>
      <c r="AM82" s="37">
        <v>0</v>
      </c>
      <c r="AN82" s="37">
        <v>0</v>
      </c>
      <c r="AO82" s="37">
        <v>0</v>
      </c>
      <c r="AP82" s="37">
        <v>0</v>
      </c>
      <c r="AQ82" s="37">
        <v>0</v>
      </c>
      <c r="AR82" s="38">
        <v>0</v>
      </c>
      <c r="AS82" s="39">
        <f>SUM(AF82:AR82)</f>
        <v>8</v>
      </c>
      <c r="AT82" s="32"/>
      <c r="AU82" s="39">
        <f>SUM(O82+AD82+AS82)</f>
        <v>14</v>
      </c>
    </row>
    <row r="83" spans="1:47" ht="15.75" customHeight="1">
      <c r="A83" s="25" t="s">
        <v>21</v>
      </c>
      <c r="B83" s="40">
        <f t="shared" ref="B83:O83" si="39">SUM(B79:B82)</f>
        <v>1</v>
      </c>
      <c r="C83" s="41">
        <f t="shared" si="39"/>
        <v>0</v>
      </c>
      <c r="D83" s="41">
        <f t="shared" si="39"/>
        <v>12</v>
      </c>
      <c r="E83" s="41">
        <f t="shared" si="39"/>
        <v>3</v>
      </c>
      <c r="F83" s="41">
        <f t="shared" si="39"/>
        <v>1</v>
      </c>
      <c r="G83" s="41">
        <f t="shared" si="39"/>
        <v>0</v>
      </c>
      <c r="H83" s="41">
        <f t="shared" si="39"/>
        <v>0</v>
      </c>
      <c r="I83" s="41">
        <f t="shared" si="39"/>
        <v>1</v>
      </c>
      <c r="J83" s="41">
        <f t="shared" si="39"/>
        <v>0</v>
      </c>
      <c r="K83" s="41">
        <f t="shared" si="39"/>
        <v>0</v>
      </c>
      <c r="L83" s="41">
        <f t="shared" si="39"/>
        <v>0</v>
      </c>
      <c r="M83" s="41">
        <f t="shared" si="39"/>
        <v>0</v>
      </c>
      <c r="N83" s="42">
        <f t="shared" si="39"/>
        <v>0</v>
      </c>
      <c r="O83" s="43">
        <f t="shared" si="39"/>
        <v>18</v>
      </c>
      <c r="P83" s="32"/>
      <c r="Q83" s="40">
        <f t="shared" ref="Q83:AD83" si="40">SUM(Q79:Q82)</f>
        <v>0</v>
      </c>
      <c r="R83" s="41">
        <f t="shared" si="40"/>
        <v>0</v>
      </c>
      <c r="S83" s="41">
        <f t="shared" si="40"/>
        <v>0</v>
      </c>
      <c r="T83" s="41">
        <f t="shared" si="40"/>
        <v>0</v>
      </c>
      <c r="U83" s="41">
        <f t="shared" si="40"/>
        <v>1</v>
      </c>
      <c r="V83" s="41">
        <f t="shared" si="40"/>
        <v>0</v>
      </c>
      <c r="W83" s="41">
        <f t="shared" si="40"/>
        <v>0</v>
      </c>
      <c r="X83" s="41">
        <f t="shared" si="40"/>
        <v>0</v>
      </c>
      <c r="Y83" s="41">
        <f t="shared" si="40"/>
        <v>0</v>
      </c>
      <c r="Z83" s="41">
        <f t="shared" si="40"/>
        <v>0</v>
      </c>
      <c r="AA83" s="41">
        <f t="shared" si="40"/>
        <v>0</v>
      </c>
      <c r="AB83" s="41">
        <f t="shared" si="40"/>
        <v>0</v>
      </c>
      <c r="AC83" s="42">
        <f t="shared" si="40"/>
        <v>0</v>
      </c>
      <c r="AD83" s="43">
        <f t="shared" si="40"/>
        <v>1</v>
      </c>
      <c r="AE83" s="32"/>
      <c r="AF83" s="40">
        <f t="shared" ref="AF83:AS83" si="41">SUM(AF79:AF82)</f>
        <v>4</v>
      </c>
      <c r="AG83" s="41">
        <f t="shared" si="41"/>
        <v>0</v>
      </c>
      <c r="AH83" s="41">
        <f t="shared" si="41"/>
        <v>13</v>
      </c>
      <c r="AI83" s="41">
        <f t="shared" si="41"/>
        <v>2</v>
      </c>
      <c r="AJ83" s="41">
        <f t="shared" si="41"/>
        <v>5</v>
      </c>
      <c r="AK83" s="41">
        <f t="shared" si="41"/>
        <v>0</v>
      </c>
      <c r="AL83" s="41">
        <f t="shared" si="41"/>
        <v>0</v>
      </c>
      <c r="AM83" s="41">
        <f t="shared" si="41"/>
        <v>0</v>
      </c>
      <c r="AN83" s="41">
        <f t="shared" si="41"/>
        <v>0</v>
      </c>
      <c r="AO83" s="41">
        <f t="shared" si="41"/>
        <v>0</v>
      </c>
      <c r="AP83" s="41">
        <f t="shared" si="41"/>
        <v>0</v>
      </c>
      <c r="AQ83" s="41">
        <f t="shared" si="41"/>
        <v>0</v>
      </c>
      <c r="AR83" s="42">
        <f t="shared" si="41"/>
        <v>0</v>
      </c>
      <c r="AS83" s="43">
        <f t="shared" si="41"/>
        <v>24</v>
      </c>
      <c r="AT83" s="32"/>
      <c r="AU83" s="43">
        <f>SUM(AU79:AU82)</f>
        <v>43</v>
      </c>
    </row>
    <row r="84" spans="1:47" ht="15.75" customHeight="1">
      <c r="A84" s="22">
        <v>0.33333333333333298</v>
      </c>
      <c r="B84" s="28">
        <v>0</v>
      </c>
      <c r="C84" s="29">
        <v>0</v>
      </c>
      <c r="D84" s="29">
        <v>0</v>
      </c>
      <c r="E84" s="29">
        <v>1</v>
      </c>
      <c r="F84" s="29">
        <v>1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30">
        <v>0</v>
      </c>
      <c r="O84" s="31">
        <f>SUM(B84:N84)</f>
        <v>2</v>
      </c>
      <c r="P84" s="32"/>
      <c r="Q84" s="28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29">
        <v>0</v>
      </c>
      <c r="AB84" s="29">
        <v>0</v>
      </c>
      <c r="AC84" s="30">
        <v>0</v>
      </c>
      <c r="AD84" s="31">
        <f>SUM(Q84:AC84)</f>
        <v>0</v>
      </c>
      <c r="AE84" s="32"/>
      <c r="AF84" s="28">
        <v>3</v>
      </c>
      <c r="AG84" s="29">
        <v>0</v>
      </c>
      <c r="AH84" s="29">
        <v>2</v>
      </c>
      <c r="AI84" s="29">
        <v>1</v>
      </c>
      <c r="AJ84" s="29">
        <v>1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30">
        <v>0</v>
      </c>
      <c r="AS84" s="31">
        <f>SUM(AF84:AR84)</f>
        <v>7</v>
      </c>
      <c r="AT84" s="32"/>
      <c r="AU84" s="31">
        <f>SUM(O84+AD84+AS84)</f>
        <v>9</v>
      </c>
    </row>
    <row r="85" spans="1:47" ht="15.75" customHeight="1">
      <c r="A85" s="23">
        <v>0.34375</v>
      </c>
      <c r="B85" s="33">
        <v>0</v>
      </c>
      <c r="C85" s="32">
        <v>0</v>
      </c>
      <c r="D85" s="32">
        <v>6</v>
      </c>
      <c r="E85" s="32">
        <v>0</v>
      </c>
      <c r="F85" s="32">
        <v>1</v>
      </c>
      <c r="G85" s="32">
        <v>0</v>
      </c>
      <c r="H85" s="32">
        <v>0</v>
      </c>
      <c r="I85" s="32">
        <v>0</v>
      </c>
      <c r="J85" s="32">
        <v>0</v>
      </c>
      <c r="K85" s="32">
        <v>0</v>
      </c>
      <c r="L85" s="32">
        <v>0</v>
      </c>
      <c r="M85" s="32">
        <v>0</v>
      </c>
      <c r="N85" s="34">
        <v>0</v>
      </c>
      <c r="O85" s="35">
        <f>SUM(B85:N85)</f>
        <v>7</v>
      </c>
      <c r="P85" s="32"/>
      <c r="Q85" s="33">
        <v>0</v>
      </c>
      <c r="R85" s="32">
        <v>0</v>
      </c>
      <c r="S85" s="32">
        <v>0</v>
      </c>
      <c r="T85" s="32">
        <v>0</v>
      </c>
      <c r="U85" s="32">
        <v>0</v>
      </c>
      <c r="V85" s="32">
        <v>0</v>
      </c>
      <c r="W85" s="32">
        <v>0</v>
      </c>
      <c r="X85" s="32">
        <v>0</v>
      </c>
      <c r="Y85" s="32">
        <v>0</v>
      </c>
      <c r="Z85" s="32">
        <v>0</v>
      </c>
      <c r="AA85" s="32">
        <v>0</v>
      </c>
      <c r="AB85" s="32">
        <v>0</v>
      </c>
      <c r="AC85" s="34">
        <v>0</v>
      </c>
      <c r="AD85" s="35">
        <f>SUM(Q85:AC85)</f>
        <v>0</v>
      </c>
      <c r="AE85" s="32"/>
      <c r="AF85" s="33">
        <v>4</v>
      </c>
      <c r="AG85" s="32">
        <v>0</v>
      </c>
      <c r="AH85" s="32">
        <v>8</v>
      </c>
      <c r="AI85" s="32">
        <v>1</v>
      </c>
      <c r="AJ85" s="32">
        <v>1</v>
      </c>
      <c r="AK85" s="32">
        <v>0</v>
      </c>
      <c r="AL85" s="32">
        <v>0</v>
      </c>
      <c r="AM85" s="32">
        <v>1</v>
      </c>
      <c r="AN85" s="32">
        <v>0</v>
      </c>
      <c r="AO85" s="32">
        <v>0</v>
      </c>
      <c r="AP85" s="32">
        <v>0</v>
      </c>
      <c r="AQ85" s="32">
        <v>0</v>
      </c>
      <c r="AR85" s="34">
        <v>0</v>
      </c>
      <c r="AS85" s="35">
        <f>SUM(AF85:AR85)</f>
        <v>15</v>
      </c>
      <c r="AT85" s="32"/>
      <c r="AU85" s="35">
        <f>SUM(O85+AD85+AS85)</f>
        <v>22</v>
      </c>
    </row>
    <row r="86" spans="1:47" ht="15.75" customHeight="1">
      <c r="A86" s="23">
        <v>0.35416666666666702</v>
      </c>
      <c r="B86" s="33">
        <v>1</v>
      </c>
      <c r="C86" s="32">
        <v>0</v>
      </c>
      <c r="D86" s="32">
        <v>7</v>
      </c>
      <c r="E86" s="32">
        <v>4</v>
      </c>
      <c r="F86" s="32">
        <v>3</v>
      </c>
      <c r="G86" s="32">
        <v>0</v>
      </c>
      <c r="H86" s="32">
        <v>0</v>
      </c>
      <c r="I86" s="32">
        <v>0</v>
      </c>
      <c r="J86" s="32">
        <v>0</v>
      </c>
      <c r="K86" s="32">
        <v>0</v>
      </c>
      <c r="L86" s="32">
        <v>0</v>
      </c>
      <c r="M86" s="32">
        <v>0</v>
      </c>
      <c r="N86" s="34">
        <v>0</v>
      </c>
      <c r="O86" s="35">
        <f>SUM(B86:N86)</f>
        <v>15</v>
      </c>
      <c r="P86" s="32"/>
      <c r="Q86" s="33">
        <v>0</v>
      </c>
      <c r="R86" s="32">
        <v>0</v>
      </c>
      <c r="S86" s="32">
        <v>0</v>
      </c>
      <c r="T86" s="32">
        <v>0</v>
      </c>
      <c r="U86" s="32">
        <v>0</v>
      </c>
      <c r="V86" s="32">
        <v>0</v>
      </c>
      <c r="W86" s="32">
        <v>0</v>
      </c>
      <c r="X86" s="32">
        <v>0</v>
      </c>
      <c r="Y86" s="32">
        <v>0</v>
      </c>
      <c r="Z86" s="32">
        <v>0</v>
      </c>
      <c r="AA86" s="32">
        <v>0</v>
      </c>
      <c r="AB86" s="32">
        <v>0</v>
      </c>
      <c r="AC86" s="34">
        <v>0</v>
      </c>
      <c r="AD86" s="35">
        <f>SUM(Q86:AC86)</f>
        <v>0</v>
      </c>
      <c r="AE86" s="32"/>
      <c r="AF86" s="33">
        <v>2</v>
      </c>
      <c r="AG86" s="32">
        <v>0</v>
      </c>
      <c r="AH86" s="32">
        <v>6</v>
      </c>
      <c r="AI86" s="32">
        <v>1</v>
      </c>
      <c r="AJ86" s="32">
        <v>0</v>
      </c>
      <c r="AK86" s="32">
        <v>0</v>
      </c>
      <c r="AL86" s="32">
        <v>0</v>
      </c>
      <c r="AM86" s="32">
        <v>0</v>
      </c>
      <c r="AN86" s="32">
        <v>0</v>
      </c>
      <c r="AO86" s="32">
        <v>0</v>
      </c>
      <c r="AP86" s="32">
        <v>0</v>
      </c>
      <c r="AQ86" s="32">
        <v>0</v>
      </c>
      <c r="AR86" s="34">
        <v>0</v>
      </c>
      <c r="AS86" s="35">
        <f>SUM(AF86:AR86)</f>
        <v>9</v>
      </c>
      <c r="AT86" s="32"/>
      <c r="AU86" s="35">
        <f>SUM(O86+AD86+AS86)</f>
        <v>24</v>
      </c>
    </row>
    <row r="87" spans="1:47" ht="15.75" customHeight="1">
      <c r="A87" s="24">
        <v>0.36458333333333298</v>
      </c>
      <c r="B87" s="36">
        <v>1</v>
      </c>
      <c r="C87" s="37">
        <v>0</v>
      </c>
      <c r="D87" s="37">
        <v>1</v>
      </c>
      <c r="E87" s="37">
        <v>0</v>
      </c>
      <c r="F87" s="37">
        <v>2</v>
      </c>
      <c r="G87" s="37">
        <v>0</v>
      </c>
      <c r="H87" s="37">
        <v>0</v>
      </c>
      <c r="I87" s="37">
        <v>0</v>
      </c>
      <c r="J87" s="37">
        <v>0</v>
      </c>
      <c r="K87" s="37">
        <v>0</v>
      </c>
      <c r="L87" s="37">
        <v>0</v>
      </c>
      <c r="M87" s="37">
        <v>0</v>
      </c>
      <c r="N87" s="38">
        <v>0</v>
      </c>
      <c r="O87" s="39">
        <f>SUM(B87:N87)</f>
        <v>4</v>
      </c>
      <c r="P87" s="32"/>
      <c r="Q87" s="36">
        <v>0</v>
      </c>
      <c r="R87" s="37">
        <v>0</v>
      </c>
      <c r="S87" s="37">
        <v>0</v>
      </c>
      <c r="T87" s="37">
        <v>0</v>
      </c>
      <c r="U87" s="37">
        <v>0</v>
      </c>
      <c r="V87" s="37">
        <v>0</v>
      </c>
      <c r="W87" s="37">
        <v>0</v>
      </c>
      <c r="X87" s="37">
        <v>0</v>
      </c>
      <c r="Y87" s="37">
        <v>0</v>
      </c>
      <c r="Z87" s="37">
        <v>0</v>
      </c>
      <c r="AA87" s="37">
        <v>0</v>
      </c>
      <c r="AB87" s="37">
        <v>0</v>
      </c>
      <c r="AC87" s="38">
        <v>0</v>
      </c>
      <c r="AD87" s="39">
        <f>SUM(Q87:AC87)</f>
        <v>0</v>
      </c>
      <c r="AE87" s="32"/>
      <c r="AF87" s="36">
        <v>1</v>
      </c>
      <c r="AG87" s="37">
        <v>0</v>
      </c>
      <c r="AH87" s="37">
        <v>6</v>
      </c>
      <c r="AI87" s="37">
        <v>1</v>
      </c>
      <c r="AJ87" s="37">
        <v>1</v>
      </c>
      <c r="AK87" s="37">
        <v>0</v>
      </c>
      <c r="AL87" s="37">
        <v>0</v>
      </c>
      <c r="AM87" s="37">
        <v>0</v>
      </c>
      <c r="AN87" s="37">
        <v>0</v>
      </c>
      <c r="AO87" s="37">
        <v>0</v>
      </c>
      <c r="AP87" s="37">
        <v>0</v>
      </c>
      <c r="AQ87" s="37">
        <v>0</v>
      </c>
      <c r="AR87" s="38">
        <v>0</v>
      </c>
      <c r="AS87" s="39">
        <f>SUM(AF87:AR87)</f>
        <v>9</v>
      </c>
      <c r="AT87" s="32"/>
      <c r="AU87" s="39">
        <f>SUM(O87+AD87+AS87)</f>
        <v>13</v>
      </c>
    </row>
    <row r="88" spans="1:47" ht="15.75" customHeight="1">
      <c r="A88" s="25" t="s">
        <v>21</v>
      </c>
      <c r="B88" s="40">
        <f t="shared" ref="B88:O88" si="42">SUM(B84:B87)</f>
        <v>2</v>
      </c>
      <c r="C88" s="41">
        <f t="shared" si="42"/>
        <v>0</v>
      </c>
      <c r="D88" s="41">
        <f t="shared" si="42"/>
        <v>14</v>
      </c>
      <c r="E88" s="41">
        <f t="shared" si="42"/>
        <v>5</v>
      </c>
      <c r="F88" s="41">
        <f t="shared" si="42"/>
        <v>7</v>
      </c>
      <c r="G88" s="41">
        <f t="shared" si="42"/>
        <v>0</v>
      </c>
      <c r="H88" s="41">
        <f t="shared" si="42"/>
        <v>0</v>
      </c>
      <c r="I88" s="41">
        <f t="shared" si="42"/>
        <v>0</v>
      </c>
      <c r="J88" s="41">
        <f t="shared" si="42"/>
        <v>0</v>
      </c>
      <c r="K88" s="41">
        <f t="shared" si="42"/>
        <v>0</v>
      </c>
      <c r="L88" s="41">
        <f t="shared" si="42"/>
        <v>0</v>
      </c>
      <c r="M88" s="41">
        <f t="shared" si="42"/>
        <v>0</v>
      </c>
      <c r="N88" s="42">
        <f t="shared" si="42"/>
        <v>0</v>
      </c>
      <c r="O88" s="43">
        <f t="shared" si="42"/>
        <v>28</v>
      </c>
      <c r="P88" s="32"/>
      <c r="Q88" s="40">
        <f t="shared" ref="Q88:AD88" si="43">SUM(Q84:Q87)</f>
        <v>0</v>
      </c>
      <c r="R88" s="41">
        <f t="shared" si="43"/>
        <v>0</v>
      </c>
      <c r="S88" s="41">
        <f t="shared" si="43"/>
        <v>0</v>
      </c>
      <c r="T88" s="41">
        <f t="shared" si="43"/>
        <v>0</v>
      </c>
      <c r="U88" s="41">
        <f t="shared" si="43"/>
        <v>0</v>
      </c>
      <c r="V88" s="41">
        <f t="shared" si="43"/>
        <v>0</v>
      </c>
      <c r="W88" s="41">
        <f t="shared" si="43"/>
        <v>0</v>
      </c>
      <c r="X88" s="41">
        <f t="shared" si="43"/>
        <v>0</v>
      </c>
      <c r="Y88" s="41">
        <f t="shared" si="43"/>
        <v>0</v>
      </c>
      <c r="Z88" s="41">
        <f t="shared" si="43"/>
        <v>0</v>
      </c>
      <c r="AA88" s="41">
        <f t="shared" si="43"/>
        <v>0</v>
      </c>
      <c r="AB88" s="41">
        <f t="shared" si="43"/>
        <v>0</v>
      </c>
      <c r="AC88" s="42">
        <f t="shared" si="43"/>
        <v>0</v>
      </c>
      <c r="AD88" s="43">
        <f t="shared" si="43"/>
        <v>0</v>
      </c>
      <c r="AE88" s="32"/>
      <c r="AF88" s="40">
        <f t="shared" ref="AF88:AS88" si="44">SUM(AF84:AF87)</f>
        <v>10</v>
      </c>
      <c r="AG88" s="41">
        <f t="shared" si="44"/>
        <v>0</v>
      </c>
      <c r="AH88" s="41">
        <f t="shared" si="44"/>
        <v>22</v>
      </c>
      <c r="AI88" s="41">
        <f t="shared" si="44"/>
        <v>4</v>
      </c>
      <c r="AJ88" s="41">
        <f t="shared" si="44"/>
        <v>3</v>
      </c>
      <c r="AK88" s="41">
        <f t="shared" si="44"/>
        <v>0</v>
      </c>
      <c r="AL88" s="41">
        <f t="shared" si="44"/>
        <v>0</v>
      </c>
      <c r="AM88" s="41">
        <f t="shared" si="44"/>
        <v>1</v>
      </c>
      <c r="AN88" s="41">
        <f t="shared" si="44"/>
        <v>0</v>
      </c>
      <c r="AO88" s="41">
        <f t="shared" si="44"/>
        <v>0</v>
      </c>
      <c r="AP88" s="41">
        <f t="shared" si="44"/>
        <v>0</v>
      </c>
      <c r="AQ88" s="41">
        <f t="shared" si="44"/>
        <v>0</v>
      </c>
      <c r="AR88" s="42">
        <f t="shared" si="44"/>
        <v>0</v>
      </c>
      <c r="AS88" s="43">
        <f t="shared" si="44"/>
        <v>40</v>
      </c>
      <c r="AT88" s="32"/>
      <c r="AU88" s="43">
        <f>SUM(AU84:AU87)</f>
        <v>68</v>
      </c>
    </row>
    <row r="89" spans="1:47" ht="15.75" customHeight="1">
      <c r="A89" s="22">
        <v>0.375</v>
      </c>
      <c r="B89" s="28">
        <v>1</v>
      </c>
      <c r="C89" s="29">
        <v>1</v>
      </c>
      <c r="D89" s="29">
        <v>14</v>
      </c>
      <c r="E89" s="29">
        <v>0</v>
      </c>
      <c r="F89" s="29">
        <v>2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30">
        <v>0</v>
      </c>
      <c r="O89" s="31">
        <f>SUM(B89:N89)</f>
        <v>18</v>
      </c>
      <c r="P89" s="32"/>
      <c r="Q89" s="28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29">
        <v>0</v>
      </c>
      <c r="AB89" s="29">
        <v>0</v>
      </c>
      <c r="AC89" s="30">
        <v>0</v>
      </c>
      <c r="AD89" s="31">
        <f>SUM(Q89:AC89)</f>
        <v>0</v>
      </c>
      <c r="AE89" s="32"/>
      <c r="AF89" s="28">
        <v>1</v>
      </c>
      <c r="AG89" s="29">
        <v>0</v>
      </c>
      <c r="AH89" s="29">
        <v>8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30">
        <v>0</v>
      </c>
      <c r="AS89" s="31">
        <f>SUM(AF89:AR89)</f>
        <v>9</v>
      </c>
      <c r="AT89" s="32"/>
      <c r="AU89" s="31">
        <f>SUM(O89+AD89+AS89)</f>
        <v>27</v>
      </c>
    </row>
    <row r="90" spans="1:47" ht="15.75" customHeight="1">
      <c r="A90" s="23">
        <v>0.38541666666666702</v>
      </c>
      <c r="B90" s="33">
        <v>1</v>
      </c>
      <c r="C90" s="32">
        <v>1</v>
      </c>
      <c r="D90" s="32">
        <v>11</v>
      </c>
      <c r="E90" s="32">
        <v>1</v>
      </c>
      <c r="F90" s="32">
        <v>1</v>
      </c>
      <c r="G90" s="32">
        <v>0</v>
      </c>
      <c r="H90" s="32">
        <v>0</v>
      </c>
      <c r="I90" s="32">
        <v>1</v>
      </c>
      <c r="J90" s="32">
        <v>0</v>
      </c>
      <c r="K90" s="32">
        <v>0</v>
      </c>
      <c r="L90" s="32">
        <v>0</v>
      </c>
      <c r="M90" s="32">
        <v>0</v>
      </c>
      <c r="N90" s="34">
        <v>0</v>
      </c>
      <c r="O90" s="35">
        <f>SUM(B90:N90)</f>
        <v>16</v>
      </c>
      <c r="P90" s="32"/>
      <c r="Q90" s="33">
        <v>0</v>
      </c>
      <c r="R90" s="32">
        <v>0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2">
        <v>0</v>
      </c>
      <c r="Y90" s="32">
        <v>0</v>
      </c>
      <c r="Z90" s="32">
        <v>0</v>
      </c>
      <c r="AA90" s="32">
        <v>0</v>
      </c>
      <c r="AB90" s="32">
        <v>0</v>
      </c>
      <c r="AC90" s="34">
        <v>0</v>
      </c>
      <c r="AD90" s="35">
        <f>SUM(Q90:AC90)</f>
        <v>0</v>
      </c>
      <c r="AE90" s="32"/>
      <c r="AF90" s="33">
        <v>0</v>
      </c>
      <c r="AG90" s="32">
        <v>0</v>
      </c>
      <c r="AH90" s="32">
        <v>8</v>
      </c>
      <c r="AI90" s="32">
        <v>0</v>
      </c>
      <c r="AJ90" s="32">
        <v>1</v>
      </c>
      <c r="AK90" s="32">
        <v>0</v>
      </c>
      <c r="AL90" s="32">
        <v>0</v>
      </c>
      <c r="AM90" s="32">
        <v>0</v>
      </c>
      <c r="AN90" s="32">
        <v>0</v>
      </c>
      <c r="AO90" s="32">
        <v>0</v>
      </c>
      <c r="AP90" s="32">
        <v>0</v>
      </c>
      <c r="AQ90" s="32">
        <v>0</v>
      </c>
      <c r="AR90" s="34">
        <v>0</v>
      </c>
      <c r="AS90" s="35">
        <f>SUM(AF90:AR90)</f>
        <v>9</v>
      </c>
      <c r="AT90" s="32"/>
      <c r="AU90" s="35">
        <f>SUM(O90+AD90+AS90)</f>
        <v>25</v>
      </c>
    </row>
    <row r="91" spans="1:47" ht="15.75" customHeight="1">
      <c r="A91" s="23">
        <v>0.39583333333333298</v>
      </c>
      <c r="B91" s="33">
        <v>0</v>
      </c>
      <c r="C91" s="32">
        <v>0</v>
      </c>
      <c r="D91" s="32">
        <v>4</v>
      </c>
      <c r="E91" s="32">
        <v>2</v>
      </c>
      <c r="F91" s="32">
        <v>3</v>
      </c>
      <c r="G91" s="32">
        <v>0</v>
      </c>
      <c r="H91" s="32">
        <v>0</v>
      </c>
      <c r="I91" s="32">
        <v>0</v>
      </c>
      <c r="J91" s="32">
        <v>0</v>
      </c>
      <c r="K91" s="32">
        <v>0</v>
      </c>
      <c r="L91" s="32">
        <v>0</v>
      </c>
      <c r="M91" s="32">
        <v>0</v>
      </c>
      <c r="N91" s="34">
        <v>0</v>
      </c>
      <c r="O91" s="35">
        <f>SUM(B91:N91)</f>
        <v>9</v>
      </c>
      <c r="P91" s="32"/>
      <c r="Q91" s="33">
        <v>0</v>
      </c>
      <c r="R91" s="32">
        <v>0</v>
      </c>
      <c r="S91" s="32">
        <v>0</v>
      </c>
      <c r="T91" s="32">
        <v>0</v>
      </c>
      <c r="U91" s="32">
        <v>0</v>
      </c>
      <c r="V91" s="32">
        <v>0</v>
      </c>
      <c r="W91" s="32">
        <v>0</v>
      </c>
      <c r="X91" s="32">
        <v>0</v>
      </c>
      <c r="Y91" s="32">
        <v>0</v>
      </c>
      <c r="Z91" s="32">
        <v>0</v>
      </c>
      <c r="AA91" s="32">
        <v>0</v>
      </c>
      <c r="AB91" s="32">
        <v>0</v>
      </c>
      <c r="AC91" s="34">
        <v>0</v>
      </c>
      <c r="AD91" s="35">
        <f>SUM(Q91:AC91)</f>
        <v>0</v>
      </c>
      <c r="AE91" s="32"/>
      <c r="AF91" s="33">
        <v>0</v>
      </c>
      <c r="AG91" s="32">
        <v>1</v>
      </c>
      <c r="AH91" s="32">
        <v>8</v>
      </c>
      <c r="AI91" s="32">
        <v>1</v>
      </c>
      <c r="AJ91" s="32">
        <v>0</v>
      </c>
      <c r="AK91" s="32">
        <v>0</v>
      </c>
      <c r="AL91" s="32">
        <v>0</v>
      </c>
      <c r="AM91" s="32">
        <v>0</v>
      </c>
      <c r="AN91" s="32">
        <v>0</v>
      </c>
      <c r="AO91" s="32">
        <v>0</v>
      </c>
      <c r="AP91" s="32">
        <v>0</v>
      </c>
      <c r="AQ91" s="32">
        <v>0</v>
      </c>
      <c r="AR91" s="34">
        <v>0</v>
      </c>
      <c r="AS91" s="35">
        <f>SUM(AF91:AR91)</f>
        <v>10</v>
      </c>
      <c r="AT91" s="32"/>
      <c r="AU91" s="35">
        <f>SUM(O91+AD91+AS91)</f>
        <v>19</v>
      </c>
    </row>
    <row r="92" spans="1:47" ht="15.75" customHeight="1">
      <c r="A92" s="24">
        <v>0.40625</v>
      </c>
      <c r="B92" s="36">
        <v>0</v>
      </c>
      <c r="C92" s="37">
        <v>0</v>
      </c>
      <c r="D92" s="37">
        <v>6</v>
      </c>
      <c r="E92" s="37">
        <v>1</v>
      </c>
      <c r="F92" s="37">
        <v>1</v>
      </c>
      <c r="G92" s="37">
        <v>0</v>
      </c>
      <c r="H92" s="37">
        <v>0</v>
      </c>
      <c r="I92" s="37">
        <v>0</v>
      </c>
      <c r="J92" s="37">
        <v>0</v>
      </c>
      <c r="K92" s="37">
        <v>0</v>
      </c>
      <c r="L92" s="37">
        <v>0</v>
      </c>
      <c r="M92" s="37">
        <v>0</v>
      </c>
      <c r="N92" s="38">
        <v>0</v>
      </c>
      <c r="O92" s="39">
        <f>SUM(B92:N92)</f>
        <v>8</v>
      </c>
      <c r="P92" s="32"/>
      <c r="Q92" s="36">
        <v>0</v>
      </c>
      <c r="R92" s="37">
        <v>0</v>
      </c>
      <c r="S92" s="37">
        <v>0</v>
      </c>
      <c r="T92" s="37">
        <v>0</v>
      </c>
      <c r="U92" s="37">
        <v>0</v>
      </c>
      <c r="V92" s="37">
        <v>0</v>
      </c>
      <c r="W92" s="37">
        <v>0</v>
      </c>
      <c r="X92" s="37">
        <v>0</v>
      </c>
      <c r="Y92" s="37">
        <v>0</v>
      </c>
      <c r="Z92" s="37">
        <v>0</v>
      </c>
      <c r="AA92" s="37">
        <v>0</v>
      </c>
      <c r="AB92" s="37">
        <v>0</v>
      </c>
      <c r="AC92" s="38">
        <v>0</v>
      </c>
      <c r="AD92" s="39">
        <f>SUM(Q92:AC92)</f>
        <v>0</v>
      </c>
      <c r="AE92" s="32"/>
      <c r="AF92" s="36">
        <v>0</v>
      </c>
      <c r="AG92" s="37">
        <v>0</v>
      </c>
      <c r="AH92" s="37">
        <v>7</v>
      </c>
      <c r="AI92" s="37">
        <v>1</v>
      </c>
      <c r="AJ92" s="37">
        <v>1</v>
      </c>
      <c r="AK92" s="37">
        <v>0</v>
      </c>
      <c r="AL92" s="37">
        <v>0</v>
      </c>
      <c r="AM92" s="37">
        <v>0</v>
      </c>
      <c r="AN92" s="37">
        <v>0</v>
      </c>
      <c r="AO92" s="37">
        <v>0</v>
      </c>
      <c r="AP92" s="37">
        <v>0</v>
      </c>
      <c r="AQ92" s="37">
        <v>0</v>
      </c>
      <c r="AR92" s="38">
        <v>0</v>
      </c>
      <c r="AS92" s="39">
        <f>SUM(AF92:AR92)</f>
        <v>9</v>
      </c>
      <c r="AT92" s="32"/>
      <c r="AU92" s="39">
        <f>SUM(O92+AD92+AS92)</f>
        <v>17</v>
      </c>
    </row>
    <row r="93" spans="1:47" ht="15.75" customHeight="1">
      <c r="A93" s="25" t="s">
        <v>21</v>
      </c>
      <c r="B93" s="40">
        <f t="shared" ref="B93:O93" si="45">SUM(B89:B92)</f>
        <v>2</v>
      </c>
      <c r="C93" s="41">
        <f t="shared" si="45"/>
        <v>2</v>
      </c>
      <c r="D93" s="41">
        <f t="shared" si="45"/>
        <v>35</v>
      </c>
      <c r="E93" s="41">
        <f t="shared" si="45"/>
        <v>4</v>
      </c>
      <c r="F93" s="41">
        <f t="shared" si="45"/>
        <v>7</v>
      </c>
      <c r="G93" s="41">
        <f t="shared" si="45"/>
        <v>0</v>
      </c>
      <c r="H93" s="41">
        <f t="shared" si="45"/>
        <v>0</v>
      </c>
      <c r="I93" s="41">
        <f t="shared" si="45"/>
        <v>1</v>
      </c>
      <c r="J93" s="41">
        <f t="shared" si="45"/>
        <v>0</v>
      </c>
      <c r="K93" s="41">
        <f t="shared" si="45"/>
        <v>0</v>
      </c>
      <c r="L93" s="41">
        <f t="shared" si="45"/>
        <v>0</v>
      </c>
      <c r="M93" s="41">
        <f t="shared" si="45"/>
        <v>0</v>
      </c>
      <c r="N93" s="42">
        <f t="shared" si="45"/>
        <v>0</v>
      </c>
      <c r="O93" s="43">
        <f t="shared" si="45"/>
        <v>51</v>
      </c>
      <c r="P93" s="32"/>
      <c r="Q93" s="40">
        <f t="shared" ref="Q93:AD93" si="46">SUM(Q89:Q92)</f>
        <v>0</v>
      </c>
      <c r="R93" s="41">
        <f t="shared" si="46"/>
        <v>0</v>
      </c>
      <c r="S93" s="41">
        <f t="shared" si="46"/>
        <v>0</v>
      </c>
      <c r="T93" s="41">
        <f t="shared" si="46"/>
        <v>0</v>
      </c>
      <c r="U93" s="41">
        <f t="shared" si="46"/>
        <v>0</v>
      </c>
      <c r="V93" s="41">
        <f t="shared" si="46"/>
        <v>0</v>
      </c>
      <c r="W93" s="41">
        <f t="shared" si="46"/>
        <v>0</v>
      </c>
      <c r="X93" s="41">
        <f t="shared" si="46"/>
        <v>0</v>
      </c>
      <c r="Y93" s="41">
        <f t="shared" si="46"/>
        <v>0</v>
      </c>
      <c r="Z93" s="41">
        <f t="shared" si="46"/>
        <v>0</v>
      </c>
      <c r="AA93" s="41">
        <f t="shared" si="46"/>
        <v>0</v>
      </c>
      <c r="AB93" s="41">
        <f t="shared" si="46"/>
        <v>0</v>
      </c>
      <c r="AC93" s="42">
        <f t="shared" si="46"/>
        <v>0</v>
      </c>
      <c r="AD93" s="43">
        <f t="shared" si="46"/>
        <v>0</v>
      </c>
      <c r="AE93" s="32"/>
      <c r="AF93" s="40">
        <f t="shared" ref="AF93:AS93" si="47">SUM(AF89:AF92)</f>
        <v>1</v>
      </c>
      <c r="AG93" s="41">
        <f t="shared" si="47"/>
        <v>1</v>
      </c>
      <c r="AH93" s="41">
        <f t="shared" si="47"/>
        <v>31</v>
      </c>
      <c r="AI93" s="41">
        <f t="shared" si="47"/>
        <v>2</v>
      </c>
      <c r="AJ93" s="41">
        <f t="shared" si="47"/>
        <v>2</v>
      </c>
      <c r="AK93" s="41">
        <f t="shared" si="47"/>
        <v>0</v>
      </c>
      <c r="AL93" s="41">
        <f t="shared" si="47"/>
        <v>0</v>
      </c>
      <c r="AM93" s="41">
        <f t="shared" si="47"/>
        <v>0</v>
      </c>
      <c r="AN93" s="41">
        <f t="shared" si="47"/>
        <v>0</v>
      </c>
      <c r="AO93" s="41">
        <f t="shared" si="47"/>
        <v>0</v>
      </c>
      <c r="AP93" s="41">
        <f t="shared" si="47"/>
        <v>0</v>
      </c>
      <c r="AQ93" s="41">
        <f t="shared" si="47"/>
        <v>0</v>
      </c>
      <c r="AR93" s="42">
        <f t="shared" si="47"/>
        <v>0</v>
      </c>
      <c r="AS93" s="43">
        <f t="shared" si="47"/>
        <v>37</v>
      </c>
      <c r="AT93" s="32"/>
      <c r="AU93" s="43">
        <f>SUM(AU89:AU92)</f>
        <v>88</v>
      </c>
    </row>
    <row r="94" spans="1:47" ht="15.75" customHeight="1">
      <c r="A94" s="22">
        <v>0.41666666666666702</v>
      </c>
      <c r="B94" s="28">
        <v>0</v>
      </c>
      <c r="C94" s="29">
        <v>0</v>
      </c>
      <c r="D94" s="29">
        <v>7</v>
      </c>
      <c r="E94" s="29">
        <v>0</v>
      </c>
      <c r="F94" s="29">
        <v>5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30">
        <v>0</v>
      </c>
      <c r="O94" s="31">
        <f>SUM(B94:N94)</f>
        <v>12</v>
      </c>
      <c r="P94" s="32"/>
      <c r="Q94" s="28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29">
        <v>0</v>
      </c>
      <c r="AB94" s="29">
        <v>0</v>
      </c>
      <c r="AC94" s="30">
        <v>0</v>
      </c>
      <c r="AD94" s="31">
        <f>SUM(Q94:AC94)</f>
        <v>0</v>
      </c>
      <c r="AE94" s="32"/>
      <c r="AF94" s="28">
        <v>0</v>
      </c>
      <c r="AG94" s="29">
        <v>0</v>
      </c>
      <c r="AH94" s="29">
        <v>5</v>
      </c>
      <c r="AI94" s="29">
        <v>2</v>
      </c>
      <c r="AJ94" s="29">
        <v>1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30">
        <v>0</v>
      </c>
      <c r="AS94" s="31">
        <f>SUM(AF94:AR94)</f>
        <v>8</v>
      </c>
      <c r="AT94" s="32"/>
      <c r="AU94" s="31">
        <f>SUM(O94+AD94+AS94)</f>
        <v>20</v>
      </c>
    </row>
    <row r="95" spans="1:47" ht="15.75" customHeight="1">
      <c r="A95" s="23">
        <v>0.42708333333333298</v>
      </c>
      <c r="B95" s="33">
        <v>0</v>
      </c>
      <c r="C95" s="32">
        <v>0</v>
      </c>
      <c r="D95" s="32">
        <v>4</v>
      </c>
      <c r="E95" s="32">
        <v>2</v>
      </c>
      <c r="F95" s="32">
        <v>2</v>
      </c>
      <c r="G95" s="32">
        <v>0</v>
      </c>
      <c r="H95" s="32">
        <v>0</v>
      </c>
      <c r="I95" s="32">
        <v>1</v>
      </c>
      <c r="J95" s="32">
        <v>0</v>
      </c>
      <c r="K95" s="32">
        <v>0</v>
      </c>
      <c r="L95" s="32">
        <v>0</v>
      </c>
      <c r="M95" s="32">
        <v>0</v>
      </c>
      <c r="N95" s="34">
        <v>0</v>
      </c>
      <c r="O95" s="35">
        <f>SUM(B95:N95)</f>
        <v>9</v>
      </c>
      <c r="P95" s="32"/>
      <c r="Q95" s="33">
        <v>0</v>
      </c>
      <c r="R95" s="32">
        <v>0</v>
      </c>
      <c r="S95" s="32">
        <v>0</v>
      </c>
      <c r="T95" s="32">
        <v>0</v>
      </c>
      <c r="U95" s="32">
        <v>0</v>
      </c>
      <c r="V95" s="32">
        <v>0</v>
      </c>
      <c r="W95" s="32">
        <v>0</v>
      </c>
      <c r="X95" s="32">
        <v>0</v>
      </c>
      <c r="Y95" s="32">
        <v>0</v>
      </c>
      <c r="Z95" s="32">
        <v>0</v>
      </c>
      <c r="AA95" s="32">
        <v>0</v>
      </c>
      <c r="AB95" s="32">
        <v>0</v>
      </c>
      <c r="AC95" s="34">
        <v>0</v>
      </c>
      <c r="AD95" s="35">
        <f>SUM(Q95:AC95)</f>
        <v>0</v>
      </c>
      <c r="AE95" s="32"/>
      <c r="AF95" s="33">
        <v>1</v>
      </c>
      <c r="AG95" s="32">
        <v>0</v>
      </c>
      <c r="AH95" s="32">
        <v>9</v>
      </c>
      <c r="AI95" s="32">
        <v>0</v>
      </c>
      <c r="AJ95" s="32">
        <v>1</v>
      </c>
      <c r="AK95" s="32">
        <v>0</v>
      </c>
      <c r="AL95" s="32">
        <v>0</v>
      </c>
      <c r="AM95" s="32">
        <v>0</v>
      </c>
      <c r="AN95" s="32">
        <v>0</v>
      </c>
      <c r="AO95" s="32">
        <v>0</v>
      </c>
      <c r="AP95" s="32">
        <v>0</v>
      </c>
      <c r="AQ95" s="32">
        <v>0</v>
      </c>
      <c r="AR95" s="34">
        <v>0</v>
      </c>
      <c r="AS95" s="35">
        <f>SUM(AF95:AR95)</f>
        <v>11</v>
      </c>
      <c r="AT95" s="32"/>
      <c r="AU95" s="35">
        <f>SUM(O95+AD95+AS95)</f>
        <v>20</v>
      </c>
    </row>
    <row r="96" spans="1:47" ht="15.75" customHeight="1">
      <c r="A96" s="23">
        <v>0.4375</v>
      </c>
      <c r="B96" s="33">
        <v>0</v>
      </c>
      <c r="C96" s="32">
        <v>0</v>
      </c>
      <c r="D96" s="32">
        <v>5</v>
      </c>
      <c r="E96" s="32">
        <v>1</v>
      </c>
      <c r="F96" s="32">
        <v>2</v>
      </c>
      <c r="G96" s="32">
        <v>0</v>
      </c>
      <c r="H96" s="32">
        <v>0</v>
      </c>
      <c r="I96" s="32">
        <v>0</v>
      </c>
      <c r="J96" s="32">
        <v>0</v>
      </c>
      <c r="K96" s="32">
        <v>0</v>
      </c>
      <c r="L96" s="32">
        <v>0</v>
      </c>
      <c r="M96" s="32">
        <v>0</v>
      </c>
      <c r="N96" s="34">
        <v>0</v>
      </c>
      <c r="O96" s="35">
        <f>SUM(B96:N96)</f>
        <v>8</v>
      </c>
      <c r="P96" s="32"/>
      <c r="Q96" s="33">
        <v>0</v>
      </c>
      <c r="R96" s="32">
        <v>0</v>
      </c>
      <c r="S96" s="32">
        <v>0</v>
      </c>
      <c r="T96" s="32">
        <v>0</v>
      </c>
      <c r="U96" s="32">
        <v>0</v>
      </c>
      <c r="V96" s="32">
        <v>0</v>
      </c>
      <c r="W96" s="32">
        <v>0</v>
      </c>
      <c r="X96" s="32">
        <v>0</v>
      </c>
      <c r="Y96" s="32">
        <v>0</v>
      </c>
      <c r="Z96" s="32">
        <v>0</v>
      </c>
      <c r="AA96" s="32">
        <v>0</v>
      </c>
      <c r="AB96" s="32">
        <v>0</v>
      </c>
      <c r="AC96" s="34">
        <v>0</v>
      </c>
      <c r="AD96" s="35">
        <f>SUM(Q96:AC96)</f>
        <v>0</v>
      </c>
      <c r="AE96" s="32"/>
      <c r="AF96" s="33">
        <v>0</v>
      </c>
      <c r="AG96" s="32">
        <v>0</v>
      </c>
      <c r="AH96" s="32">
        <v>4</v>
      </c>
      <c r="AI96" s="32">
        <v>1</v>
      </c>
      <c r="AJ96" s="32">
        <v>5</v>
      </c>
      <c r="AK96" s="32">
        <v>0</v>
      </c>
      <c r="AL96" s="32">
        <v>0</v>
      </c>
      <c r="AM96" s="32">
        <v>0</v>
      </c>
      <c r="AN96" s="32">
        <v>0</v>
      </c>
      <c r="AO96" s="32">
        <v>0</v>
      </c>
      <c r="AP96" s="32">
        <v>0</v>
      </c>
      <c r="AQ96" s="32">
        <v>0</v>
      </c>
      <c r="AR96" s="34">
        <v>0</v>
      </c>
      <c r="AS96" s="35">
        <f>SUM(AF96:AR96)</f>
        <v>10</v>
      </c>
      <c r="AT96" s="32"/>
      <c r="AU96" s="35">
        <f>SUM(O96+AD96+AS96)</f>
        <v>18</v>
      </c>
    </row>
    <row r="97" spans="1:47" ht="15.75" customHeight="1">
      <c r="A97" s="24">
        <v>0.44791666666666702</v>
      </c>
      <c r="B97" s="36">
        <v>0</v>
      </c>
      <c r="C97" s="37">
        <v>0</v>
      </c>
      <c r="D97" s="37">
        <v>4</v>
      </c>
      <c r="E97" s="37">
        <v>0</v>
      </c>
      <c r="F97" s="37">
        <v>0</v>
      </c>
      <c r="G97" s="37">
        <v>0</v>
      </c>
      <c r="H97" s="37">
        <v>0</v>
      </c>
      <c r="I97" s="37">
        <v>0</v>
      </c>
      <c r="J97" s="37">
        <v>0</v>
      </c>
      <c r="K97" s="37">
        <v>0</v>
      </c>
      <c r="L97" s="37">
        <v>0</v>
      </c>
      <c r="M97" s="37">
        <v>0</v>
      </c>
      <c r="N97" s="38">
        <v>0</v>
      </c>
      <c r="O97" s="39">
        <f>SUM(B97:N97)</f>
        <v>4</v>
      </c>
      <c r="P97" s="32"/>
      <c r="Q97" s="36">
        <v>0</v>
      </c>
      <c r="R97" s="37">
        <v>0</v>
      </c>
      <c r="S97" s="37">
        <v>0</v>
      </c>
      <c r="T97" s="37">
        <v>0</v>
      </c>
      <c r="U97" s="37">
        <v>0</v>
      </c>
      <c r="V97" s="37">
        <v>0</v>
      </c>
      <c r="W97" s="37">
        <v>0</v>
      </c>
      <c r="X97" s="37">
        <v>0</v>
      </c>
      <c r="Y97" s="37">
        <v>0</v>
      </c>
      <c r="Z97" s="37">
        <v>0</v>
      </c>
      <c r="AA97" s="37">
        <v>0</v>
      </c>
      <c r="AB97" s="37">
        <v>0</v>
      </c>
      <c r="AC97" s="38">
        <v>0</v>
      </c>
      <c r="AD97" s="39">
        <f>SUM(Q97:AC97)</f>
        <v>0</v>
      </c>
      <c r="AE97" s="32"/>
      <c r="AF97" s="36">
        <v>0</v>
      </c>
      <c r="AG97" s="37">
        <v>0</v>
      </c>
      <c r="AH97" s="37">
        <v>4</v>
      </c>
      <c r="AI97" s="37">
        <v>1</v>
      </c>
      <c r="AJ97" s="37">
        <v>2</v>
      </c>
      <c r="AK97" s="37">
        <v>0</v>
      </c>
      <c r="AL97" s="37">
        <v>0</v>
      </c>
      <c r="AM97" s="37">
        <v>0</v>
      </c>
      <c r="AN97" s="37">
        <v>0</v>
      </c>
      <c r="AO97" s="37">
        <v>0</v>
      </c>
      <c r="AP97" s="37">
        <v>0</v>
      </c>
      <c r="AQ97" s="37">
        <v>0</v>
      </c>
      <c r="AR97" s="38">
        <v>0</v>
      </c>
      <c r="AS97" s="39">
        <f>SUM(AF97:AR97)</f>
        <v>7</v>
      </c>
      <c r="AT97" s="32"/>
      <c r="AU97" s="39">
        <f>SUM(O97+AD97+AS97)</f>
        <v>11</v>
      </c>
    </row>
    <row r="98" spans="1:47" ht="15.75" customHeight="1">
      <c r="A98" s="25" t="s">
        <v>21</v>
      </c>
      <c r="B98" s="40">
        <f t="shared" ref="B98:O98" si="48">SUM(B94:B97)</f>
        <v>0</v>
      </c>
      <c r="C98" s="41">
        <f t="shared" si="48"/>
        <v>0</v>
      </c>
      <c r="D98" s="41">
        <f t="shared" si="48"/>
        <v>20</v>
      </c>
      <c r="E98" s="41">
        <f t="shared" si="48"/>
        <v>3</v>
      </c>
      <c r="F98" s="41">
        <f t="shared" si="48"/>
        <v>9</v>
      </c>
      <c r="G98" s="41">
        <f t="shared" si="48"/>
        <v>0</v>
      </c>
      <c r="H98" s="41">
        <f t="shared" si="48"/>
        <v>0</v>
      </c>
      <c r="I98" s="41">
        <f t="shared" si="48"/>
        <v>1</v>
      </c>
      <c r="J98" s="41">
        <f t="shared" si="48"/>
        <v>0</v>
      </c>
      <c r="K98" s="41">
        <f t="shared" si="48"/>
        <v>0</v>
      </c>
      <c r="L98" s="41">
        <f t="shared" si="48"/>
        <v>0</v>
      </c>
      <c r="M98" s="41">
        <f t="shared" si="48"/>
        <v>0</v>
      </c>
      <c r="N98" s="42">
        <f t="shared" si="48"/>
        <v>0</v>
      </c>
      <c r="O98" s="43">
        <f t="shared" si="48"/>
        <v>33</v>
      </c>
      <c r="P98" s="32"/>
      <c r="Q98" s="40">
        <f t="shared" ref="Q98:AD98" si="49">SUM(Q94:Q97)</f>
        <v>0</v>
      </c>
      <c r="R98" s="41">
        <f t="shared" si="49"/>
        <v>0</v>
      </c>
      <c r="S98" s="41">
        <f t="shared" si="49"/>
        <v>0</v>
      </c>
      <c r="T98" s="41">
        <f t="shared" si="49"/>
        <v>0</v>
      </c>
      <c r="U98" s="41">
        <f t="shared" si="49"/>
        <v>0</v>
      </c>
      <c r="V98" s="41">
        <f t="shared" si="49"/>
        <v>0</v>
      </c>
      <c r="W98" s="41">
        <f t="shared" si="49"/>
        <v>0</v>
      </c>
      <c r="X98" s="41">
        <f t="shared" si="49"/>
        <v>0</v>
      </c>
      <c r="Y98" s="41">
        <f t="shared" si="49"/>
        <v>0</v>
      </c>
      <c r="Z98" s="41">
        <f t="shared" si="49"/>
        <v>0</v>
      </c>
      <c r="AA98" s="41">
        <f t="shared" si="49"/>
        <v>0</v>
      </c>
      <c r="AB98" s="41">
        <f t="shared" si="49"/>
        <v>0</v>
      </c>
      <c r="AC98" s="42">
        <f t="shared" si="49"/>
        <v>0</v>
      </c>
      <c r="AD98" s="43">
        <f t="shared" si="49"/>
        <v>0</v>
      </c>
      <c r="AE98" s="32"/>
      <c r="AF98" s="40">
        <f t="shared" ref="AF98:AS98" si="50">SUM(AF94:AF97)</f>
        <v>1</v>
      </c>
      <c r="AG98" s="41">
        <f t="shared" si="50"/>
        <v>0</v>
      </c>
      <c r="AH98" s="41">
        <f t="shared" si="50"/>
        <v>22</v>
      </c>
      <c r="AI98" s="41">
        <f t="shared" si="50"/>
        <v>4</v>
      </c>
      <c r="AJ98" s="41">
        <f t="shared" si="50"/>
        <v>9</v>
      </c>
      <c r="AK98" s="41">
        <f t="shared" si="50"/>
        <v>0</v>
      </c>
      <c r="AL98" s="41">
        <f t="shared" si="50"/>
        <v>0</v>
      </c>
      <c r="AM98" s="41">
        <f t="shared" si="50"/>
        <v>0</v>
      </c>
      <c r="AN98" s="41">
        <f t="shared" si="50"/>
        <v>0</v>
      </c>
      <c r="AO98" s="41">
        <f t="shared" si="50"/>
        <v>0</v>
      </c>
      <c r="AP98" s="41">
        <f t="shared" si="50"/>
        <v>0</v>
      </c>
      <c r="AQ98" s="41">
        <f t="shared" si="50"/>
        <v>0</v>
      </c>
      <c r="AR98" s="42">
        <f t="shared" si="50"/>
        <v>0</v>
      </c>
      <c r="AS98" s="43">
        <f t="shared" si="50"/>
        <v>36</v>
      </c>
      <c r="AT98" s="32"/>
      <c r="AU98" s="43">
        <f>SUM(AU94:AU97)</f>
        <v>69</v>
      </c>
    </row>
    <row r="99" spans="1:47" ht="15.75" customHeight="1">
      <c r="A99" s="22">
        <v>0.45833333333333298</v>
      </c>
      <c r="B99" s="28">
        <v>0</v>
      </c>
      <c r="C99" s="29">
        <v>0</v>
      </c>
      <c r="D99" s="29">
        <v>9</v>
      </c>
      <c r="E99" s="29">
        <v>2</v>
      </c>
      <c r="F99" s="29">
        <v>3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30">
        <v>0</v>
      </c>
      <c r="O99" s="31">
        <f>SUM(B99:N99)</f>
        <v>14</v>
      </c>
      <c r="P99" s="32"/>
      <c r="Q99" s="28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30">
        <v>0</v>
      </c>
      <c r="AD99" s="31">
        <f>SUM(Q99:AC99)</f>
        <v>0</v>
      </c>
      <c r="AE99" s="32"/>
      <c r="AF99" s="28">
        <v>0</v>
      </c>
      <c r="AG99" s="29">
        <v>0</v>
      </c>
      <c r="AH99" s="29">
        <v>3</v>
      </c>
      <c r="AI99" s="29">
        <v>1</v>
      </c>
      <c r="AJ99" s="29">
        <v>1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30">
        <v>0</v>
      </c>
      <c r="AS99" s="31">
        <f>SUM(AF99:AR99)</f>
        <v>5</v>
      </c>
      <c r="AT99" s="32"/>
      <c r="AU99" s="31">
        <f>SUM(O99+AD99+AS99)</f>
        <v>19</v>
      </c>
    </row>
    <row r="100" spans="1:47" ht="15.75" customHeight="1">
      <c r="A100" s="23">
        <v>0.46875</v>
      </c>
      <c r="B100" s="33">
        <v>1</v>
      </c>
      <c r="C100" s="32">
        <v>0</v>
      </c>
      <c r="D100" s="32">
        <v>5</v>
      </c>
      <c r="E100" s="32">
        <v>1</v>
      </c>
      <c r="F100" s="32">
        <v>0</v>
      </c>
      <c r="G100" s="32">
        <v>0</v>
      </c>
      <c r="H100" s="32">
        <v>0</v>
      </c>
      <c r="I100" s="32">
        <v>0</v>
      </c>
      <c r="J100" s="32">
        <v>0</v>
      </c>
      <c r="K100" s="32">
        <v>0</v>
      </c>
      <c r="L100" s="32">
        <v>0</v>
      </c>
      <c r="M100" s="32">
        <v>0</v>
      </c>
      <c r="N100" s="34">
        <v>0</v>
      </c>
      <c r="O100" s="35">
        <f>SUM(B100:N100)</f>
        <v>7</v>
      </c>
      <c r="P100" s="32"/>
      <c r="Q100" s="33">
        <v>0</v>
      </c>
      <c r="R100" s="32">
        <v>0</v>
      </c>
      <c r="S100" s="32">
        <v>0</v>
      </c>
      <c r="T100" s="32">
        <v>0</v>
      </c>
      <c r="U100" s="32">
        <v>0</v>
      </c>
      <c r="V100" s="32">
        <v>0</v>
      </c>
      <c r="W100" s="32">
        <v>0</v>
      </c>
      <c r="X100" s="32">
        <v>0</v>
      </c>
      <c r="Y100" s="32">
        <v>0</v>
      </c>
      <c r="Z100" s="32">
        <v>0</v>
      </c>
      <c r="AA100" s="32">
        <v>0</v>
      </c>
      <c r="AB100" s="32">
        <v>0</v>
      </c>
      <c r="AC100" s="34">
        <v>0</v>
      </c>
      <c r="AD100" s="35">
        <f>SUM(Q100:AC100)</f>
        <v>0</v>
      </c>
      <c r="AE100" s="32"/>
      <c r="AF100" s="33">
        <v>1</v>
      </c>
      <c r="AG100" s="32">
        <v>0</v>
      </c>
      <c r="AH100" s="32">
        <v>6</v>
      </c>
      <c r="AI100" s="32">
        <v>1</v>
      </c>
      <c r="AJ100" s="32">
        <v>2</v>
      </c>
      <c r="AK100" s="32">
        <v>0</v>
      </c>
      <c r="AL100" s="32">
        <v>0</v>
      </c>
      <c r="AM100" s="32">
        <v>0</v>
      </c>
      <c r="AN100" s="32">
        <v>0</v>
      </c>
      <c r="AO100" s="32">
        <v>0</v>
      </c>
      <c r="AP100" s="32">
        <v>0</v>
      </c>
      <c r="AQ100" s="32">
        <v>0</v>
      </c>
      <c r="AR100" s="34">
        <v>0</v>
      </c>
      <c r="AS100" s="35">
        <f>SUM(AF100:AR100)</f>
        <v>10</v>
      </c>
      <c r="AT100" s="32"/>
      <c r="AU100" s="35">
        <f>SUM(O100+AD100+AS100)</f>
        <v>17</v>
      </c>
    </row>
    <row r="101" spans="1:47" ht="15.75" customHeight="1">
      <c r="A101" s="23">
        <v>0.47916666666666702</v>
      </c>
      <c r="B101" s="33">
        <v>0</v>
      </c>
      <c r="C101" s="32">
        <v>0</v>
      </c>
      <c r="D101" s="32">
        <v>3</v>
      </c>
      <c r="E101" s="32">
        <v>1</v>
      </c>
      <c r="F101" s="32">
        <v>1</v>
      </c>
      <c r="G101" s="32">
        <v>0</v>
      </c>
      <c r="H101" s="32">
        <v>0</v>
      </c>
      <c r="I101" s="32">
        <v>0</v>
      </c>
      <c r="J101" s="32">
        <v>0</v>
      </c>
      <c r="K101" s="32">
        <v>0</v>
      </c>
      <c r="L101" s="32">
        <v>0</v>
      </c>
      <c r="M101" s="32">
        <v>0</v>
      </c>
      <c r="N101" s="34">
        <v>0</v>
      </c>
      <c r="O101" s="35">
        <f>SUM(B101:N101)</f>
        <v>5</v>
      </c>
      <c r="P101" s="32"/>
      <c r="Q101" s="33">
        <v>0</v>
      </c>
      <c r="R101" s="32">
        <v>0</v>
      </c>
      <c r="S101" s="32">
        <v>0</v>
      </c>
      <c r="T101" s="32">
        <v>0</v>
      </c>
      <c r="U101" s="32">
        <v>0</v>
      </c>
      <c r="V101" s="32">
        <v>0</v>
      </c>
      <c r="W101" s="32">
        <v>0</v>
      </c>
      <c r="X101" s="32">
        <v>0</v>
      </c>
      <c r="Y101" s="32">
        <v>0</v>
      </c>
      <c r="Z101" s="32">
        <v>0</v>
      </c>
      <c r="AA101" s="32">
        <v>0</v>
      </c>
      <c r="AB101" s="32">
        <v>0</v>
      </c>
      <c r="AC101" s="34">
        <v>0</v>
      </c>
      <c r="AD101" s="35">
        <f>SUM(Q101:AC101)</f>
        <v>0</v>
      </c>
      <c r="AE101" s="32"/>
      <c r="AF101" s="33">
        <v>0</v>
      </c>
      <c r="AG101" s="32">
        <v>0</v>
      </c>
      <c r="AH101" s="32">
        <v>9</v>
      </c>
      <c r="AI101" s="32">
        <v>0</v>
      </c>
      <c r="AJ101" s="32">
        <v>1</v>
      </c>
      <c r="AK101" s="32">
        <v>0</v>
      </c>
      <c r="AL101" s="32">
        <v>0</v>
      </c>
      <c r="AM101" s="32">
        <v>0</v>
      </c>
      <c r="AN101" s="32">
        <v>0</v>
      </c>
      <c r="AO101" s="32">
        <v>0</v>
      </c>
      <c r="AP101" s="32">
        <v>0</v>
      </c>
      <c r="AQ101" s="32">
        <v>0</v>
      </c>
      <c r="AR101" s="34">
        <v>0</v>
      </c>
      <c r="AS101" s="35">
        <f>SUM(AF101:AR101)</f>
        <v>10</v>
      </c>
      <c r="AT101" s="32"/>
      <c r="AU101" s="35">
        <f>SUM(O101+AD101+AS101)</f>
        <v>15</v>
      </c>
    </row>
    <row r="102" spans="1:47" ht="15.75" customHeight="1">
      <c r="A102" s="24">
        <v>0.48958333333333298</v>
      </c>
      <c r="B102" s="36">
        <v>0</v>
      </c>
      <c r="C102" s="37">
        <v>0</v>
      </c>
      <c r="D102" s="37">
        <v>8</v>
      </c>
      <c r="E102" s="37">
        <v>3</v>
      </c>
      <c r="F102" s="37">
        <v>2</v>
      </c>
      <c r="G102" s="37">
        <v>0</v>
      </c>
      <c r="H102" s="37">
        <v>0</v>
      </c>
      <c r="I102" s="37">
        <v>1</v>
      </c>
      <c r="J102" s="37">
        <v>0</v>
      </c>
      <c r="K102" s="37">
        <v>0</v>
      </c>
      <c r="L102" s="37">
        <v>0</v>
      </c>
      <c r="M102" s="37">
        <v>0</v>
      </c>
      <c r="N102" s="38">
        <v>0</v>
      </c>
      <c r="O102" s="39">
        <f>SUM(B102:N102)</f>
        <v>14</v>
      </c>
      <c r="P102" s="32"/>
      <c r="Q102" s="36">
        <v>0</v>
      </c>
      <c r="R102" s="37">
        <v>0</v>
      </c>
      <c r="S102" s="37">
        <v>0</v>
      </c>
      <c r="T102" s="37">
        <v>0</v>
      </c>
      <c r="U102" s="37">
        <v>0</v>
      </c>
      <c r="V102" s="37">
        <v>0</v>
      </c>
      <c r="W102" s="37">
        <v>0</v>
      </c>
      <c r="X102" s="37">
        <v>0</v>
      </c>
      <c r="Y102" s="37">
        <v>0</v>
      </c>
      <c r="Z102" s="37">
        <v>0</v>
      </c>
      <c r="AA102" s="37">
        <v>0</v>
      </c>
      <c r="AB102" s="37">
        <v>0</v>
      </c>
      <c r="AC102" s="38">
        <v>0</v>
      </c>
      <c r="AD102" s="39">
        <f>SUM(Q102:AC102)</f>
        <v>0</v>
      </c>
      <c r="AE102" s="32"/>
      <c r="AF102" s="36">
        <v>0</v>
      </c>
      <c r="AG102" s="37">
        <v>0</v>
      </c>
      <c r="AH102" s="37">
        <v>7</v>
      </c>
      <c r="AI102" s="37">
        <v>0</v>
      </c>
      <c r="AJ102" s="37">
        <v>3</v>
      </c>
      <c r="AK102" s="37">
        <v>0</v>
      </c>
      <c r="AL102" s="37">
        <v>0</v>
      </c>
      <c r="AM102" s="37">
        <v>0</v>
      </c>
      <c r="AN102" s="37">
        <v>0</v>
      </c>
      <c r="AO102" s="37">
        <v>0</v>
      </c>
      <c r="AP102" s="37">
        <v>0</v>
      </c>
      <c r="AQ102" s="37">
        <v>0</v>
      </c>
      <c r="AR102" s="38">
        <v>0</v>
      </c>
      <c r="AS102" s="39">
        <f>SUM(AF102:AR102)</f>
        <v>10</v>
      </c>
      <c r="AT102" s="32"/>
      <c r="AU102" s="39">
        <f>SUM(O102+AD102+AS102)</f>
        <v>24</v>
      </c>
    </row>
    <row r="103" spans="1:47" ht="15.75" customHeight="1">
      <c r="A103" s="25" t="s">
        <v>21</v>
      </c>
      <c r="B103" s="40">
        <f t="shared" ref="B103:O103" si="51">SUM(B99:B102)</f>
        <v>1</v>
      </c>
      <c r="C103" s="41">
        <f t="shared" si="51"/>
        <v>0</v>
      </c>
      <c r="D103" s="41">
        <f t="shared" si="51"/>
        <v>25</v>
      </c>
      <c r="E103" s="41">
        <f t="shared" si="51"/>
        <v>7</v>
      </c>
      <c r="F103" s="41">
        <f t="shared" si="51"/>
        <v>6</v>
      </c>
      <c r="G103" s="41">
        <f t="shared" si="51"/>
        <v>0</v>
      </c>
      <c r="H103" s="41">
        <f t="shared" si="51"/>
        <v>0</v>
      </c>
      <c r="I103" s="41">
        <f t="shared" si="51"/>
        <v>1</v>
      </c>
      <c r="J103" s="41">
        <f t="shared" si="51"/>
        <v>0</v>
      </c>
      <c r="K103" s="41">
        <f t="shared" si="51"/>
        <v>0</v>
      </c>
      <c r="L103" s="41">
        <f t="shared" si="51"/>
        <v>0</v>
      </c>
      <c r="M103" s="41">
        <f t="shared" si="51"/>
        <v>0</v>
      </c>
      <c r="N103" s="42">
        <f t="shared" si="51"/>
        <v>0</v>
      </c>
      <c r="O103" s="43">
        <f t="shared" si="51"/>
        <v>40</v>
      </c>
      <c r="P103" s="32"/>
      <c r="Q103" s="40">
        <f t="shared" ref="Q103:AD103" si="52">SUM(Q99:Q102)</f>
        <v>0</v>
      </c>
      <c r="R103" s="41">
        <f t="shared" si="52"/>
        <v>0</v>
      </c>
      <c r="S103" s="41">
        <f t="shared" si="52"/>
        <v>0</v>
      </c>
      <c r="T103" s="41">
        <f t="shared" si="52"/>
        <v>0</v>
      </c>
      <c r="U103" s="41">
        <f t="shared" si="52"/>
        <v>0</v>
      </c>
      <c r="V103" s="41">
        <f t="shared" si="52"/>
        <v>0</v>
      </c>
      <c r="W103" s="41">
        <f t="shared" si="52"/>
        <v>0</v>
      </c>
      <c r="X103" s="41">
        <f t="shared" si="52"/>
        <v>0</v>
      </c>
      <c r="Y103" s="41">
        <f t="shared" si="52"/>
        <v>0</v>
      </c>
      <c r="Z103" s="41">
        <f t="shared" si="52"/>
        <v>0</v>
      </c>
      <c r="AA103" s="41">
        <f t="shared" si="52"/>
        <v>0</v>
      </c>
      <c r="AB103" s="41">
        <f t="shared" si="52"/>
        <v>0</v>
      </c>
      <c r="AC103" s="42">
        <f t="shared" si="52"/>
        <v>0</v>
      </c>
      <c r="AD103" s="43">
        <f t="shared" si="52"/>
        <v>0</v>
      </c>
      <c r="AE103" s="32"/>
      <c r="AF103" s="40">
        <f t="shared" ref="AF103:AS103" si="53">SUM(AF99:AF102)</f>
        <v>1</v>
      </c>
      <c r="AG103" s="41">
        <f t="shared" si="53"/>
        <v>0</v>
      </c>
      <c r="AH103" s="41">
        <f t="shared" si="53"/>
        <v>25</v>
      </c>
      <c r="AI103" s="41">
        <f t="shared" si="53"/>
        <v>2</v>
      </c>
      <c r="AJ103" s="41">
        <f t="shared" si="53"/>
        <v>7</v>
      </c>
      <c r="AK103" s="41">
        <f t="shared" si="53"/>
        <v>0</v>
      </c>
      <c r="AL103" s="41">
        <f t="shared" si="53"/>
        <v>0</v>
      </c>
      <c r="AM103" s="41">
        <f t="shared" si="53"/>
        <v>0</v>
      </c>
      <c r="AN103" s="41">
        <f t="shared" si="53"/>
        <v>0</v>
      </c>
      <c r="AO103" s="41">
        <f t="shared" si="53"/>
        <v>0</v>
      </c>
      <c r="AP103" s="41">
        <f t="shared" si="53"/>
        <v>0</v>
      </c>
      <c r="AQ103" s="41">
        <f t="shared" si="53"/>
        <v>0</v>
      </c>
      <c r="AR103" s="42">
        <f t="shared" si="53"/>
        <v>0</v>
      </c>
      <c r="AS103" s="43">
        <f t="shared" si="53"/>
        <v>35</v>
      </c>
      <c r="AT103" s="32"/>
      <c r="AU103" s="43">
        <f>SUM(AU99:AU102)</f>
        <v>75</v>
      </c>
    </row>
    <row r="104" spans="1:47" ht="15.75" customHeight="1">
      <c r="A104" s="22">
        <v>0.5</v>
      </c>
      <c r="B104" s="28">
        <v>0</v>
      </c>
      <c r="C104" s="29">
        <v>0</v>
      </c>
      <c r="D104" s="29">
        <v>7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30">
        <v>0</v>
      </c>
      <c r="O104" s="31">
        <f>SUM(B104:N104)</f>
        <v>7</v>
      </c>
      <c r="P104" s="32"/>
      <c r="Q104" s="28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30">
        <v>0</v>
      </c>
      <c r="AD104" s="31">
        <f>SUM(Q104:AC104)</f>
        <v>0</v>
      </c>
      <c r="AE104" s="32"/>
      <c r="AF104" s="28">
        <v>1</v>
      </c>
      <c r="AG104" s="29">
        <v>0</v>
      </c>
      <c r="AH104" s="29">
        <v>4</v>
      </c>
      <c r="AI104" s="29">
        <v>0</v>
      </c>
      <c r="AJ104" s="29">
        <v>2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30">
        <v>0</v>
      </c>
      <c r="AS104" s="31">
        <f>SUM(AF104:AR104)</f>
        <v>7</v>
      </c>
      <c r="AT104" s="32"/>
      <c r="AU104" s="31">
        <f>SUM(O104+AD104+AS104)</f>
        <v>14</v>
      </c>
    </row>
    <row r="105" spans="1:47" ht="15.75" customHeight="1">
      <c r="A105" s="23">
        <v>0.51041666666666696</v>
      </c>
      <c r="B105" s="33">
        <v>0</v>
      </c>
      <c r="C105" s="32">
        <v>0</v>
      </c>
      <c r="D105" s="32">
        <v>7</v>
      </c>
      <c r="E105" s="32">
        <v>1</v>
      </c>
      <c r="F105" s="32">
        <v>2</v>
      </c>
      <c r="G105" s="32">
        <v>0</v>
      </c>
      <c r="H105" s="32">
        <v>0</v>
      </c>
      <c r="I105" s="32">
        <v>0</v>
      </c>
      <c r="J105" s="32">
        <v>0</v>
      </c>
      <c r="K105" s="32">
        <v>0</v>
      </c>
      <c r="L105" s="32">
        <v>0</v>
      </c>
      <c r="M105" s="32">
        <v>0</v>
      </c>
      <c r="N105" s="34">
        <v>0</v>
      </c>
      <c r="O105" s="35">
        <f>SUM(B105:N105)</f>
        <v>10</v>
      </c>
      <c r="P105" s="32"/>
      <c r="Q105" s="33">
        <v>0</v>
      </c>
      <c r="R105" s="32">
        <v>0</v>
      </c>
      <c r="S105" s="32">
        <v>0</v>
      </c>
      <c r="T105" s="32">
        <v>0</v>
      </c>
      <c r="U105" s="32">
        <v>0</v>
      </c>
      <c r="V105" s="32">
        <v>0</v>
      </c>
      <c r="W105" s="32">
        <v>0</v>
      </c>
      <c r="X105" s="32">
        <v>0</v>
      </c>
      <c r="Y105" s="32">
        <v>0</v>
      </c>
      <c r="Z105" s="32">
        <v>0</v>
      </c>
      <c r="AA105" s="32">
        <v>0</v>
      </c>
      <c r="AB105" s="32">
        <v>0</v>
      </c>
      <c r="AC105" s="34">
        <v>0</v>
      </c>
      <c r="AD105" s="35">
        <f>SUM(Q105:AC105)</f>
        <v>0</v>
      </c>
      <c r="AE105" s="32"/>
      <c r="AF105" s="33">
        <v>2</v>
      </c>
      <c r="AG105" s="32">
        <v>0</v>
      </c>
      <c r="AH105" s="32">
        <v>4</v>
      </c>
      <c r="AI105" s="32">
        <v>0</v>
      </c>
      <c r="AJ105" s="32">
        <v>1</v>
      </c>
      <c r="AK105" s="32">
        <v>0</v>
      </c>
      <c r="AL105" s="32">
        <v>0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4">
        <v>0</v>
      </c>
      <c r="AS105" s="35">
        <f>SUM(AF105:AR105)</f>
        <v>7</v>
      </c>
      <c r="AT105" s="32"/>
      <c r="AU105" s="35">
        <f>SUM(O105+AD105+AS105)</f>
        <v>17</v>
      </c>
    </row>
    <row r="106" spans="1:47" ht="15.75" customHeight="1">
      <c r="A106" s="23">
        <v>0.52083333333333304</v>
      </c>
      <c r="B106" s="33">
        <v>0</v>
      </c>
      <c r="C106" s="32">
        <v>0</v>
      </c>
      <c r="D106" s="32">
        <v>5</v>
      </c>
      <c r="E106" s="32">
        <v>0</v>
      </c>
      <c r="F106" s="32">
        <v>0</v>
      </c>
      <c r="G106" s="32">
        <v>0</v>
      </c>
      <c r="H106" s="32">
        <v>0</v>
      </c>
      <c r="I106" s="32">
        <v>1</v>
      </c>
      <c r="J106" s="32">
        <v>0</v>
      </c>
      <c r="K106" s="32">
        <v>0</v>
      </c>
      <c r="L106" s="32">
        <v>0</v>
      </c>
      <c r="M106" s="32">
        <v>0</v>
      </c>
      <c r="N106" s="34">
        <v>0</v>
      </c>
      <c r="O106" s="35">
        <f>SUM(B106:N106)</f>
        <v>6</v>
      </c>
      <c r="P106" s="32"/>
      <c r="Q106" s="33">
        <v>0</v>
      </c>
      <c r="R106" s="32">
        <v>0</v>
      </c>
      <c r="S106" s="32">
        <v>0</v>
      </c>
      <c r="T106" s="32">
        <v>0</v>
      </c>
      <c r="U106" s="32">
        <v>0</v>
      </c>
      <c r="V106" s="32">
        <v>0</v>
      </c>
      <c r="W106" s="32">
        <v>0</v>
      </c>
      <c r="X106" s="32">
        <v>0</v>
      </c>
      <c r="Y106" s="32">
        <v>0</v>
      </c>
      <c r="Z106" s="32">
        <v>0</v>
      </c>
      <c r="AA106" s="32">
        <v>0</v>
      </c>
      <c r="AB106" s="32">
        <v>0</v>
      </c>
      <c r="AC106" s="34">
        <v>0</v>
      </c>
      <c r="AD106" s="35">
        <f>SUM(Q106:AC106)</f>
        <v>0</v>
      </c>
      <c r="AE106" s="32"/>
      <c r="AF106" s="33">
        <v>0</v>
      </c>
      <c r="AG106" s="32">
        <v>0</v>
      </c>
      <c r="AH106" s="32">
        <v>1</v>
      </c>
      <c r="AI106" s="32">
        <v>0</v>
      </c>
      <c r="AJ106" s="32">
        <v>2</v>
      </c>
      <c r="AK106" s="32">
        <v>0</v>
      </c>
      <c r="AL106" s="32">
        <v>0</v>
      </c>
      <c r="AM106" s="32">
        <v>1</v>
      </c>
      <c r="AN106" s="32">
        <v>0</v>
      </c>
      <c r="AO106" s="32">
        <v>0</v>
      </c>
      <c r="AP106" s="32">
        <v>0</v>
      </c>
      <c r="AQ106" s="32">
        <v>0</v>
      </c>
      <c r="AR106" s="34">
        <v>0</v>
      </c>
      <c r="AS106" s="35">
        <f>SUM(AF106:AR106)</f>
        <v>4</v>
      </c>
      <c r="AT106" s="32"/>
      <c r="AU106" s="35">
        <f>SUM(O106+AD106+AS106)</f>
        <v>10</v>
      </c>
    </row>
    <row r="107" spans="1:47" ht="15.75" customHeight="1">
      <c r="A107" s="24">
        <v>0.53125</v>
      </c>
      <c r="B107" s="36">
        <v>0</v>
      </c>
      <c r="C107" s="37">
        <v>0</v>
      </c>
      <c r="D107" s="37">
        <v>8</v>
      </c>
      <c r="E107" s="37">
        <v>0</v>
      </c>
      <c r="F107" s="37">
        <v>4</v>
      </c>
      <c r="G107" s="37">
        <v>0</v>
      </c>
      <c r="H107" s="37">
        <v>0</v>
      </c>
      <c r="I107" s="37">
        <v>0</v>
      </c>
      <c r="J107" s="37">
        <v>0</v>
      </c>
      <c r="K107" s="37">
        <v>0</v>
      </c>
      <c r="L107" s="37">
        <v>0</v>
      </c>
      <c r="M107" s="37">
        <v>0</v>
      </c>
      <c r="N107" s="38">
        <v>0</v>
      </c>
      <c r="O107" s="39">
        <f>SUM(B107:N107)</f>
        <v>12</v>
      </c>
      <c r="P107" s="32"/>
      <c r="Q107" s="36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7">
        <v>0</v>
      </c>
      <c r="X107" s="37">
        <v>0</v>
      </c>
      <c r="Y107" s="37">
        <v>0</v>
      </c>
      <c r="Z107" s="37">
        <v>0</v>
      </c>
      <c r="AA107" s="37">
        <v>0</v>
      </c>
      <c r="AB107" s="37">
        <v>0</v>
      </c>
      <c r="AC107" s="38">
        <v>0</v>
      </c>
      <c r="AD107" s="39">
        <f>SUM(Q107:AC107)</f>
        <v>0</v>
      </c>
      <c r="AE107" s="32"/>
      <c r="AF107" s="36">
        <v>1</v>
      </c>
      <c r="AG107" s="37">
        <v>0</v>
      </c>
      <c r="AH107" s="37">
        <v>2</v>
      </c>
      <c r="AI107" s="37">
        <v>1</v>
      </c>
      <c r="AJ107" s="37">
        <v>2</v>
      </c>
      <c r="AK107" s="37">
        <v>0</v>
      </c>
      <c r="AL107" s="37">
        <v>0</v>
      </c>
      <c r="AM107" s="37">
        <v>0</v>
      </c>
      <c r="AN107" s="37">
        <v>0</v>
      </c>
      <c r="AO107" s="37">
        <v>0</v>
      </c>
      <c r="AP107" s="37">
        <v>0</v>
      </c>
      <c r="AQ107" s="37">
        <v>0</v>
      </c>
      <c r="AR107" s="38">
        <v>0</v>
      </c>
      <c r="AS107" s="39">
        <f>SUM(AF107:AR107)</f>
        <v>6</v>
      </c>
      <c r="AT107" s="32"/>
      <c r="AU107" s="39">
        <f>SUM(O107+AD107+AS107)</f>
        <v>18</v>
      </c>
    </row>
    <row r="108" spans="1:47" ht="15.75" customHeight="1">
      <c r="A108" s="25" t="s">
        <v>21</v>
      </c>
      <c r="B108" s="40">
        <f t="shared" ref="B108:O108" si="54">SUM(B104:B107)</f>
        <v>0</v>
      </c>
      <c r="C108" s="41">
        <f t="shared" si="54"/>
        <v>0</v>
      </c>
      <c r="D108" s="41">
        <f t="shared" si="54"/>
        <v>27</v>
      </c>
      <c r="E108" s="41">
        <f t="shared" si="54"/>
        <v>1</v>
      </c>
      <c r="F108" s="41">
        <f t="shared" si="54"/>
        <v>6</v>
      </c>
      <c r="G108" s="41">
        <f t="shared" si="54"/>
        <v>0</v>
      </c>
      <c r="H108" s="41">
        <f t="shared" si="54"/>
        <v>0</v>
      </c>
      <c r="I108" s="41">
        <f t="shared" si="54"/>
        <v>1</v>
      </c>
      <c r="J108" s="41">
        <f t="shared" si="54"/>
        <v>0</v>
      </c>
      <c r="K108" s="41">
        <f t="shared" si="54"/>
        <v>0</v>
      </c>
      <c r="L108" s="41">
        <f t="shared" si="54"/>
        <v>0</v>
      </c>
      <c r="M108" s="41">
        <f t="shared" si="54"/>
        <v>0</v>
      </c>
      <c r="N108" s="42">
        <f t="shared" si="54"/>
        <v>0</v>
      </c>
      <c r="O108" s="43">
        <f t="shared" si="54"/>
        <v>35</v>
      </c>
      <c r="P108" s="32"/>
      <c r="Q108" s="40">
        <f t="shared" ref="Q108:AD108" si="55">SUM(Q104:Q107)</f>
        <v>0</v>
      </c>
      <c r="R108" s="41">
        <f t="shared" si="55"/>
        <v>0</v>
      </c>
      <c r="S108" s="41">
        <f t="shared" si="55"/>
        <v>0</v>
      </c>
      <c r="T108" s="41">
        <f t="shared" si="55"/>
        <v>0</v>
      </c>
      <c r="U108" s="41">
        <f t="shared" si="55"/>
        <v>0</v>
      </c>
      <c r="V108" s="41">
        <f t="shared" si="55"/>
        <v>0</v>
      </c>
      <c r="W108" s="41">
        <f t="shared" si="55"/>
        <v>0</v>
      </c>
      <c r="X108" s="41">
        <f t="shared" si="55"/>
        <v>0</v>
      </c>
      <c r="Y108" s="41">
        <f t="shared" si="55"/>
        <v>0</v>
      </c>
      <c r="Z108" s="41">
        <f t="shared" si="55"/>
        <v>0</v>
      </c>
      <c r="AA108" s="41">
        <f t="shared" si="55"/>
        <v>0</v>
      </c>
      <c r="AB108" s="41">
        <f t="shared" si="55"/>
        <v>0</v>
      </c>
      <c r="AC108" s="42">
        <f t="shared" si="55"/>
        <v>0</v>
      </c>
      <c r="AD108" s="43">
        <f t="shared" si="55"/>
        <v>0</v>
      </c>
      <c r="AE108" s="32"/>
      <c r="AF108" s="40">
        <f t="shared" ref="AF108:AS108" si="56">SUM(AF104:AF107)</f>
        <v>4</v>
      </c>
      <c r="AG108" s="41">
        <f t="shared" si="56"/>
        <v>0</v>
      </c>
      <c r="AH108" s="41">
        <f t="shared" si="56"/>
        <v>11</v>
      </c>
      <c r="AI108" s="41">
        <f t="shared" si="56"/>
        <v>1</v>
      </c>
      <c r="AJ108" s="41">
        <f t="shared" si="56"/>
        <v>7</v>
      </c>
      <c r="AK108" s="41">
        <f t="shared" si="56"/>
        <v>0</v>
      </c>
      <c r="AL108" s="41">
        <f t="shared" si="56"/>
        <v>0</v>
      </c>
      <c r="AM108" s="41">
        <f t="shared" si="56"/>
        <v>1</v>
      </c>
      <c r="AN108" s="41">
        <f t="shared" si="56"/>
        <v>0</v>
      </c>
      <c r="AO108" s="41">
        <f t="shared" si="56"/>
        <v>0</v>
      </c>
      <c r="AP108" s="41">
        <f t="shared" si="56"/>
        <v>0</v>
      </c>
      <c r="AQ108" s="41">
        <f t="shared" si="56"/>
        <v>0</v>
      </c>
      <c r="AR108" s="42">
        <f t="shared" si="56"/>
        <v>0</v>
      </c>
      <c r="AS108" s="43">
        <f t="shared" si="56"/>
        <v>24</v>
      </c>
      <c r="AT108" s="32"/>
      <c r="AU108" s="43">
        <f>SUM(AU104:AU107)</f>
        <v>59</v>
      </c>
    </row>
    <row r="109" spans="1:47" ht="15.75" customHeight="1">
      <c r="A109" s="22">
        <v>0.54166666666666696</v>
      </c>
      <c r="B109" s="28">
        <v>0</v>
      </c>
      <c r="C109" s="29">
        <v>0</v>
      </c>
      <c r="D109" s="29">
        <v>7</v>
      </c>
      <c r="E109" s="29">
        <v>0</v>
      </c>
      <c r="F109" s="29">
        <v>1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30">
        <v>0</v>
      </c>
      <c r="O109" s="31">
        <f>SUM(B109:N109)</f>
        <v>8</v>
      </c>
      <c r="P109" s="32"/>
      <c r="Q109" s="28">
        <v>0</v>
      </c>
      <c r="R109" s="29">
        <v>0</v>
      </c>
      <c r="S109" s="29">
        <v>0</v>
      </c>
      <c r="T109" s="29">
        <v>0</v>
      </c>
      <c r="U109" s="29">
        <v>1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29">
        <v>0</v>
      </c>
      <c r="AB109" s="29">
        <v>0</v>
      </c>
      <c r="AC109" s="30">
        <v>0</v>
      </c>
      <c r="AD109" s="31">
        <f>SUM(Q109:AC109)</f>
        <v>1</v>
      </c>
      <c r="AE109" s="32"/>
      <c r="AF109" s="28">
        <v>1</v>
      </c>
      <c r="AG109" s="29">
        <v>0</v>
      </c>
      <c r="AH109" s="29">
        <v>9</v>
      </c>
      <c r="AI109" s="29">
        <v>1</v>
      </c>
      <c r="AJ109" s="29">
        <v>2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30">
        <v>0</v>
      </c>
      <c r="AS109" s="31">
        <f>SUM(AF109:AR109)</f>
        <v>13</v>
      </c>
      <c r="AT109" s="32"/>
      <c r="AU109" s="31">
        <f>SUM(O109+AD109+AS109)</f>
        <v>22</v>
      </c>
    </row>
    <row r="110" spans="1:47" ht="15.75" customHeight="1">
      <c r="A110" s="23">
        <v>0.55208333333333304</v>
      </c>
      <c r="B110" s="33">
        <v>0</v>
      </c>
      <c r="C110" s="32">
        <v>1</v>
      </c>
      <c r="D110" s="32">
        <v>7</v>
      </c>
      <c r="E110" s="32">
        <v>2</v>
      </c>
      <c r="F110" s="32">
        <v>2</v>
      </c>
      <c r="G110" s="32">
        <v>0</v>
      </c>
      <c r="H110" s="32">
        <v>0</v>
      </c>
      <c r="I110" s="32">
        <v>0</v>
      </c>
      <c r="J110" s="32">
        <v>0</v>
      </c>
      <c r="K110" s="32">
        <v>0</v>
      </c>
      <c r="L110" s="32">
        <v>0</v>
      </c>
      <c r="M110" s="32">
        <v>0</v>
      </c>
      <c r="N110" s="34">
        <v>0</v>
      </c>
      <c r="O110" s="35">
        <f>SUM(B110:N110)</f>
        <v>12</v>
      </c>
      <c r="P110" s="32"/>
      <c r="Q110" s="33">
        <v>0</v>
      </c>
      <c r="R110" s="32">
        <v>0</v>
      </c>
      <c r="S110" s="32">
        <v>0</v>
      </c>
      <c r="T110" s="32">
        <v>0</v>
      </c>
      <c r="U110" s="32">
        <v>0</v>
      </c>
      <c r="V110" s="32">
        <v>0</v>
      </c>
      <c r="W110" s="32">
        <v>0</v>
      </c>
      <c r="X110" s="32">
        <v>0</v>
      </c>
      <c r="Y110" s="32">
        <v>0</v>
      </c>
      <c r="Z110" s="32">
        <v>0</v>
      </c>
      <c r="AA110" s="32">
        <v>0</v>
      </c>
      <c r="AB110" s="32">
        <v>0</v>
      </c>
      <c r="AC110" s="34">
        <v>0</v>
      </c>
      <c r="AD110" s="35">
        <f>SUM(Q110:AC110)</f>
        <v>0</v>
      </c>
      <c r="AE110" s="32"/>
      <c r="AF110" s="33">
        <v>3</v>
      </c>
      <c r="AG110" s="32">
        <v>0</v>
      </c>
      <c r="AH110" s="32">
        <v>4</v>
      </c>
      <c r="AI110" s="32">
        <v>2</v>
      </c>
      <c r="AJ110" s="32">
        <v>0</v>
      </c>
      <c r="AK110" s="32">
        <v>0</v>
      </c>
      <c r="AL110" s="32">
        <v>0</v>
      </c>
      <c r="AM110" s="32">
        <v>0</v>
      </c>
      <c r="AN110" s="32">
        <v>0</v>
      </c>
      <c r="AO110" s="32">
        <v>0</v>
      </c>
      <c r="AP110" s="32">
        <v>0</v>
      </c>
      <c r="AQ110" s="32">
        <v>0</v>
      </c>
      <c r="AR110" s="34">
        <v>0</v>
      </c>
      <c r="AS110" s="35">
        <f>SUM(AF110:AR110)</f>
        <v>9</v>
      </c>
      <c r="AT110" s="32"/>
      <c r="AU110" s="35">
        <f>SUM(O110+AD110+AS110)</f>
        <v>21</v>
      </c>
    </row>
    <row r="111" spans="1:47" ht="15.75" customHeight="1">
      <c r="A111" s="23">
        <v>0.5625</v>
      </c>
      <c r="B111" s="33">
        <v>6</v>
      </c>
      <c r="C111" s="32">
        <v>0</v>
      </c>
      <c r="D111" s="32">
        <v>7</v>
      </c>
      <c r="E111" s="32">
        <v>1</v>
      </c>
      <c r="F111" s="32">
        <v>1</v>
      </c>
      <c r="G111" s="32">
        <v>0</v>
      </c>
      <c r="H111" s="32">
        <v>0</v>
      </c>
      <c r="I111" s="32">
        <v>0</v>
      </c>
      <c r="J111" s="32">
        <v>0</v>
      </c>
      <c r="K111" s="32">
        <v>0</v>
      </c>
      <c r="L111" s="32">
        <v>0</v>
      </c>
      <c r="M111" s="32">
        <v>0</v>
      </c>
      <c r="N111" s="34">
        <v>0</v>
      </c>
      <c r="O111" s="35">
        <f>SUM(B111:N111)</f>
        <v>15</v>
      </c>
      <c r="P111" s="32"/>
      <c r="Q111" s="33">
        <v>0</v>
      </c>
      <c r="R111" s="32">
        <v>0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2">
        <v>0</v>
      </c>
      <c r="Y111" s="32">
        <v>0</v>
      </c>
      <c r="Z111" s="32">
        <v>0</v>
      </c>
      <c r="AA111" s="32">
        <v>0</v>
      </c>
      <c r="AB111" s="32">
        <v>0</v>
      </c>
      <c r="AC111" s="34">
        <v>0</v>
      </c>
      <c r="AD111" s="35">
        <f>SUM(Q111:AC111)</f>
        <v>0</v>
      </c>
      <c r="AE111" s="32"/>
      <c r="AF111" s="33">
        <v>1</v>
      </c>
      <c r="AG111" s="32">
        <v>0</v>
      </c>
      <c r="AH111" s="32">
        <v>4</v>
      </c>
      <c r="AI111" s="32">
        <v>0</v>
      </c>
      <c r="AJ111" s="32">
        <v>1</v>
      </c>
      <c r="AK111" s="32">
        <v>0</v>
      </c>
      <c r="AL111" s="32">
        <v>0</v>
      </c>
      <c r="AM111" s="32">
        <v>0</v>
      </c>
      <c r="AN111" s="32">
        <v>0</v>
      </c>
      <c r="AO111" s="32">
        <v>0</v>
      </c>
      <c r="AP111" s="32">
        <v>0</v>
      </c>
      <c r="AQ111" s="32">
        <v>0</v>
      </c>
      <c r="AR111" s="34">
        <v>0</v>
      </c>
      <c r="AS111" s="35">
        <f>SUM(AF111:AR111)</f>
        <v>6</v>
      </c>
      <c r="AT111" s="32"/>
      <c r="AU111" s="35">
        <f>SUM(O111+AD111+AS111)</f>
        <v>21</v>
      </c>
    </row>
    <row r="112" spans="1:47" ht="15.75" customHeight="1">
      <c r="A112" s="24">
        <v>0.57291666666666696</v>
      </c>
      <c r="B112" s="36">
        <v>0</v>
      </c>
      <c r="C112" s="37">
        <v>0</v>
      </c>
      <c r="D112" s="37">
        <v>10</v>
      </c>
      <c r="E112" s="37">
        <v>0</v>
      </c>
      <c r="F112" s="37">
        <v>1</v>
      </c>
      <c r="G112" s="37">
        <v>0</v>
      </c>
      <c r="H112" s="37">
        <v>0</v>
      </c>
      <c r="I112" s="37">
        <v>0</v>
      </c>
      <c r="J112" s="37">
        <v>0</v>
      </c>
      <c r="K112" s="37">
        <v>0</v>
      </c>
      <c r="L112" s="37">
        <v>0</v>
      </c>
      <c r="M112" s="37">
        <v>0</v>
      </c>
      <c r="N112" s="38">
        <v>0</v>
      </c>
      <c r="O112" s="39">
        <f>SUM(B112:N112)</f>
        <v>11</v>
      </c>
      <c r="P112" s="32"/>
      <c r="Q112" s="36">
        <v>0</v>
      </c>
      <c r="R112" s="37">
        <v>0</v>
      </c>
      <c r="S112" s="37">
        <v>0</v>
      </c>
      <c r="T112" s="37">
        <v>0</v>
      </c>
      <c r="U112" s="37">
        <v>0</v>
      </c>
      <c r="V112" s="37">
        <v>0</v>
      </c>
      <c r="W112" s="37">
        <v>0</v>
      </c>
      <c r="X112" s="37">
        <v>0</v>
      </c>
      <c r="Y112" s="37">
        <v>0</v>
      </c>
      <c r="Z112" s="37">
        <v>0</v>
      </c>
      <c r="AA112" s="37">
        <v>0</v>
      </c>
      <c r="AB112" s="37">
        <v>0</v>
      </c>
      <c r="AC112" s="38">
        <v>0</v>
      </c>
      <c r="AD112" s="39">
        <f>SUM(Q112:AC112)</f>
        <v>0</v>
      </c>
      <c r="AE112" s="32"/>
      <c r="AF112" s="36">
        <v>3</v>
      </c>
      <c r="AG112" s="37">
        <v>0</v>
      </c>
      <c r="AH112" s="37">
        <v>3</v>
      </c>
      <c r="AI112" s="37">
        <v>1</v>
      </c>
      <c r="AJ112" s="37">
        <v>0</v>
      </c>
      <c r="AK112" s="37">
        <v>0</v>
      </c>
      <c r="AL112" s="37">
        <v>0</v>
      </c>
      <c r="AM112" s="37">
        <v>0</v>
      </c>
      <c r="AN112" s="37">
        <v>0</v>
      </c>
      <c r="AO112" s="37">
        <v>0</v>
      </c>
      <c r="AP112" s="37">
        <v>0</v>
      </c>
      <c r="AQ112" s="37">
        <v>0</v>
      </c>
      <c r="AR112" s="38">
        <v>0</v>
      </c>
      <c r="AS112" s="39">
        <f>SUM(AF112:AR112)</f>
        <v>7</v>
      </c>
      <c r="AT112" s="32"/>
      <c r="AU112" s="39">
        <f>SUM(O112+AD112+AS112)</f>
        <v>18</v>
      </c>
    </row>
    <row r="113" spans="1:47" ht="15.75" customHeight="1">
      <c r="A113" s="25" t="s">
        <v>21</v>
      </c>
      <c r="B113" s="40">
        <f t="shared" ref="B113:O113" si="57">SUM(B109:B112)</f>
        <v>6</v>
      </c>
      <c r="C113" s="41">
        <f t="shared" si="57"/>
        <v>1</v>
      </c>
      <c r="D113" s="41">
        <f t="shared" si="57"/>
        <v>31</v>
      </c>
      <c r="E113" s="41">
        <f t="shared" si="57"/>
        <v>3</v>
      </c>
      <c r="F113" s="41">
        <f t="shared" si="57"/>
        <v>5</v>
      </c>
      <c r="G113" s="41">
        <f t="shared" si="57"/>
        <v>0</v>
      </c>
      <c r="H113" s="41">
        <f t="shared" si="57"/>
        <v>0</v>
      </c>
      <c r="I113" s="41">
        <f t="shared" si="57"/>
        <v>0</v>
      </c>
      <c r="J113" s="41">
        <f t="shared" si="57"/>
        <v>0</v>
      </c>
      <c r="K113" s="41">
        <f t="shared" si="57"/>
        <v>0</v>
      </c>
      <c r="L113" s="41">
        <f t="shared" si="57"/>
        <v>0</v>
      </c>
      <c r="M113" s="41">
        <f t="shared" si="57"/>
        <v>0</v>
      </c>
      <c r="N113" s="42">
        <f t="shared" si="57"/>
        <v>0</v>
      </c>
      <c r="O113" s="43">
        <f t="shared" si="57"/>
        <v>46</v>
      </c>
      <c r="P113" s="32"/>
      <c r="Q113" s="40">
        <f t="shared" ref="Q113:AD113" si="58">SUM(Q109:Q112)</f>
        <v>0</v>
      </c>
      <c r="R113" s="41">
        <f t="shared" si="58"/>
        <v>0</v>
      </c>
      <c r="S113" s="41">
        <f t="shared" si="58"/>
        <v>0</v>
      </c>
      <c r="T113" s="41">
        <f t="shared" si="58"/>
        <v>0</v>
      </c>
      <c r="U113" s="41">
        <f t="shared" si="58"/>
        <v>1</v>
      </c>
      <c r="V113" s="41">
        <f t="shared" si="58"/>
        <v>0</v>
      </c>
      <c r="W113" s="41">
        <f t="shared" si="58"/>
        <v>0</v>
      </c>
      <c r="X113" s="41">
        <f t="shared" si="58"/>
        <v>0</v>
      </c>
      <c r="Y113" s="41">
        <f t="shared" si="58"/>
        <v>0</v>
      </c>
      <c r="Z113" s="41">
        <f t="shared" si="58"/>
        <v>0</v>
      </c>
      <c r="AA113" s="41">
        <f t="shared" si="58"/>
        <v>0</v>
      </c>
      <c r="AB113" s="41">
        <f t="shared" si="58"/>
        <v>0</v>
      </c>
      <c r="AC113" s="42">
        <f t="shared" si="58"/>
        <v>0</v>
      </c>
      <c r="AD113" s="43">
        <f t="shared" si="58"/>
        <v>1</v>
      </c>
      <c r="AE113" s="32"/>
      <c r="AF113" s="40">
        <f t="shared" ref="AF113:AS113" si="59">SUM(AF109:AF112)</f>
        <v>8</v>
      </c>
      <c r="AG113" s="41">
        <f t="shared" si="59"/>
        <v>0</v>
      </c>
      <c r="AH113" s="41">
        <f t="shared" si="59"/>
        <v>20</v>
      </c>
      <c r="AI113" s="41">
        <f t="shared" si="59"/>
        <v>4</v>
      </c>
      <c r="AJ113" s="41">
        <f t="shared" si="59"/>
        <v>3</v>
      </c>
      <c r="AK113" s="41">
        <f t="shared" si="59"/>
        <v>0</v>
      </c>
      <c r="AL113" s="41">
        <f t="shared" si="59"/>
        <v>0</v>
      </c>
      <c r="AM113" s="41">
        <f t="shared" si="59"/>
        <v>0</v>
      </c>
      <c r="AN113" s="41">
        <f t="shared" si="59"/>
        <v>0</v>
      </c>
      <c r="AO113" s="41">
        <f t="shared" si="59"/>
        <v>0</v>
      </c>
      <c r="AP113" s="41">
        <f t="shared" si="59"/>
        <v>0</v>
      </c>
      <c r="AQ113" s="41">
        <f t="shared" si="59"/>
        <v>0</v>
      </c>
      <c r="AR113" s="42">
        <f t="shared" si="59"/>
        <v>0</v>
      </c>
      <c r="AS113" s="43">
        <f t="shared" si="59"/>
        <v>35</v>
      </c>
      <c r="AT113" s="32"/>
      <c r="AU113" s="43">
        <f>SUM(AU109:AU112)</f>
        <v>82</v>
      </c>
    </row>
    <row r="114" spans="1:47" ht="15.75" customHeight="1">
      <c r="A114" s="22">
        <v>0.58333333333333304</v>
      </c>
      <c r="B114" s="28">
        <v>0</v>
      </c>
      <c r="C114" s="29">
        <v>0</v>
      </c>
      <c r="D114" s="29">
        <v>10</v>
      </c>
      <c r="E114" s="29">
        <v>3</v>
      </c>
      <c r="F114" s="29">
        <v>4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30">
        <v>0</v>
      </c>
      <c r="O114" s="31">
        <f>SUM(B114:N114)</f>
        <v>17</v>
      </c>
      <c r="P114" s="32"/>
      <c r="Q114" s="28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0</v>
      </c>
      <c r="AC114" s="30">
        <v>0</v>
      </c>
      <c r="AD114" s="31">
        <f>SUM(Q114:AC114)</f>
        <v>0</v>
      </c>
      <c r="AE114" s="32"/>
      <c r="AF114" s="28">
        <v>4</v>
      </c>
      <c r="AG114" s="29">
        <v>0</v>
      </c>
      <c r="AH114" s="29">
        <v>8</v>
      </c>
      <c r="AI114" s="29">
        <v>2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30">
        <v>0</v>
      </c>
      <c r="AS114" s="31">
        <f>SUM(AF114:AR114)</f>
        <v>14</v>
      </c>
      <c r="AT114" s="32"/>
      <c r="AU114" s="31">
        <f>SUM(O114+AD114+AS114)</f>
        <v>31</v>
      </c>
    </row>
    <row r="115" spans="1:47" ht="15.75" customHeight="1">
      <c r="A115" s="23">
        <v>0.59375</v>
      </c>
      <c r="B115" s="33">
        <v>0</v>
      </c>
      <c r="C115" s="32">
        <v>0</v>
      </c>
      <c r="D115" s="32">
        <v>6</v>
      </c>
      <c r="E115" s="32">
        <v>0</v>
      </c>
      <c r="F115" s="32">
        <v>1</v>
      </c>
      <c r="G115" s="32">
        <v>0</v>
      </c>
      <c r="H115" s="32">
        <v>0</v>
      </c>
      <c r="I115" s="32">
        <v>0</v>
      </c>
      <c r="J115" s="32">
        <v>0</v>
      </c>
      <c r="K115" s="32">
        <v>0</v>
      </c>
      <c r="L115" s="32">
        <v>0</v>
      </c>
      <c r="M115" s="32">
        <v>0</v>
      </c>
      <c r="N115" s="34">
        <v>0</v>
      </c>
      <c r="O115" s="35">
        <f>SUM(B115:N115)</f>
        <v>7</v>
      </c>
      <c r="P115" s="32"/>
      <c r="Q115" s="33">
        <v>0</v>
      </c>
      <c r="R115" s="32">
        <v>0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32">
        <v>0</v>
      </c>
      <c r="Z115" s="32">
        <v>0</v>
      </c>
      <c r="AA115" s="32">
        <v>0</v>
      </c>
      <c r="AB115" s="32">
        <v>0</v>
      </c>
      <c r="AC115" s="34">
        <v>0</v>
      </c>
      <c r="AD115" s="35">
        <f>SUM(Q115:AC115)</f>
        <v>0</v>
      </c>
      <c r="AE115" s="32"/>
      <c r="AF115" s="33">
        <v>1</v>
      </c>
      <c r="AG115" s="32">
        <v>0</v>
      </c>
      <c r="AH115" s="32">
        <v>10</v>
      </c>
      <c r="AI115" s="32">
        <v>0</v>
      </c>
      <c r="AJ115" s="32">
        <v>0</v>
      </c>
      <c r="AK115" s="32">
        <v>0</v>
      </c>
      <c r="AL115" s="32">
        <v>0</v>
      </c>
      <c r="AM115" s="32">
        <v>0</v>
      </c>
      <c r="AN115" s="32">
        <v>0</v>
      </c>
      <c r="AO115" s="32">
        <v>0</v>
      </c>
      <c r="AP115" s="32">
        <v>0</v>
      </c>
      <c r="AQ115" s="32">
        <v>0</v>
      </c>
      <c r="AR115" s="34">
        <v>0</v>
      </c>
      <c r="AS115" s="35">
        <f>SUM(AF115:AR115)</f>
        <v>11</v>
      </c>
      <c r="AT115" s="32"/>
      <c r="AU115" s="35">
        <f>SUM(O115+AD115+AS115)</f>
        <v>18</v>
      </c>
    </row>
    <row r="116" spans="1:47" ht="15.75" customHeight="1">
      <c r="A116" s="23">
        <v>0.60416666666666696</v>
      </c>
      <c r="B116" s="33">
        <v>1</v>
      </c>
      <c r="C116" s="32">
        <v>0</v>
      </c>
      <c r="D116" s="32">
        <v>11</v>
      </c>
      <c r="E116" s="32">
        <v>1</v>
      </c>
      <c r="F116" s="32">
        <v>2</v>
      </c>
      <c r="G116" s="32">
        <v>0</v>
      </c>
      <c r="H116" s="32">
        <v>0</v>
      </c>
      <c r="I116" s="32">
        <v>0</v>
      </c>
      <c r="J116" s="32">
        <v>0</v>
      </c>
      <c r="K116" s="32">
        <v>0</v>
      </c>
      <c r="L116" s="32">
        <v>0</v>
      </c>
      <c r="M116" s="32">
        <v>0</v>
      </c>
      <c r="N116" s="34">
        <v>0</v>
      </c>
      <c r="O116" s="35">
        <f>SUM(B116:N116)</f>
        <v>15</v>
      </c>
      <c r="P116" s="32"/>
      <c r="Q116" s="33">
        <v>0</v>
      </c>
      <c r="R116" s="32">
        <v>0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2">
        <v>0</v>
      </c>
      <c r="Y116" s="32">
        <v>0</v>
      </c>
      <c r="Z116" s="32">
        <v>0</v>
      </c>
      <c r="AA116" s="32">
        <v>0</v>
      </c>
      <c r="AB116" s="32">
        <v>0</v>
      </c>
      <c r="AC116" s="34">
        <v>0</v>
      </c>
      <c r="AD116" s="35">
        <f>SUM(Q116:AC116)</f>
        <v>0</v>
      </c>
      <c r="AE116" s="32"/>
      <c r="AF116" s="33">
        <v>0</v>
      </c>
      <c r="AG116" s="32">
        <v>0</v>
      </c>
      <c r="AH116" s="32">
        <v>7</v>
      </c>
      <c r="AI116" s="32">
        <v>0</v>
      </c>
      <c r="AJ116" s="32">
        <v>1</v>
      </c>
      <c r="AK116" s="32">
        <v>0</v>
      </c>
      <c r="AL116" s="32">
        <v>0</v>
      </c>
      <c r="AM116" s="32">
        <v>0</v>
      </c>
      <c r="AN116" s="32">
        <v>0</v>
      </c>
      <c r="AO116" s="32">
        <v>0</v>
      </c>
      <c r="AP116" s="32">
        <v>0</v>
      </c>
      <c r="AQ116" s="32">
        <v>0</v>
      </c>
      <c r="AR116" s="34">
        <v>0</v>
      </c>
      <c r="AS116" s="35">
        <f>SUM(AF116:AR116)</f>
        <v>8</v>
      </c>
      <c r="AT116" s="32"/>
      <c r="AU116" s="35">
        <f>SUM(O116+AD116+AS116)</f>
        <v>23</v>
      </c>
    </row>
    <row r="117" spans="1:47" ht="15.75" customHeight="1">
      <c r="A117" s="24">
        <v>0.61458333333333304</v>
      </c>
      <c r="B117" s="36">
        <v>1</v>
      </c>
      <c r="C117" s="37">
        <v>0</v>
      </c>
      <c r="D117" s="37">
        <v>10</v>
      </c>
      <c r="E117" s="37">
        <v>0</v>
      </c>
      <c r="F117" s="37">
        <v>2</v>
      </c>
      <c r="G117" s="37">
        <v>0</v>
      </c>
      <c r="H117" s="37">
        <v>0</v>
      </c>
      <c r="I117" s="37">
        <v>0</v>
      </c>
      <c r="J117" s="37">
        <v>0</v>
      </c>
      <c r="K117" s="37">
        <v>0</v>
      </c>
      <c r="L117" s="37">
        <v>0</v>
      </c>
      <c r="M117" s="37">
        <v>0</v>
      </c>
      <c r="N117" s="38">
        <v>0</v>
      </c>
      <c r="O117" s="39">
        <f>SUM(B117:N117)</f>
        <v>13</v>
      </c>
      <c r="P117" s="32"/>
      <c r="Q117" s="36">
        <v>0</v>
      </c>
      <c r="R117" s="37">
        <v>0</v>
      </c>
      <c r="S117" s="37">
        <v>0</v>
      </c>
      <c r="T117" s="37">
        <v>0</v>
      </c>
      <c r="U117" s="37">
        <v>0</v>
      </c>
      <c r="V117" s="37">
        <v>0</v>
      </c>
      <c r="W117" s="37">
        <v>0</v>
      </c>
      <c r="X117" s="37">
        <v>0</v>
      </c>
      <c r="Y117" s="37">
        <v>0</v>
      </c>
      <c r="Z117" s="37">
        <v>0</v>
      </c>
      <c r="AA117" s="37">
        <v>0</v>
      </c>
      <c r="AB117" s="37">
        <v>0</v>
      </c>
      <c r="AC117" s="38">
        <v>0</v>
      </c>
      <c r="AD117" s="39">
        <f>SUM(Q117:AC117)</f>
        <v>0</v>
      </c>
      <c r="AE117" s="32"/>
      <c r="AF117" s="36">
        <v>1</v>
      </c>
      <c r="AG117" s="37">
        <v>0</v>
      </c>
      <c r="AH117" s="37">
        <v>4</v>
      </c>
      <c r="AI117" s="37">
        <v>1</v>
      </c>
      <c r="AJ117" s="37">
        <v>1</v>
      </c>
      <c r="AK117" s="37">
        <v>0</v>
      </c>
      <c r="AL117" s="37">
        <v>0</v>
      </c>
      <c r="AM117" s="37">
        <v>0</v>
      </c>
      <c r="AN117" s="37">
        <v>0</v>
      </c>
      <c r="AO117" s="37">
        <v>0</v>
      </c>
      <c r="AP117" s="37">
        <v>0</v>
      </c>
      <c r="AQ117" s="37">
        <v>0</v>
      </c>
      <c r="AR117" s="38">
        <v>0</v>
      </c>
      <c r="AS117" s="39">
        <f>SUM(AF117:AR117)</f>
        <v>7</v>
      </c>
      <c r="AT117" s="32"/>
      <c r="AU117" s="39">
        <f>SUM(O117+AD117+AS117)</f>
        <v>20</v>
      </c>
    </row>
    <row r="118" spans="1:47" ht="15.75" customHeight="1">
      <c r="A118" s="25" t="s">
        <v>21</v>
      </c>
      <c r="B118" s="40">
        <f t="shared" ref="B118:O118" si="60">SUM(B114:B117)</f>
        <v>2</v>
      </c>
      <c r="C118" s="41">
        <f t="shared" si="60"/>
        <v>0</v>
      </c>
      <c r="D118" s="41">
        <f t="shared" si="60"/>
        <v>37</v>
      </c>
      <c r="E118" s="41">
        <f t="shared" si="60"/>
        <v>4</v>
      </c>
      <c r="F118" s="41">
        <f t="shared" si="60"/>
        <v>9</v>
      </c>
      <c r="G118" s="41">
        <f t="shared" si="60"/>
        <v>0</v>
      </c>
      <c r="H118" s="41">
        <f t="shared" si="60"/>
        <v>0</v>
      </c>
      <c r="I118" s="41">
        <f t="shared" si="60"/>
        <v>0</v>
      </c>
      <c r="J118" s="41">
        <f t="shared" si="60"/>
        <v>0</v>
      </c>
      <c r="K118" s="41">
        <f t="shared" si="60"/>
        <v>0</v>
      </c>
      <c r="L118" s="41">
        <f t="shared" si="60"/>
        <v>0</v>
      </c>
      <c r="M118" s="41">
        <f t="shared" si="60"/>
        <v>0</v>
      </c>
      <c r="N118" s="42">
        <f t="shared" si="60"/>
        <v>0</v>
      </c>
      <c r="O118" s="43">
        <f t="shared" si="60"/>
        <v>52</v>
      </c>
      <c r="P118" s="32"/>
      <c r="Q118" s="40">
        <f t="shared" ref="Q118:AD118" si="61">SUM(Q114:Q117)</f>
        <v>0</v>
      </c>
      <c r="R118" s="41">
        <f t="shared" si="61"/>
        <v>0</v>
      </c>
      <c r="S118" s="41">
        <f t="shared" si="61"/>
        <v>0</v>
      </c>
      <c r="T118" s="41">
        <f t="shared" si="61"/>
        <v>0</v>
      </c>
      <c r="U118" s="41">
        <f t="shared" si="61"/>
        <v>0</v>
      </c>
      <c r="V118" s="41">
        <f t="shared" si="61"/>
        <v>0</v>
      </c>
      <c r="W118" s="41">
        <f t="shared" si="61"/>
        <v>0</v>
      </c>
      <c r="X118" s="41">
        <f t="shared" si="61"/>
        <v>0</v>
      </c>
      <c r="Y118" s="41">
        <f t="shared" si="61"/>
        <v>0</v>
      </c>
      <c r="Z118" s="41">
        <f t="shared" si="61"/>
        <v>0</v>
      </c>
      <c r="AA118" s="41">
        <f t="shared" si="61"/>
        <v>0</v>
      </c>
      <c r="AB118" s="41">
        <f t="shared" si="61"/>
        <v>0</v>
      </c>
      <c r="AC118" s="42">
        <f t="shared" si="61"/>
        <v>0</v>
      </c>
      <c r="AD118" s="43">
        <f t="shared" si="61"/>
        <v>0</v>
      </c>
      <c r="AE118" s="32"/>
      <c r="AF118" s="40">
        <f t="shared" ref="AF118:AS118" si="62">SUM(AF114:AF117)</f>
        <v>6</v>
      </c>
      <c r="AG118" s="41">
        <f t="shared" si="62"/>
        <v>0</v>
      </c>
      <c r="AH118" s="41">
        <f t="shared" si="62"/>
        <v>29</v>
      </c>
      <c r="AI118" s="41">
        <f t="shared" si="62"/>
        <v>3</v>
      </c>
      <c r="AJ118" s="41">
        <f t="shared" si="62"/>
        <v>2</v>
      </c>
      <c r="AK118" s="41">
        <f t="shared" si="62"/>
        <v>0</v>
      </c>
      <c r="AL118" s="41">
        <f t="shared" si="62"/>
        <v>0</v>
      </c>
      <c r="AM118" s="41">
        <f t="shared" si="62"/>
        <v>0</v>
      </c>
      <c r="AN118" s="41">
        <f t="shared" si="62"/>
        <v>0</v>
      </c>
      <c r="AO118" s="41">
        <f t="shared" si="62"/>
        <v>0</v>
      </c>
      <c r="AP118" s="41">
        <f t="shared" si="62"/>
        <v>0</v>
      </c>
      <c r="AQ118" s="41">
        <f t="shared" si="62"/>
        <v>0</v>
      </c>
      <c r="AR118" s="42">
        <f t="shared" si="62"/>
        <v>0</v>
      </c>
      <c r="AS118" s="43">
        <f t="shared" si="62"/>
        <v>40</v>
      </c>
      <c r="AT118" s="32"/>
      <c r="AU118" s="43">
        <f>SUM(AU114:AU117)</f>
        <v>92</v>
      </c>
    </row>
    <row r="119" spans="1:47" ht="15.75" customHeight="1">
      <c r="A119" s="22">
        <v>0.625</v>
      </c>
      <c r="B119" s="28">
        <v>0</v>
      </c>
      <c r="C119" s="29">
        <v>1</v>
      </c>
      <c r="D119" s="29">
        <v>7</v>
      </c>
      <c r="E119" s="29">
        <v>1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30">
        <v>0</v>
      </c>
      <c r="O119" s="31">
        <f>SUM(B119:N119)</f>
        <v>9</v>
      </c>
      <c r="P119" s="32"/>
      <c r="Q119" s="28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30">
        <v>0</v>
      </c>
      <c r="AD119" s="31">
        <f>SUM(Q119:AC119)</f>
        <v>0</v>
      </c>
      <c r="AE119" s="32"/>
      <c r="AF119" s="28">
        <v>3</v>
      </c>
      <c r="AG119" s="29">
        <v>0</v>
      </c>
      <c r="AH119" s="29">
        <v>9</v>
      </c>
      <c r="AI119" s="29">
        <v>1</v>
      </c>
      <c r="AJ119" s="29">
        <v>4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30">
        <v>0</v>
      </c>
      <c r="AS119" s="31">
        <f>SUM(AF119:AR119)</f>
        <v>17</v>
      </c>
      <c r="AT119" s="32"/>
      <c r="AU119" s="31">
        <f>SUM(O119+AD119+AS119)</f>
        <v>26</v>
      </c>
    </row>
    <row r="120" spans="1:47" ht="15.75" customHeight="1">
      <c r="A120" s="23">
        <v>0.63541666666666696</v>
      </c>
      <c r="B120" s="33">
        <v>0</v>
      </c>
      <c r="C120" s="32">
        <v>0</v>
      </c>
      <c r="D120" s="32">
        <v>10</v>
      </c>
      <c r="E120" s="32">
        <v>2</v>
      </c>
      <c r="F120" s="32">
        <v>4</v>
      </c>
      <c r="G120" s="32">
        <v>0</v>
      </c>
      <c r="H120" s="32">
        <v>0</v>
      </c>
      <c r="I120" s="32">
        <v>0</v>
      </c>
      <c r="J120" s="32">
        <v>0</v>
      </c>
      <c r="K120" s="32">
        <v>0</v>
      </c>
      <c r="L120" s="32">
        <v>0</v>
      </c>
      <c r="M120" s="32">
        <v>0</v>
      </c>
      <c r="N120" s="34">
        <v>0</v>
      </c>
      <c r="O120" s="35">
        <f>SUM(B120:N120)</f>
        <v>16</v>
      </c>
      <c r="P120" s="32"/>
      <c r="Q120" s="33">
        <v>0</v>
      </c>
      <c r="R120" s="32">
        <v>0</v>
      </c>
      <c r="S120" s="32">
        <v>0</v>
      </c>
      <c r="T120" s="32">
        <v>0</v>
      </c>
      <c r="U120" s="32">
        <v>0</v>
      </c>
      <c r="V120" s="32">
        <v>0</v>
      </c>
      <c r="W120" s="32">
        <v>0</v>
      </c>
      <c r="X120" s="32">
        <v>0</v>
      </c>
      <c r="Y120" s="32">
        <v>0</v>
      </c>
      <c r="Z120" s="32">
        <v>0</v>
      </c>
      <c r="AA120" s="32">
        <v>0</v>
      </c>
      <c r="AB120" s="32">
        <v>0</v>
      </c>
      <c r="AC120" s="34">
        <v>0</v>
      </c>
      <c r="AD120" s="35">
        <f>SUM(Q120:AC120)</f>
        <v>0</v>
      </c>
      <c r="AE120" s="32"/>
      <c r="AF120" s="33">
        <v>2</v>
      </c>
      <c r="AG120" s="32">
        <v>0</v>
      </c>
      <c r="AH120" s="32">
        <v>8</v>
      </c>
      <c r="AI120" s="32">
        <v>1</v>
      </c>
      <c r="AJ120" s="32">
        <v>3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4">
        <v>0</v>
      </c>
      <c r="AS120" s="35">
        <f>SUM(AF120:AR120)</f>
        <v>14</v>
      </c>
      <c r="AT120" s="32"/>
      <c r="AU120" s="35">
        <f>SUM(O120+AD120+AS120)</f>
        <v>30</v>
      </c>
    </row>
    <row r="121" spans="1:47" ht="15.75" customHeight="1">
      <c r="A121" s="23">
        <v>0.64583333333333304</v>
      </c>
      <c r="B121" s="33">
        <v>0</v>
      </c>
      <c r="C121" s="32">
        <v>0</v>
      </c>
      <c r="D121" s="32">
        <v>6</v>
      </c>
      <c r="E121" s="32">
        <v>0</v>
      </c>
      <c r="F121" s="32">
        <v>0</v>
      </c>
      <c r="G121" s="32">
        <v>0</v>
      </c>
      <c r="H121" s="32">
        <v>0</v>
      </c>
      <c r="I121" s="32">
        <v>0</v>
      </c>
      <c r="J121" s="32">
        <v>0</v>
      </c>
      <c r="K121" s="32">
        <v>0</v>
      </c>
      <c r="L121" s="32">
        <v>0</v>
      </c>
      <c r="M121" s="32">
        <v>0</v>
      </c>
      <c r="N121" s="34">
        <v>0</v>
      </c>
      <c r="O121" s="35">
        <f>SUM(B121:N121)</f>
        <v>6</v>
      </c>
      <c r="P121" s="32"/>
      <c r="Q121" s="33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2">
        <v>0</v>
      </c>
      <c r="X121" s="32">
        <v>0</v>
      </c>
      <c r="Y121" s="32">
        <v>0</v>
      </c>
      <c r="Z121" s="32">
        <v>0</v>
      </c>
      <c r="AA121" s="32">
        <v>0</v>
      </c>
      <c r="AB121" s="32">
        <v>0</v>
      </c>
      <c r="AC121" s="34">
        <v>0</v>
      </c>
      <c r="AD121" s="35">
        <f>SUM(Q121:AC121)</f>
        <v>0</v>
      </c>
      <c r="AE121" s="32"/>
      <c r="AF121" s="33">
        <v>0</v>
      </c>
      <c r="AG121" s="32">
        <v>0</v>
      </c>
      <c r="AH121" s="32">
        <v>9</v>
      </c>
      <c r="AI121" s="32">
        <v>3</v>
      </c>
      <c r="AJ121" s="32">
        <v>0</v>
      </c>
      <c r="AK121" s="32">
        <v>0</v>
      </c>
      <c r="AL121" s="32">
        <v>0</v>
      </c>
      <c r="AM121" s="32">
        <v>0</v>
      </c>
      <c r="AN121" s="32">
        <v>0</v>
      </c>
      <c r="AO121" s="32">
        <v>0</v>
      </c>
      <c r="AP121" s="32">
        <v>0</v>
      </c>
      <c r="AQ121" s="32">
        <v>0</v>
      </c>
      <c r="AR121" s="34">
        <v>0</v>
      </c>
      <c r="AS121" s="35">
        <f>SUM(AF121:AR121)</f>
        <v>12</v>
      </c>
      <c r="AT121" s="32"/>
      <c r="AU121" s="35">
        <f>SUM(O121+AD121+AS121)</f>
        <v>18</v>
      </c>
    </row>
    <row r="122" spans="1:47" ht="15.75" customHeight="1">
      <c r="A122" s="24">
        <v>0.65625</v>
      </c>
      <c r="B122" s="36">
        <v>0</v>
      </c>
      <c r="C122" s="37">
        <v>0</v>
      </c>
      <c r="D122" s="37">
        <v>11</v>
      </c>
      <c r="E122" s="37">
        <v>1</v>
      </c>
      <c r="F122" s="37">
        <v>1</v>
      </c>
      <c r="G122" s="37">
        <v>0</v>
      </c>
      <c r="H122" s="37">
        <v>0</v>
      </c>
      <c r="I122" s="37">
        <v>0</v>
      </c>
      <c r="J122" s="37">
        <v>0</v>
      </c>
      <c r="K122" s="37">
        <v>0</v>
      </c>
      <c r="L122" s="37">
        <v>0</v>
      </c>
      <c r="M122" s="37">
        <v>0</v>
      </c>
      <c r="N122" s="38">
        <v>0</v>
      </c>
      <c r="O122" s="39">
        <f>SUM(B122:N122)</f>
        <v>13</v>
      </c>
      <c r="P122" s="32"/>
      <c r="Q122" s="36">
        <v>0</v>
      </c>
      <c r="R122" s="37">
        <v>0</v>
      </c>
      <c r="S122" s="37">
        <v>0</v>
      </c>
      <c r="T122" s="37">
        <v>0</v>
      </c>
      <c r="U122" s="37">
        <v>0</v>
      </c>
      <c r="V122" s="37">
        <v>0</v>
      </c>
      <c r="W122" s="37">
        <v>0</v>
      </c>
      <c r="X122" s="37">
        <v>0</v>
      </c>
      <c r="Y122" s="37">
        <v>0</v>
      </c>
      <c r="Z122" s="37">
        <v>0</v>
      </c>
      <c r="AA122" s="37">
        <v>0</v>
      </c>
      <c r="AB122" s="37">
        <v>0</v>
      </c>
      <c r="AC122" s="38">
        <v>0</v>
      </c>
      <c r="AD122" s="39">
        <f>SUM(Q122:AC122)</f>
        <v>0</v>
      </c>
      <c r="AE122" s="32"/>
      <c r="AF122" s="36">
        <v>2</v>
      </c>
      <c r="AG122" s="37">
        <v>0</v>
      </c>
      <c r="AH122" s="37">
        <v>7</v>
      </c>
      <c r="AI122" s="37">
        <v>1</v>
      </c>
      <c r="AJ122" s="37">
        <v>0</v>
      </c>
      <c r="AK122" s="37">
        <v>0</v>
      </c>
      <c r="AL122" s="37">
        <v>0</v>
      </c>
      <c r="AM122" s="37">
        <v>0</v>
      </c>
      <c r="AN122" s="37">
        <v>0</v>
      </c>
      <c r="AO122" s="37">
        <v>0</v>
      </c>
      <c r="AP122" s="37">
        <v>0</v>
      </c>
      <c r="AQ122" s="37">
        <v>0</v>
      </c>
      <c r="AR122" s="38">
        <v>0</v>
      </c>
      <c r="AS122" s="39">
        <f>SUM(AF122:AR122)</f>
        <v>10</v>
      </c>
      <c r="AT122" s="32"/>
      <c r="AU122" s="39">
        <f>SUM(O122+AD122+AS122)</f>
        <v>23</v>
      </c>
    </row>
    <row r="123" spans="1:47" ht="15.75" customHeight="1">
      <c r="A123" s="25" t="s">
        <v>21</v>
      </c>
      <c r="B123" s="40">
        <f t="shared" ref="B123:O123" si="63">SUM(B119:B122)</f>
        <v>0</v>
      </c>
      <c r="C123" s="41">
        <f t="shared" si="63"/>
        <v>1</v>
      </c>
      <c r="D123" s="41">
        <f t="shared" si="63"/>
        <v>34</v>
      </c>
      <c r="E123" s="41">
        <f t="shared" si="63"/>
        <v>4</v>
      </c>
      <c r="F123" s="41">
        <f t="shared" si="63"/>
        <v>5</v>
      </c>
      <c r="G123" s="41">
        <f t="shared" si="63"/>
        <v>0</v>
      </c>
      <c r="H123" s="41">
        <f t="shared" si="63"/>
        <v>0</v>
      </c>
      <c r="I123" s="41">
        <f t="shared" si="63"/>
        <v>0</v>
      </c>
      <c r="J123" s="41">
        <f t="shared" si="63"/>
        <v>0</v>
      </c>
      <c r="K123" s="41">
        <f t="shared" si="63"/>
        <v>0</v>
      </c>
      <c r="L123" s="41">
        <f t="shared" si="63"/>
        <v>0</v>
      </c>
      <c r="M123" s="41">
        <f t="shared" si="63"/>
        <v>0</v>
      </c>
      <c r="N123" s="42">
        <f t="shared" si="63"/>
        <v>0</v>
      </c>
      <c r="O123" s="43">
        <f t="shared" si="63"/>
        <v>44</v>
      </c>
      <c r="P123" s="32"/>
      <c r="Q123" s="40">
        <f t="shared" ref="Q123:AD123" si="64">SUM(Q119:Q122)</f>
        <v>0</v>
      </c>
      <c r="R123" s="41">
        <f t="shared" si="64"/>
        <v>0</v>
      </c>
      <c r="S123" s="41">
        <f t="shared" si="64"/>
        <v>0</v>
      </c>
      <c r="T123" s="41">
        <f t="shared" si="64"/>
        <v>0</v>
      </c>
      <c r="U123" s="41">
        <f t="shared" si="64"/>
        <v>0</v>
      </c>
      <c r="V123" s="41">
        <f t="shared" si="64"/>
        <v>0</v>
      </c>
      <c r="W123" s="41">
        <f t="shared" si="64"/>
        <v>0</v>
      </c>
      <c r="X123" s="41">
        <f t="shared" si="64"/>
        <v>0</v>
      </c>
      <c r="Y123" s="41">
        <f t="shared" si="64"/>
        <v>0</v>
      </c>
      <c r="Z123" s="41">
        <f t="shared" si="64"/>
        <v>0</v>
      </c>
      <c r="AA123" s="41">
        <f t="shared" si="64"/>
        <v>0</v>
      </c>
      <c r="AB123" s="41">
        <f t="shared" si="64"/>
        <v>0</v>
      </c>
      <c r="AC123" s="42">
        <f t="shared" si="64"/>
        <v>0</v>
      </c>
      <c r="AD123" s="43">
        <f t="shared" si="64"/>
        <v>0</v>
      </c>
      <c r="AE123" s="32"/>
      <c r="AF123" s="40">
        <f t="shared" ref="AF123:AS123" si="65">SUM(AF119:AF122)</f>
        <v>7</v>
      </c>
      <c r="AG123" s="41">
        <f t="shared" si="65"/>
        <v>0</v>
      </c>
      <c r="AH123" s="41">
        <f t="shared" si="65"/>
        <v>33</v>
      </c>
      <c r="AI123" s="41">
        <f t="shared" si="65"/>
        <v>6</v>
      </c>
      <c r="AJ123" s="41">
        <f t="shared" si="65"/>
        <v>7</v>
      </c>
      <c r="AK123" s="41">
        <f t="shared" si="65"/>
        <v>0</v>
      </c>
      <c r="AL123" s="41">
        <f t="shared" si="65"/>
        <v>0</v>
      </c>
      <c r="AM123" s="41">
        <f t="shared" si="65"/>
        <v>0</v>
      </c>
      <c r="AN123" s="41">
        <f t="shared" si="65"/>
        <v>0</v>
      </c>
      <c r="AO123" s="41">
        <f t="shared" si="65"/>
        <v>0</v>
      </c>
      <c r="AP123" s="41">
        <f t="shared" si="65"/>
        <v>0</v>
      </c>
      <c r="AQ123" s="41">
        <f t="shared" si="65"/>
        <v>0</v>
      </c>
      <c r="AR123" s="42">
        <f t="shared" si="65"/>
        <v>0</v>
      </c>
      <c r="AS123" s="43">
        <f t="shared" si="65"/>
        <v>53</v>
      </c>
      <c r="AT123" s="32"/>
      <c r="AU123" s="43">
        <f>SUM(AU119:AU122)</f>
        <v>97</v>
      </c>
    </row>
    <row r="124" spans="1:47" ht="15.75" customHeight="1">
      <c r="A124" s="22">
        <v>0.66666666666666696</v>
      </c>
      <c r="B124" s="28">
        <v>0</v>
      </c>
      <c r="C124" s="29">
        <v>0</v>
      </c>
      <c r="D124" s="29">
        <v>6</v>
      </c>
      <c r="E124" s="29">
        <v>2</v>
      </c>
      <c r="F124" s="29">
        <v>2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30">
        <v>0</v>
      </c>
      <c r="O124" s="31">
        <f>SUM(B124:N124)</f>
        <v>10</v>
      </c>
      <c r="P124" s="32"/>
      <c r="Q124" s="28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30">
        <v>0</v>
      </c>
      <c r="AD124" s="31">
        <f>SUM(Q124:AC124)</f>
        <v>0</v>
      </c>
      <c r="AE124" s="32"/>
      <c r="AF124" s="28">
        <v>1</v>
      </c>
      <c r="AG124" s="29">
        <v>0</v>
      </c>
      <c r="AH124" s="29">
        <v>4</v>
      </c>
      <c r="AI124" s="29">
        <v>1</v>
      </c>
      <c r="AJ124" s="29">
        <v>1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30">
        <v>0</v>
      </c>
      <c r="AS124" s="31">
        <f>SUM(AF124:AR124)</f>
        <v>7</v>
      </c>
      <c r="AT124" s="32"/>
      <c r="AU124" s="31">
        <f>SUM(O124+AD124+AS124)</f>
        <v>17</v>
      </c>
    </row>
    <row r="125" spans="1:47" ht="15.75" customHeight="1">
      <c r="A125" s="23">
        <v>0.67708333333333304</v>
      </c>
      <c r="B125" s="33">
        <v>0</v>
      </c>
      <c r="C125" s="32">
        <v>0</v>
      </c>
      <c r="D125" s="32">
        <v>3</v>
      </c>
      <c r="E125" s="32">
        <v>1</v>
      </c>
      <c r="F125" s="32">
        <v>1</v>
      </c>
      <c r="G125" s="32">
        <v>0</v>
      </c>
      <c r="H125" s="32">
        <v>0</v>
      </c>
      <c r="I125" s="32">
        <v>0</v>
      </c>
      <c r="J125" s="32">
        <v>0</v>
      </c>
      <c r="K125" s="32">
        <v>0</v>
      </c>
      <c r="L125" s="32">
        <v>0</v>
      </c>
      <c r="M125" s="32">
        <v>0</v>
      </c>
      <c r="N125" s="34">
        <v>0</v>
      </c>
      <c r="O125" s="35">
        <f>SUM(B125:N125)</f>
        <v>5</v>
      </c>
      <c r="P125" s="32"/>
      <c r="Q125" s="33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0</v>
      </c>
      <c r="Y125" s="32">
        <v>0</v>
      </c>
      <c r="Z125" s="32">
        <v>0</v>
      </c>
      <c r="AA125" s="32">
        <v>0</v>
      </c>
      <c r="AB125" s="32">
        <v>0</v>
      </c>
      <c r="AC125" s="34">
        <v>0</v>
      </c>
      <c r="AD125" s="35">
        <f>SUM(Q125:AC125)</f>
        <v>0</v>
      </c>
      <c r="AE125" s="32"/>
      <c r="AF125" s="33">
        <v>1</v>
      </c>
      <c r="AG125" s="32">
        <v>0</v>
      </c>
      <c r="AH125" s="32">
        <v>6</v>
      </c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4">
        <v>0</v>
      </c>
      <c r="AS125" s="35">
        <f>SUM(AF125:AR125)</f>
        <v>7</v>
      </c>
      <c r="AT125" s="32"/>
      <c r="AU125" s="35">
        <f>SUM(O125+AD125+AS125)</f>
        <v>12</v>
      </c>
    </row>
    <row r="126" spans="1:47" ht="15.75" customHeight="1">
      <c r="A126" s="23">
        <v>0.6875</v>
      </c>
      <c r="B126" s="33">
        <v>1</v>
      </c>
      <c r="C126" s="32">
        <v>0</v>
      </c>
      <c r="D126" s="32">
        <v>8</v>
      </c>
      <c r="E126" s="32">
        <v>1</v>
      </c>
      <c r="F126" s="32">
        <v>0</v>
      </c>
      <c r="G126" s="32">
        <v>0</v>
      </c>
      <c r="H126" s="32">
        <v>0</v>
      </c>
      <c r="I126" s="32">
        <v>0</v>
      </c>
      <c r="J126" s="32">
        <v>0</v>
      </c>
      <c r="K126" s="32">
        <v>0</v>
      </c>
      <c r="L126" s="32">
        <v>0</v>
      </c>
      <c r="M126" s="32">
        <v>0</v>
      </c>
      <c r="N126" s="34">
        <v>0</v>
      </c>
      <c r="O126" s="35">
        <f>SUM(B126:N126)</f>
        <v>10</v>
      </c>
      <c r="P126" s="32"/>
      <c r="Q126" s="33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2">
        <v>0</v>
      </c>
      <c r="X126" s="32">
        <v>0</v>
      </c>
      <c r="Y126" s="32">
        <v>0</v>
      </c>
      <c r="Z126" s="32">
        <v>0</v>
      </c>
      <c r="AA126" s="32">
        <v>0</v>
      </c>
      <c r="AB126" s="32">
        <v>0</v>
      </c>
      <c r="AC126" s="34">
        <v>0</v>
      </c>
      <c r="AD126" s="35">
        <f>SUM(Q126:AC126)</f>
        <v>0</v>
      </c>
      <c r="AE126" s="32"/>
      <c r="AF126" s="33">
        <v>0</v>
      </c>
      <c r="AG126" s="32">
        <v>0</v>
      </c>
      <c r="AH126" s="32">
        <v>10</v>
      </c>
      <c r="AI126" s="32">
        <v>0</v>
      </c>
      <c r="AJ126" s="32">
        <v>1</v>
      </c>
      <c r="AK126" s="32">
        <v>0</v>
      </c>
      <c r="AL126" s="32">
        <v>0</v>
      </c>
      <c r="AM126" s="32">
        <v>0</v>
      </c>
      <c r="AN126" s="32">
        <v>0</v>
      </c>
      <c r="AO126" s="32">
        <v>0</v>
      </c>
      <c r="AP126" s="32">
        <v>0</v>
      </c>
      <c r="AQ126" s="32">
        <v>0</v>
      </c>
      <c r="AR126" s="34">
        <v>0</v>
      </c>
      <c r="AS126" s="35">
        <f>SUM(AF126:AR126)</f>
        <v>11</v>
      </c>
      <c r="AT126" s="32"/>
      <c r="AU126" s="35">
        <f>SUM(O126+AD126+AS126)</f>
        <v>21</v>
      </c>
    </row>
    <row r="127" spans="1:47" ht="15.75" customHeight="1">
      <c r="A127" s="24">
        <v>0.69791666666666696</v>
      </c>
      <c r="B127" s="36">
        <v>0</v>
      </c>
      <c r="C127" s="37">
        <v>0</v>
      </c>
      <c r="D127" s="37">
        <v>8</v>
      </c>
      <c r="E127" s="37">
        <v>0</v>
      </c>
      <c r="F127" s="37">
        <v>2</v>
      </c>
      <c r="G127" s="37">
        <v>0</v>
      </c>
      <c r="H127" s="37">
        <v>0</v>
      </c>
      <c r="I127" s="37">
        <v>0</v>
      </c>
      <c r="J127" s="37">
        <v>0</v>
      </c>
      <c r="K127" s="37">
        <v>0</v>
      </c>
      <c r="L127" s="37">
        <v>0</v>
      </c>
      <c r="M127" s="37">
        <v>0</v>
      </c>
      <c r="N127" s="38">
        <v>0</v>
      </c>
      <c r="O127" s="39">
        <f>SUM(B127:N127)</f>
        <v>10</v>
      </c>
      <c r="P127" s="32"/>
      <c r="Q127" s="36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7">
        <v>0</v>
      </c>
      <c r="X127" s="37">
        <v>0</v>
      </c>
      <c r="Y127" s="37">
        <v>0</v>
      </c>
      <c r="Z127" s="37">
        <v>0</v>
      </c>
      <c r="AA127" s="37">
        <v>0</v>
      </c>
      <c r="AB127" s="37">
        <v>0</v>
      </c>
      <c r="AC127" s="38">
        <v>0</v>
      </c>
      <c r="AD127" s="39">
        <f>SUM(Q127:AC127)</f>
        <v>0</v>
      </c>
      <c r="AE127" s="32"/>
      <c r="AF127" s="36">
        <v>1</v>
      </c>
      <c r="AG127" s="37">
        <v>0</v>
      </c>
      <c r="AH127" s="37">
        <v>7</v>
      </c>
      <c r="AI127" s="37">
        <v>1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8">
        <v>0</v>
      </c>
      <c r="AS127" s="39">
        <f>SUM(AF127:AR127)</f>
        <v>9</v>
      </c>
      <c r="AT127" s="32"/>
      <c r="AU127" s="39">
        <f>SUM(O127+AD127+AS127)</f>
        <v>19</v>
      </c>
    </row>
    <row r="128" spans="1:47" ht="15.75" customHeight="1">
      <c r="A128" s="25" t="s">
        <v>21</v>
      </c>
      <c r="B128" s="40">
        <f t="shared" ref="B128:O128" si="66">SUM(B124:B127)</f>
        <v>1</v>
      </c>
      <c r="C128" s="41">
        <f t="shared" si="66"/>
        <v>0</v>
      </c>
      <c r="D128" s="41">
        <f t="shared" si="66"/>
        <v>25</v>
      </c>
      <c r="E128" s="41">
        <f t="shared" si="66"/>
        <v>4</v>
      </c>
      <c r="F128" s="41">
        <f t="shared" si="66"/>
        <v>5</v>
      </c>
      <c r="G128" s="41">
        <f t="shared" si="66"/>
        <v>0</v>
      </c>
      <c r="H128" s="41">
        <f t="shared" si="66"/>
        <v>0</v>
      </c>
      <c r="I128" s="41">
        <f t="shared" si="66"/>
        <v>0</v>
      </c>
      <c r="J128" s="41">
        <f t="shared" si="66"/>
        <v>0</v>
      </c>
      <c r="K128" s="41">
        <f t="shared" si="66"/>
        <v>0</v>
      </c>
      <c r="L128" s="41">
        <f t="shared" si="66"/>
        <v>0</v>
      </c>
      <c r="M128" s="41">
        <f t="shared" si="66"/>
        <v>0</v>
      </c>
      <c r="N128" s="42">
        <f t="shared" si="66"/>
        <v>0</v>
      </c>
      <c r="O128" s="43">
        <f t="shared" si="66"/>
        <v>35</v>
      </c>
      <c r="P128" s="32"/>
      <c r="Q128" s="40">
        <f t="shared" ref="Q128:AD128" si="67">SUM(Q124:Q127)</f>
        <v>0</v>
      </c>
      <c r="R128" s="41">
        <f t="shared" si="67"/>
        <v>0</v>
      </c>
      <c r="S128" s="41">
        <f t="shared" si="67"/>
        <v>0</v>
      </c>
      <c r="T128" s="41">
        <f t="shared" si="67"/>
        <v>0</v>
      </c>
      <c r="U128" s="41">
        <f t="shared" si="67"/>
        <v>0</v>
      </c>
      <c r="V128" s="41">
        <f t="shared" si="67"/>
        <v>0</v>
      </c>
      <c r="W128" s="41">
        <f t="shared" si="67"/>
        <v>0</v>
      </c>
      <c r="X128" s="41">
        <f t="shared" si="67"/>
        <v>0</v>
      </c>
      <c r="Y128" s="41">
        <f t="shared" si="67"/>
        <v>0</v>
      </c>
      <c r="Z128" s="41">
        <f t="shared" si="67"/>
        <v>0</v>
      </c>
      <c r="AA128" s="41">
        <f t="shared" si="67"/>
        <v>0</v>
      </c>
      <c r="AB128" s="41">
        <f t="shared" si="67"/>
        <v>0</v>
      </c>
      <c r="AC128" s="42">
        <f t="shared" si="67"/>
        <v>0</v>
      </c>
      <c r="AD128" s="43">
        <f t="shared" si="67"/>
        <v>0</v>
      </c>
      <c r="AE128" s="32"/>
      <c r="AF128" s="40">
        <f t="shared" ref="AF128:AS128" si="68">SUM(AF124:AF127)</f>
        <v>3</v>
      </c>
      <c r="AG128" s="41">
        <f t="shared" si="68"/>
        <v>0</v>
      </c>
      <c r="AH128" s="41">
        <f t="shared" si="68"/>
        <v>27</v>
      </c>
      <c r="AI128" s="41">
        <f t="shared" si="68"/>
        <v>2</v>
      </c>
      <c r="AJ128" s="41">
        <f t="shared" si="68"/>
        <v>2</v>
      </c>
      <c r="AK128" s="41">
        <f t="shared" si="68"/>
        <v>0</v>
      </c>
      <c r="AL128" s="41">
        <f t="shared" si="68"/>
        <v>0</v>
      </c>
      <c r="AM128" s="41">
        <f t="shared" si="68"/>
        <v>0</v>
      </c>
      <c r="AN128" s="41">
        <f t="shared" si="68"/>
        <v>0</v>
      </c>
      <c r="AO128" s="41">
        <f t="shared" si="68"/>
        <v>0</v>
      </c>
      <c r="AP128" s="41">
        <f t="shared" si="68"/>
        <v>0</v>
      </c>
      <c r="AQ128" s="41">
        <f t="shared" si="68"/>
        <v>0</v>
      </c>
      <c r="AR128" s="42">
        <f t="shared" si="68"/>
        <v>0</v>
      </c>
      <c r="AS128" s="43">
        <f t="shared" si="68"/>
        <v>34</v>
      </c>
      <c r="AT128" s="32"/>
      <c r="AU128" s="43">
        <f>SUM(AU124:AU127)</f>
        <v>69</v>
      </c>
    </row>
    <row r="129" spans="1:47" ht="15.75" customHeight="1">
      <c r="A129" s="22">
        <v>0.70833333333333304</v>
      </c>
      <c r="B129" s="28">
        <v>1</v>
      </c>
      <c r="C129" s="29">
        <v>0</v>
      </c>
      <c r="D129" s="29">
        <v>14</v>
      </c>
      <c r="E129" s="29">
        <v>0</v>
      </c>
      <c r="F129" s="29">
        <v>1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30">
        <v>0</v>
      </c>
      <c r="O129" s="31">
        <f>SUM(B129:N129)</f>
        <v>16</v>
      </c>
      <c r="P129" s="32"/>
      <c r="Q129" s="28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30">
        <v>0</v>
      </c>
      <c r="AD129" s="31">
        <f>SUM(Q129:AC129)</f>
        <v>0</v>
      </c>
      <c r="AE129" s="32"/>
      <c r="AF129" s="28">
        <v>5</v>
      </c>
      <c r="AG129" s="29">
        <v>0</v>
      </c>
      <c r="AH129" s="29">
        <v>11</v>
      </c>
      <c r="AI129" s="29">
        <v>1</v>
      </c>
      <c r="AJ129" s="29">
        <v>1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30">
        <v>0</v>
      </c>
      <c r="AS129" s="31">
        <f>SUM(AF129:AR129)</f>
        <v>18</v>
      </c>
      <c r="AT129" s="32"/>
      <c r="AU129" s="31">
        <f>SUM(O129+AD129+AS129)</f>
        <v>34</v>
      </c>
    </row>
    <row r="130" spans="1:47" ht="15.75" customHeight="1">
      <c r="A130" s="23">
        <v>0.71875</v>
      </c>
      <c r="B130" s="33">
        <v>1</v>
      </c>
      <c r="C130" s="32">
        <v>0</v>
      </c>
      <c r="D130" s="32">
        <v>13</v>
      </c>
      <c r="E130" s="32">
        <v>0</v>
      </c>
      <c r="F130" s="32">
        <v>0</v>
      </c>
      <c r="G130" s="32">
        <v>0</v>
      </c>
      <c r="H130" s="32">
        <v>0</v>
      </c>
      <c r="I130" s="32">
        <v>0</v>
      </c>
      <c r="J130" s="32">
        <v>0</v>
      </c>
      <c r="K130" s="32">
        <v>0</v>
      </c>
      <c r="L130" s="32">
        <v>0</v>
      </c>
      <c r="M130" s="32">
        <v>0</v>
      </c>
      <c r="N130" s="34">
        <v>0</v>
      </c>
      <c r="O130" s="35">
        <f>SUM(B130:N130)</f>
        <v>14</v>
      </c>
      <c r="P130" s="32"/>
      <c r="Q130" s="33">
        <v>0</v>
      </c>
      <c r="R130" s="32">
        <v>0</v>
      </c>
      <c r="S130" s="32">
        <v>0</v>
      </c>
      <c r="T130" s="32">
        <v>0</v>
      </c>
      <c r="U130" s="32">
        <v>0</v>
      </c>
      <c r="V130" s="32">
        <v>0</v>
      </c>
      <c r="W130" s="32">
        <v>0</v>
      </c>
      <c r="X130" s="32">
        <v>0</v>
      </c>
      <c r="Y130" s="32">
        <v>0</v>
      </c>
      <c r="Z130" s="32">
        <v>0</v>
      </c>
      <c r="AA130" s="32">
        <v>0</v>
      </c>
      <c r="AB130" s="32">
        <v>0</v>
      </c>
      <c r="AC130" s="34">
        <v>0</v>
      </c>
      <c r="AD130" s="35">
        <f>SUM(Q130:AC130)</f>
        <v>0</v>
      </c>
      <c r="AE130" s="32"/>
      <c r="AF130" s="33">
        <v>1</v>
      </c>
      <c r="AG130" s="32">
        <v>0</v>
      </c>
      <c r="AH130" s="32">
        <v>5</v>
      </c>
      <c r="AI130" s="32">
        <v>1</v>
      </c>
      <c r="AJ130" s="32">
        <v>0</v>
      </c>
      <c r="AK130" s="32">
        <v>0</v>
      </c>
      <c r="AL130" s="32">
        <v>0</v>
      </c>
      <c r="AM130" s="32">
        <v>0</v>
      </c>
      <c r="AN130" s="32">
        <v>0</v>
      </c>
      <c r="AO130" s="32">
        <v>0</v>
      </c>
      <c r="AP130" s="32">
        <v>0</v>
      </c>
      <c r="AQ130" s="32">
        <v>0</v>
      </c>
      <c r="AR130" s="34">
        <v>0</v>
      </c>
      <c r="AS130" s="35">
        <f>SUM(AF130:AR130)</f>
        <v>7</v>
      </c>
      <c r="AT130" s="32"/>
      <c r="AU130" s="35">
        <f>SUM(O130+AD130+AS130)</f>
        <v>21</v>
      </c>
    </row>
    <row r="131" spans="1:47" ht="15.75" customHeight="1">
      <c r="A131" s="23">
        <v>0.72916666666666696</v>
      </c>
      <c r="B131" s="33">
        <v>2</v>
      </c>
      <c r="C131" s="32">
        <v>0</v>
      </c>
      <c r="D131" s="32">
        <v>7</v>
      </c>
      <c r="E131" s="32">
        <v>0</v>
      </c>
      <c r="F131" s="32">
        <v>0</v>
      </c>
      <c r="G131" s="32">
        <v>0</v>
      </c>
      <c r="H131" s="32">
        <v>0</v>
      </c>
      <c r="I131" s="32">
        <v>0</v>
      </c>
      <c r="J131" s="32">
        <v>0</v>
      </c>
      <c r="K131" s="32">
        <v>0</v>
      </c>
      <c r="L131" s="32">
        <v>0</v>
      </c>
      <c r="M131" s="32">
        <v>0</v>
      </c>
      <c r="N131" s="34">
        <v>0</v>
      </c>
      <c r="O131" s="35">
        <f>SUM(B131:N131)</f>
        <v>9</v>
      </c>
      <c r="P131" s="32"/>
      <c r="Q131" s="33">
        <v>0</v>
      </c>
      <c r="R131" s="32">
        <v>0</v>
      </c>
      <c r="S131" s="32">
        <v>0</v>
      </c>
      <c r="T131" s="32">
        <v>0</v>
      </c>
      <c r="U131" s="32">
        <v>0</v>
      </c>
      <c r="V131" s="32">
        <v>0</v>
      </c>
      <c r="W131" s="32">
        <v>0</v>
      </c>
      <c r="X131" s="32">
        <v>0</v>
      </c>
      <c r="Y131" s="32">
        <v>0</v>
      </c>
      <c r="Z131" s="32">
        <v>0</v>
      </c>
      <c r="AA131" s="32">
        <v>0</v>
      </c>
      <c r="AB131" s="32">
        <v>0</v>
      </c>
      <c r="AC131" s="34">
        <v>0</v>
      </c>
      <c r="AD131" s="35">
        <f>SUM(Q131:AC131)</f>
        <v>0</v>
      </c>
      <c r="AE131" s="32"/>
      <c r="AF131" s="33">
        <v>4</v>
      </c>
      <c r="AG131" s="32">
        <v>0</v>
      </c>
      <c r="AH131" s="32">
        <v>6</v>
      </c>
      <c r="AI131" s="32">
        <v>1</v>
      </c>
      <c r="AJ131" s="32">
        <v>0</v>
      </c>
      <c r="AK131" s="32">
        <v>0</v>
      </c>
      <c r="AL131" s="32">
        <v>0</v>
      </c>
      <c r="AM131" s="32">
        <v>0</v>
      </c>
      <c r="AN131" s="32">
        <v>0</v>
      </c>
      <c r="AO131" s="32">
        <v>0</v>
      </c>
      <c r="AP131" s="32">
        <v>0</v>
      </c>
      <c r="AQ131" s="32">
        <v>0</v>
      </c>
      <c r="AR131" s="34">
        <v>0</v>
      </c>
      <c r="AS131" s="35">
        <f>SUM(AF131:AR131)</f>
        <v>11</v>
      </c>
      <c r="AT131" s="32"/>
      <c r="AU131" s="35">
        <f>SUM(O131+AD131+AS131)</f>
        <v>20</v>
      </c>
    </row>
    <row r="132" spans="1:47" ht="15.75" customHeight="1">
      <c r="A132" s="24">
        <v>0.73958333333333304</v>
      </c>
      <c r="B132" s="36">
        <v>0</v>
      </c>
      <c r="C132" s="37">
        <v>1</v>
      </c>
      <c r="D132" s="37">
        <v>9</v>
      </c>
      <c r="E132" s="37">
        <v>0</v>
      </c>
      <c r="F132" s="37">
        <v>1</v>
      </c>
      <c r="G132" s="37">
        <v>0</v>
      </c>
      <c r="H132" s="37">
        <v>0</v>
      </c>
      <c r="I132" s="37">
        <v>0</v>
      </c>
      <c r="J132" s="37">
        <v>0</v>
      </c>
      <c r="K132" s="37">
        <v>0</v>
      </c>
      <c r="L132" s="37">
        <v>0</v>
      </c>
      <c r="M132" s="37">
        <v>0</v>
      </c>
      <c r="N132" s="38">
        <v>0</v>
      </c>
      <c r="O132" s="39">
        <f>SUM(B132:N132)</f>
        <v>11</v>
      </c>
      <c r="P132" s="32"/>
      <c r="Q132" s="36">
        <v>0</v>
      </c>
      <c r="R132" s="37">
        <v>0</v>
      </c>
      <c r="S132" s="37">
        <v>0</v>
      </c>
      <c r="T132" s="37">
        <v>0</v>
      </c>
      <c r="U132" s="37">
        <v>0</v>
      </c>
      <c r="V132" s="37">
        <v>0</v>
      </c>
      <c r="W132" s="37">
        <v>0</v>
      </c>
      <c r="X132" s="37">
        <v>0</v>
      </c>
      <c r="Y132" s="37">
        <v>0</v>
      </c>
      <c r="Z132" s="37">
        <v>0</v>
      </c>
      <c r="AA132" s="37">
        <v>0</v>
      </c>
      <c r="AB132" s="37">
        <v>0</v>
      </c>
      <c r="AC132" s="38">
        <v>0</v>
      </c>
      <c r="AD132" s="39">
        <f>SUM(Q132:AC132)</f>
        <v>0</v>
      </c>
      <c r="AE132" s="32"/>
      <c r="AF132" s="36">
        <v>6</v>
      </c>
      <c r="AG132" s="37">
        <v>0</v>
      </c>
      <c r="AH132" s="37">
        <v>5</v>
      </c>
      <c r="AI132" s="37">
        <v>1</v>
      </c>
      <c r="AJ132" s="37">
        <v>1</v>
      </c>
      <c r="AK132" s="37">
        <v>0</v>
      </c>
      <c r="AL132" s="37">
        <v>0</v>
      </c>
      <c r="AM132" s="37">
        <v>0</v>
      </c>
      <c r="AN132" s="37">
        <v>0</v>
      </c>
      <c r="AO132" s="37">
        <v>0</v>
      </c>
      <c r="AP132" s="37">
        <v>0</v>
      </c>
      <c r="AQ132" s="37">
        <v>0</v>
      </c>
      <c r="AR132" s="38">
        <v>0</v>
      </c>
      <c r="AS132" s="39">
        <f>SUM(AF132:AR132)</f>
        <v>13</v>
      </c>
      <c r="AT132" s="32"/>
      <c r="AU132" s="39">
        <f>SUM(O132+AD132+AS132)</f>
        <v>24</v>
      </c>
    </row>
    <row r="133" spans="1:47" ht="15.75" customHeight="1">
      <c r="A133" s="25" t="s">
        <v>21</v>
      </c>
      <c r="B133" s="40">
        <f t="shared" ref="B133:O133" si="69">SUM(B129:B132)</f>
        <v>4</v>
      </c>
      <c r="C133" s="41">
        <f t="shared" si="69"/>
        <v>1</v>
      </c>
      <c r="D133" s="41">
        <f t="shared" si="69"/>
        <v>43</v>
      </c>
      <c r="E133" s="41">
        <f t="shared" si="69"/>
        <v>0</v>
      </c>
      <c r="F133" s="41">
        <f t="shared" si="69"/>
        <v>2</v>
      </c>
      <c r="G133" s="41">
        <f t="shared" si="69"/>
        <v>0</v>
      </c>
      <c r="H133" s="41">
        <f t="shared" si="69"/>
        <v>0</v>
      </c>
      <c r="I133" s="41">
        <f t="shared" si="69"/>
        <v>0</v>
      </c>
      <c r="J133" s="41">
        <f t="shared" si="69"/>
        <v>0</v>
      </c>
      <c r="K133" s="41">
        <f t="shared" si="69"/>
        <v>0</v>
      </c>
      <c r="L133" s="41">
        <f t="shared" si="69"/>
        <v>0</v>
      </c>
      <c r="M133" s="41">
        <f t="shared" si="69"/>
        <v>0</v>
      </c>
      <c r="N133" s="42">
        <f t="shared" si="69"/>
        <v>0</v>
      </c>
      <c r="O133" s="43">
        <f t="shared" si="69"/>
        <v>50</v>
      </c>
      <c r="P133" s="32"/>
      <c r="Q133" s="40">
        <f t="shared" ref="Q133:AD133" si="70">SUM(Q129:Q132)</f>
        <v>0</v>
      </c>
      <c r="R133" s="41">
        <f t="shared" si="70"/>
        <v>0</v>
      </c>
      <c r="S133" s="41">
        <f t="shared" si="70"/>
        <v>0</v>
      </c>
      <c r="T133" s="41">
        <f t="shared" si="70"/>
        <v>0</v>
      </c>
      <c r="U133" s="41">
        <f t="shared" si="70"/>
        <v>0</v>
      </c>
      <c r="V133" s="41">
        <f t="shared" si="70"/>
        <v>0</v>
      </c>
      <c r="W133" s="41">
        <f t="shared" si="70"/>
        <v>0</v>
      </c>
      <c r="X133" s="41">
        <f t="shared" si="70"/>
        <v>0</v>
      </c>
      <c r="Y133" s="41">
        <f t="shared" si="70"/>
        <v>0</v>
      </c>
      <c r="Z133" s="41">
        <f t="shared" si="70"/>
        <v>0</v>
      </c>
      <c r="AA133" s="41">
        <f t="shared" si="70"/>
        <v>0</v>
      </c>
      <c r="AB133" s="41">
        <f t="shared" si="70"/>
        <v>0</v>
      </c>
      <c r="AC133" s="42">
        <f t="shared" si="70"/>
        <v>0</v>
      </c>
      <c r="AD133" s="43">
        <f t="shared" si="70"/>
        <v>0</v>
      </c>
      <c r="AE133" s="32"/>
      <c r="AF133" s="40">
        <f t="shared" ref="AF133:AS133" si="71">SUM(AF129:AF132)</f>
        <v>16</v>
      </c>
      <c r="AG133" s="41">
        <f t="shared" si="71"/>
        <v>0</v>
      </c>
      <c r="AH133" s="41">
        <f t="shared" si="71"/>
        <v>27</v>
      </c>
      <c r="AI133" s="41">
        <f t="shared" si="71"/>
        <v>4</v>
      </c>
      <c r="AJ133" s="41">
        <f t="shared" si="71"/>
        <v>2</v>
      </c>
      <c r="AK133" s="41">
        <f t="shared" si="71"/>
        <v>0</v>
      </c>
      <c r="AL133" s="41">
        <f t="shared" si="71"/>
        <v>0</v>
      </c>
      <c r="AM133" s="41">
        <f t="shared" si="71"/>
        <v>0</v>
      </c>
      <c r="AN133" s="41">
        <f t="shared" si="71"/>
        <v>0</v>
      </c>
      <c r="AO133" s="41">
        <f t="shared" si="71"/>
        <v>0</v>
      </c>
      <c r="AP133" s="41">
        <f t="shared" si="71"/>
        <v>0</v>
      </c>
      <c r="AQ133" s="41">
        <f t="shared" si="71"/>
        <v>0</v>
      </c>
      <c r="AR133" s="42">
        <f t="shared" si="71"/>
        <v>0</v>
      </c>
      <c r="AS133" s="43">
        <f t="shared" si="71"/>
        <v>49</v>
      </c>
      <c r="AT133" s="32"/>
      <c r="AU133" s="43">
        <f>SUM(AU129:AU132)</f>
        <v>99</v>
      </c>
    </row>
    <row r="134" spans="1:47" ht="15.75" customHeight="1">
      <c r="A134" s="22">
        <v>0.75</v>
      </c>
      <c r="B134" s="28">
        <v>0</v>
      </c>
      <c r="C134" s="29">
        <v>1</v>
      </c>
      <c r="D134" s="29">
        <v>7</v>
      </c>
      <c r="E134" s="29">
        <v>2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30">
        <v>0</v>
      </c>
      <c r="O134" s="31">
        <f>SUM(B134:N134)</f>
        <v>10</v>
      </c>
      <c r="P134" s="32"/>
      <c r="Q134" s="28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30">
        <v>0</v>
      </c>
      <c r="AD134" s="31">
        <f>SUM(Q134:AC134)</f>
        <v>0</v>
      </c>
      <c r="AE134" s="32"/>
      <c r="AF134" s="28">
        <v>3</v>
      </c>
      <c r="AG134" s="29">
        <v>0</v>
      </c>
      <c r="AH134" s="29">
        <v>6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30">
        <v>0</v>
      </c>
      <c r="AS134" s="31">
        <f>SUM(AF134:AR134)</f>
        <v>9</v>
      </c>
      <c r="AT134" s="32"/>
      <c r="AU134" s="31">
        <f>SUM(O134+AD134+AS134)</f>
        <v>19</v>
      </c>
    </row>
    <row r="135" spans="1:47" ht="15.75" customHeight="1">
      <c r="A135" s="23">
        <v>0.76041666666666696</v>
      </c>
      <c r="B135" s="33">
        <v>1</v>
      </c>
      <c r="C135" s="32">
        <v>0</v>
      </c>
      <c r="D135" s="32">
        <v>8</v>
      </c>
      <c r="E135" s="32">
        <v>1</v>
      </c>
      <c r="F135" s="32">
        <v>1</v>
      </c>
      <c r="G135" s="32">
        <v>0</v>
      </c>
      <c r="H135" s="32">
        <v>0</v>
      </c>
      <c r="I135" s="32">
        <v>0</v>
      </c>
      <c r="J135" s="32">
        <v>0</v>
      </c>
      <c r="K135" s="32">
        <v>0</v>
      </c>
      <c r="L135" s="32">
        <v>0</v>
      </c>
      <c r="M135" s="32">
        <v>0</v>
      </c>
      <c r="N135" s="34">
        <v>0</v>
      </c>
      <c r="O135" s="35">
        <f>SUM(B135:N135)</f>
        <v>11</v>
      </c>
      <c r="P135" s="32"/>
      <c r="Q135" s="33">
        <v>0</v>
      </c>
      <c r="R135" s="32">
        <v>0</v>
      </c>
      <c r="S135" s="32">
        <v>0</v>
      </c>
      <c r="T135" s="32">
        <v>0</v>
      </c>
      <c r="U135" s="32">
        <v>0</v>
      </c>
      <c r="V135" s="32">
        <v>0</v>
      </c>
      <c r="W135" s="32">
        <v>0</v>
      </c>
      <c r="X135" s="32">
        <v>0</v>
      </c>
      <c r="Y135" s="32">
        <v>0</v>
      </c>
      <c r="Z135" s="32">
        <v>0</v>
      </c>
      <c r="AA135" s="32">
        <v>0</v>
      </c>
      <c r="AB135" s="32">
        <v>0</v>
      </c>
      <c r="AC135" s="34">
        <v>0</v>
      </c>
      <c r="AD135" s="35">
        <f>SUM(Q135:AC135)</f>
        <v>0</v>
      </c>
      <c r="AE135" s="32"/>
      <c r="AF135" s="33">
        <v>3</v>
      </c>
      <c r="AG135" s="32">
        <v>0</v>
      </c>
      <c r="AH135" s="32">
        <v>4</v>
      </c>
      <c r="AI135" s="32">
        <v>0</v>
      </c>
      <c r="AJ135" s="32">
        <v>0</v>
      </c>
      <c r="AK135" s="32">
        <v>0</v>
      </c>
      <c r="AL135" s="32">
        <v>0</v>
      </c>
      <c r="AM135" s="32">
        <v>0</v>
      </c>
      <c r="AN135" s="32">
        <v>0</v>
      </c>
      <c r="AO135" s="32">
        <v>0</v>
      </c>
      <c r="AP135" s="32">
        <v>0</v>
      </c>
      <c r="AQ135" s="32">
        <v>0</v>
      </c>
      <c r="AR135" s="34">
        <v>0</v>
      </c>
      <c r="AS135" s="35">
        <f>SUM(AF135:AR135)</f>
        <v>7</v>
      </c>
      <c r="AT135" s="32"/>
      <c r="AU135" s="35">
        <f>SUM(O135+AD135+AS135)</f>
        <v>18</v>
      </c>
    </row>
    <row r="136" spans="1:47" ht="15.75" customHeight="1">
      <c r="A136" s="23">
        <v>0.77083333333333304</v>
      </c>
      <c r="B136" s="33">
        <v>0</v>
      </c>
      <c r="C136" s="32">
        <v>0</v>
      </c>
      <c r="D136" s="32">
        <v>6</v>
      </c>
      <c r="E136" s="32">
        <v>0</v>
      </c>
      <c r="F136" s="32">
        <v>0</v>
      </c>
      <c r="G136" s="32">
        <v>0</v>
      </c>
      <c r="H136" s="32">
        <v>0</v>
      </c>
      <c r="I136" s="32">
        <v>0</v>
      </c>
      <c r="J136" s="32">
        <v>0</v>
      </c>
      <c r="K136" s="32">
        <v>0</v>
      </c>
      <c r="L136" s="32">
        <v>0</v>
      </c>
      <c r="M136" s="32">
        <v>0</v>
      </c>
      <c r="N136" s="34">
        <v>0</v>
      </c>
      <c r="O136" s="35">
        <f>SUM(B136:N136)</f>
        <v>6</v>
      </c>
      <c r="P136" s="32"/>
      <c r="Q136" s="33">
        <v>0</v>
      </c>
      <c r="R136" s="32">
        <v>0</v>
      </c>
      <c r="S136" s="32">
        <v>0</v>
      </c>
      <c r="T136" s="32">
        <v>0</v>
      </c>
      <c r="U136" s="32">
        <v>0</v>
      </c>
      <c r="V136" s="32">
        <v>0</v>
      </c>
      <c r="W136" s="32">
        <v>0</v>
      </c>
      <c r="X136" s="32">
        <v>0</v>
      </c>
      <c r="Y136" s="32">
        <v>0</v>
      </c>
      <c r="Z136" s="32">
        <v>0</v>
      </c>
      <c r="AA136" s="32">
        <v>0</v>
      </c>
      <c r="AB136" s="32">
        <v>0</v>
      </c>
      <c r="AC136" s="34">
        <v>0</v>
      </c>
      <c r="AD136" s="35">
        <f>SUM(Q136:AC136)</f>
        <v>0</v>
      </c>
      <c r="AE136" s="32"/>
      <c r="AF136" s="33">
        <v>2</v>
      </c>
      <c r="AG136" s="32">
        <v>0</v>
      </c>
      <c r="AH136" s="32">
        <v>8</v>
      </c>
      <c r="AI136" s="32">
        <v>1</v>
      </c>
      <c r="AJ136" s="32">
        <v>0</v>
      </c>
      <c r="AK136" s="32">
        <v>0</v>
      </c>
      <c r="AL136" s="32">
        <v>0</v>
      </c>
      <c r="AM136" s="32">
        <v>0</v>
      </c>
      <c r="AN136" s="32">
        <v>0</v>
      </c>
      <c r="AO136" s="32">
        <v>0</v>
      </c>
      <c r="AP136" s="32">
        <v>0</v>
      </c>
      <c r="AQ136" s="32">
        <v>0</v>
      </c>
      <c r="AR136" s="34">
        <v>0</v>
      </c>
      <c r="AS136" s="35">
        <f>SUM(AF136:AR136)</f>
        <v>11</v>
      </c>
      <c r="AT136" s="32"/>
      <c r="AU136" s="35">
        <f>SUM(O136+AD136+AS136)</f>
        <v>17</v>
      </c>
    </row>
    <row r="137" spans="1:47" ht="15.75" customHeight="1">
      <c r="A137" s="24">
        <v>0.78125</v>
      </c>
      <c r="B137" s="36">
        <v>1</v>
      </c>
      <c r="C137" s="37">
        <v>0</v>
      </c>
      <c r="D137" s="37">
        <v>7</v>
      </c>
      <c r="E137" s="37">
        <v>1</v>
      </c>
      <c r="F137" s="37">
        <v>0</v>
      </c>
      <c r="G137" s="37">
        <v>0</v>
      </c>
      <c r="H137" s="37">
        <v>0</v>
      </c>
      <c r="I137" s="37">
        <v>0</v>
      </c>
      <c r="J137" s="37">
        <v>0</v>
      </c>
      <c r="K137" s="37">
        <v>0</v>
      </c>
      <c r="L137" s="37">
        <v>0</v>
      </c>
      <c r="M137" s="37">
        <v>0</v>
      </c>
      <c r="N137" s="38">
        <v>0</v>
      </c>
      <c r="O137" s="39">
        <f>SUM(B137:N137)</f>
        <v>9</v>
      </c>
      <c r="P137" s="32"/>
      <c r="Q137" s="36">
        <v>0</v>
      </c>
      <c r="R137" s="37">
        <v>0</v>
      </c>
      <c r="S137" s="37">
        <v>0</v>
      </c>
      <c r="T137" s="37">
        <v>0</v>
      </c>
      <c r="U137" s="37">
        <v>0</v>
      </c>
      <c r="V137" s="37">
        <v>0</v>
      </c>
      <c r="W137" s="37">
        <v>0</v>
      </c>
      <c r="X137" s="37">
        <v>0</v>
      </c>
      <c r="Y137" s="37">
        <v>0</v>
      </c>
      <c r="Z137" s="37">
        <v>0</v>
      </c>
      <c r="AA137" s="37">
        <v>0</v>
      </c>
      <c r="AB137" s="37">
        <v>0</v>
      </c>
      <c r="AC137" s="38">
        <v>0</v>
      </c>
      <c r="AD137" s="39">
        <f>SUM(Q137:AC137)</f>
        <v>0</v>
      </c>
      <c r="AE137" s="32"/>
      <c r="AF137" s="36">
        <v>2</v>
      </c>
      <c r="AG137" s="37">
        <v>0</v>
      </c>
      <c r="AH137" s="37">
        <v>5</v>
      </c>
      <c r="AI137" s="37">
        <v>2</v>
      </c>
      <c r="AJ137" s="37">
        <v>0</v>
      </c>
      <c r="AK137" s="37">
        <v>0</v>
      </c>
      <c r="AL137" s="37">
        <v>0</v>
      </c>
      <c r="AM137" s="37">
        <v>0</v>
      </c>
      <c r="AN137" s="37">
        <v>0</v>
      </c>
      <c r="AO137" s="37">
        <v>0</v>
      </c>
      <c r="AP137" s="37">
        <v>0</v>
      </c>
      <c r="AQ137" s="37">
        <v>0</v>
      </c>
      <c r="AR137" s="38">
        <v>0</v>
      </c>
      <c r="AS137" s="39">
        <f>SUM(AF137:AR137)</f>
        <v>9</v>
      </c>
      <c r="AT137" s="32"/>
      <c r="AU137" s="39">
        <f>SUM(O137+AD137+AS137)</f>
        <v>18</v>
      </c>
    </row>
    <row r="138" spans="1:47" ht="15.75" customHeight="1">
      <c r="A138" s="25" t="s">
        <v>21</v>
      </c>
      <c r="B138" s="40">
        <f t="shared" ref="B138:O138" si="72">SUM(B134:B137)</f>
        <v>2</v>
      </c>
      <c r="C138" s="41">
        <f t="shared" si="72"/>
        <v>1</v>
      </c>
      <c r="D138" s="41">
        <f t="shared" si="72"/>
        <v>28</v>
      </c>
      <c r="E138" s="41">
        <f t="shared" si="72"/>
        <v>4</v>
      </c>
      <c r="F138" s="41">
        <f t="shared" si="72"/>
        <v>1</v>
      </c>
      <c r="G138" s="41">
        <f t="shared" si="72"/>
        <v>0</v>
      </c>
      <c r="H138" s="41">
        <f t="shared" si="72"/>
        <v>0</v>
      </c>
      <c r="I138" s="41">
        <f t="shared" si="72"/>
        <v>0</v>
      </c>
      <c r="J138" s="41">
        <f t="shared" si="72"/>
        <v>0</v>
      </c>
      <c r="K138" s="41">
        <f t="shared" si="72"/>
        <v>0</v>
      </c>
      <c r="L138" s="41">
        <f t="shared" si="72"/>
        <v>0</v>
      </c>
      <c r="M138" s="41">
        <f t="shared" si="72"/>
        <v>0</v>
      </c>
      <c r="N138" s="42">
        <f t="shared" si="72"/>
        <v>0</v>
      </c>
      <c r="O138" s="43">
        <f t="shared" si="72"/>
        <v>36</v>
      </c>
      <c r="P138" s="32"/>
      <c r="Q138" s="40">
        <f t="shared" ref="Q138:AD138" si="73">SUM(Q134:Q137)</f>
        <v>0</v>
      </c>
      <c r="R138" s="41">
        <f t="shared" si="73"/>
        <v>0</v>
      </c>
      <c r="S138" s="41">
        <f t="shared" si="73"/>
        <v>0</v>
      </c>
      <c r="T138" s="41">
        <f t="shared" si="73"/>
        <v>0</v>
      </c>
      <c r="U138" s="41">
        <f t="shared" si="73"/>
        <v>0</v>
      </c>
      <c r="V138" s="41">
        <f t="shared" si="73"/>
        <v>0</v>
      </c>
      <c r="W138" s="41">
        <f t="shared" si="73"/>
        <v>0</v>
      </c>
      <c r="X138" s="41">
        <f t="shared" si="73"/>
        <v>0</v>
      </c>
      <c r="Y138" s="41">
        <f t="shared" si="73"/>
        <v>0</v>
      </c>
      <c r="Z138" s="41">
        <f t="shared" si="73"/>
        <v>0</v>
      </c>
      <c r="AA138" s="41">
        <f t="shared" si="73"/>
        <v>0</v>
      </c>
      <c r="AB138" s="41">
        <f t="shared" si="73"/>
        <v>0</v>
      </c>
      <c r="AC138" s="42">
        <f t="shared" si="73"/>
        <v>0</v>
      </c>
      <c r="AD138" s="43">
        <f t="shared" si="73"/>
        <v>0</v>
      </c>
      <c r="AE138" s="32"/>
      <c r="AF138" s="40">
        <f t="shared" ref="AF138:AS138" si="74">SUM(AF134:AF137)</f>
        <v>10</v>
      </c>
      <c r="AG138" s="41">
        <f t="shared" si="74"/>
        <v>0</v>
      </c>
      <c r="AH138" s="41">
        <f t="shared" si="74"/>
        <v>23</v>
      </c>
      <c r="AI138" s="41">
        <f t="shared" si="74"/>
        <v>3</v>
      </c>
      <c r="AJ138" s="41">
        <f t="shared" si="74"/>
        <v>0</v>
      </c>
      <c r="AK138" s="41">
        <f t="shared" si="74"/>
        <v>0</v>
      </c>
      <c r="AL138" s="41">
        <f t="shared" si="74"/>
        <v>0</v>
      </c>
      <c r="AM138" s="41">
        <f t="shared" si="74"/>
        <v>0</v>
      </c>
      <c r="AN138" s="41">
        <f t="shared" si="74"/>
        <v>0</v>
      </c>
      <c r="AO138" s="41">
        <f t="shared" si="74"/>
        <v>0</v>
      </c>
      <c r="AP138" s="41">
        <f t="shared" si="74"/>
        <v>0</v>
      </c>
      <c r="AQ138" s="41">
        <f t="shared" si="74"/>
        <v>0</v>
      </c>
      <c r="AR138" s="42">
        <f t="shared" si="74"/>
        <v>0</v>
      </c>
      <c r="AS138" s="43">
        <f t="shared" si="74"/>
        <v>36</v>
      </c>
      <c r="AT138" s="32"/>
      <c r="AU138" s="43">
        <f>SUM(AU134:AU137)</f>
        <v>72</v>
      </c>
    </row>
    <row r="139" spans="1:47" ht="15.75" customHeight="1"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</row>
    <row r="140" spans="1:47" ht="15.75" customHeight="1">
      <c r="A140" s="25" t="s">
        <v>16</v>
      </c>
      <c r="B140" s="40">
        <f t="shared" ref="B140:O140" si="75">SUM(B138+B133+B128+B123+B118+B113+B108+B103+B98+B93+B88+B83)</f>
        <v>21</v>
      </c>
      <c r="C140" s="41">
        <f t="shared" si="75"/>
        <v>6</v>
      </c>
      <c r="D140" s="41">
        <f t="shared" si="75"/>
        <v>331</v>
      </c>
      <c r="E140" s="41">
        <f t="shared" si="75"/>
        <v>42</v>
      </c>
      <c r="F140" s="41">
        <f t="shared" si="75"/>
        <v>63</v>
      </c>
      <c r="G140" s="41">
        <f t="shared" si="75"/>
        <v>0</v>
      </c>
      <c r="H140" s="41">
        <f t="shared" si="75"/>
        <v>0</v>
      </c>
      <c r="I140" s="41">
        <f t="shared" si="75"/>
        <v>5</v>
      </c>
      <c r="J140" s="41">
        <f t="shared" si="75"/>
        <v>0</v>
      </c>
      <c r="K140" s="41">
        <f t="shared" si="75"/>
        <v>0</v>
      </c>
      <c r="L140" s="41">
        <f t="shared" si="75"/>
        <v>0</v>
      </c>
      <c r="M140" s="41">
        <f t="shared" si="75"/>
        <v>0</v>
      </c>
      <c r="N140" s="42">
        <f t="shared" si="75"/>
        <v>0</v>
      </c>
      <c r="O140" s="43">
        <f t="shared" si="75"/>
        <v>468</v>
      </c>
      <c r="P140" s="32"/>
      <c r="Q140" s="40">
        <f t="shared" ref="Q140:AD140" si="76">SUM(Q138+Q133+Q128+Q123+Q118+Q113+Q108+Q103+Q98+Q93+Q88+Q83)</f>
        <v>0</v>
      </c>
      <c r="R140" s="41">
        <f t="shared" si="76"/>
        <v>0</v>
      </c>
      <c r="S140" s="41">
        <f t="shared" si="76"/>
        <v>0</v>
      </c>
      <c r="T140" s="41">
        <f t="shared" si="76"/>
        <v>0</v>
      </c>
      <c r="U140" s="41">
        <f t="shared" si="76"/>
        <v>2</v>
      </c>
      <c r="V140" s="41">
        <f t="shared" si="76"/>
        <v>0</v>
      </c>
      <c r="W140" s="41">
        <f t="shared" si="76"/>
        <v>0</v>
      </c>
      <c r="X140" s="41">
        <f t="shared" si="76"/>
        <v>0</v>
      </c>
      <c r="Y140" s="41">
        <f t="shared" si="76"/>
        <v>0</v>
      </c>
      <c r="Z140" s="41">
        <f t="shared" si="76"/>
        <v>0</v>
      </c>
      <c r="AA140" s="41">
        <f t="shared" si="76"/>
        <v>0</v>
      </c>
      <c r="AB140" s="41">
        <f t="shared" si="76"/>
        <v>0</v>
      </c>
      <c r="AC140" s="42">
        <f t="shared" si="76"/>
        <v>0</v>
      </c>
      <c r="AD140" s="43">
        <f t="shared" si="76"/>
        <v>2</v>
      </c>
      <c r="AE140" s="32"/>
      <c r="AF140" s="40">
        <f t="shared" ref="AF140:AS140" si="77">SUM(AF138+AF133+AF128+AF123+AF118+AF113+AF108+AF103+AF98+AF93+AF88+AF83)</f>
        <v>71</v>
      </c>
      <c r="AG140" s="41">
        <f t="shared" si="77"/>
        <v>1</v>
      </c>
      <c r="AH140" s="41">
        <f t="shared" si="77"/>
        <v>283</v>
      </c>
      <c r="AI140" s="41">
        <f t="shared" si="77"/>
        <v>37</v>
      </c>
      <c r="AJ140" s="41">
        <f t="shared" si="77"/>
        <v>49</v>
      </c>
      <c r="AK140" s="41">
        <f t="shared" si="77"/>
        <v>0</v>
      </c>
      <c r="AL140" s="41">
        <f t="shared" si="77"/>
        <v>0</v>
      </c>
      <c r="AM140" s="41">
        <f t="shared" si="77"/>
        <v>2</v>
      </c>
      <c r="AN140" s="41">
        <f t="shared" si="77"/>
        <v>0</v>
      </c>
      <c r="AO140" s="41">
        <f t="shared" si="77"/>
        <v>0</v>
      </c>
      <c r="AP140" s="41">
        <f t="shared" si="77"/>
        <v>0</v>
      </c>
      <c r="AQ140" s="41">
        <f t="shared" si="77"/>
        <v>0</v>
      </c>
      <c r="AR140" s="42">
        <f t="shared" si="77"/>
        <v>0</v>
      </c>
      <c r="AS140" s="43">
        <f t="shared" si="77"/>
        <v>443</v>
      </c>
      <c r="AT140" s="32"/>
      <c r="AU140" s="43">
        <f>SUM(AU138+AU133+AU128+AU123+AU118+AU113+AU108+AU103+AU98+AU93+AU88+AU83)</f>
        <v>913</v>
      </c>
    </row>
    <row r="142" spans="1:47" ht="15.75" customHeight="1">
      <c r="A142" s="6" t="s">
        <v>13</v>
      </c>
      <c r="B142" s="7" t="s">
        <v>18</v>
      </c>
      <c r="C142" s="45" t="s">
        <v>47</v>
      </c>
    </row>
    <row r="143" spans="1:47" ht="15.75" customHeight="1">
      <c r="B143" s="15" t="s">
        <v>15</v>
      </c>
      <c r="C143" s="16"/>
      <c r="D143" s="16" t="s">
        <v>14</v>
      </c>
      <c r="E143" s="16" t="str">
        <f>$C$8</f>
        <v>Calton Road(E)</v>
      </c>
      <c r="F143" s="16"/>
      <c r="G143" s="16"/>
      <c r="H143" s="16"/>
      <c r="I143" s="16"/>
      <c r="J143" s="16"/>
      <c r="K143" s="16"/>
      <c r="L143" s="16"/>
      <c r="M143" s="16"/>
      <c r="N143" s="17"/>
      <c r="O143" s="48" t="s">
        <v>16</v>
      </c>
      <c r="Q143" s="15" t="s">
        <v>15</v>
      </c>
      <c r="R143" s="16"/>
      <c r="S143" s="16" t="s">
        <v>17</v>
      </c>
      <c r="T143" s="16" t="str">
        <f>$C$75</f>
        <v>New Street</v>
      </c>
      <c r="U143" s="16"/>
      <c r="V143" s="16"/>
      <c r="W143" s="16"/>
      <c r="X143" s="16"/>
      <c r="Y143" s="16"/>
      <c r="Z143" s="16"/>
      <c r="AA143" s="16"/>
      <c r="AB143" s="16"/>
      <c r="AC143" s="17"/>
      <c r="AD143" s="48" t="s">
        <v>16</v>
      </c>
      <c r="AF143" s="15" t="s">
        <v>15</v>
      </c>
      <c r="AG143" s="16"/>
      <c r="AH143" s="16" t="s">
        <v>18</v>
      </c>
      <c r="AI143" s="16" t="str">
        <f>$C$142</f>
        <v>Calton Road(W)</v>
      </c>
      <c r="AJ143" s="16"/>
      <c r="AK143" s="16"/>
      <c r="AL143" s="16"/>
      <c r="AM143" s="16"/>
      <c r="AN143" s="16"/>
      <c r="AO143" s="16"/>
      <c r="AP143" s="16"/>
      <c r="AQ143" s="16"/>
      <c r="AR143" s="17"/>
      <c r="AS143" s="48" t="s">
        <v>16</v>
      </c>
      <c r="AU143" s="49" t="s">
        <v>19</v>
      </c>
    </row>
    <row r="144" spans="1:47" s="18" customFormat="1" ht="15.75" customHeight="1">
      <c r="B144" s="19" t="str">
        <f>$B$10</f>
        <v>PC</v>
      </c>
      <c r="C144" s="20" t="str">
        <f>$C$10</f>
        <v>MC</v>
      </c>
      <c r="D144" s="20" t="str">
        <f>$D$10</f>
        <v>Car</v>
      </c>
      <c r="E144" s="20" t="str">
        <f>$E$10</f>
        <v>Hackney Cab</v>
      </c>
      <c r="F144" s="20" t="str">
        <f>$F$10</f>
        <v>LGV</v>
      </c>
      <c r="G144" s="20" t="str">
        <f>$G$10</f>
        <v>Public Bus</v>
      </c>
      <c r="H144" s="20" t="str">
        <f>$H$10</f>
        <v>Private Coach</v>
      </c>
      <c r="I144" s="20" t="str">
        <f>$I$10</f>
        <v>2 Axle Rigid</v>
      </c>
      <c r="J144" s="20" t="str">
        <f>$J$10</f>
        <v>3 Axle Rigid</v>
      </c>
      <c r="K144" s="20" t="str">
        <f>$K$10</f>
        <v>4 and 5 Axle Rigid</v>
      </c>
      <c r="L144" s="20" t="str">
        <f>$L$10</f>
        <v>3 and 4 Axle Artic</v>
      </c>
      <c r="M144" s="20" t="str">
        <f>$M$10</f>
        <v>5 Axle Artic</v>
      </c>
      <c r="N144" s="21" t="str">
        <f>$N$10</f>
        <v>6+ Axle Artic</v>
      </c>
      <c r="O144" s="48"/>
      <c r="Q144" s="19" t="str">
        <f>$B$10</f>
        <v>PC</v>
      </c>
      <c r="R144" s="20" t="str">
        <f>$C$10</f>
        <v>MC</v>
      </c>
      <c r="S144" s="20" t="str">
        <f>$D$10</f>
        <v>Car</v>
      </c>
      <c r="T144" s="20" t="str">
        <f>$E$10</f>
        <v>Hackney Cab</v>
      </c>
      <c r="U144" s="20" t="str">
        <f>$F$10</f>
        <v>LGV</v>
      </c>
      <c r="V144" s="20" t="str">
        <f>$G$10</f>
        <v>Public Bus</v>
      </c>
      <c r="W144" s="20" t="str">
        <f>$H$10</f>
        <v>Private Coach</v>
      </c>
      <c r="X144" s="20" t="str">
        <f>$I$10</f>
        <v>2 Axle Rigid</v>
      </c>
      <c r="Y144" s="20" t="str">
        <f>$J$10</f>
        <v>3 Axle Rigid</v>
      </c>
      <c r="Z144" s="20" t="str">
        <f>$K$10</f>
        <v>4 and 5 Axle Rigid</v>
      </c>
      <c r="AA144" s="20" t="str">
        <f>$L$10</f>
        <v>3 and 4 Axle Artic</v>
      </c>
      <c r="AB144" s="20" t="str">
        <f>$M$10</f>
        <v>5 Axle Artic</v>
      </c>
      <c r="AC144" s="21" t="str">
        <f>$N$10</f>
        <v>6+ Axle Artic</v>
      </c>
      <c r="AD144" s="48"/>
      <c r="AF144" s="19" t="str">
        <f>$B$10</f>
        <v>PC</v>
      </c>
      <c r="AG144" s="20" t="str">
        <f>$C$10</f>
        <v>MC</v>
      </c>
      <c r="AH144" s="20" t="str">
        <f>$D$10</f>
        <v>Car</v>
      </c>
      <c r="AI144" s="20" t="str">
        <f>$E$10</f>
        <v>Hackney Cab</v>
      </c>
      <c r="AJ144" s="20" t="str">
        <f>$F$10</f>
        <v>LGV</v>
      </c>
      <c r="AK144" s="20" t="str">
        <f>$G$10</f>
        <v>Public Bus</v>
      </c>
      <c r="AL144" s="20" t="str">
        <f>$H$10</f>
        <v>Private Coach</v>
      </c>
      <c r="AM144" s="20" t="str">
        <f>$I$10</f>
        <v>2 Axle Rigid</v>
      </c>
      <c r="AN144" s="20" t="str">
        <f>$J$10</f>
        <v>3 Axle Rigid</v>
      </c>
      <c r="AO144" s="20" t="str">
        <f>$K$10</f>
        <v>4 and 5 Axle Rigid</v>
      </c>
      <c r="AP144" s="20" t="str">
        <f>$L$10</f>
        <v>3 and 4 Axle Artic</v>
      </c>
      <c r="AQ144" s="20" t="str">
        <f>$M$10</f>
        <v>5 Axle Artic</v>
      </c>
      <c r="AR144" s="21" t="str">
        <f>$N$10</f>
        <v>6+ Axle Artic</v>
      </c>
      <c r="AS144" s="48"/>
      <c r="AU144" s="50"/>
    </row>
    <row r="146" spans="1:47" ht="15.75" customHeight="1">
      <c r="A146" s="22">
        <v>0.29166666666666702</v>
      </c>
      <c r="B146" s="28">
        <v>2</v>
      </c>
      <c r="C146" s="29">
        <v>0</v>
      </c>
      <c r="D146" s="29">
        <v>1</v>
      </c>
      <c r="E146" s="29">
        <v>0</v>
      </c>
      <c r="F146" s="29">
        <v>2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30">
        <v>0</v>
      </c>
      <c r="O146" s="31">
        <f>SUM(B146:N146)</f>
        <v>5</v>
      </c>
      <c r="P146" s="32"/>
      <c r="Q146" s="28">
        <v>1</v>
      </c>
      <c r="R146" s="29">
        <v>0</v>
      </c>
      <c r="S146" s="29">
        <v>5</v>
      </c>
      <c r="T146" s="29">
        <v>0</v>
      </c>
      <c r="U146" s="29">
        <v>1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30">
        <v>0</v>
      </c>
      <c r="AD146" s="31">
        <f>SUM(Q146:AC146)</f>
        <v>7</v>
      </c>
      <c r="AE146" s="32"/>
      <c r="AF146" s="28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30">
        <v>0</v>
      </c>
      <c r="AS146" s="31">
        <f>SUM(AF146:AR146)</f>
        <v>0</v>
      </c>
      <c r="AT146" s="32"/>
      <c r="AU146" s="31">
        <f>SUM(O146+AD146+AS146)</f>
        <v>12</v>
      </c>
    </row>
    <row r="147" spans="1:47" ht="15.75" customHeight="1">
      <c r="A147" s="23">
        <v>0.30208333333333298</v>
      </c>
      <c r="B147" s="33">
        <v>3</v>
      </c>
      <c r="C147" s="32">
        <v>0</v>
      </c>
      <c r="D147" s="32">
        <v>6</v>
      </c>
      <c r="E147" s="32">
        <v>0</v>
      </c>
      <c r="F147" s="32">
        <v>2</v>
      </c>
      <c r="G147" s="32">
        <v>0</v>
      </c>
      <c r="H147" s="32">
        <v>0</v>
      </c>
      <c r="I147" s="32">
        <v>0</v>
      </c>
      <c r="J147" s="32">
        <v>0</v>
      </c>
      <c r="K147" s="32">
        <v>0</v>
      </c>
      <c r="L147" s="32">
        <v>0</v>
      </c>
      <c r="M147" s="32">
        <v>0</v>
      </c>
      <c r="N147" s="34">
        <v>0</v>
      </c>
      <c r="O147" s="35">
        <f>SUM(B147:N147)</f>
        <v>11</v>
      </c>
      <c r="P147" s="32"/>
      <c r="Q147" s="33">
        <v>2</v>
      </c>
      <c r="R147" s="32">
        <v>0</v>
      </c>
      <c r="S147" s="32">
        <v>12</v>
      </c>
      <c r="T147" s="32">
        <v>2</v>
      </c>
      <c r="U147" s="32">
        <v>2</v>
      </c>
      <c r="V147" s="32">
        <v>0</v>
      </c>
      <c r="W147" s="32">
        <v>0</v>
      </c>
      <c r="X147" s="32">
        <v>0</v>
      </c>
      <c r="Y147" s="32">
        <v>0</v>
      </c>
      <c r="Z147" s="32">
        <v>0</v>
      </c>
      <c r="AA147" s="32">
        <v>0</v>
      </c>
      <c r="AB147" s="32">
        <v>0</v>
      </c>
      <c r="AC147" s="34">
        <v>0</v>
      </c>
      <c r="AD147" s="35">
        <f>SUM(Q147:AC147)</f>
        <v>18</v>
      </c>
      <c r="AE147" s="32"/>
      <c r="AF147" s="33">
        <v>0</v>
      </c>
      <c r="AG147" s="32">
        <v>0</v>
      </c>
      <c r="AH147" s="32">
        <v>0</v>
      </c>
      <c r="AI147" s="32">
        <v>0</v>
      </c>
      <c r="AJ147" s="32">
        <v>1</v>
      </c>
      <c r="AK147" s="32">
        <v>0</v>
      </c>
      <c r="AL147" s="32">
        <v>0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4">
        <v>0</v>
      </c>
      <c r="AS147" s="35">
        <f>SUM(AF147:AR147)</f>
        <v>1</v>
      </c>
      <c r="AT147" s="32"/>
      <c r="AU147" s="35">
        <f>SUM(O147+AD147+AS147)</f>
        <v>30</v>
      </c>
    </row>
    <row r="148" spans="1:47" ht="15.75" customHeight="1">
      <c r="A148" s="23">
        <v>0.3125</v>
      </c>
      <c r="B148" s="33">
        <v>1</v>
      </c>
      <c r="C148" s="32">
        <v>0</v>
      </c>
      <c r="D148" s="32">
        <v>9</v>
      </c>
      <c r="E148" s="32">
        <v>1</v>
      </c>
      <c r="F148" s="32">
        <v>0</v>
      </c>
      <c r="G148" s="32">
        <v>0</v>
      </c>
      <c r="H148" s="32">
        <v>0</v>
      </c>
      <c r="I148" s="32">
        <v>0</v>
      </c>
      <c r="J148" s="32">
        <v>0</v>
      </c>
      <c r="K148" s="32">
        <v>0</v>
      </c>
      <c r="L148" s="32">
        <v>0</v>
      </c>
      <c r="M148" s="32">
        <v>0</v>
      </c>
      <c r="N148" s="34">
        <v>0</v>
      </c>
      <c r="O148" s="35">
        <f>SUM(B148:N148)</f>
        <v>11</v>
      </c>
      <c r="P148" s="32"/>
      <c r="Q148" s="33">
        <v>1</v>
      </c>
      <c r="R148" s="32">
        <v>0</v>
      </c>
      <c r="S148" s="32">
        <v>21</v>
      </c>
      <c r="T148" s="32">
        <v>1</v>
      </c>
      <c r="U148" s="32">
        <v>2</v>
      </c>
      <c r="V148" s="32">
        <v>0</v>
      </c>
      <c r="W148" s="32">
        <v>0</v>
      </c>
      <c r="X148" s="32">
        <v>0</v>
      </c>
      <c r="Y148" s="32">
        <v>0</v>
      </c>
      <c r="Z148" s="32">
        <v>0</v>
      </c>
      <c r="AA148" s="32">
        <v>0</v>
      </c>
      <c r="AB148" s="32">
        <v>0</v>
      </c>
      <c r="AC148" s="34">
        <v>0</v>
      </c>
      <c r="AD148" s="35">
        <f>SUM(Q148:AC148)</f>
        <v>25</v>
      </c>
      <c r="AE148" s="32"/>
      <c r="AF148" s="33">
        <v>0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0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4">
        <v>0</v>
      </c>
      <c r="AS148" s="35">
        <f>SUM(AF148:AR148)</f>
        <v>0</v>
      </c>
      <c r="AT148" s="32"/>
      <c r="AU148" s="35">
        <f>SUM(O148+AD148+AS148)</f>
        <v>36</v>
      </c>
    </row>
    <row r="149" spans="1:47" ht="15.75" customHeight="1">
      <c r="A149" s="24">
        <v>0.32291666666666702</v>
      </c>
      <c r="B149" s="36">
        <v>2</v>
      </c>
      <c r="C149" s="37">
        <v>0</v>
      </c>
      <c r="D149" s="37">
        <v>7</v>
      </c>
      <c r="E149" s="37">
        <v>2</v>
      </c>
      <c r="F149" s="37">
        <v>1</v>
      </c>
      <c r="G149" s="37">
        <v>0</v>
      </c>
      <c r="H149" s="37">
        <v>0</v>
      </c>
      <c r="I149" s="37">
        <v>0</v>
      </c>
      <c r="J149" s="37">
        <v>0</v>
      </c>
      <c r="K149" s="37">
        <v>0</v>
      </c>
      <c r="L149" s="37">
        <v>0</v>
      </c>
      <c r="M149" s="37">
        <v>0</v>
      </c>
      <c r="N149" s="38">
        <v>0</v>
      </c>
      <c r="O149" s="39">
        <f>SUM(B149:N149)</f>
        <v>12</v>
      </c>
      <c r="P149" s="32"/>
      <c r="Q149" s="36">
        <v>1</v>
      </c>
      <c r="R149" s="37">
        <v>0</v>
      </c>
      <c r="S149" s="37">
        <v>14</v>
      </c>
      <c r="T149" s="37">
        <v>1</v>
      </c>
      <c r="U149" s="37">
        <v>0</v>
      </c>
      <c r="V149" s="37">
        <v>0</v>
      </c>
      <c r="W149" s="37">
        <v>0</v>
      </c>
      <c r="X149" s="37">
        <v>0</v>
      </c>
      <c r="Y149" s="37">
        <v>0</v>
      </c>
      <c r="Z149" s="37">
        <v>0</v>
      </c>
      <c r="AA149" s="37">
        <v>0</v>
      </c>
      <c r="AB149" s="37">
        <v>0</v>
      </c>
      <c r="AC149" s="38">
        <v>0</v>
      </c>
      <c r="AD149" s="39">
        <f>SUM(Q149:AC149)</f>
        <v>16</v>
      </c>
      <c r="AE149" s="32"/>
      <c r="AF149" s="36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8">
        <v>0</v>
      </c>
      <c r="AS149" s="39">
        <f>SUM(AF149:AR149)</f>
        <v>0</v>
      </c>
      <c r="AT149" s="32"/>
      <c r="AU149" s="39">
        <f>SUM(O149+AD149+AS149)</f>
        <v>28</v>
      </c>
    </row>
    <row r="150" spans="1:47" ht="15.75" customHeight="1">
      <c r="A150" s="25" t="s">
        <v>21</v>
      </c>
      <c r="B150" s="40">
        <f t="shared" ref="B150:O150" si="78">SUM(B146:B149)</f>
        <v>8</v>
      </c>
      <c r="C150" s="41">
        <f t="shared" si="78"/>
        <v>0</v>
      </c>
      <c r="D150" s="41">
        <f t="shared" si="78"/>
        <v>23</v>
      </c>
      <c r="E150" s="41">
        <f t="shared" si="78"/>
        <v>3</v>
      </c>
      <c r="F150" s="41">
        <f t="shared" si="78"/>
        <v>5</v>
      </c>
      <c r="G150" s="41">
        <f t="shared" si="78"/>
        <v>0</v>
      </c>
      <c r="H150" s="41">
        <f t="shared" si="78"/>
        <v>0</v>
      </c>
      <c r="I150" s="41">
        <f t="shared" si="78"/>
        <v>0</v>
      </c>
      <c r="J150" s="41">
        <f t="shared" si="78"/>
        <v>0</v>
      </c>
      <c r="K150" s="41">
        <f t="shared" si="78"/>
        <v>0</v>
      </c>
      <c r="L150" s="41">
        <f t="shared" si="78"/>
        <v>0</v>
      </c>
      <c r="M150" s="41">
        <f t="shared" si="78"/>
        <v>0</v>
      </c>
      <c r="N150" s="42">
        <f t="shared" si="78"/>
        <v>0</v>
      </c>
      <c r="O150" s="43">
        <f t="shared" si="78"/>
        <v>39</v>
      </c>
      <c r="P150" s="32"/>
      <c r="Q150" s="40">
        <f t="shared" ref="Q150:AD150" si="79">SUM(Q146:Q149)</f>
        <v>5</v>
      </c>
      <c r="R150" s="41">
        <f t="shared" si="79"/>
        <v>0</v>
      </c>
      <c r="S150" s="41">
        <f t="shared" si="79"/>
        <v>52</v>
      </c>
      <c r="T150" s="41">
        <f t="shared" si="79"/>
        <v>4</v>
      </c>
      <c r="U150" s="41">
        <f t="shared" si="79"/>
        <v>5</v>
      </c>
      <c r="V150" s="41">
        <f t="shared" si="79"/>
        <v>0</v>
      </c>
      <c r="W150" s="41">
        <f t="shared" si="79"/>
        <v>0</v>
      </c>
      <c r="X150" s="41">
        <f t="shared" si="79"/>
        <v>0</v>
      </c>
      <c r="Y150" s="41">
        <f t="shared" si="79"/>
        <v>0</v>
      </c>
      <c r="Z150" s="41">
        <f t="shared" si="79"/>
        <v>0</v>
      </c>
      <c r="AA150" s="41">
        <f t="shared" si="79"/>
        <v>0</v>
      </c>
      <c r="AB150" s="41">
        <f t="shared" si="79"/>
        <v>0</v>
      </c>
      <c r="AC150" s="42">
        <f t="shared" si="79"/>
        <v>0</v>
      </c>
      <c r="AD150" s="43">
        <f t="shared" si="79"/>
        <v>66</v>
      </c>
      <c r="AE150" s="32"/>
      <c r="AF150" s="40">
        <f t="shared" ref="AF150:AS150" si="80">SUM(AF146:AF149)</f>
        <v>0</v>
      </c>
      <c r="AG150" s="41">
        <f t="shared" si="80"/>
        <v>0</v>
      </c>
      <c r="AH150" s="41">
        <f t="shared" si="80"/>
        <v>0</v>
      </c>
      <c r="AI150" s="41">
        <f t="shared" si="80"/>
        <v>0</v>
      </c>
      <c r="AJ150" s="41">
        <f t="shared" si="80"/>
        <v>1</v>
      </c>
      <c r="AK150" s="41">
        <f t="shared" si="80"/>
        <v>0</v>
      </c>
      <c r="AL150" s="41">
        <f t="shared" si="80"/>
        <v>0</v>
      </c>
      <c r="AM150" s="41">
        <f t="shared" si="80"/>
        <v>0</v>
      </c>
      <c r="AN150" s="41">
        <f t="shared" si="80"/>
        <v>0</v>
      </c>
      <c r="AO150" s="41">
        <f t="shared" si="80"/>
        <v>0</v>
      </c>
      <c r="AP150" s="41">
        <f t="shared" si="80"/>
        <v>0</v>
      </c>
      <c r="AQ150" s="41">
        <f t="shared" si="80"/>
        <v>0</v>
      </c>
      <c r="AR150" s="42">
        <f t="shared" si="80"/>
        <v>0</v>
      </c>
      <c r="AS150" s="43">
        <f t="shared" si="80"/>
        <v>1</v>
      </c>
      <c r="AT150" s="32"/>
      <c r="AU150" s="43">
        <f>SUM(AU146:AU149)</f>
        <v>106</v>
      </c>
    </row>
    <row r="151" spans="1:47" ht="15.75" customHeight="1">
      <c r="A151" s="22">
        <v>0.33333333333333298</v>
      </c>
      <c r="B151" s="28">
        <v>2</v>
      </c>
      <c r="C151" s="29">
        <v>0</v>
      </c>
      <c r="D151" s="29">
        <v>7</v>
      </c>
      <c r="E151" s="29">
        <v>2</v>
      </c>
      <c r="F151" s="29">
        <v>3</v>
      </c>
      <c r="G151" s="29">
        <v>0</v>
      </c>
      <c r="H151" s="29">
        <v>0</v>
      </c>
      <c r="I151" s="29">
        <v>0</v>
      </c>
      <c r="J151" s="29">
        <v>0</v>
      </c>
      <c r="K151" s="29">
        <v>0</v>
      </c>
      <c r="L151" s="29">
        <v>0</v>
      </c>
      <c r="M151" s="29">
        <v>0</v>
      </c>
      <c r="N151" s="30">
        <v>0</v>
      </c>
      <c r="O151" s="31">
        <f>SUM(B151:N151)</f>
        <v>14</v>
      </c>
      <c r="P151" s="32"/>
      <c r="Q151" s="28">
        <v>2</v>
      </c>
      <c r="R151" s="29">
        <v>2</v>
      </c>
      <c r="S151" s="29">
        <v>14</v>
      </c>
      <c r="T151" s="29">
        <v>2</v>
      </c>
      <c r="U151" s="29">
        <v>3</v>
      </c>
      <c r="V151" s="29">
        <v>0</v>
      </c>
      <c r="W151" s="29">
        <v>0</v>
      </c>
      <c r="X151" s="29">
        <v>0</v>
      </c>
      <c r="Y151" s="29">
        <v>0</v>
      </c>
      <c r="Z151" s="29">
        <v>0</v>
      </c>
      <c r="AA151" s="29">
        <v>0</v>
      </c>
      <c r="AB151" s="29">
        <v>0</v>
      </c>
      <c r="AC151" s="30">
        <v>0</v>
      </c>
      <c r="AD151" s="31">
        <f>SUM(Q151:AC151)</f>
        <v>23</v>
      </c>
      <c r="AE151" s="32"/>
      <c r="AF151" s="28">
        <v>0</v>
      </c>
      <c r="AG151" s="29">
        <v>0</v>
      </c>
      <c r="AH151" s="29">
        <v>0</v>
      </c>
      <c r="AI151" s="29">
        <v>0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0</v>
      </c>
      <c r="AP151" s="29">
        <v>0</v>
      </c>
      <c r="AQ151" s="29">
        <v>0</v>
      </c>
      <c r="AR151" s="30">
        <v>0</v>
      </c>
      <c r="AS151" s="31">
        <f>SUM(AF151:AR151)</f>
        <v>0</v>
      </c>
      <c r="AT151" s="32"/>
      <c r="AU151" s="31">
        <f>SUM(O151+AD151+AS151)</f>
        <v>37</v>
      </c>
    </row>
    <row r="152" spans="1:47" ht="15.75" customHeight="1">
      <c r="A152" s="23">
        <v>0.34375</v>
      </c>
      <c r="B152" s="33">
        <v>3</v>
      </c>
      <c r="C152" s="32">
        <v>0</v>
      </c>
      <c r="D152" s="32">
        <v>13</v>
      </c>
      <c r="E152" s="32">
        <v>4</v>
      </c>
      <c r="F152" s="32">
        <v>0</v>
      </c>
      <c r="G152" s="32">
        <v>0</v>
      </c>
      <c r="H152" s="32">
        <v>0</v>
      </c>
      <c r="I152" s="32">
        <v>0</v>
      </c>
      <c r="J152" s="32">
        <v>0</v>
      </c>
      <c r="K152" s="32">
        <v>0</v>
      </c>
      <c r="L152" s="32">
        <v>0</v>
      </c>
      <c r="M152" s="32">
        <v>0</v>
      </c>
      <c r="N152" s="34">
        <v>0</v>
      </c>
      <c r="O152" s="35">
        <f>SUM(B152:N152)</f>
        <v>20</v>
      </c>
      <c r="P152" s="32"/>
      <c r="Q152" s="33">
        <v>1</v>
      </c>
      <c r="R152" s="32">
        <v>0</v>
      </c>
      <c r="S152" s="32">
        <v>18</v>
      </c>
      <c r="T152" s="32">
        <v>0</v>
      </c>
      <c r="U152" s="32">
        <v>0</v>
      </c>
      <c r="V152" s="32">
        <v>0</v>
      </c>
      <c r="W152" s="32">
        <v>0</v>
      </c>
      <c r="X152" s="32">
        <v>0</v>
      </c>
      <c r="Y152" s="32">
        <v>0</v>
      </c>
      <c r="Z152" s="32">
        <v>0</v>
      </c>
      <c r="AA152" s="32">
        <v>0</v>
      </c>
      <c r="AB152" s="32">
        <v>0</v>
      </c>
      <c r="AC152" s="34">
        <v>0</v>
      </c>
      <c r="AD152" s="35">
        <f>SUM(Q152:AC152)</f>
        <v>19</v>
      </c>
      <c r="AE152" s="32"/>
      <c r="AF152" s="33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4">
        <v>0</v>
      </c>
      <c r="AS152" s="35">
        <f>SUM(AF152:AR152)</f>
        <v>0</v>
      </c>
      <c r="AT152" s="32"/>
      <c r="AU152" s="35">
        <f>SUM(O152+AD152+AS152)</f>
        <v>39</v>
      </c>
    </row>
    <row r="153" spans="1:47" ht="15.75" customHeight="1">
      <c r="A153" s="23">
        <v>0.35416666666666702</v>
      </c>
      <c r="B153" s="33">
        <v>3</v>
      </c>
      <c r="C153" s="32">
        <v>0</v>
      </c>
      <c r="D153" s="32">
        <v>11</v>
      </c>
      <c r="E153" s="32">
        <v>0</v>
      </c>
      <c r="F153" s="32">
        <v>2</v>
      </c>
      <c r="G153" s="32">
        <v>0</v>
      </c>
      <c r="H153" s="32">
        <v>0</v>
      </c>
      <c r="I153" s="32">
        <v>1</v>
      </c>
      <c r="J153" s="32">
        <v>0</v>
      </c>
      <c r="K153" s="32">
        <v>0</v>
      </c>
      <c r="L153" s="32">
        <v>0</v>
      </c>
      <c r="M153" s="32">
        <v>0</v>
      </c>
      <c r="N153" s="34">
        <v>0</v>
      </c>
      <c r="O153" s="35">
        <f>SUM(B153:N153)</f>
        <v>17</v>
      </c>
      <c r="P153" s="32"/>
      <c r="Q153" s="33">
        <v>2</v>
      </c>
      <c r="R153" s="32">
        <v>0</v>
      </c>
      <c r="S153" s="32">
        <v>20</v>
      </c>
      <c r="T153" s="32">
        <v>3</v>
      </c>
      <c r="U153" s="32">
        <v>2</v>
      </c>
      <c r="V153" s="32">
        <v>0</v>
      </c>
      <c r="W153" s="32">
        <v>0</v>
      </c>
      <c r="X153" s="32">
        <v>0</v>
      </c>
      <c r="Y153" s="32">
        <v>0</v>
      </c>
      <c r="Z153" s="32">
        <v>0</v>
      </c>
      <c r="AA153" s="32">
        <v>0</v>
      </c>
      <c r="AB153" s="32">
        <v>0</v>
      </c>
      <c r="AC153" s="34">
        <v>0</v>
      </c>
      <c r="AD153" s="35">
        <f>SUM(Q153:AC153)</f>
        <v>27</v>
      </c>
      <c r="AE153" s="32"/>
      <c r="AF153" s="33">
        <v>1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4">
        <v>0</v>
      </c>
      <c r="AS153" s="35">
        <f>SUM(AF153:AR153)</f>
        <v>1</v>
      </c>
      <c r="AT153" s="32"/>
      <c r="AU153" s="35">
        <f>SUM(O153+AD153+AS153)</f>
        <v>45</v>
      </c>
    </row>
    <row r="154" spans="1:47" ht="15.75" customHeight="1">
      <c r="A154" s="24">
        <v>0.36458333333333298</v>
      </c>
      <c r="B154" s="36">
        <v>3</v>
      </c>
      <c r="C154" s="37">
        <v>1</v>
      </c>
      <c r="D154" s="37">
        <v>14</v>
      </c>
      <c r="E154" s="37">
        <v>1</v>
      </c>
      <c r="F154" s="37">
        <v>1</v>
      </c>
      <c r="G154" s="37">
        <v>0</v>
      </c>
      <c r="H154" s="37">
        <v>0</v>
      </c>
      <c r="I154" s="37">
        <v>0</v>
      </c>
      <c r="J154" s="37">
        <v>1</v>
      </c>
      <c r="K154" s="37">
        <v>0</v>
      </c>
      <c r="L154" s="37">
        <v>0</v>
      </c>
      <c r="M154" s="37">
        <v>0</v>
      </c>
      <c r="N154" s="38">
        <v>0</v>
      </c>
      <c r="O154" s="39">
        <f>SUM(B154:N154)</f>
        <v>21</v>
      </c>
      <c r="P154" s="32"/>
      <c r="Q154" s="36">
        <v>7</v>
      </c>
      <c r="R154" s="37">
        <v>0</v>
      </c>
      <c r="S154" s="37">
        <v>15</v>
      </c>
      <c r="T154" s="37">
        <v>6</v>
      </c>
      <c r="U154" s="37">
        <v>3</v>
      </c>
      <c r="V154" s="37">
        <v>0</v>
      </c>
      <c r="W154" s="37">
        <v>0</v>
      </c>
      <c r="X154" s="37">
        <v>0</v>
      </c>
      <c r="Y154" s="37">
        <v>0</v>
      </c>
      <c r="Z154" s="37">
        <v>0</v>
      </c>
      <c r="AA154" s="37">
        <v>0</v>
      </c>
      <c r="AB154" s="37">
        <v>0</v>
      </c>
      <c r="AC154" s="38">
        <v>0</v>
      </c>
      <c r="AD154" s="39">
        <f>SUM(Q154:AC154)</f>
        <v>31</v>
      </c>
      <c r="AE154" s="32"/>
      <c r="AF154" s="36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0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8">
        <v>0</v>
      </c>
      <c r="AS154" s="39">
        <f>SUM(AF154:AR154)</f>
        <v>0</v>
      </c>
      <c r="AT154" s="32"/>
      <c r="AU154" s="39">
        <f>SUM(O154+AD154+AS154)</f>
        <v>52</v>
      </c>
    </row>
    <row r="155" spans="1:47" ht="15.75" customHeight="1">
      <c r="A155" s="25" t="s">
        <v>21</v>
      </c>
      <c r="B155" s="40">
        <f t="shared" ref="B155:O155" si="81">SUM(B151:B154)</f>
        <v>11</v>
      </c>
      <c r="C155" s="41">
        <f t="shared" si="81"/>
        <v>1</v>
      </c>
      <c r="D155" s="41">
        <f t="shared" si="81"/>
        <v>45</v>
      </c>
      <c r="E155" s="41">
        <f t="shared" si="81"/>
        <v>7</v>
      </c>
      <c r="F155" s="41">
        <f t="shared" si="81"/>
        <v>6</v>
      </c>
      <c r="G155" s="41">
        <f t="shared" si="81"/>
        <v>0</v>
      </c>
      <c r="H155" s="41">
        <f t="shared" si="81"/>
        <v>0</v>
      </c>
      <c r="I155" s="41">
        <f t="shared" si="81"/>
        <v>1</v>
      </c>
      <c r="J155" s="41">
        <f t="shared" si="81"/>
        <v>1</v>
      </c>
      <c r="K155" s="41">
        <f t="shared" si="81"/>
        <v>0</v>
      </c>
      <c r="L155" s="41">
        <f t="shared" si="81"/>
        <v>0</v>
      </c>
      <c r="M155" s="41">
        <f t="shared" si="81"/>
        <v>0</v>
      </c>
      <c r="N155" s="42">
        <f t="shared" si="81"/>
        <v>0</v>
      </c>
      <c r="O155" s="43">
        <f t="shared" si="81"/>
        <v>72</v>
      </c>
      <c r="P155" s="32"/>
      <c r="Q155" s="40">
        <f t="shared" ref="Q155:AD155" si="82">SUM(Q151:Q154)</f>
        <v>12</v>
      </c>
      <c r="R155" s="41">
        <f t="shared" si="82"/>
        <v>2</v>
      </c>
      <c r="S155" s="41">
        <f t="shared" si="82"/>
        <v>67</v>
      </c>
      <c r="T155" s="41">
        <f t="shared" si="82"/>
        <v>11</v>
      </c>
      <c r="U155" s="41">
        <f t="shared" si="82"/>
        <v>8</v>
      </c>
      <c r="V155" s="41">
        <f t="shared" si="82"/>
        <v>0</v>
      </c>
      <c r="W155" s="41">
        <f t="shared" si="82"/>
        <v>0</v>
      </c>
      <c r="X155" s="41">
        <f t="shared" si="82"/>
        <v>0</v>
      </c>
      <c r="Y155" s="41">
        <f t="shared" si="82"/>
        <v>0</v>
      </c>
      <c r="Z155" s="41">
        <f t="shared" si="82"/>
        <v>0</v>
      </c>
      <c r="AA155" s="41">
        <f t="shared" si="82"/>
        <v>0</v>
      </c>
      <c r="AB155" s="41">
        <f t="shared" si="82"/>
        <v>0</v>
      </c>
      <c r="AC155" s="42">
        <f t="shared" si="82"/>
        <v>0</v>
      </c>
      <c r="AD155" s="43">
        <f t="shared" si="82"/>
        <v>100</v>
      </c>
      <c r="AE155" s="32"/>
      <c r="AF155" s="40">
        <f t="shared" ref="AF155:AS155" si="83">SUM(AF151:AF154)</f>
        <v>1</v>
      </c>
      <c r="AG155" s="41">
        <f t="shared" si="83"/>
        <v>0</v>
      </c>
      <c r="AH155" s="41">
        <f t="shared" si="83"/>
        <v>0</v>
      </c>
      <c r="AI155" s="41">
        <f t="shared" si="83"/>
        <v>0</v>
      </c>
      <c r="AJ155" s="41">
        <f t="shared" si="83"/>
        <v>0</v>
      </c>
      <c r="AK155" s="41">
        <f t="shared" si="83"/>
        <v>0</v>
      </c>
      <c r="AL155" s="41">
        <f t="shared" si="83"/>
        <v>0</v>
      </c>
      <c r="AM155" s="41">
        <f t="shared" si="83"/>
        <v>0</v>
      </c>
      <c r="AN155" s="41">
        <f t="shared" si="83"/>
        <v>0</v>
      </c>
      <c r="AO155" s="41">
        <f t="shared" si="83"/>
        <v>0</v>
      </c>
      <c r="AP155" s="41">
        <f t="shared" si="83"/>
        <v>0</v>
      </c>
      <c r="AQ155" s="41">
        <f t="shared" si="83"/>
        <v>0</v>
      </c>
      <c r="AR155" s="42">
        <f t="shared" si="83"/>
        <v>0</v>
      </c>
      <c r="AS155" s="43">
        <f t="shared" si="83"/>
        <v>1</v>
      </c>
      <c r="AT155" s="32"/>
      <c r="AU155" s="43">
        <f>SUM(AU151:AU154)</f>
        <v>173</v>
      </c>
    </row>
    <row r="156" spans="1:47" ht="15.75" customHeight="1">
      <c r="A156" s="22">
        <v>0.375</v>
      </c>
      <c r="B156" s="28">
        <v>3</v>
      </c>
      <c r="C156" s="29">
        <v>0</v>
      </c>
      <c r="D156" s="29">
        <v>12</v>
      </c>
      <c r="E156" s="29">
        <v>2</v>
      </c>
      <c r="F156" s="29">
        <v>0</v>
      </c>
      <c r="G156" s="29">
        <v>0</v>
      </c>
      <c r="H156" s="29">
        <v>0</v>
      </c>
      <c r="I156" s="29">
        <v>1</v>
      </c>
      <c r="J156" s="29">
        <v>0</v>
      </c>
      <c r="K156" s="29">
        <v>0</v>
      </c>
      <c r="L156" s="29">
        <v>0</v>
      </c>
      <c r="M156" s="29">
        <v>0</v>
      </c>
      <c r="N156" s="30">
        <v>0</v>
      </c>
      <c r="O156" s="31">
        <f>SUM(B156:N156)</f>
        <v>18</v>
      </c>
      <c r="P156" s="32"/>
      <c r="Q156" s="28">
        <v>5</v>
      </c>
      <c r="R156" s="29">
        <v>0</v>
      </c>
      <c r="S156" s="29">
        <v>11</v>
      </c>
      <c r="T156" s="29">
        <v>4</v>
      </c>
      <c r="U156" s="29">
        <v>2</v>
      </c>
      <c r="V156" s="29">
        <v>0</v>
      </c>
      <c r="W156" s="29">
        <v>0</v>
      </c>
      <c r="X156" s="29">
        <v>0</v>
      </c>
      <c r="Y156" s="29">
        <v>0</v>
      </c>
      <c r="Z156" s="29">
        <v>0</v>
      </c>
      <c r="AA156" s="29">
        <v>0</v>
      </c>
      <c r="AB156" s="29">
        <v>0</v>
      </c>
      <c r="AC156" s="30">
        <v>0</v>
      </c>
      <c r="AD156" s="31">
        <f>SUM(Q156:AC156)</f>
        <v>22</v>
      </c>
      <c r="AE156" s="32"/>
      <c r="AF156" s="28">
        <v>0</v>
      </c>
      <c r="AG156" s="29">
        <v>0</v>
      </c>
      <c r="AH156" s="29">
        <v>0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30">
        <v>0</v>
      </c>
      <c r="AS156" s="31">
        <f>SUM(AF156:AR156)</f>
        <v>0</v>
      </c>
      <c r="AT156" s="32"/>
      <c r="AU156" s="31">
        <f>SUM(O156+AD156+AS156)</f>
        <v>40</v>
      </c>
    </row>
    <row r="157" spans="1:47" ht="15.75" customHeight="1">
      <c r="A157" s="23">
        <v>0.38541666666666702</v>
      </c>
      <c r="B157" s="33">
        <v>0</v>
      </c>
      <c r="C157" s="32">
        <v>0</v>
      </c>
      <c r="D157" s="32">
        <v>9</v>
      </c>
      <c r="E157" s="32">
        <v>1</v>
      </c>
      <c r="F157" s="32">
        <v>1</v>
      </c>
      <c r="G157" s="32">
        <v>0</v>
      </c>
      <c r="H157" s="32">
        <v>0</v>
      </c>
      <c r="I157" s="32">
        <v>1</v>
      </c>
      <c r="J157" s="32">
        <v>0</v>
      </c>
      <c r="K157" s="32">
        <v>0</v>
      </c>
      <c r="L157" s="32">
        <v>0</v>
      </c>
      <c r="M157" s="32">
        <v>0</v>
      </c>
      <c r="N157" s="34">
        <v>0</v>
      </c>
      <c r="O157" s="35">
        <f>SUM(B157:N157)</f>
        <v>12</v>
      </c>
      <c r="P157" s="32"/>
      <c r="Q157" s="33">
        <v>5</v>
      </c>
      <c r="R157" s="32">
        <v>0</v>
      </c>
      <c r="S157" s="32">
        <v>20</v>
      </c>
      <c r="T157" s="32">
        <v>4</v>
      </c>
      <c r="U157" s="32">
        <v>3</v>
      </c>
      <c r="V157" s="32">
        <v>0</v>
      </c>
      <c r="W157" s="32">
        <v>0</v>
      </c>
      <c r="X157" s="32">
        <v>0</v>
      </c>
      <c r="Y157" s="32">
        <v>0</v>
      </c>
      <c r="Z157" s="32">
        <v>0</v>
      </c>
      <c r="AA157" s="32">
        <v>0</v>
      </c>
      <c r="AB157" s="32">
        <v>0</v>
      </c>
      <c r="AC157" s="34">
        <v>0</v>
      </c>
      <c r="AD157" s="35">
        <f>SUM(Q157:AC157)</f>
        <v>32</v>
      </c>
      <c r="AE157" s="32"/>
      <c r="AF157" s="33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0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4">
        <v>0</v>
      </c>
      <c r="AS157" s="35">
        <f>SUM(AF157:AR157)</f>
        <v>0</v>
      </c>
      <c r="AT157" s="32"/>
      <c r="AU157" s="35">
        <f>SUM(O157+AD157+AS157)</f>
        <v>44</v>
      </c>
    </row>
    <row r="158" spans="1:47" ht="15.75" customHeight="1">
      <c r="A158" s="23">
        <v>0.39583333333333298</v>
      </c>
      <c r="B158" s="33">
        <v>1</v>
      </c>
      <c r="C158" s="32">
        <v>0</v>
      </c>
      <c r="D158" s="32">
        <v>10</v>
      </c>
      <c r="E158" s="32">
        <v>0</v>
      </c>
      <c r="F158" s="32">
        <v>3</v>
      </c>
      <c r="G158" s="32">
        <v>0</v>
      </c>
      <c r="H158" s="32">
        <v>0</v>
      </c>
      <c r="I158" s="32">
        <v>0</v>
      </c>
      <c r="J158" s="32">
        <v>0</v>
      </c>
      <c r="K158" s="32">
        <v>0</v>
      </c>
      <c r="L158" s="32">
        <v>0</v>
      </c>
      <c r="M158" s="32">
        <v>0</v>
      </c>
      <c r="N158" s="34">
        <v>0</v>
      </c>
      <c r="O158" s="35">
        <f>SUM(B158:N158)</f>
        <v>14</v>
      </c>
      <c r="P158" s="32"/>
      <c r="Q158" s="33">
        <v>2</v>
      </c>
      <c r="R158" s="32">
        <v>1</v>
      </c>
      <c r="S158" s="32">
        <v>12</v>
      </c>
      <c r="T158" s="32">
        <v>1</v>
      </c>
      <c r="U158" s="32">
        <v>1</v>
      </c>
      <c r="V158" s="32">
        <v>0</v>
      </c>
      <c r="W158" s="32">
        <v>0</v>
      </c>
      <c r="X158" s="32">
        <v>0</v>
      </c>
      <c r="Y158" s="32">
        <v>0</v>
      </c>
      <c r="Z158" s="32">
        <v>0</v>
      </c>
      <c r="AA158" s="32">
        <v>0</v>
      </c>
      <c r="AB158" s="32">
        <v>0</v>
      </c>
      <c r="AC158" s="34">
        <v>0</v>
      </c>
      <c r="AD158" s="35">
        <f>SUM(Q158:AC158)</f>
        <v>17</v>
      </c>
      <c r="AE158" s="32"/>
      <c r="AF158" s="33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4">
        <v>0</v>
      </c>
      <c r="AS158" s="35">
        <f>SUM(AF158:AR158)</f>
        <v>0</v>
      </c>
      <c r="AT158" s="32"/>
      <c r="AU158" s="35">
        <f>SUM(O158+AD158+AS158)</f>
        <v>31</v>
      </c>
    </row>
    <row r="159" spans="1:47" ht="15.75" customHeight="1">
      <c r="A159" s="24">
        <v>0.40625</v>
      </c>
      <c r="B159" s="36">
        <v>0</v>
      </c>
      <c r="C159" s="37">
        <v>0</v>
      </c>
      <c r="D159" s="37">
        <v>10</v>
      </c>
      <c r="E159" s="37">
        <v>2</v>
      </c>
      <c r="F159" s="37">
        <v>0</v>
      </c>
      <c r="G159" s="37">
        <v>0</v>
      </c>
      <c r="H159" s="37">
        <v>0</v>
      </c>
      <c r="I159" s="37">
        <v>0</v>
      </c>
      <c r="J159" s="37">
        <v>0</v>
      </c>
      <c r="K159" s="37">
        <v>0</v>
      </c>
      <c r="L159" s="37">
        <v>0</v>
      </c>
      <c r="M159" s="37">
        <v>0</v>
      </c>
      <c r="N159" s="38">
        <v>0</v>
      </c>
      <c r="O159" s="39">
        <f>SUM(B159:N159)</f>
        <v>12</v>
      </c>
      <c r="P159" s="32"/>
      <c r="Q159" s="36">
        <v>1</v>
      </c>
      <c r="R159" s="37">
        <v>0</v>
      </c>
      <c r="S159" s="37">
        <v>20</v>
      </c>
      <c r="T159" s="37">
        <v>3</v>
      </c>
      <c r="U159" s="37">
        <v>2</v>
      </c>
      <c r="V159" s="37">
        <v>0</v>
      </c>
      <c r="W159" s="37">
        <v>0</v>
      </c>
      <c r="X159" s="37">
        <v>0</v>
      </c>
      <c r="Y159" s="37">
        <v>0</v>
      </c>
      <c r="Z159" s="37">
        <v>0</v>
      </c>
      <c r="AA159" s="37">
        <v>0</v>
      </c>
      <c r="AB159" s="37">
        <v>0</v>
      </c>
      <c r="AC159" s="38">
        <v>0</v>
      </c>
      <c r="AD159" s="39">
        <f>SUM(Q159:AC159)</f>
        <v>26</v>
      </c>
      <c r="AE159" s="32"/>
      <c r="AF159" s="36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8">
        <v>0</v>
      </c>
      <c r="AS159" s="39">
        <f>SUM(AF159:AR159)</f>
        <v>0</v>
      </c>
      <c r="AT159" s="32"/>
      <c r="AU159" s="39">
        <f>SUM(O159+AD159+AS159)</f>
        <v>38</v>
      </c>
    </row>
    <row r="160" spans="1:47" ht="15.75" customHeight="1">
      <c r="A160" s="25" t="s">
        <v>21</v>
      </c>
      <c r="B160" s="40">
        <f t="shared" ref="B160:O160" si="84">SUM(B156:B159)</f>
        <v>4</v>
      </c>
      <c r="C160" s="41">
        <f t="shared" si="84"/>
        <v>0</v>
      </c>
      <c r="D160" s="41">
        <f t="shared" si="84"/>
        <v>41</v>
      </c>
      <c r="E160" s="41">
        <f t="shared" si="84"/>
        <v>5</v>
      </c>
      <c r="F160" s="41">
        <f t="shared" si="84"/>
        <v>4</v>
      </c>
      <c r="G160" s="41">
        <f t="shared" si="84"/>
        <v>0</v>
      </c>
      <c r="H160" s="41">
        <f t="shared" si="84"/>
        <v>0</v>
      </c>
      <c r="I160" s="41">
        <f t="shared" si="84"/>
        <v>2</v>
      </c>
      <c r="J160" s="41">
        <f t="shared" si="84"/>
        <v>0</v>
      </c>
      <c r="K160" s="41">
        <f t="shared" si="84"/>
        <v>0</v>
      </c>
      <c r="L160" s="41">
        <f t="shared" si="84"/>
        <v>0</v>
      </c>
      <c r="M160" s="41">
        <f t="shared" si="84"/>
        <v>0</v>
      </c>
      <c r="N160" s="42">
        <f t="shared" si="84"/>
        <v>0</v>
      </c>
      <c r="O160" s="43">
        <f t="shared" si="84"/>
        <v>56</v>
      </c>
      <c r="P160" s="32"/>
      <c r="Q160" s="40">
        <f t="shared" ref="Q160:AD160" si="85">SUM(Q156:Q159)</f>
        <v>13</v>
      </c>
      <c r="R160" s="41">
        <f t="shared" si="85"/>
        <v>1</v>
      </c>
      <c r="S160" s="41">
        <f t="shared" si="85"/>
        <v>63</v>
      </c>
      <c r="T160" s="41">
        <f t="shared" si="85"/>
        <v>12</v>
      </c>
      <c r="U160" s="41">
        <f t="shared" si="85"/>
        <v>8</v>
      </c>
      <c r="V160" s="41">
        <f t="shared" si="85"/>
        <v>0</v>
      </c>
      <c r="W160" s="41">
        <f t="shared" si="85"/>
        <v>0</v>
      </c>
      <c r="X160" s="41">
        <f t="shared" si="85"/>
        <v>0</v>
      </c>
      <c r="Y160" s="41">
        <f t="shared" si="85"/>
        <v>0</v>
      </c>
      <c r="Z160" s="41">
        <f t="shared" si="85"/>
        <v>0</v>
      </c>
      <c r="AA160" s="41">
        <f t="shared" si="85"/>
        <v>0</v>
      </c>
      <c r="AB160" s="41">
        <f t="shared" si="85"/>
        <v>0</v>
      </c>
      <c r="AC160" s="42">
        <f t="shared" si="85"/>
        <v>0</v>
      </c>
      <c r="AD160" s="43">
        <f t="shared" si="85"/>
        <v>97</v>
      </c>
      <c r="AE160" s="32"/>
      <c r="AF160" s="40">
        <f t="shared" ref="AF160:AS160" si="86">SUM(AF156:AF159)</f>
        <v>0</v>
      </c>
      <c r="AG160" s="41">
        <f t="shared" si="86"/>
        <v>0</v>
      </c>
      <c r="AH160" s="41">
        <f t="shared" si="86"/>
        <v>0</v>
      </c>
      <c r="AI160" s="41">
        <f t="shared" si="86"/>
        <v>0</v>
      </c>
      <c r="AJ160" s="41">
        <f t="shared" si="86"/>
        <v>0</v>
      </c>
      <c r="AK160" s="41">
        <f t="shared" si="86"/>
        <v>0</v>
      </c>
      <c r="AL160" s="41">
        <f t="shared" si="86"/>
        <v>0</v>
      </c>
      <c r="AM160" s="41">
        <f t="shared" si="86"/>
        <v>0</v>
      </c>
      <c r="AN160" s="41">
        <f t="shared" si="86"/>
        <v>0</v>
      </c>
      <c r="AO160" s="41">
        <f t="shared" si="86"/>
        <v>0</v>
      </c>
      <c r="AP160" s="41">
        <f t="shared" si="86"/>
        <v>0</v>
      </c>
      <c r="AQ160" s="41">
        <f t="shared" si="86"/>
        <v>0</v>
      </c>
      <c r="AR160" s="42">
        <f t="shared" si="86"/>
        <v>0</v>
      </c>
      <c r="AS160" s="43">
        <f t="shared" si="86"/>
        <v>0</v>
      </c>
      <c r="AT160" s="32"/>
      <c r="AU160" s="43">
        <f>SUM(AU156:AU159)</f>
        <v>153</v>
      </c>
    </row>
    <row r="161" spans="1:47" ht="15.75" customHeight="1">
      <c r="A161" s="22">
        <v>0.41666666666666702</v>
      </c>
      <c r="B161" s="28">
        <v>0</v>
      </c>
      <c r="C161" s="29">
        <v>0</v>
      </c>
      <c r="D161" s="29">
        <v>7</v>
      </c>
      <c r="E161" s="29">
        <v>0</v>
      </c>
      <c r="F161" s="29">
        <v>2</v>
      </c>
      <c r="G161" s="29">
        <v>0</v>
      </c>
      <c r="H161" s="29">
        <v>0</v>
      </c>
      <c r="I161" s="29">
        <v>1</v>
      </c>
      <c r="J161" s="29">
        <v>0</v>
      </c>
      <c r="K161" s="29">
        <v>0</v>
      </c>
      <c r="L161" s="29">
        <v>0</v>
      </c>
      <c r="M161" s="29">
        <v>0</v>
      </c>
      <c r="N161" s="30">
        <v>0</v>
      </c>
      <c r="O161" s="31">
        <f>SUM(B161:N161)</f>
        <v>10</v>
      </c>
      <c r="P161" s="32"/>
      <c r="Q161" s="28">
        <v>1</v>
      </c>
      <c r="R161" s="29">
        <v>0</v>
      </c>
      <c r="S161" s="29">
        <v>5</v>
      </c>
      <c r="T161" s="29">
        <v>3</v>
      </c>
      <c r="U161" s="29">
        <v>1</v>
      </c>
      <c r="V161" s="29">
        <v>0</v>
      </c>
      <c r="W161" s="29">
        <v>0</v>
      </c>
      <c r="X161" s="29">
        <v>0</v>
      </c>
      <c r="Y161" s="29">
        <v>0</v>
      </c>
      <c r="Z161" s="29">
        <v>0</v>
      </c>
      <c r="AA161" s="29">
        <v>0</v>
      </c>
      <c r="AB161" s="29">
        <v>0</v>
      </c>
      <c r="AC161" s="30">
        <v>0</v>
      </c>
      <c r="AD161" s="31">
        <f>SUM(Q161:AC161)</f>
        <v>10</v>
      </c>
      <c r="AE161" s="32"/>
      <c r="AF161" s="28">
        <v>0</v>
      </c>
      <c r="AG161" s="29">
        <v>0</v>
      </c>
      <c r="AH161" s="29">
        <v>0</v>
      </c>
      <c r="AI161" s="29">
        <v>0</v>
      </c>
      <c r="AJ161" s="29">
        <v>0</v>
      </c>
      <c r="AK161" s="29">
        <v>0</v>
      </c>
      <c r="AL161" s="29">
        <v>0</v>
      </c>
      <c r="AM161" s="29">
        <v>0</v>
      </c>
      <c r="AN161" s="29">
        <v>0</v>
      </c>
      <c r="AO161" s="29">
        <v>0</v>
      </c>
      <c r="AP161" s="29">
        <v>0</v>
      </c>
      <c r="AQ161" s="29">
        <v>0</v>
      </c>
      <c r="AR161" s="30">
        <v>0</v>
      </c>
      <c r="AS161" s="31">
        <f>SUM(AF161:AR161)</f>
        <v>0</v>
      </c>
      <c r="AT161" s="32"/>
      <c r="AU161" s="31">
        <f>SUM(O161+AD161+AS161)</f>
        <v>20</v>
      </c>
    </row>
    <row r="162" spans="1:47" ht="15.75" customHeight="1">
      <c r="A162" s="23">
        <v>0.42708333333333298</v>
      </c>
      <c r="B162" s="33">
        <v>2</v>
      </c>
      <c r="C162" s="32">
        <v>0</v>
      </c>
      <c r="D162" s="32">
        <v>10</v>
      </c>
      <c r="E162" s="32">
        <v>0</v>
      </c>
      <c r="F162" s="32">
        <v>3</v>
      </c>
      <c r="G162" s="32">
        <v>0</v>
      </c>
      <c r="H162" s="32">
        <v>0</v>
      </c>
      <c r="I162" s="32">
        <v>0</v>
      </c>
      <c r="J162" s="32">
        <v>0</v>
      </c>
      <c r="K162" s="32">
        <v>0</v>
      </c>
      <c r="L162" s="32">
        <v>0</v>
      </c>
      <c r="M162" s="32">
        <v>0</v>
      </c>
      <c r="N162" s="34">
        <v>0</v>
      </c>
      <c r="O162" s="35">
        <f>SUM(B162:N162)</f>
        <v>15</v>
      </c>
      <c r="P162" s="32"/>
      <c r="Q162" s="33">
        <v>0</v>
      </c>
      <c r="R162" s="32">
        <v>0</v>
      </c>
      <c r="S162" s="32">
        <v>7</v>
      </c>
      <c r="T162" s="32">
        <v>1</v>
      </c>
      <c r="U162" s="32">
        <v>4</v>
      </c>
      <c r="V162" s="32">
        <v>0</v>
      </c>
      <c r="W162" s="32">
        <v>0</v>
      </c>
      <c r="X162" s="32">
        <v>0</v>
      </c>
      <c r="Y162" s="32">
        <v>0</v>
      </c>
      <c r="Z162" s="32">
        <v>0</v>
      </c>
      <c r="AA162" s="32">
        <v>0</v>
      </c>
      <c r="AB162" s="32">
        <v>0</v>
      </c>
      <c r="AC162" s="34">
        <v>0</v>
      </c>
      <c r="AD162" s="35">
        <f>SUM(Q162:AC162)</f>
        <v>12</v>
      </c>
      <c r="AE162" s="32"/>
      <c r="AF162" s="33">
        <v>0</v>
      </c>
      <c r="AG162" s="32">
        <v>0</v>
      </c>
      <c r="AH162" s="32">
        <v>0</v>
      </c>
      <c r="AI162" s="32">
        <v>0</v>
      </c>
      <c r="AJ162" s="32">
        <v>1</v>
      </c>
      <c r="AK162" s="32">
        <v>0</v>
      </c>
      <c r="AL162" s="32">
        <v>0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4">
        <v>0</v>
      </c>
      <c r="AS162" s="35">
        <f>SUM(AF162:AR162)</f>
        <v>1</v>
      </c>
      <c r="AT162" s="32"/>
      <c r="AU162" s="35">
        <f>SUM(O162+AD162+AS162)</f>
        <v>28</v>
      </c>
    </row>
    <row r="163" spans="1:47" ht="15.75" customHeight="1">
      <c r="A163" s="23">
        <v>0.4375</v>
      </c>
      <c r="B163" s="33">
        <v>0</v>
      </c>
      <c r="C163" s="32">
        <v>0</v>
      </c>
      <c r="D163" s="32">
        <v>13</v>
      </c>
      <c r="E163" s="32">
        <v>1</v>
      </c>
      <c r="F163" s="32">
        <v>1</v>
      </c>
      <c r="G163" s="32">
        <v>0</v>
      </c>
      <c r="H163" s="32">
        <v>0</v>
      </c>
      <c r="I163" s="32">
        <v>0</v>
      </c>
      <c r="J163" s="32">
        <v>0</v>
      </c>
      <c r="K163" s="32">
        <v>0</v>
      </c>
      <c r="L163" s="32">
        <v>0</v>
      </c>
      <c r="M163" s="32">
        <v>0</v>
      </c>
      <c r="N163" s="34">
        <v>0</v>
      </c>
      <c r="O163" s="35">
        <f>SUM(B163:N163)</f>
        <v>15</v>
      </c>
      <c r="P163" s="32"/>
      <c r="Q163" s="33">
        <v>0</v>
      </c>
      <c r="R163" s="32">
        <v>0</v>
      </c>
      <c r="S163" s="32">
        <v>12</v>
      </c>
      <c r="T163" s="32">
        <v>2</v>
      </c>
      <c r="U163" s="32">
        <v>5</v>
      </c>
      <c r="V163" s="32">
        <v>0</v>
      </c>
      <c r="W163" s="32">
        <v>0</v>
      </c>
      <c r="X163" s="32">
        <v>0</v>
      </c>
      <c r="Y163" s="32">
        <v>0</v>
      </c>
      <c r="Z163" s="32">
        <v>0</v>
      </c>
      <c r="AA163" s="32">
        <v>0</v>
      </c>
      <c r="AB163" s="32">
        <v>0</v>
      </c>
      <c r="AC163" s="34">
        <v>0</v>
      </c>
      <c r="AD163" s="35">
        <f>SUM(Q163:AC163)</f>
        <v>19</v>
      </c>
      <c r="AE163" s="32"/>
      <c r="AF163" s="33">
        <v>0</v>
      </c>
      <c r="AG163" s="32">
        <v>0</v>
      </c>
      <c r="AH163" s="32">
        <v>0</v>
      </c>
      <c r="AI163" s="32">
        <v>0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4">
        <v>0</v>
      </c>
      <c r="AS163" s="35">
        <f>SUM(AF163:AR163)</f>
        <v>0</v>
      </c>
      <c r="AT163" s="32"/>
      <c r="AU163" s="35">
        <f>SUM(O163+AD163+AS163)</f>
        <v>34</v>
      </c>
    </row>
    <row r="164" spans="1:47" ht="15.75" customHeight="1">
      <c r="A164" s="24">
        <v>0.44791666666666702</v>
      </c>
      <c r="B164" s="36">
        <v>1</v>
      </c>
      <c r="C164" s="37">
        <v>0</v>
      </c>
      <c r="D164" s="37">
        <v>11</v>
      </c>
      <c r="E164" s="37">
        <v>0</v>
      </c>
      <c r="F164" s="37">
        <v>1</v>
      </c>
      <c r="G164" s="37">
        <v>0</v>
      </c>
      <c r="H164" s="37">
        <v>0</v>
      </c>
      <c r="I164" s="37">
        <v>0</v>
      </c>
      <c r="J164" s="37">
        <v>0</v>
      </c>
      <c r="K164" s="37">
        <v>0</v>
      </c>
      <c r="L164" s="37">
        <v>0</v>
      </c>
      <c r="M164" s="37">
        <v>0</v>
      </c>
      <c r="N164" s="38">
        <v>0</v>
      </c>
      <c r="O164" s="39">
        <f>SUM(B164:N164)</f>
        <v>13</v>
      </c>
      <c r="P164" s="32"/>
      <c r="Q164" s="36">
        <v>0</v>
      </c>
      <c r="R164" s="37">
        <v>0</v>
      </c>
      <c r="S164" s="37">
        <v>2</v>
      </c>
      <c r="T164" s="37">
        <v>0</v>
      </c>
      <c r="U164" s="37">
        <v>2</v>
      </c>
      <c r="V164" s="37">
        <v>0</v>
      </c>
      <c r="W164" s="37">
        <v>0</v>
      </c>
      <c r="X164" s="37">
        <v>0</v>
      </c>
      <c r="Y164" s="37">
        <v>0</v>
      </c>
      <c r="Z164" s="37">
        <v>0</v>
      </c>
      <c r="AA164" s="37">
        <v>0</v>
      </c>
      <c r="AB164" s="37">
        <v>0</v>
      </c>
      <c r="AC164" s="38">
        <v>0</v>
      </c>
      <c r="AD164" s="39">
        <f>SUM(Q164:AC164)</f>
        <v>4</v>
      </c>
      <c r="AE164" s="32"/>
      <c r="AF164" s="36">
        <v>0</v>
      </c>
      <c r="AG164" s="37">
        <v>0</v>
      </c>
      <c r="AH164" s="37">
        <v>0</v>
      </c>
      <c r="AI164" s="37">
        <v>0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8">
        <v>0</v>
      </c>
      <c r="AS164" s="39">
        <f>SUM(AF164:AR164)</f>
        <v>0</v>
      </c>
      <c r="AT164" s="32"/>
      <c r="AU164" s="39">
        <f>SUM(O164+AD164+AS164)</f>
        <v>17</v>
      </c>
    </row>
    <row r="165" spans="1:47" ht="15.75" customHeight="1">
      <c r="A165" s="25" t="s">
        <v>21</v>
      </c>
      <c r="B165" s="40">
        <f t="shared" ref="B165:O165" si="87">SUM(B161:B164)</f>
        <v>3</v>
      </c>
      <c r="C165" s="41">
        <f t="shared" si="87"/>
        <v>0</v>
      </c>
      <c r="D165" s="41">
        <f t="shared" si="87"/>
        <v>41</v>
      </c>
      <c r="E165" s="41">
        <f t="shared" si="87"/>
        <v>1</v>
      </c>
      <c r="F165" s="41">
        <f t="shared" si="87"/>
        <v>7</v>
      </c>
      <c r="G165" s="41">
        <f t="shared" si="87"/>
        <v>0</v>
      </c>
      <c r="H165" s="41">
        <f t="shared" si="87"/>
        <v>0</v>
      </c>
      <c r="I165" s="41">
        <f t="shared" si="87"/>
        <v>1</v>
      </c>
      <c r="J165" s="41">
        <f t="shared" si="87"/>
        <v>0</v>
      </c>
      <c r="K165" s="41">
        <f t="shared" si="87"/>
        <v>0</v>
      </c>
      <c r="L165" s="41">
        <f t="shared" si="87"/>
        <v>0</v>
      </c>
      <c r="M165" s="41">
        <f t="shared" si="87"/>
        <v>0</v>
      </c>
      <c r="N165" s="42">
        <f t="shared" si="87"/>
        <v>0</v>
      </c>
      <c r="O165" s="43">
        <f t="shared" si="87"/>
        <v>53</v>
      </c>
      <c r="P165" s="32"/>
      <c r="Q165" s="40">
        <f t="shared" ref="Q165:AD165" si="88">SUM(Q161:Q164)</f>
        <v>1</v>
      </c>
      <c r="R165" s="41">
        <f t="shared" si="88"/>
        <v>0</v>
      </c>
      <c r="S165" s="41">
        <f t="shared" si="88"/>
        <v>26</v>
      </c>
      <c r="T165" s="41">
        <f t="shared" si="88"/>
        <v>6</v>
      </c>
      <c r="U165" s="41">
        <f t="shared" si="88"/>
        <v>12</v>
      </c>
      <c r="V165" s="41">
        <f t="shared" si="88"/>
        <v>0</v>
      </c>
      <c r="W165" s="41">
        <f t="shared" si="88"/>
        <v>0</v>
      </c>
      <c r="X165" s="41">
        <f t="shared" si="88"/>
        <v>0</v>
      </c>
      <c r="Y165" s="41">
        <f t="shared" si="88"/>
        <v>0</v>
      </c>
      <c r="Z165" s="41">
        <f t="shared" si="88"/>
        <v>0</v>
      </c>
      <c r="AA165" s="41">
        <f t="shared" si="88"/>
        <v>0</v>
      </c>
      <c r="AB165" s="41">
        <f t="shared" si="88"/>
        <v>0</v>
      </c>
      <c r="AC165" s="42">
        <f t="shared" si="88"/>
        <v>0</v>
      </c>
      <c r="AD165" s="43">
        <f t="shared" si="88"/>
        <v>45</v>
      </c>
      <c r="AE165" s="32"/>
      <c r="AF165" s="40">
        <f t="shared" ref="AF165:AS165" si="89">SUM(AF161:AF164)</f>
        <v>0</v>
      </c>
      <c r="AG165" s="41">
        <f t="shared" si="89"/>
        <v>0</v>
      </c>
      <c r="AH165" s="41">
        <f t="shared" si="89"/>
        <v>0</v>
      </c>
      <c r="AI165" s="41">
        <f t="shared" si="89"/>
        <v>0</v>
      </c>
      <c r="AJ165" s="41">
        <f t="shared" si="89"/>
        <v>1</v>
      </c>
      <c r="AK165" s="41">
        <f t="shared" si="89"/>
        <v>0</v>
      </c>
      <c r="AL165" s="41">
        <f t="shared" si="89"/>
        <v>0</v>
      </c>
      <c r="AM165" s="41">
        <f t="shared" si="89"/>
        <v>0</v>
      </c>
      <c r="AN165" s="41">
        <f t="shared" si="89"/>
        <v>0</v>
      </c>
      <c r="AO165" s="41">
        <f t="shared" si="89"/>
        <v>0</v>
      </c>
      <c r="AP165" s="41">
        <f t="shared" si="89"/>
        <v>0</v>
      </c>
      <c r="AQ165" s="41">
        <f t="shared" si="89"/>
        <v>0</v>
      </c>
      <c r="AR165" s="42">
        <f t="shared" si="89"/>
        <v>0</v>
      </c>
      <c r="AS165" s="43">
        <f t="shared" si="89"/>
        <v>1</v>
      </c>
      <c r="AT165" s="32"/>
      <c r="AU165" s="43">
        <f>SUM(AU161:AU164)</f>
        <v>99</v>
      </c>
    </row>
    <row r="166" spans="1:47" ht="15.75" customHeight="1">
      <c r="A166" s="22">
        <v>0.45833333333333298</v>
      </c>
      <c r="B166" s="28">
        <v>1</v>
      </c>
      <c r="C166" s="29">
        <v>0</v>
      </c>
      <c r="D166" s="29">
        <v>7</v>
      </c>
      <c r="E166" s="29">
        <v>1</v>
      </c>
      <c r="F166" s="29">
        <v>3</v>
      </c>
      <c r="G166" s="29">
        <v>0</v>
      </c>
      <c r="H166" s="29">
        <v>0</v>
      </c>
      <c r="I166" s="29">
        <v>0</v>
      </c>
      <c r="J166" s="29">
        <v>0</v>
      </c>
      <c r="K166" s="29">
        <v>0</v>
      </c>
      <c r="L166" s="29">
        <v>0</v>
      </c>
      <c r="M166" s="29">
        <v>0</v>
      </c>
      <c r="N166" s="30">
        <v>0</v>
      </c>
      <c r="O166" s="31">
        <f>SUM(B166:N166)</f>
        <v>12</v>
      </c>
      <c r="P166" s="32"/>
      <c r="Q166" s="28">
        <v>0</v>
      </c>
      <c r="R166" s="29">
        <v>0</v>
      </c>
      <c r="S166" s="29">
        <v>11</v>
      </c>
      <c r="T166" s="29">
        <v>4</v>
      </c>
      <c r="U166" s="29">
        <v>10</v>
      </c>
      <c r="V166" s="29">
        <v>0</v>
      </c>
      <c r="W166" s="29">
        <v>0</v>
      </c>
      <c r="X166" s="29">
        <v>0</v>
      </c>
      <c r="Y166" s="29">
        <v>0</v>
      </c>
      <c r="Z166" s="29">
        <v>0</v>
      </c>
      <c r="AA166" s="29">
        <v>0</v>
      </c>
      <c r="AB166" s="29">
        <v>0</v>
      </c>
      <c r="AC166" s="30">
        <v>0</v>
      </c>
      <c r="AD166" s="31">
        <f>SUM(Q166:AC166)</f>
        <v>25</v>
      </c>
      <c r="AE166" s="32"/>
      <c r="AF166" s="28">
        <v>0</v>
      </c>
      <c r="AG166" s="29">
        <v>0</v>
      </c>
      <c r="AH166" s="29">
        <v>0</v>
      </c>
      <c r="AI166" s="29">
        <v>0</v>
      </c>
      <c r="AJ166" s="29">
        <v>0</v>
      </c>
      <c r="AK166" s="29">
        <v>0</v>
      </c>
      <c r="AL166" s="29">
        <v>0</v>
      </c>
      <c r="AM166" s="29">
        <v>0</v>
      </c>
      <c r="AN166" s="29">
        <v>0</v>
      </c>
      <c r="AO166" s="29">
        <v>0</v>
      </c>
      <c r="AP166" s="29">
        <v>0</v>
      </c>
      <c r="AQ166" s="29">
        <v>0</v>
      </c>
      <c r="AR166" s="30">
        <v>0</v>
      </c>
      <c r="AS166" s="31">
        <f>SUM(AF166:AR166)</f>
        <v>0</v>
      </c>
      <c r="AT166" s="32"/>
      <c r="AU166" s="31">
        <f>SUM(O166+AD166+AS166)</f>
        <v>37</v>
      </c>
    </row>
    <row r="167" spans="1:47" ht="15.75" customHeight="1">
      <c r="A167" s="23">
        <v>0.46875</v>
      </c>
      <c r="B167" s="33">
        <v>2</v>
      </c>
      <c r="C167" s="32">
        <v>0</v>
      </c>
      <c r="D167" s="32">
        <v>7</v>
      </c>
      <c r="E167" s="32">
        <v>0</v>
      </c>
      <c r="F167" s="32">
        <v>2</v>
      </c>
      <c r="G167" s="32">
        <v>0</v>
      </c>
      <c r="H167" s="32">
        <v>0</v>
      </c>
      <c r="I167" s="32">
        <v>0</v>
      </c>
      <c r="J167" s="32">
        <v>0</v>
      </c>
      <c r="K167" s="32">
        <v>0</v>
      </c>
      <c r="L167" s="32">
        <v>0</v>
      </c>
      <c r="M167" s="32">
        <v>0</v>
      </c>
      <c r="N167" s="34">
        <v>0</v>
      </c>
      <c r="O167" s="35">
        <f>SUM(B167:N167)</f>
        <v>11</v>
      </c>
      <c r="P167" s="32"/>
      <c r="Q167" s="33">
        <v>1</v>
      </c>
      <c r="R167" s="32">
        <v>0</v>
      </c>
      <c r="S167" s="32">
        <v>11</v>
      </c>
      <c r="T167" s="32">
        <v>2</v>
      </c>
      <c r="U167" s="32">
        <v>6</v>
      </c>
      <c r="V167" s="32">
        <v>0</v>
      </c>
      <c r="W167" s="32">
        <v>0</v>
      </c>
      <c r="X167" s="32">
        <v>0</v>
      </c>
      <c r="Y167" s="32">
        <v>0</v>
      </c>
      <c r="Z167" s="32">
        <v>0</v>
      </c>
      <c r="AA167" s="32">
        <v>0</v>
      </c>
      <c r="AB167" s="32">
        <v>0</v>
      </c>
      <c r="AC167" s="34">
        <v>0</v>
      </c>
      <c r="AD167" s="35">
        <f>SUM(Q167:AC167)</f>
        <v>20</v>
      </c>
      <c r="AE167" s="32"/>
      <c r="AF167" s="33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4">
        <v>0</v>
      </c>
      <c r="AS167" s="35">
        <f>SUM(AF167:AR167)</f>
        <v>0</v>
      </c>
      <c r="AT167" s="32"/>
      <c r="AU167" s="35">
        <f>SUM(O167+AD167+AS167)</f>
        <v>31</v>
      </c>
    </row>
    <row r="168" spans="1:47" ht="15.75" customHeight="1">
      <c r="A168" s="23">
        <v>0.47916666666666702</v>
      </c>
      <c r="B168" s="33">
        <v>0</v>
      </c>
      <c r="C168" s="32">
        <v>0</v>
      </c>
      <c r="D168" s="32">
        <v>2</v>
      </c>
      <c r="E168" s="32">
        <v>1</v>
      </c>
      <c r="F168" s="32">
        <v>2</v>
      </c>
      <c r="G168" s="32">
        <v>0</v>
      </c>
      <c r="H168" s="32">
        <v>0</v>
      </c>
      <c r="I168" s="32">
        <v>0</v>
      </c>
      <c r="J168" s="32">
        <v>0</v>
      </c>
      <c r="K168" s="32">
        <v>0</v>
      </c>
      <c r="L168" s="32">
        <v>0</v>
      </c>
      <c r="M168" s="32">
        <v>0</v>
      </c>
      <c r="N168" s="34">
        <v>0</v>
      </c>
      <c r="O168" s="35">
        <f>SUM(B168:N168)</f>
        <v>5</v>
      </c>
      <c r="P168" s="32"/>
      <c r="Q168" s="33">
        <v>0</v>
      </c>
      <c r="R168" s="32">
        <v>0</v>
      </c>
      <c r="S168" s="32">
        <v>12</v>
      </c>
      <c r="T168" s="32">
        <v>1</v>
      </c>
      <c r="U168" s="32">
        <v>4</v>
      </c>
      <c r="V168" s="32">
        <v>0</v>
      </c>
      <c r="W168" s="32">
        <v>0</v>
      </c>
      <c r="X168" s="32">
        <v>0</v>
      </c>
      <c r="Y168" s="32">
        <v>0</v>
      </c>
      <c r="Z168" s="32">
        <v>0</v>
      </c>
      <c r="AA168" s="32">
        <v>0</v>
      </c>
      <c r="AB168" s="32">
        <v>0</v>
      </c>
      <c r="AC168" s="34">
        <v>0</v>
      </c>
      <c r="AD168" s="35">
        <f>SUM(Q168:AC168)</f>
        <v>17</v>
      </c>
      <c r="AE168" s="32"/>
      <c r="AF168" s="33">
        <v>0</v>
      </c>
      <c r="AG168" s="32">
        <v>0</v>
      </c>
      <c r="AH168" s="32">
        <v>0</v>
      </c>
      <c r="AI168" s="32">
        <v>0</v>
      </c>
      <c r="AJ168" s="32">
        <v>0</v>
      </c>
      <c r="AK168" s="32">
        <v>0</v>
      </c>
      <c r="AL168" s="32">
        <v>0</v>
      </c>
      <c r="AM168" s="32">
        <v>0</v>
      </c>
      <c r="AN168" s="32">
        <v>0</v>
      </c>
      <c r="AO168" s="32">
        <v>0</v>
      </c>
      <c r="AP168" s="32">
        <v>0</v>
      </c>
      <c r="AQ168" s="32">
        <v>0</v>
      </c>
      <c r="AR168" s="34">
        <v>0</v>
      </c>
      <c r="AS168" s="35">
        <f>SUM(AF168:AR168)</f>
        <v>0</v>
      </c>
      <c r="AT168" s="32"/>
      <c r="AU168" s="35">
        <f>SUM(O168+AD168+AS168)</f>
        <v>22</v>
      </c>
    </row>
    <row r="169" spans="1:47" ht="15.75" customHeight="1">
      <c r="A169" s="24">
        <v>0.48958333333333298</v>
      </c>
      <c r="B169" s="36">
        <v>1</v>
      </c>
      <c r="C169" s="37">
        <v>0</v>
      </c>
      <c r="D169" s="37">
        <v>10</v>
      </c>
      <c r="E169" s="37">
        <v>0</v>
      </c>
      <c r="F169" s="37">
        <v>3</v>
      </c>
      <c r="G169" s="37">
        <v>0</v>
      </c>
      <c r="H169" s="37">
        <v>0</v>
      </c>
      <c r="I169" s="37">
        <v>0</v>
      </c>
      <c r="J169" s="37">
        <v>0</v>
      </c>
      <c r="K169" s="37">
        <v>0</v>
      </c>
      <c r="L169" s="37">
        <v>0</v>
      </c>
      <c r="M169" s="37">
        <v>0</v>
      </c>
      <c r="N169" s="38">
        <v>0</v>
      </c>
      <c r="O169" s="39">
        <f>SUM(B169:N169)</f>
        <v>14</v>
      </c>
      <c r="P169" s="32"/>
      <c r="Q169" s="36">
        <v>2</v>
      </c>
      <c r="R169" s="37">
        <v>0</v>
      </c>
      <c r="S169" s="37">
        <v>9</v>
      </c>
      <c r="T169" s="37">
        <v>5</v>
      </c>
      <c r="U169" s="37">
        <v>4</v>
      </c>
      <c r="V169" s="37">
        <v>0</v>
      </c>
      <c r="W169" s="37">
        <v>0</v>
      </c>
      <c r="X169" s="37">
        <v>0</v>
      </c>
      <c r="Y169" s="37">
        <v>0</v>
      </c>
      <c r="Z169" s="37">
        <v>0</v>
      </c>
      <c r="AA169" s="37">
        <v>0</v>
      </c>
      <c r="AB169" s="37">
        <v>0</v>
      </c>
      <c r="AC169" s="38">
        <v>0</v>
      </c>
      <c r="AD169" s="39">
        <f>SUM(Q169:AC169)</f>
        <v>20</v>
      </c>
      <c r="AE169" s="32"/>
      <c r="AF169" s="36">
        <v>0</v>
      </c>
      <c r="AG169" s="37">
        <v>0</v>
      </c>
      <c r="AH169" s="37">
        <v>0</v>
      </c>
      <c r="AI169" s="37">
        <v>0</v>
      </c>
      <c r="AJ169" s="37">
        <v>0</v>
      </c>
      <c r="AK169" s="37">
        <v>0</v>
      </c>
      <c r="AL169" s="37">
        <v>0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8">
        <v>0</v>
      </c>
      <c r="AS169" s="39">
        <f>SUM(AF169:AR169)</f>
        <v>0</v>
      </c>
      <c r="AT169" s="32"/>
      <c r="AU169" s="39">
        <f>SUM(O169+AD169+AS169)</f>
        <v>34</v>
      </c>
    </row>
    <row r="170" spans="1:47" ht="15.75" customHeight="1">
      <c r="A170" s="25" t="s">
        <v>21</v>
      </c>
      <c r="B170" s="40">
        <f t="shared" ref="B170:O170" si="90">SUM(B166:B169)</f>
        <v>4</v>
      </c>
      <c r="C170" s="41">
        <f t="shared" si="90"/>
        <v>0</v>
      </c>
      <c r="D170" s="41">
        <f t="shared" si="90"/>
        <v>26</v>
      </c>
      <c r="E170" s="41">
        <f t="shared" si="90"/>
        <v>2</v>
      </c>
      <c r="F170" s="41">
        <f t="shared" si="90"/>
        <v>10</v>
      </c>
      <c r="G170" s="41">
        <f t="shared" si="90"/>
        <v>0</v>
      </c>
      <c r="H170" s="41">
        <f t="shared" si="90"/>
        <v>0</v>
      </c>
      <c r="I170" s="41">
        <f t="shared" si="90"/>
        <v>0</v>
      </c>
      <c r="J170" s="41">
        <f t="shared" si="90"/>
        <v>0</v>
      </c>
      <c r="K170" s="41">
        <f t="shared" si="90"/>
        <v>0</v>
      </c>
      <c r="L170" s="41">
        <f t="shared" si="90"/>
        <v>0</v>
      </c>
      <c r="M170" s="41">
        <f t="shared" si="90"/>
        <v>0</v>
      </c>
      <c r="N170" s="42">
        <f t="shared" si="90"/>
        <v>0</v>
      </c>
      <c r="O170" s="43">
        <f t="shared" si="90"/>
        <v>42</v>
      </c>
      <c r="P170" s="32"/>
      <c r="Q170" s="40">
        <f t="shared" ref="Q170:AD170" si="91">SUM(Q166:Q169)</f>
        <v>3</v>
      </c>
      <c r="R170" s="41">
        <f t="shared" si="91"/>
        <v>0</v>
      </c>
      <c r="S170" s="41">
        <f t="shared" si="91"/>
        <v>43</v>
      </c>
      <c r="T170" s="41">
        <f t="shared" si="91"/>
        <v>12</v>
      </c>
      <c r="U170" s="41">
        <f t="shared" si="91"/>
        <v>24</v>
      </c>
      <c r="V170" s="41">
        <f t="shared" si="91"/>
        <v>0</v>
      </c>
      <c r="W170" s="41">
        <f t="shared" si="91"/>
        <v>0</v>
      </c>
      <c r="X170" s="41">
        <f t="shared" si="91"/>
        <v>0</v>
      </c>
      <c r="Y170" s="41">
        <f t="shared" si="91"/>
        <v>0</v>
      </c>
      <c r="Z170" s="41">
        <f t="shared" si="91"/>
        <v>0</v>
      </c>
      <c r="AA170" s="41">
        <f t="shared" si="91"/>
        <v>0</v>
      </c>
      <c r="AB170" s="41">
        <f t="shared" si="91"/>
        <v>0</v>
      </c>
      <c r="AC170" s="42">
        <f t="shared" si="91"/>
        <v>0</v>
      </c>
      <c r="AD170" s="43">
        <f t="shared" si="91"/>
        <v>82</v>
      </c>
      <c r="AE170" s="32"/>
      <c r="AF170" s="40">
        <f t="shared" ref="AF170:AS170" si="92">SUM(AF166:AF169)</f>
        <v>0</v>
      </c>
      <c r="AG170" s="41">
        <f t="shared" si="92"/>
        <v>0</v>
      </c>
      <c r="AH170" s="41">
        <f t="shared" si="92"/>
        <v>0</v>
      </c>
      <c r="AI170" s="41">
        <f t="shared" si="92"/>
        <v>0</v>
      </c>
      <c r="AJ170" s="41">
        <f t="shared" si="92"/>
        <v>0</v>
      </c>
      <c r="AK170" s="41">
        <f t="shared" si="92"/>
        <v>0</v>
      </c>
      <c r="AL170" s="41">
        <f t="shared" si="92"/>
        <v>0</v>
      </c>
      <c r="AM170" s="41">
        <f t="shared" si="92"/>
        <v>0</v>
      </c>
      <c r="AN170" s="41">
        <f t="shared" si="92"/>
        <v>0</v>
      </c>
      <c r="AO170" s="41">
        <f t="shared" si="92"/>
        <v>0</v>
      </c>
      <c r="AP170" s="41">
        <f t="shared" si="92"/>
        <v>0</v>
      </c>
      <c r="AQ170" s="41">
        <f t="shared" si="92"/>
        <v>0</v>
      </c>
      <c r="AR170" s="42">
        <f t="shared" si="92"/>
        <v>0</v>
      </c>
      <c r="AS170" s="43">
        <f t="shared" si="92"/>
        <v>0</v>
      </c>
      <c r="AT170" s="32"/>
      <c r="AU170" s="43">
        <f>SUM(AU166:AU169)</f>
        <v>124</v>
      </c>
    </row>
    <row r="171" spans="1:47" ht="15.75" customHeight="1">
      <c r="A171" s="22">
        <v>0.5</v>
      </c>
      <c r="B171" s="28">
        <v>0</v>
      </c>
      <c r="C171" s="29">
        <v>0</v>
      </c>
      <c r="D171" s="29">
        <v>5</v>
      </c>
      <c r="E171" s="29">
        <v>0</v>
      </c>
      <c r="F171" s="29">
        <v>2</v>
      </c>
      <c r="G171" s="29">
        <v>0</v>
      </c>
      <c r="H171" s="29">
        <v>0</v>
      </c>
      <c r="I171" s="29">
        <v>0</v>
      </c>
      <c r="J171" s="29">
        <v>0</v>
      </c>
      <c r="K171" s="29">
        <v>0</v>
      </c>
      <c r="L171" s="29">
        <v>0</v>
      </c>
      <c r="M171" s="29">
        <v>0</v>
      </c>
      <c r="N171" s="30">
        <v>0</v>
      </c>
      <c r="O171" s="31">
        <f>SUM(B171:N171)</f>
        <v>7</v>
      </c>
      <c r="P171" s="32"/>
      <c r="Q171" s="28">
        <v>0</v>
      </c>
      <c r="R171" s="29">
        <v>0</v>
      </c>
      <c r="S171" s="29">
        <v>9</v>
      </c>
      <c r="T171" s="29">
        <v>0</v>
      </c>
      <c r="U171" s="29">
        <v>1</v>
      </c>
      <c r="V171" s="29">
        <v>0</v>
      </c>
      <c r="W171" s="29">
        <v>0</v>
      </c>
      <c r="X171" s="29">
        <v>0</v>
      </c>
      <c r="Y171" s="29">
        <v>0</v>
      </c>
      <c r="Z171" s="29">
        <v>0</v>
      </c>
      <c r="AA171" s="29">
        <v>0</v>
      </c>
      <c r="AB171" s="29">
        <v>0</v>
      </c>
      <c r="AC171" s="30">
        <v>0</v>
      </c>
      <c r="AD171" s="31">
        <f>SUM(Q171:AC171)</f>
        <v>10</v>
      </c>
      <c r="AE171" s="32"/>
      <c r="AF171" s="28">
        <v>0</v>
      </c>
      <c r="AG171" s="29">
        <v>0</v>
      </c>
      <c r="AH171" s="29">
        <v>0</v>
      </c>
      <c r="AI171" s="29">
        <v>0</v>
      </c>
      <c r="AJ171" s="29">
        <v>0</v>
      </c>
      <c r="AK171" s="29">
        <v>0</v>
      </c>
      <c r="AL171" s="29">
        <v>0</v>
      </c>
      <c r="AM171" s="29">
        <v>0</v>
      </c>
      <c r="AN171" s="29">
        <v>0</v>
      </c>
      <c r="AO171" s="29">
        <v>0</v>
      </c>
      <c r="AP171" s="29">
        <v>0</v>
      </c>
      <c r="AQ171" s="29">
        <v>0</v>
      </c>
      <c r="AR171" s="30">
        <v>0</v>
      </c>
      <c r="AS171" s="31">
        <f>SUM(AF171:AR171)</f>
        <v>0</v>
      </c>
      <c r="AT171" s="32"/>
      <c r="AU171" s="31">
        <f>SUM(O171+AD171+AS171)</f>
        <v>17</v>
      </c>
    </row>
    <row r="172" spans="1:47" ht="15.75" customHeight="1">
      <c r="A172" s="23">
        <v>0.51041666666666696</v>
      </c>
      <c r="B172" s="33">
        <v>2</v>
      </c>
      <c r="C172" s="32">
        <v>0</v>
      </c>
      <c r="D172" s="32">
        <v>10</v>
      </c>
      <c r="E172" s="32">
        <v>0</v>
      </c>
      <c r="F172" s="32">
        <v>1</v>
      </c>
      <c r="G172" s="32">
        <v>0</v>
      </c>
      <c r="H172" s="32">
        <v>0</v>
      </c>
      <c r="I172" s="32">
        <v>0</v>
      </c>
      <c r="J172" s="32">
        <v>0</v>
      </c>
      <c r="K172" s="32">
        <v>1</v>
      </c>
      <c r="L172" s="32">
        <v>0</v>
      </c>
      <c r="M172" s="32">
        <v>0</v>
      </c>
      <c r="N172" s="34">
        <v>0</v>
      </c>
      <c r="O172" s="35">
        <f>SUM(B172:N172)</f>
        <v>14</v>
      </c>
      <c r="P172" s="32"/>
      <c r="Q172" s="33">
        <v>1</v>
      </c>
      <c r="R172" s="32">
        <v>0</v>
      </c>
      <c r="S172" s="32">
        <v>15</v>
      </c>
      <c r="T172" s="32">
        <v>2</v>
      </c>
      <c r="U172" s="32">
        <v>6</v>
      </c>
      <c r="V172" s="32">
        <v>0</v>
      </c>
      <c r="W172" s="32">
        <v>0</v>
      </c>
      <c r="X172" s="32">
        <v>0</v>
      </c>
      <c r="Y172" s="32">
        <v>0</v>
      </c>
      <c r="Z172" s="32">
        <v>0</v>
      </c>
      <c r="AA172" s="32">
        <v>0</v>
      </c>
      <c r="AB172" s="32">
        <v>0</v>
      </c>
      <c r="AC172" s="34">
        <v>0</v>
      </c>
      <c r="AD172" s="35">
        <f>SUM(Q172:AC172)</f>
        <v>24</v>
      </c>
      <c r="AE172" s="32"/>
      <c r="AF172" s="33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4">
        <v>0</v>
      </c>
      <c r="AS172" s="35">
        <f>SUM(AF172:AR172)</f>
        <v>0</v>
      </c>
      <c r="AT172" s="32"/>
      <c r="AU172" s="35">
        <f>SUM(O172+AD172+AS172)</f>
        <v>38</v>
      </c>
    </row>
    <row r="173" spans="1:47" ht="15.75" customHeight="1">
      <c r="A173" s="23">
        <v>0.52083333333333304</v>
      </c>
      <c r="B173" s="33">
        <v>3</v>
      </c>
      <c r="C173" s="32">
        <v>0</v>
      </c>
      <c r="D173" s="32">
        <v>9</v>
      </c>
      <c r="E173" s="32">
        <v>0</v>
      </c>
      <c r="F173" s="32">
        <v>2</v>
      </c>
      <c r="G173" s="32">
        <v>0</v>
      </c>
      <c r="H173" s="32">
        <v>0</v>
      </c>
      <c r="I173" s="32">
        <v>0</v>
      </c>
      <c r="J173" s="32">
        <v>0</v>
      </c>
      <c r="K173" s="32">
        <v>0</v>
      </c>
      <c r="L173" s="32">
        <v>0</v>
      </c>
      <c r="M173" s="32">
        <v>0</v>
      </c>
      <c r="N173" s="34">
        <v>0</v>
      </c>
      <c r="O173" s="35">
        <f>SUM(B173:N173)</f>
        <v>14</v>
      </c>
      <c r="P173" s="32"/>
      <c r="Q173" s="33">
        <v>0</v>
      </c>
      <c r="R173" s="32">
        <v>0</v>
      </c>
      <c r="S173" s="32">
        <v>10</v>
      </c>
      <c r="T173" s="32">
        <v>1</v>
      </c>
      <c r="U173" s="32">
        <v>5</v>
      </c>
      <c r="V173" s="32">
        <v>0</v>
      </c>
      <c r="W173" s="32">
        <v>0</v>
      </c>
      <c r="X173" s="32">
        <v>0</v>
      </c>
      <c r="Y173" s="32">
        <v>0</v>
      </c>
      <c r="Z173" s="32">
        <v>0</v>
      </c>
      <c r="AA173" s="32">
        <v>0</v>
      </c>
      <c r="AB173" s="32">
        <v>0</v>
      </c>
      <c r="AC173" s="34">
        <v>0</v>
      </c>
      <c r="AD173" s="35">
        <f>SUM(Q173:AC173)</f>
        <v>16</v>
      </c>
      <c r="AE173" s="32"/>
      <c r="AF173" s="33">
        <v>0</v>
      </c>
      <c r="AG173" s="32">
        <v>0</v>
      </c>
      <c r="AH173" s="32">
        <v>0</v>
      </c>
      <c r="AI173" s="32">
        <v>0</v>
      </c>
      <c r="AJ173" s="32">
        <v>0</v>
      </c>
      <c r="AK173" s="32">
        <v>0</v>
      </c>
      <c r="AL173" s="32">
        <v>0</v>
      </c>
      <c r="AM173" s="32">
        <v>0</v>
      </c>
      <c r="AN173" s="32">
        <v>0</v>
      </c>
      <c r="AO173" s="32">
        <v>0</v>
      </c>
      <c r="AP173" s="32">
        <v>0</v>
      </c>
      <c r="AQ173" s="32">
        <v>0</v>
      </c>
      <c r="AR173" s="34">
        <v>0</v>
      </c>
      <c r="AS173" s="35">
        <f>SUM(AF173:AR173)</f>
        <v>0</v>
      </c>
      <c r="AT173" s="32"/>
      <c r="AU173" s="35">
        <f>SUM(O173+AD173+AS173)</f>
        <v>30</v>
      </c>
    </row>
    <row r="174" spans="1:47" ht="15.75" customHeight="1">
      <c r="A174" s="24">
        <v>0.53125</v>
      </c>
      <c r="B174" s="36">
        <v>0</v>
      </c>
      <c r="C174" s="37">
        <v>0</v>
      </c>
      <c r="D174" s="37">
        <v>8</v>
      </c>
      <c r="E174" s="37">
        <v>2</v>
      </c>
      <c r="F174" s="37">
        <v>2</v>
      </c>
      <c r="G174" s="37">
        <v>0</v>
      </c>
      <c r="H174" s="37">
        <v>0</v>
      </c>
      <c r="I174" s="37">
        <v>0</v>
      </c>
      <c r="J174" s="37">
        <v>0</v>
      </c>
      <c r="K174" s="37">
        <v>0</v>
      </c>
      <c r="L174" s="37">
        <v>0</v>
      </c>
      <c r="M174" s="37">
        <v>0</v>
      </c>
      <c r="N174" s="38">
        <v>0</v>
      </c>
      <c r="O174" s="39">
        <f>SUM(B174:N174)</f>
        <v>12</v>
      </c>
      <c r="P174" s="32"/>
      <c r="Q174" s="36">
        <v>1</v>
      </c>
      <c r="R174" s="37">
        <v>0</v>
      </c>
      <c r="S174" s="37">
        <v>10</v>
      </c>
      <c r="T174" s="37">
        <v>0</v>
      </c>
      <c r="U174" s="37">
        <v>3</v>
      </c>
      <c r="V174" s="37">
        <v>0</v>
      </c>
      <c r="W174" s="37">
        <v>0</v>
      </c>
      <c r="X174" s="37">
        <v>0</v>
      </c>
      <c r="Y174" s="37">
        <v>0</v>
      </c>
      <c r="Z174" s="37">
        <v>0</v>
      </c>
      <c r="AA174" s="37">
        <v>0</v>
      </c>
      <c r="AB174" s="37">
        <v>0</v>
      </c>
      <c r="AC174" s="38">
        <v>0</v>
      </c>
      <c r="AD174" s="39">
        <f>SUM(Q174:AC174)</f>
        <v>14</v>
      </c>
      <c r="AE174" s="32"/>
      <c r="AF174" s="36">
        <v>0</v>
      </c>
      <c r="AG174" s="37">
        <v>0</v>
      </c>
      <c r="AH174" s="37">
        <v>0</v>
      </c>
      <c r="AI174" s="37">
        <v>0</v>
      </c>
      <c r="AJ174" s="37">
        <v>0</v>
      </c>
      <c r="AK174" s="37">
        <v>0</v>
      </c>
      <c r="AL174" s="37">
        <v>0</v>
      </c>
      <c r="AM174" s="37">
        <v>0</v>
      </c>
      <c r="AN174" s="37">
        <v>0</v>
      </c>
      <c r="AO174" s="37">
        <v>0</v>
      </c>
      <c r="AP174" s="37">
        <v>0</v>
      </c>
      <c r="AQ174" s="37">
        <v>0</v>
      </c>
      <c r="AR174" s="38">
        <v>0</v>
      </c>
      <c r="AS174" s="39">
        <f>SUM(AF174:AR174)</f>
        <v>0</v>
      </c>
      <c r="AT174" s="32"/>
      <c r="AU174" s="39">
        <f>SUM(O174+AD174+AS174)</f>
        <v>26</v>
      </c>
    </row>
    <row r="175" spans="1:47" ht="15.75" customHeight="1">
      <c r="A175" s="25" t="s">
        <v>21</v>
      </c>
      <c r="B175" s="40">
        <f t="shared" ref="B175:O175" si="93">SUM(B171:B174)</f>
        <v>5</v>
      </c>
      <c r="C175" s="41">
        <f t="shared" si="93"/>
        <v>0</v>
      </c>
      <c r="D175" s="41">
        <f t="shared" si="93"/>
        <v>32</v>
      </c>
      <c r="E175" s="41">
        <f t="shared" si="93"/>
        <v>2</v>
      </c>
      <c r="F175" s="41">
        <f t="shared" si="93"/>
        <v>7</v>
      </c>
      <c r="G175" s="41">
        <f t="shared" si="93"/>
        <v>0</v>
      </c>
      <c r="H175" s="41">
        <f t="shared" si="93"/>
        <v>0</v>
      </c>
      <c r="I175" s="41">
        <f t="shared" si="93"/>
        <v>0</v>
      </c>
      <c r="J175" s="41">
        <f t="shared" si="93"/>
        <v>0</v>
      </c>
      <c r="K175" s="41">
        <f t="shared" si="93"/>
        <v>1</v>
      </c>
      <c r="L175" s="41">
        <f t="shared" si="93"/>
        <v>0</v>
      </c>
      <c r="M175" s="41">
        <f t="shared" si="93"/>
        <v>0</v>
      </c>
      <c r="N175" s="42">
        <f t="shared" si="93"/>
        <v>0</v>
      </c>
      <c r="O175" s="43">
        <f t="shared" si="93"/>
        <v>47</v>
      </c>
      <c r="P175" s="32"/>
      <c r="Q175" s="40">
        <f t="shared" ref="Q175:AD175" si="94">SUM(Q171:Q174)</f>
        <v>2</v>
      </c>
      <c r="R175" s="41">
        <f t="shared" si="94"/>
        <v>0</v>
      </c>
      <c r="S175" s="41">
        <f t="shared" si="94"/>
        <v>44</v>
      </c>
      <c r="T175" s="41">
        <f t="shared" si="94"/>
        <v>3</v>
      </c>
      <c r="U175" s="41">
        <f t="shared" si="94"/>
        <v>15</v>
      </c>
      <c r="V175" s="41">
        <f t="shared" si="94"/>
        <v>0</v>
      </c>
      <c r="W175" s="41">
        <f t="shared" si="94"/>
        <v>0</v>
      </c>
      <c r="X175" s="41">
        <f t="shared" si="94"/>
        <v>0</v>
      </c>
      <c r="Y175" s="41">
        <f t="shared" si="94"/>
        <v>0</v>
      </c>
      <c r="Z175" s="41">
        <f t="shared" si="94"/>
        <v>0</v>
      </c>
      <c r="AA175" s="41">
        <f t="shared" si="94"/>
        <v>0</v>
      </c>
      <c r="AB175" s="41">
        <f t="shared" si="94"/>
        <v>0</v>
      </c>
      <c r="AC175" s="42">
        <f t="shared" si="94"/>
        <v>0</v>
      </c>
      <c r="AD175" s="43">
        <f t="shared" si="94"/>
        <v>64</v>
      </c>
      <c r="AE175" s="32"/>
      <c r="AF175" s="40">
        <f t="shared" ref="AF175:AS175" si="95">SUM(AF171:AF174)</f>
        <v>0</v>
      </c>
      <c r="AG175" s="41">
        <f t="shared" si="95"/>
        <v>0</v>
      </c>
      <c r="AH175" s="41">
        <f t="shared" si="95"/>
        <v>0</v>
      </c>
      <c r="AI175" s="41">
        <f t="shared" si="95"/>
        <v>0</v>
      </c>
      <c r="AJ175" s="41">
        <f t="shared" si="95"/>
        <v>0</v>
      </c>
      <c r="AK175" s="41">
        <f t="shared" si="95"/>
        <v>0</v>
      </c>
      <c r="AL175" s="41">
        <f t="shared" si="95"/>
        <v>0</v>
      </c>
      <c r="AM175" s="41">
        <f t="shared" si="95"/>
        <v>0</v>
      </c>
      <c r="AN175" s="41">
        <f t="shared" si="95"/>
        <v>0</v>
      </c>
      <c r="AO175" s="41">
        <f t="shared" si="95"/>
        <v>0</v>
      </c>
      <c r="AP175" s="41">
        <f t="shared" si="95"/>
        <v>0</v>
      </c>
      <c r="AQ175" s="41">
        <f t="shared" si="95"/>
        <v>0</v>
      </c>
      <c r="AR175" s="42">
        <f t="shared" si="95"/>
        <v>0</v>
      </c>
      <c r="AS175" s="43">
        <f t="shared" si="95"/>
        <v>0</v>
      </c>
      <c r="AT175" s="32"/>
      <c r="AU175" s="43">
        <f>SUM(AU171:AU174)</f>
        <v>111</v>
      </c>
    </row>
    <row r="176" spans="1:47" ht="15.75" customHeight="1">
      <c r="A176" s="22">
        <v>0.54166666666666696</v>
      </c>
      <c r="B176" s="28">
        <v>2</v>
      </c>
      <c r="C176" s="29">
        <v>0</v>
      </c>
      <c r="D176" s="29">
        <v>6</v>
      </c>
      <c r="E176" s="29">
        <v>1</v>
      </c>
      <c r="F176" s="29">
        <v>4</v>
      </c>
      <c r="G176" s="29">
        <v>0</v>
      </c>
      <c r="H176" s="29">
        <v>0</v>
      </c>
      <c r="I176" s="29">
        <v>1</v>
      </c>
      <c r="J176" s="29">
        <v>0</v>
      </c>
      <c r="K176" s="29">
        <v>0</v>
      </c>
      <c r="L176" s="29">
        <v>0</v>
      </c>
      <c r="M176" s="29">
        <v>0</v>
      </c>
      <c r="N176" s="30">
        <v>0</v>
      </c>
      <c r="O176" s="31">
        <f>SUM(B176:N176)</f>
        <v>14</v>
      </c>
      <c r="P176" s="32"/>
      <c r="Q176" s="28">
        <v>0</v>
      </c>
      <c r="R176" s="29">
        <v>0</v>
      </c>
      <c r="S176" s="29">
        <v>12</v>
      </c>
      <c r="T176" s="29">
        <v>3</v>
      </c>
      <c r="U176" s="29">
        <v>7</v>
      </c>
      <c r="V176" s="29">
        <v>0</v>
      </c>
      <c r="W176" s="29">
        <v>0</v>
      </c>
      <c r="X176" s="29">
        <v>1</v>
      </c>
      <c r="Y176" s="29">
        <v>0</v>
      </c>
      <c r="Z176" s="29">
        <v>0</v>
      </c>
      <c r="AA176" s="29">
        <v>0</v>
      </c>
      <c r="AB176" s="29">
        <v>0</v>
      </c>
      <c r="AC176" s="30">
        <v>0</v>
      </c>
      <c r="AD176" s="31">
        <f>SUM(Q176:AC176)</f>
        <v>23</v>
      </c>
      <c r="AE176" s="32"/>
      <c r="AF176" s="28">
        <v>0</v>
      </c>
      <c r="AG176" s="29">
        <v>0</v>
      </c>
      <c r="AH176" s="29">
        <v>0</v>
      </c>
      <c r="AI176" s="29">
        <v>0</v>
      </c>
      <c r="AJ176" s="29">
        <v>0</v>
      </c>
      <c r="AK176" s="29">
        <v>0</v>
      </c>
      <c r="AL176" s="29">
        <v>0</v>
      </c>
      <c r="AM176" s="29">
        <v>0</v>
      </c>
      <c r="AN176" s="29">
        <v>0</v>
      </c>
      <c r="AO176" s="29">
        <v>0</v>
      </c>
      <c r="AP176" s="29">
        <v>0</v>
      </c>
      <c r="AQ176" s="29">
        <v>0</v>
      </c>
      <c r="AR176" s="30">
        <v>0</v>
      </c>
      <c r="AS176" s="31">
        <f>SUM(AF176:AR176)</f>
        <v>0</v>
      </c>
      <c r="AT176" s="32"/>
      <c r="AU176" s="31">
        <f>SUM(O176+AD176+AS176)</f>
        <v>37</v>
      </c>
    </row>
    <row r="177" spans="1:47" ht="15.75" customHeight="1">
      <c r="A177" s="23">
        <v>0.55208333333333304</v>
      </c>
      <c r="B177" s="33">
        <v>2</v>
      </c>
      <c r="C177" s="32">
        <v>0</v>
      </c>
      <c r="D177" s="32">
        <v>9</v>
      </c>
      <c r="E177" s="32">
        <v>0</v>
      </c>
      <c r="F177" s="32">
        <v>4</v>
      </c>
      <c r="G177" s="32">
        <v>0</v>
      </c>
      <c r="H177" s="32">
        <v>0</v>
      </c>
      <c r="I177" s="32">
        <v>0</v>
      </c>
      <c r="J177" s="32">
        <v>0</v>
      </c>
      <c r="K177" s="32">
        <v>0</v>
      </c>
      <c r="L177" s="32">
        <v>0</v>
      </c>
      <c r="M177" s="32">
        <v>0</v>
      </c>
      <c r="N177" s="34">
        <v>0</v>
      </c>
      <c r="O177" s="35">
        <f>SUM(B177:N177)</f>
        <v>15</v>
      </c>
      <c r="P177" s="32"/>
      <c r="Q177" s="33">
        <v>0</v>
      </c>
      <c r="R177" s="32">
        <v>0</v>
      </c>
      <c r="S177" s="32">
        <v>11</v>
      </c>
      <c r="T177" s="32">
        <v>1</v>
      </c>
      <c r="U177" s="32">
        <v>4</v>
      </c>
      <c r="V177" s="32">
        <v>0</v>
      </c>
      <c r="W177" s="32">
        <v>0</v>
      </c>
      <c r="X177" s="32">
        <v>1</v>
      </c>
      <c r="Y177" s="32">
        <v>0</v>
      </c>
      <c r="Z177" s="32">
        <v>0</v>
      </c>
      <c r="AA177" s="32">
        <v>0</v>
      </c>
      <c r="AB177" s="32">
        <v>0</v>
      </c>
      <c r="AC177" s="34">
        <v>0</v>
      </c>
      <c r="AD177" s="35">
        <f>SUM(Q177:AC177)</f>
        <v>17</v>
      </c>
      <c r="AE177" s="32"/>
      <c r="AF177" s="33">
        <v>0</v>
      </c>
      <c r="AG177" s="32">
        <v>0</v>
      </c>
      <c r="AH177" s="32">
        <v>0</v>
      </c>
      <c r="AI177" s="32">
        <v>0</v>
      </c>
      <c r="AJ177" s="32">
        <v>0</v>
      </c>
      <c r="AK177" s="32">
        <v>0</v>
      </c>
      <c r="AL177" s="32">
        <v>0</v>
      </c>
      <c r="AM177" s="32">
        <v>0</v>
      </c>
      <c r="AN177" s="32">
        <v>0</v>
      </c>
      <c r="AO177" s="32">
        <v>0</v>
      </c>
      <c r="AP177" s="32">
        <v>0</v>
      </c>
      <c r="AQ177" s="32">
        <v>0</v>
      </c>
      <c r="AR177" s="34">
        <v>0</v>
      </c>
      <c r="AS177" s="35">
        <f>SUM(AF177:AR177)</f>
        <v>0</v>
      </c>
      <c r="AT177" s="32"/>
      <c r="AU177" s="35">
        <f>SUM(O177+AD177+AS177)</f>
        <v>32</v>
      </c>
    </row>
    <row r="178" spans="1:47" ht="15.75" customHeight="1">
      <c r="A178" s="23">
        <v>0.5625</v>
      </c>
      <c r="B178" s="33">
        <v>0</v>
      </c>
      <c r="C178" s="32">
        <v>0</v>
      </c>
      <c r="D178" s="32">
        <v>10</v>
      </c>
      <c r="E178" s="32">
        <v>0</v>
      </c>
      <c r="F178" s="32">
        <v>2</v>
      </c>
      <c r="G178" s="32">
        <v>0</v>
      </c>
      <c r="H178" s="32">
        <v>0</v>
      </c>
      <c r="I178" s="32">
        <v>1</v>
      </c>
      <c r="J178" s="32">
        <v>0</v>
      </c>
      <c r="K178" s="32">
        <v>0</v>
      </c>
      <c r="L178" s="32">
        <v>0</v>
      </c>
      <c r="M178" s="32">
        <v>0</v>
      </c>
      <c r="N178" s="34">
        <v>0</v>
      </c>
      <c r="O178" s="35">
        <f>SUM(B178:N178)</f>
        <v>13</v>
      </c>
      <c r="P178" s="32"/>
      <c r="Q178" s="33">
        <v>0</v>
      </c>
      <c r="R178" s="32">
        <v>0</v>
      </c>
      <c r="S178" s="32">
        <v>14</v>
      </c>
      <c r="T178" s="32">
        <v>0</v>
      </c>
      <c r="U178" s="32">
        <v>3</v>
      </c>
      <c r="V178" s="32">
        <v>0</v>
      </c>
      <c r="W178" s="32">
        <v>0</v>
      </c>
      <c r="X178" s="32">
        <v>1</v>
      </c>
      <c r="Y178" s="32">
        <v>0</v>
      </c>
      <c r="Z178" s="32">
        <v>0</v>
      </c>
      <c r="AA178" s="32">
        <v>0</v>
      </c>
      <c r="AB178" s="32">
        <v>0</v>
      </c>
      <c r="AC178" s="34">
        <v>0</v>
      </c>
      <c r="AD178" s="35">
        <f>SUM(Q178:AC178)</f>
        <v>18</v>
      </c>
      <c r="AE178" s="32"/>
      <c r="AF178" s="33">
        <v>0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v>0</v>
      </c>
      <c r="AM178" s="32">
        <v>0</v>
      </c>
      <c r="AN178" s="32">
        <v>0</v>
      </c>
      <c r="AO178" s="32">
        <v>0</v>
      </c>
      <c r="AP178" s="32">
        <v>0</v>
      </c>
      <c r="AQ178" s="32">
        <v>0</v>
      </c>
      <c r="AR178" s="34">
        <v>0</v>
      </c>
      <c r="AS178" s="35">
        <f>SUM(AF178:AR178)</f>
        <v>0</v>
      </c>
      <c r="AT178" s="32"/>
      <c r="AU178" s="35">
        <f>SUM(O178+AD178+AS178)</f>
        <v>31</v>
      </c>
    </row>
    <row r="179" spans="1:47" ht="15.75" customHeight="1">
      <c r="A179" s="24">
        <v>0.57291666666666696</v>
      </c>
      <c r="B179" s="36">
        <v>3</v>
      </c>
      <c r="C179" s="37">
        <v>0</v>
      </c>
      <c r="D179" s="37">
        <v>5</v>
      </c>
      <c r="E179" s="37">
        <v>1</v>
      </c>
      <c r="F179" s="37">
        <v>2</v>
      </c>
      <c r="G179" s="37">
        <v>0</v>
      </c>
      <c r="H179" s="37">
        <v>0</v>
      </c>
      <c r="I179" s="37">
        <v>0</v>
      </c>
      <c r="J179" s="37">
        <v>0</v>
      </c>
      <c r="K179" s="37">
        <v>0</v>
      </c>
      <c r="L179" s="37">
        <v>0</v>
      </c>
      <c r="M179" s="37">
        <v>0</v>
      </c>
      <c r="N179" s="38">
        <v>0</v>
      </c>
      <c r="O179" s="39">
        <f>SUM(B179:N179)</f>
        <v>11</v>
      </c>
      <c r="P179" s="32"/>
      <c r="Q179" s="36">
        <v>1</v>
      </c>
      <c r="R179" s="37">
        <v>0</v>
      </c>
      <c r="S179" s="37">
        <v>18</v>
      </c>
      <c r="T179" s="37">
        <v>4</v>
      </c>
      <c r="U179" s="37">
        <v>4</v>
      </c>
      <c r="V179" s="37">
        <v>0</v>
      </c>
      <c r="W179" s="37">
        <v>0</v>
      </c>
      <c r="X179" s="37">
        <v>0</v>
      </c>
      <c r="Y179" s="37">
        <v>0</v>
      </c>
      <c r="Z179" s="37">
        <v>0</v>
      </c>
      <c r="AA179" s="37">
        <v>0</v>
      </c>
      <c r="AB179" s="37">
        <v>0</v>
      </c>
      <c r="AC179" s="38">
        <v>0</v>
      </c>
      <c r="AD179" s="39">
        <f>SUM(Q179:AC179)</f>
        <v>27</v>
      </c>
      <c r="AE179" s="32"/>
      <c r="AF179" s="36">
        <v>0</v>
      </c>
      <c r="AG179" s="37">
        <v>0</v>
      </c>
      <c r="AH179" s="37">
        <v>0</v>
      </c>
      <c r="AI179" s="37">
        <v>0</v>
      </c>
      <c r="AJ179" s="37">
        <v>0</v>
      </c>
      <c r="AK179" s="37">
        <v>0</v>
      </c>
      <c r="AL179" s="37">
        <v>0</v>
      </c>
      <c r="AM179" s="37">
        <v>0</v>
      </c>
      <c r="AN179" s="37">
        <v>0</v>
      </c>
      <c r="AO179" s="37">
        <v>0</v>
      </c>
      <c r="AP179" s="37">
        <v>0</v>
      </c>
      <c r="AQ179" s="37">
        <v>0</v>
      </c>
      <c r="AR179" s="38">
        <v>0</v>
      </c>
      <c r="AS179" s="39">
        <f>SUM(AF179:AR179)</f>
        <v>0</v>
      </c>
      <c r="AT179" s="32"/>
      <c r="AU179" s="39">
        <f>SUM(O179+AD179+AS179)</f>
        <v>38</v>
      </c>
    </row>
    <row r="180" spans="1:47" ht="15.75" customHeight="1">
      <c r="A180" s="25" t="s">
        <v>21</v>
      </c>
      <c r="B180" s="40">
        <f t="shared" ref="B180:O180" si="96">SUM(B176:B179)</f>
        <v>7</v>
      </c>
      <c r="C180" s="41">
        <f t="shared" si="96"/>
        <v>0</v>
      </c>
      <c r="D180" s="41">
        <f t="shared" si="96"/>
        <v>30</v>
      </c>
      <c r="E180" s="41">
        <f t="shared" si="96"/>
        <v>2</v>
      </c>
      <c r="F180" s="41">
        <f t="shared" si="96"/>
        <v>12</v>
      </c>
      <c r="G180" s="41">
        <f t="shared" si="96"/>
        <v>0</v>
      </c>
      <c r="H180" s="41">
        <f t="shared" si="96"/>
        <v>0</v>
      </c>
      <c r="I180" s="41">
        <f t="shared" si="96"/>
        <v>2</v>
      </c>
      <c r="J180" s="41">
        <f t="shared" si="96"/>
        <v>0</v>
      </c>
      <c r="K180" s="41">
        <f t="shared" si="96"/>
        <v>0</v>
      </c>
      <c r="L180" s="41">
        <f t="shared" si="96"/>
        <v>0</v>
      </c>
      <c r="M180" s="41">
        <f t="shared" si="96"/>
        <v>0</v>
      </c>
      <c r="N180" s="42">
        <f t="shared" si="96"/>
        <v>0</v>
      </c>
      <c r="O180" s="43">
        <f t="shared" si="96"/>
        <v>53</v>
      </c>
      <c r="P180" s="32"/>
      <c r="Q180" s="40">
        <f t="shared" ref="Q180:AD180" si="97">SUM(Q176:Q179)</f>
        <v>1</v>
      </c>
      <c r="R180" s="41">
        <f t="shared" si="97"/>
        <v>0</v>
      </c>
      <c r="S180" s="41">
        <f t="shared" si="97"/>
        <v>55</v>
      </c>
      <c r="T180" s="41">
        <f t="shared" si="97"/>
        <v>8</v>
      </c>
      <c r="U180" s="41">
        <f t="shared" si="97"/>
        <v>18</v>
      </c>
      <c r="V180" s="41">
        <f t="shared" si="97"/>
        <v>0</v>
      </c>
      <c r="W180" s="41">
        <f t="shared" si="97"/>
        <v>0</v>
      </c>
      <c r="X180" s="41">
        <f t="shared" si="97"/>
        <v>3</v>
      </c>
      <c r="Y180" s="41">
        <f t="shared" si="97"/>
        <v>0</v>
      </c>
      <c r="Z180" s="41">
        <f t="shared" si="97"/>
        <v>0</v>
      </c>
      <c r="AA180" s="41">
        <f t="shared" si="97"/>
        <v>0</v>
      </c>
      <c r="AB180" s="41">
        <f t="shared" si="97"/>
        <v>0</v>
      </c>
      <c r="AC180" s="42">
        <f t="shared" si="97"/>
        <v>0</v>
      </c>
      <c r="AD180" s="43">
        <f t="shared" si="97"/>
        <v>85</v>
      </c>
      <c r="AE180" s="32"/>
      <c r="AF180" s="40">
        <f t="shared" ref="AF180:AS180" si="98">SUM(AF176:AF179)</f>
        <v>0</v>
      </c>
      <c r="AG180" s="41">
        <f t="shared" si="98"/>
        <v>0</v>
      </c>
      <c r="AH180" s="41">
        <f t="shared" si="98"/>
        <v>0</v>
      </c>
      <c r="AI180" s="41">
        <f t="shared" si="98"/>
        <v>0</v>
      </c>
      <c r="AJ180" s="41">
        <f t="shared" si="98"/>
        <v>0</v>
      </c>
      <c r="AK180" s="41">
        <f t="shared" si="98"/>
        <v>0</v>
      </c>
      <c r="AL180" s="41">
        <f t="shared" si="98"/>
        <v>0</v>
      </c>
      <c r="AM180" s="41">
        <f t="shared" si="98"/>
        <v>0</v>
      </c>
      <c r="AN180" s="41">
        <f t="shared" si="98"/>
        <v>0</v>
      </c>
      <c r="AO180" s="41">
        <f t="shared" si="98"/>
        <v>0</v>
      </c>
      <c r="AP180" s="41">
        <f t="shared" si="98"/>
        <v>0</v>
      </c>
      <c r="AQ180" s="41">
        <f t="shared" si="98"/>
        <v>0</v>
      </c>
      <c r="AR180" s="42">
        <f t="shared" si="98"/>
        <v>0</v>
      </c>
      <c r="AS180" s="43">
        <f t="shared" si="98"/>
        <v>0</v>
      </c>
      <c r="AT180" s="32"/>
      <c r="AU180" s="43">
        <f>SUM(AU176:AU179)</f>
        <v>138</v>
      </c>
    </row>
    <row r="181" spans="1:47" ht="15.75" customHeight="1">
      <c r="A181" s="22">
        <v>0.58333333333333304</v>
      </c>
      <c r="B181" s="28">
        <v>1</v>
      </c>
      <c r="C181" s="29">
        <v>0</v>
      </c>
      <c r="D181" s="29">
        <v>9</v>
      </c>
      <c r="E181" s="29">
        <v>0</v>
      </c>
      <c r="F181" s="29">
        <v>1</v>
      </c>
      <c r="G181" s="29">
        <v>0</v>
      </c>
      <c r="H181" s="29">
        <v>0</v>
      </c>
      <c r="I181" s="29">
        <v>0</v>
      </c>
      <c r="J181" s="29">
        <v>0</v>
      </c>
      <c r="K181" s="29">
        <v>0</v>
      </c>
      <c r="L181" s="29">
        <v>0</v>
      </c>
      <c r="M181" s="29">
        <v>0</v>
      </c>
      <c r="N181" s="30">
        <v>0</v>
      </c>
      <c r="O181" s="31">
        <f>SUM(B181:N181)</f>
        <v>11</v>
      </c>
      <c r="P181" s="32"/>
      <c r="Q181" s="28">
        <v>1</v>
      </c>
      <c r="R181" s="29">
        <v>1</v>
      </c>
      <c r="S181" s="29">
        <v>8</v>
      </c>
      <c r="T181" s="29">
        <v>5</v>
      </c>
      <c r="U181" s="29">
        <v>4</v>
      </c>
      <c r="V181" s="29">
        <v>0</v>
      </c>
      <c r="W181" s="29">
        <v>0</v>
      </c>
      <c r="X181" s="29">
        <v>0</v>
      </c>
      <c r="Y181" s="29">
        <v>0</v>
      </c>
      <c r="Z181" s="29">
        <v>0</v>
      </c>
      <c r="AA181" s="29">
        <v>0</v>
      </c>
      <c r="AB181" s="29">
        <v>0</v>
      </c>
      <c r="AC181" s="30">
        <v>0</v>
      </c>
      <c r="AD181" s="31">
        <f>SUM(Q181:AC181)</f>
        <v>19</v>
      </c>
      <c r="AE181" s="32"/>
      <c r="AF181" s="28">
        <v>0</v>
      </c>
      <c r="AG181" s="29">
        <v>0</v>
      </c>
      <c r="AH181" s="29">
        <v>0</v>
      </c>
      <c r="AI181" s="29">
        <v>0</v>
      </c>
      <c r="AJ181" s="29">
        <v>0</v>
      </c>
      <c r="AK181" s="29">
        <v>0</v>
      </c>
      <c r="AL181" s="29">
        <v>0</v>
      </c>
      <c r="AM181" s="29">
        <v>0</v>
      </c>
      <c r="AN181" s="29">
        <v>0</v>
      </c>
      <c r="AO181" s="29">
        <v>0</v>
      </c>
      <c r="AP181" s="29">
        <v>0</v>
      </c>
      <c r="AQ181" s="29">
        <v>0</v>
      </c>
      <c r="AR181" s="30">
        <v>0</v>
      </c>
      <c r="AS181" s="31">
        <f>SUM(AF181:AR181)</f>
        <v>0</v>
      </c>
      <c r="AT181" s="32"/>
      <c r="AU181" s="31">
        <f>SUM(O181+AD181+AS181)</f>
        <v>30</v>
      </c>
    </row>
    <row r="182" spans="1:47" ht="15.75" customHeight="1">
      <c r="A182" s="23">
        <v>0.59375</v>
      </c>
      <c r="B182" s="33">
        <v>0</v>
      </c>
      <c r="C182" s="32">
        <v>1</v>
      </c>
      <c r="D182" s="32">
        <v>9</v>
      </c>
      <c r="E182" s="32">
        <v>0</v>
      </c>
      <c r="F182" s="32">
        <v>1</v>
      </c>
      <c r="G182" s="32">
        <v>0</v>
      </c>
      <c r="H182" s="32">
        <v>0</v>
      </c>
      <c r="I182" s="32">
        <v>0</v>
      </c>
      <c r="J182" s="32">
        <v>0</v>
      </c>
      <c r="K182" s="32">
        <v>0</v>
      </c>
      <c r="L182" s="32">
        <v>0</v>
      </c>
      <c r="M182" s="32">
        <v>0</v>
      </c>
      <c r="N182" s="34">
        <v>0</v>
      </c>
      <c r="O182" s="35">
        <f>SUM(B182:N182)</f>
        <v>11</v>
      </c>
      <c r="P182" s="32"/>
      <c r="Q182" s="33">
        <v>2</v>
      </c>
      <c r="R182" s="32">
        <v>0</v>
      </c>
      <c r="S182" s="32">
        <v>14</v>
      </c>
      <c r="T182" s="32">
        <v>0</v>
      </c>
      <c r="U182" s="32">
        <v>3</v>
      </c>
      <c r="V182" s="32">
        <v>0</v>
      </c>
      <c r="W182" s="32">
        <v>0</v>
      </c>
      <c r="X182" s="32">
        <v>0</v>
      </c>
      <c r="Y182" s="32">
        <v>0</v>
      </c>
      <c r="Z182" s="32">
        <v>0</v>
      </c>
      <c r="AA182" s="32">
        <v>0</v>
      </c>
      <c r="AB182" s="32">
        <v>0</v>
      </c>
      <c r="AC182" s="34">
        <v>0</v>
      </c>
      <c r="AD182" s="35">
        <f>SUM(Q182:AC182)</f>
        <v>19</v>
      </c>
      <c r="AE182" s="32"/>
      <c r="AF182" s="33">
        <v>0</v>
      </c>
      <c r="AG182" s="32">
        <v>0</v>
      </c>
      <c r="AH182" s="32">
        <v>0</v>
      </c>
      <c r="AI182" s="32">
        <v>0</v>
      </c>
      <c r="AJ182" s="32">
        <v>0</v>
      </c>
      <c r="AK182" s="32">
        <v>0</v>
      </c>
      <c r="AL182" s="32">
        <v>0</v>
      </c>
      <c r="AM182" s="32">
        <v>0</v>
      </c>
      <c r="AN182" s="32">
        <v>0</v>
      </c>
      <c r="AO182" s="32">
        <v>0</v>
      </c>
      <c r="AP182" s="32">
        <v>0</v>
      </c>
      <c r="AQ182" s="32">
        <v>0</v>
      </c>
      <c r="AR182" s="34">
        <v>0</v>
      </c>
      <c r="AS182" s="35">
        <f>SUM(AF182:AR182)</f>
        <v>0</v>
      </c>
      <c r="AT182" s="32"/>
      <c r="AU182" s="35">
        <f>SUM(O182+AD182+AS182)</f>
        <v>30</v>
      </c>
    </row>
    <row r="183" spans="1:47" ht="15.75" customHeight="1">
      <c r="A183" s="23">
        <v>0.60416666666666696</v>
      </c>
      <c r="B183" s="33">
        <v>2</v>
      </c>
      <c r="C183" s="32">
        <v>0</v>
      </c>
      <c r="D183" s="32">
        <v>15</v>
      </c>
      <c r="E183" s="32">
        <v>1</v>
      </c>
      <c r="F183" s="32">
        <v>1</v>
      </c>
      <c r="G183" s="32">
        <v>0</v>
      </c>
      <c r="H183" s="32">
        <v>0</v>
      </c>
      <c r="I183" s="32">
        <v>0</v>
      </c>
      <c r="J183" s="32">
        <v>0</v>
      </c>
      <c r="K183" s="32">
        <v>0</v>
      </c>
      <c r="L183" s="32">
        <v>0</v>
      </c>
      <c r="M183" s="32">
        <v>0</v>
      </c>
      <c r="N183" s="34">
        <v>0</v>
      </c>
      <c r="O183" s="35">
        <f>SUM(B183:N183)</f>
        <v>19</v>
      </c>
      <c r="P183" s="32"/>
      <c r="Q183" s="33">
        <v>5</v>
      </c>
      <c r="R183" s="32">
        <v>0</v>
      </c>
      <c r="S183" s="32">
        <v>10</v>
      </c>
      <c r="T183" s="32">
        <v>2</v>
      </c>
      <c r="U183" s="32">
        <v>2</v>
      </c>
      <c r="V183" s="32">
        <v>0</v>
      </c>
      <c r="W183" s="32">
        <v>0</v>
      </c>
      <c r="X183" s="32">
        <v>0</v>
      </c>
      <c r="Y183" s="32">
        <v>0</v>
      </c>
      <c r="Z183" s="32">
        <v>0</v>
      </c>
      <c r="AA183" s="32">
        <v>0</v>
      </c>
      <c r="AB183" s="32">
        <v>0</v>
      </c>
      <c r="AC183" s="34">
        <v>0</v>
      </c>
      <c r="AD183" s="35">
        <f>SUM(Q183:AC183)</f>
        <v>19</v>
      </c>
      <c r="AE183" s="32"/>
      <c r="AF183" s="33">
        <v>0</v>
      </c>
      <c r="AG183" s="32">
        <v>0</v>
      </c>
      <c r="AH183" s="32">
        <v>0</v>
      </c>
      <c r="AI183" s="32">
        <v>0</v>
      </c>
      <c r="AJ183" s="32">
        <v>0</v>
      </c>
      <c r="AK183" s="32">
        <v>0</v>
      </c>
      <c r="AL183" s="32">
        <v>0</v>
      </c>
      <c r="AM183" s="32">
        <v>0</v>
      </c>
      <c r="AN183" s="32">
        <v>0</v>
      </c>
      <c r="AO183" s="32">
        <v>0</v>
      </c>
      <c r="AP183" s="32">
        <v>0</v>
      </c>
      <c r="AQ183" s="32">
        <v>0</v>
      </c>
      <c r="AR183" s="34">
        <v>0</v>
      </c>
      <c r="AS183" s="35">
        <f>SUM(AF183:AR183)</f>
        <v>0</v>
      </c>
      <c r="AT183" s="32"/>
      <c r="AU183" s="35">
        <f>SUM(O183+AD183+AS183)</f>
        <v>38</v>
      </c>
    </row>
    <row r="184" spans="1:47" ht="15.75" customHeight="1">
      <c r="A184" s="24">
        <v>0.61458333333333304</v>
      </c>
      <c r="B184" s="36">
        <v>1</v>
      </c>
      <c r="C184" s="37">
        <v>0</v>
      </c>
      <c r="D184" s="37">
        <v>9</v>
      </c>
      <c r="E184" s="37">
        <v>0</v>
      </c>
      <c r="F184" s="37">
        <v>6</v>
      </c>
      <c r="G184" s="37">
        <v>0</v>
      </c>
      <c r="H184" s="37">
        <v>0</v>
      </c>
      <c r="I184" s="37">
        <v>0</v>
      </c>
      <c r="J184" s="37">
        <v>0</v>
      </c>
      <c r="K184" s="37">
        <v>0</v>
      </c>
      <c r="L184" s="37">
        <v>0</v>
      </c>
      <c r="M184" s="37">
        <v>0</v>
      </c>
      <c r="N184" s="38">
        <v>0</v>
      </c>
      <c r="O184" s="39">
        <f>SUM(B184:N184)</f>
        <v>16</v>
      </c>
      <c r="P184" s="32"/>
      <c r="Q184" s="36">
        <v>1</v>
      </c>
      <c r="R184" s="37">
        <v>0</v>
      </c>
      <c r="S184" s="37">
        <v>13</v>
      </c>
      <c r="T184" s="37">
        <v>3</v>
      </c>
      <c r="U184" s="37">
        <v>5</v>
      </c>
      <c r="V184" s="37">
        <v>0</v>
      </c>
      <c r="W184" s="37">
        <v>0</v>
      </c>
      <c r="X184" s="37">
        <v>0</v>
      </c>
      <c r="Y184" s="37">
        <v>0</v>
      </c>
      <c r="Z184" s="37">
        <v>0</v>
      </c>
      <c r="AA184" s="37">
        <v>0</v>
      </c>
      <c r="AB184" s="37">
        <v>0</v>
      </c>
      <c r="AC184" s="38">
        <v>0</v>
      </c>
      <c r="AD184" s="39">
        <f>SUM(Q184:AC184)</f>
        <v>22</v>
      </c>
      <c r="AE184" s="32"/>
      <c r="AF184" s="36">
        <v>0</v>
      </c>
      <c r="AG184" s="37">
        <v>0</v>
      </c>
      <c r="AH184" s="37">
        <v>0</v>
      </c>
      <c r="AI184" s="37">
        <v>0</v>
      </c>
      <c r="AJ184" s="37">
        <v>0</v>
      </c>
      <c r="AK184" s="37">
        <v>0</v>
      </c>
      <c r="AL184" s="37">
        <v>0</v>
      </c>
      <c r="AM184" s="37">
        <v>0</v>
      </c>
      <c r="AN184" s="37">
        <v>0</v>
      </c>
      <c r="AO184" s="37">
        <v>0</v>
      </c>
      <c r="AP184" s="37">
        <v>0</v>
      </c>
      <c r="AQ184" s="37">
        <v>0</v>
      </c>
      <c r="AR184" s="38">
        <v>0</v>
      </c>
      <c r="AS184" s="39">
        <f>SUM(AF184:AR184)</f>
        <v>0</v>
      </c>
      <c r="AT184" s="32"/>
      <c r="AU184" s="39">
        <f>SUM(O184+AD184+AS184)</f>
        <v>38</v>
      </c>
    </row>
    <row r="185" spans="1:47" ht="15.75" customHeight="1">
      <c r="A185" s="25" t="s">
        <v>21</v>
      </c>
      <c r="B185" s="40">
        <f t="shared" ref="B185:O185" si="99">SUM(B181:B184)</f>
        <v>4</v>
      </c>
      <c r="C185" s="41">
        <f t="shared" si="99"/>
        <v>1</v>
      </c>
      <c r="D185" s="41">
        <f t="shared" si="99"/>
        <v>42</v>
      </c>
      <c r="E185" s="41">
        <f t="shared" si="99"/>
        <v>1</v>
      </c>
      <c r="F185" s="41">
        <f t="shared" si="99"/>
        <v>9</v>
      </c>
      <c r="G185" s="41">
        <f t="shared" si="99"/>
        <v>0</v>
      </c>
      <c r="H185" s="41">
        <f t="shared" si="99"/>
        <v>0</v>
      </c>
      <c r="I185" s="41">
        <f t="shared" si="99"/>
        <v>0</v>
      </c>
      <c r="J185" s="41">
        <f t="shared" si="99"/>
        <v>0</v>
      </c>
      <c r="K185" s="41">
        <f t="shared" si="99"/>
        <v>0</v>
      </c>
      <c r="L185" s="41">
        <f t="shared" si="99"/>
        <v>0</v>
      </c>
      <c r="M185" s="41">
        <f t="shared" si="99"/>
        <v>0</v>
      </c>
      <c r="N185" s="42">
        <f t="shared" si="99"/>
        <v>0</v>
      </c>
      <c r="O185" s="43">
        <f t="shared" si="99"/>
        <v>57</v>
      </c>
      <c r="P185" s="32"/>
      <c r="Q185" s="40">
        <f t="shared" ref="Q185:AD185" si="100">SUM(Q181:Q184)</f>
        <v>9</v>
      </c>
      <c r="R185" s="41">
        <f t="shared" si="100"/>
        <v>1</v>
      </c>
      <c r="S185" s="41">
        <f t="shared" si="100"/>
        <v>45</v>
      </c>
      <c r="T185" s="41">
        <f t="shared" si="100"/>
        <v>10</v>
      </c>
      <c r="U185" s="41">
        <f t="shared" si="100"/>
        <v>14</v>
      </c>
      <c r="V185" s="41">
        <f t="shared" si="100"/>
        <v>0</v>
      </c>
      <c r="W185" s="41">
        <f t="shared" si="100"/>
        <v>0</v>
      </c>
      <c r="X185" s="41">
        <f t="shared" si="100"/>
        <v>0</v>
      </c>
      <c r="Y185" s="41">
        <f t="shared" si="100"/>
        <v>0</v>
      </c>
      <c r="Z185" s="41">
        <f t="shared" si="100"/>
        <v>0</v>
      </c>
      <c r="AA185" s="41">
        <f t="shared" si="100"/>
        <v>0</v>
      </c>
      <c r="AB185" s="41">
        <f t="shared" si="100"/>
        <v>0</v>
      </c>
      <c r="AC185" s="42">
        <f t="shared" si="100"/>
        <v>0</v>
      </c>
      <c r="AD185" s="43">
        <f t="shared" si="100"/>
        <v>79</v>
      </c>
      <c r="AE185" s="32"/>
      <c r="AF185" s="40">
        <f t="shared" ref="AF185:AS185" si="101">SUM(AF181:AF184)</f>
        <v>0</v>
      </c>
      <c r="AG185" s="41">
        <f t="shared" si="101"/>
        <v>0</v>
      </c>
      <c r="AH185" s="41">
        <f t="shared" si="101"/>
        <v>0</v>
      </c>
      <c r="AI185" s="41">
        <f t="shared" si="101"/>
        <v>0</v>
      </c>
      <c r="AJ185" s="41">
        <f t="shared" si="101"/>
        <v>0</v>
      </c>
      <c r="AK185" s="41">
        <f t="shared" si="101"/>
        <v>0</v>
      </c>
      <c r="AL185" s="41">
        <f t="shared" si="101"/>
        <v>0</v>
      </c>
      <c r="AM185" s="41">
        <f t="shared" si="101"/>
        <v>0</v>
      </c>
      <c r="AN185" s="41">
        <f t="shared" si="101"/>
        <v>0</v>
      </c>
      <c r="AO185" s="41">
        <f t="shared" si="101"/>
        <v>0</v>
      </c>
      <c r="AP185" s="41">
        <f t="shared" si="101"/>
        <v>0</v>
      </c>
      <c r="AQ185" s="41">
        <f t="shared" si="101"/>
        <v>0</v>
      </c>
      <c r="AR185" s="42">
        <f t="shared" si="101"/>
        <v>0</v>
      </c>
      <c r="AS185" s="43">
        <f t="shared" si="101"/>
        <v>0</v>
      </c>
      <c r="AT185" s="32"/>
      <c r="AU185" s="43">
        <f>SUM(AU181:AU184)</f>
        <v>136</v>
      </c>
    </row>
    <row r="186" spans="1:47" ht="15.75" customHeight="1">
      <c r="A186" s="22">
        <v>0.625</v>
      </c>
      <c r="B186" s="28">
        <v>2</v>
      </c>
      <c r="C186" s="29">
        <v>0</v>
      </c>
      <c r="D186" s="29">
        <v>13</v>
      </c>
      <c r="E186" s="29">
        <v>0</v>
      </c>
      <c r="F186" s="29">
        <v>2</v>
      </c>
      <c r="G186" s="29">
        <v>0</v>
      </c>
      <c r="H186" s="29">
        <v>0</v>
      </c>
      <c r="I186" s="29">
        <v>1</v>
      </c>
      <c r="J186" s="29">
        <v>0</v>
      </c>
      <c r="K186" s="29">
        <v>0</v>
      </c>
      <c r="L186" s="29">
        <v>0</v>
      </c>
      <c r="M186" s="29">
        <v>0</v>
      </c>
      <c r="N186" s="30">
        <v>0</v>
      </c>
      <c r="O186" s="31">
        <f>SUM(B186:N186)</f>
        <v>18</v>
      </c>
      <c r="P186" s="32"/>
      <c r="Q186" s="28">
        <v>1</v>
      </c>
      <c r="R186" s="29">
        <v>0</v>
      </c>
      <c r="S186" s="29">
        <v>8</v>
      </c>
      <c r="T186" s="29">
        <v>1</v>
      </c>
      <c r="U186" s="29">
        <v>4</v>
      </c>
      <c r="V186" s="29">
        <v>0</v>
      </c>
      <c r="W186" s="29">
        <v>0</v>
      </c>
      <c r="X186" s="29">
        <v>0</v>
      </c>
      <c r="Y186" s="29">
        <v>0</v>
      </c>
      <c r="Z186" s="29">
        <v>0</v>
      </c>
      <c r="AA186" s="29">
        <v>0</v>
      </c>
      <c r="AB186" s="29">
        <v>0</v>
      </c>
      <c r="AC186" s="30">
        <v>0</v>
      </c>
      <c r="AD186" s="31">
        <f>SUM(Q186:AC186)</f>
        <v>14</v>
      </c>
      <c r="AE186" s="32"/>
      <c r="AF186" s="28">
        <v>0</v>
      </c>
      <c r="AG186" s="29">
        <v>0</v>
      </c>
      <c r="AH186" s="29">
        <v>0</v>
      </c>
      <c r="AI186" s="29">
        <v>0</v>
      </c>
      <c r="AJ186" s="29">
        <v>0</v>
      </c>
      <c r="AK186" s="29">
        <v>0</v>
      </c>
      <c r="AL186" s="29">
        <v>0</v>
      </c>
      <c r="AM186" s="29">
        <v>0</v>
      </c>
      <c r="AN186" s="29">
        <v>0</v>
      </c>
      <c r="AO186" s="29">
        <v>0</v>
      </c>
      <c r="AP186" s="29">
        <v>0</v>
      </c>
      <c r="AQ186" s="29">
        <v>0</v>
      </c>
      <c r="AR186" s="30">
        <v>0</v>
      </c>
      <c r="AS186" s="31">
        <f>SUM(AF186:AR186)</f>
        <v>0</v>
      </c>
      <c r="AT186" s="32"/>
      <c r="AU186" s="31">
        <f>SUM(O186+AD186+AS186)</f>
        <v>32</v>
      </c>
    </row>
    <row r="187" spans="1:47" ht="15.75" customHeight="1">
      <c r="A187" s="23">
        <v>0.63541666666666696</v>
      </c>
      <c r="B187" s="33">
        <v>0</v>
      </c>
      <c r="C187" s="32">
        <v>0</v>
      </c>
      <c r="D187" s="32">
        <v>12</v>
      </c>
      <c r="E187" s="32">
        <v>1</v>
      </c>
      <c r="F187" s="32">
        <v>1</v>
      </c>
      <c r="G187" s="32">
        <v>0</v>
      </c>
      <c r="H187" s="32">
        <v>0</v>
      </c>
      <c r="I187" s="32">
        <v>0</v>
      </c>
      <c r="J187" s="32">
        <v>0</v>
      </c>
      <c r="K187" s="32">
        <v>0</v>
      </c>
      <c r="L187" s="32">
        <v>0</v>
      </c>
      <c r="M187" s="32">
        <v>0</v>
      </c>
      <c r="N187" s="34">
        <v>0</v>
      </c>
      <c r="O187" s="35">
        <f>SUM(B187:N187)</f>
        <v>14</v>
      </c>
      <c r="P187" s="32"/>
      <c r="Q187" s="33">
        <v>1</v>
      </c>
      <c r="R187" s="32">
        <v>0</v>
      </c>
      <c r="S187" s="32">
        <v>18</v>
      </c>
      <c r="T187" s="32">
        <v>1</v>
      </c>
      <c r="U187" s="32">
        <v>5</v>
      </c>
      <c r="V187" s="32">
        <v>0</v>
      </c>
      <c r="W187" s="32">
        <v>0</v>
      </c>
      <c r="X187" s="32">
        <v>0</v>
      </c>
      <c r="Y187" s="32">
        <v>0</v>
      </c>
      <c r="Z187" s="32">
        <v>0</v>
      </c>
      <c r="AA187" s="32">
        <v>0</v>
      </c>
      <c r="AB187" s="32">
        <v>0</v>
      </c>
      <c r="AC187" s="34">
        <v>0</v>
      </c>
      <c r="AD187" s="35">
        <f>SUM(Q187:AC187)</f>
        <v>25</v>
      </c>
      <c r="AE187" s="32"/>
      <c r="AF187" s="33">
        <v>0</v>
      </c>
      <c r="AG187" s="32">
        <v>0</v>
      </c>
      <c r="AH187" s="32">
        <v>0</v>
      </c>
      <c r="AI187" s="32">
        <v>0</v>
      </c>
      <c r="AJ187" s="32">
        <v>1</v>
      </c>
      <c r="AK187" s="32">
        <v>0</v>
      </c>
      <c r="AL187" s="32">
        <v>0</v>
      </c>
      <c r="AM187" s="32">
        <v>0</v>
      </c>
      <c r="AN187" s="32">
        <v>0</v>
      </c>
      <c r="AO187" s="32">
        <v>0</v>
      </c>
      <c r="AP187" s="32">
        <v>0</v>
      </c>
      <c r="AQ187" s="32">
        <v>0</v>
      </c>
      <c r="AR187" s="34">
        <v>0</v>
      </c>
      <c r="AS187" s="35">
        <f>SUM(AF187:AR187)</f>
        <v>1</v>
      </c>
      <c r="AT187" s="32"/>
      <c r="AU187" s="35">
        <f>SUM(O187+AD187+AS187)</f>
        <v>40</v>
      </c>
    </row>
    <row r="188" spans="1:47" ht="15.75" customHeight="1">
      <c r="A188" s="23">
        <v>0.64583333333333304</v>
      </c>
      <c r="B188" s="33">
        <v>1</v>
      </c>
      <c r="C188" s="32">
        <v>0</v>
      </c>
      <c r="D188" s="32">
        <v>14</v>
      </c>
      <c r="E188" s="32">
        <v>0</v>
      </c>
      <c r="F188" s="32">
        <v>1</v>
      </c>
      <c r="G188" s="32">
        <v>0</v>
      </c>
      <c r="H188" s="32">
        <v>0</v>
      </c>
      <c r="I188" s="32">
        <v>0</v>
      </c>
      <c r="J188" s="32">
        <v>0</v>
      </c>
      <c r="K188" s="32">
        <v>0</v>
      </c>
      <c r="L188" s="32">
        <v>0</v>
      </c>
      <c r="M188" s="32">
        <v>0</v>
      </c>
      <c r="N188" s="34">
        <v>0</v>
      </c>
      <c r="O188" s="35">
        <f>SUM(B188:N188)</f>
        <v>16</v>
      </c>
      <c r="P188" s="32"/>
      <c r="Q188" s="33">
        <v>0</v>
      </c>
      <c r="R188" s="32">
        <v>0</v>
      </c>
      <c r="S188" s="32">
        <v>31</v>
      </c>
      <c r="T188" s="32">
        <v>2</v>
      </c>
      <c r="U188" s="32">
        <v>1</v>
      </c>
      <c r="V188" s="32">
        <v>0</v>
      </c>
      <c r="W188" s="32">
        <v>0</v>
      </c>
      <c r="X188" s="32">
        <v>0</v>
      </c>
      <c r="Y188" s="32">
        <v>0</v>
      </c>
      <c r="Z188" s="32">
        <v>0</v>
      </c>
      <c r="AA188" s="32">
        <v>0</v>
      </c>
      <c r="AB188" s="32">
        <v>0</v>
      </c>
      <c r="AC188" s="34">
        <v>0</v>
      </c>
      <c r="AD188" s="35">
        <f>SUM(Q188:AC188)</f>
        <v>34</v>
      </c>
      <c r="AE188" s="32"/>
      <c r="AF188" s="33">
        <v>0</v>
      </c>
      <c r="AG188" s="32">
        <v>0</v>
      </c>
      <c r="AH188" s="32">
        <v>0</v>
      </c>
      <c r="AI188" s="32">
        <v>0</v>
      </c>
      <c r="AJ188" s="32">
        <v>0</v>
      </c>
      <c r="AK188" s="32">
        <v>0</v>
      </c>
      <c r="AL188" s="32">
        <v>0</v>
      </c>
      <c r="AM188" s="32">
        <v>0</v>
      </c>
      <c r="AN188" s="32">
        <v>0</v>
      </c>
      <c r="AO188" s="32">
        <v>0</v>
      </c>
      <c r="AP188" s="32">
        <v>0</v>
      </c>
      <c r="AQ188" s="32">
        <v>0</v>
      </c>
      <c r="AR188" s="34">
        <v>0</v>
      </c>
      <c r="AS188" s="35">
        <f>SUM(AF188:AR188)</f>
        <v>0</v>
      </c>
      <c r="AT188" s="32"/>
      <c r="AU188" s="35">
        <f>SUM(O188+AD188+AS188)</f>
        <v>50</v>
      </c>
    </row>
    <row r="189" spans="1:47" ht="15.75" customHeight="1">
      <c r="A189" s="24">
        <v>0.65625</v>
      </c>
      <c r="B189" s="36">
        <v>0</v>
      </c>
      <c r="C189" s="37">
        <v>0</v>
      </c>
      <c r="D189" s="37">
        <v>14</v>
      </c>
      <c r="E189" s="37">
        <v>0</v>
      </c>
      <c r="F189" s="37">
        <v>3</v>
      </c>
      <c r="G189" s="37">
        <v>1</v>
      </c>
      <c r="H189" s="37">
        <v>0</v>
      </c>
      <c r="I189" s="37">
        <v>0</v>
      </c>
      <c r="J189" s="37">
        <v>0</v>
      </c>
      <c r="K189" s="37">
        <v>0</v>
      </c>
      <c r="L189" s="37">
        <v>0</v>
      </c>
      <c r="M189" s="37">
        <v>0</v>
      </c>
      <c r="N189" s="38">
        <v>0</v>
      </c>
      <c r="O189" s="39">
        <f>SUM(B189:N189)</f>
        <v>18</v>
      </c>
      <c r="P189" s="32"/>
      <c r="Q189" s="36">
        <v>0</v>
      </c>
      <c r="R189" s="37">
        <v>0</v>
      </c>
      <c r="S189" s="37">
        <v>11</v>
      </c>
      <c r="T189" s="37">
        <v>1</v>
      </c>
      <c r="U189" s="37">
        <v>2</v>
      </c>
      <c r="V189" s="37">
        <v>0</v>
      </c>
      <c r="W189" s="37">
        <v>0</v>
      </c>
      <c r="X189" s="37">
        <v>0</v>
      </c>
      <c r="Y189" s="37">
        <v>0</v>
      </c>
      <c r="Z189" s="37">
        <v>0</v>
      </c>
      <c r="AA189" s="37">
        <v>0</v>
      </c>
      <c r="AB189" s="37">
        <v>0</v>
      </c>
      <c r="AC189" s="38">
        <v>0</v>
      </c>
      <c r="AD189" s="39">
        <f>SUM(Q189:AC189)</f>
        <v>14</v>
      </c>
      <c r="AE189" s="32"/>
      <c r="AF189" s="36">
        <v>0</v>
      </c>
      <c r="AG189" s="37">
        <v>0</v>
      </c>
      <c r="AH189" s="37">
        <v>0</v>
      </c>
      <c r="AI189" s="37">
        <v>0</v>
      </c>
      <c r="AJ189" s="37">
        <v>0</v>
      </c>
      <c r="AK189" s="37">
        <v>0</v>
      </c>
      <c r="AL189" s="37">
        <v>0</v>
      </c>
      <c r="AM189" s="37">
        <v>0</v>
      </c>
      <c r="AN189" s="37">
        <v>0</v>
      </c>
      <c r="AO189" s="37">
        <v>0</v>
      </c>
      <c r="AP189" s="37">
        <v>0</v>
      </c>
      <c r="AQ189" s="37">
        <v>0</v>
      </c>
      <c r="AR189" s="38">
        <v>0</v>
      </c>
      <c r="AS189" s="39">
        <f>SUM(AF189:AR189)</f>
        <v>0</v>
      </c>
      <c r="AT189" s="32"/>
      <c r="AU189" s="39">
        <f>SUM(O189+AD189+AS189)</f>
        <v>32</v>
      </c>
    </row>
    <row r="190" spans="1:47" ht="15.75" customHeight="1">
      <c r="A190" s="25" t="s">
        <v>21</v>
      </c>
      <c r="B190" s="40">
        <f t="shared" ref="B190:O190" si="102">SUM(B186:B189)</f>
        <v>3</v>
      </c>
      <c r="C190" s="41">
        <f t="shared" si="102"/>
        <v>0</v>
      </c>
      <c r="D190" s="41">
        <f t="shared" si="102"/>
        <v>53</v>
      </c>
      <c r="E190" s="41">
        <f t="shared" si="102"/>
        <v>1</v>
      </c>
      <c r="F190" s="41">
        <f t="shared" si="102"/>
        <v>7</v>
      </c>
      <c r="G190" s="41">
        <f t="shared" si="102"/>
        <v>1</v>
      </c>
      <c r="H190" s="41">
        <f t="shared" si="102"/>
        <v>0</v>
      </c>
      <c r="I190" s="41">
        <f t="shared" si="102"/>
        <v>1</v>
      </c>
      <c r="J190" s="41">
        <f t="shared" si="102"/>
        <v>0</v>
      </c>
      <c r="K190" s="41">
        <f t="shared" si="102"/>
        <v>0</v>
      </c>
      <c r="L190" s="41">
        <f t="shared" si="102"/>
        <v>0</v>
      </c>
      <c r="M190" s="41">
        <f t="shared" si="102"/>
        <v>0</v>
      </c>
      <c r="N190" s="42">
        <f t="shared" si="102"/>
        <v>0</v>
      </c>
      <c r="O190" s="43">
        <f t="shared" si="102"/>
        <v>66</v>
      </c>
      <c r="P190" s="32"/>
      <c r="Q190" s="40">
        <f t="shared" ref="Q190:AD190" si="103">SUM(Q186:Q189)</f>
        <v>2</v>
      </c>
      <c r="R190" s="41">
        <f t="shared" si="103"/>
        <v>0</v>
      </c>
      <c r="S190" s="41">
        <f t="shared" si="103"/>
        <v>68</v>
      </c>
      <c r="T190" s="41">
        <f t="shared" si="103"/>
        <v>5</v>
      </c>
      <c r="U190" s="41">
        <f t="shared" si="103"/>
        <v>12</v>
      </c>
      <c r="V190" s="41">
        <f t="shared" si="103"/>
        <v>0</v>
      </c>
      <c r="W190" s="41">
        <f t="shared" si="103"/>
        <v>0</v>
      </c>
      <c r="X190" s="41">
        <f t="shared" si="103"/>
        <v>0</v>
      </c>
      <c r="Y190" s="41">
        <f t="shared" si="103"/>
        <v>0</v>
      </c>
      <c r="Z190" s="41">
        <f t="shared" si="103"/>
        <v>0</v>
      </c>
      <c r="AA190" s="41">
        <f t="shared" si="103"/>
        <v>0</v>
      </c>
      <c r="AB190" s="41">
        <f t="shared" si="103"/>
        <v>0</v>
      </c>
      <c r="AC190" s="42">
        <f t="shared" si="103"/>
        <v>0</v>
      </c>
      <c r="AD190" s="43">
        <f t="shared" si="103"/>
        <v>87</v>
      </c>
      <c r="AE190" s="32"/>
      <c r="AF190" s="40">
        <f t="shared" ref="AF190:AS190" si="104">SUM(AF186:AF189)</f>
        <v>0</v>
      </c>
      <c r="AG190" s="41">
        <f t="shared" si="104"/>
        <v>0</v>
      </c>
      <c r="AH190" s="41">
        <f t="shared" si="104"/>
        <v>0</v>
      </c>
      <c r="AI190" s="41">
        <f t="shared" si="104"/>
        <v>0</v>
      </c>
      <c r="AJ190" s="41">
        <f t="shared" si="104"/>
        <v>1</v>
      </c>
      <c r="AK190" s="41">
        <f t="shared" si="104"/>
        <v>0</v>
      </c>
      <c r="AL190" s="41">
        <f t="shared" si="104"/>
        <v>0</v>
      </c>
      <c r="AM190" s="41">
        <f t="shared" si="104"/>
        <v>0</v>
      </c>
      <c r="AN190" s="41">
        <f t="shared" si="104"/>
        <v>0</v>
      </c>
      <c r="AO190" s="41">
        <f t="shared" si="104"/>
        <v>0</v>
      </c>
      <c r="AP190" s="41">
        <f t="shared" si="104"/>
        <v>0</v>
      </c>
      <c r="AQ190" s="41">
        <f t="shared" si="104"/>
        <v>0</v>
      </c>
      <c r="AR190" s="42">
        <f t="shared" si="104"/>
        <v>0</v>
      </c>
      <c r="AS190" s="43">
        <f t="shared" si="104"/>
        <v>1</v>
      </c>
      <c r="AT190" s="32"/>
      <c r="AU190" s="43">
        <f>SUM(AU186:AU189)</f>
        <v>154</v>
      </c>
    </row>
    <row r="191" spans="1:47" ht="15.75" customHeight="1">
      <c r="A191" s="22">
        <v>0.66666666666666696</v>
      </c>
      <c r="B191" s="28">
        <v>2</v>
      </c>
      <c r="C191" s="29">
        <v>0</v>
      </c>
      <c r="D191" s="29">
        <v>22</v>
      </c>
      <c r="E191" s="29">
        <v>0</v>
      </c>
      <c r="F191" s="29">
        <v>2</v>
      </c>
      <c r="G191" s="29">
        <v>0</v>
      </c>
      <c r="H191" s="29">
        <v>0</v>
      </c>
      <c r="I191" s="29">
        <v>0</v>
      </c>
      <c r="J191" s="29">
        <v>0</v>
      </c>
      <c r="K191" s="29">
        <v>0</v>
      </c>
      <c r="L191" s="29">
        <v>0</v>
      </c>
      <c r="M191" s="29">
        <v>0</v>
      </c>
      <c r="N191" s="30">
        <v>0</v>
      </c>
      <c r="O191" s="31">
        <f>SUM(B191:N191)</f>
        <v>26</v>
      </c>
      <c r="P191" s="32"/>
      <c r="Q191" s="28">
        <v>1</v>
      </c>
      <c r="R191" s="29">
        <v>1</v>
      </c>
      <c r="S191" s="29">
        <v>13</v>
      </c>
      <c r="T191" s="29">
        <v>3</v>
      </c>
      <c r="U191" s="29">
        <v>4</v>
      </c>
      <c r="V191" s="29">
        <v>0</v>
      </c>
      <c r="W191" s="29">
        <v>0</v>
      </c>
      <c r="X191" s="29">
        <v>0</v>
      </c>
      <c r="Y191" s="29">
        <v>0</v>
      </c>
      <c r="Z191" s="29">
        <v>0</v>
      </c>
      <c r="AA191" s="29">
        <v>0</v>
      </c>
      <c r="AB191" s="29">
        <v>0</v>
      </c>
      <c r="AC191" s="30">
        <v>0</v>
      </c>
      <c r="AD191" s="31">
        <f>SUM(Q191:AC191)</f>
        <v>22</v>
      </c>
      <c r="AE191" s="32"/>
      <c r="AF191" s="28">
        <v>0</v>
      </c>
      <c r="AG191" s="29">
        <v>0</v>
      </c>
      <c r="AH191" s="29">
        <v>0</v>
      </c>
      <c r="AI191" s="29">
        <v>0</v>
      </c>
      <c r="AJ191" s="29">
        <v>0</v>
      </c>
      <c r="AK191" s="29">
        <v>0</v>
      </c>
      <c r="AL191" s="29">
        <v>0</v>
      </c>
      <c r="AM191" s="29">
        <v>0</v>
      </c>
      <c r="AN191" s="29">
        <v>0</v>
      </c>
      <c r="AO191" s="29">
        <v>0</v>
      </c>
      <c r="AP191" s="29">
        <v>0</v>
      </c>
      <c r="AQ191" s="29">
        <v>0</v>
      </c>
      <c r="AR191" s="30">
        <v>0</v>
      </c>
      <c r="AS191" s="31">
        <f>SUM(AF191:AR191)</f>
        <v>0</v>
      </c>
      <c r="AT191" s="32"/>
      <c r="AU191" s="31">
        <f>SUM(O191+AD191+AS191)</f>
        <v>48</v>
      </c>
    </row>
    <row r="192" spans="1:47" ht="15.75" customHeight="1">
      <c r="A192" s="23">
        <v>0.67708333333333304</v>
      </c>
      <c r="B192" s="33">
        <v>1</v>
      </c>
      <c r="C192" s="32">
        <v>0</v>
      </c>
      <c r="D192" s="32">
        <v>26</v>
      </c>
      <c r="E192" s="32">
        <v>2</v>
      </c>
      <c r="F192" s="32">
        <v>4</v>
      </c>
      <c r="G192" s="32">
        <v>0</v>
      </c>
      <c r="H192" s="32">
        <v>0</v>
      </c>
      <c r="I192" s="32">
        <v>0</v>
      </c>
      <c r="J192" s="32">
        <v>0</v>
      </c>
      <c r="K192" s="32">
        <v>0</v>
      </c>
      <c r="L192" s="32">
        <v>0</v>
      </c>
      <c r="M192" s="32">
        <v>0</v>
      </c>
      <c r="N192" s="34">
        <v>0</v>
      </c>
      <c r="O192" s="35">
        <f>SUM(B192:N192)</f>
        <v>33</v>
      </c>
      <c r="P192" s="32"/>
      <c r="Q192" s="33">
        <v>1</v>
      </c>
      <c r="R192" s="32">
        <v>0</v>
      </c>
      <c r="S192" s="32">
        <v>24</v>
      </c>
      <c r="T192" s="32">
        <v>3</v>
      </c>
      <c r="U192" s="32">
        <v>1</v>
      </c>
      <c r="V192" s="32">
        <v>0</v>
      </c>
      <c r="W192" s="32">
        <v>0</v>
      </c>
      <c r="X192" s="32">
        <v>0</v>
      </c>
      <c r="Y192" s="32">
        <v>0</v>
      </c>
      <c r="Z192" s="32">
        <v>0</v>
      </c>
      <c r="AA192" s="32">
        <v>0</v>
      </c>
      <c r="AB192" s="32">
        <v>0</v>
      </c>
      <c r="AC192" s="34">
        <v>0</v>
      </c>
      <c r="AD192" s="35">
        <f>SUM(Q192:AC192)</f>
        <v>29</v>
      </c>
      <c r="AE192" s="32"/>
      <c r="AF192" s="33">
        <v>0</v>
      </c>
      <c r="AG192" s="32">
        <v>0</v>
      </c>
      <c r="AH192" s="32">
        <v>0</v>
      </c>
      <c r="AI192" s="32">
        <v>0</v>
      </c>
      <c r="AJ192" s="32">
        <v>0</v>
      </c>
      <c r="AK192" s="32">
        <v>0</v>
      </c>
      <c r="AL192" s="32">
        <v>0</v>
      </c>
      <c r="AM192" s="32">
        <v>0</v>
      </c>
      <c r="AN192" s="32">
        <v>0</v>
      </c>
      <c r="AO192" s="32">
        <v>0</v>
      </c>
      <c r="AP192" s="32">
        <v>0</v>
      </c>
      <c r="AQ192" s="32">
        <v>0</v>
      </c>
      <c r="AR192" s="34">
        <v>0</v>
      </c>
      <c r="AS192" s="35">
        <f>SUM(AF192:AR192)</f>
        <v>0</v>
      </c>
      <c r="AT192" s="32"/>
      <c r="AU192" s="35">
        <f>SUM(O192+AD192+AS192)</f>
        <v>62</v>
      </c>
    </row>
    <row r="193" spans="1:47" ht="15.75" customHeight="1">
      <c r="A193" s="23">
        <v>0.6875</v>
      </c>
      <c r="B193" s="33">
        <v>2</v>
      </c>
      <c r="C193" s="32">
        <v>0</v>
      </c>
      <c r="D193" s="32">
        <v>23</v>
      </c>
      <c r="E193" s="32">
        <v>1</v>
      </c>
      <c r="F193" s="32">
        <v>2</v>
      </c>
      <c r="G193" s="32">
        <v>0</v>
      </c>
      <c r="H193" s="32">
        <v>0</v>
      </c>
      <c r="I193" s="32">
        <v>0</v>
      </c>
      <c r="J193" s="32">
        <v>0</v>
      </c>
      <c r="K193" s="32">
        <v>0</v>
      </c>
      <c r="L193" s="32">
        <v>0</v>
      </c>
      <c r="M193" s="32">
        <v>0</v>
      </c>
      <c r="N193" s="34">
        <v>0</v>
      </c>
      <c r="O193" s="35">
        <f>SUM(B193:N193)</f>
        <v>28</v>
      </c>
      <c r="P193" s="32"/>
      <c r="Q193" s="33">
        <v>5</v>
      </c>
      <c r="R193" s="32">
        <v>1</v>
      </c>
      <c r="S193" s="32">
        <v>15</v>
      </c>
      <c r="T193" s="32">
        <v>3</v>
      </c>
      <c r="U193" s="32">
        <v>0</v>
      </c>
      <c r="V193" s="32">
        <v>0</v>
      </c>
      <c r="W193" s="32">
        <v>0</v>
      </c>
      <c r="X193" s="32">
        <v>0</v>
      </c>
      <c r="Y193" s="32">
        <v>0</v>
      </c>
      <c r="Z193" s="32">
        <v>0</v>
      </c>
      <c r="AA193" s="32">
        <v>0</v>
      </c>
      <c r="AB193" s="32">
        <v>0</v>
      </c>
      <c r="AC193" s="34">
        <v>0</v>
      </c>
      <c r="AD193" s="35">
        <f>SUM(Q193:AC193)</f>
        <v>24</v>
      </c>
      <c r="AE193" s="32"/>
      <c r="AF193" s="33">
        <v>0</v>
      </c>
      <c r="AG193" s="32">
        <v>0</v>
      </c>
      <c r="AH193" s="32">
        <v>0</v>
      </c>
      <c r="AI193" s="32">
        <v>0</v>
      </c>
      <c r="AJ193" s="32">
        <v>0</v>
      </c>
      <c r="AK193" s="32">
        <v>0</v>
      </c>
      <c r="AL193" s="32">
        <v>0</v>
      </c>
      <c r="AM193" s="32">
        <v>0</v>
      </c>
      <c r="AN193" s="32">
        <v>0</v>
      </c>
      <c r="AO193" s="32">
        <v>0</v>
      </c>
      <c r="AP193" s="32">
        <v>0</v>
      </c>
      <c r="AQ193" s="32">
        <v>0</v>
      </c>
      <c r="AR193" s="34">
        <v>0</v>
      </c>
      <c r="AS193" s="35">
        <f>SUM(AF193:AR193)</f>
        <v>0</v>
      </c>
      <c r="AT193" s="32"/>
      <c r="AU193" s="35">
        <f>SUM(O193+AD193+AS193)</f>
        <v>52</v>
      </c>
    </row>
    <row r="194" spans="1:47" ht="15.75" customHeight="1">
      <c r="A194" s="24">
        <v>0.69791666666666696</v>
      </c>
      <c r="B194" s="36">
        <v>3</v>
      </c>
      <c r="C194" s="37">
        <v>0</v>
      </c>
      <c r="D194" s="37">
        <v>28</v>
      </c>
      <c r="E194" s="37">
        <v>0</v>
      </c>
      <c r="F194" s="37">
        <v>3</v>
      </c>
      <c r="G194" s="37">
        <v>0</v>
      </c>
      <c r="H194" s="37">
        <v>0</v>
      </c>
      <c r="I194" s="37">
        <v>0</v>
      </c>
      <c r="J194" s="37">
        <v>0</v>
      </c>
      <c r="K194" s="37">
        <v>0</v>
      </c>
      <c r="L194" s="37">
        <v>0</v>
      </c>
      <c r="M194" s="37">
        <v>0</v>
      </c>
      <c r="N194" s="38">
        <v>0</v>
      </c>
      <c r="O194" s="39">
        <f>SUM(B194:N194)</f>
        <v>34</v>
      </c>
      <c r="P194" s="32"/>
      <c r="Q194" s="36">
        <v>1</v>
      </c>
      <c r="R194" s="37">
        <v>0</v>
      </c>
      <c r="S194" s="37">
        <v>15</v>
      </c>
      <c r="T194" s="37">
        <v>2</v>
      </c>
      <c r="U194" s="37">
        <v>1</v>
      </c>
      <c r="V194" s="37">
        <v>0</v>
      </c>
      <c r="W194" s="37">
        <v>0</v>
      </c>
      <c r="X194" s="37">
        <v>0</v>
      </c>
      <c r="Y194" s="37">
        <v>0</v>
      </c>
      <c r="Z194" s="37">
        <v>0</v>
      </c>
      <c r="AA194" s="37">
        <v>0</v>
      </c>
      <c r="AB194" s="37">
        <v>0</v>
      </c>
      <c r="AC194" s="38">
        <v>0</v>
      </c>
      <c r="AD194" s="39">
        <f>SUM(Q194:AC194)</f>
        <v>19</v>
      </c>
      <c r="AE194" s="32"/>
      <c r="AF194" s="36">
        <v>0</v>
      </c>
      <c r="AG194" s="37">
        <v>0</v>
      </c>
      <c r="AH194" s="37">
        <v>0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8">
        <v>0</v>
      </c>
      <c r="AS194" s="39">
        <f>SUM(AF194:AR194)</f>
        <v>0</v>
      </c>
      <c r="AT194" s="32"/>
      <c r="AU194" s="39">
        <f>SUM(O194+AD194+AS194)</f>
        <v>53</v>
      </c>
    </row>
    <row r="195" spans="1:47" ht="15.75" customHeight="1">
      <c r="A195" s="25" t="s">
        <v>21</v>
      </c>
      <c r="B195" s="40">
        <f t="shared" ref="B195:O195" si="105">SUM(B191:B194)</f>
        <v>8</v>
      </c>
      <c r="C195" s="41">
        <f t="shared" si="105"/>
        <v>0</v>
      </c>
      <c r="D195" s="41">
        <f t="shared" si="105"/>
        <v>99</v>
      </c>
      <c r="E195" s="41">
        <f t="shared" si="105"/>
        <v>3</v>
      </c>
      <c r="F195" s="41">
        <f t="shared" si="105"/>
        <v>11</v>
      </c>
      <c r="G195" s="41">
        <f t="shared" si="105"/>
        <v>0</v>
      </c>
      <c r="H195" s="41">
        <f t="shared" si="105"/>
        <v>0</v>
      </c>
      <c r="I195" s="41">
        <f t="shared" si="105"/>
        <v>0</v>
      </c>
      <c r="J195" s="41">
        <f t="shared" si="105"/>
        <v>0</v>
      </c>
      <c r="K195" s="41">
        <f t="shared" si="105"/>
        <v>0</v>
      </c>
      <c r="L195" s="41">
        <f t="shared" si="105"/>
        <v>0</v>
      </c>
      <c r="M195" s="41">
        <f t="shared" si="105"/>
        <v>0</v>
      </c>
      <c r="N195" s="42">
        <f t="shared" si="105"/>
        <v>0</v>
      </c>
      <c r="O195" s="43">
        <f t="shared" si="105"/>
        <v>121</v>
      </c>
      <c r="P195" s="32"/>
      <c r="Q195" s="40">
        <f t="shared" ref="Q195:AD195" si="106">SUM(Q191:Q194)</f>
        <v>8</v>
      </c>
      <c r="R195" s="41">
        <f t="shared" si="106"/>
        <v>2</v>
      </c>
      <c r="S195" s="41">
        <f t="shared" si="106"/>
        <v>67</v>
      </c>
      <c r="T195" s="41">
        <f t="shared" si="106"/>
        <v>11</v>
      </c>
      <c r="U195" s="41">
        <f t="shared" si="106"/>
        <v>6</v>
      </c>
      <c r="V195" s="41">
        <f t="shared" si="106"/>
        <v>0</v>
      </c>
      <c r="W195" s="41">
        <f t="shared" si="106"/>
        <v>0</v>
      </c>
      <c r="X195" s="41">
        <f t="shared" si="106"/>
        <v>0</v>
      </c>
      <c r="Y195" s="41">
        <f t="shared" si="106"/>
        <v>0</v>
      </c>
      <c r="Z195" s="41">
        <f t="shared" si="106"/>
        <v>0</v>
      </c>
      <c r="AA195" s="41">
        <f t="shared" si="106"/>
        <v>0</v>
      </c>
      <c r="AB195" s="41">
        <f t="shared" si="106"/>
        <v>0</v>
      </c>
      <c r="AC195" s="42">
        <f t="shared" si="106"/>
        <v>0</v>
      </c>
      <c r="AD195" s="43">
        <f t="shared" si="106"/>
        <v>94</v>
      </c>
      <c r="AE195" s="32"/>
      <c r="AF195" s="40">
        <f t="shared" ref="AF195:AS195" si="107">SUM(AF191:AF194)</f>
        <v>0</v>
      </c>
      <c r="AG195" s="41">
        <f t="shared" si="107"/>
        <v>0</v>
      </c>
      <c r="AH195" s="41">
        <f t="shared" si="107"/>
        <v>0</v>
      </c>
      <c r="AI195" s="41">
        <f t="shared" si="107"/>
        <v>0</v>
      </c>
      <c r="AJ195" s="41">
        <f t="shared" si="107"/>
        <v>0</v>
      </c>
      <c r="AK195" s="41">
        <f t="shared" si="107"/>
        <v>0</v>
      </c>
      <c r="AL195" s="41">
        <f t="shared" si="107"/>
        <v>0</v>
      </c>
      <c r="AM195" s="41">
        <f t="shared" si="107"/>
        <v>0</v>
      </c>
      <c r="AN195" s="41">
        <f t="shared" si="107"/>
        <v>0</v>
      </c>
      <c r="AO195" s="41">
        <f t="shared" si="107"/>
        <v>0</v>
      </c>
      <c r="AP195" s="41">
        <f t="shared" si="107"/>
        <v>0</v>
      </c>
      <c r="AQ195" s="41">
        <f t="shared" si="107"/>
        <v>0</v>
      </c>
      <c r="AR195" s="42">
        <f t="shared" si="107"/>
        <v>0</v>
      </c>
      <c r="AS195" s="43">
        <f t="shared" si="107"/>
        <v>0</v>
      </c>
      <c r="AT195" s="32"/>
      <c r="AU195" s="43">
        <f>SUM(AU191:AU194)</f>
        <v>215</v>
      </c>
    </row>
    <row r="196" spans="1:47" ht="15.75" customHeight="1">
      <c r="A196" s="22">
        <v>0.70833333333333304</v>
      </c>
      <c r="B196" s="28">
        <v>3</v>
      </c>
      <c r="C196" s="29">
        <v>0</v>
      </c>
      <c r="D196" s="29">
        <v>21</v>
      </c>
      <c r="E196" s="29">
        <v>1</v>
      </c>
      <c r="F196" s="29">
        <v>0</v>
      </c>
      <c r="G196" s="29">
        <v>0</v>
      </c>
      <c r="H196" s="29">
        <v>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30">
        <v>0</v>
      </c>
      <c r="O196" s="31">
        <f>SUM(B196:N196)</f>
        <v>25</v>
      </c>
      <c r="P196" s="32"/>
      <c r="Q196" s="28">
        <v>4</v>
      </c>
      <c r="R196" s="29">
        <v>0</v>
      </c>
      <c r="S196" s="29">
        <v>20</v>
      </c>
      <c r="T196" s="29">
        <v>1</v>
      </c>
      <c r="U196" s="29">
        <v>1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29">
        <v>0</v>
      </c>
      <c r="AB196" s="29">
        <v>0</v>
      </c>
      <c r="AC196" s="30">
        <v>0</v>
      </c>
      <c r="AD196" s="31">
        <f>SUM(Q196:AC196)</f>
        <v>26</v>
      </c>
      <c r="AE196" s="32"/>
      <c r="AF196" s="28">
        <v>0</v>
      </c>
      <c r="AG196" s="29">
        <v>0</v>
      </c>
      <c r="AH196" s="29">
        <v>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30">
        <v>0</v>
      </c>
      <c r="AS196" s="31">
        <f>SUM(AF196:AR196)</f>
        <v>0</v>
      </c>
      <c r="AT196" s="32"/>
      <c r="AU196" s="31">
        <f>SUM(O196+AD196+AS196)</f>
        <v>51</v>
      </c>
    </row>
    <row r="197" spans="1:47" ht="15.75" customHeight="1">
      <c r="A197" s="23">
        <v>0.71875</v>
      </c>
      <c r="B197" s="33">
        <v>3</v>
      </c>
      <c r="C197" s="32">
        <v>0</v>
      </c>
      <c r="D197" s="32">
        <v>21</v>
      </c>
      <c r="E197" s="32">
        <v>0</v>
      </c>
      <c r="F197" s="32">
        <v>1</v>
      </c>
      <c r="G197" s="32">
        <v>0</v>
      </c>
      <c r="H197" s="32">
        <v>0</v>
      </c>
      <c r="I197" s="32">
        <v>0</v>
      </c>
      <c r="J197" s="32">
        <v>0</v>
      </c>
      <c r="K197" s="32">
        <v>0</v>
      </c>
      <c r="L197" s="32">
        <v>0</v>
      </c>
      <c r="M197" s="32">
        <v>0</v>
      </c>
      <c r="N197" s="34">
        <v>0</v>
      </c>
      <c r="O197" s="35">
        <f>SUM(B197:N197)</f>
        <v>25</v>
      </c>
      <c r="P197" s="32"/>
      <c r="Q197" s="33">
        <v>3</v>
      </c>
      <c r="R197" s="32">
        <v>0</v>
      </c>
      <c r="S197" s="32">
        <v>15</v>
      </c>
      <c r="T197" s="32">
        <v>1</v>
      </c>
      <c r="U197" s="32">
        <v>4</v>
      </c>
      <c r="V197" s="32">
        <v>0</v>
      </c>
      <c r="W197" s="32">
        <v>0</v>
      </c>
      <c r="X197" s="32">
        <v>0</v>
      </c>
      <c r="Y197" s="32">
        <v>0</v>
      </c>
      <c r="Z197" s="32">
        <v>0</v>
      </c>
      <c r="AA197" s="32">
        <v>0</v>
      </c>
      <c r="AB197" s="32">
        <v>0</v>
      </c>
      <c r="AC197" s="34">
        <v>0</v>
      </c>
      <c r="AD197" s="35">
        <f>SUM(Q197:AC197)</f>
        <v>23</v>
      </c>
      <c r="AE197" s="32"/>
      <c r="AF197" s="33">
        <v>0</v>
      </c>
      <c r="AG197" s="32">
        <v>0</v>
      </c>
      <c r="AH197" s="32">
        <v>0</v>
      </c>
      <c r="AI197" s="32">
        <v>0</v>
      </c>
      <c r="AJ197" s="32">
        <v>0</v>
      </c>
      <c r="AK197" s="32">
        <v>0</v>
      </c>
      <c r="AL197" s="32">
        <v>0</v>
      </c>
      <c r="AM197" s="32">
        <v>0</v>
      </c>
      <c r="AN197" s="32">
        <v>0</v>
      </c>
      <c r="AO197" s="32">
        <v>0</v>
      </c>
      <c r="AP197" s="32">
        <v>0</v>
      </c>
      <c r="AQ197" s="32">
        <v>0</v>
      </c>
      <c r="AR197" s="34">
        <v>0</v>
      </c>
      <c r="AS197" s="35">
        <f>SUM(AF197:AR197)</f>
        <v>0</v>
      </c>
      <c r="AT197" s="32"/>
      <c r="AU197" s="35">
        <f>SUM(O197+AD197+AS197)</f>
        <v>48</v>
      </c>
    </row>
    <row r="198" spans="1:47" ht="15.75" customHeight="1">
      <c r="A198" s="23">
        <v>0.72916666666666696</v>
      </c>
      <c r="B198" s="33">
        <v>6</v>
      </c>
      <c r="C198" s="32">
        <v>0</v>
      </c>
      <c r="D198" s="32">
        <v>24</v>
      </c>
      <c r="E198" s="32">
        <v>0</v>
      </c>
      <c r="F198" s="32">
        <v>1</v>
      </c>
      <c r="G198" s="32">
        <v>0</v>
      </c>
      <c r="H198" s="32">
        <v>0</v>
      </c>
      <c r="I198" s="32">
        <v>0</v>
      </c>
      <c r="J198" s="32">
        <v>0</v>
      </c>
      <c r="K198" s="32">
        <v>0</v>
      </c>
      <c r="L198" s="32">
        <v>0</v>
      </c>
      <c r="M198" s="32">
        <v>0</v>
      </c>
      <c r="N198" s="34">
        <v>0</v>
      </c>
      <c r="O198" s="35">
        <f>SUM(B198:N198)</f>
        <v>31</v>
      </c>
      <c r="P198" s="32"/>
      <c r="Q198" s="33">
        <v>3</v>
      </c>
      <c r="R198" s="32">
        <v>0</v>
      </c>
      <c r="S198" s="32">
        <v>8</v>
      </c>
      <c r="T198" s="32">
        <v>3</v>
      </c>
      <c r="U198" s="32">
        <v>1</v>
      </c>
      <c r="V198" s="32">
        <v>0</v>
      </c>
      <c r="W198" s="32">
        <v>0</v>
      </c>
      <c r="X198" s="32">
        <v>0</v>
      </c>
      <c r="Y198" s="32">
        <v>0</v>
      </c>
      <c r="Z198" s="32">
        <v>0</v>
      </c>
      <c r="AA198" s="32">
        <v>0</v>
      </c>
      <c r="AB198" s="32">
        <v>0</v>
      </c>
      <c r="AC198" s="34">
        <v>0</v>
      </c>
      <c r="AD198" s="35">
        <f>SUM(Q198:AC198)</f>
        <v>15</v>
      </c>
      <c r="AE198" s="32"/>
      <c r="AF198" s="33">
        <v>0</v>
      </c>
      <c r="AG198" s="32">
        <v>0</v>
      </c>
      <c r="AH198" s="32">
        <v>0</v>
      </c>
      <c r="AI198" s="32">
        <v>0</v>
      </c>
      <c r="AJ198" s="32">
        <v>0</v>
      </c>
      <c r="AK198" s="32">
        <v>0</v>
      </c>
      <c r="AL198" s="32">
        <v>0</v>
      </c>
      <c r="AM198" s="32">
        <v>0</v>
      </c>
      <c r="AN198" s="32">
        <v>0</v>
      </c>
      <c r="AO198" s="32">
        <v>0</v>
      </c>
      <c r="AP198" s="32">
        <v>0</v>
      </c>
      <c r="AQ198" s="32">
        <v>0</v>
      </c>
      <c r="AR198" s="34">
        <v>0</v>
      </c>
      <c r="AS198" s="35">
        <f>SUM(AF198:AR198)</f>
        <v>0</v>
      </c>
      <c r="AT198" s="32"/>
      <c r="AU198" s="35">
        <f>SUM(O198+AD198+AS198)</f>
        <v>46</v>
      </c>
    </row>
    <row r="199" spans="1:47" ht="15.75" customHeight="1">
      <c r="A199" s="24">
        <v>0.73958333333333304</v>
      </c>
      <c r="B199" s="36">
        <v>5</v>
      </c>
      <c r="C199" s="37">
        <v>1</v>
      </c>
      <c r="D199" s="37">
        <v>16</v>
      </c>
      <c r="E199" s="37">
        <v>2</v>
      </c>
      <c r="F199" s="37">
        <v>0</v>
      </c>
      <c r="G199" s="37">
        <v>0</v>
      </c>
      <c r="H199" s="37">
        <v>0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8">
        <v>0</v>
      </c>
      <c r="O199" s="39">
        <f>SUM(B199:N199)</f>
        <v>24</v>
      </c>
      <c r="P199" s="32"/>
      <c r="Q199" s="36">
        <v>2</v>
      </c>
      <c r="R199" s="37">
        <v>0</v>
      </c>
      <c r="S199" s="37">
        <v>15</v>
      </c>
      <c r="T199" s="37">
        <v>2</v>
      </c>
      <c r="U199" s="37">
        <v>1</v>
      </c>
      <c r="V199" s="37">
        <v>0</v>
      </c>
      <c r="W199" s="37">
        <v>0</v>
      </c>
      <c r="X199" s="37">
        <v>0</v>
      </c>
      <c r="Y199" s="37">
        <v>0</v>
      </c>
      <c r="Z199" s="37">
        <v>0</v>
      </c>
      <c r="AA199" s="37">
        <v>0</v>
      </c>
      <c r="AB199" s="37">
        <v>0</v>
      </c>
      <c r="AC199" s="38">
        <v>0</v>
      </c>
      <c r="AD199" s="39">
        <f>SUM(Q199:AC199)</f>
        <v>20</v>
      </c>
      <c r="AE199" s="32"/>
      <c r="AF199" s="36">
        <v>0</v>
      </c>
      <c r="AG199" s="37">
        <v>0</v>
      </c>
      <c r="AH199" s="37">
        <v>0</v>
      </c>
      <c r="AI199" s="37">
        <v>0</v>
      </c>
      <c r="AJ199" s="37">
        <v>0</v>
      </c>
      <c r="AK199" s="37">
        <v>0</v>
      </c>
      <c r="AL199" s="37">
        <v>0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8">
        <v>0</v>
      </c>
      <c r="AS199" s="39">
        <f>SUM(AF199:AR199)</f>
        <v>0</v>
      </c>
      <c r="AT199" s="32"/>
      <c r="AU199" s="39">
        <f>SUM(O199+AD199+AS199)</f>
        <v>44</v>
      </c>
    </row>
    <row r="200" spans="1:47" ht="15.75" customHeight="1">
      <c r="A200" s="25" t="s">
        <v>21</v>
      </c>
      <c r="B200" s="40">
        <f t="shared" ref="B200:O200" si="108">SUM(B196:B199)</f>
        <v>17</v>
      </c>
      <c r="C200" s="41">
        <f t="shared" si="108"/>
        <v>1</v>
      </c>
      <c r="D200" s="41">
        <f t="shared" si="108"/>
        <v>82</v>
      </c>
      <c r="E200" s="41">
        <f t="shared" si="108"/>
        <v>3</v>
      </c>
      <c r="F200" s="41">
        <f t="shared" si="108"/>
        <v>2</v>
      </c>
      <c r="G200" s="41">
        <f t="shared" si="108"/>
        <v>0</v>
      </c>
      <c r="H200" s="41">
        <f t="shared" si="108"/>
        <v>0</v>
      </c>
      <c r="I200" s="41">
        <f t="shared" si="108"/>
        <v>0</v>
      </c>
      <c r="J200" s="41">
        <f t="shared" si="108"/>
        <v>0</v>
      </c>
      <c r="K200" s="41">
        <f t="shared" si="108"/>
        <v>0</v>
      </c>
      <c r="L200" s="41">
        <f t="shared" si="108"/>
        <v>0</v>
      </c>
      <c r="M200" s="41">
        <f t="shared" si="108"/>
        <v>0</v>
      </c>
      <c r="N200" s="42">
        <f t="shared" si="108"/>
        <v>0</v>
      </c>
      <c r="O200" s="43">
        <f t="shared" si="108"/>
        <v>105</v>
      </c>
      <c r="P200" s="32"/>
      <c r="Q200" s="40">
        <f t="shared" ref="Q200:AD200" si="109">SUM(Q196:Q199)</f>
        <v>12</v>
      </c>
      <c r="R200" s="41">
        <f t="shared" si="109"/>
        <v>0</v>
      </c>
      <c r="S200" s="41">
        <f t="shared" si="109"/>
        <v>58</v>
      </c>
      <c r="T200" s="41">
        <f t="shared" si="109"/>
        <v>7</v>
      </c>
      <c r="U200" s="41">
        <f t="shared" si="109"/>
        <v>7</v>
      </c>
      <c r="V200" s="41">
        <f t="shared" si="109"/>
        <v>0</v>
      </c>
      <c r="W200" s="41">
        <f t="shared" si="109"/>
        <v>0</v>
      </c>
      <c r="X200" s="41">
        <f t="shared" si="109"/>
        <v>0</v>
      </c>
      <c r="Y200" s="41">
        <f t="shared" si="109"/>
        <v>0</v>
      </c>
      <c r="Z200" s="41">
        <f t="shared" si="109"/>
        <v>0</v>
      </c>
      <c r="AA200" s="41">
        <f t="shared" si="109"/>
        <v>0</v>
      </c>
      <c r="AB200" s="41">
        <f t="shared" si="109"/>
        <v>0</v>
      </c>
      <c r="AC200" s="42">
        <f t="shared" si="109"/>
        <v>0</v>
      </c>
      <c r="AD200" s="43">
        <f t="shared" si="109"/>
        <v>84</v>
      </c>
      <c r="AE200" s="32"/>
      <c r="AF200" s="40">
        <f t="shared" ref="AF200:AS200" si="110">SUM(AF196:AF199)</f>
        <v>0</v>
      </c>
      <c r="AG200" s="41">
        <f t="shared" si="110"/>
        <v>0</v>
      </c>
      <c r="AH200" s="41">
        <f t="shared" si="110"/>
        <v>0</v>
      </c>
      <c r="AI200" s="41">
        <f t="shared" si="110"/>
        <v>0</v>
      </c>
      <c r="AJ200" s="41">
        <f t="shared" si="110"/>
        <v>0</v>
      </c>
      <c r="AK200" s="41">
        <f t="shared" si="110"/>
        <v>0</v>
      </c>
      <c r="AL200" s="41">
        <f t="shared" si="110"/>
        <v>0</v>
      </c>
      <c r="AM200" s="41">
        <f t="shared" si="110"/>
        <v>0</v>
      </c>
      <c r="AN200" s="41">
        <f t="shared" si="110"/>
        <v>0</v>
      </c>
      <c r="AO200" s="41">
        <f t="shared" si="110"/>
        <v>0</v>
      </c>
      <c r="AP200" s="41">
        <f t="shared" si="110"/>
        <v>0</v>
      </c>
      <c r="AQ200" s="41">
        <f t="shared" si="110"/>
        <v>0</v>
      </c>
      <c r="AR200" s="42">
        <f t="shared" si="110"/>
        <v>0</v>
      </c>
      <c r="AS200" s="43">
        <f t="shared" si="110"/>
        <v>0</v>
      </c>
      <c r="AT200" s="32"/>
      <c r="AU200" s="43">
        <f>SUM(AU196:AU199)</f>
        <v>189</v>
      </c>
    </row>
    <row r="201" spans="1:47" ht="15.75" customHeight="1">
      <c r="A201" s="22">
        <v>0.75</v>
      </c>
      <c r="B201" s="28">
        <v>3</v>
      </c>
      <c r="C201" s="29">
        <v>0</v>
      </c>
      <c r="D201" s="29">
        <v>21</v>
      </c>
      <c r="E201" s="29">
        <v>0</v>
      </c>
      <c r="F201" s="29">
        <v>0</v>
      </c>
      <c r="G201" s="29">
        <v>0</v>
      </c>
      <c r="H201" s="29">
        <v>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30">
        <v>0</v>
      </c>
      <c r="O201" s="31">
        <f>SUM(B201:N201)</f>
        <v>24</v>
      </c>
      <c r="P201" s="32"/>
      <c r="Q201" s="28">
        <v>0</v>
      </c>
      <c r="R201" s="29">
        <v>0</v>
      </c>
      <c r="S201" s="29">
        <v>20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29">
        <v>0</v>
      </c>
      <c r="AB201" s="29">
        <v>0</v>
      </c>
      <c r="AC201" s="30">
        <v>0</v>
      </c>
      <c r="AD201" s="31">
        <f>SUM(Q201:AC201)</f>
        <v>20</v>
      </c>
      <c r="AE201" s="32"/>
      <c r="AF201" s="28">
        <v>0</v>
      </c>
      <c r="AG201" s="29">
        <v>0</v>
      </c>
      <c r="AH201" s="29">
        <v>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30">
        <v>0</v>
      </c>
      <c r="AS201" s="31">
        <f>SUM(AF201:AR201)</f>
        <v>0</v>
      </c>
      <c r="AT201" s="32"/>
      <c r="AU201" s="31">
        <f>SUM(O201+AD201+AS201)</f>
        <v>44</v>
      </c>
    </row>
    <row r="202" spans="1:47" ht="15.75" customHeight="1">
      <c r="A202" s="23">
        <v>0.76041666666666696</v>
      </c>
      <c r="B202" s="33">
        <v>6</v>
      </c>
      <c r="C202" s="32">
        <v>0</v>
      </c>
      <c r="D202" s="32">
        <v>13</v>
      </c>
      <c r="E202" s="32">
        <v>2</v>
      </c>
      <c r="F202" s="32">
        <v>1</v>
      </c>
      <c r="G202" s="32">
        <v>0</v>
      </c>
      <c r="H202" s="32">
        <v>0</v>
      </c>
      <c r="I202" s="32">
        <v>0</v>
      </c>
      <c r="J202" s="32">
        <v>0</v>
      </c>
      <c r="K202" s="32">
        <v>0</v>
      </c>
      <c r="L202" s="32">
        <v>0</v>
      </c>
      <c r="M202" s="32">
        <v>0</v>
      </c>
      <c r="N202" s="34">
        <v>0</v>
      </c>
      <c r="O202" s="35">
        <f>SUM(B202:N202)</f>
        <v>22</v>
      </c>
      <c r="P202" s="32"/>
      <c r="Q202" s="33">
        <v>4</v>
      </c>
      <c r="R202" s="32">
        <v>0</v>
      </c>
      <c r="S202" s="32">
        <v>13</v>
      </c>
      <c r="T202" s="32">
        <v>1</v>
      </c>
      <c r="U202" s="32">
        <v>0</v>
      </c>
      <c r="V202" s="32">
        <v>0</v>
      </c>
      <c r="W202" s="32">
        <v>0</v>
      </c>
      <c r="X202" s="32">
        <v>0</v>
      </c>
      <c r="Y202" s="32">
        <v>0</v>
      </c>
      <c r="Z202" s="32">
        <v>0</v>
      </c>
      <c r="AA202" s="32">
        <v>0</v>
      </c>
      <c r="AB202" s="32">
        <v>0</v>
      </c>
      <c r="AC202" s="34">
        <v>0</v>
      </c>
      <c r="AD202" s="35">
        <f>SUM(Q202:AC202)</f>
        <v>18</v>
      </c>
      <c r="AE202" s="32"/>
      <c r="AF202" s="33">
        <v>0</v>
      </c>
      <c r="AG202" s="32">
        <v>0</v>
      </c>
      <c r="AH202" s="32">
        <v>0</v>
      </c>
      <c r="AI202" s="32">
        <v>0</v>
      </c>
      <c r="AJ202" s="32">
        <v>0</v>
      </c>
      <c r="AK202" s="32">
        <v>0</v>
      </c>
      <c r="AL202" s="32">
        <v>0</v>
      </c>
      <c r="AM202" s="32">
        <v>0</v>
      </c>
      <c r="AN202" s="32">
        <v>0</v>
      </c>
      <c r="AO202" s="32">
        <v>0</v>
      </c>
      <c r="AP202" s="32">
        <v>0</v>
      </c>
      <c r="AQ202" s="32">
        <v>0</v>
      </c>
      <c r="AR202" s="34">
        <v>0</v>
      </c>
      <c r="AS202" s="35">
        <f>SUM(AF202:AR202)</f>
        <v>0</v>
      </c>
      <c r="AT202" s="32"/>
      <c r="AU202" s="35">
        <f>SUM(O202+AD202+AS202)</f>
        <v>40</v>
      </c>
    </row>
    <row r="203" spans="1:47" ht="15.75" customHeight="1">
      <c r="A203" s="23">
        <v>0.77083333333333304</v>
      </c>
      <c r="B203" s="33">
        <v>2</v>
      </c>
      <c r="C203" s="32">
        <v>0</v>
      </c>
      <c r="D203" s="32">
        <v>11</v>
      </c>
      <c r="E203" s="32">
        <v>1</v>
      </c>
      <c r="F203" s="32">
        <v>0</v>
      </c>
      <c r="G203" s="32">
        <v>0</v>
      </c>
      <c r="H203" s="32">
        <v>0</v>
      </c>
      <c r="I203" s="32">
        <v>0</v>
      </c>
      <c r="J203" s="32">
        <v>0</v>
      </c>
      <c r="K203" s="32">
        <v>0</v>
      </c>
      <c r="L203" s="32">
        <v>0</v>
      </c>
      <c r="M203" s="32">
        <v>0</v>
      </c>
      <c r="N203" s="34">
        <v>0</v>
      </c>
      <c r="O203" s="35">
        <f>SUM(B203:N203)</f>
        <v>14</v>
      </c>
      <c r="P203" s="32"/>
      <c r="Q203" s="33">
        <v>0</v>
      </c>
      <c r="R203" s="32">
        <v>0</v>
      </c>
      <c r="S203" s="32">
        <v>18</v>
      </c>
      <c r="T203" s="32">
        <v>3</v>
      </c>
      <c r="U203" s="32">
        <v>0</v>
      </c>
      <c r="V203" s="32">
        <v>0</v>
      </c>
      <c r="W203" s="32">
        <v>0</v>
      </c>
      <c r="X203" s="32">
        <v>0</v>
      </c>
      <c r="Y203" s="32">
        <v>0</v>
      </c>
      <c r="Z203" s="32">
        <v>0</v>
      </c>
      <c r="AA203" s="32">
        <v>0</v>
      </c>
      <c r="AB203" s="32">
        <v>0</v>
      </c>
      <c r="AC203" s="34">
        <v>0</v>
      </c>
      <c r="AD203" s="35">
        <f>SUM(Q203:AC203)</f>
        <v>21</v>
      </c>
      <c r="AE203" s="32"/>
      <c r="AF203" s="33">
        <v>0</v>
      </c>
      <c r="AG203" s="32">
        <v>0</v>
      </c>
      <c r="AH203" s="32">
        <v>0</v>
      </c>
      <c r="AI203" s="32">
        <v>0</v>
      </c>
      <c r="AJ203" s="32">
        <v>0</v>
      </c>
      <c r="AK203" s="32">
        <v>0</v>
      </c>
      <c r="AL203" s="32">
        <v>0</v>
      </c>
      <c r="AM203" s="32">
        <v>0</v>
      </c>
      <c r="AN203" s="32">
        <v>0</v>
      </c>
      <c r="AO203" s="32">
        <v>0</v>
      </c>
      <c r="AP203" s="32">
        <v>0</v>
      </c>
      <c r="AQ203" s="32">
        <v>0</v>
      </c>
      <c r="AR203" s="34">
        <v>0</v>
      </c>
      <c r="AS203" s="35">
        <f>SUM(AF203:AR203)</f>
        <v>0</v>
      </c>
      <c r="AT203" s="32"/>
      <c r="AU203" s="35">
        <f>SUM(O203+AD203+AS203)</f>
        <v>35</v>
      </c>
    </row>
    <row r="204" spans="1:47" ht="15.75" customHeight="1">
      <c r="A204" s="24">
        <v>0.78125</v>
      </c>
      <c r="B204" s="36">
        <v>3</v>
      </c>
      <c r="C204" s="37">
        <v>0</v>
      </c>
      <c r="D204" s="37">
        <v>9</v>
      </c>
      <c r="E204" s="37">
        <v>2</v>
      </c>
      <c r="F204" s="37">
        <v>2</v>
      </c>
      <c r="G204" s="37">
        <v>0</v>
      </c>
      <c r="H204" s="37">
        <v>0</v>
      </c>
      <c r="I204" s="37">
        <v>0</v>
      </c>
      <c r="J204" s="37">
        <v>0</v>
      </c>
      <c r="K204" s="37">
        <v>0</v>
      </c>
      <c r="L204" s="37">
        <v>0</v>
      </c>
      <c r="M204" s="37">
        <v>0</v>
      </c>
      <c r="N204" s="38">
        <v>0</v>
      </c>
      <c r="O204" s="39">
        <f>SUM(B204:N204)</f>
        <v>16</v>
      </c>
      <c r="P204" s="32"/>
      <c r="Q204" s="36">
        <v>1</v>
      </c>
      <c r="R204" s="37">
        <v>0</v>
      </c>
      <c r="S204" s="37">
        <v>15</v>
      </c>
      <c r="T204" s="37">
        <v>0</v>
      </c>
      <c r="U204" s="37">
        <v>0</v>
      </c>
      <c r="V204" s="37">
        <v>0</v>
      </c>
      <c r="W204" s="37">
        <v>0</v>
      </c>
      <c r="X204" s="37">
        <v>0</v>
      </c>
      <c r="Y204" s="37">
        <v>0</v>
      </c>
      <c r="Z204" s="37">
        <v>0</v>
      </c>
      <c r="AA204" s="37">
        <v>0</v>
      </c>
      <c r="AB204" s="37">
        <v>0</v>
      </c>
      <c r="AC204" s="38">
        <v>0</v>
      </c>
      <c r="AD204" s="39">
        <f>SUM(Q204:AC204)</f>
        <v>16</v>
      </c>
      <c r="AE204" s="32"/>
      <c r="AF204" s="36">
        <v>0</v>
      </c>
      <c r="AG204" s="37">
        <v>0</v>
      </c>
      <c r="AH204" s="37">
        <v>0</v>
      </c>
      <c r="AI204" s="37">
        <v>0</v>
      </c>
      <c r="AJ204" s="37">
        <v>0</v>
      </c>
      <c r="AK204" s="37">
        <v>0</v>
      </c>
      <c r="AL204" s="37">
        <v>0</v>
      </c>
      <c r="AM204" s="37">
        <v>0</v>
      </c>
      <c r="AN204" s="37">
        <v>0</v>
      </c>
      <c r="AO204" s="37">
        <v>0</v>
      </c>
      <c r="AP204" s="37">
        <v>0</v>
      </c>
      <c r="AQ204" s="37">
        <v>0</v>
      </c>
      <c r="AR204" s="38">
        <v>0</v>
      </c>
      <c r="AS204" s="39">
        <f>SUM(AF204:AR204)</f>
        <v>0</v>
      </c>
      <c r="AT204" s="32"/>
      <c r="AU204" s="39">
        <f>SUM(O204+AD204+AS204)</f>
        <v>32</v>
      </c>
    </row>
    <row r="205" spans="1:47" ht="15.75" customHeight="1">
      <c r="A205" s="25" t="s">
        <v>21</v>
      </c>
      <c r="B205" s="40">
        <f t="shared" ref="B205:O205" si="111">SUM(B201:B204)</f>
        <v>14</v>
      </c>
      <c r="C205" s="41">
        <f t="shared" si="111"/>
        <v>0</v>
      </c>
      <c r="D205" s="41">
        <f t="shared" si="111"/>
        <v>54</v>
      </c>
      <c r="E205" s="41">
        <f t="shared" si="111"/>
        <v>5</v>
      </c>
      <c r="F205" s="41">
        <f t="shared" si="111"/>
        <v>3</v>
      </c>
      <c r="G205" s="41">
        <f t="shared" si="111"/>
        <v>0</v>
      </c>
      <c r="H205" s="41">
        <f t="shared" si="111"/>
        <v>0</v>
      </c>
      <c r="I205" s="41">
        <f t="shared" si="111"/>
        <v>0</v>
      </c>
      <c r="J205" s="41">
        <f t="shared" si="111"/>
        <v>0</v>
      </c>
      <c r="K205" s="41">
        <f t="shared" si="111"/>
        <v>0</v>
      </c>
      <c r="L205" s="41">
        <f t="shared" si="111"/>
        <v>0</v>
      </c>
      <c r="M205" s="41">
        <f t="shared" si="111"/>
        <v>0</v>
      </c>
      <c r="N205" s="42">
        <f t="shared" si="111"/>
        <v>0</v>
      </c>
      <c r="O205" s="43">
        <f t="shared" si="111"/>
        <v>76</v>
      </c>
      <c r="P205" s="32"/>
      <c r="Q205" s="40">
        <f t="shared" ref="Q205:AD205" si="112">SUM(Q201:Q204)</f>
        <v>5</v>
      </c>
      <c r="R205" s="41">
        <f t="shared" si="112"/>
        <v>0</v>
      </c>
      <c r="S205" s="41">
        <f t="shared" si="112"/>
        <v>66</v>
      </c>
      <c r="T205" s="41">
        <f t="shared" si="112"/>
        <v>4</v>
      </c>
      <c r="U205" s="41">
        <f t="shared" si="112"/>
        <v>0</v>
      </c>
      <c r="V205" s="41">
        <f t="shared" si="112"/>
        <v>0</v>
      </c>
      <c r="W205" s="41">
        <f t="shared" si="112"/>
        <v>0</v>
      </c>
      <c r="X205" s="41">
        <f t="shared" si="112"/>
        <v>0</v>
      </c>
      <c r="Y205" s="41">
        <f t="shared" si="112"/>
        <v>0</v>
      </c>
      <c r="Z205" s="41">
        <f t="shared" si="112"/>
        <v>0</v>
      </c>
      <c r="AA205" s="41">
        <f t="shared" si="112"/>
        <v>0</v>
      </c>
      <c r="AB205" s="41">
        <f t="shared" si="112"/>
        <v>0</v>
      </c>
      <c r="AC205" s="42">
        <f t="shared" si="112"/>
        <v>0</v>
      </c>
      <c r="AD205" s="43">
        <f t="shared" si="112"/>
        <v>75</v>
      </c>
      <c r="AE205" s="32"/>
      <c r="AF205" s="40">
        <f t="shared" ref="AF205:AS205" si="113">SUM(AF201:AF204)</f>
        <v>0</v>
      </c>
      <c r="AG205" s="41">
        <f t="shared" si="113"/>
        <v>0</v>
      </c>
      <c r="AH205" s="41">
        <f t="shared" si="113"/>
        <v>0</v>
      </c>
      <c r="AI205" s="41">
        <f t="shared" si="113"/>
        <v>0</v>
      </c>
      <c r="AJ205" s="41">
        <f t="shared" si="113"/>
        <v>0</v>
      </c>
      <c r="AK205" s="41">
        <f t="shared" si="113"/>
        <v>0</v>
      </c>
      <c r="AL205" s="41">
        <f t="shared" si="113"/>
        <v>0</v>
      </c>
      <c r="AM205" s="41">
        <f t="shared" si="113"/>
        <v>0</v>
      </c>
      <c r="AN205" s="41">
        <f t="shared" si="113"/>
        <v>0</v>
      </c>
      <c r="AO205" s="41">
        <f t="shared" si="113"/>
        <v>0</v>
      </c>
      <c r="AP205" s="41">
        <f t="shared" si="113"/>
        <v>0</v>
      </c>
      <c r="AQ205" s="41">
        <f t="shared" si="113"/>
        <v>0</v>
      </c>
      <c r="AR205" s="42">
        <f t="shared" si="113"/>
        <v>0</v>
      </c>
      <c r="AS205" s="43">
        <f t="shared" si="113"/>
        <v>0</v>
      </c>
      <c r="AT205" s="32"/>
      <c r="AU205" s="43">
        <f>SUM(AU201:AU204)</f>
        <v>151</v>
      </c>
    </row>
    <row r="206" spans="1:47" ht="15.75" customHeight="1"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</row>
    <row r="207" spans="1:47" ht="15.75" customHeight="1">
      <c r="A207" s="25" t="s">
        <v>16</v>
      </c>
      <c r="B207" s="40">
        <f t="shared" ref="B207:O207" si="114">SUM(B205+B200+B195+B190+B185+B180+B175+B170+B165+B160+B155+B150)</f>
        <v>88</v>
      </c>
      <c r="C207" s="41">
        <f t="shared" si="114"/>
        <v>3</v>
      </c>
      <c r="D207" s="41">
        <f t="shared" si="114"/>
        <v>568</v>
      </c>
      <c r="E207" s="41">
        <f t="shared" si="114"/>
        <v>35</v>
      </c>
      <c r="F207" s="41">
        <f t="shared" si="114"/>
        <v>83</v>
      </c>
      <c r="G207" s="41">
        <f t="shared" si="114"/>
        <v>1</v>
      </c>
      <c r="H207" s="41">
        <f t="shared" si="114"/>
        <v>0</v>
      </c>
      <c r="I207" s="41">
        <f t="shared" si="114"/>
        <v>7</v>
      </c>
      <c r="J207" s="41">
        <f t="shared" si="114"/>
        <v>1</v>
      </c>
      <c r="K207" s="41">
        <f t="shared" si="114"/>
        <v>1</v>
      </c>
      <c r="L207" s="41">
        <f t="shared" si="114"/>
        <v>0</v>
      </c>
      <c r="M207" s="41">
        <f t="shared" si="114"/>
        <v>0</v>
      </c>
      <c r="N207" s="42">
        <f t="shared" si="114"/>
        <v>0</v>
      </c>
      <c r="O207" s="43">
        <f t="shared" si="114"/>
        <v>787</v>
      </c>
      <c r="P207" s="32"/>
      <c r="Q207" s="40">
        <f t="shared" ref="Q207:AD207" si="115">SUM(Q205+Q200+Q195+Q190+Q185+Q180+Q175+Q170+Q165+Q160+Q155+Q150)</f>
        <v>73</v>
      </c>
      <c r="R207" s="41">
        <f t="shared" si="115"/>
        <v>6</v>
      </c>
      <c r="S207" s="41">
        <f t="shared" si="115"/>
        <v>654</v>
      </c>
      <c r="T207" s="41">
        <f t="shared" si="115"/>
        <v>93</v>
      </c>
      <c r="U207" s="41">
        <f t="shared" si="115"/>
        <v>129</v>
      </c>
      <c r="V207" s="41">
        <f t="shared" si="115"/>
        <v>0</v>
      </c>
      <c r="W207" s="41">
        <f t="shared" si="115"/>
        <v>0</v>
      </c>
      <c r="X207" s="41">
        <f t="shared" si="115"/>
        <v>3</v>
      </c>
      <c r="Y207" s="41">
        <f t="shared" si="115"/>
        <v>0</v>
      </c>
      <c r="Z207" s="41">
        <f t="shared" si="115"/>
        <v>0</v>
      </c>
      <c r="AA207" s="41">
        <f t="shared" si="115"/>
        <v>0</v>
      </c>
      <c r="AB207" s="41">
        <f t="shared" si="115"/>
        <v>0</v>
      </c>
      <c r="AC207" s="42">
        <f t="shared" si="115"/>
        <v>0</v>
      </c>
      <c r="AD207" s="43">
        <f t="shared" si="115"/>
        <v>958</v>
      </c>
      <c r="AE207" s="32"/>
      <c r="AF207" s="40">
        <f t="shared" ref="AF207:AS207" si="116">SUM(AF205+AF200+AF195+AF190+AF185+AF180+AF175+AF170+AF165+AF160+AF155+AF150)</f>
        <v>1</v>
      </c>
      <c r="AG207" s="41">
        <f t="shared" si="116"/>
        <v>0</v>
      </c>
      <c r="AH207" s="41">
        <f t="shared" si="116"/>
        <v>0</v>
      </c>
      <c r="AI207" s="41">
        <f t="shared" si="116"/>
        <v>0</v>
      </c>
      <c r="AJ207" s="41">
        <f t="shared" si="116"/>
        <v>3</v>
      </c>
      <c r="AK207" s="41">
        <f t="shared" si="116"/>
        <v>0</v>
      </c>
      <c r="AL207" s="41">
        <f t="shared" si="116"/>
        <v>0</v>
      </c>
      <c r="AM207" s="41">
        <f t="shared" si="116"/>
        <v>0</v>
      </c>
      <c r="AN207" s="41">
        <f t="shared" si="116"/>
        <v>0</v>
      </c>
      <c r="AO207" s="41">
        <f t="shared" si="116"/>
        <v>0</v>
      </c>
      <c r="AP207" s="41">
        <f t="shared" si="116"/>
        <v>0</v>
      </c>
      <c r="AQ207" s="41">
        <f t="shared" si="116"/>
        <v>0</v>
      </c>
      <c r="AR207" s="42">
        <f t="shared" si="116"/>
        <v>0</v>
      </c>
      <c r="AS207" s="43">
        <f t="shared" si="116"/>
        <v>4</v>
      </c>
      <c r="AT207" s="32"/>
      <c r="AU207" s="43">
        <f>SUM(AU205+AU200+AU195+AU190+AU185+AU180+AU175+AU170+AU165+AU160+AU155+AU150)</f>
        <v>1749</v>
      </c>
    </row>
    <row r="209" spans="1:47" ht="15.75" customHeight="1">
      <c r="A209" s="7" t="s">
        <v>22</v>
      </c>
    </row>
    <row r="210" spans="1:47" ht="15.75" customHeight="1">
      <c r="B210" s="15" t="s">
        <v>13</v>
      </c>
      <c r="C210" s="16"/>
      <c r="D210" s="16" t="s">
        <v>14</v>
      </c>
      <c r="E210" s="16" t="str">
        <f>$C$8</f>
        <v>Calton Road(E)</v>
      </c>
      <c r="F210" s="16"/>
      <c r="G210" s="16"/>
      <c r="H210" s="16"/>
      <c r="I210" s="16"/>
      <c r="J210" s="16"/>
      <c r="K210" s="16"/>
      <c r="L210" s="16"/>
      <c r="M210" s="16"/>
      <c r="N210" s="17"/>
      <c r="O210" s="48" t="s">
        <v>16</v>
      </c>
      <c r="Q210" s="15" t="s">
        <v>13</v>
      </c>
      <c r="R210" s="16"/>
      <c r="S210" s="16" t="s">
        <v>17</v>
      </c>
      <c r="T210" s="16" t="str">
        <f>$C$75</f>
        <v>New Street</v>
      </c>
      <c r="U210" s="16"/>
      <c r="V210" s="16"/>
      <c r="W210" s="16"/>
      <c r="X210" s="16"/>
      <c r="Y210" s="16"/>
      <c r="Z210" s="16"/>
      <c r="AA210" s="16"/>
      <c r="AB210" s="16"/>
      <c r="AC210" s="17"/>
      <c r="AD210" s="48" t="s">
        <v>16</v>
      </c>
      <c r="AF210" s="15" t="s">
        <v>13</v>
      </c>
      <c r="AG210" s="16"/>
      <c r="AH210" s="16" t="s">
        <v>18</v>
      </c>
      <c r="AI210" s="16" t="str">
        <f>$C$142</f>
        <v>Calton Road(W)</v>
      </c>
      <c r="AJ210" s="16"/>
      <c r="AK210" s="16"/>
      <c r="AL210" s="16"/>
      <c r="AM210" s="16"/>
      <c r="AN210" s="16"/>
      <c r="AO210" s="16"/>
      <c r="AP210" s="16"/>
      <c r="AQ210" s="16"/>
      <c r="AR210" s="17"/>
      <c r="AS210" s="48" t="s">
        <v>16</v>
      </c>
      <c r="AU210" s="49" t="s">
        <v>23</v>
      </c>
    </row>
    <row r="211" spans="1:47" s="18" customFormat="1" ht="15.75" customHeight="1">
      <c r="B211" s="19" t="str">
        <f>$B$10</f>
        <v>PC</v>
      </c>
      <c r="C211" s="20" t="str">
        <f>$C$10</f>
        <v>MC</v>
      </c>
      <c r="D211" s="20" t="str">
        <f>$D$10</f>
        <v>Car</v>
      </c>
      <c r="E211" s="20" t="str">
        <f>$E$10</f>
        <v>Hackney Cab</v>
      </c>
      <c r="F211" s="20" t="str">
        <f>$F$10</f>
        <v>LGV</v>
      </c>
      <c r="G211" s="20" t="str">
        <f>$G$10</f>
        <v>Public Bus</v>
      </c>
      <c r="H211" s="20" t="str">
        <f>$H$10</f>
        <v>Private Coach</v>
      </c>
      <c r="I211" s="20" t="str">
        <f>$I$10</f>
        <v>2 Axle Rigid</v>
      </c>
      <c r="J211" s="20" t="str">
        <f>$J$10</f>
        <v>3 Axle Rigid</v>
      </c>
      <c r="K211" s="20" t="str">
        <f>$K$10</f>
        <v>4 and 5 Axle Rigid</v>
      </c>
      <c r="L211" s="20" t="str">
        <f>$L$10</f>
        <v>3 and 4 Axle Artic</v>
      </c>
      <c r="M211" s="20" t="str">
        <f>$M$10</f>
        <v>5 Axle Artic</v>
      </c>
      <c r="N211" s="21" t="str">
        <f>$N$10</f>
        <v>6+ Axle Artic</v>
      </c>
      <c r="O211" s="48"/>
      <c r="Q211" s="19" t="str">
        <f>$B$10</f>
        <v>PC</v>
      </c>
      <c r="R211" s="20" t="str">
        <f>$C$10</f>
        <v>MC</v>
      </c>
      <c r="S211" s="20" t="str">
        <f>$D$10</f>
        <v>Car</v>
      </c>
      <c r="T211" s="20" t="str">
        <f>$E$10</f>
        <v>Hackney Cab</v>
      </c>
      <c r="U211" s="20" t="str">
        <f>$F$10</f>
        <v>LGV</v>
      </c>
      <c r="V211" s="20" t="str">
        <f>$G$10</f>
        <v>Public Bus</v>
      </c>
      <c r="W211" s="20" t="str">
        <f>$H$10</f>
        <v>Private Coach</v>
      </c>
      <c r="X211" s="20" t="str">
        <f>$I$10</f>
        <v>2 Axle Rigid</v>
      </c>
      <c r="Y211" s="20" t="str">
        <f>$J$10</f>
        <v>3 Axle Rigid</v>
      </c>
      <c r="Z211" s="20" t="str">
        <f>$K$10</f>
        <v>4 and 5 Axle Rigid</v>
      </c>
      <c r="AA211" s="20" t="str">
        <f>$L$10</f>
        <v>3 and 4 Axle Artic</v>
      </c>
      <c r="AB211" s="20" t="str">
        <f>$M$10</f>
        <v>5 Axle Artic</v>
      </c>
      <c r="AC211" s="21" t="str">
        <f>$N$10</f>
        <v>6+ Axle Artic</v>
      </c>
      <c r="AD211" s="48"/>
      <c r="AF211" s="19" t="str">
        <f>$B$10</f>
        <v>PC</v>
      </c>
      <c r="AG211" s="20" t="str">
        <f>$C$10</f>
        <v>MC</v>
      </c>
      <c r="AH211" s="20" t="str">
        <f>$D$10</f>
        <v>Car</v>
      </c>
      <c r="AI211" s="20" t="str">
        <f>$E$10</f>
        <v>Hackney Cab</v>
      </c>
      <c r="AJ211" s="20" t="str">
        <f>$F$10</f>
        <v>LGV</v>
      </c>
      <c r="AK211" s="20" t="str">
        <f>$G$10</f>
        <v>Public Bus</v>
      </c>
      <c r="AL211" s="20" t="str">
        <f>$H$10</f>
        <v>Private Coach</v>
      </c>
      <c r="AM211" s="20" t="str">
        <f>$I$10</f>
        <v>2 Axle Rigid</v>
      </c>
      <c r="AN211" s="20" t="str">
        <f>$J$10</f>
        <v>3 Axle Rigid</v>
      </c>
      <c r="AO211" s="20" t="str">
        <f>$K$10</f>
        <v>4 and 5 Axle Rigid</v>
      </c>
      <c r="AP211" s="20" t="str">
        <f>$L$10</f>
        <v>3 and 4 Axle Artic</v>
      </c>
      <c r="AQ211" s="20" t="str">
        <f>$M$10</f>
        <v>5 Axle Artic</v>
      </c>
      <c r="AR211" s="21" t="str">
        <f>$N$10</f>
        <v>6+ Axle Artic</v>
      </c>
      <c r="AS211" s="48"/>
      <c r="AU211" s="50"/>
    </row>
    <row r="213" spans="1:47" ht="15.75" customHeight="1">
      <c r="A213" s="22">
        <v>0.29166666666666702</v>
      </c>
      <c r="B213" s="28">
        <f t="shared" ref="B213:N216" si="117">SUM(B12+Q12+AF12)</f>
        <v>4</v>
      </c>
      <c r="C213" s="29">
        <f t="shared" si="117"/>
        <v>0</v>
      </c>
      <c r="D213" s="29">
        <f t="shared" si="117"/>
        <v>16</v>
      </c>
      <c r="E213" s="29">
        <f t="shared" si="117"/>
        <v>1</v>
      </c>
      <c r="F213" s="29">
        <f t="shared" si="117"/>
        <v>0</v>
      </c>
      <c r="G213" s="29">
        <f t="shared" si="117"/>
        <v>0</v>
      </c>
      <c r="H213" s="29">
        <f t="shared" si="117"/>
        <v>0</v>
      </c>
      <c r="I213" s="29">
        <f t="shared" si="117"/>
        <v>0</v>
      </c>
      <c r="J213" s="29">
        <f t="shared" si="117"/>
        <v>0</v>
      </c>
      <c r="K213" s="29">
        <f t="shared" si="117"/>
        <v>0</v>
      </c>
      <c r="L213" s="29">
        <f t="shared" si="117"/>
        <v>0</v>
      </c>
      <c r="M213" s="29">
        <f t="shared" si="117"/>
        <v>0</v>
      </c>
      <c r="N213" s="30">
        <f t="shared" si="117"/>
        <v>0</v>
      </c>
      <c r="O213" s="31">
        <f>SUM(B213:N213)</f>
        <v>21</v>
      </c>
      <c r="P213" s="32"/>
      <c r="Q213" s="28">
        <f t="shared" ref="Q213:AC216" si="118">SUM(B79+Q79+AF79)</f>
        <v>1</v>
      </c>
      <c r="R213" s="29">
        <f t="shared" si="118"/>
        <v>0</v>
      </c>
      <c r="S213" s="29">
        <f t="shared" si="118"/>
        <v>5</v>
      </c>
      <c r="T213" s="29">
        <f t="shared" si="118"/>
        <v>1</v>
      </c>
      <c r="U213" s="29">
        <f t="shared" si="118"/>
        <v>4</v>
      </c>
      <c r="V213" s="29">
        <f t="shared" si="118"/>
        <v>0</v>
      </c>
      <c r="W213" s="29">
        <f t="shared" si="118"/>
        <v>0</v>
      </c>
      <c r="X213" s="29">
        <f t="shared" si="118"/>
        <v>0</v>
      </c>
      <c r="Y213" s="29">
        <f t="shared" si="118"/>
        <v>0</v>
      </c>
      <c r="Z213" s="29">
        <f t="shared" si="118"/>
        <v>0</v>
      </c>
      <c r="AA213" s="29">
        <f t="shared" si="118"/>
        <v>0</v>
      </c>
      <c r="AB213" s="29">
        <f t="shared" si="118"/>
        <v>0</v>
      </c>
      <c r="AC213" s="30">
        <f t="shared" si="118"/>
        <v>0</v>
      </c>
      <c r="AD213" s="31">
        <f>SUM(Q213:AC213)</f>
        <v>11</v>
      </c>
      <c r="AE213" s="32"/>
      <c r="AF213" s="28">
        <f t="shared" ref="AF213:AR216" si="119">SUM(B146+Q146+AF146)</f>
        <v>3</v>
      </c>
      <c r="AG213" s="29">
        <f t="shared" si="119"/>
        <v>0</v>
      </c>
      <c r="AH213" s="29">
        <f t="shared" si="119"/>
        <v>6</v>
      </c>
      <c r="AI213" s="29">
        <f t="shared" si="119"/>
        <v>0</v>
      </c>
      <c r="AJ213" s="29">
        <f t="shared" si="119"/>
        <v>3</v>
      </c>
      <c r="AK213" s="29">
        <f t="shared" si="119"/>
        <v>0</v>
      </c>
      <c r="AL213" s="29">
        <f t="shared" si="119"/>
        <v>0</v>
      </c>
      <c r="AM213" s="29">
        <f t="shared" si="119"/>
        <v>0</v>
      </c>
      <c r="AN213" s="29">
        <f t="shared" si="119"/>
        <v>0</v>
      </c>
      <c r="AO213" s="29">
        <f t="shared" si="119"/>
        <v>0</v>
      </c>
      <c r="AP213" s="29">
        <f t="shared" si="119"/>
        <v>0</v>
      </c>
      <c r="AQ213" s="29">
        <f t="shared" si="119"/>
        <v>0</v>
      </c>
      <c r="AR213" s="30">
        <f t="shared" si="119"/>
        <v>0</v>
      </c>
      <c r="AS213" s="31">
        <f>SUM(AF213:AR213)</f>
        <v>12</v>
      </c>
      <c r="AT213" s="32"/>
      <c r="AU213" s="31">
        <f>SUM(O213+AD213+AS213)</f>
        <v>44</v>
      </c>
    </row>
    <row r="214" spans="1:47" ht="15.75" customHeight="1">
      <c r="A214" s="23">
        <v>0.30208333333333298</v>
      </c>
      <c r="B214" s="33">
        <f t="shared" si="117"/>
        <v>2</v>
      </c>
      <c r="C214" s="32">
        <f t="shared" si="117"/>
        <v>0</v>
      </c>
      <c r="D214" s="32">
        <f t="shared" si="117"/>
        <v>21</v>
      </c>
      <c r="E214" s="32">
        <f t="shared" si="117"/>
        <v>1</v>
      </c>
      <c r="F214" s="32">
        <f t="shared" si="117"/>
        <v>4</v>
      </c>
      <c r="G214" s="32">
        <f t="shared" si="117"/>
        <v>0</v>
      </c>
      <c r="H214" s="32">
        <f t="shared" si="117"/>
        <v>0</v>
      </c>
      <c r="I214" s="32">
        <f t="shared" si="117"/>
        <v>0</v>
      </c>
      <c r="J214" s="32">
        <f t="shared" si="117"/>
        <v>0</v>
      </c>
      <c r="K214" s="32">
        <f t="shared" si="117"/>
        <v>0</v>
      </c>
      <c r="L214" s="32">
        <f t="shared" si="117"/>
        <v>0</v>
      </c>
      <c r="M214" s="32">
        <f t="shared" si="117"/>
        <v>0</v>
      </c>
      <c r="N214" s="34">
        <f t="shared" si="117"/>
        <v>0</v>
      </c>
      <c r="O214" s="35">
        <f>SUM(B214:N214)</f>
        <v>28</v>
      </c>
      <c r="P214" s="32"/>
      <c r="Q214" s="33">
        <f t="shared" si="118"/>
        <v>1</v>
      </c>
      <c r="R214" s="32">
        <f t="shared" si="118"/>
        <v>0</v>
      </c>
      <c r="S214" s="32">
        <f t="shared" si="118"/>
        <v>5</v>
      </c>
      <c r="T214" s="32">
        <f t="shared" si="118"/>
        <v>1</v>
      </c>
      <c r="U214" s="32">
        <f t="shared" si="118"/>
        <v>0</v>
      </c>
      <c r="V214" s="32">
        <f t="shared" si="118"/>
        <v>0</v>
      </c>
      <c r="W214" s="32">
        <f t="shared" si="118"/>
        <v>0</v>
      </c>
      <c r="X214" s="32">
        <f t="shared" si="118"/>
        <v>0</v>
      </c>
      <c r="Y214" s="32">
        <f t="shared" si="118"/>
        <v>0</v>
      </c>
      <c r="Z214" s="32">
        <f t="shared" si="118"/>
        <v>0</v>
      </c>
      <c r="AA214" s="32">
        <f t="shared" si="118"/>
        <v>0</v>
      </c>
      <c r="AB214" s="32">
        <f t="shared" si="118"/>
        <v>0</v>
      </c>
      <c r="AC214" s="34">
        <f t="shared" si="118"/>
        <v>0</v>
      </c>
      <c r="AD214" s="35">
        <f>SUM(Q214:AC214)</f>
        <v>7</v>
      </c>
      <c r="AE214" s="32"/>
      <c r="AF214" s="33">
        <f t="shared" si="119"/>
        <v>5</v>
      </c>
      <c r="AG214" s="32">
        <f t="shared" si="119"/>
        <v>0</v>
      </c>
      <c r="AH214" s="32">
        <f t="shared" si="119"/>
        <v>18</v>
      </c>
      <c r="AI214" s="32">
        <f t="shared" si="119"/>
        <v>2</v>
      </c>
      <c r="AJ214" s="32">
        <f t="shared" si="119"/>
        <v>5</v>
      </c>
      <c r="AK214" s="32">
        <f t="shared" si="119"/>
        <v>0</v>
      </c>
      <c r="AL214" s="32">
        <f t="shared" si="119"/>
        <v>0</v>
      </c>
      <c r="AM214" s="32">
        <f t="shared" si="119"/>
        <v>0</v>
      </c>
      <c r="AN214" s="32">
        <f t="shared" si="119"/>
        <v>0</v>
      </c>
      <c r="AO214" s="32">
        <f t="shared" si="119"/>
        <v>0</v>
      </c>
      <c r="AP214" s="32">
        <f t="shared" si="119"/>
        <v>0</v>
      </c>
      <c r="AQ214" s="32">
        <f t="shared" si="119"/>
        <v>0</v>
      </c>
      <c r="AR214" s="34">
        <f t="shared" si="119"/>
        <v>0</v>
      </c>
      <c r="AS214" s="35">
        <f>SUM(AF214:AR214)</f>
        <v>30</v>
      </c>
      <c r="AT214" s="32"/>
      <c r="AU214" s="35">
        <f>SUM(O214+AD214+AS214)</f>
        <v>65</v>
      </c>
    </row>
    <row r="215" spans="1:47" ht="15.75" customHeight="1">
      <c r="A215" s="23">
        <v>0.3125</v>
      </c>
      <c r="B215" s="33">
        <f t="shared" si="117"/>
        <v>1</v>
      </c>
      <c r="C215" s="32">
        <f t="shared" si="117"/>
        <v>0</v>
      </c>
      <c r="D215" s="32">
        <f t="shared" si="117"/>
        <v>20</v>
      </c>
      <c r="E215" s="32">
        <f t="shared" si="117"/>
        <v>4</v>
      </c>
      <c r="F215" s="32">
        <f t="shared" si="117"/>
        <v>2</v>
      </c>
      <c r="G215" s="32">
        <f t="shared" si="117"/>
        <v>0</v>
      </c>
      <c r="H215" s="32">
        <f t="shared" si="117"/>
        <v>0</v>
      </c>
      <c r="I215" s="32">
        <f t="shared" si="117"/>
        <v>1</v>
      </c>
      <c r="J215" s="32">
        <f t="shared" si="117"/>
        <v>0</v>
      </c>
      <c r="K215" s="32">
        <f t="shared" si="117"/>
        <v>0</v>
      </c>
      <c r="L215" s="32">
        <f t="shared" si="117"/>
        <v>0</v>
      </c>
      <c r="M215" s="32">
        <f t="shared" si="117"/>
        <v>0</v>
      </c>
      <c r="N215" s="34">
        <f t="shared" si="117"/>
        <v>0</v>
      </c>
      <c r="O215" s="35">
        <f>SUM(B215:N215)</f>
        <v>28</v>
      </c>
      <c r="P215" s="32"/>
      <c r="Q215" s="33">
        <f t="shared" si="118"/>
        <v>0</v>
      </c>
      <c r="R215" s="32">
        <f t="shared" si="118"/>
        <v>0</v>
      </c>
      <c r="S215" s="32">
        <f t="shared" si="118"/>
        <v>7</v>
      </c>
      <c r="T215" s="32">
        <f t="shared" si="118"/>
        <v>2</v>
      </c>
      <c r="U215" s="32">
        <f t="shared" si="118"/>
        <v>2</v>
      </c>
      <c r="V215" s="32">
        <f t="shared" si="118"/>
        <v>0</v>
      </c>
      <c r="W215" s="32">
        <f t="shared" si="118"/>
        <v>0</v>
      </c>
      <c r="X215" s="32">
        <f t="shared" si="118"/>
        <v>0</v>
      </c>
      <c r="Y215" s="32">
        <f t="shared" si="118"/>
        <v>0</v>
      </c>
      <c r="Z215" s="32">
        <f t="shared" si="118"/>
        <v>0</v>
      </c>
      <c r="AA215" s="32">
        <f t="shared" si="118"/>
        <v>0</v>
      </c>
      <c r="AB215" s="32">
        <f t="shared" si="118"/>
        <v>0</v>
      </c>
      <c r="AC215" s="34">
        <f t="shared" si="118"/>
        <v>0</v>
      </c>
      <c r="AD215" s="35">
        <f>SUM(Q215:AC215)</f>
        <v>11</v>
      </c>
      <c r="AE215" s="32"/>
      <c r="AF215" s="33">
        <f t="shared" si="119"/>
        <v>2</v>
      </c>
      <c r="AG215" s="32">
        <f t="shared" si="119"/>
        <v>0</v>
      </c>
      <c r="AH215" s="32">
        <f t="shared" si="119"/>
        <v>30</v>
      </c>
      <c r="AI215" s="32">
        <f t="shared" si="119"/>
        <v>2</v>
      </c>
      <c r="AJ215" s="32">
        <f t="shared" si="119"/>
        <v>2</v>
      </c>
      <c r="AK215" s="32">
        <f t="shared" si="119"/>
        <v>0</v>
      </c>
      <c r="AL215" s="32">
        <f t="shared" si="119"/>
        <v>0</v>
      </c>
      <c r="AM215" s="32">
        <f t="shared" si="119"/>
        <v>0</v>
      </c>
      <c r="AN215" s="32">
        <f t="shared" si="119"/>
        <v>0</v>
      </c>
      <c r="AO215" s="32">
        <f t="shared" si="119"/>
        <v>0</v>
      </c>
      <c r="AP215" s="32">
        <f t="shared" si="119"/>
        <v>0</v>
      </c>
      <c r="AQ215" s="32">
        <f t="shared" si="119"/>
        <v>0</v>
      </c>
      <c r="AR215" s="34">
        <f t="shared" si="119"/>
        <v>0</v>
      </c>
      <c r="AS215" s="35">
        <f>SUM(AF215:AR215)</f>
        <v>36</v>
      </c>
      <c r="AT215" s="32"/>
      <c r="AU215" s="35">
        <f>SUM(O215+AD215+AS215)</f>
        <v>75</v>
      </c>
    </row>
    <row r="216" spans="1:47" ht="15.75" customHeight="1">
      <c r="A216" s="24">
        <v>0.32291666666666702</v>
      </c>
      <c r="B216" s="36">
        <f t="shared" si="117"/>
        <v>6</v>
      </c>
      <c r="C216" s="37">
        <f t="shared" si="117"/>
        <v>1</v>
      </c>
      <c r="D216" s="37">
        <f t="shared" si="117"/>
        <v>21</v>
      </c>
      <c r="E216" s="37">
        <f t="shared" si="117"/>
        <v>6</v>
      </c>
      <c r="F216" s="37">
        <f t="shared" si="117"/>
        <v>5</v>
      </c>
      <c r="G216" s="37">
        <f t="shared" si="117"/>
        <v>0</v>
      </c>
      <c r="H216" s="37">
        <f t="shared" si="117"/>
        <v>0</v>
      </c>
      <c r="I216" s="37">
        <f t="shared" si="117"/>
        <v>0</v>
      </c>
      <c r="J216" s="37">
        <f t="shared" si="117"/>
        <v>0</v>
      </c>
      <c r="K216" s="37">
        <f t="shared" si="117"/>
        <v>0</v>
      </c>
      <c r="L216" s="37">
        <f t="shared" si="117"/>
        <v>0</v>
      </c>
      <c r="M216" s="37">
        <f t="shared" si="117"/>
        <v>0</v>
      </c>
      <c r="N216" s="38">
        <f t="shared" si="117"/>
        <v>0</v>
      </c>
      <c r="O216" s="39">
        <f>SUM(B216:N216)</f>
        <v>39</v>
      </c>
      <c r="P216" s="32"/>
      <c r="Q216" s="36">
        <f t="shared" si="118"/>
        <v>3</v>
      </c>
      <c r="R216" s="37">
        <f t="shared" si="118"/>
        <v>0</v>
      </c>
      <c r="S216" s="37">
        <f t="shared" si="118"/>
        <v>8</v>
      </c>
      <c r="T216" s="37">
        <f t="shared" si="118"/>
        <v>1</v>
      </c>
      <c r="U216" s="37">
        <f t="shared" si="118"/>
        <v>1</v>
      </c>
      <c r="V216" s="37">
        <f t="shared" si="118"/>
        <v>0</v>
      </c>
      <c r="W216" s="37">
        <f t="shared" si="118"/>
        <v>0</v>
      </c>
      <c r="X216" s="37">
        <f t="shared" si="118"/>
        <v>1</v>
      </c>
      <c r="Y216" s="37">
        <f t="shared" si="118"/>
        <v>0</v>
      </c>
      <c r="Z216" s="37">
        <f t="shared" si="118"/>
        <v>0</v>
      </c>
      <c r="AA216" s="37">
        <f t="shared" si="118"/>
        <v>0</v>
      </c>
      <c r="AB216" s="37">
        <f t="shared" si="118"/>
        <v>0</v>
      </c>
      <c r="AC216" s="38">
        <f t="shared" si="118"/>
        <v>0</v>
      </c>
      <c r="AD216" s="39">
        <f>SUM(Q216:AC216)</f>
        <v>14</v>
      </c>
      <c r="AE216" s="32"/>
      <c r="AF216" s="36">
        <f t="shared" si="119"/>
        <v>3</v>
      </c>
      <c r="AG216" s="37">
        <f t="shared" si="119"/>
        <v>0</v>
      </c>
      <c r="AH216" s="37">
        <f t="shared" si="119"/>
        <v>21</v>
      </c>
      <c r="AI216" s="37">
        <f t="shared" si="119"/>
        <v>3</v>
      </c>
      <c r="AJ216" s="37">
        <f t="shared" si="119"/>
        <v>1</v>
      </c>
      <c r="AK216" s="37">
        <f t="shared" si="119"/>
        <v>0</v>
      </c>
      <c r="AL216" s="37">
        <f t="shared" si="119"/>
        <v>0</v>
      </c>
      <c r="AM216" s="37">
        <f t="shared" si="119"/>
        <v>0</v>
      </c>
      <c r="AN216" s="37">
        <f t="shared" si="119"/>
        <v>0</v>
      </c>
      <c r="AO216" s="37">
        <f t="shared" si="119"/>
        <v>0</v>
      </c>
      <c r="AP216" s="37">
        <f t="shared" si="119"/>
        <v>0</v>
      </c>
      <c r="AQ216" s="37">
        <f t="shared" si="119"/>
        <v>0</v>
      </c>
      <c r="AR216" s="38">
        <f t="shared" si="119"/>
        <v>0</v>
      </c>
      <c r="AS216" s="39">
        <f>SUM(AF216:AR216)</f>
        <v>28</v>
      </c>
      <c r="AT216" s="32"/>
      <c r="AU216" s="39">
        <f>SUM(O216+AD216+AS216)</f>
        <v>81</v>
      </c>
    </row>
    <row r="217" spans="1:47" ht="15.75" customHeight="1">
      <c r="A217" s="25" t="s">
        <v>21</v>
      </c>
      <c r="B217" s="40">
        <f t="shared" ref="B217:O217" si="120">SUM(B213:B216)</f>
        <v>13</v>
      </c>
      <c r="C217" s="41">
        <f t="shared" si="120"/>
        <v>1</v>
      </c>
      <c r="D217" s="41">
        <f t="shared" si="120"/>
        <v>78</v>
      </c>
      <c r="E217" s="41">
        <f t="shared" si="120"/>
        <v>12</v>
      </c>
      <c r="F217" s="41">
        <f t="shared" si="120"/>
        <v>11</v>
      </c>
      <c r="G217" s="41">
        <f t="shared" si="120"/>
        <v>0</v>
      </c>
      <c r="H217" s="41">
        <f t="shared" si="120"/>
        <v>0</v>
      </c>
      <c r="I217" s="41">
        <f t="shared" si="120"/>
        <v>1</v>
      </c>
      <c r="J217" s="41">
        <f t="shared" si="120"/>
        <v>0</v>
      </c>
      <c r="K217" s="41">
        <f t="shared" si="120"/>
        <v>0</v>
      </c>
      <c r="L217" s="41">
        <f t="shared" si="120"/>
        <v>0</v>
      </c>
      <c r="M217" s="41">
        <f t="shared" si="120"/>
        <v>0</v>
      </c>
      <c r="N217" s="42">
        <f t="shared" si="120"/>
        <v>0</v>
      </c>
      <c r="O217" s="43">
        <f t="shared" si="120"/>
        <v>116</v>
      </c>
      <c r="P217" s="32"/>
      <c r="Q217" s="40">
        <f t="shared" ref="Q217:AD217" si="121">SUM(Q213:Q216)</f>
        <v>5</v>
      </c>
      <c r="R217" s="41">
        <f t="shared" si="121"/>
        <v>0</v>
      </c>
      <c r="S217" s="41">
        <f t="shared" si="121"/>
        <v>25</v>
      </c>
      <c r="T217" s="41">
        <f t="shared" si="121"/>
        <v>5</v>
      </c>
      <c r="U217" s="41">
        <f t="shared" si="121"/>
        <v>7</v>
      </c>
      <c r="V217" s="41">
        <f t="shared" si="121"/>
        <v>0</v>
      </c>
      <c r="W217" s="41">
        <f t="shared" si="121"/>
        <v>0</v>
      </c>
      <c r="X217" s="41">
        <f t="shared" si="121"/>
        <v>1</v>
      </c>
      <c r="Y217" s="41">
        <f t="shared" si="121"/>
        <v>0</v>
      </c>
      <c r="Z217" s="41">
        <f t="shared" si="121"/>
        <v>0</v>
      </c>
      <c r="AA217" s="41">
        <f t="shared" si="121"/>
        <v>0</v>
      </c>
      <c r="AB217" s="41">
        <f t="shared" si="121"/>
        <v>0</v>
      </c>
      <c r="AC217" s="42">
        <f t="shared" si="121"/>
        <v>0</v>
      </c>
      <c r="AD217" s="43">
        <f t="shared" si="121"/>
        <v>43</v>
      </c>
      <c r="AE217" s="32"/>
      <c r="AF217" s="40">
        <f t="shared" ref="AF217:AS217" si="122">SUM(AF213:AF216)</f>
        <v>13</v>
      </c>
      <c r="AG217" s="41">
        <f t="shared" si="122"/>
        <v>0</v>
      </c>
      <c r="AH217" s="41">
        <f t="shared" si="122"/>
        <v>75</v>
      </c>
      <c r="AI217" s="41">
        <f t="shared" si="122"/>
        <v>7</v>
      </c>
      <c r="AJ217" s="41">
        <f t="shared" si="122"/>
        <v>11</v>
      </c>
      <c r="AK217" s="41">
        <f t="shared" si="122"/>
        <v>0</v>
      </c>
      <c r="AL217" s="41">
        <f t="shared" si="122"/>
        <v>0</v>
      </c>
      <c r="AM217" s="41">
        <f t="shared" si="122"/>
        <v>0</v>
      </c>
      <c r="AN217" s="41">
        <f t="shared" si="122"/>
        <v>0</v>
      </c>
      <c r="AO217" s="41">
        <f t="shared" si="122"/>
        <v>0</v>
      </c>
      <c r="AP217" s="41">
        <f t="shared" si="122"/>
        <v>0</v>
      </c>
      <c r="AQ217" s="41">
        <f t="shared" si="122"/>
        <v>0</v>
      </c>
      <c r="AR217" s="42">
        <f t="shared" si="122"/>
        <v>0</v>
      </c>
      <c r="AS217" s="43">
        <f t="shared" si="122"/>
        <v>106</v>
      </c>
      <c r="AT217" s="32"/>
      <c r="AU217" s="43">
        <f>SUM(AU213:AU216)</f>
        <v>265</v>
      </c>
    </row>
    <row r="218" spans="1:47" ht="15.75" customHeight="1">
      <c r="A218" s="22">
        <v>0.33333333333333298</v>
      </c>
      <c r="B218" s="28">
        <f t="shared" ref="B218:N221" si="123">SUM(B17+Q17+AF17)</f>
        <v>4</v>
      </c>
      <c r="C218" s="29">
        <f t="shared" si="123"/>
        <v>1</v>
      </c>
      <c r="D218" s="29">
        <f t="shared" si="123"/>
        <v>37</v>
      </c>
      <c r="E218" s="29">
        <f t="shared" si="123"/>
        <v>9</v>
      </c>
      <c r="F218" s="29">
        <f t="shared" si="123"/>
        <v>4</v>
      </c>
      <c r="G218" s="29">
        <f t="shared" si="123"/>
        <v>0</v>
      </c>
      <c r="H218" s="29">
        <f t="shared" si="123"/>
        <v>0</v>
      </c>
      <c r="I218" s="29">
        <f t="shared" si="123"/>
        <v>0</v>
      </c>
      <c r="J218" s="29">
        <f t="shared" si="123"/>
        <v>0</v>
      </c>
      <c r="K218" s="29">
        <f t="shared" si="123"/>
        <v>0</v>
      </c>
      <c r="L218" s="29">
        <f t="shared" si="123"/>
        <v>0</v>
      </c>
      <c r="M218" s="29">
        <f t="shared" si="123"/>
        <v>0</v>
      </c>
      <c r="N218" s="30">
        <f t="shared" si="123"/>
        <v>0</v>
      </c>
      <c r="O218" s="31">
        <f>SUM(B218:N218)</f>
        <v>55</v>
      </c>
      <c r="P218" s="32"/>
      <c r="Q218" s="28">
        <f t="shared" ref="Q218:AC221" si="124">SUM(B84+Q84+AF84)</f>
        <v>3</v>
      </c>
      <c r="R218" s="29">
        <f t="shared" si="124"/>
        <v>0</v>
      </c>
      <c r="S218" s="29">
        <f t="shared" si="124"/>
        <v>2</v>
      </c>
      <c r="T218" s="29">
        <f t="shared" si="124"/>
        <v>2</v>
      </c>
      <c r="U218" s="29">
        <f t="shared" si="124"/>
        <v>2</v>
      </c>
      <c r="V218" s="29">
        <f t="shared" si="124"/>
        <v>0</v>
      </c>
      <c r="W218" s="29">
        <f t="shared" si="124"/>
        <v>0</v>
      </c>
      <c r="X218" s="29">
        <f t="shared" si="124"/>
        <v>0</v>
      </c>
      <c r="Y218" s="29">
        <f t="shared" si="124"/>
        <v>0</v>
      </c>
      <c r="Z218" s="29">
        <f t="shared" si="124"/>
        <v>0</v>
      </c>
      <c r="AA218" s="29">
        <f t="shared" si="124"/>
        <v>0</v>
      </c>
      <c r="AB218" s="29">
        <f t="shared" si="124"/>
        <v>0</v>
      </c>
      <c r="AC218" s="30">
        <f t="shared" si="124"/>
        <v>0</v>
      </c>
      <c r="AD218" s="31">
        <f>SUM(Q218:AC218)</f>
        <v>9</v>
      </c>
      <c r="AE218" s="32"/>
      <c r="AF218" s="28">
        <f t="shared" ref="AF218:AR221" si="125">SUM(B151+Q151+AF151)</f>
        <v>4</v>
      </c>
      <c r="AG218" s="29">
        <f t="shared" si="125"/>
        <v>2</v>
      </c>
      <c r="AH218" s="29">
        <f t="shared" si="125"/>
        <v>21</v>
      </c>
      <c r="AI218" s="29">
        <f t="shared" si="125"/>
        <v>4</v>
      </c>
      <c r="AJ218" s="29">
        <f t="shared" si="125"/>
        <v>6</v>
      </c>
      <c r="AK218" s="29">
        <f t="shared" si="125"/>
        <v>0</v>
      </c>
      <c r="AL218" s="29">
        <f t="shared" si="125"/>
        <v>0</v>
      </c>
      <c r="AM218" s="29">
        <f t="shared" si="125"/>
        <v>0</v>
      </c>
      <c r="AN218" s="29">
        <f t="shared" si="125"/>
        <v>0</v>
      </c>
      <c r="AO218" s="29">
        <f t="shared" si="125"/>
        <v>0</v>
      </c>
      <c r="AP218" s="29">
        <f t="shared" si="125"/>
        <v>0</v>
      </c>
      <c r="AQ218" s="29">
        <f t="shared" si="125"/>
        <v>0</v>
      </c>
      <c r="AR218" s="30">
        <f t="shared" si="125"/>
        <v>0</v>
      </c>
      <c r="AS218" s="31">
        <f>SUM(AF218:AR218)</f>
        <v>37</v>
      </c>
      <c r="AT218" s="32"/>
      <c r="AU218" s="31">
        <f>SUM(O218+AD218+AS218)</f>
        <v>101</v>
      </c>
    </row>
    <row r="219" spans="1:47" ht="15.75" customHeight="1">
      <c r="A219" s="23">
        <v>0.34375</v>
      </c>
      <c r="B219" s="33">
        <f t="shared" si="123"/>
        <v>6</v>
      </c>
      <c r="C219" s="32">
        <f t="shared" si="123"/>
        <v>0</v>
      </c>
      <c r="D219" s="32">
        <f t="shared" si="123"/>
        <v>27</v>
      </c>
      <c r="E219" s="32">
        <f t="shared" si="123"/>
        <v>3</v>
      </c>
      <c r="F219" s="32">
        <f t="shared" si="123"/>
        <v>1</v>
      </c>
      <c r="G219" s="32">
        <f t="shared" si="123"/>
        <v>0</v>
      </c>
      <c r="H219" s="32">
        <f t="shared" si="123"/>
        <v>0</v>
      </c>
      <c r="I219" s="32">
        <f t="shared" si="123"/>
        <v>0</v>
      </c>
      <c r="J219" s="32">
        <f t="shared" si="123"/>
        <v>0</v>
      </c>
      <c r="K219" s="32">
        <f t="shared" si="123"/>
        <v>0</v>
      </c>
      <c r="L219" s="32">
        <f t="shared" si="123"/>
        <v>0</v>
      </c>
      <c r="M219" s="32">
        <f t="shared" si="123"/>
        <v>0</v>
      </c>
      <c r="N219" s="34">
        <f t="shared" si="123"/>
        <v>0</v>
      </c>
      <c r="O219" s="35">
        <f>SUM(B219:N219)</f>
        <v>37</v>
      </c>
      <c r="P219" s="32"/>
      <c r="Q219" s="33">
        <f t="shared" si="124"/>
        <v>4</v>
      </c>
      <c r="R219" s="32">
        <f t="shared" si="124"/>
        <v>0</v>
      </c>
      <c r="S219" s="32">
        <f t="shared" si="124"/>
        <v>14</v>
      </c>
      <c r="T219" s="32">
        <f t="shared" si="124"/>
        <v>1</v>
      </c>
      <c r="U219" s="32">
        <f t="shared" si="124"/>
        <v>2</v>
      </c>
      <c r="V219" s="32">
        <f t="shared" si="124"/>
        <v>0</v>
      </c>
      <c r="W219" s="32">
        <f t="shared" si="124"/>
        <v>0</v>
      </c>
      <c r="X219" s="32">
        <f t="shared" si="124"/>
        <v>1</v>
      </c>
      <c r="Y219" s="32">
        <f t="shared" si="124"/>
        <v>0</v>
      </c>
      <c r="Z219" s="32">
        <f t="shared" si="124"/>
        <v>0</v>
      </c>
      <c r="AA219" s="32">
        <f t="shared" si="124"/>
        <v>0</v>
      </c>
      <c r="AB219" s="32">
        <f t="shared" si="124"/>
        <v>0</v>
      </c>
      <c r="AC219" s="34">
        <f t="shared" si="124"/>
        <v>0</v>
      </c>
      <c r="AD219" s="35">
        <f>SUM(Q219:AC219)</f>
        <v>22</v>
      </c>
      <c r="AE219" s="32"/>
      <c r="AF219" s="33">
        <f t="shared" si="125"/>
        <v>4</v>
      </c>
      <c r="AG219" s="32">
        <f t="shared" si="125"/>
        <v>0</v>
      </c>
      <c r="AH219" s="32">
        <f t="shared" si="125"/>
        <v>31</v>
      </c>
      <c r="AI219" s="32">
        <f t="shared" si="125"/>
        <v>4</v>
      </c>
      <c r="AJ219" s="32">
        <f t="shared" si="125"/>
        <v>0</v>
      </c>
      <c r="AK219" s="32">
        <f t="shared" si="125"/>
        <v>0</v>
      </c>
      <c r="AL219" s="32">
        <f t="shared" si="125"/>
        <v>0</v>
      </c>
      <c r="AM219" s="32">
        <f t="shared" si="125"/>
        <v>0</v>
      </c>
      <c r="AN219" s="32">
        <f t="shared" si="125"/>
        <v>0</v>
      </c>
      <c r="AO219" s="32">
        <f t="shared" si="125"/>
        <v>0</v>
      </c>
      <c r="AP219" s="32">
        <f t="shared" si="125"/>
        <v>0</v>
      </c>
      <c r="AQ219" s="32">
        <f t="shared" si="125"/>
        <v>0</v>
      </c>
      <c r="AR219" s="34">
        <f t="shared" si="125"/>
        <v>0</v>
      </c>
      <c r="AS219" s="35">
        <f>SUM(AF219:AR219)</f>
        <v>39</v>
      </c>
      <c r="AT219" s="32"/>
      <c r="AU219" s="35">
        <f>SUM(O219+AD219+AS219)</f>
        <v>98</v>
      </c>
    </row>
    <row r="220" spans="1:47" ht="15.75" customHeight="1">
      <c r="A220" s="23">
        <v>0.35416666666666702</v>
      </c>
      <c r="B220" s="33">
        <f t="shared" si="123"/>
        <v>5</v>
      </c>
      <c r="C220" s="32">
        <f t="shared" si="123"/>
        <v>1</v>
      </c>
      <c r="D220" s="32">
        <f t="shared" si="123"/>
        <v>33</v>
      </c>
      <c r="E220" s="32">
        <f t="shared" si="123"/>
        <v>5</v>
      </c>
      <c r="F220" s="32">
        <f t="shared" si="123"/>
        <v>5</v>
      </c>
      <c r="G220" s="32">
        <f t="shared" si="123"/>
        <v>0</v>
      </c>
      <c r="H220" s="32">
        <f t="shared" si="123"/>
        <v>0</v>
      </c>
      <c r="I220" s="32">
        <f t="shared" si="123"/>
        <v>0</v>
      </c>
      <c r="J220" s="32">
        <f t="shared" si="123"/>
        <v>0</v>
      </c>
      <c r="K220" s="32">
        <f t="shared" si="123"/>
        <v>0</v>
      </c>
      <c r="L220" s="32">
        <f t="shared" si="123"/>
        <v>0</v>
      </c>
      <c r="M220" s="32">
        <f t="shared" si="123"/>
        <v>0</v>
      </c>
      <c r="N220" s="34">
        <f t="shared" si="123"/>
        <v>0</v>
      </c>
      <c r="O220" s="35">
        <f>SUM(B220:N220)</f>
        <v>49</v>
      </c>
      <c r="P220" s="32"/>
      <c r="Q220" s="33">
        <f t="shared" si="124"/>
        <v>3</v>
      </c>
      <c r="R220" s="32">
        <f t="shared" si="124"/>
        <v>0</v>
      </c>
      <c r="S220" s="32">
        <f t="shared" si="124"/>
        <v>13</v>
      </c>
      <c r="T220" s="32">
        <f t="shared" si="124"/>
        <v>5</v>
      </c>
      <c r="U220" s="32">
        <f t="shared" si="124"/>
        <v>3</v>
      </c>
      <c r="V220" s="32">
        <f t="shared" si="124"/>
        <v>0</v>
      </c>
      <c r="W220" s="32">
        <f t="shared" si="124"/>
        <v>0</v>
      </c>
      <c r="X220" s="32">
        <f t="shared" si="124"/>
        <v>0</v>
      </c>
      <c r="Y220" s="32">
        <f t="shared" si="124"/>
        <v>0</v>
      </c>
      <c r="Z220" s="32">
        <f t="shared" si="124"/>
        <v>0</v>
      </c>
      <c r="AA220" s="32">
        <f t="shared" si="124"/>
        <v>0</v>
      </c>
      <c r="AB220" s="32">
        <f t="shared" si="124"/>
        <v>0</v>
      </c>
      <c r="AC220" s="34">
        <f t="shared" si="124"/>
        <v>0</v>
      </c>
      <c r="AD220" s="35">
        <f>SUM(Q220:AC220)</f>
        <v>24</v>
      </c>
      <c r="AE220" s="32"/>
      <c r="AF220" s="33">
        <f t="shared" si="125"/>
        <v>6</v>
      </c>
      <c r="AG220" s="32">
        <f t="shared" si="125"/>
        <v>0</v>
      </c>
      <c r="AH220" s="32">
        <f t="shared" si="125"/>
        <v>31</v>
      </c>
      <c r="AI220" s="32">
        <f t="shared" si="125"/>
        <v>3</v>
      </c>
      <c r="AJ220" s="32">
        <f t="shared" si="125"/>
        <v>4</v>
      </c>
      <c r="AK220" s="32">
        <f t="shared" si="125"/>
        <v>0</v>
      </c>
      <c r="AL220" s="32">
        <f t="shared" si="125"/>
        <v>0</v>
      </c>
      <c r="AM220" s="32">
        <f t="shared" si="125"/>
        <v>1</v>
      </c>
      <c r="AN220" s="32">
        <f t="shared" si="125"/>
        <v>0</v>
      </c>
      <c r="AO220" s="32">
        <f t="shared" si="125"/>
        <v>0</v>
      </c>
      <c r="AP220" s="32">
        <f t="shared" si="125"/>
        <v>0</v>
      </c>
      <c r="AQ220" s="32">
        <f t="shared" si="125"/>
        <v>0</v>
      </c>
      <c r="AR220" s="34">
        <f t="shared" si="125"/>
        <v>0</v>
      </c>
      <c r="AS220" s="35">
        <f>SUM(AF220:AR220)</f>
        <v>45</v>
      </c>
      <c r="AT220" s="32"/>
      <c r="AU220" s="35">
        <f>SUM(O220+AD220+AS220)</f>
        <v>118</v>
      </c>
    </row>
    <row r="221" spans="1:47" ht="15.75" customHeight="1">
      <c r="A221" s="24">
        <v>0.36458333333333298</v>
      </c>
      <c r="B221" s="36">
        <f t="shared" si="123"/>
        <v>3</v>
      </c>
      <c r="C221" s="37">
        <f t="shared" si="123"/>
        <v>0</v>
      </c>
      <c r="D221" s="37">
        <f t="shared" si="123"/>
        <v>38</v>
      </c>
      <c r="E221" s="37">
        <f t="shared" si="123"/>
        <v>4</v>
      </c>
      <c r="F221" s="37">
        <f t="shared" si="123"/>
        <v>4</v>
      </c>
      <c r="G221" s="37">
        <f t="shared" si="123"/>
        <v>0</v>
      </c>
      <c r="H221" s="37">
        <f t="shared" si="123"/>
        <v>0</v>
      </c>
      <c r="I221" s="37">
        <f t="shared" si="123"/>
        <v>0</v>
      </c>
      <c r="J221" s="37">
        <f t="shared" si="123"/>
        <v>0</v>
      </c>
      <c r="K221" s="37">
        <f t="shared" si="123"/>
        <v>0</v>
      </c>
      <c r="L221" s="37">
        <f t="shared" si="123"/>
        <v>0</v>
      </c>
      <c r="M221" s="37">
        <f t="shared" si="123"/>
        <v>0</v>
      </c>
      <c r="N221" s="38">
        <f t="shared" si="123"/>
        <v>0</v>
      </c>
      <c r="O221" s="39">
        <f>SUM(B221:N221)</f>
        <v>49</v>
      </c>
      <c r="P221" s="32"/>
      <c r="Q221" s="36">
        <f t="shared" si="124"/>
        <v>2</v>
      </c>
      <c r="R221" s="37">
        <f t="shared" si="124"/>
        <v>0</v>
      </c>
      <c r="S221" s="37">
        <f t="shared" si="124"/>
        <v>7</v>
      </c>
      <c r="T221" s="37">
        <f t="shared" si="124"/>
        <v>1</v>
      </c>
      <c r="U221" s="37">
        <f t="shared" si="124"/>
        <v>3</v>
      </c>
      <c r="V221" s="37">
        <f t="shared" si="124"/>
        <v>0</v>
      </c>
      <c r="W221" s="37">
        <f t="shared" si="124"/>
        <v>0</v>
      </c>
      <c r="X221" s="37">
        <f t="shared" si="124"/>
        <v>0</v>
      </c>
      <c r="Y221" s="37">
        <f t="shared" si="124"/>
        <v>0</v>
      </c>
      <c r="Z221" s="37">
        <f t="shared" si="124"/>
        <v>0</v>
      </c>
      <c r="AA221" s="37">
        <f t="shared" si="124"/>
        <v>0</v>
      </c>
      <c r="AB221" s="37">
        <f t="shared" si="124"/>
        <v>0</v>
      </c>
      <c r="AC221" s="38">
        <f t="shared" si="124"/>
        <v>0</v>
      </c>
      <c r="AD221" s="39">
        <f>SUM(Q221:AC221)</f>
        <v>13</v>
      </c>
      <c r="AE221" s="32"/>
      <c r="AF221" s="36">
        <f t="shared" si="125"/>
        <v>10</v>
      </c>
      <c r="AG221" s="37">
        <f t="shared" si="125"/>
        <v>1</v>
      </c>
      <c r="AH221" s="37">
        <f t="shared" si="125"/>
        <v>29</v>
      </c>
      <c r="AI221" s="37">
        <f t="shared" si="125"/>
        <v>7</v>
      </c>
      <c r="AJ221" s="37">
        <f t="shared" si="125"/>
        <v>4</v>
      </c>
      <c r="AK221" s="37">
        <f t="shared" si="125"/>
        <v>0</v>
      </c>
      <c r="AL221" s="37">
        <f t="shared" si="125"/>
        <v>0</v>
      </c>
      <c r="AM221" s="37">
        <f t="shared" si="125"/>
        <v>0</v>
      </c>
      <c r="AN221" s="37">
        <f t="shared" si="125"/>
        <v>1</v>
      </c>
      <c r="AO221" s="37">
        <f t="shared" si="125"/>
        <v>0</v>
      </c>
      <c r="AP221" s="37">
        <f t="shared" si="125"/>
        <v>0</v>
      </c>
      <c r="AQ221" s="37">
        <f t="shared" si="125"/>
        <v>0</v>
      </c>
      <c r="AR221" s="38">
        <f t="shared" si="125"/>
        <v>0</v>
      </c>
      <c r="AS221" s="39">
        <f>SUM(AF221:AR221)</f>
        <v>52</v>
      </c>
      <c r="AT221" s="32"/>
      <c r="AU221" s="39">
        <f>SUM(O221+AD221+AS221)</f>
        <v>114</v>
      </c>
    </row>
    <row r="222" spans="1:47" ht="15.75" customHeight="1">
      <c r="A222" s="25" t="s">
        <v>21</v>
      </c>
      <c r="B222" s="40">
        <f t="shared" ref="B222:O222" si="126">SUM(B218:B221)</f>
        <v>18</v>
      </c>
      <c r="C222" s="41">
        <f t="shared" si="126"/>
        <v>2</v>
      </c>
      <c r="D222" s="41">
        <f t="shared" si="126"/>
        <v>135</v>
      </c>
      <c r="E222" s="41">
        <f t="shared" si="126"/>
        <v>21</v>
      </c>
      <c r="F222" s="41">
        <f t="shared" si="126"/>
        <v>14</v>
      </c>
      <c r="G222" s="41">
        <f t="shared" si="126"/>
        <v>0</v>
      </c>
      <c r="H222" s="41">
        <f t="shared" si="126"/>
        <v>0</v>
      </c>
      <c r="I222" s="41">
        <f t="shared" si="126"/>
        <v>0</v>
      </c>
      <c r="J222" s="41">
        <f t="shared" si="126"/>
        <v>0</v>
      </c>
      <c r="K222" s="41">
        <f t="shared" si="126"/>
        <v>0</v>
      </c>
      <c r="L222" s="41">
        <f t="shared" si="126"/>
        <v>0</v>
      </c>
      <c r="M222" s="41">
        <f t="shared" si="126"/>
        <v>0</v>
      </c>
      <c r="N222" s="42">
        <f t="shared" si="126"/>
        <v>0</v>
      </c>
      <c r="O222" s="43">
        <f t="shared" si="126"/>
        <v>190</v>
      </c>
      <c r="P222" s="32"/>
      <c r="Q222" s="40">
        <f t="shared" ref="Q222:AD222" si="127">SUM(Q218:Q221)</f>
        <v>12</v>
      </c>
      <c r="R222" s="41">
        <f t="shared" si="127"/>
        <v>0</v>
      </c>
      <c r="S222" s="41">
        <f t="shared" si="127"/>
        <v>36</v>
      </c>
      <c r="T222" s="41">
        <f t="shared" si="127"/>
        <v>9</v>
      </c>
      <c r="U222" s="41">
        <f t="shared" si="127"/>
        <v>10</v>
      </c>
      <c r="V222" s="41">
        <f t="shared" si="127"/>
        <v>0</v>
      </c>
      <c r="W222" s="41">
        <f t="shared" si="127"/>
        <v>0</v>
      </c>
      <c r="X222" s="41">
        <f t="shared" si="127"/>
        <v>1</v>
      </c>
      <c r="Y222" s="41">
        <f t="shared" si="127"/>
        <v>0</v>
      </c>
      <c r="Z222" s="41">
        <f t="shared" si="127"/>
        <v>0</v>
      </c>
      <c r="AA222" s="41">
        <f t="shared" si="127"/>
        <v>0</v>
      </c>
      <c r="AB222" s="41">
        <f t="shared" si="127"/>
        <v>0</v>
      </c>
      <c r="AC222" s="42">
        <f t="shared" si="127"/>
        <v>0</v>
      </c>
      <c r="AD222" s="43">
        <f t="shared" si="127"/>
        <v>68</v>
      </c>
      <c r="AE222" s="32"/>
      <c r="AF222" s="40">
        <f t="shared" ref="AF222:AS222" si="128">SUM(AF218:AF221)</f>
        <v>24</v>
      </c>
      <c r="AG222" s="41">
        <f t="shared" si="128"/>
        <v>3</v>
      </c>
      <c r="AH222" s="41">
        <f t="shared" si="128"/>
        <v>112</v>
      </c>
      <c r="AI222" s="41">
        <f t="shared" si="128"/>
        <v>18</v>
      </c>
      <c r="AJ222" s="41">
        <f t="shared" si="128"/>
        <v>14</v>
      </c>
      <c r="AK222" s="41">
        <f t="shared" si="128"/>
        <v>0</v>
      </c>
      <c r="AL222" s="41">
        <f t="shared" si="128"/>
        <v>0</v>
      </c>
      <c r="AM222" s="41">
        <f t="shared" si="128"/>
        <v>1</v>
      </c>
      <c r="AN222" s="41">
        <f t="shared" si="128"/>
        <v>1</v>
      </c>
      <c r="AO222" s="41">
        <f t="shared" si="128"/>
        <v>0</v>
      </c>
      <c r="AP222" s="41">
        <f t="shared" si="128"/>
        <v>0</v>
      </c>
      <c r="AQ222" s="41">
        <f t="shared" si="128"/>
        <v>0</v>
      </c>
      <c r="AR222" s="42">
        <f t="shared" si="128"/>
        <v>0</v>
      </c>
      <c r="AS222" s="43">
        <f t="shared" si="128"/>
        <v>173</v>
      </c>
      <c r="AT222" s="32"/>
      <c r="AU222" s="43">
        <f>SUM(AU218:AU221)</f>
        <v>431</v>
      </c>
    </row>
    <row r="223" spans="1:47" ht="15.75" customHeight="1">
      <c r="A223" s="22">
        <v>0.375</v>
      </c>
      <c r="B223" s="28">
        <f t="shared" ref="B223:N226" si="129">SUM(B22+Q22+AF22)</f>
        <v>3</v>
      </c>
      <c r="C223" s="29">
        <f t="shared" si="129"/>
        <v>1</v>
      </c>
      <c r="D223" s="29">
        <f t="shared" si="129"/>
        <v>28</v>
      </c>
      <c r="E223" s="29">
        <f t="shared" si="129"/>
        <v>2</v>
      </c>
      <c r="F223" s="29">
        <f t="shared" si="129"/>
        <v>3</v>
      </c>
      <c r="G223" s="29">
        <f t="shared" si="129"/>
        <v>0</v>
      </c>
      <c r="H223" s="29">
        <f t="shared" si="129"/>
        <v>0</v>
      </c>
      <c r="I223" s="29">
        <f t="shared" si="129"/>
        <v>0</v>
      </c>
      <c r="J223" s="29">
        <f t="shared" si="129"/>
        <v>0</v>
      </c>
      <c r="K223" s="29">
        <f t="shared" si="129"/>
        <v>0</v>
      </c>
      <c r="L223" s="29">
        <f t="shared" si="129"/>
        <v>0</v>
      </c>
      <c r="M223" s="29">
        <f t="shared" si="129"/>
        <v>0</v>
      </c>
      <c r="N223" s="30">
        <f t="shared" si="129"/>
        <v>0</v>
      </c>
      <c r="O223" s="31">
        <f>SUM(B223:N223)</f>
        <v>37</v>
      </c>
      <c r="P223" s="32"/>
      <c r="Q223" s="28">
        <f t="shared" ref="Q223:AC226" si="130">SUM(B89+Q89+AF89)</f>
        <v>2</v>
      </c>
      <c r="R223" s="29">
        <f t="shared" si="130"/>
        <v>1</v>
      </c>
      <c r="S223" s="29">
        <f t="shared" si="130"/>
        <v>22</v>
      </c>
      <c r="T223" s="29">
        <f t="shared" si="130"/>
        <v>0</v>
      </c>
      <c r="U223" s="29">
        <f t="shared" si="130"/>
        <v>2</v>
      </c>
      <c r="V223" s="29">
        <f t="shared" si="130"/>
        <v>0</v>
      </c>
      <c r="W223" s="29">
        <f t="shared" si="130"/>
        <v>0</v>
      </c>
      <c r="X223" s="29">
        <f t="shared" si="130"/>
        <v>0</v>
      </c>
      <c r="Y223" s="29">
        <f t="shared" si="130"/>
        <v>0</v>
      </c>
      <c r="Z223" s="29">
        <f t="shared" si="130"/>
        <v>0</v>
      </c>
      <c r="AA223" s="29">
        <f t="shared" si="130"/>
        <v>0</v>
      </c>
      <c r="AB223" s="29">
        <f t="shared" si="130"/>
        <v>0</v>
      </c>
      <c r="AC223" s="30">
        <f t="shared" si="130"/>
        <v>0</v>
      </c>
      <c r="AD223" s="31">
        <f>SUM(Q223:AC223)</f>
        <v>27</v>
      </c>
      <c r="AE223" s="32"/>
      <c r="AF223" s="28">
        <f t="shared" ref="AF223:AR226" si="131">SUM(B156+Q156+AF156)</f>
        <v>8</v>
      </c>
      <c r="AG223" s="29">
        <f t="shared" si="131"/>
        <v>0</v>
      </c>
      <c r="AH223" s="29">
        <f t="shared" si="131"/>
        <v>23</v>
      </c>
      <c r="AI223" s="29">
        <f t="shared" si="131"/>
        <v>6</v>
      </c>
      <c r="AJ223" s="29">
        <f t="shared" si="131"/>
        <v>2</v>
      </c>
      <c r="AK223" s="29">
        <f t="shared" si="131"/>
        <v>0</v>
      </c>
      <c r="AL223" s="29">
        <f t="shared" si="131"/>
        <v>0</v>
      </c>
      <c r="AM223" s="29">
        <f t="shared" si="131"/>
        <v>1</v>
      </c>
      <c r="AN223" s="29">
        <f t="shared" si="131"/>
        <v>0</v>
      </c>
      <c r="AO223" s="29">
        <f t="shared" si="131"/>
        <v>0</v>
      </c>
      <c r="AP223" s="29">
        <f t="shared" si="131"/>
        <v>0</v>
      </c>
      <c r="AQ223" s="29">
        <f t="shared" si="131"/>
        <v>0</v>
      </c>
      <c r="AR223" s="30">
        <f t="shared" si="131"/>
        <v>0</v>
      </c>
      <c r="AS223" s="31">
        <f>SUM(AF223:AR223)</f>
        <v>40</v>
      </c>
      <c r="AT223" s="32"/>
      <c r="AU223" s="31">
        <f>SUM(O223+AD223+AS223)</f>
        <v>104</v>
      </c>
    </row>
    <row r="224" spans="1:47" ht="15.75" customHeight="1">
      <c r="A224" s="23">
        <v>0.38541666666666702</v>
      </c>
      <c r="B224" s="33">
        <f t="shared" si="129"/>
        <v>0</v>
      </c>
      <c r="C224" s="32">
        <f t="shared" si="129"/>
        <v>0</v>
      </c>
      <c r="D224" s="32">
        <f t="shared" si="129"/>
        <v>18</v>
      </c>
      <c r="E224" s="32">
        <f t="shared" si="129"/>
        <v>2</v>
      </c>
      <c r="F224" s="32">
        <f t="shared" si="129"/>
        <v>3</v>
      </c>
      <c r="G224" s="32">
        <f t="shared" si="129"/>
        <v>0</v>
      </c>
      <c r="H224" s="32">
        <f t="shared" si="129"/>
        <v>0</v>
      </c>
      <c r="I224" s="32">
        <f t="shared" si="129"/>
        <v>1</v>
      </c>
      <c r="J224" s="32">
        <f t="shared" si="129"/>
        <v>0</v>
      </c>
      <c r="K224" s="32">
        <f t="shared" si="129"/>
        <v>0</v>
      </c>
      <c r="L224" s="32">
        <f t="shared" si="129"/>
        <v>0</v>
      </c>
      <c r="M224" s="32">
        <f t="shared" si="129"/>
        <v>0</v>
      </c>
      <c r="N224" s="34">
        <f t="shared" si="129"/>
        <v>0</v>
      </c>
      <c r="O224" s="35">
        <f>SUM(B224:N224)</f>
        <v>24</v>
      </c>
      <c r="P224" s="32"/>
      <c r="Q224" s="33">
        <f t="shared" si="130"/>
        <v>1</v>
      </c>
      <c r="R224" s="32">
        <f t="shared" si="130"/>
        <v>1</v>
      </c>
      <c r="S224" s="32">
        <f t="shared" si="130"/>
        <v>19</v>
      </c>
      <c r="T224" s="32">
        <f t="shared" si="130"/>
        <v>1</v>
      </c>
      <c r="U224" s="32">
        <f t="shared" si="130"/>
        <v>2</v>
      </c>
      <c r="V224" s="32">
        <f t="shared" si="130"/>
        <v>0</v>
      </c>
      <c r="W224" s="32">
        <f t="shared" si="130"/>
        <v>0</v>
      </c>
      <c r="X224" s="32">
        <f t="shared" si="130"/>
        <v>1</v>
      </c>
      <c r="Y224" s="32">
        <f t="shared" si="130"/>
        <v>0</v>
      </c>
      <c r="Z224" s="32">
        <f t="shared" si="130"/>
        <v>0</v>
      </c>
      <c r="AA224" s="32">
        <f t="shared" si="130"/>
        <v>0</v>
      </c>
      <c r="AB224" s="32">
        <f t="shared" si="130"/>
        <v>0</v>
      </c>
      <c r="AC224" s="34">
        <f t="shared" si="130"/>
        <v>0</v>
      </c>
      <c r="AD224" s="35">
        <f>SUM(Q224:AC224)</f>
        <v>25</v>
      </c>
      <c r="AE224" s="32"/>
      <c r="AF224" s="33">
        <f t="shared" si="131"/>
        <v>5</v>
      </c>
      <c r="AG224" s="32">
        <f t="shared" si="131"/>
        <v>0</v>
      </c>
      <c r="AH224" s="32">
        <f t="shared" si="131"/>
        <v>29</v>
      </c>
      <c r="AI224" s="32">
        <f t="shared" si="131"/>
        <v>5</v>
      </c>
      <c r="AJ224" s="32">
        <f t="shared" si="131"/>
        <v>4</v>
      </c>
      <c r="AK224" s="32">
        <f t="shared" si="131"/>
        <v>0</v>
      </c>
      <c r="AL224" s="32">
        <f t="shared" si="131"/>
        <v>0</v>
      </c>
      <c r="AM224" s="32">
        <f t="shared" si="131"/>
        <v>1</v>
      </c>
      <c r="AN224" s="32">
        <f t="shared" si="131"/>
        <v>0</v>
      </c>
      <c r="AO224" s="32">
        <f t="shared" si="131"/>
        <v>0</v>
      </c>
      <c r="AP224" s="32">
        <f t="shared" si="131"/>
        <v>0</v>
      </c>
      <c r="AQ224" s="32">
        <f t="shared" si="131"/>
        <v>0</v>
      </c>
      <c r="AR224" s="34">
        <f t="shared" si="131"/>
        <v>0</v>
      </c>
      <c r="AS224" s="35">
        <f>SUM(AF224:AR224)</f>
        <v>44</v>
      </c>
      <c r="AT224" s="32"/>
      <c r="AU224" s="35">
        <f>SUM(O224+AD224+AS224)</f>
        <v>93</v>
      </c>
    </row>
    <row r="225" spans="1:47" ht="15.75" customHeight="1">
      <c r="A225" s="23">
        <v>0.39583333333333298</v>
      </c>
      <c r="B225" s="33">
        <f t="shared" si="129"/>
        <v>2</v>
      </c>
      <c r="C225" s="32">
        <f t="shared" si="129"/>
        <v>0</v>
      </c>
      <c r="D225" s="32">
        <f t="shared" si="129"/>
        <v>20</v>
      </c>
      <c r="E225" s="32">
        <f t="shared" si="129"/>
        <v>5</v>
      </c>
      <c r="F225" s="32">
        <f t="shared" si="129"/>
        <v>4</v>
      </c>
      <c r="G225" s="32">
        <f t="shared" si="129"/>
        <v>0</v>
      </c>
      <c r="H225" s="32">
        <f t="shared" si="129"/>
        <v>0</v>
      </c>
      <c r="I225" s="32">
        <f t="shared" si="129"/>
        <v>0</v>
      </c>
      <c r="J225" s="32">
        <f t="shared" si="129"/>
        <v>1</v>
      </c>
      <c r="K225" s="32">
        <f t="shared" si="129"/>
        <v>0</v>
      </c>
      <c r="L225" s="32">
        <f t="shared" si="129"/>
        <v>0</v>
      </c>
      <c r="M225" s="32">
        <f t="shared" si="129"/>
        <v>0</v>
      </c>
      <c r="N225" s="34">
        <f t="shared" si="129"/>
        <v>0</v>
      </c>
      <c r="O225" s="35">
        <f>SUM(B225:N225)</f>
        <v>32</v>
      </c>
      <c r="P225" s="32"/>
      <c r="Q225" s="33">
        <f t="shared" si="130"/>
        <v>0</v>
      </c>
      <c r="R225" s="32">
        <f t="shared" si="130"/>
        <v>1</v>
      </c>
      <c r="S225" s="32">
        <f t="shared" si="130"/>
        <v>12</v>
      </c>
      <c r="T225" s="32">
        <f t="shared" si="130"/>
        <v>3</v>
      </c>
      <c r="U225" s="32">
        <f t="shared" si="130"/>
        <v>3</v>
      </c>
      <c r="V225" s="32">
        <f t="shared" si="130"/>
        <v>0</v>
      </c>
      <c r="W225" s="32">
        <f t="shared" si="130"/>
        <v>0</v>
      </c>
      <c r="X225" s="32">
        <f t="shared" si="130"/>
        <v>0</v>
      </c>
      <c r="Y225" s="32">
        <f t="shared" si="130"/>
        <v>0</v>
      </c>
      <c r="Z225" s="32">
        <f t="shared" si="130"/>
        <v>0</v>
      </c>
      <c r="AA225" s="32">
        <f t="shared" si="130"/>
        <v>0</v>
      </c>
      <c r="AB225" s="32">
        <f t="shared" si="130"/>
        <v>0</v>
      </c>
      <c r="AC225" s="34">
        <f t="shared" si="130"/>
        <v>0</v>
      </c>
      <c r="AD225" s="35">
        <f>SUM(Q225:AC225)</f>
        <v>19</v>
      </c>
      <c r="AE225" s="32"/>
      <c r="AF225" s="33">
        <f t="shared" si="131"/>
        <v>3</v>
      </c>
      <c r="AG225" s="32">
        <f t="shared" si="131"/>
        <v>1</v>
      </c>
      <c r="AH225" s="32">
        <f t="shared" si="131"/>
        <v>22</v>
      </c>
      <c r="AI225" s="32">
        <f t="shared" si="131"/>
        <v>1</v>
      </c>
      <c r="AJ225" s="32">
        <f t="shared" si="131"/>
        <v>4</v>
      </c>
      <c r="AK225" s="32">
        <f t="shared" si="131"/>
        <v>0</v>
      </c>
      <c r="AL225" s="32">
        <f t="shared" si="131"/>
        <v>0</v>
      </c>
      <c r="AM225" s="32">
        <f t="shared" si="131"/>
        <v>0</v>
      </c>
      <c r="AN225" s="32">
        <f t="shared" si="131"/>
        <v>0</v>
      </c>
      <c r="AO225" s="32">
        <f t="shared" si="131"/>
        <v>0</v>
      </c>
      <c r="AP225" s="32">
        <f t="shared" si="131"/>
        <v>0</v>
      </c>
      <c r="AQ225" s="32">
        <f t="shared" si="131"/>
        <v>0</v>
      </c>
      <c r="AR225" s="34">
        <f t="shared" si="131"/>
        <v>0</v>
      </c>
      <c r="AS225" s="35">
        <f>SUM(AF225:AR225)</f>
        <v>31</v>
      </c>
      <c r="AT225" s="32"/>
      <c r="AU225" s="35">
        <f>SUM(O225+AD225+AS225)</f>
        <v>82</v>
      </c>
    </row>
    <row r="226" spans="1:47" ht="15.75" customHeight="1">
      <c r="A226" s="24">
        <v>0.40625</v>
      </c>
      <c r="B226" s="36">
        <f t="shared" si="129"/>
        <v>0</v>
      </c>
      <c r="C226" s="37">
        <f t="shared" si="129"/>
        <v>0</v>
      </c>
      <c r="D226" s="37">
        <f t="shared" si="129"/>
        <v>27</v>
      </c>
      <c r="E226" s="37">
        <f t="shared" si="129"/>
        <v>1</v>
      </c>
      <c r="F226" s="37">
        <f t="shared" si="129"/>
        <v>4</v>
      </c>
      <c r="G226" s="37">
        <f t="shared" si="129"/>
        <v>0</v>
      </c>
      <c r="H226" s="37">
        <f t="shared" si="129"/>
        <v>0</v>
      </c>
      <c r="I226" s="37">
        <f t="shared" si="129"/>
        <v>0</v>
      </c>
      <c r="J226" s="37">
        <f t="shared" si="129"/>
        <v>0</v>
      </c>
      <c r="K226" s="37">
        <f t="shared" si="129"/>
        <v>0</v>
      </c>
      <c r="L226" s="37">
        <f t="shared" si="129"/>
        <v>0</v>
      </c>
      <c r="M226" s="37">
        <f t="shared" si="129"/>
        <v>0</v>
      </c>
      <c r="N226" s="38">
        <f t="shared" si="129"/>
        <v>0</v>
      </c>
      <c r="O226" s="39">
        <f>SUM(B226:N226)</f>
        <v>32</v>
      </c>
      <c r="P226" s="32"/>
      <c r="Q226" s="36">
        <f t="shared" si="130"/>
        <v>0</v>
      </c>
      <c r="R226" s="37">
        <f t="shared" si="130"/>
        <v>0</v>
      </c>
      <c r="S226" s="37">
        <f t="shared" si="130"/>
        <v>13</v>
      </c>
      <c r="T226" s="37">
        <f t="shared" si="130"/>
        <v>2</v>
      </c>
      <c r="U226" s="37">
        <f t="shared" si="130"/>
        <v>2</v>
      </c>
      <c r="V226" s="37">
        <f t="shared" si="130"/>
        <v>0</v>
      </c>
      <c r="W226" s="37">
        <f t="shared" si="130"/>
        <v>0</v>
      </c>
      <c r="X226" s="37">
        <f t="shared" si="130"/>
        <v>0</v>
      </c>
      <c r="Y226" s="37">
        <f t="shared" si="130"/>
        <v>0</v>
      </c>
      <c r="Z226" s="37">
        <f t="shared" si="130"/>
        <v>0</v>
      </c>
      <c r="AA226" s="37">
        <f t="shared" si="130"/>
        <v>0</v>
      </c>
      <c r="AB226" s="37">
        <f t="shared" si="130"/>
        <v>0</v>
      </c>
      <c r="AC226" s="38">
        <f t="shared" si="130"/>
        <v>0</v>
      </c>
      <c r="AD226" s="39">
        <f>SUM(Q226:AC226)</f>
        <v>17</v>
      </c>
      <c r="AE226" s="32"/>
      <c r="AF226" s="36">
        <f t="shared" si="131"/>
        <v>1</v>
      </c>
      <c r="AG226" s="37">
        <f t="shared" si="131"/>
        <v>0</v>
      </c>
      <c r="AH226" s="37">
        <f t="shared" si="131"/>
        <v>30</v>
      </c>
      <c r="AI226" s="37">
        <f t="shared" si="131"/>
        <v>5</v>
      </c>
      <c r="AJ226" s="37">
        <f t="shared" si="131"/>
        <v>2</v>
      </c>
      <c r="AK226" s="37">
        <f t="shared" si="131"/>
        <v>0</v>
      </c>
      <c r="AL226" s="37">
        <f t="shared" si="131"/>
        <v>0</v>
      </c>
      <c r="AM226" s="37">
        <f t="shared" si="131"/>
        <v>0</v>
      </c>
      <c r="AN226" s="37">
        <f t="shared" si="131"/>
        <v>0</v>
      </c>
      <c r="AO226" s="37">
        <f t="shared" si="131"/>
        <v>0</v>
      </c>
      <c r="AP226" s="37">
        <f t="shared" si="131"/>
        <v>0</v>
      </c>
      <c r="AQ226" s="37">
        <f t="shared" si="131"/>
        <v>0</v>
      </c>
      <c r="AR226" s="38">
        <f t="shared" si="131"/>
        <v>0</v>
      </c>
      <c r="AS226" s="39">
        <f>SUM(AF226:AR226)</f>
        <v>38</v>
      </c>
      <c r="AT226" s="32"/>
      <c r="AU226" s="39">
        <f>SUM(O226+AD226+AS226)</f>
        <v>87</v>
      </c>
    </row>
    <row r="227" spans="1:47" ht="15.75" customHeight="1">
      <c r="A227" s="25" t="s">
        <v>21</v>
      </c>
      <c r="B227" s="40">
        <f t="shared" ref="B227:O227" si="132">SUM(B223:B226)</f>
        <v>5</v>
      </c>
      <c r="C227" s="41">
        <f t="shared" si="132"/>
        <v>1</v>
      </c>
      <c r="D227" s="41">
        <f t="shared" si="132"/>
        <v>93</v>
      </c>
      <c r="E227" s="41">
        <f t="shared" si="132"/>
        <v>10</v>
      </c>
      <c r="F227" s="41">
        <f t="shared" si="132"/>
        <v>14</v>
      </c>
      <c r="G227" s="41">
        <f t="shared" si="132"/>
        <v>0</v>
      </c>
      <c r="H227" s="41">
        <f t="shared" si="132"/>
        <v>0</v>
      </c>
      <c r="I227" s="41">
        <f t="shared" si="132"/>
        <v>1</v>
      </c>
      <c r="J227" s="41">
        <f t="shared" si="132"/>
        <v>1</v>
      </c>
      <c r="K227" s="41">
        <f t="shared" si="132"/>
        <v>0</v>
      </c>
      <c r="L227" s="41">
        <f t="shared" si="132"/>
        <v>0</v>
      </c>
      <c r="M227" s="41">
        <f t="shared" si="132"/>
        <v>0</v>
      </c>
      <c r="N227" s="42">
        <f t="shared" si="132"/>
        <v>0</v>
      </c>
      <c r="O227" s="43">
        <f t="shared" si="132"/>
        <v>125</v>
      </c>
      <c r="P227" s="32"/>
      <c r="Q227" s="40">
        <f t="shared" ref="Q227:AD227" si="133">SUM(Q223:Q226)</f>
        <v>3</v>
      </c>
      <c r="R227" s="41">
        <f t="shared" si="133"/>
        <v>3</v>
      </c>
      <c r="S227" s="41">
        <f t="shared" si="133"/>
        <v>66</v>
      </c>
      <c r="T227" s="41">
        <f t="shared" si="133"/>
        <v>6</v>
      </c>
      <c r="U227" s="41">
        <f t="shared" si="133"/>
        <v>9</v>
      </c>
      <c r="V227" s="41">
        <f t="shared" si="133"/>
        <v>0</v>
      </c>
      <c r="W227" s="41">
        <f t="shared" si="133"/>
        <v>0</v>
      </c>
      <c r="X227" s="41">
        <f t="shared" si="133"/>
        <v>1</v>
      </c>
      <c r="Y227" s="41">
        <f t="shared" si="133"/>
        <v>0</v>
      </c>
      <c r="Z227" s="41">
        <f t="shared" si="133"/>
        <v>0</v>
      </c>
      <c r="AA227" s="41">
        <f t="shared" si="133"/>
        <v>0</v>
      </c>
      <c r="AB227" s="41">
        <f t="shared" si="133"/>
        <v>0</v>
      </c>
      <c r="AC227" s="42">
        <f t="shared" si="133"/>
        <v>0</v>
      </c>
      <c r="AD227" s="43">
        <f t="shared" si="133"/>
        <v>88</v>
      </c>
      <c r="AE227" s="32"/>
      <c r="AF227" s="40">
        <f t="shared" ref="AF227:AS227" si="134">SUM(AF223:AF226)</f>
        <v>17</v>
      </c>
      <c r="AG227" s="41">
        <f t="shared" si="134"/>
        <v>1</v>
      </c>
      <c r="AH227" s="41">
        <f t="shared" si="134"/>
        <v>104</v>
      </c>
      <c r="AI227" s="41">
        <f t="shared" si="134"/>
        <v>17</v>
      </c>
      <c r="AJ227" s="41">
        <f t="shared" si="134"/>
        <v>12</v>
      </c>
      <c r="AK227" s="41">
        <f t="shared" si="134"/>
        <v>0</v>
      </c>
      <c r="AL227" s="41">
        <f t="shared" si="134"/>
        <v>0</v>
      </c>
      <c r="AM227" s="41">
        <f t="shared" si="134"/>
        <v>2</v>
      </c>
      <c r="AN227" s="41">
        <f t="shared" si="134"/>
        <v>0</v>
      </c>
      <c r="AO227" s="41">
        <f t="shared" si="134"/>
        <v>0</v>
      </c>
      <c r="AP227" s="41">
        <f t="shared" si="134"/>
        <v>0</v>
      </c>
      <c r="AQ227" s="41">
        <f t="shared" si="134"/>
        <v>0</v>
      </c>
      <c r="AR227" s="42">
        <f t="shared" si="134"/>
        <v>0</v>
      </c>
      <c r="AS227" s="43">
        <f t="shared" si="134"/>
        <v>153</v>
      </c>
      <c r="AT227" s="32"/>
      <c r="AU227" s="43">
        <f>SUM(AU223:AU226)</f>
        <v>366</v>
      </c>
    </row>
    <row r="228" spans="1:47" ht="15.75" customHeight="1">
      <c r="A228" s="22">
        <v>0.41666666666666702</v>
      </c>
      <c r="B228" s="28">
        <f t="shared" ref="B228:N231" si="135">SUM(B27+Q27+AF27)</f>
        <v>2</v>
      </c>
      <c r="C228" s="29">
        <f t="shared" si="135"/>
        <v>0</v>
      </c>
      <c r="D228" s="29">
        <f t="shared" si="135"/>
        <v>11</v>
      </c>
      <c r="E228" s="29">
        <f t="shared" si="135"/>
        <v>0</v>
      </c>
      <c r="F228" s="29">
        <f t="shared" si="135"/>
        <v>2</v>
      </c>
      <c r="G228" s="29">
        <f t="shared" si="135"/>
        <v>0</v>
      </c>
      <c r="H228" s="29">
        <f t="shared" si="135"/>
        <v>0</v>
      </c>
      <c r="I228" s="29">
        <f t="shared" si="135"/>
        <v>0</v>
      </c>
      <c r="J228" s="29">
        <f t="shared" si="135"/>
        <v>0</v>
      </c>
      <c r="K228" s="29">
        <f t="shared" si="135"/>
        <v>0</v>
      </c>
      <c r="L228" s="29">
        <f t="shared" si="135"/>
        <v>0</v>
      </c>
      <c r="M228" s="29">
        <f t="shared" si="135"/>
        <v>0</v>
      </c>
      <c r="N228" s="30">
        <f t="shared" si="135"/>
        <v>0</v>
      </c>
      <c r="O228" s="31">
        <f>SUM(B228:N228)</f>
        <v>15</v>
      </c>
      <c r="P228" s="32"/>
      <c r="Q228" s="28">
        <f t="shared" ref="Q228:AC231" si="136">SUM(B94+Q94+AF94)</f>
        <v>0</v>
      </c>
      <c r="R228" s="29">
        <f t="shared" si="136"/>
        <v>0</v>
      </c>
      <c r="S228" s="29">
        <f t="shared" si="136"/>
        <v>12</v>
      </c>
      <c r="T228" s="29">
        <f t="shared" si="136"/>
        <v>2</v>
      </c>
      <c r="U228" s="29">
        <f t="shared" si="136"/>
        <v>6</v>
      </c>
      <c r="V228" s="29">
        <f t="shared" si="136"/>
        <v>0</v>
      </c>
      <c r="W228" s="29">
        <f t="shared" si="136"/>
        <v>0</v>
      </c>
      <c r="X228" s="29">
        <f t="shared" si="136"/>
        <v>0</v>
      </c>
      <c r="Y228" s="29">
        <f t="shared" si="136"/>
        <v>0</v>
      </c>
      <c r="Z228" s="29">
        <f t="shared" si="136"/>
        <v>0</v>
      </c>
      <c r="AA228" s="29">
        <f t="shared" si="136"/>
        <v>0</v>
      </c>
      <c r="AB228" s="29">
        <f t="shared" si="136"/>
        <v>0</v>
      </c>
      <c r="AC228" s="30">
        <f t="shared" si="136"/>
        <v>0</v>
      </c>
      <c r="AD228" s="31">
        <f>SUM(Q228:AC228)</f>
        <v>20</v>
      </c>
      <c r="AE228" s="32"/>
      <c r="AF228" s="28">
        <f t="shared" ref="AF228:AR231" si="137">SUM(B161+Q161+AF161)</f>
        <v>1</v>
      </c>
      <c r="AG228" s="29">
        <f t="shared" si="137"/>
        <v>0</v>
      </c>
      <c r="AH228" s="29">
        <f t="shared" si="137"/>
        <v>12</v>
      </c>
      <c r="AI228" s="29">
        <f t="shared" si="137"/>
        <v>3</v>
      </c>
      <c r="AJ228" s="29">
        <f t="shared" si="137"/>
        <v>3</v>
      </c>
      <c r="AK228" s="29">
        <f t="shared" si="137"/>
        <v>0</v>
      </c>
      <c r="AL228" s="29">
        <f t="shared" si="137"/>
        <v>0</v>
      </c>
      <c r="AM228" s="29">
        <f t="shared" si="137"/>
        <v>1</v>
      </c>
      <c r="AN228" s="29">
        <f t="shared" si="137"/>
        <v>0</v>
      </c>
      <c r="AO228" s="29">
        <f t="shared" si="137"/>
        <v>0</v>
      </c>
      <c r="AP228" s="29">
        <f t="shared" si="137"/>
        <v>0</v>
      </c>
      <c r="AQ228" s="29">
        <f t="shared" si="137"/>
        <v>0</v>
      </c>
      <c r="AR228" s="30">
        <f t="shared" si="137"/>
        <v>0</v>
      </c>
      <c r="AS228" s="31">
        <f>SUM(AF228:AR228)</f>
        <v>20</v>
      </c>
      <c r="AT228" s="32"/>
      <c r="AU228" s="31">
        <f>SUM(O228+AD228+AS228)</f>
        <v>55</v>
      </c>
    </row>
    <row r="229" spans="1:47" ht="15.75" customHeight="1">
      <c r="A229" s="23">
        <v>0.42708333333333298</v>
      </c>
      <c r="B229" s="33">
        <f t="shared" si="135"/>
        <v>0</v>
      </c>
      <c r="C229" s="32">
        <f t="shared" si="135"/>
        <v>0</v>
      </c>
      <c r="D229" s="32">
        <f t="shared" si="135"/>
        <v>17</v>
      </c>
      <c r="E229" s="32">
        <f t="shared" si="135"/>
        <v>4</v>
      </c>
      <c r="F229" s="32">
        <f t="shared" si="135"/>
        <v>6</v>
      </c>
      <c r="G229" s="32">
        <f t="shared" si="135"/>
        <v>0</v>
      </c>
      <c r="H229" s="32">
        <f t="shared" si="135"/>
        <v>0</v>
      </c>
      <c r="I229" s="32">
        <f t="shared" si="135"/>
        <v>0</v>
      </c>
      <c r="J229" s="32">
        <f t="shared" si="135"/>
        <v>0</v>
      </c>
      <c r="K229" s="32">
        <f t="shared" si="135"/>
        <v>0</v>
      </c>
      <c r="L229" s="32">
        <f t="shared" si="135"/>
        <v>0</v>
      </c>
      <c r="M229" s="32">
        <f t="shared" si="135"/>
        <v>0</v>
      </c>
      <c r="N229" s="34">
        <f t="shared" si="135"/>
        <v>0</v>
      </c>
      <c r="O229" s="35">
        <f>SUM(B229:N229)</f>
        <v>27</v>
      </c>
      <c r="P229" s="32"/>
      <c r="Q229" s="33">
        <f t="shared" si="136"/>
        <v>1</v>
      </c>
      <c r="R229" s="32">
        <f t="shared" si="136"/>
        <v>0</v>
      </c>
      <c r="S229" s="32">
        <f t="shared" si="136"/>
        <v>13</v>
      </c>
      <c r="T229" s="32">
        <f t="shared" si="136"/>
        <v>2</v>
      </c>
      <c r="U229" s="32">
        <f t="shared" si="136"/>
        <v>3</v>
      </c>
      <c r="V229" s="32">
        <f t="shared" si="136"/>
        <v>0</v>
      </c>
      <c r="W229" s="32">
        <f t="shared" si="136"/>
        <v>0</v>
      </c>
      <c r="X229" s="32">
        <f t="shared" si="136"/>
        <v>1</v>
      </c>
      <c r="Y229" s="32">
        <f t="shared" si="136"/>
        <v>0</v>
      </c>
      <c r="Z229" s="32">
        <f t="shared" si="136"/>
        <v>0</v>
      </c>
      <c r="AA229" s="32">
        <f t="shared" si="136"/>
        <v>0</v>
      </c>
      <c r="AB229" s="32">
        <f t="shared" si="136"/>
        <v>0</v>
      </c>
      <c r="AC229" s="34">
        <f t="shared" si="136"/>
        <v>0</v>
      </c>
      <c r="AD229" s="35">
        <f>SUM(Q229:AC229)</f>
        <v>20</v>
      </c>
      <c r="AE229" s="32"/>
      <c r="AF229" s="33">
        <f t="shared" si="137"/>
        <v>2</v>
      </c>
      <c r="AG229" s="32">
        <f t="shared" si="137"/>
        <v>0</v>
      </c>
      <c r="AH229" s="32">
        <f t="shared" si="137"/>
        <v>17</v>
      </c>
      <c r="AI229" s="32">
        <f t="shared" si="137"/>
        <v>1</v>
      </c>
      <c r="AJ229" s="32">
        <f t="shared" si="137"/>
        <v>8</v>
      </c>
      <c r="AK229" s="32">
        <f t="shared" si="137"/>
        <v>0</v>
      </c>
      <c r="AL229" s="32">
        <f t="shared" si="137"/>
        <v>0</v>
      </c>
      <c r="AM229" s="32">
        <f t="shared" si="137"/>
        <v>0</v>
      </c>
      <c r="AN229" s="32">
        <f t="shared" si="137"/>
        <v>0</v>
      </c>
      <c r="AO229" s="32">
        <f t="shared" si="137"/>
        <v>0</v>
      </c>
      <c r="AP229" s="32">
        <f t="shared" si="137"/>
        <v>0</v>
      </c>
      <c r="AQ229" s="32">
        <f t="shared" si="137"/>
        <v>0</v>
      </c>
      <c r="AR229" s="34">
        <f t="shared" si="137"/>
        <v>0</v>
      </c>
      <c r="AS229" s="35">
        <f>SUM(AF229:AR229)</f>
        <v>28</v>
      </c>
      <c r="AT229" s="32"/>
      <c r="AU229" s="35">
        <f>SUM(O229+AD229+AS229)</f>
        <v>75</v>
      </c>
    </row>
    <row r="230" spans="1:47" ht="15.75" customHeight="1">
      <c r="A230" s="23">
        <v>0.4375</v>
      </c>
      <c r="B230" s="33">
        <f t="shared" si="135"/>
        <v>0</v>
      </c>
      <c r="C230" s="32">
        <f t="shared" si="135"/>
        <v>0</v>
      </c>
      <c r="D230" s="32">
        <f t="shared" si="135"/>
        <v>16</v>
      </c>
      <c r="E230" s="32">
        <f t="shared" si="135"/>
        <v>3</v>
      </c>
      <c r="F230" s="32">
        <f t="shared" si="135"/>
        <v>5</v>
      </c>
      <c r="G230" s="32">
        <f t="shared" si="135"/>
        <v>0</v>
      </c>
      <c r="H230" s="32">
        <f t="shared" si="135"/>
        <v>0</v>
      </c>
      <c r="I230" s="32">
        <f t="shared" si="135"/>
        <v>1</v>
      </c>
      <c r="J230" s="32">
        <f t="shared" si="135"/>
        <v>1</v>
      </c>
      <c r="K230" s="32">
        <f t="shared" si="135"/>
        <v>0</v>
      </c>
      <c r="L230" s="32">
        <f t="shared" si="135"/>
        <v>0</v>
      </c>
      <c r="M230" s="32">
        <f t="shared" si="135"/>
        <v>0</v>
      </c>
      <c r="N230" s="34">
        <f t="shared" si="135"/>
        <v>0</v>
      </c>
      <c r="O230" s="35">
        <f>SUM(B230:N230)</f>
        <v>26</v>
      </c>
      <c r="P230" s="32"/>
      <c r="Q230" s="33">
        <f t="shared" si="136"/>
        <v>0</v>
      </c>
      <c r="R230" s="32">
        <f t="shared" si="136"/>
        <v>0</v>
      </c>
      <c r="S230" s="32">
        <f t="shared" si="136"/>
        <v>9</v>
      </c>
      <c r="T230" s="32">
        <f t="shared" si="136"/>
        <v>2</v>
      </c>
      <c r="U230" s="32">
        <f t="shared" si="136"/>
        <v>7</v>
      </c>
      <c r="V230" s="32">
        <f t="shared" si="136"/>
        <v>0</v>
      </c>
      <c r="W230" s="32">
        <f t="shared" si="136"/>
        <v>0</v>
      </c>
      <c r="X230" s="32">
        <f t="shared" si="136"/>
        <v>0</v>
      </c>
      <c r="Y230" s="32">
        <f t="shared" si="136"/>
        <v>0</v>
      </c>
      <c r="Z230" s="32">
        <f t="shared" si="136"/>
        <v>0</v>
      </c>
      <c r="AA230" s="32">
        <f t="shared" si="136"/>
        <v>0</v>
      </c>
      <c r="AB230" s="32">
        <f t="shared" si="136"/>
        <v>0</v>
      </c>
      <c r="AC230" s="34">
        <f t="shared" si="136"/>
        <v>0</v>
      </c>
      <c r="AD230" s="35">
        <f>SUM(Q230:AC230)</f>
        <v>18</v>
      </c>
      <c r="AE230" s="32"/>
      <c r="AF230" s="33">
        <f t="shared" si="137"/>
        <v>0</v>
      </c>
      <c r="AG230" s="32">
        <f t="shared" si="137"/>
        <v>0</v>
      </c>
      <c r="AH230" s="32">
        <f t="shared" si="137"/>
        <v>25</v>
      </c>
      <c r="AI230" s="32">
        <f t="shared" si="137"/>
        <v>3</v>
      </c>
      <c r="AJ230" s="32">
        <f t="shared" si="137"/>
        <v>6</v>
      </c>
      <c r="AK230" s="32">
        <f t="shared" si="137"/>
        <v>0</v>
      </c>
      <c r="AL230" s="32">
        <f t="shared" si="137"/>
        <v>0</v>
      </c>
      <c r="AM230" s="32">
        <f t="shared" si="137"/>
        <v>0</v>
      </c>
      <c r="AN230" s="32">
        <f t="shared" si="137"/>
        <v>0</v>
      </c>
      <c r="AO230" s="32">
        <f t="shared" si="137"/>
        <v>0</v>
      </c>
      <c r="AP230" s="32">
        <f t="shared" si="137"/>
        <v>0</v>
      </c>
      <c r="AQ230" s="32">
        <f t="shared" si="137"/>
        <v>0</v>
      </c>
      <c r="AR230" s="34">
        <f t="shared" si="137"/>
        <v>0</v>
      </c>
      <c r="AS230" s="35">
        <f>SUM(AF230:AR230)</f>
        <v>34</v>
      </c>
      <c r="AT230" s="32"/>
      <c r="AU230" s="35">
        <f>SUM(O230+AD230+AS230)</f>
        <v>78</v>
      </c>
    </row>
    <row r="231" spans="1:47" ht="15.75" customHeight="1">
      <c r="A231" s="24">
        <v>0.44791666666666702</v>
      </c>
      <c r="B231" s="36">
        <f t="shared" si="135"/>
        <v>0</v>
      </c>
      <c r="C231" s="37">
        <f t="shared" si="135"/>
        <v>0</v>
      </c>
      <c r="D231" s="37">
        <f t="shared" si="135"/>
        <v>23</v>
      </c>
      <c r="E231" s="37">
        <f t="shared" si="135"/>
        <v>3</v>
      </c>
      <c r="F231" s="37">
        <f t="shared" si="135"/>
        <v>5</v>
      </c>
      <c r="G231" s="37">
        <f t="shared" si="135"/>
        <v>0</v>
      </c>
      <c r="H231" s="37">
        <f t="shared" si="135"/>
        <v>0</v>
      </c>
      <c r="I231" s="37">
        <f t="shared" si="135"/>
        <v>0</v>
      </c>
      <c r="J231" s="37">
        <f t="shared" si="135"/>
        <v>0</v>
      </c>
      <c r="K231" s="37">
        <f t="shared" si="135"/>
        <v>0</v>
      </c>
      <c r="L231" s="37">
        <f t="shared" si="135"/>
        <v>0</v>
      </c>
      <c r="M231" s="37">
        <f t="shared" si="135"/>
        <v>0</v>
      </c>
      <c r="N231" s="38">
        <f t="shared" si="135"/>
        <v>0</v>
      </c>
      <c r="O231" s="39">
        <f>SUM(B231:N231)</f>
        <v>31</v>
      </c>
      <c r="P231" s="32"/>
      <c r="Q231" s="36">
        <f t="shared" si="136"/>
        <v>0</v>
      </c>
      <c r="R231" s="37">
        <f t="shared" si="136"/>
        <v>0</v>
      </c>
      <c r="S231" s="37">
        <f t="shared" si="136"/>
        <v>8</v>
      </c>
      <c r="T231" s="37">
        <f t="shared" si="136"/>
        <v>1</v>
      </c>
      <c r="U231" s="37">
        <f t="shared" si="136"/>
        <v>2</v>
      </c>
      <c r="V231" s="37">
        <f t="shared" si="136"/>
        <v>0</v>
      </c>
      <c r="W231" s="37">
        <f t="shared" si="136"/>
        <v>0</v>
      </c>
      <c r="X231" s="37">
        <f t="shared" si="136"/>
        <v>0</v>
      </c>
      <c r="Y231" s="37">
        <f t="shared" si="136"/>
        <v>0</v>
      </c>
      <c r="Z231" s="37">
        <f t="shared" si="136"/>
        <v>0</v>
      </c>
      <c r="AA231" s="37">
        <f t="shared" si="136"/>
        <v>0</v>
      </c>
      <c r="AB231" s="37">
        <f t="shared" si="136"/>
        <v>0</v>
      </c>
      <c r="AC231" s="38">
        <f t="shared" si="136"/>
        <v>0</v>
      </c>
      <c r="AD231" s="39">
        <f>SUM(Q231:AC231)</f>
        <v>11</v>
      </c>
      <c r="AE231" s="32"/>
      <c r="AF231" s="36">
        <f t="shared" si="137"/>
        <v>1</v>
      </c>
      <c r="AG231" s="37">
        <f t="shared" si="137"/>
        <v>0</v>
      </c>
      <c r="AH231" s="37">
        <f t="shared" si="137"/>
        <v>13</v>
      </c>
      <c r="AI231" s="37">
        <f t="shared" si="137"/>
        <v>0</v>
      </c>
      <c r="AJ231" s="37">
        <f t="shared" si="137"/>
        <v>3</v>
      </c>
      <c r="AK231" s="37">
        <f t="shared" si="137"/>
        <v>0</v>
      </c>
      <c r="AL231" s="37">
        <f t="shared" si="137"/>
        <v>0</v>
      </c>
      <c r="AM231" s="37">
        <f t="shared" si="137"/>
        <v>0</v>
      </c>
      <c r="AN231" s="37">
        <f t="shared" si="137"/>
        <v>0</v>
      </c>
      <c r="AO231" s="37">
        <f t="shared" si="137"/>
        <v>0</v>
      </c>
      <c r="AP231" s="37">
        <f t="shared" si="137"/>
        <v>0</v>
      </c>
      <c r="AQ231" s="37">
        <f t="shared" si="137"/>
        <v>0</v>
      </c>
      <c r="AR231" s="38">
        <f t="shared" si="137"/>
        <v>0</v>
      </c>
      <c r="AS231" s="39">
        <f>SUM(AF231:AR231)</f>
        <v>17</v>
      </c>
      <c r="AT231" s="32"/>
      <c r="AU231" s="39">
        <f>SUM(O231+AD231+AS231)</f>
        <v>59</v>
      </c>
    </row>
    <row r="232" spans="1:47" ht="15.75" customHeight="1">
      <c r="A232" s="25" t="s">
        <v>21</v>
      </c>
      <c r="B232" s="40">
        <f t="shared" ref="B232:O232" si="138">SUM(B228:B231)</f>
        <v>2</v>
      </c>
      <c r="C232" s="41">
        <f t="shared" si="138"/>
        <v>0</v>
      </c>
      <c r="D232" s="41">
        <f t="shared" si="138"/>
        <v>67</v>
      </c>
      <c r="E232" s="41">
        <f t="shared" si="138"/>
        <v>10</v>
      </c>
      <c r="F232" s="41">
        <f t="shared" si="138"/>
        <v>18</v>
      </c>
      <c r="G232" s="41">
        <f t="shared" si="138"/>
        <v>0</v>
      </c>
      <c r="H232" s="41">
        <f t="shared" si="138"/>
        <v>0</v>
      </c>
      <c r="I232" s="41">
        <f t="shared" si="138"/>
        <v>1</v>
      </c>
      <c r="J232" s="41">
        <f t="shared" si="138"/>
        <v>1</v>
      </c>
      <c r="K232" s="41">
        <f t="shared" si="138"/>
        <v>0</v>
      </c>
      <c r="L232" s="41">
        <f t="shared" si="138"/>
        <v>0</v>
      </c>
      <c r="M232" s="41">
        <f t="shared" si="138"/>
        <v>0</v>
      </c>
      <c r="N232" s="42">
        <f t="shared" si="138"/>
        <v>0</v>
      </c>
      <c r="O232" s="43">
        <f t="shared" si="138"/>
        <v>99</v>
      </c>
      <c r="P232" s="32"/>
      <c r="Q232" s="40">
        <f t="shared" ref="Q232:AD232" si="139">SUM(Q228:Q231)</f>
        <v>1</v>
      </c>
      <c r="R232" s="41">
        <f t="shared" si="139"/>
        <v>0</v>
      </c>
      <c r="S232" s="41">
        <f t="shared" si="139"/>
        <v>42</v>
      </c>
      <c r="T232" s="41">
        <f t="shared" si="139"/>
        <v>7</v>
      </c>
      <c r="U232" s="41">
        <f t="shared" si="139"/>
        <v>18</v>
      </c>
      <c r="V232" s="41">
        <f t="shared" si="139"/>
        <v>0</v>
      </c>
      <c r="W232" s="41">
        <f t="shared" si="139"/>
        <v>0</v>
      </c>
      <c r="X232" s="41">
        <f t="shared" si="139"/>
        <v>1</v>
      </c>
      <c r="Y232" s="41">
        <f t="shared" si="139"/>
        <v>0</v>
      </c>
      <c r="Z232" s="41">
        <f t="shared" si="139"/>
        <v>0</v>
      </c>
      <c r="AA232" s="41">
        <f t="shared" si="139"/>
        <v>0</v>
      </c>
      <c r="AB232" s="41">
        <f t="shared" si="139"/>
        <v>0</v>
      </c>
      <c r="AC232" s="42">
        <f t="shared" si="139"/>
        <v>0</v>
      </c>
      <c r="AD232" s="43">
        <f t="shared" si="139"/>
        <v>69</v>
      </c>
      <c r="AE232" s="32"/>
      <c r="AF232" s="40">
        <f t="shared" ref="AF232:AS232" si="140">SUM(AF228:AF231)</f>
        <v>4</v>
      </c>
      <c r="AG232" s="41">
        <f t="shared" si="140"/>
        <v>0</v>
      </c>
      <c r="AH232" s="41">
        <f t="shared" si="140"/>
        <v>67</v>
      </c>
      <c r="AI232" s="41">
        <f t="shared" si="140"/>
        <v>7</v>
      </c>
      <c r="AJ232" s="41">
        <f t="shared" si="140"/>
        <v>20</v>
      </c>
      <c r="AK232" s="41">
        <f t="shared" si="140"/>
        <v>0</v>
      </c>
      <c r="AL232" s="41">
        <f t="shared" si="140"/>
        <v>0</v>
      </c>
      <c r="AM232" s="41">
        <f t="shared" si="140"/>
        <v>1</v>
      </c>
      <c r="AN232" s="41">
        <f t="shared" si="140"/>
        <v>0</v>
      </c>
      <c r="AO232" s="41">
        <f t="shared" si="140"/>
        <v>0</v>
      </c>
      <c r="AP232" s="41">
        <f t="shared" si="140"/>
        <v>0</v>
      </c>
      <c r="AQ232" s="41">
        <f t="shared" si="140"/>
        <v>0</v>
      </c>
      <c r="AR232" s="42">
        <f t="shared" si="140"/>
        <v>0</v>
      </c>
      <c r="AS232" s="43">
        <f t="shared" si="140"/>
        <v>99</v>
      </c>
      <c r="AT232" s="32"/>
      <c r="AU232" s="43">
        <f>SUM(AU228:AU231)</f>
        <v>267</v>
      </c>
    </row>
    <row r="233" spans="1:47" ht="15.75" customHeight="1">
      <c r="A233" s="22">
        <v>0.45833333333333298</v>
      </c>
      <c r="B233" s="28">
        <f t="shared" ref="B233:N236" si="141">SUM(B32+Q32+AF32)</f>
        <v>0</v>
      </c>
      <c r="C233" s="29">
        <f t="shared" si="141"/>
        <v>0</v>
      </c>
      <c r="D233" s="29">
        <f t="shared" si="141"/>
        <v>16</v>
      </c>
      <c r="E233" s="29">
        <f t="shared" si="141"/>
        <v>4</v>
      </c>
      <c r="F233" s="29">
        <f t="shared" si="141"/>
        <v>5</v>
      </c>
      <c r="G233" s="29">
        <f t="shared" si="141"/>
        <v>0</v>
      </c>
      <c r="H233" s="29">
        <f t="shared" si="141"/>
        <v>0</v>
      </c>
      <c r="I233" s="29">
        <f t="shared" si="141"/>
        <v>0</v>
      </c>
      <c r="J233" s="29">
        <f t="shared" si="141"/>
        <v>0</v>
      </c>
      <c r="K233" s="29">
        <f t="shared" si="141"/>
        <v>0</v>
      </c>
      <c r="L233" s="29">
        <f t="shared" si="141"/>
        <v>0</v>
      </c>
      <c r="M233" s="29">
        <f t="shared" si="141"/>
        <v>0</v>
      </c>
      <c r="N233" s="30">
        <f t="shared" si="141"/>
        <v>1</v>
      </c>
      <c r="O233" s="31">
        <f>SUM(B233:N233)</f>
        <v>26</v>
      </c>
      <c r="P233" s="32"/>
      <c r="Q233" s="28">
        <f t="shared" ref="Q233:AC236" si="142">SUM(B99+Q99+AF99)</f>
        <v>0</v>
      </c>
      <c r="R233" s="29">
        <f t="shared" si="142"/>
        <v>0</v>
      </c>
      <c r="S233" s="29">
        <f t="shared" si="142"/>
        <v>12</v>
      </c>
      <c r="T233" s="29">
        <f t="shared" si="142"/>
        <v>3</v>
      </c>
      <c r="U233" s="29">
        <f t="shared" si="142"/>
        <v>4</v>
      </c>
      <c r="V233" s="29">
        <f t="shared" si="142"/>
        <v>0</v>
      </c>
      <c r="W233" s="29">
        <f t="shared" si="142"/>
        <v>0</v>
      </c>
      <c r="X233" s="29">
        <f t="shared" si="142"/>
        <v>0</v>
      </c>
      <c r="Y233" s="29">
        <f t="shared" si="142"/>
        <v>0</v>
      </c>
      <c r="Z233" s="29">
        <f t="shared" si="142"/>
        <v>0</v>
      </c>
      <c r="AA233" s="29">
        <f t="shared" si="142"/>
        <v>0</v>
      </c>
      <c r="AB233" s="29">
        <f t="shared" si="142"/>
        <v>0</v>
      </c>
      <c r="AC233" s="30">
        <f t="shared" si="142"/>
        <v>0</v>
      </c>
      <c r="AD233" s="31">
        <f>SUM(Q233:AC233)</f>
        <v>19</v>
      </c>
      <c r="AE233" s="32"/>
      <c r="AF233" s="28">
        <f t="shared" ref="AF233:AR236" si="143">SUM(B166+Q166+AF166)</f>
        <v>1</v>
      </c>
      <c r="AG233" s="29">
        <f t="shared" si="143"/>
        <v>0</v>
      </c>
      <c r="AH233" s="29">
        <f t="shared" si="143"/>
        <v>18</v>
      </c>
      <c r="AI233" s="29">
        <f t="shared" si="143"/>
        <v>5</v>
      </c>
      <c r="AJ233" s="29">
        <f t="shared" si="143"/>
        <v>13</v>
      </c>
      <c r="AK233" s="29">
        <f t="shared" si="143"/>
        <v>0</v>
      </c>
      <c r="AL233" s="29">
        <f t="shared" si="143"/>
        <v>0</v>
      </c>
      <c r="AM233" s="29">
        <f t="shared" si="143"/>
        <v>0</v>
      </c>
      <c r="AN233" s="29">
        <f t="shared" si="143"/>
        <v>0</v>
      </c>
      <c r="AO233" s="29">
        <f t="shared" si="143"/>
        <v>0</v>
      </c>
      <c r="AP233" s="29">
        <f t="shared" si="143"/>
        <v>0</v>
      </c>
      <c r="AQ233" s="29">
        <f t="shared" si="143"/>
        <v>0</v>
      </c>
      <c r="AR233" s="30">
        <f t="shared" si="143"/>
        <v>0</v>
      </c>
      <c r="AS233" s="31">
        <f>SUM(AF233:AR233)</f>
        <v>37</v>
      </c>
      <c r="AT233" s="32"/>
      <c r="AU233" s="31">
        <f>SUM(O233+AD233+AS233)</f>
        <v>82</v>
      </c>
    </row>
    <row r="234" spans="1:47" ht="15.75" customHeight="1">
      <c r="A234" s="23">
        <v>0.46875</v>
      </c>
      <c r="B234" s="33">
        <f t="shared" si="141"/>
        <v>1</v>
      </c>
      <c r="C234" s="32">
        <f t="shared" si="141"/>
        <v>0</v>
      </c>
      <c r="D234" s="32">
        <f t="shared" si="141"/>
        <v>12</v>
      </c>
      <c r="E234" s="32">
        <f t="shared" si="141"/>
        <v>3</v>
      </c>
      <c r="F234" s="32">
        <f t="shared" si="141"/>
        <v>2</v>
      </c>
      <c r="G234" s="32">
        <f t="shared" si="141"/>
        <v>0</v>
      </c>
      <c r="H234" s="32">
        <f t="shared" si="141"/>
        <v>0</v>
      </c>
      <c r="I234" s="32">
        <f t="shared" si="141"/>
        <v>1</v>
      </c>
      <c r="J234" s="32">
        <f t="shared" si="141"/>
        <v>0</v>
      </c>
      <c r="K234" s="32">
        <f t="shared" si="141"/>
        <v>0</v>
      </c>
      <c r="L234" s="32">
        <f t="shared" si="141"/>
        <v>0</v>
      </c>
      <c r="M234" s="32">
        <f t="shared" si="141"/>
        <v>0</v>
      </c>
      <c r="N234" s="34">
        <f t="shared" si="141"/>
        <v>0</v>
      </c>
      <c r="O234" s="35">
        <f>SUM(B234:N234)</f>
        <v>19</v>
      </c>
      <c r="P234" s="32"/>
      <c r="Q234" s="33">
        <f t="shared" si="142"/>
        <v>2</v>
      </c>
      <c r="R234" s="32">
        <f t="shared" si="142"/>
        <v>0</v>
      </c>
      <c r="S234" s="32">
        <f t="shared" si="142"/>
        <v>11</v>
      </c>
      <c r="T234" s="32">
        <f t="shared" si="142"/>
        <v>2</v>
      </c>
      <c r="U234" s="32">
        <f t="shared" si="142"/>
        <v>2</v>
      </c>
      <c r="V234" s="32">
        <f t="shared" si="142"/>
        <v>0</v>
      </c>
      <c r="W234" s="32">
        <f t="shared" si="142"/>
        <v>0</v>
      </c>
      <c r="X234" s="32">
        <f t="shared" si="142"/>
        <v>0</v>
      </c>
      <c r="Y234" s="32">
        <f t="shared" si="142"/>
        <v>0</v>
      </c>
      <c r="Z234" s="32">
        <f t="shared" si="142"/>
        <v>0</v>
      </c>
      <c r="AA234" s="32">
        <f t="shared" si="142"/>
        <v>0</v>
      </c>
      <c r="AB234" s="32">
        <f t="shared" si="142"/>
        <v>0</v>
      </c>
      <c r="AC234" s="34">
        <f t="shared" si="142"/>
        <v>0</v>
      </c>
      <c r="AD234" s="35">
        <f>SUM(Q234:AC234)</f>
        <v>17</v>
      </c>
      <c r="AE234" s="32"/>
      <c r="AF234" s="33">
        <f t="shared" si="143"/>
        <v>3</v>
      </c>
      <c r="AG234" s="32">
        <f t="shared" si="143"/>
        <v>0</v>
      </c>
      <c r="AH234" s="32">
        <f t="shared" si="143"/>
        <v>18</v>
      </c>
      <c r="AI234" s="32">
        <f t="shared" si="143"/>
        <v>2</v>
      </c>
      <c r="AJ234" s="32">
        <f t="shared" si="143"/>
        <v>8</v>
      </c>
      <c r="AK234" s="32">
        <f t="shared" si="143"/>
        <v>0</v>
      </c>
      <c r="AL234" s="32">
        <f t="shared" si="143"/>
        <v>0</v>
      </c>
      <c r="AM234" s="32">
        <f t="shared" si="143"/>
        <v>0</v>
      </c>
      <c r="AN234" s="32">
        <f t="shared" si="143"/>
        <v>0</v>
      </c>
      <c r="AO234" s="32">
        <f t="shared" si="143"/>
        <v>0</v>
      </c>
      <c r="AP234" s="32">
        <f t="shared" si="143"/>
        <v>0</v>
      </c>
      <c r="AQ234" s="32">
        <f t="shared" si="143"/>
        <v>0</v>
      </c>
      <c r="AR234" s="34">
        <f t="shared" si="143"/>
        <v>0</v>
      </c>
      <c r="AS234" s="35">
        <f>SUM(AF234:AR234)</f>
        <v>31</v>
      </c>
      <c r="AT234" s="32"/>
      <c r="AU234" s="35">
        <f>SUM(O234+AD234+AS234)</f>
        <v>67</v>
      </c>
    </row>
    <row r="235" spans="1:47" ht="15.75" customHeight="1">
      <c r="A235" s="23">
        <v>0.47916666666666702</v>
      </c>
      <c r="B235" s="33">
        <f t="shared" si="141"/>
        <v>0</v>
      </c>
      <c r="C235" s="32">
        <f t="shared" si="141"/>
        <v>0</v>
      </c>
      <c r="D235" s="32">
        <f t="shared" si="141"/>
        <v>14</v>
      </c>
      <c r="E235" s="32">
        <f t="shared" si="141"/>
        <v>2</v>
      </c>
      <c r="F235" s="32">
        <f t="shared" si="141"/>
        <v>0</v>
      </c>
      <c r="G235" s="32">
        <f t="shared" si="141"/>
        <v>0</v>
      </c>
      <c r="H235" s="32">
        <f t="shared" si="141"/>
        <v>0</v>
      </c>
      <c r="I235" s="32">
        <f t="shared" si="141"/>
        <v>0</v>
      </c>
      <c r="J235" s="32">
        <f t="shared" si="141"/>
        <v>0</v>
      </c>
      <c r="K235" s="32">
        <f t="shared" si="141"/>
        <v>0</v>
      </c>
      <c r="L235" s="32">
        <f t="shared" si="141"/>
        <v>0</v>
      </c>
      <c r="M235" s="32">
        <f t="shared" si="141"/>
        <v>0</v>
      </c>
      <c r="N235" s="34">
        <f t="shared" si="141"/>
        <v>0</v>
      </c>
      <c r="O235" s="35">
        <f>SUM(B235:N235)</f>
        <v>16</v>
      </c>
      <c r="P235" s="32"/>
      <c r="Q235" s="33">
        <f t="shared" si="142"/>
        <v>0</v>
      </c>
      <c r="R235" s="32">
        <f t="shared" si="142"/>
        <v>0</v>
      </c>
      <c r="S235" s="32">
        <f t="shared" si="142"/>
        <v>12</v>
      </c>
      <c r="T235" s="32">
        <f t="shared" si="142"/>
        <v>1</v>
      </c>
      <c r="U235" s="32">
        <f t="shared" si="142"/>
        <v>2</v>
      </c>
      <c r="V235" s="32">
        <f t="shared" si="142"/>
        <v>0</v>
      </c>
      <c r="W235" s="32">
        <f t="shared" si="142"/>
        <v>0</v>
      </c>
      <c r="X235" s="32">
        <f t="shared" si="142"/>
        <v>0</v>
      </c>
      <c r="Y235" s="32">
        <f t="shared" si="142"/>
        <v>0</v>
      </c>
      <c r="Z235" s="32">
        <f t="shared" si="142"/>
        <v>0</v>
      </c>
      <c r="AA235" s="32">
        <f t="shared" si="142"/>
        <v>0</v>
      </c>
      <c r="AB235" s="32">
        <f t="shared" si="142"/>
        <v>0</v>
      </c>
      <c r="AC235" s="34">
        <f t="shared" si="142"/>
        <v>0</v>
      </c>
      <c r="AD235" s="35">
        <f>SUM(Q235:AC235)</f>
        <v>15</v>
      </c>
      <c r="AE235" s="32"/>
      <c r="AF235" s="33">
        <f t="shared" si="143"/>
        <v>0</v>
      </c>
      <c r="AG235" s="32">
        <f t="shared" si="143"/>
        <v>0</v>
      </c>
      <c r="AH235" s="32">
        <f t="shared" si="143"/>
        <v>14</v>
      </c>
      <c r="AI235" s="32">
        <f t="shared" si="143"/>
        <v>2</v>
      </c>
      <c r="AJ235" s="32">
        <f t="shared" si="143"/>
        <v>6</v>
      </c>
      <c r="AK235" s="32">
        <f t="shared" si="143"/>
        <v>0</v>
      </c>
      <c r="AL235" s="32">
        <f t="shared" si="143"/>
        <v>0</v>
      </c>
      <c r="AM235" s="32">
        <f t="shared" si="143"/>
        <v>0</v>
      </c>
      <c r="AN235" s="32">
        <f t="shared" si="143"/>
        <v>0</v>
      </c>
      <c r="AO235" s="32">
        <f t="shared" si="143"/>
        <v>0</v>
      </c>
      <c r="AP235" s="32">
        <f t="shared" si="143"/>
        <v>0</v>
      </c>
      <c r="AQ235" s="32">
        <f t="shared" si="143"/>
        <v>0</v>
      </c>
      <c r="AR235" s="34">
        <f t="shared" si="143"/>
        <v>0</v>
      </c>
      <c r="AS235" s="35">
        <f>SUM(AF235:AR235)</f>
        <v>22</v>
      </c>
      <c r="AT235" s="32"/>
      <c r="AU235" s="35">
        <f>SUM(O235+AD235+AS235)</f>
        <v>53</v>
      </c>
    </row>
    <row r="236" spans="1:47" ht="15.75" customHeight="1">
      <c r="A236" s="24">
        <v>0.48958333333333298</v>
      </c>
      <c r="B236" s="36">
        <f t="shared" si="141"/>
        <v>0</v>
      </c>
      <c r="C236" s="37">
        <f t="shared" si="141"/>
        <v>1</v>
      </c>
      <c r="D236" s="37">
        <f t="shared" si="141"/>
        <v>15</v>
      </c>
      <c r="E236" s="37">
        <f t="shared" si="141"/>
        <v>0</v>
      </c>
      <c r="F236" s="37">
        <f t="shared" si="141"/>
        <v>1</v>
      </c>
      <c r="G236" s="37">
        <f t="shared" si="141"/>
        <v>0</v>
      </c>
      <c r="H236" s="37">
        <f t="shared" si="141"/>
        <v>0</v>
      </c>
      <c r="I236" s="37">
        <f t="shared" si="141"/>
        <v>0</v>
      </c>
      <c r="J236" s="37">
        <f t="shared" si="141"/>
        <v>0</v>
      </c>
      <c r="K236" s="37">
        <f t="shared" si="141"/>
        <v>0</v>
      </c>
      <c r="L236" s="37">
        <f t="shared" si="141"/>
        <v>0</v>
      </c>
      <c r="M236" s="37">
        <f t="shared" si="141"/>
        <v>0</v>
      </c>
      <c r="N236" s="38">
        <f t="shared" si="141"/>
        <v>0</v>
      </c>
      <c r="O236" s="39">
        <f>SUM(B236:N236)</f>
        <v>17</v>
      </c>
      <c r="P236" s="32"/>
      <c r="Q236" s="36">
        <f t="shared" si="142"/>
        <v>0</v>
      </c>
      <c r="R236" s="37">
        <f t="shared" si="142"/>
        <v>0</v>
      </c>
      <c r="S236" s="37">
        <f t="shared" si="142"/>
        <v>15</v>
      </c>
      <c r="T236" s="37">
        <f t="shared" si="142"/>
        <v>3</v>
      </c>
      <c r="U236" s="37">
        <f t="shared" si="142"/>
        <v>5</v>
      </c>
      <c r="V236" s="37">
        <f t="shared" si="142"/>
        <v>0</v>
      </c>
      <c r="W236" s="37">
        <f t="shared" si="142"/>
        <v>0</v>
      </c>
      <c r="X236" s="37">
        <f t="shared" si="142"/>
        <v>1</v>
      </c>
      <c r="Y236" s="37">
        <f t="shared" si="142"/>
        <v>0</v>
      </c>
      <c r="Z236" s="37">
        <f t="shared" si="142"/>
        <v>0</v>
      </c>
      <c r="AA236" s="37">
        <f t="shared" si="142"/>
        <v>0</v>
      </c>
      <c r="AB236" s="37">
        <f t="shared" si="142"/>
        <v>0</v>
      </c>
      <c r="AC236" s="38">
        <f t="shared" si="142"/>
        <v>0</v>
      </c>
      <c r="AD236" s="39">
        <f>SUM(Q236:AC236)</f>
        <v>24</v>
      </c>
      <c r="AE236" s="32"/>
      <c r="AF236" s="36">
        <f t="shared" si="143"/>
        <v>3</v>
      </c>
      <c r="AG236" s="37">
        <f t="shared" si="143"/>
        <v>0</v>
      </c>
      <c r="AH236" s="37">
        <f t="shared" si="143"/>
        <v>19</v>
      </c>
      <c r="AI236" s="37">
        <f t="shared" si="143"/>
        <v>5</v>
      </c>
      <c r="AJ236" s="37">
        <f t="shared" si="143"/>
        <v>7</v>
      </c>
      <c r="AK236" s="37">
        <f t="shared" si="143"/>
        <v>0</v>
      </c>
      <c r="AL236" s="37">
        <f t="shared" si="143"/>
        <v>0</v>
      </c>
      <c r="AM236" s="37">
        <f t="shared" si="143"/>
        <v>0</v>
      </c>
      <c r="AN236" s="37">
        <f t="shared" si="143"/>
        <v>0</v>
      </c>
      <c r="AO236" s="37">
        <f t="shared" si="143"/>
        <v>0</v>
      </c>
      <c r="AP236" s="37">
        <f t="shared" si="143"/>
        <v>0</v>
      </c>
      <c r="AQ236" s="37">
        <f t="shared" si="143"/>
        <v>0</v>
      </c>
      <c r="AR236" s="38">
        <f t="shared" si="143"/>
        <v>0</v>
      </c>
      <c r="AS236" s="39">
        <f>SUM(AF236:AR236)</f>
        <v>34</v>
      </c>
      <c r="AT236" s="32"/>
      <c r="AU236" s="39">
        <f>SUM(O236+AD236+AS236)</f>
        <v>75</v>
      </c>
    </row>
    <row r="237" spans="1:47" ht="15.75" customHeight="1">
      <c r="A237" s="25" t="s">
        <v>21</v>
      </c>
      <c r="B237" s="40">
        <f t="shared" ref="B237:O237" si="144">SUM(B233:B236)</f>
        <v>1</v>
      </c>
      <c r="C237" s="41">
        <f t="shared" si="144"/>
        <v>1</v>
      </c>
      <c r="D237" s="41">
        <f t="shared" si="144"/>
        <v>57</v>
      </c>
      <c r="E237" s="41">
        <f t="shared" si="144"/>
        <v>9</v>
      </c>
      <c r="F237" s="41">
        <f t="shared" si="144"/>
        <v>8</v>
      </c>
      <c r="G237" s="41">
        <f t="shared" si="144"/>
        <v>0</v>
      </c>
      <c r="H237" s="41">
        <f t="shared" si="144"/>
        <v>0</v>
      </c>
      <c r="I237" s="41">
        <f t="shared" si="144"/>
        <v>1</v>
      </c>
      <c r="J237" s="41">
        <f t="shared" si="144"/>
        <v>0</v>
      </c>
      <c r="K237" s="41">
        <f t="shared" si="144"/>
        <v>0</v>
      </c>
      <c r="L237" s="41">
        <f t="shared" si="144"/>
        <v>0</v>
      </c>
      <c r="M237" s="41">
        <f t="shared" si="144"/>
        <v>0</v>
      </c>
      <c r="N237" s="42">
        <f t="shared" si="144"/>
        <v>1</v>
      </c>
      <c r="O237" s="43">
        <f t="shared" si="144"/>
        <v>78</v>
      </c>
      <c r="P237" s="32"/>
      <c r="Q237" s="40">
        <f t="shared" ref="Q237:AD237" si="145">SUM(Q233:Q236)</f>
        <v>2</v>
      </c>
      <c r="R237" s="41">
        <f t="shared" si="145"/>
        <v>0</v>
      </c>
      <c r="S237" s="41">
        <f t="shared" si="145"/>
        <v>50</v>
      </c>
      <c r="T237" s="41">
        <f t="shared" si="145"/>
        <v>9</v>
      </c>
      <c r="U237" s="41">
        <f t="shared" si="145"/>
        <v>13</v>
      </c>
      <c r="V237" s="41">
        <f t="shared" si="145"/>
        <v>0</v>
      </c>
      <c r="W237" s="41">
        <f t="shared" si="145"/>
        <v>0</v>
      </c>
      <c r="X237" s="41">
        <f t="shared" si="145"/>
        <v>1</v>
      </c>
      <c r="Y237" s="41">
        <f t="shared" si="145"/>
        <v>0</v>
      </c>
      <c r="Z237" s="41">
        <f t="shared" si="145"/>
        <v>0</v>
      </c>
      <c r="AA237" s="41">
        <f t="shared" si="145"/>
        <v>0</v>
      </c>
      <c r="AB237" s="41">
        <f t="shared" si="145"/>
        <v>0</v>
      </c>
      <c r="AC237" s="42">
        <f t="shared" si="145"/>
        <v>0</v>
      </c>
      <c r="AD237" s="43">
        <f t="shared" si="145"/>
        <v>75</v>
      </c>
      <c r="AE237" s="32"/>
      <c r="AF237" s="40">
        <f t="shared" ref="AF237:AS237" si="146">SUM(AF233:AF236)</f>
        <v>7</v>
      </c>
      <c r="AG237" s="41">
        <f t="shared" si="146"/>
        <v>0</v>
      </c>
      <c r="AH237" s="41">
        <f t="shared" si="146"/>
        <v>69</v>
      </c>
      <c r="AI237" s="41">
        <f t="shared" si="146"/>
        <v>14</v>
      </c>
      <c r="AJ237" s="41">
        <f t="shared" si="146"/>
        <v>34</v>
      </c>
      <c r="AK237" s="41">
        <f t="shared" si="146"/>
        <v>0</v>
      </c>
      <c r="AL237" s="41">
        <f t="shared" si="146"/>
        <v>0</v>
      </c>
      <c r="AM237" s="41">
        <f t="shared" si="146"/>
        <v>0</v>
      </c>
      <c r="AN237" s="41">
        <f t="shared" si="146"/>
        <v>0</v>
      </c>
      <c r="AO237" s="41">
        <f t="shared" si="146"/>
        <v>0</v>
      </c>
      <c r="AP237" s="41">
        <f t="shared" si="146"/>
        <v>0</v>
      </c>
      <c r="AQ237" s="41">
        <f t="shared" si="146"/>
        <v>0</v>
      </c>
      <c r="AR237" s="42">
        <f t="shared" si="146"/>
        <v>0</v>
      </c>
      <c r="AS237" s="43">
        <f t="shared" si="146"/>
        <v>124</v>
      </c>
      <c r="AT237" s="32"/>
      <c r="AU237" s="43">
        <f>SUM(AU233:AU236)</f>
        <v>277</v>
      </c>
    </row>
    <row r="238" spans="1:47" ht="15.75" customHeight="1">
      <c r="A238" s="22">
        <v>0.5</v>
      </c>
      <c r="B238" s="28">
        <f t="shared" ref="B238:N241" si="147">SUM(B37+Q37+AF37)</f>
        <v>1</v>
      </c>
      <c r="C238" s="29">
        <f t="shared" si="147"/>
        <v>0</v>
      </c>
      <c r="D238" s="29">
        <f t="shared" si="147"/>
        <v>28</v>
      </c>
      <c r="E238" s="29">
        <f t="shared" si="147"/>
        <v>5</v>
      </c>
      <c r="F238" s="29">
        <f t="shared" si="147"/>
        <v>3</v>
      </c>
      <c r="G238" s="29">
        <f t="shared" si="147"/>
        <v>0</v>
      </c>
      <c r="H238" s="29">
        <f t="shared" si="147"/>
        <v>0</v>
      </c>
      <c r="I238" s="29">
        <f t="shared" si="147"/>
        <v>1</v>
      </c>
      <c r="J238" s="29">
        <f t="shared" si="147"/>
        <v>0</v>
      </c>
      <c r="K238" s="29">
        <f t="shared" si="147"/>
        <v>0</v>
      </c>
      <c r="L238" s="29">
        <f t="shared" si="147"/>
        <v>0</v>
      </c>
      <c r="M238" s="29">
        <f t="shared" si="147"/>
        <v>0</v>
      </c>
      <c r="N238" s="30">
        <f t="shared" si="147"/>
        <v>0</v>
      </c>
      <c r="O238" s="31">
        <f>SUM(B238:N238)</f>
        <v>38</v>
      </c>
      <c r="P238" s="32"/>
      <c r="Q238" s="28">
        <f t="shared" ref="Q238:AC241" si="148">SUM(B104+Q104+AF104)</f>
        <v>1</v>
      </c>
      <c r="R238" s="29">
        <f t="shared" si="148"/>
        <v>0</v>
      </c>
      <c r="S238" s="29">
        <f t="shared" si="148"/>
        <v>11</v>
      </c>
      <c r="T238" s="29">
        <f t="shared" si="148"/>
        <v>0</v>
      </c>
      <c r="U238" s="29">
        <f t="shared" si="148"/>
        <v>2</v>
      </c>
      <c r="V238" s="29">
        <f t="shared" si="148"/>
        <v>0</v>
      </c>
      <c r="W238" s="29">
        <f t="shared" si="148"/>
        <v>0</v>
      </c>
      <c r="X238" s="29">
        <f t="shared" si="148"/>
        <v>0</v>
      </c>
      <c r="Y238" s="29">
        <f t="shared" si="148"/>
        <v>0</v>
      </c>
      <c r="Z238" s="29">
        <f t="shared" si="148"/>
        <v>0</v>
      </c>
      <c r="AA238" s="29">
        <f t="shared" si="148"/>
        <v>0</v>
      </c>
      <c r="AB238" s="29">
        <f t="shared" si="148"/>
        <v>0</v>
      </c>
      <c r="AC238" s="30">
        <f t="shared" si="148"/>
        <v>0</v>
      </c>
      <c r="AD238" s="31">
        <f>SUM(Q238:AC238)</f>
        <v>14</v>
      </c>
      <c r="AE238" s="32"/>
      <c r="AF238" s="28">
        <f t="shared" ref="AF238:AR241" si="149">SUM(B171+Q171+AF171)</f>
        <v>0</v>
      </c>
      <c r="AG238" s="29">
        <f t="shared" si="149"/>
        <v>0</v>
      </c>
      <c r="AH238" s="29">
        <f t="shared" si="149"/>
        <v>14</v>
      </c>
      <c r="AI238" s="29">
        <f t="shared" si="149"/>
        <v>0</v>
      </c>
      <c r="AJ238" s="29">
        <f t="shared" si="149"/>
        <v>3</v>
      </c>
      <c r="AK238" s="29">
        <f t="shared" si="149"/>
        <v>0</v>
      </c>
      <c r="AL238" s="29">
        <f t="shared" si="149"/>
        <v>0</v>
      </c>
      <c r="AM238" s="29">
        <f t="shared" si="149"/>
        <v>0</v>
      </c>
      <c r="AN238" s="29">
        <f t="shared" si="149"/>
        <v>0</v>
      </c>
      <c r="AO238" s="29">
        <f t="shared" si="149"/>
        <v>0</v>
      </c>
      <c r="AP238" s="29">
        <f t="shared" si="149"/>
        <v>0</v>
      </c>
      <c r="AQ238" s="29">
        <f t="shared" si="149"/>
        <v>0</v>
      </c>
      <c r="AR238" s="30">
        <f t="shared" si="149"/>
        <v>0</v>
      </c>
      <c r="AS238" s="31">
        <f>SUM(AF238:AR238)</f>
        <v>17</v>
      </c>
      <c r="AT238" s="32"/>
      <c r="AU238" s="31">
        <f>SUM(O238+AD238+AS238)</f>
        <v>69</v>
      </c>
    </row>
    <row r="239" spans="1:47" ht="15.75" customHeight="1">
      <c r="A239" s="23">
        <v>0.51041666666666696</v>
      </c>
      <c r="B239" s="33">
        <f t="shared" si="147"/>
        <v>1</v>
      </c>
      <c r="C239" s="32">
        <f t="shared" si="147"/>
        <v>0</v>
      </c>
      <c r="D239" s="32">
        <f t="shared" si="147"/>
        <v>15</v>
      </c>
      <c r="E239" s="32">
        <f t="shared" si="147"/>
        <v>4</v>
      </c>
      <c r="F239" s="32">
        <f t="shared" si="147"/>
        <v>0</v>
      </c>
      <c r="G239" s="32">
        <f t="shared" si="147"/>
        <v>0</v>
      </c>
      <c r="H239" s="32">
        <f t="shared" si="147"/>
        <v>0</v>
      </c>
      <c r="I239" s="32">
        <f t="shared" si="147"/>
        <v>0</v>
      </c>
      <c r="J239" s="32">
        <f t="shared" si="147"/>
        <v>0</v>
      </c>
      <c r="K239" s="32">
        <f t="shared" si="147"/>
        <v>0</v>
      </c>
      <c r="L239" s="32">
        <f t="shared" si="147"/>
        <v>0</v>
      </c>
      <c r="M239" s="32">
        <f t="shared" si="147"/>
        <v>0</v>
      </c>
      <c r="N239" s="34">
        <f t="shared" si="147"/>
        <v>0</v>
      </c>
      <c r="O239" s="35">
        <f>SUM(B239:N239)</f>
        <v>20</v>
      </c>
      <c r="P239" s="32"/>
      <c r="Q239" s="33">
        <f t="shared" si="148"/>
        <v>2</v>
      </c>
      <c r="R239" s="32">
        <f t="shared" si="148"/>
        <v>0</v>
      </c>
      <c r="S239" s="32">
        <f t="shared" si="148"/>
        <v>11</v>
      </c>
      <c r="T239" s="32">
        <f t="shared" si="148"/>
        <v>1</v>
      </c>
      <c r="U239" s="32">
        <f t="shared" si="148"/>
        <v>3</v>
      </c>
      <c r="V239" s="32">
        <f t="shared" si="148"/>
        <v>0</v>
      </c>
      <c r="W239" s="32">
        <f t="shared" si="148"/>
        <v>0</v>
      </c>
      <c r="X239" s="32">
        <f t="shared" si="148"/>
        <v>0</v>
      </c>
      <c r="Y239" s="32">
        <f t="shared" si="148"/>
        <v>0</v>
      </c>
      <c r="Z239" s="32">
        <f t="shared" si="148"/>
        <v>0</v>
      </c>
      <c r="AA239" s="32">
        <f t="shared" si="148"/>
        <v>0</v>
      </c>
      <c r="AB239" s="32">
        <f t="shared" si="148"/>
        <v>0</v>
      </c>
      <c r="AC239" s="34">
        <f t="shared" si="148"/>
        <v>0</v>
      </c>
      <c r="AD239" s="35">
        <f>SUM(Q239:AC239)</f>
        <v>17</v>
      </c>
      <c r="AE239" s="32"/>
      <c r="AF239" s="33">
        <f t="shared" si="149"/>
        <v>3</v>
      </c>
      <c r="AG239" s="32">
        <f t="shared" si="149"/>
        <v>0</v>
      </c>
      <c r="AH239" s="32">
        <f t="shared" si="149"/>
        <v>25</v>
      </c>
      <c r="AI239" s="32">
        <f t="shared" si="149"/>
        <v>2</v>
      </c>
      <c r="AJ239" s="32">
        <f t="shared" si="149"/>
        <v>7</v>
      </c>
      <c r="AK239" s="32">
        <f t="shared" si="149"/>
        <v>0</v>
      </c>
      <c r="AL239" s="32">
        <f t="shared" si="149"/>
        <v>0</v>
      </c>
      <c r="AM239" s="32">
        <f t="shared" si="149"/>
        <v>0</v>
      </c>
      <c r="AN239" s="32">
        <f t="shared" si="149"/>
        <v>0</v>
      </c>
      <c r="AO239" s="32">
        <f t="shared" si="149"/>
        <v>1</v>
      </c>
      <c r="AP239" s="32">
        <f t="shared" si="149"/>
        <v>0</v>
      </c>
      <c r="AQ239" s="32">
        <f t="shared" si="149"/>
        <v>0</v>
      </c>
      <c r="AR239" s="34">
        <f t="shared" si="149"/>
        <v>0</v>
      </c>
      <c r="AS239" s="35">
        <f>SUM(AF239:AR239)</f>
        <v>38</v>
      </c>
      <c r="AT239" s="32"/>
      <c r="AU239" s="35">
        <f>SUM(O239+AD239+AS239)</f>
        <v>75</v>
      </c>
    </row>
    <row r="240" spans="1:47" ht="15.75" customHeight="1">
      <c r="A240" s="23">
        <v>0.52083333333333304</v>
      </c>
      <c r="B240" s="33">
        <f t="shared" si="147"/>
        <v>3</v>
      </c>
      <c r="C240" s="32">
        <f t="shared" si="147"/>
        <v>0</v>
      </c>
      <c r="D240" s="32">
        <f t="shared" si="147"/>
        <v>21</v>
      </c>
      <c r="E240" s="32">
        <f t="shared" si="147"/>
        <v>4</v>
      </c>
      <c r="F240" s="32">
        <f t="shared" si="147"/>
        <v>3</v>
      </c>
      <c r="G240" s="32">
        <f t="shared" si="147"/>
        <v>0</v>
      </c>
      <c r="H240" s="32">
        <f t="shared" si="147"/>
        <v>0</v>
      </c>
      <c r="I240" s="32">
        <f t="shared" si="147"/>
        <v>1</v>
      </c>
      <c r="J240" s="32">
        <f t="shared" si="147"/>
        <v>0</v>
      </c>
      <c r="K240" s="32">
        <f t="shared" si="147"/>
        <v>0</v>
      </c>
      <c r="L240" s="32">
        <f t="shared" si="147"/>
        <v>0</v>
      </c>
      <c r="M240" s="32">
        <f t="shared" si="147"/>
        <v>0</v>
      </c>
      <c r="N240" s="34">
        <f t="shared" si="147"/>
        <v>0</v>
      </c>
      <c r="O240" s="35">
        <f>SUM(B240:N240)</f>
        <v>32</v>
      </c>
      <c r="P240" s="32"/>
      <c r="Q240" s="33">
        <f t="shared" si="148"/>
        <v>0</v>
      </c>
      <c r="R240" s="32">
        <f t="shared" si="148"/>
        <v>0</v>
      </c>
      <c r="S240" s="32">
        <f t="shared" si="148"/>
        <v>6</v>
      </c>
      <c r="T240" s="32">
        <f t="shared" si="148"/>
        <v>0</v>
      </c>
      <c r="U240" s="32">
        <f t="shared" si="148"/>
        <v>2</v>
      </c>
      <c r="V240" s="32">
        <f t="shared" si="148"/>
        <v>0</v>
      </c>
      <c r="W240" s="32">
        <f t="shared" si="148"/>
        <v>0</v>
      </c>
      <c r="X240" s="32">
        <f t="shared" si="148"/>
        <v>2</v>
      </c>
      <c r="Y240" s="32">
        <f t="shared" si="148"/>
        <v>0</v>
      </c>
      <c r="Z240" s="32">
        <f t="shared" si="148"/>
        <v>0</v>
      </c>
      <c r="AA240" s="32">
        <f t="shared" si="148"/>
        <v>0</v>
      </c>
      <c r="AB240" s="32">
        <f t="shared" si="148"/>
        <v>0</v>
      </c>
      <c r="AC240" s="34">
        <f t="shared" si="148"/>
        <v>0</v>
      </c>
      <c r="AD240" s="35">
        <f>SUM(Q240:AC240)</f>
        <v>10</v>
      </c>
      <c r="AE240" s="32"/>
      <c r="AF240" s="33">
        <f t="shared" si="149"/>
        <v>3</v>
      </c>
      <c r="AG240" s="32">
        <f t="shared" si="149"/>
        <v>0</v>
      </c>
      <c r="AH240" s="32">
        <f t="shared" si="149"/>
        <v>19</v>
      </c>
      <c r="AI240" s="32">
        <f t="shared" si="149"/>
        <v>1</v>
      </c>
      <c r="AJ240" s="32">
        <f t="shared" si="149"/>
        <v>7</v>
      </c>
      <c r="AK240" s="32">
        <f t="shared" si="149"/>
        <v>0</v>
      </c>
      <c r="AL240" s="32">
        <f t="shared" si="149"/>
        <v>0</v>
      </c>
      <c r="AM240" s="32">
        <f t="shared" si="149"/>
        <v>0</v>
      </c>
      <c r="AN240" s="32">
        <f t="shared" si="149"/>
        <v>0</v>
      </c>
      <c r="AO240" s="32">
        <f t="shared" si="149"/>
        <v>0</v>
      </c>
      <c r="AP240" s="32">
        <f t="shared" si="149"/>
        <v>0</v>
      </c>
      <c r="AQ240" s="32">
        <f t="shared" si="149"/>
        <v>0</v>
      </c>
      <c r="AR240" s="34">
        <f t="shared" si="149"/>
        <v>0</v>
      </c>
      <c r="AS240" s="35">
        <f>SUM(AF240:AR240)</f>
        <v>30</v>
      </c>
      <c r="AT240" s="32"/>
      <c r="AU240" s="35">
        <f>SUM(O240+AD240+AS240)</f>
        <v>72</v>
      </c>
    </row>
    <row r="241" spans="1:47" ht="15.75" customHeight="1">
      <c r="A241" s="24">
        <v>0.53125</v>
      </c>
      <c r="B241" s="36">
        <f t="shared" si="147"/>
        <v>3</v>
      </c>
      <c r="C241" s="37">
        <f t="shared" si="147"/>
        <v>0</v>
      </c>
      <c r="D241" s="37">
        <f t="shared" si="147"/>
        <v>15</v>
      </c>
      <c r="E241" s="37">
        <f t="shared" si="147"/>
        <v>5</v>
      </c>
      <c r="F241" s="37">
        <f t="shared" si="147"/>
        <v>3</v>
      </c>
      <c r="G241" s="37">
        <f t="shared" si="147"/>
        <v>0</v>
      </c>
      <c r="H241" s="37">
        <f t="shared" si="147"/>
        <v>0</v>
      </c>
      <c r="I241" s="37">
        <f t="shared" si="147"/>
        <v>1</v>
      </c>
      <c r="J241" s="37">
        <f t="shared" si="147"/>
        <v>0</v>
      </c>
      <c r="K241" s="37">
        <f t="shared" si="147"/>
        <v>0</v>
      </c>
      <c r="L241" s="37">
        <f t="shared" si="147"/>
        <v>0</v>
      </c>
      <c r="M241" s="37">
        <f t="shared" si="147"/>
        <v>0</v>
      </c>
      <c r="N241" s="38">
        <f t="shared" si="147"/>
        <v>0</v>
      </c>
      <c r="O241" s="39">
        <f>SUM(B241:N241)</f>
        <v>27</v>
      </c>
      <c r="P241" s="32"/>
      <c r="Q241" s="36">
        <f t="shared" si="148"/>
        <v>1</v>
      </c>
      <c r="R241" s="37">
        <f t="shared" si="148"/>
        <v>0</v>
      </c>
      <c r="S241" s="37">
        <f t="shared" si="148"/>
        <v>10</v>
      </c>
      <c r="T241" s="37">
        <f t="shared" si="148"/>
        <v>1</v>
      </c>
      <c r="U241" s="37">
        <f t="shared" si="148"/>
        <v>6</v>
      </c>
      <c r="V241" s="37">
        <f t="shared" si="148"/>
        <v>0</v>
      </c>
      <c r="W241" s="37">
        <f t="shared" si="148"/>
        <v>0</v>
      </c>
      <c r="X241" s="37">
        <f t="shared" si="148"/>
        <v>0</v>
      </c>
      <c r="Y241" s="37">
        <f t="shared" si="148"/>
        <v>0</v>
      </c>
      <c r="Z241" s="37">
        <f t="shared" si="148"/>
        <v>0</v>
      </c>
      <c r="AA241" s="37">
        <f t="shared" si="148"/>
        <v>0</v>
      </c>
      <c r="AB241" s="37">
        <f t="shared" si="148"/>
        <v>0</v>
      </c>
      <c r="AC241" s="38">
        <f t="shared" si="148"/>
        <v>0</v>
      </c>
      <c r="AD241" s="39">
        <f>SUM(Q241:AC241)</f>
        <v>18</v>
      </c>
      <c r="AE241" s="32"/>
      <c r="AF241" s="36">
        <f t="shared" si="149"/>
        <v>1</v>
      </c>
      <c r="AG241" s="37">
        <f t="shared" si="149"/>
        <v>0</v>
      </c>
      <c r="AH241" s="37">
        <f t="shared" si="149"/>
        <v>18</v>
      </c>
      <c r="AI241" s="37">
        <f t="shared" si="149"/>
        <v>2</v>
      </c>
      <c r="AJ241" s="37">
        <f t="shared" si="149"/>
        <v>5</v>
      </c>
      <c r="AK241" s="37">
        <f t="shared" si="149"/>
        <v>0</v>
      </c>
      <c r="AL241" s="37">
        <f t="shared" si="149"/>
        <v>0</v>
      </c>
      <c r="AM241" s="37">
        <f t="shared" si="149"/>
        <v>0</v>
      </c>
      <c r="AN241" s="37">
        <f t="shared" si="149"/>
        <v>0</v>
      </c>
      <c r="AO241" s="37">
        <f t="shared" si="149"/>
        <v>0</v>
      </c>
      <c r="AP241" s="37">
        <f t="shared" si="149"/>
        <v>0</v>
      </c>
      <c r="AQ241" s="37">
        <f t="shared" si="149"/>
        <v>0</v>
      </c>
      <c r="AR241" s="38">
        <f t="shared" si="149"/>
        <v>0</v>
      </c>
      <c r="AS241" s="39">
        <f>SUM(AF241:AR241)</f>
        <v>26</v>
      </c>
      <c r="AT241" s="32"/>
      <c r="AU241" s="39">
        <f>SUM(O241+AD241+AS241)</f>
        <v>71</v>
      </c>
    </row>
    <row r="242" spans="1:47" ht="15.75" customHeight="1">
      <c r="A242" s="25" t="s">
        <v>21</v>
      </c>
      <c r="B242" s="40">
        <f t="shared" ref="B242:O242" si="150">SUM(B238:B241)</f>
        <v>8</v>
      </c>
      <c r="C242" s="41">
        <f t="shared" si="150"/>
        <v>0</v>
      </c>
      <c r="D242" s="41">
        <f t="shared" si="150"/>
        <v>79</v>
      </c>
      <c r="E242" s="41">
        <f t="shared" si="150"/>
        <v>18</v>
      </c>
      <c r="F242" s="41">
        <f t="shared" si="150"/>
        <v>9</v>
      </c>
      <c r="G242" s="41">
        <f t="shared" si="150"/>
        <v>0</v>
      </c>
      <c r="H242" s="41">
        <f t="shared" si="150"/>
        <v>0</v>
      </c>
      <c r="I242" s="41">
        <f t="shared" si="150"/>
        <v>3</v>
      </c>
      <c r="J242" s="41">
        <f t="shared" si="150"/>
        <v>0</v>
      </c>
      <c r="K242" s="41">
        <f t="shared" si="150"/>
        <v>0</v>
      </c>
      <c r="L242" s="41">
        <f t="shared" si="150"/>
        <v>0</v>
      </c>
      <c r="M242" s="41">
        <f t="shared" si="150"/>
        <v>0</v>
      </c>
      <c r="N242" s="42">
        <f t="shared" si="150"/>
        <v>0</v>
      </c>
      <c r="O242" s="43">
        <f t="shared" si="150"/>
        <v>117</v>
      </c>
      <c r="P242" s="32"/>
      <c r="Q242" s="40">
        <f t="shared" ref="Q242:AD242" si="151">SUM(Q238:Q241)</f>
        <v>4</v>
      </c>
      <c r="R242" s="41">
        <f t="shared" si="151"/>
        <v>0</v>
      </c>
      <c r="S242" s="41">
        <f t="shared" si="151"/>
        <v>38</v>
      </c>
      <c r="T242" s="41">
        <f t="shared" si="151"/>
        <v>2</v>
      </c>
      <c r="U242" s="41">
        <f t="shared" si="151"/>
        <v>13</v>
      </c>
      <c r="V242" s="41">
        <f t="shared" si="151"/>
        <v>0</v>
      </c>
      <c r="W242" s="41">
        <f t="shared" si="151"/>
        <v>0</v>
      </c>
      <c r="X242" s="41">
        <f t="shared" si="151"/>
        <v>2</v>
      </c>
      <c r="Y242" s="41">
        <f t="shared" si="151"/>
        <v>0</v>
      </c>
      <c r="Z242" s="41">
        <f t="shared" si="151"/>
        <v>0</v>
      </c>
      <c r="AA242" s="41">
        <f t="shared" si="151"/>
        <v>0</v>
      </c>
      <c r="AB242" s="41">
        <f t="shared" si="151"/>
        <v>0</v>
      </c>
      <c r="AC242" s="42">
        <f t="shared" si="151"/>
        <v>0</v>
      </c>
      <c r="AD242" s="43">
        <f t="shared" si="151"/>
        <v>59</v>
      </c>
      <c r="AE242" s="32"/>
      <c r="AF242" s="40">
        <f t="shared" ref="AF242:AS242" si="152">SUM(AF238:AF241)</f>
        <v>7</v>
      </c>
      <c r="AG242" s="41">
        <f t="shared" si="152"/>
        <v>0</v>
      </c>
      <c r="AH242" s="41">
        <f t="shared" si="152"/>
        <v>76</v>
      </c>
      <c r="AI242" s="41">
        <f t="shared" si="152"/>
        <v>5</v>
      </c>
      <c r="AJ242" s="41">
        <f t="shared" si="152"/>
        <v>22</v>
      </c>
      <c r="AK242" s="41">
        <f t="shared" si="152"/>
        <v>0</v>
      </c>
      <c r="AL242" s="41">
        <f t="shared" si="152"/>
        <v>0</v>
      </c>
      <c r="AM242" s="41">
        <f t="shared" si="152"/>
        <v>0</v>
      </c>
      <c r="AN242" s="41">
        <f t="shared" si="152"/>
        <v>0</v>
      </c>
      <c r="AO242" s="41">
        <f t="shared" si="152"/>
        <v>1</v>
      </c>
      <c r="AP242" s="41">
        <f t="shared" si="152"/>
        <v>0</v>
      </c>
      <c r="AQ242" s="41">
        <f t="shared" si="152"/>
        <v>0</v>
      </c>
      <c r="AR242" s="42">
        <f t="shared" si="152"/>
        <v>0</v>
      </c>
      <c r="AS242" s="43">
        <f t="shared" si="152"/>
        <v>111</v>
      </c>
      <c r="AT242" s="32"/>
      <c r="AU242" s="43">
        <f>SUM(AU238:AU241)</f>
        <v>287</v>
      </c>
    </row>
    <row r="243" spans="1:47" ht="15.75" customHeight="1">
      <c r="A243" s="22">
        <v>0.54166666666666696</v>
      </c>
      <c r="B243" s="28">
        <f t="shared" ref="B243:N246" si="153">SUM(B42+Q42+AF42)</f>
        <v>1</v>
      </c>
      <c r="C243" s="29">
        <f t="shared" si="153"/>
        <v>0</v>
      </c>
      <c r="D243" s="29">
        <f t="shared" si="153"/>
        <v>18</v>
      </c>
      <c r="E243" s="29">
        <f t="shared" si="153"/>
        <v>3</v>
      </c>
      <c r="F243" s="29">
        <f t="shared" si="153"/>
        <v>1</v>
      </c>
      <c r="G243" s="29">
        <f t="shared" si="153"/>
        <v>0</v>
      </c>
      <c r="H243" s="29">
        <f t="shared" si="153"/>
        <v>0</v>
      </c>
      <c r="I243" s="29">
        <f t="shared" si="153"/>
        <v>0</v>
      </c>
      <c r="J243" s="29">
        <f t="shared" si="153"/>
        <v>0</v>
      </c>
      <c r="K243" s="29">
        <f t="shared" si="153"/>
        <v>0</v>
      </c>
      <c r="L243" s="29">
        <f t="shared" si="153"/>
        <v>0</v>
      </c>
      <c r="M243" s="29">
        <f t="shared" si="153"/>
        <v>0</v>
      </c>
      <c r="N243" s="30">
        <f t="shared" si="153"/>
        <v>0</v>
      </c>
      <c r="O243" s="31">
        <f>SUM(B243:N243)</f>
        <v>23</v>
      </c>
      <c r="P243" s="32"/>
      <c r="Q243" s="28">
        <f t="shared" ref="Q243:AC246" si="154">SUM(B109+Q109+AF109)</f>
        <v>1</v>
      </c>
      <c r="R243" s="29">
        <f t="shared" si="154"/>
        <v>0</v>
      </c>
      <c r="S243" s="29">
        <f t="shared" si="154"/>
        <v>16</v>
      </c>
      <c r="T243" s="29">
        <f t="shared" si="154"/>
        <v>1</v>
      </c>
      <c r="U243" s="29">
        <f t="shared" si="154"/>
        <v>4</v>
      </c>
      <c r="V243" s="29">
        <f t="shared" si="154"/>
        <v>0</v>
      </c>
      <c r="W243" s="29">
        <f t="shared" si="154"/>
        <v>0</v>
      </c>
      <c r="X243" s="29">
        <f t="shared" si="154"/>
        <v>0</v>
      </c>
      <c r="Y243" s="29">
        <f t="shared" si="154"/>
        <v>0</v>
      </c>
      <c r="Z243" s="29">
        <f t="shared" si="154"/>
        <v>0</v>
      </c>
      <c r="AA243" s="29">
        <f t="shared" si="154"/>
        <v>0</v>
      </c>
      <c r="AB243" s="29">
        <f t="shared" si="154"/>
        <v>0</v>
      </c>
      <c r="AC243" s="30">
        <f t="shared" si="154"/>
        <v>0</v>
      </c>
      <c r="AD243" s="31">
        <f>SUM(Q243:AC243)</f>
        <v>22</v>
      </c>
      <c r="AE243" s="32"/>
      <c r="AF243" s="28">
        <f t="shared" ref="AF243:AR246" si="155">SUM(B176+Q176+AF176)</f>
        <v>2</v>
      </c>
      <c r="AG243" s="29">
        <f t="shared" si="155"/>
        <v>0</v>
      </c>
      <c r="AH243" s="29">
        <f t="shared" si="155"/>
        <v>18</v>
      </c>
      <c r="AI243" s="29">
        <f t="shared" si="155"/>
        <v>4</v>
      </c>
      <c r="AJ243" s="29">
        <f t="shared" si="155"/>
        <v>11</v>
      </c>
      <c r="AK243" s="29">
        <f t="shared" si="155"/>
        <v>0</v>
      </c>
      <c r="AL243" s="29">
        <f t="shared" si="155"/>
        <v>0</v>
      </c>
      <c r="AM243" s="29">
        <f t="shared" si="155"/>
        <v>2</v>
      </c>
      <c r="AN243" s="29">
        <f t="shared" si="155"/>
        <v>0</v>
      </c>
      <c r="AO243" s="29">
        <f t="shared" si="155"/>
        <v>0</v>
      </c>
      <c r="AP243" s="29">
        <f t="shared" si="155"/>
        <v>0</v>
      </c>
      <c r="AQ243" s="29">
        <f t="shared" si="155"/>
        <v>0</v>
      </c>
      <c r="AR243" s="30">
        <f t="shared" si="155"/>
        <v>0</v>
      </c>
      <c r="AS243" s="31">
        <f>SUM(AF243:AR243)</f>
        <v>37</v>
      </c>
      <c r="AT243" s="32"/>
      <c r="AU243" s="31">
        <f>SUM(O243+AD243+AS243)</f>
        <v>82</v>
      </c>
    </row>
    <row r="244" spans="1:47" ht="15.75" customHeight="1">
      <c r="A244" s="23">
        <v>0.55208333333333304</v>
      </c>
      <c r="B244" s="33">
        <f t="shared" si="153"/>
        <v>0</v>
      </c>
      <c r="C244" s="32">
        <f t="shared" si="153"/>
        <v>0</v>
      </c>
      <c r="D244" s="32">
        <f t="shared" si="153"/>
        <v>17</v>
      </c>
      <c r="E244" s="32">
        <f t="shared" si="153"/>
        <v>3</v>
      </c>
      <c r="F244" s="32">
        <f t="shared" si="153"/>
        <v>4</v>
      </c>
      <c r="G244" s="32">
        <f t="shared" si="153"/>
        <v>0</v>
      </c>
      <c r="H244" s="32">
        <f t="shared" si="153"/>
        <v>0</v>
      </c>
      <c r="I244" s="32">
        <f t="shared" si="153"/>
        <v>0</v>
      </c>
      <c r="J244" s="32">
        <f t="shared" si="153"/>
        <v>0</v>
      </c>
      <c r="K244" s="32">
        <f t="shared" si="153"/>
        <v>0</v>
      </c>
      <c r="L244" s="32">
        <f t="shared" si="153"/>
        <v>0</v>
      </c>
      <c r="M244" s="32">
        <f t="shared" si="153"/>
        <v>0</v>
      </c>
      <c r="N244" s="34">
        <f t="shared" si="153"/>
        <v>0</v>
      </c>
      <c r="O244" s="35">
        <f>SUM(B244:N244)</f>
        <v>24</v>
      </c>
      <c r="P244" s="32"/>
      <c r="Q244" s="33">
        <f t="shared" si="154"/>
        <v>3</v>
      </c>
      <c r="R244" s="32">
        <f t="shared" si="154"/>
        <v>1</v>
      </c>
      <c r="S244" s="32">
        <f t="shared" si="154"/>
        <v>11</v>
      </c>
      <c r="T244" s="32">
        <f t="shared" si="154"/>
        <v>4</v>
      </c>
      <c r="U244" s="32">
        <f t="shared" si="154"/>
        <v>2</v>
      </c>
      <c r="V244" s="32">
        <f t="shared" si="154"/>
        <v>0</v>
      </c>
      <c r="W244" s="32">
        <f t="shared" si="154"/>
        <v>0</v>
      </c>
      <c r="X244" s="32">
        <f t="shared" si="154"/>
        <v>0</v>
      </c>
      <c r="Y244" s="32">
        <f t="shared" si="154"/>
        <v>0</v>
      </c>
      <c r="Z244" s="32">
        <f t="shared" si="154"/>
        <v>0</v>
      </c>
      <c r="AA244" s="32">
        <f t="shared" si="154"/>
        <v>0</v>
      </c>
      <c r="AB244" s="32">
        <f t="shared" si="154"/>
        <v>0</v>
      </c>
      <c r="AC244" s="34">
        <f t="shared" si="154"/>
        <v>0</v>
      </c>
      <c r="AD244" s="35">
        <f>SUM(Q244:AC244)</f>
        <v>21</v>
      </c>
      <c r="AE244" s="32"/>
      <c r="AF244" s="33">
        <f t="shared" si="155"/>
        <v>2</v>
      </c>
      <c r="AG244" s="32">
        <f t="shared" si="155"/>
        <v>0</v>
      </c>
      <c r="AH244" s="32">
        <f t="shared" si="155"/>
        <v>20</v>
      </c>
      <c r="AI244" s="32">
        <f t="shared" si="155"/>
        <v>1</v>
      </c>
      <c r="AJ244" s="32">
        <f t="shared" si="155"/>
        <v>8</v>
      </c>
      <c r="AK244" s="32">
        <f t="shared" si="155"/>
        <v>0</v>
      </c>
      <c r="AL244" s="32">
        <f t="shared" si="155"/>
        <v>0</v>
      </c>
      <c r="AM244" s="32">
        <f t="shared" si="155"/>
        <v>1</v>
      </c>
      <c r="AN244" s="32">
        <f t="shared" si="155"/>
        <v>0</v>
      </c>
      <c r="AO244" s="32">
        <f t="shared" si="155"/>
        <v>0</v>
      </c>
      <c r="AP244" s="32">
        <f t="shared" si="155"/>
        <v>0</v>
      </c>
      <c r="AQ244" s="32">
        <f t="shared" si="155"/>
        <v>0</v>
      </c>
      <c r="AR244" s="34">
        <f t="shared" si="155"/>
        <v>0</v>
      </c>
      <c r="AS244" s="35">
        <f>SUM(AF244:AR244)</f>
        <v>32</v>
      </c>
      <c r="AT244" s="32"/>
      <c r="AU244" s="35">
        <f>SUM(O244+AD244+AS244)</f>
        <v>77</v>
      </c>
    </row>
    <row r="245" spans="1:47" ht="15.75" customHeight="1">
      <c r="A245" s="23">
        <v>0.5625</v>
      </c>
      <c r="B245" s="33">
        <f t="shared" si="153"/>
        <v>0</v>
      </c>
      <c r="C245" s="32">
        <f t="shared" si="153"/>
        <v>0</v>
      </c>
      <c r="D245" s="32">
        <f t="shared" si="153"/>
        <v>18</v>
      </c>
      <c r="E245" s="32">
        <f t="shared" si="153"/>
        <v>4</v>
      </c>
      <c r="F245" s="32">
        <f t="shared" si="153"/>
        <v>5</v>
      </c>
      <c r="G245" s="32">
        <f t="shared" si="153"/>
        <v>0</v>
      </c>
      <c r="H245" s="32">
        <f t="shared" si="153"/>
        <v>0</v>
      </c>
      <c r="I245" s="32">
        <f t="shared" si="153"/>
        <v>0</v>
      </c>
      <c r="J245" s="32">
        <f t="shared" si="153"/>
        <v>0</v>
      </c>
      <c r="K245" s="32">
        <f t="shared" si="153"/>
        <v>0</v>
      </c>
      <c r="L245" s="32">
        <f t="shared" si="153"/>
        <v>0</v>
      </c>
      <c r="M245" s="32">
        <f t="shared" si="153"/>
        <v>0</v>
      </c>
      <c r="N245" s="34">
        <f t="shared" si="153"/>
        <v>0</v>
      </c>
      <c r="O245" s="35">
        <f>SUM(B245:N245)</f>
        <v>27</v>
      </c>
      <c r="P245" s="32"/>
      <c r="Q245" s="33">
        <f t="shared" si="154"/>
        <v>7</v>
      </c>
      <c r="R245" s="32">
        <f t="shared" si="154"/>
        <v>0</v>
      </c>
      <c r="S245" s="32">
        <f t="shared" si="154"/>
        <v>11</v>
      </c>
      <c r="T245" s="32">
        <f t="shared" si="154"/>
        <v>1</v>
      </c>
      <c r="U245" s="32">
        <f t="shared" si="154"/>
        <v>2</v>
      </c>
      <c r="V245" s="32">
        <f t="shared" si="154"/>
        <v>0</v>
      </c>
      <c r="W245" s="32">
        <f t="shared" si="154"/>
        <v>0</v>
      </c>
      <c r="X245" s="32">
        <f t="shared" si="154"/>
        <v>0</v>
      </c>
      <c r="Y245" s="32">
        <f t="shared" si="154"/>
        <v>0</v>
      </c>
      <c r="Z245" s="32">
        <f t="shared" si="154"/>
        <v>0</v>
      </c>
      <c r="AA245" s="32">
        <f t="shared" si="154"/>
        <v>0</v>
      </c>
      <c r="AB245" s="32">
        <f t="shared" si="154"/>
        <v>0</v>
      </c>
      <c r="AC245" s="34">
        <f t="shared" si="154"/>
        <v>0</v>
      </c>
      <c r="AD245" s="35">
        <f>SUM(Q245:AC245)</f>
        <v>21</v>
      </c>
      <c r="AE245" s="32"/>
      <c r="AF245" s="33">
        <f t="shared" si="155"/>
        <v>0</v>
      </c>
      <c r="AG245" s="32">
        <f t="shared" si="155"/>
        <v>0</v>
      </c>
      <c r="AH245" s="32">
        <f t="shared" si="155"/>
        <v>24</v>
      </c>
      <c r="AI245" s="32">
        <f t="shared" si="155"/>
        <v>0</v>
      </c>
      <c r="AJ245" s="32">
        <f t="shared" si="155"/>
        <v>5</v>
      </c>
      <c r="AK245" s="32">
        <f t="shared" si="155"/>
        <v>0</v>
      </c>
      <c r="AL245" s="32">
        <f t="shared" si="155"/>
        <v>0</v>
      </c>
      <c r="AM245" s="32">
        <f t="shared" si="155"/>
        <v>2</v>
      </c>
      <c r="AN245" s="32">
        <f t="shared" si="155"/>
        <v>0</v>
      </c>
      <c r="AO245" s="32">
        <f t="shared" si="155"/>
        <v>0</v>
      </c>
      <c r="AP245" s="32">
        <f t="shared" si="155"/>
        <v>0</v>
      </c>
      <c r="AQ245" s="32">
        <f t="shared" si="155"/>
        <v>0</v>
      </c>
      <c r="AR245" s="34">
        <f t="shared" si="155"/>
        <v>0</v>
      </c>
      <c r="AS245" s="35">
        <f>SUM(AF245:AR245)</f>
        <v>31</v>
      </c>
      <c r="AT245" s="32"/>
      <c r="AU245" s="35">
        <f>SUM(O245+AD245+AS245)</f>
        <v>79</v>
      </c>
    </row>
    <row r="246" spans="1:47" ht="15.75" customHeight="1">
      <c r="A246" s="24">
        <v>0.57291666666666696</v>
      </c>
      <c r="B246" s="36">
        <f t="shared" si="153"/>
        <v>0</v>
      </c>
      <c r="C246" s="37">
        <f t="shared" si="153"/>
        <v>2</v>
      </c>
      <c r="D246" s="37">
        <f t="shared" si="153"/>
        <v>18</v>
      </c>
      <c r="E246" s="37">
        <f t="shared" si="153"/>
        <v>3</v>
      </c>
      <c r="F246" s="37">
        <f t="shared" si="153"/>
        <v>1</v>
      </c>
      <c r="G246" s="37">
        <f t="shared" si="153"/>
        <v>0</v>
      </c>
      <c r="H246" s="37">
        <f t="shared" si="153"/>
        <v>0</v>
      </c>
      <c r="I246" s="37">
        <f t="shared" si="153"/>
        <v>0</v>
      </c>
      <c r="J246" s="37">
        <f t="shared" si="153"/>
        <v>0</v>
      </c>
      <c r="K246" s="37">
        <f t="shared" si="153"/>
        <v>0</v>
      </c>
      <c r="L246" s="37">
        <f t="shared" si="153"/>
        <v>0</v>
      </c>
      <c r="M246" s="37">
        <f t="shared" si="153"/>
        <v>0</v>
      </c>
      <c r="N246" s="38">
        <f t="shared" si="153"/>
        <v>0</v>
      </c>
      <c r="O246" s="39">
        <f>SUM(B246:N246)</f>
        <v>24</v>
      </c>
      <c r="P246" s="32"/>
      <c r="Q246" s="36">
        <f t="shared" si="154"/>
        <v>3</v>
      </c>
      <c r="R246" s="37">
        <f t="shared" si="154"/>
        <v>0</v>
      </c>
      <c r="S246" s="37">
        <f t="shared" si="154"/>
        <v>13</v>
      </c>
      <c r="T246" s="37">
        <f t="shared" si="154"/>
        <v>1</v>
      </c>
      <c r="U246" s="37">
        <f t="shared" si="154"/>
        <v>1</v>
      </c>
      <c r="V246" s="37">
        <f t="shared" si="154"/>
        <v>0</v>
      </c>
      <c r="W246" s="37">
        <f t="shared" si="154"/>
        <v>0</v>
      </c>
      <c r="X246" s="37">
        <f t="shared" si="154"/>
        <v>0</v>
      </c>
      <c r="Y246" s="37">
        <f t="shared" si="154"/>
        <v>0</v>
      </c>
      <c r="Z246" s="37">
        <f t="shared" si="154"/>
        <v>0</v>
      </c>
      <c r="AA246" s="37">
        <f t="shared" si="154"/>
        <v>0</v>
      </c>
      <c r="AB246" s="37">
        <f t="shared" si="154"/>
        <v>0</v>
      </c>
      <c r="AC246" s="38">
        <f t="shared" si="154"/>
        <v>0</v>
      </c>
      <c r="AD246" s="39">
        <f>SUM(Q246:AC246)</f>
        <v>18</v>
      </c>
      <c r="AE246" s="32"/>
      <c r="AF246" s="36">
        <f t="shared" si="155"/>
        <v>4</v>
      </c>
      <c r="AG246" s="37">
        <f t="shared" si="155"/>
        <v>0</v>
      </c>
      <c r="AH246" s="37">
        <f t="shared" si="155"/>
        <v>23</v>
      </c>
      <c r="AI246" s="37">
        <f t="shared" si="155"/>
        <v>5</v>
      </c>
      <c r="AJ246" s="37">
        <f t="shared" si="155"/>
        <v>6</v>
      </c>
      <c r="AK246" s="37">
        <f t="shared" si="155"/>
        <v>0</v>
      </c>
      <c r="AL246" s="37">
        <f t="shared" si="155"/>
        <v>0</v>
      </c>
      <c r="AM246" s="37">
        <f t="shared" si="155"/>
        <v>0</v>
      </c>
      <c r="AN246" s="37">
        <f t="shared" si="155"/>
        <v>0</v>
      </c>
      <c r="AO246" s="37">
        <f t="shared" si="155"/>
        <v>0</v>
      </c>
      <c r="AP246" s="37">
        <f t="shared" si="155"/>
        <v>0</v>
      </c>
      <c r="AQ246" s="37">
        <f t="shared" si="155"/>
        <v>0</v>
      </c>
      <c r="AR246" s="38">
        <f t="shared" si="155"/>
        <v>0</v>
      </c>
      <c r="AS246" s="39">
        <f>SUM(AF246:AR246)</f>
        <v>38</v>
      </c>
      <c r="AT246" s="32"/>
      <c r="AU246" s="39">
        <f>SUM(O246+AD246+AS246)</f>
        <v>80</v>
      </c>
    </row>
    <row r="247" spans="1:47" ht="15.75" customHeight="1">
      <c r="A247" s="25" t="s">
        <v>21</v>
      </c>
      <c r="B247" s="40">
        <f t="shared" ref="B247:O247" si="156">SUM(B243:B246)</f>
        <v>1</v>
      </c>
      <c r="C247" s="41">
        <f t="shared" si="156"/>
        <v>2</v>
      </c>
      <c r="D247" s="41">
        <f t="shared" si="156"/>
        <v>71</v>
      </c>
      <c r="E247" s="41">
        <f t="shared" si="156"/>
        <v>13</v>
      </c>
      <c r="F247" s="41">
        <f t="shared" si="156"/>
        <v>11</v>
      </c>
      <c r="G247" s="41">
        <f t="shared" si="156"/>
        <v>0</v>
      </c>
      <c r="H247" s="41">
        <f t="shared" si="156"/>
        <v>0</v>
      </c>
      <c r="I247" s="41">
        <f t="shared" si="156"/>
        <v>0</v>
      </c>
      <c r="J247" s="41">
        <f t="shared" si="156"/>
        <v>0</v>
      </c>
      <c r="K247" s="41">
        <f t="shared" si="156"/>
        <v>0</v>
      </c>
      <c r="L247" s="41">
        <f t="shared" si="156"/>
        <v>0</v>
      </c>
      <c r="M247" s="41">
        <f t="shared" si="156"/>
        <v>0</v>
      </c>
      <c r="N247" s="42">
        <f t="shared" si="156"/>
        <v>0</v>
      </c>
      <c r="O247" s="43">
        <f t="shared" si="156"/>
        <v>98</v>
      </c>
      <c r="P247" s="32"/>
      <c r="Q247" s="40">
        <f t="shared" ref="Q247:AD247" si="157">SUM(Q243:Q246)</f>
        <v>14</v>
      </c>
      <c r="R247" s="41">
        <f t="shared" si="157"/>
        <v>1</v>
      </c>
      <c r="S247" s="41">
        <f t="shared" si="157"/>
        <v>51</v>
      </c>
      <c r="T247" s="41">
        <f t="shared" si="157"/>
        <v>7</v>
      </c>
      <c r="U247" s="41">
        <f t="shared" si="157"/>
        <v>9</v>
      </c>
      <c r="V247" s="41">
        <f t="shared" si="157"/>
        <v>0</v>
      </c>
      <c r="W247" s="41">
        <f t="shared" si="157"/>
        <v>0</v>
      </c>
      <c r="X247" s="41">
        <f t="shared" si="157"/>
        <v>0</v>
      </c>
      <c r="Y247" s="41">
        <f t="shared" si="157"/>
        <v>0</v>
      </c>
      <c r="Z247" s="41">
        <f t="shared" si="157"/>
        <v>0</v>
      </c>
      <c r="AA247" s="41">
        <f t="shared" si="157"/>
        <v>0</v>
      </c>
      <c r="AB247" s="41">
        <f t="shared" si="157"/>
        <v>0</v>
      </c>
      <c r="AC247" s="42">
        <f t="shared" si="157"/>
        <v>0</v>
      </c>
      <c r="AD247" s="43">
        <f t="shared" si="157"/>
        <v>82</v>
      </c>
      <c r="AE247" s="32"/>
      <c r="AF247" s="40">
        <f t="shared" ref="AF247:AS247" si="158">SUM(AF243:AF246)</f>
        <v>8</v>
      </c>
      <c r="AG247" s="41">
        <f t="shared" si="158"/>
        <v>0</v>
      </c>
      <c r="AH247" s="41">
        <f t="shared" si="158"/>
        <v>85</v>
      </c>
      <c r="AI247" s="41">
        <f t="shared" si="158"/>
        <v>10</v>
      </c>
      <c r="AJ247" s="41">
        <f t="shared" si="158"/>
        <v>30</v>
      </c>
      <c r="AK247" s="41">
        <f t="shared" si="158"/>
        <v>0</v>
      </c>
      <c r="AL247" s="41">
        <f t="shared" si="158"/>
        <v>0</v>
      </c>
      <c r="AM247" s="41">
        <f t="shared" si="158"/>
        <v>5</v>
      </c>
      <c r="AN247" s="41">
        <f t="shared" si="158"/>
        <v>0</v>
      </c>
      <c r="AO247" s="41">
        <f t="shared" si="158"/>
        <v>0</v>
      </c>
      <c r="AP247" s="41">
        <f t="shared" si="158"/>
        <v>0</v>
      </c>
      <c r="AQ247" s="41">
        <f t="shared" si="158"/>
        <v>0</v>
      </c>
      <c r="AR247" s="42">
        <f t="shared" si="158"/>
        <v>0</v>
      </c>
      <c r="AS247" s="43">
        <f t="shared" si="158"/>
        <v>138</v>
      </c>
      <c r="AT247" s="32"/>
      <c r="AU247" s="43">
        <f>SUM(AU243:AU246)</f>
        <v>318</v>
      </c>
    </row>
    <row r="248" spans="1:47" ht="15.75" customHeight="1">
      <c r="A248" s="22">
        <v>0.58333333333333304</v>
      </c>
      <c r="B248" s="28">
        <f t="shared" ref="B248:N251" si="159">SUM(B47+Q47+AF47)</f>
        <v>0</v>
      </c>
      <c r="C248" s="29">
        <f t="shared" si="159"/>
        <v>0</v>
      </c>
      <c r="D248" s="29">
        <f t="shared" si="159"/>
        <v>13</v>
      </c>
      <c r="E248" s="29">
        <f t="shared" si="159"/>
        <v>1</v>
      </c>
      <c r="F248" s="29">
        <f t="shared" si="159"/>
        <v>0</v>
      </c>
      <c r="G248" s="29">
        <f t="shared" si="159"/>
        <v>0</v>
      </c>
      <c r="H248" s="29">
        <f t="shared" si="159"/>
        <v>0</v>
      </c>
      <c r="I248" s="29">
        <f t="shared" si="159"/>
        <v>0</v>
      </c>
      <c r="J248" s="29">
        <f t="shared" si="159"/>
        <v>0</v>
      </c>
      <c r="K248" s="29">
        <f t="shared" si="159"/>
        <v>0</v>
      </c>
      <c r="L248" s="29">
        <f t="shared" si="159"/>
        <v>0</v>
      </c>
      <c r="M248" s="29">
        <f t="shared" si="159"/>
        <v>0</v>
      </c>
      <c r="N248" s="30">
        <f t="shared" si="159"/>
        <v>0</v>
      </c>
      <c r="O248" s="31">
        <f>SUM(B248:N248)</f>
        <v>14</v>
      </c>
      <c r="P248" s="32"/>
      <c r="Q248" s="28">
        <f t="shared" ref="Q248:AC251" si="160">SUM(B114+Q114+AF114)</f>
        <v>4</v>
      </c>
      <c r="R248" s="29">
        <f t="shared" si="160"/>
        <v>0</v>
      </c>
      <c r="S248" s="29">
        <f t="shared" si="160"/>
        <v>18</v>
      </c>
      <c r="T248" s="29">
        <f t="shared" si="160"/>
        <v>5</v>
      </c>
      <c r="U248" s="29">
        <f t="shared" si="160"/>
        <v>4</v>
      </c>
      <c r="V248" s="29">
        <f t="shared" si="160"/>
        <v>0</v>
      </c>
      <c r="W248" s="29">
        <f t="shared" si="160"/>
        <v>0</v>
      </c>
      <c r="X248" s="29">
        <f t="shared" si="160"/>
        <v>0</v>
      </c>
      <c r="Y248" s="29">
        <f t="shared" si="160"/>
        <v>0</v>
      </c>
      <c r="Z248" s="29">
        <f t="shared" si="160"/>
        <v>0</v>
      </c>
      <c r="AA248" s="29">
        <f t="shared" si="160"/>
        <v>0</v>
      </c>
      <c r="AB248" s="29">
        <f t="shared" si="160"/>
        <v>0</v>
      </c>
      <c r="AC248" s="30">
        <f t="shared" si="160"/>
        <v>0</v>
      </c>
      <c r="AD248" s="31">
        <f>SUM(Q248:AC248)</f>
        <v>31</v>
      </c>
      <c r="AE248" s="32"/>
      <c r="AF248" s="28">
        <f t="shared" ref="AF248:AR251" si="161">SUM(B181+Q181+AF181)</f>
        <v>2</v>
      </c>
      <c r="AG248" s="29">
        <f t="shared" si="161"/>
        <v>1</v>
      </c>
      <c r="AH248" s="29">
        <f t="shared" si="161"/>
        <v>17</v>
      </c>
      <c r="AI248" s="29">
        <f t="shared" si="161"/>
        <v>5</v>
      </c>
      <c r="AJ248" s="29">
        <f t="shared" si="161"/>
        <v>5</v>
      </c>
      <c r="AK248" s="29">
        <f t="shared" si="161"/>
        <v>0</v>
      </c>
      <c r="AL248" s="29">
        <f t="shared" si="161"/>
        <v>0</v>
      </c>
      <c r="AM248" s="29">
        <f t="shared" si="161"/>
        <v>0</v>
      </c>
      <c r="AN248" s="29">
        <f t="shared" si="161"/>
        <v>0</v>
      </c>
      <c r="AO248" s="29">
        <f t="shared" si="161"/>
        <v>0</v>
      </c>
      <c r="AP248" s="29">
        <f t="shared" si="161"/>
        <v>0</v>
      </c>
      <c r="AQ248" s="29">
        <f t="shared" si="161"/>
        <v>0</v>
      </c>
      <c r="AR248" s="30">
        <f t="shared" si="161"/>
        <v>0</v>
      </c>
      <c r="AS248" s="31">
        <f>SUM(AF248:AR248)</f>
        <v>30</v>
      </c>
      <c r="AT248" s="32"/>
      <c r="AU248" s="31">
        <f>SUM(O248+AD248+AS248)</f>
        <v>75</v>
      </c>
    </row>
    <row r="249" spans="1:47" ht="15.75" customHeight="1">
      <c r="A249" s="23">
        <v>0.59375</v>
      </c>
      <c r="B249" s="33">
        <f t="shared" si="159"/>
        <v>0</v>
      </c>
      <c r="C249" s="32">
        <f t="shared" si="159"/>
        <v>0</v>
      </c>
      <c r="D249" s="32">
        <f t="shared" si="159"/>
        <v>13</v>
      </c>
      <c r="E249" s="32">
        <f t="shared" si="159"/>
        <v>3</v>
      </c>
      <c r="F249" s="32">
        <f t="shared" si="159"/>
        <v>2</v>
      </c>
      <c r="G249" s="32">
        <f t="shared" si="159"/>
        <v>0</v>
      </c>
      <c r="H249" s="32">
        <f t="shared" si="159"/>
        <v>0</v>
      </c>
      <c r="I249" s="32">
        <f t="shared" si="159"/>
        <v>0</v>
      </c>
      <c r="J249" s="32">
        <f t="shared" si="159"/>
        <v>0</v>
      </c>
      <c r="K249" s="32">
        <f t="shared" si="159"/>
        <v>0</v>
      </c>
      <c r="L249" s="32">
        <f t="shared" si="159"/>
        <v>0</v>
      </c>
      <c r="M249" s="32">
        <f t="shared" si="159"/>
        <v>0</v>
      </c>
      <c r="N249" s="34">
        <f t="shared" si="159"/>
        <v>0</v>
      </c>
      <c r="O249" s="35">
        <f>SUM(B249:N249)</f>
        <v>18</v>
      </c>
      <c r="P249" s="32"/>
      <c r="Q249" s="33">
        <f t="shared" si="160"/>
        <v>1</v>
      </c>
      <c r="R249" s="32">
        <f t="shared" si="160"/>
        <v>0</v>
      </c>
      <c r="S249" s="32">
        <f t="shared" si="160"/>
        <v>16</v>
      </c>
      <c r="T249" s="32">
        <f t="shared" si="160"/>
        <v>0</v>
      </c>
      <c r="U249" s="32">
        <f t="shared" si="160"/>
        <v>1</v>
      </c>
      <c r="V249" s="32">
        <f t="shared" si="160"/>
        <v>0</v>
      </c>
      <c r="W249" s="32">
        <f t="shared" si="160"/>
        <v>0</v>
      </c>
      <c r="X249" s="32">
        <f t="shared" si="160"/>
        <v>0</v>
      </c>
      <c r="Y249" s="32">
        <f t="shared" si="160"/>
        <v>0</v>
      </c>
      <c r="Z249" s="32">
        <f t="shared" si="160"/>
        <v>0</v>
      </c>
      <c r="AA249" s="32">
        <f t="shared" si="160"/>
        <v>0</v>
      </c>
      <c r="AB249" s="32">
        <f t="shared" si="160"/>
        <v>0</v>
      </c>
      <c r="AC249" s="34">
        <f t="shared" si="160"/>
        <v>0</v>
      </c>
      <c r="AD249" s="35">
        <f>SUM(Q249:AC249)</f>
        <v>18</v>
      </c>
      <c r="AE249" s="32"/>
      <c r="AF249" s="33">
        <f t="shared" si="161"/>
        <v>2</v>
      </c>
      <c r="AG249" s="32">
        <f t="shared" si="161"/>
        <v>1</v>
      </c>
      <c r="AH249" s="32">
        <f t="shared" si="161"/>
        <v>23</v>
      </c>
      <c r="AI249" s="32">
        <f t="shared" si="161"/>
        <v>0</v>
      </c>
      <c r="AJ249" s="32">
        <f t="shared" si="161"/>
        <v>4</v>
      </c>
      <c r="AK249" s="32">
        <f t="shared" si="161"/>
        <v>0</v>
      </c>
      <c r="AL249" s="32">
        <f t="shared" si="161"/>
        <v>0</v>
      </c>
      <c r="AM249" s="32">
        <f t="shared" si="161"/>
        <v>0</v>
      </c>
      <c r="AN249" s="32">
        <f t="shared" si="161"/>
        <v>0</v>
      </c>
      <c r="AO249" s="32">
        <f t="shared" si="161"/>
        <v>0</v>
      </c>
      <c r="AP249" s="32">
        <f t="shared" si="161"/>
        <v>0</v>
      </c>
      <c r="AQ249" s="32">
        <f t="shared" si="161"/>
        <v>0</v>
      </c>
      <c r="AR249" s="34">
        <f t="shared" si="161"/>
        <v>0</v>
      </c>
      <c r="AS249" s="35">
        <f>SUM(AF249:AR249)</f>
        <v>30</v>
      </c>
      <c r="AT249" s="32"/>
      <c r="AU249" s="35">
        <f>SUM(O249+AD249+AS249)</f>
        <v>66</v>
      </c>
    </row>
    <row r="250" spans="1:47" ht="15.75" customHeight="1">
      <c r="A250" s="23">
        <v>0.60416666666666696</v>
      </c>
      <c r="B250" s="33">
        <f t="shared" si="159"/>
        <v>2</v>
      </c>
      <c r="C250" s="32">
        <f t="shared" si="159"/>
        <v>0</v>
      </c>
      <c r="D250" s="32">
        <f t="shared" si="159"/>
        <v>10</v>
      </c>
      <c r="E250" s="32">
        <f t="shared" si="159"/>
        <v>5</v>
      </c>
      <c r="F250" s="32">
        <f t="shared" si="159"/>
        <v>1</v>
      </c>
      <c r="G250" s="32">
        <f t="shared" si="159"/>
        <v>0</v>
      </c>
      <c r="H250" s="32">
        <f t="shared" si="159"/>
        <v>0</v>
      </c>
      <c r="I250" s="32">
        <f t="shared" si="159"/>
        <v>0</v>
      </c>
      <c r="J250" s="32">
        <f t="shared" si="159"/>
        <v>0</v>
      </c>
      <c r="K250" s="32">
        <f t="shared" si="159"/>
        <v>0</v>
      </c>
      <c r="L250" s="32">
        <f t="shared" si="159"/>
        <v>0</v>
      </c>
      <c r="M250" s="32">
        <f t="shared" si="159"/>
        <v>0</v>
      </c>
      <c r="N250" s="34">
        <f t="shared" si="159"/>
        <v>0</v>
      </c>
      <c r="O250" s="35">
        <f>SUM(B250:N250)</f>
        <v>18</v>
      </c>
      <c r="P250" s="32"/>
      <c r="Q250" s="33">
        <f t="shared" si="160"/>
        <v>1</v>
      </c>
      <c r="R250" s="32">
        <f t="shared" si="160"/>
        <v>0</v>
      </c>
      <c r="S250" s="32">
        <f t="shared" si="160"/>
        <v>18</v>
      </c>
      <c r="T250" s="32">
        <f t="shared" si="160"/>
        <v>1</v>
      </c>
      <c r="U250" s="32">
        <f t="shared" si="160"/>
        <v>3</v>
      </c>
      <c r="V250" s="32">
        <f t="shared" si="160"/>
        <v>0</v>
      </c>
      <c r="W250" s="32">
        <f t="shared" si="160"/>
        <v>0</v>
      </c>
      <c r="X250" s="32">
        <f t="shared" si="160"/>
        <v>0</v>
      </c>
      <c r="Y250" s="32">
        <f t="shared" si="160"/>
        <v>0</v>
      </c>
      <c r="Z250" s="32">
        <f t="shared" si="160"/>
        <v>0</v>
      </c>
      <c r="AA250" s="32">
        <f t="shared" si="160"/>
        <v>0</v>
      </c>
      <c r="AB250" s="32">
        <f t="shared" si="160"/>
        <v>0</v>
      </c>
      <c r="AC250" s="34">
        <f t="shared" si="160"/>
        <v>0</v>
      </c>
      <c r="AD250" s="35">
        <f>SUM(Q250:AC250)</f>
        <v>23</v>
      </c>
      <c r="AE250" s="32"/>
      <c r="AF250" s="33">
        <f t="shared" si="161"/>
        <v>7</v>
      </c>
      <c r="AG250" s="32">
        <f t="shared" si="161"/>
        <v>0</v>
      </c>
      <c r="AH250" s="32">
        <f t="shared" si="161"/>
        <v>25</v>
      </c>
      <c r="AI250" s="32">
        <f t="shared" si="161"/>
        <v>3</v>
      </c>
      <c r="AJ250" s="32">
        <f t="shared" si="161"/>
        <v>3</v>
      </c>
      <c r="AK250" s="32">
        <f t="shared" si="161"/>
        <v>0</v>
      </c>
      <c r="AL250" s="32">
        <f t="shared" si="161"/>
        <v>0</v>
      </c>
      <c r="AM250" s="32">
        <f t="shared" si="161"/>
        <v>0</v>
      </c>
      <c r="AN250" s="32">
        <f t="shared" si="161"/>
        <v>0</v>
      </c>
      <c r="AO250" s="32">
        <f t="shared" si="161"/>
        <v>0</v>
      </c>
      <c r="AP250" s="32">
        <f t="shared" si="161"/>
        <v>0</v>
      </c>
      <c r="AQ250" s="32">
        <f t="shared" si="161"/>
        <v>0</v>
      </c>
      <c r="AR250" s="34">
        <f t="shared" si="161"/>
        <v>0</v>
      </c>
      <c r="AS250" s="35">
        <f>SUM(AF250:AR250)</f>
        <v>38</v>
      </c>
      <c r="AT250" s="32"/>
      <c r="AU250" s="35">
        <f>SUM(O250+AD250+AS250)</f>
        <v>79</v>
      </c>
    </row>
    <row r="251" spans="1:47" ht="15.75" customHeight="1">
      <c r="A251" s="24">
        <v>0.61458333333333304</v>
      </c>
      <c r="B251" s="36">
        <f t="shared" si="159"/>
        <v>0</v>
      </c>
      <c r="C251" s="37">
        <f t="shared" si="159"/>
        <v>1</v>
      </c>
      <c r="D251" s="37">
        <f t="shared" si="159"/>
        <v>26</v>
      </c>
      <c r="E251" s="37">
        <f t="shared" si="159"/>
        <v>2</v>
      </c>
      <c r="F251" s="37">
        <f t="shared" si="159"/>
        <v>1</v>
      </c>
      <c r="G251" s="37">
        <f t="shared" si="159"/>
        <v>0</v>
      </c>
      <c r="H251" s="37">
        <f t="shared" si="159"/>
        <v>0</v>
      </c>
      <c r="I251" s="37">
        <f t="shared" si="159"/>
        <v>0</v>
      </c>
      <c r="J251" s="37">
        <f t="shared" si="159"/>
        <v>0</v>
      </c>
      <c r="K251" s="37">
        <f t="shared" si="159"/>
        <v>0</v>
      </c>
      <c r="L251" s="37">
        <f t="shared" si="159"/>
        <v>0</v>
      </c>
      <c r="M251" s="37">
        <f t="shared" si="159"/>
        <v>0</v>
      </c>
      <c r="N251" s="38">
        <f t="shared" si="159"/>
        <v>0</v>
      </c>
      <c r="O251" s="39">
        <f>SUM(B251:N251)</f>
        <v>30</v>
      </c>
      <c r="P251" s="32"/>
      <c r="Q251" s="36">
        <f t="shared" si="160"/>
        <v>2</v>
      </c>
      <c r="R251" s="37">
        <f t="shared" si="160"/>
        <v>0</v>
      </c>
      <c r="S251" s="37">
        <f t="shared" si="160"/>
        <v>14</v>
      </c>
      <c r="T251" s="37">
        <f t="shared" si="160"/>
        <v>1</v>
      </c>
      <c r="U251" s="37">
        <f t="shared" si="160"/>
        <v>3</v>
      </c>
      <c r="V251" s="37">
        <f t="shared" si="160"/>
        <v>0</v>
      </c>
      <c r="W251" s="37">
        <f t="shared" si="160"/>
        <v>0</v>
      </c>
      <c r="X251" s="37">
        <f t="shared" si="160"/>
        <v>0</v>
      </c>
      <c r="Y251" s="37">
        <f t="shared" si="160"/>
        <v>0</v>
      </c>
      <c r="Z251" s="37">
        <f t="shared" si="160"/>
        <v>0</v>
      </c>
      <c r="AA251" s="37">
        <f t="shared" si="160"/>
        <v>0</v>
      </c>
      <c r="AB251" s="37">
        <f t="shared" si="160"/>
        <v>0</v>
      </c>
      <c r="AC251" s="38">
        <f t="shared" si="160"/>
        <v>0</v>
      </c>
      <c r="AD251" s="39">
        <f>SUM(Q251:AC251)</f>
        <v>20</v>
      </c>
      <c r="AE251" s="32"/>
      <c r="AF251" s="36">
        <f t="shared" si="161"/>
        <v>2</v>
      </c>
      <c r="AG251" s="37">
        <f t="shared" si="161"/>
        <v>0</v>
      </c>
      <c r="AH251" s="37">
        <f t="shared" si="161"/>
        <v>22</v>
      </c>
      <c r="AI251" s="37">
        <f t="shared" si="161"/>
        <v>3</v>
      </c>
      <c r="AJ251" s="37">
        <f t="shared" si="161"/>
        <v>11</v>
      </c>
      <c r="AK251" s="37">
        <f t="shared" si="161"/>
        <v>0</v>
      </c>
      <c r="AL251" s="37">
        <f t="shared" si="161"/>
        <v>0</v>
      </c>
      <c r="AM251" s="37">
        <f t="shared" si="161"/>
        <v>0</v>
      </c>
      <c r="AN251" s="37">
        <f t="shared" si="161"/>
        <v>0</v>
      </c>
      <c r="AO251" s="37">
        <f t="shared" si="161"/>
        <v>0</v>
      </c>
      <c r="AP251" s="37">
        <f t="shared" si="161"/>
        <v>0</v>
      </c>
      <c r="AQ251" s="37">
        <f t="shared" si="161"/>
        <v>0</v>
      </c>
      <c r="AR251" s="38">
        <f t="shared" si="161"/>
        <v>0</v>
      </c>
      <c r="AS251" s="39">
        <f>SUM(AF251:AR251)</f>
        <v>38</v>
      </c>
      <c r="AT251" s="32"/>
      <c r="AU251" s="39">
        <f>SUM(O251+AD251+AS251)</f>
        <v>88</v>
      </c>
    </row>
    <row r="252" spans="1:47" ht="15.75" customHeight="1">
      <c r="A252" s="25" t="s">
        <v>21</v>
      </c>
      <c r="B252" s="40">
        <f t="shared" ref="B252:O252" si="162">SUM(B248:B251)</f>
        <v>2</v>
      </c>
      <c r="C252" s="41">
        <f t="shared" si="162"/>
        <v>1</v>
      </c>
      <c r="D252" s="41">
        <f t="shared" si="162"/>
        <v>62</v>
      </c>
      <c r="E252" s="41">
        <f t="shared" si="162"/>
        <v>11</v>
      </c>
      <c r="F252" s="41">
        <f t="shared" si="162"/>
        <v>4</v>
      </c>
      <c r="G252" s="41">
        <f t="shared" si="162"/>
        <v>0</v>
      </c>
      <c r="H252" s="41">
        <f t="shared" si="162"/>
        <v>0</v>
      </c>
      <c r="I252" s="41">
        <f t="shared" si="162"/>
        <v>0</v>
      </c>
      <c r="J252" s="41">
        <f t="shared" si="162"/>
        <v>0</v>
      </c>
      <c r="K252" s="41">
        <f t="shared" si="162"/>
        <v>0</v>
      </c>
      <c r="L252" s="41">
        <f t="shared" si="162"/>
        <v>0</v>
      </c>
      <c r="M252" s="41">
        <f t="shared" si="162"/>
        <v>0</v>
      </c>
      <c r="N252" s="42">
        <f t="shared" si="162"/>
        <v>0</v>
      </c>
      <c r="O252" s="43">
        <f t="shared" si="162"/>
        <v>80</v>
      </c>
      <c r="P252" s="32"/>
      <c r="Q252" s="40">
        <f t="shared" ref="Q252:AD252" si="163">SUM(Q248:Q251)</f>
        <v>8</v>
      </c>
      <c r="R252" s="41">
        <f t="shared" si="163"/>
        <v>0</v>
      </c>
      <c r="S252" s="41">
        <f t="shared" si="163"/>
        <v>66</v>
      </c>
      <c r="T252" s="41">
        <f t="shared" si="163"/>
        <v>7</v>
      </c>
      <c r="U252" s="41">
        <f t="shared" si="163"/>
        <v>11</v>
      </c>
      <c r="V252" s="41">
        <f t="shared" si="163"/>
        <v>0</v>
      </c>
      <c r="W252" s="41">
        <f t="shared" si="163"/>
        <v>0</v>
      </c>
      <c r="X252" s="41">
        <f t="shared" si="163"/>
        <v>0</v>
      </c>
      <c r="Y252" s="41">
        <f t="shared" si="163"/>
        <v>0</v>
      </c>
      <c r="Z252" s="41">
        <f t="shared" si="163"/>
        <v>0</v>
      </c>
      <c r="AA252" s="41">
        <f t="shared" si="163"/>
        <v>0</v>
      </c>
      <c r="AB252" s="41">
        <f t="shared" si="163"/>
        <v>0</v>
      </c>
      <c r="AC252" s="42">
        <f t="shared" si="163"/>
        <v>0</v>
      </c>
      <c r="AD252" s="43">
        <f t="shared" si="163"/>
        <v>92</v>
      </c>
      <c r="AE252" s="32"/>
      <c r="AF252" s="40">
        <f t="shared" ref="AF252:AS252" si="164">SUM(AF248:AF251)</f>
        <v>13</v>
      </c>
      <c r="AG252" s="41">
        <f t="shared" si="164"/>
        <v>2</v>
      </c>
      <c r="AH252" s="41">
        <f t="shared" si="164"/>
        <v>87</v>
      </c>
      <c r="AI252" s="41">
        <f t="shared" si="164"/>
        <v>11</v>
      </c>
      <c r="AJ252" s="41">
        <f t="shared" si="164"/>
        <v>23</v>
      </c>
      <c r="AK252" s="41">
        <f t="shared" si="164"/>
        <v>0</v>
      </c>
      <c r="AL252" s="41">
        <f t="shared" si="164"/>
        <v>0</v>
      </c>
      <c r="AM252" s="41">
        <f t="shared" si="164"/>
        <v>0</v>
      </c>
      <c r="AN252" s="41">
        <f t="shared" si="164"/>
        <v>0</v>
      </c>
      <c r="AO252" s="41">
        <f t="shared" si="164"/>
        <v>0</v>
      </c>
      <c r="AP252" s="41">
        <f t="shared" si="164"/>
        <v>0</v>
      </c>
      <c r="AQ252" s="41">
        <f t="shared" si="164"/>
        <v>0</v>
      </c>
      <c r="AR252" s="42">
        <f t="shared" si="164"/>
        <v>0</v>
      </c>
      <c r="AS252" s="43">
        <f t="shared" si="164"/>
        <v>136</v>
      </c>
      <c r="AT252" s="32"/>
      <c r="AU252" s="43">
        <f>SUM(AU248:AU251)</f>
        <v>308</v>
      </c>
    </row>
    <row r="253" spans="1:47" ht="15.75" customHeight="1">
      <c r="A253" s="22">
        <v>0.625</v>
      </c>
      <c r="B253" s="28">
        <f t="shared" ref="B253:N256" si="165">SUM(B52+Q52+AF52)</f>
        <v>0</v>
      </c>
      <c r="C253" s="29">
        <f t="shared" si="165"/>
        <v>0</v>
      </c>
      <c r="D253" s="29">
        <f t="shared" si="165"/>
        <v>18</v>
      </c>
      <c r="E253" s="29">
        <f t="shared" si="165"/>
        <v>3</v>
      </c>
      <c r="F253" s="29">
        <f t="shared" si="165"/>
        <v>3</v>
      </c>
      <c r="G253" s="29">
        <f t="shared" si="165"/>
        <v>0</v>
      </c>
      <c r="H253" s="29">
        <f t="shared" si="165"/>
        <v>0</v>
      </c>
      <c r="I253" s="29">
        <f t="shared" si="165"/>
        <v>1</v>
      </c>
      <c r="J253" s="29">
        <f t="shared" si="165"/>
        <v>0</v>
      </c>
      <c r="K253" s="29">
        <f t="shared" si="165"/>
        <v>0</v>
      </c>
      <c r="L253" s="29">
        <f t="shared" si="165"/>
        <v>0</v>
      </c>
      <c r="M253" s="29">
        <f t="shared" si="165"/>
        <v>0</v>
      </c>
      <c r="N253" s="30">
        <f t="shared" si="165"/>
        <v>0</v>
      </c>
      <c r="O253" s="31">
        <f>SUM(B253:N253)</f>
        <v>25</v>
      </c>
      <c r="P253" s="32"/>
      <c r="Q253" s="28">
        <f t="shared" ref="Q253:AC256" si="166">SUM(B119+Q119+AF119)</f>
        <v>3</v>
      </c>
      <c r="R253" s="29">
        <f t="shared" si="166"/>
        <v>1</v>
      </c>
      <c r="S253" s="29">
        <f t="shared" si="166"/>
        <v>16</v>
      </c>
      <c r="T253" s="29">
        <f t="shared" si="166"/>
        <v>2</v>
      </c>
      <c r="U253" s="29">
        <f t="shared" si="166"/>
        <v>4</v>
      </c>
      <c r="V253" s="29">
        <f t="shared" si="166"/>
        <v>0</v>
      </c>
      <c r="W253" s="29">
        <f t="shared" si="166"/>
        <v>0</v>
      </c>
      <c r="X253" s="29">
        <f t="shared" si="166"/>
        <v>0</v>
      </c>
      <c r="Y253" s="29">
        <f t="shared" si="166"/>
        <v>0</v>
      </c>
      <c r="Z253" s="29">
        <f t="shared" si="166"/>
        <v>0</v>
      </c>
      <c r="AA253" s="29">
        <f t="shared" si="166"/>
        <v>0</v>
      </c>
      <c r="AB253" s="29">
        <f t="shared" si="166"/>
        <v>0</v>
      </c>
      <c r="AC253" s="30">
        <f t="shared" si="166"/>
        <v>0</v>
      </c>
      <c r="AD253" s="31">
        <f>SUM(Q253:AC253)</f>
        <v>26</v>
      </c>
      <c r="AE253" s="32"/>
      <c r="AF253" s="28">
        <f t="shared" ref="AF253:AR256" si="167">SUM(B186+Q186+AF186)</f>
        <v>3</v>
      </c>
      <c r="AG253" s="29">
        <f t="shared" si="167"/>
        <v>0</v>
      </c>
      <c r="AH253" s="29">
        <f t="shared" si="167"/>
        <v>21</v>
      </c>
      <c r="AI253" s="29">
        <f t="shared" si="167"/>
        <v>1</v>
      </c>
      <c r="AJ253" s="29">
        <f t="shared" si="167"/>
        <v>6</v>
      </c>
      <c r="AK253" s="29">
        <f t="shared" si="167"/>
        <v>0</v>
      </c>
      <c r="AL253" s="29">
        <f t="shared" si="167"/>
        <v>0</v>
      </c>
      <c r="AM253" s="29">
        <f t="shared" si="167"/>
        <v>1</v>
      </c>
      <c r="AN253" s="29">
        <f t="shared" si="167"/>
        <v>0</v>
      </c>
      <c r="AO253" s="29">
        <f t="shared" si="167"/>
        <v>0</v>
      </c>
      <c r="AP253" s="29">
        <f t="shared" si="167"/>
        <v>0</v>
      </c>
      <c r="AQ253" s="29">
        <f t="shared" si="167"/>
        <v>0</v>
      </c>
      <c r="AR253" s="30">
        <f t="shared" si="167"/>
        <v>0</v>
      </c>
      <c r="AS253" s="31">
        <f>SUM(AF253:AR253)</f>
        <v>32</v>
      </c>
      <c r="AT253" s="32"/>
      <c r="AU253" s="31">
        <f>SUM(O253+AD253+AS253)</f>
        <v>83</v>
      </c>
    </row>
    <row r="254" spans="1:47" ht="15.75" customHeight="1">
      <c r="A254" s="23">
        <v>0.63541666666666696</v>
      </c>
      <c r="B254" s="33">
        <f t="shared" si="165"/>
        <v>1</v>
      </c>
      <c r="C254" s="32">
        <f t="shared" si="165"/>
        <v>0</v>
      </c>
      <c r="D254" s="32">
        <f t="shared" si="165"/>
        <v>12</v>
      </c>
      <c r="E254" s="32">
        <f t="shared" si="165"/>
        <v>0</v>
      </c>
      <c r="F254" s="32">
        <f t="shared" si="165"/>
        <v>1</v>
      </c>
      <c r="G254" s="32">
        <f t="shared" si="165"/>
        <v>0</v>
      </c>
      <c r="H254" s="32">
        <f t="shared" si="165"/>
        <v>0</v>
      </c>
      <c r="I254" s="32">
        <f t="shared" si="165"/>
        <v>0</v>
      </c>
      <c r="J254" s="32">
        <f t="shared" si="165"/>
        <v>0</v>
      </c>
      <c r="K254" s="32">
        <f t="shared" si="165"/>
        <v>0</v>
      </c>
      <c r="L254" s="32">
        <f t="shared" si="165"/>
        <v>0</v>
      </c>
      <c r="M254" s="32">
        <f t="shared" si="165"/>
        <v>0</v>
      </c>
      <c r="N254" s="34">
        <f t="shared" si="165"/>
        <v>0</v>
      </c>
      <c r="O254" s="35">
        <f>SUM(B254:N254)</f>
        <v>14</v>
      </c>
      <c r="P254" s="32"/>
      <c r="Q254" s="33">
        <f t="shared" si="166"/>
        <v>2</v>
      </c>
      <c r="R254" s="32">
        <f t="shared" si="166"/>
        <v>0</v>
      </c>
      <c r="S254" s="32">
        <f t="shared" si="166"/>
        <v>18</v>
      </c>
      <c r="T254" s="32">
        <f t="shared" si="166"/>
        <v>3</v>
      </c>
      <c r="U254" s="32">
        <f t="shared" si="166"/>
        <v>7</v>
      </c>
      <c r="V254" s="32">
        <f t="shared" si="166"/>
        <v>0</v>
      </c>
      <c r="W254" s="32">
        <f t="shared" si="166"/>
        <v>0</v>
      </c>
      <c r="X254" s="32">
        <f t="shared" si="166"/>
        <v>0</v>
      </c>
      <c r="Y254" s="32">
        <f t="shared" si="166"/>
        <v>0</v>
      </c>
      <c r="Z254" s="32">
        <f t="shared" si="166"/>
        <v>0</v>
      </c>
      <c r="AA254" s="32">
        <f t="shared" si="166"/>
        <v>0</v>
      </c>
      <c r="AB254" s="32">
        <f t="shared" si="166"/>
        <v>0</v>
      </c>
      <c r="AC254" s="34">
        <f t="shared" si="166"/>
        <v>0</v>
      </c>
      <c r="AD254" s="35">
        <f>SUM(Q254:AC254)</f>
        <v>30</v>
      </c>
      <c r="AE254" s="32"/>
      <c r="AF254" s="33">
        <f t="shared" si="167"/>
        <v>1</v>
      </c>
      <c r="AG254" s="32">
        <f t="shared" si="167"/>
        <v>0</v>
      </c>
      <c r="AH254" s="32">
        <f t="shared" si="167"/>
        <v>30</v>
      </c>
      <c r="AI254" s="32">
        <f t="shared" si="167"/>
        <v>2</v>
      </c>
      <c r="AJ254" s="32">
        <f t="shared" si="167"/>
        <v>7</v>
      </c>
      <c r="AK254" s="32">
        <f t="shared" si="167"/>
        <v>0</v>
      </c>
      <c r="AL254" s="32">
        <f t="shared" si="167"/>
        <v>0</v>
      </c>
      <c r="AM254" s="32">
        <f t="shared" si="167"/>
        <v>0</v>
      </c>
      <c r="AN254" s="32">
        <f t="shared" si="167"/>
        <v>0</v>
      </c>
      <c r="AO254" s="32">
        <f t="shared" si="167"/>
        <v>0</v>
      </c>
      <c r="AP254" s="32">
        <f t="shared" si="167"/>
        <v>0</v>
      </c>
      <c r="AQ254" s="32">
        <f t="shared" si="167"/>
        <v>0</v>
      </c>
      <c r="AR254" s="34">
        <f t="shared" si="167"/>
        <v>0</v>
      </c>
      <c r="AS254" s="35">
        <f>SUM(AF254:AR254)</f>
        <v>40</v>
      </c>
      <c r="AT254" s="32"/>
      <c r="AU254" s="35">
        <f>SUM(O254+AD254+AS254)</f>
        <v>84</v>
      </c>
    </row>
    <row r="255" spans="1:47" ht="15.75" customHeight="1">
      <c r="A255" s="23">
        <v>0.64583333333333304</v>
      </c>
      <c r="B255" s="33">
        <f t="shared" si="165"/>
        <v>3</v>
      </c>
      <c r="C255" s="32">
        <f t="shared" si="165"/>
        <v>0</v>
      </c>
      <c r="D255" s="32">
        <f t="shared" si="165"/>
        <v>20</v>
      </c>
      <c r="E255" s="32">
        <f t="shared" si="165"/>
        <v>6</v>
      </c>
      <c r="F255" s="32">
        <f t="shared" si="165"/>
        <v>2</v>
      </c>
      <c r="G255" s="32">
        <f t="shared" si="165"/>
        <v>0</v>
      </c>
      <c r="H255" s="32">
        <f t="shared" si="165"/>
        <v>1</v>
      </c>
      <c r="I255" s="32">
        <f t="shared" si="165"/>
        <v>0</v>
      </c>
      <c r="J255" s="32">
        <f t="shared" si="165"/>
        <v>0</v>
      </c>
      <c r="K255" s="32">
        <f t="shared" si="165"/>
        <v>0</v>
      </c>
      <c r="L255" s="32">
        <f t="shared" si="165"/>
        <v>0</v>
      </c>
      <c r="M255" s="32">
        <f t="shared" si="165"/>
        <v>0</v>
      </c>
      <c r="N255" s="34">
        <f t="shared" si="165"/>
        <v>0</v>
      </c>
      <c r="O255" s="35">
        <f>SUM(B255:N255)</f>
        <v>32</v>
      </c>
      <c r="P255" s="32"/>
      <c r="Q255" s="33">
        <f t="shared" si="166"/>
        <v>0</v>
      </c>
      <c r="R255" s="32">
        <f t="shared" si="166"/>
        <v>0</v>
      </c>
      <c r="S255" s="32">
        <f t="shared" si="166"/>
        <v>15</v>
      </c>
      <c r="T255" s="32">
        <f t="shared" si="166"/>
        <v>3</v>
      </c>
      <c r="U255" s="32">
        <f t="shared" si="166"/>
        <v>0</v>
      </c>
      <c r="V255" s="32">
        <f t="shared" si="166"/>
        <v>0</v>
      </c>
      <c r="W255" s="32">
        <f t="shared" si="166"/>
        <v>0</v>
      </c>
      <c r="X255" s="32">
        <f t="shared" si="166"/>
        <v>0</v>
      </c>
      <c r="Y255" s="32">
        <f t="shared" si="166"/>
        <v>0</v>
      </c>
      <c r="Z255" s="32">
        <f t="shared" si="166"/>
        <v>0</v>
      </c>
      <c r="AA255" s="32">
        <f t="shared" si="166"/>
        <v>0</v>
      </c>
      <c r="AB255" s="32">
        <f t="shared" si="166"/>
        <v>0</v>
      </c>
      <c r="AC255" s="34">
        <f t="shared" si="166"/>
        <v>0</v>
      </c>
      <c r="AD255" s="35">
        <f>SUM(Q255:AC255)</f>
        <v>18</v>
      </c>
      <c r="AE255" s="32"/>
      <c r="AF255" s="33">
        <f t="shared" si="167"/>
        <v>1</v>
      </c>
      <c r="AG255" s="32">
        <f t="shared" si="167"/>
        <v>0</v>
      </c>
      <c r="AH255" s="32">
        <f t="shared" si="167"/>
        <v>45</v>
      </c>
      <c r="AI255" s="32">
        <f t="shared" si="167"/>
        <v>2</v>
      </c>
      <c r="AJ255" s="32">
        <f t="shared" si="167"/>
        <v>2</v>
      </c>
      <c r="AK255" s="32">
        <f t="shared" si="167"/>
        <v>0</v>
      </c>
      <c r="AL255" s="32">
        <f t="shared" si="167"/>
        <v>0</v>
      </c>
      <c r="AM255" s="32">
        <f t="shared" si="167"/>
        <v>0</v>
      </c>
      <c r="AN255" s="32">
        <f t="shared" si="167"/>
        <v>0</v>
      </c>
      <c r="AO255" s="32">
        <f t="shared" si="167"/>
        <v>0</v>
      </c>
      <c r="AP255" s="32">
        <f t="shared" si="167"/>
        <v>0</v>
      </c>
      <c r="AQ255" s="32">
        <f t="shared" si="167"/>
        <v>0</v>
      </c>
      <c r="AR255" s="34">
        <f t="shared" si="167"/>
        <v>0</v>
      </c>
      <c r="AS255" s="35">
        <f>SUM(AF255:AR255)</f>
        <v>50</v>
      </c>
      <c r="AT255" s="32"/>
      <c r="AU255" s="35">
        <f>SUM(O255+AD255+AS255)</f>
        <v>100</v>
      </c>
    </row>
    <row r="256" spans="1:47" ht="15.75" customHeight="1">
      <c r="A256" s="24">
        <v>0.65625</v>
      </c>
      <c r="B256" s="36">
        <f t="shared" si="165"/>
        <v>1</v>
      </c>
      <c r="C256" s="37">
        <f t="shared" si="165"/>
        <v>1</v>
      </c>
      <c r="D256" s="37">
        <f t="shared" si="165"/>
        <v>17</v>
      </c>
      <c r="E256" s="37">
        <f t="shared" si="165"/>
        <v>2</v>
      </c>
      <c r="F256" s="37">
        <f t="shared" si="165"/>
        <v>6</v>
      </c>
      <c r="G256" s="37">
        <f t="shared" si="165"/>
        <v>0</v>
      </c>
      <c r="H256" s="37">
        <f t="shared" si="165"/>
        <v>0</v>
      </c>
      <c r="I256" s="37">
        <f t="shared" si="165"/>
        <v>1</v>
      </c>
      <c r="J256" s="37">
        <f t="shared" si="165"/>
        <v>0</v>
      </c>
      <c r="K256" s="37">
        <f t="shared" si="165"/>
        <v>0</v>
      </c>
      <c r="L256" s="37">
        <f t="shared" si="165"/>
        <v>0</v>
      </c>
      <c r="M256" s="37">
        <f t="shared" si="165"/>
        <v>0</v>
      </c>
      <c r="N256" s="38">
        <f t="shared" si="165"/>
        <v>0</v>
      </c>
      <c r="O256" s="39">
        <f>SUM(B256:N256)</f>
        <v>28</v>
      </c>
      <c r="P256" s="32"/>
      <c r="Q256" s="36">
        <f t="shared" si="166"/>
        <v>2</v>
      </c>
      <c r="R256" s="37">
        <f t="shared" si="166"/>
        <v>0</v>
      </c>
      <c r="S256" s="37">
        <f t="shared" si="166"/>
        <v>18</v>
      </c>
      <c r="T256" s="37">
        <f t="shared" si="166"/>
        <v>2</v>
      </c>
      <c r="U256" s="37">
        <f t="shared" si="166"/>
        <v>1</v>
      </c>
      <c r="V256" s="37">
        <f t="shared" si="166"/>
        <v>0</v>
      </c>
      <c r="W256" s="37">
        <f t="shared" si="166"/>
        <v>0</v>
      </c>
      <c r="X256" s="37">
        <f t="shared" si="166"/>
        <v>0</v>
      </c>
      <c r="Y256" s="37">
        <f t="shared" si="166"/>
        <v>0</v>
      </c>
      <c r="Z256" s="37">
        <f t="shared" si="166"/>
        <v>0</v>
      </c>
      <c r="AA256" s="37">
        <f t="shared" si="166"/>
        <v>0</v>
      </c>
      <c r="AB256" s="37">
        <f t="shared" si="166"/>
        <v>0</v>
      </c>
      <c r="AC256" s="38">
        <f t="shared" si="166"/>
        <v>0</v>
      </c>
      <c r="AD256" s="39">
        <f>SUM(Q256:AC256)</f>
        <v>23</v>
      </c>
      <c r="AE256" s="32"/>
      <c r="AF256" s="36">
        <f t="shared" si="167"/>
        <v>0</v>
      </c>
      <c r="AG256" s="37">
        <f t="shared" si="167"/>
        <v>0</v>
      </c>
      <c r="AH256" s="37">
        <f t="shared" si="167"/>
        <v>25</v>
      </c>
      <c r="AI256" s="37">
        <f t="shared" si="167"/>
        <v>1</v>
      </c>
      <c r="AJ256" s="37">
        <f t="shared" si="167"/>
        <v>5</v>
      </c>
      <c r="AK256" s="37">
        <f t="shared" si="167"/>
        <v>1</v>
      </c>
      <c r="AL256" s="37">
        <f t="shared" si="167"/>
        <v>0</v>
      </c>
      <c r="AM256" s="37">
        <f t="shared" si="167"/>
        <v>0</v>
      </c>
      <c r="AN256" s="37">
        <f t="shared" si="167"/>
        <v>0</v>
      </c>
      <c r="AO256" s="37">
        <f t="shared" si="167"/>
        <v>0</v>
      </c>
      <c r="AP256" s="37">
        <f t="shared" si="167"/>
        <v>0</v>
      </c>
      <c r="AQ256" s="37">
        <f t="shared" si="167"/>
        <v>0</v>
      </c>
      <c r="AR256" s="38">
        <f t="shared" si="167"/>
        <v>0</v>
      </c>
      <c r="AS256" s="39">
        <f>SUM(AF256:AR256)</f>
        <v>32</v>
      </c>
      <c r="AT256" s="32"/>
      <c r="AU256" s="39">
        <f>SUM(O256+AD256+AS256)</f>
        <v>83</v>
      </c>
    </row>
    <row r="257" spans="1:47" ht="15.75" customHeight="1">
      <c r="A257" s="25" t="s">
        <v>21</v>
      </c>
      <c r="B257" s="40">
        <f t="shared" ref="B257:O257" si="168">SUM(B253:B256)</f>
        <v>5</v>
      </c>
      <c r="C257" s="41">
        <f t="shared" si="168"/>
        <v>1</v>
      </c>
      <c r="D257" s="41">
        <f t="shared" si="168"/>
        <v>67</v>
      </c>
      <c r="E257" s="41">
        <f t="shared" si="168"/>
        <v>11</v>
      </c>
      <c r="F257" s="41">
        <f t="shared" si="168"/>
        <v>12</v>
      </c>
      <c r="G257" s="41">
        <f t="shared" si="168"/>
        <v>0</v>
      </c>
      <c r="H257" s="41">
        <f t="shared" si="168"/>
        <v>1</v>
      </c>
      <c r="I257" s="41">
        <f t="shared" si="168"/>
        <v>2</v>
      </c>
      <c r="J257" s="41">
        <f t="shared" si="168"/>
        <v>0</v>
      </c>
      <c r="K257" s="41">
        <f t="shared" si="168"/>
        <v>0</v>
      </c>
      <c r="L257" s="41">
        <f t="shared" si="168"/>
        <v>0</v>
      </c>
      <c r="M257" s="41">
        <f t="shared" si="168"/>
        <v>0</v>
      </c>
      <c r="N257" s="42">
        <f t="shared" si="168"/>
        <v>0</v>
      </c>
      <c r="O257" s="43">
        <f t="shared" si="168"/>
        <v>99</v>
      </c>
      <c r="P257" s="32"/>
      <c r="Q257" s="40">
        <f t="shared" ref="Q257:AD257" si="169">SUM(Q253:Q256)</f>
        <v>7</v>
      </c>
      <c r="R257" s="41">
        <f t="shared" si="169"/>
        <v>1</v>
      </c>
      <c r="S257" s="41">
        <f t="shared" si="169"/>
        <v>67</v>
      </c>
      <c r="T257" s="41">
        <f t="shared" si="169"/>
        <v>10</v>
      </c>
      <c r="U257" s="41">
        <f t="shared" si="169"/>
        <v>12</v>
      </c>
      <c r="V257" s="41">
        <f t="shared" si="169"/>
        <v>0</v>
      </c>
      <c r="W257" s="41">
        <f t="shared" si="169"/>
        <v>0</v>
      </c>
      <c r="X257" s="41">
        <f t="shared" si="169"/>
        <v>0</v>
      </c>
      <c r="Y257" s="41">
        <f t="shared" si="169"/>
        <v>0</v>
      </c>
      <c r="Z257" s="41">
        <f t="shared" si="169"/>
        <v>0</v>
      </c>
      <c r="AA257" s="41">
        <f t="shared" si="169"/>
        <v>0</v>
      </c>
      <c r="AB257" s="41">
        <f t="shared" si="169"/>
        <v>0</v>
      </c>
      <c r="AC257" s="42">
        <f t="shared" si="169"/>
        <v>0</v>
      </c>
      <c r="AD257" s="43">
        <f t="shared" si="169"/>
        <v>97</v>
      </c>
      <c r="AE257" s="32"/>
      <c r="AF257" s="40">
        <f t="shared" ref="AF257:AS257" si="170">SUM(AF253:AF256)</f>
        <v>5</v>
      </c>
      <c r="AG257" s="41">
        <f t="shared" si="170"/>
        <v>0</v>
      </c>
      <c r="AH257" s="41">
        <f t="shared" si="170"/>
        <v>121</v>
      </c>
      <c r="AI257" s="41">
        <f t="shared" si="170"/>
        <v>6</v>
      </c>
      <c r="AJ257" s="41">
        <f t="shared" si="170"/>
        <v>20</v>
      </c>
      <c r="AK257" s="41">
        <f t="shared" si="170"/>
        <v>1</v>
      </c>
      <c r="AL257" s="41">
        <f t="shared" si="170"/>
        <v>0</v>
      </c>
      <c r="AM257" s="41">
        <f t="shared" si="170"/>
        <v>1</v>
      </c>
      <c r="AN257" s="41">
        <f t="shared" si="170"/>
        <v>0</v>
      </c>
      <c r="AO257" s="41">
        <f t="shared" si="170"/>
        <v>0</v>
      </c>
      <c r="AP257" s="41">
        <f t="shared" si="170"/>
        <v>0</v>
      </c>
      <c r="AQ257" s="41">
        <f t="shared" si="170"/>
        <v>0</v>
      </c>
      <c r="AR257" s="42">
        <f t="shared" si="170"/>
        <v>0</v>
      </c>
      <c r="AS257" s="43">
        <f t="shared" si="170"/>
        <v>154</v>
      </c>
      <c r="AT257" s="32"/>
      <c r="AU257" s="43">
        <f>SUM(AU253:AU256)</f>
        <v>350</v>
      </c>
    </row>
    <row r="258" spans="1:47" ht="15.75" customHeight="1">
      <c r="A258" s="22">
        <v>0.66666666666666696</v>
      </c>
      <c r="B258" s="28">
        <f t="shared" ref="B258:N261" si="171">SUM(B57+Q57+AF57)</f>
        <v>0</v>
      </c>
      <c r="C258" s="29">
        <f t="shared" si="171"/>
        <v>0</v>
      </c>
      <c r="D258" s="29">
        <f t="shared" si="171"/>
        <v>20</v>
      </c>
      <c r="E258" s="29">
        <f t="shared" si="171"/>
        <v>1</v>
      </c>
      <c r="F258" s="29">
        <f t="shared" si="171"/>
        <v>2</v>
      </c>
      <c r="G258" s="29">
        <f t="shared" si="171"/>
        <v>0</v>
      </c>
      <c r="H258" s="29">
        <f t="shared" si="171"/>
        <v>0</v>
      </c>
      <c r="I258" s="29">
        <f t="shared" si="171"/>
        <v>0</v>
      </c>
      <c r="J258" s="29">
        <f t="shared" si="171"/>
        <v>0</v>
      </c>
      <c r="K258" s="29">
        <f t="shared" si="171"/>
        <v>0</v>
      </c>
      <c r="L258" s="29">
        <f t="shared" si="171"/>
        <v>0</v>
      </c>
      <c r="M258" s="29">
        <f t="shared" si="171"/>
        <v>0</v>
      </c>
      <c r="N258" s="30">
        <f t="shared" si="171"/>
        <v>0</v>
      </c>
      <c r="O258" s="31">
        <f>SUM(B258:N258)</f>
        <v>23</v>
      </c>
      <c r="P258" s="32"/>
      <c r="Q258" s="28">
        <f t="shared" ref="Q258:AC261" si="172">SUM(B124+Q124+AF124)</f>
        <v>1</v>
      </c>
      <c r="R258" s="29">
        <f t="shared" si="172"/>
        <v>0</v>
      </c>
      <c r="S258" s="29">
        <f t="shared" si="172"/>
        <v>10</v>
      </c>
      <c r="T258" s="29">
        <f t="shared" si="172"/>
        <v>3</v>
      </c>
      <c r="U258" s="29">
        <f t="shared" si="172"/>
        <v>3</v>
      </c>
      <c r="V258" s="29">
        <f t="shared" si="172"/>
        <v>0</v>
      </c>
      <c r="W258" s="29">
        <f t="shared" si="172"/>
        <v>0</v>
      </c>
      <c r="X258" s="29">
        <f t="shared" si="172"/>
        <v>0</v>
      </c>
      <c r="Y258" s="29">
        <f t="shared" si="172"/>
        <v>0</v>
      </c>
      <c r="Z258" s="29">
        <f t="shared" si="172"/>
        <v>0</v>
      </c>
      <c r="AA258" s="29">
        <f t="shared" si="172"/>
        <v>0</v>
      </c>
      <c r="AB258" s="29">
        <f t="shared" si="172"/>
        <v>0</v>
      </c>
      <c r="AC258" s="30">
        <f t="shared" si="172"/>
        <v>0</v>
      </c>
      <c r="AD258" s="31">
        <f>SUM(Q258:AC258)</f>
        <v>17</v>
      </c>
      <c r="AE258" s="32"/>
      <c r="AF258" s="28">
        <f t="shared" ref="AF258:AR261" si="173">SUM(B191+Q191+AF191)</f>
        <v>3</v>
      </c>
      <c r="AG258" s="29">
        <f t="shared" si="173"/>
        <v>1</v>
      </c>
      <c r="AH258" s="29">
        <f t="shared" si="173"/>
        <v>35</v>
      </c>
      <c r="AI258" s="29">
        <f t="shared" si="173"/>
        <v>3</v>
      </c>
      <c r="AJ258" s="29">
        <f t="shared" si="173"/>
        <v>6</v>
      </c>
      <c r="AK258" s="29">
        <f t="shared" si="173"/>
        <v>0</v>
      </c>
      <c r="AL258" s="29">
        <f t="shared" si="173"/>
        <v>0</v>
      </c>
      <c r="AM258" s="29">
        <f t="shared" si="173"/>
        <v>0</v>
      </c>
      <c r="AN258" s="29">
        <f t="shared" si="173"/>
        <v>0</v>
      </c>
      <c r="AO258" s="29">
        <f t="shared" si="173"/>
        <v>0</v>
      </c>
      <c r="AP258" s="29">
        <f t="shared" si="173"/>
        <v>0</v>
      </c>
      <c r="AQ258" s="29">
        <f t="shared" si="173"/>
        <v>0</v>
      </c>
      <c r="AR258" s="30">
        <f t="shared" si="173"/>
        <v>0</v>
      </c>
      <c r="AS258" s="31">
        <f>SUM(AF258:AR258)</f>
        <v>48</v>
      </c>
      <c r="AT258" s="32"/>
      <c r="AU258" s="31">
        <f>SUM(O258+AD258+AS258)</f>
        <v>88</v>
      </c>
    </row>
    <row r="259" spans="1:47" ht="15.75" customHeight="1">
      <c r="A259" s="23">
        <v>0.67708333333333304</v>
      </c>
      <c r="B259" s="33">
        <f t="shared" si="171"/>
        <v>2</v>
      </c>
      <c r="C259" s="32">
        <f t="shared" si="171"/>
        <v>0</v>
      </c>
      <c r="D259" s="32">
        <f t="shared" si="171"/>
        <v>20</v>
      </c>
      <c r="E259" s="32">
        <f t="shared" si="171"/>
        <v>4</v>
      </c>
      <c r="F259" s="32">
        <f t="shared" si="171"/>
        <v>2</v>
      </c>
      <c r="G259" s="32">
        <f t="shared" si="171"/>
        <v>0</v>
      </c>
      <c r="H259" s="32">
        <f t="shared" si="171"/>
        <v>0</v>
      </c>
      <c r="I259" s="32">
        <f t="shared" si="171"/>
        <v>0</v>
      </c>
      <c r="J259" s="32">
        <f t="shared" si="171"/>
        <v>0</v>
      </c>
      <c r="K259" s="32">
        <f t="shared" si="171"/>
        <v>0</v>
      </c>
      <c r="L259" s="32">
        <f t="shared" si="171"/>
        <v>0</v>
      </c>
      <c r="M259" s="32">
        <f t="shared" si="171"/>
        <v>0</v>
      </c>
      <c r="N259" s="34">
        <f t="shared" si="171"/>
        <v>0</v>
      </c>
      <c r="O259" s="35">
        <f>SUM(B259:N259)</f>
        <v>28</v>
      </c>
      <c r="P259" s="32"/>
      <c r="Q259" s="33">
        <f t="shared" si="172"/>
        <v>1</v>
      </c>
      <c r="R259" s="32">
        <f t="shared" si="172"/>
        <v>0</v>
      </c>
      <c r="S259" s="32">
        <f t="shared" si="172"/>
        <v>9</v>
      </c>
      <c r="T259" s="32">
        <f t="shared" si="172"/>
        <v>1</v>
      </c>
      <c r="U259" s="32">
        <f t="shared" si="172"/>
        <v>1</v>
      </c>
      <c r="V259" s="32">
        <f t="shared" si="172"/>
        <v>0</v>
      </c>
      <c r="W259" s="32">
        <f t="shared" si="172"/>
        <v>0</v>
      </c>
      <c r="X259" s="32">
        <f t="shared" si="172"/>
        <v>0</v>
      </c>
      <c r="Y259" s="32">
        <f t="shared" si="172"/>
        <v>0</v>
      </c>
      <c r="Z259" s="32">
        <f t="shared" si="172"/>
        <v>0</v>
      </c>
      <c r="AA259" s="32">
        <f t="shared" si="172"/>
        <v>0</v>
      </c>
      <c r="AB259" s="32">
        <f t="shared" si="172"/>
        <v>0</v>
      </c>
      <c r="AC259" s="34">
        <f t="shared" si="172"/>
        <v>0</v>
      </c>
      <c r="AD259" s="35">
        <f>SUM(Q259:AC259)</f>
        <v>12</v>
      </c>
      <c r="AE259" s="32"/>
      <c r="AF259" s="33">
        <f t="shared" si="173"/>
        <v>2</v>
      </c>
      <c r="AG259" s="32">
        <f t="shared" si="173"/>
        <v>0</v>
      </c>
      <c r="AH259" s="32">
        <f t="shared" si="173"/>
        <v>50</v>
      </c>
      <c r="AI259" s="32">
        <f t="shared" si="173"/>
        <v>5</v>
      </c>
      <c r="AJ259" s="32">
        <f t="shared" si="173"/>
        <v>5</v>
      </c>
      <c r="AK259" s="32">
        <f t="shared" si="173"/>
        <v>0</v>
      </c>
      <c r="AL259" s="32">
        <f t="shared" si="173"/>
        <v>0</v>
      </c>
      <c r="AM259" s="32">
        <f t="shared" si="173"/>
        <v>0</v>
      </c>
      <c r="AN259" s="32">
        <f t="shared" si="173"/>
        <v>0</v>
      </c>
      <c r="AO259" s="32">
        <f t="shared" si="173"/>
        <v>0</v>
      </c>
      <c r="AP259" s="32">
        <f t="shared" si="173"/>
        <v>0</v>
      </c>
      <c r="AQ259" s="32">
        <f t="shared" si="173"/>
        <v>0</v>
      </c>
      <c r="AR259" s="34">
        <f t="shared" si="173"/>
        <v>0</v>
      </c>
      <c r="AS259" s="35">
        <f>SUM(AF259:AR259)</f>
        <v>62</v>
      </c>
      <c r="AT259" s="32"/>
      <c r="AU259" s="35">
        <f>SUM(O259+AD259+AS259)</f>
        <v>102</v>
      </c>
    </row>
    <row r="260" spans="1:47" ht="15.75" customHeight="1">
      <c r="A260" s="23">
        <v>0.6875</v>
      </c>
      <c r="B260" s="33">
        <f t="shared" si="171"/>
        <v>3</v>
      </c>
      <c r="C260" s="32">
        <f t="shared" si="171"/>
        <v>1</v>
      </c>
      <c r="D260" s="32">
        <f t="shared" si="171"/>
        <v>12</v>
      </c>
      <c r="E260" s="32">
        <f t="shared" si="171"/>
        <v>3</v>
      </c>
      <c r="F260" s="32">
        <f t="shared" si="171"/>
        <v>0</v>
      </c>
      <c r="G260" s="32">
        <f t="shared" si="171"/>
        <v>0</v>
      </c>
      <c r="H260" s="32">
        <f t="shared" si="171"/>
        <v>0</v>
      </c>
      <c r="I260" s="32">
        <f t="shared" si="171"/>
        <v>0</v>
      </c>
      <c r="J260" s="32">
        <f t="shared" si="171"/>
        <v>0</v>
      </c>
      <c r="K260" s="32">
        <f t="shared" si="171"/>
        <v>0</v>
      </c>
      <c r="L260" s="32">
        <f t="shared" si="171"/>
        <v>0</v>
      </c>
      <c r="M260" s="32">
        <f t="shared" si="171"/>
        <v>0</v>
      </c>
      <c r="N260" s="34">
        <f t="shared" si="171"/>
        <v>0</v>
      </c>
      <c r="O260" s="35">
        <f>SUM(B260:N260)</f>
        <v>19</v>
      </c>
      <c r="P260" s="32"/>
      <c r="Q260" s="33">
        <f t="shared" si="172"/>
        <v>1</v>
      </c>
      <c r="R260" s="32">
        <f t="shared" si="172"/>
        <v>0</v>
      </c>
      <c r="S260" s="32">
        <f t="shared" si="172"/>
        <v>18</v>
      </c>
      <c r="T260" s="32">
        <f t="shared" si="172"/>
        <v>1</v>
      </c>
      <c r="U260" s="32">
        <f t="shared" si="172"/>
        <v>1</v>
      </c>
      <c r="V260" s="32">
        <f t="shared" si="172"/>
        <v>0</v>
      </c>
      <c r="W260" s="32">
        <f t="shared" si="172"/>
        <v>0</v>
      </c>
      <c r="X260" s="32">
        <f t="shared" si="172"/>
        <v>0</v>
      </c>
      <c r="Y260" s="32">
        <f t="shared" si="172"/>
        <v>0</v>
      </c>
      <c r="Z260" s="32">
        <f t="shared" si="172"/>
        <v>0</v>
      </c>
      <c r="AA260" s="32">
        <f t="shared" si="172"/>
        <v>0</v>
      </c>
      <c r="AB260" s="32">
        <f t="shared" si="172"/>
        <v>0</v>
      </c>
      <c r="AC260" s="34">
        <f t="shared" si="172"/>
        <v>0</v>
      </c>
      <c r="AD260" s="35">
        <f>SUM(Q260:AC260)</f>
        <v>21</v>
      </c>
      <c r="AE260" s="32"/>
      <c r="AF260" s="33">
        <f t="shared" si="173"/>
        <v>7</v>
      </c>
      <c r="AG260" s="32">
        <f t="shared" si="173"/>
        <v>1</v>
      </c>
      <c r="AH260" s="32">
        <f t="shared" si="173"/>
        <v>38</v>
      </c>
      <c r="AI260" s="32">
        <f t="shared" si="173"/>
        <v>4</v>
      </c>
      <c r="AJ260" s="32">
        <f t="shared" si="173"/>
        <v>2</v>
      </c>
      <c r="AK260" s="32">
        <f t="shared" si="173"/>
        <v>0</v>
      </c>
      <c r="AL260" s="32">
        <f t="shared" si="173"/>
        <v>0</v>
      </c>
      <c r="AM260" s="32">
        <f t="shared" si="173"/>
        <v>0</v>
      </c>
      <c r="AN260" s="32">
        <f t="shared" si="173"/>
        <v>0</v>
      </c>
      <c r="AO260" s="32">
        <f t="shared" si="173"/>
        <v>0</v>
      </c>
      <c r="AP260" s="32">
        <f t="shared" si="173"/>
        <v>0</v>
      </c>
      <c r="AQ260" s="32">
        <f t="shared" si="173"/>
        <v>0</v>
      </c>
      <c r="AR260" s="34">
        <f t="shared" si="173"/>
        <v>0</v>
      </c>
      <c r="AS260" s="35">
        <f>SUM(AF260:AR260)</f>
        <v>52</v>
      </c>
      <c r="AT260" s="32"/>
      <c r="AU260" s="35">
        <f>SUM(O260+AD260+AS260)</f>
        <v>92</v>
      </c>
    </row>
    <row r="261" spans="1:47" ht="15.75" customHeight="1">
      <c r="A261" s="24">
        <v>0.69791666666666696</v>
      </c>
      <c r="B261" s="36">
        <f t="shared" si="171"/>
        <v>3</v>
      </c>
      <c r="C261" s="37">
        <f t="shared" si="171"/>
        <v>0</v>
      </c>
      <c r="D261" s="37">
        <f t="shared" si="171"/>
        <v>25</v>
      </c>
      <c r="E261" s="37">
        <f t="shared" si="171"/>
        <v>4</v>
      </c>
      <c r="F261" s="37">
        <f t="shared" si="171"/>
        <v>1</v>
      </c>
      <c r="G261" s="37">
        <f t="shared" si="171"/>
        <v>0</v>
      </c>
      <c r="H261" s="37">
        <f t="shared" si="171"/>
        <v>0</v>
      </c>
      <c r="I261" s="37">
        <f t="shared" si="171"/>
        <v>0</v>
      </c>
      <c r="J261" s="37">
        <f t="shared" si="171"/>
        <v>0</v>
      </c>
      <c r="K261" s="37">
        <f t="shared" si="171"/>
        <v>0</v>
      </c>
      <c r="L261" s="37">
        <f t="shared" si="171"/>
        <v>0</v>
      </c>
      <c r="M261" s="37">
        <f t="shared" si="171"/>
        <v>0</v>
      </c>
      <c r="N261" s="38">
        <f t="shared" si="171"/>
        <v>0</v>
      </c>
      <c r="O261" s="39">
        <f>SUM(B261:N261)</f>
        <v>33</v>
      </c>
      <c r="P261" s="32"/>
      <c r="Q261" s="36">
        <f t="shared" si="172"/>
        <v>1</v>
      </c>
      <c r="R261" s="37">
        <f t="shared" si="172"/>
        <v>0</v>
      </c>
      <c r="S261" s="37">
        <f t="shared" si="172"/>
        <v>15</v>
      </c>
      <c r="T261" s="37">
        <f t="shared" si="172"/>
        <v>1</v>
      </c>
      <c r="U261" s="37">
        <f t="shared" si="172"/>
        <v>2</v>
      </c>
      <c r="V261" s="37">
        <f t="shared" si="172"/>
        <v>0</v>
      </c>
      <c r="W261" s="37">
        <f t="shared" si="172"/>
        <v>0</v>
      </c>
      <c r="X261" s="37">
        <f t="shared" si="172"/>
        <v>0</v>
      </c>
      <c r="Y261" s="37">
        <f t="shared" si="172"/>
        <v>0</v>
      </c>
      <c r="Z261" s="37">
        <f t="shared" si="172"/>
        <v>0</v>
      </c>
      <c r="AA261" s="37">
        <f t="shared" si="172"/>
        <v>0</v>
      </c>
      <c r="AB261" s="37">
        <f t="shared" si="172"/>
        <v>0</v>
      </c>
      <c r="AC261" s="38">
        <f t="shared" si="172"/>
        <v>0</v>
      </c>
      <c r="AD261" s="39">
        <f>SUM(Q261:AC261)</f>
        <v>19</v>
      </c>
      <c r="AE261" s="32"/>
      <c r="AF261" s="36">
        <f t="shared" si="173"/>
        <v>4</v>
      </c>
      <c r="AG261" s="37">
        <f t="shared" si="173"/>
        <v>0</v>
      </c>
      <c r="AH261" s="37">
        <f t="shared" si="173"/>
        <v>43</v>
      </c>
      <c r="AI261" s="37">
        <f t="shared" si="173"/>
        <v>2</v>
      </c>
      <c r="AJ261" s="37">
        <f t="shared" si="173"/>
        <v>4</v>
      </c>
      <c r="AK261" s="37">
        <f t="shared" si="173"/>
        <v>0</v>
      </c>
      <c r="AL261" s="37">
        <f t="shared" si="173"/>
        <v>0</v>
      </c>
      <c r="AM261" s="37">
        <f t="shared" si="173"/>
        <v>0</v>
      </c>
      <c r="AN261" s="37">
        <f t="shared" si="173"/>
        <v>0</v>
      </c>
      <c r="AO261" s="37">
        <f t="shared" si="173"/>
        <v>0</v>
      </c>
      <c r="AP261" s="37">
        <f t="shared" si="173"/>
        <v>0</v>
      </c>
      <c r="AQ261" s="37">
        <f t="shared" si="173"/>
        <v>0</v>
      </c>
      <c r="AR261" s="38">
        <f t="shared" si="173"/>
        <v>0</v>
      </c>
      <c r="AS261" s="39">
        <f>SUM(AF261:AR261)</f>
        <v>53</v>
      </c>
      <c r="AT261" s="32"/>
      <c r="AU261" s="39">
        <f>SUM(O261+AD261+AS261)</f>
        <v>105</v>
      </c>
    </row>
    <row r="262" spans="1:47" ht="15.75" customHeight="1">
      <c r="A262" s="25" t="s">
        <v>21</v>
      </c>
      <c r="B262" s="40">
        <f t="shared" ref="B262:O262" si="174">SUM(B258:B261)</f>
        <v>8</v>
      </c>
      <c r="C262" s="41">
        <f t="shared" si="174"/>
        <v>1</v>
      </c>
      <c r="D262" s="41">
        <f t="shared" si="174"/>
        <v>77</v>
      </c>
      <c r="E262" s="41">
        <f t="shared" si="174"/>
        <v>12</v>
      </c>
      <c r="F262" s="41">
        <f t="shared" si="174"/>
        <v>5</v>
      </c>
      <c r="G262" s="41">
        <f t="shared" si="174"/>
        <v>0</v>
      </c>
      <c r="H262" s="41">
        <f t="shared" si="174"/>
        <v>0</v>
      </c>
      <c r="I262" s="41">
        <f t="shared" si="174"/>
        <v>0</v>
      </c>
      <c r="J262" s="41">
        <f t="shared" si="174"/>
        <v>0</v>
      </c>
      <c r="K262" s="41">
        <f t="shared" si="174"/>
        <v>0</v>
      </c>
      <c r="L262" s="41">
        <f t="shared" si="174"/>
        <v>0</v>
      </c>
      <c r="M262" s="41">
        <f t="shared" si="174"/>
        <v>0</v>
      </c>
      <c r="N262" s="42">
        <f t="shared" si="174"/>
        <v>0</v>
      </c>
      <c r="O262" s="43">
        <f t="shared" si="174"/>
        <v>103</v>
      </c>
      <c r="P262" s="32"/>
      <c r="Q262" s="40">
        <f t="shared" ref="Q262:AD262" si="175">SUM(Q258:Q261)</f>
        <v>4</v>
      </c>
      <c r="R262" s="41">
        <f t="shared" si="175"/>
        <v>0</v>
      </c>
      <c r="S262" s="41">
        <f t="shared" si="175"/>
        <v>52</v>
      </c>
      <c r="T262" s="41">
        <f t="shared" si="175"/>
        <v>6</v>
      </c>
      <c r="U262" s="41">
        <f t="shared" si="175"/>
        <v>7</v>
      </c>
      <c r="V262" s="41">
        <f t="shared" si="175"/>
        <v>0</v>
      </c>
      <c r="W262" s="41">
        <f t="shared" si="175"/>
        <v>0</v>
      </c>
      <c r="X262" s="41">
        <f t="shared" si="175"/>
        <v>0</v>
      </c>
      <c r="Y262" s="41">
        <f t="shared" si="175"/>
        <v>0</v>
      </c>
      <c r="Z262" s="41">
        <f t="shared" si="175"/>
        <v>0</v>
      </c>
      <c r="AA262" s="41">
        <f t="shared" si="175"/>
        <v>0</v>
      </c>
      <c r="AB262" s="41">
        <f t="shared" si="175"/>
        <v>0</v>
      </c>
      <c r="AC262" s="42">
        <f t="shared" si="175"/>
        <v>0</v>
      </c>
      <c r="AD262" s="43">
        <f t="shared" si="175"/>
        <v>69</v>
      </c>
      <c r="AE262" s="32"/>
      <c r="AF262" s="40">
        <f t="shared" ref="AF262:AS262" si="176">SUM(AF258:AF261)</f>
        <v>16</v>
      </c>
      <c r="AG262" s="41">
        <f t="shared" si="176"/>
        <v>2</v>
      </c>
      <c r="AH262" s="41">
        <f t="shared" si="176"/>
        <v>166</v>
      </c>
      <c r="AI262" s="41">
        <f t="shared" si="176"/>
        <v>14</v>
      </c>
      <c r="AJ262" s="41">
        <f t="shared" si="176"/>
        <v>17</v>
      </c>
      <c r="AK262" s="41">
        <f t="shared" si="176"/>
        <v>0</v>
      </c>
      <c r="AL262" s="41">
        <f t="shared" si="176"/>
        <v>0</v>
      </c>
      <c r="AM262" s="41">
        <f t="shared" si="176"/>
        <v>0</v>
      </c>
      <c r="AN262" s="41">
        <f t="shared" si="176"/>
        <v>0</v>
      </c>
      <c r="AO262" s="41">
        <f t="shared" si="176"/>
        <v>0</v>
      </c>
      <c r="AP262" s="41">
        <f t="shared" si="176"/>
        <v>0</v>
      </c>
      <c r="AQ262" s="41">
        <f t="shared" si="176"/>
        <v>0</v>
      </c>
      <c r="AR262" s="42">
        <f t="shared" si="176"/>
        <v>0</v>
      </c>
      <c r="AS262" s="43">
        <f t="shared" si="176"/>
        <v>215</v>
      </c>
      <c r="AT262" s="32"/>
      <c r="AU262" s="43">
        <f>SUM(AU258:AU261)</f>
        <v>387</v>
      </c>
    </row>
    <row r="263" spans="1:47" ht="15.75" customHeight="1">
      <c r="A263" s="22">
        <v>0.70833333333333304</v>
      </c>
      <c r="B263" s="28">
        <f t="shared" ref="B263:N266" si="177">SUM(B62+Q62+AF62)</f>
        <v>3</v>
      </c>
      <c r="C263" s="29">
        <f t="shared" si="177"/>
        <v>0</v>
      </c>
      <c r="D263" s="29">
        <f t="shared" si="177"/>
        <v>24</v>
      </c>
      <c r="E263" s="29">
        <f t="shared" si="177"/>
        <v>5</v>
      </c>
      <c r="F263" s="29">
        <f t="shared" si="177"/>
        <v>3</v>
      </c>
      <c r="G263" s="29">
        <f t="shared" si="177"/>
        <v>0</v>
      </c>
      <c r="H263" s="29">
        <f t="shared" si="177"/>
        <v>0</v>
      </c>
      <c r="I263" s="29">
        <f t="shared" si="177"/>
        <v>0</v>
      </c>
      <c r="J263" s="29">
        <f t="shared" si="177"/>
        <v>0</v>
      </c>
      <c r="K263" s="29">
        <f t="shared" si="177"/>
        <v>0</v>
      </c>
      <c r="L263" s="29">
        <f t="shared" si="177"/>
        <v>0</v>
      </c>
      <c r="M263" s="29">
        <f t="shared" si="177"/>
        <v>0</v>
      </c>
      <c r="N263" s="30">
        <f t="shared" si="177"/>
        <v>0</v>
      </c>
      <c r="O263" s="31">
        <f>SUM(B263:N263)</f>
        <v>35</v>
      </c>
      <c r="P263" s="32"/>
      <c r="Q263" s="28">
        <f t="shared" ref="Q263:AC266" si="178">SUM(B129+Q129+AF129)</f>
        <v>6</v>
      </c>
      <c r="R263" s="29">
        <f t="shared" si="178"/>
        <v>0</v>
      </c>
      <c r="S263" s="29">
        <f t="shared" si="178"/>
        <v>25</v>
      </c>
      <c r="T263" s="29">
        <f t="shared" si="178"/>
        <v>1</v>
      </c>
      <c r="U263" s="29">
        <f t="shared" si="178"/>
        <v>2</v>
      </c>
      <c r="V263" s="29">
        <f t="shared" si="178"/>
        <v>0</v>
      </c>
      <c r="W263" s="29">
        <f t="shared" si="178"/>
        <v>0</v>
      </c>
      <c r="X263" s="29">
        <f t="shared" si="178"/>
        <v>0</v>
      </c>
      <c r="Y263" s="29">
        <f t="shared" si="178"/>
        <v>0</v>
      </c>
      <c r="Z263" s="29">
        <f t="shared" si="178"/>
        <v>0</v>
      </c>
      <c r="AA263" s="29">
        <f t="shared" si="178"/>
        <v>0</v>
      </c>
      <c r="AB263" s="29">
        <f t="shared" si="178"/>
        <v>0</v>
      </c>
      <c r="AC263" s="30">
        <f t="shared" si="178"/>
        <v>0</v>
      </c>
      <c r="AD263" s="31">
        <f>SUM(Q263:AC263)</f>
        <v>34</v>
      </c>
      <c r="AE263" s="32"/>
      <c r="AF263" s="28">
        <f t="shared" ref="AF263:AR266" si="179">SUM(B196+Q196+AF196)</f>
        <v>7</v>
      </c>
      <c r="AG263" s="29">
        <f t="shared" si="179"/>
        <v>0</v>
      </c>
      <c r="AH263" s="29">
        <f t="shared" si="179"/>
        <v>41</v>
      </c>
      <c r="AI263" s="29">
        <f t="shared" si="179"/>
        <v>2</v>
      </c>
      <c r="AJ263" s="29">
        <f t="shared" si="179"/>
        <v>1</v>
      </c>
      <c r="AK263" s="29">
        <f t="shared" si="179"/>
        <v>0</v>
      </c>
      <c r="AL263" s="29">
        <f t="shared" si="179"/>
        <v>0</v>
      </c>
      <c r="AM263" s="29">
        <f t="shared" si="179"/>
        <v>0</v>
      </c>
      <c r="AN263" s="29">
        <f t="shared" si="179"/>
        <v>0</v>
      </c>
      <c r="AO263" s="29">
        <f t="shared" si="179"/>
        <v>0</v>
      </c>
      <c r="AP263" s="29">
        <f t="shared" si="179"/>
        <v>0</v>
      </c>
      <c r="AQ263" s="29">
        <f t="shared" si="179"/>
        <v>0</v>
      </c>
      <c r="AR263" s="30">
        <f t="shared" si="179"/>
        <v>0</v>
      </c>
      <c r="AS263" s="31">
        <f>SUM(AF263:AR263)</f>
        <v>51</v>
      </c>
      <c r="AT263" s="32"/>
      <c r="AU263" s="31">
        <f>SUM(O263+AD263+AS263)</f>
        <v>120</v>
      </c>
    </row>
    <row r="264" spans="1:47" ht="15.75" customHeight="1">
      <c r="A264" s="23">
        <v>0.71875</v>
      </c>
      <c r="B264" s="33">
        <f t="shared" si="177"/>
        <v>2</v>
      </c>
      <c r="C264" s="32">
        <f t="shared" si="177"/>
        <v>0</v>
      </c>
      <c r="D264" s="32">
        <f t="shared" si="177"/>
        <v>19</v>
      </c>
      <c r="E264" s="32">
        <f t="shared" si="177"/>
        <v>4</v>
      </c>
      <c r="F264" s="32">
        <f t="shared" si="177"/>
        <v>4</v>
      </c>
      <c r="G264" s="32">
        <f t="shared" si="177"/>
        <v>0</v>
      </c>
      <c r="H264" s="32">
        <f t="shared" si="177"/>
        <v>0</v>
      </c>
      <c r="I264" s="32">
        <f t="shared" si="177"/>
        <v>0</v>
      </c>
      <c r="J264" s="32">
        <f t="shared" si="177"/>
        <v>0</v>
      </c>
      <c r="K264" s="32">
        <f t="shared" si="177"/>
        <v>0</v>
      </c>
      <c r="L264" s="32">
        <f t="shared" si="177"/>
        <v>0</v>
      </c>
      <c r="M264" s="32">
        <f t="shared" si="177"/>
        <v>0</v>
      </c>
      <c r="N264" s="34">
        <f t="shared" si="177"/>
        <v>0</v>
      </c>
      <c r="O264" s="35">
        <f>SUM(B264:N264)</f>
        <v>29</v>
      </c>
      <c r="P264" s="32"/>
      <c r="Q264" s="33">
        <f t="shared" si="178"/>
        <v>2</v>
      </c>
      <c r="R264" s="32">
        <f t="shared" si="178"/>
        <v>0</v>
      </c>
      <c r="S264" s="32">
        <f t="shared" si="178"/>
        <v>18</v>
      </c>
      <c r="T264" s="32">
        <f t="shared" si="178"/>
        <v>1</v>
      </c>
      <c r="U264" s="32">
        <f t="shared" si="178"/>
        <v>0</v>
      </c>
      <c r="V264" s="32">
        <f t="shared" si="178"/>
        <v>0</v>
      </c>
      <c r="W264" s="32">
        <f t="shared" si="178"/>
        <v>0</v>
      </c>
      <c r="X264" s="32">
        <f t="shared" si="178"/>
        <v>0</v>
      </c>
      <c r="Y264" s="32">
        <f t="shared" si="178"/>
        <v>0</v>
      </c>
      <c r="Z264" s="32">
        <f t="shared" si="178"/>
        <v>0</v>
      </c>
      <c r="AA264" s="32">
        <f t="shared" si="178"/>
        <v>0</v>
      </c>
      <c r="AB264" s="32">
        <f t="shared" si="178"/>
        <v>0</v>
      </c>
      <c r="AC264" s="34">
        <f t="shared" si="178"/>
        <v>0</v>
      </c>
      <c r="AD264" s="35">
        <f>SUM(Q264:AC264)</f>
        <v>21</v>
      </c>
      <c r="AE264" s="32"/>
      <c r="AF264" s="33">
        <f t="shared" si="179"/>
        <v>6</v>
      </c>
      <c r="AG264" s="32">
        <f t="shared" si="179"/>
        <v>0</v>
      </c>
      <c r="AH264" s="32">
        <f t="shared" si="179"/>
        <v>36</v>
      </c>
      <c r="AI264" s="32">
        <f t="shared" si="179"/>
        <v>1</v>
      </c>
      <c r="AJ264" s="32">
        <f t="shared" si="179"/>
        <v>5</v>
      </c>
      <c r="AK264" s="32">
        <f t="shared" si="179"/>
        <v>0</v>
      </c>
      <c r="AL264" s="32">
        <f t="shared" si="179"/>
        <v>0</v>
      </c>
      <c r="AM264" s="32">
        <f t="shared" si="179"/>
        <v>0</v>
      </c>
      <c r="AN264" s="32">
        <f t="shared" si="179"/>
        <v>0</v>
      </c>
      <c r="AO264" s="32">
        <f t="shared" si="179"/>
        <v>0</v>
      </c>
      <c r="AP264" s="32">
        <f t="shared" si="179"/>
        <v>0</v>
      </c>
      <c r="AQ264" s="32">
        <f t="shared" si="179"/>
        <v>0</v>
      </c>
      <c r="AR264" s="34">
        <f t="shared" si="179"/>
        <v>0</v>
      </c>
      <c r="AS264" s="35">
        <f>SUM(AF264:AR264)</f>
        <v>48</v>
      </c>
      <c r="AT264" s="32"/>
      <c r="AU264" s="35">
        <f>SUM(O264+AD264+AS264)</f>
        <v>98</v>
      </c>
    </row>
    <row r="265" spans="1:47" ht="15.75" customHeight="1">
      <c r="A265" s="23">
        <v>0.72916666666666696</v>
      </c>
      <c r="B265" s="33">
        <f t="shared" si="177"/>
        <v>3</v>
      </c>
      <c r="C265" s="32">
        <f t="shared" si="177"/>
        <v>1</v>
      </c>
      <c r="D265" s="32">
        <f t="shared" si="177"/>
        <v>26</v>
      </c>
      <c r="E265" s="32">
        <f t="shared" si="177"/>
        <v>5</v>
      </c>
      <c r="F265" s="32">
        <f t="shared" si="177"/>
        <v>1</v>
      </c>
      <c r="G265" s="32">
        <f t="shared" si="177"/>
        <v>0</v>
      </c>
      <c r="H265" s="32">
        <f t="shared" si="177"/>
        <v>0</v>
      </c>
      <c r="I265" s="32">
        <f t="shared" si="177"/>
        <v>0</v>
      </c>
      <c r="J265" s="32">
        <f t="shared" si="177"/>
        <v>0</v>
      </c>
      <c r="K265" s="32">
        <f t="shared" si="177"/>
        <v>0</v>
      </c>
      <c r="L265" s="32">
        <f t="shared" si="177"/>
        <v>0</v>
      </c>
      <c r="M265" s="32">
        <f t="shared" si="177"/>
        <v>0</v>
      </c>
      <c r="N265" s="34">
        <f t="shared" si="177"/>
        <v>0</v>
      </c>
      <c r="O265" s="35">
        <f>SUM(B265:N265)</f>
        <v>36</v>
      </c>
      <c r="P265" s="32"/>
      <c r="Q265" s="33">
        <f t="shared" si="178"/>
        <v>6</v>
      </c>
      <c r="R265" s="32">
        <f t="shared" si="178"/>
        <v>0</v>
      </c>
      <c r="S265" s="32">
        <f t="shared" si="178"/>
        <v>13</v>
      </c>
      <c r="T265" s="32">
        <f t="shared" si="178"/>
        <v>1</v>
      </c>
      <c r="U265" s="32">
        <f t="shared" si="178"/>
        <v>0</v>
      </c>
      <c r="V265" s="32">
        <f t="shared" si="178"/>
        <v>0</v>
      </c>
      <c r="W265" s="32">
        <f t="shared" si="178"/>
        <v>0</v>
      </c>
      <c r="X265" s="32">
        <f t="shared" si="178"/>
        <v>0</v>
      </c>
      <c r="Y265" s="32">
        <f t="shared" si="178"/>
        <v>0</v>
      </c>
      <c r="Z265" s="32">
        <f t="shared" si="178"/>
        <v>0</v>
      </c>
      <c r="AA265" s="32">
        <f t="shared" si="178"/>
        <v>0</v>
      </c>
      <c r="AB265" s="32">
        <f t="shared" si="178"/>
        <v>0</v>
      </c>
      <c r="AC265" s="34">
        <f t="shared" si="178"/>
        <v>0</v>
      </c>
      <c r="AD265" s="35">
        <f>SUM(Q265:AC265)</f>
        <v>20</v>
      </c>
      <c r="AE265" s="32"/>
      <c r="AF265" s="33">
        <f t="shared" si="179"/>
        <v>9</v>
      </c>
      <c r="AG265" s="32">
        <f t="shared" si="179"/>
        <v>0</v>
      </c>
      <c r="AH265" s="32">
        <f t="shared" si="179"/>
        <v>32</v>
      </c>
      <c r="AI265" s="32">
        <f t="shared" si="179"/>
        <v>3</v>
      </c>
      <c r="AJ265" s="32">
        <f t="shared" si="179"/>
        <v>2</v>
      </c>
      <c r="AK265" s="32">
        <f t="shared" si="179"/>
        <v>0</v>
      </c>
      <c r="AL265" s="32">
        <f t="shared" si="179"/>
        <v>0</v>
      </c>
      <c r="AM265" s="32">
        <f t="shared" si="179"/>
        <v>0</v>
      </c>
      <c r="AN265" s="32">
        <f t="shared" si="179"/>
        <v>0</v>
      </c>
      <c r="AO265" s="32">
        <f t="shared" si="179"/>
        <v>0</v>
      </c>
      <c r="AP265" s="32">
        <f t="shared" si="179"/>
        <v>0</v>
      </c>
      <c r="AQ265" s="32">
        <f t="shared" si="179"/>
        <v>0</v>
      </c>
      <c r="AR265" s="34">
        <f t="shared" si="179"/>
        <v>0</v>
      </c>
      <c r="AS265" s="35">
        <f>SUM(AF265:AR265)</f>
        <v>46</v>
      </c>
      <c r="AT265" s="32"/>
      <c r="AU265" s="35">
        <f>SUM(O265+AD265+AS265)</f>
        <v>102</v>
      </c>
    </row>
    <row r="266" spans="1:47" ht="15.75" customHeight="1">
      <c r="A266" s="24">
        <v>0.73958333333333304</v>
      </c>
      <c r="B266" s="36">
        <f t="shared" si="177"/>
        <v>3</v>
      </c>
      <c r="C266" s="37">
        <f t="shared" si="177"/>
        <v>0</v>
      </c>
      <c r="D266" s="37">
        <f t="shared" si="177"/>
        <v>18</v>
      </c>
      <c r="E266" s="37">
        <f t="shared" si="177"/>
        <v>2</v>
      </c>
      <c r="F266" s="37">
        <f t="shared" si="177"/>
        <v>1</v>
      </c>
      <c r="G266" s="37">
        <f t="shared" si="177"/>
        <v>0</v>
      </c>
      <c r="H266" s="37">
        <f t="shared" si="177"/>
        <v>0</v>
      </c>
      <c r="I266" s="37">
        <f t="shared" si="177"/>
        <v>0</v>
      </c>
      <c r="J266" s="37">
        <f t="shared" si="177"/>
        <v>0</v>
      </c>
      <c r="K266" s="37">
        <f t="shared" si="177"/>
        <v>0</v>
      </c>
      <c r="L266" s="37">
        <f t="shared" si="177"/>
        <v>0</v>
      </c>
      <c r="M266" s="37">
        <f t="shared" si="177"/>
        <v>0</v>
      </c>
      <c r="N266" s="38">
        <f t="shared" si="177"/>
        <v>0</v>
      </c>
      <c r="O266" s="39">
        <f>SUM(B266:N266)</f>
        <v>24</v>
      </c>
      <c r="P266" s="32"/>
      <c r="Q266" s="36">
        <f t="shared" si="178"/>
        <v>6</v>
      </c>
      <c r="R266" s="37">
        <f t="shared" si="178"/>
        <v>1</v>
      </c>
      <c r="S266" s="37">
        <f t="shared" si="178"/>
        <v>14</v>
      </c>
      <c r="T266" s="37">
        <f t="shared" si="178"/>
        <v>1</v>
      </c>
      <c r="U266" s="37">
        <f t="shared" si="178"/>
        <v>2</v>
      </c>
      <c r="V266" s="37">
        <f t="shared" si="178"/>
        <v>0</v>
      </c>
      <c r="W266" s="37">
        <f t="shared" si="178"/>
        <v>0</v>
      </c>
      <c r="X266" s="37">
        <f t="shared" si="178"/>
        <v>0</v>
      </c>
      <c r="Y266" s="37">
        <f t="shared" si="178"/>
        <v>0</v>
      </c>
      <c r="Z266" s="37">
        <f t="shared" si="178"/>
        <v>0</v>
      </c>
      <c r="AA266" s="37">
        <f t="shared" si="178"/>
        <v>0</v>
      </c>
      <c r="AB266" s="37">
        <f t="shared" si="178"/>
        <v>0</v>
      </c>
      <c r="AC266" s="38">
        <f t="shared" si="178"/>
        <v>0</v>
      </c>
      <c r="AD266" s="39">
        <f>SUM(Q266:AC266)</f>
        <v>24</v>
      </c>
      <c r="AE266" s="32"/>
      <c r="AF266" s="36">
        <f t="shared" si="179"/>
        <v>7</v>
      </c>
      <c r="AG266" s="37">
        <f t="shared" si="179"/>
        <v>1</v>
      </c>
      <c r="AH266" s="37">
        <f t="shared" si="179"/>
        <v>31</v>
      </c>
      <c r="AI266" s="37">
        <f t="shared" si="179"/>
        <v>4</v>
      </c>
      <c r="AJ266" s="37">
        <f t="shared" si="179"/>
        <v>1</v>
      </c>
      <c r="AK266" s="37">
        <f t="shared" si="179"/>
        <v>0</v>
      </c>
      <c r="AL266" s="37">
        <f t="shared" si="179"/>
        <v>0</v>
      </c>
      <c r="AM266" s="37">
        <f t="shared" si="179"/>
        <v>0</v>
      </c>
      <c r="AN266" s="37">
        <f t="shared" si="179"/>
        <v>0</v>
      </c>
      <c r="AO266" s="37">
        <f t="shared" si="179"/>
        <v>0</v>
      </c>
      <c r="AP266" s="37">
        <f t="shared" si="179"/>
        <v>0</v>
      </c>
      <c r="AQ266" s="37">
        <f t="shared" si="179"/>
        <v>0</v>
      </c>
      <c r="AR266" s="38">
        <f t="shared" si="179"/>
        <v>0</v>
      </c>
      <c r="AS266" s="39">
        <f>SUM(AF266:AR266)</f>
        <v>44</v>
      </c>
      <c r="AT266" s="32"/>
      <c r="AU266" s="39">
        <f>SUM(O266+AD266+AS266)</f>
        <v>92</v>
      </c>
    </row>
    <row r="267" spans="1:47" ht="15.75" customHeight="1">
      <c r="A267" s="25" t="s">
        <v>21</v>
      </c>
      <c r="B267" s="40">
        <f t="shared" ref="B267:O267" si="180">SUM(B263:B266)</f>
        <v>11</v>
      </c>
      <c r="C267" s="41">
        <f t="shared" si="180"/>
        <v>1</v>
      </c>
      <c r="D267" s="41">
        <f t="shared" si="180"/>
        <v>87</v>
      </c>
      <c r="E267" s="41">
        <f t="shared" si="180"/>
        <v>16</v>
      </c>
      <c r="F267" s="41">
        <f t="shared" si="180"/>
        <v>9</v>
      </c>
      <c r="G267" s="41">
        <f t="shared" si="180"/>
        <v>0</v>
      </c>
      <c r="H267" s="41">
        <f t="shared" si="180"/>
        <v>0</v>
      </c>
      <c r="I267" s="41">
        <f t="shared" si="180"/>
        <v>0</v>
      </c>
      <c r="J267" s="41">
        <f t="shared" si="180"/>
        <v>0</v>
      </c>
      <c r="K267" s="41">
        <f t="shared" si="180"/>
        <v>0</v>
      </c>
      <c r="L267" s="41">
        <f t="shared" si="180"/>
        <v>0</v>
      </c>
      <c r="M267" s="41">
        <f t="shared" si="180"/>
        <v>0</v>
      </c>
      <c r="N267" s="42">
        <f t="shared" si="180"/>
        <v>0</v>
      </c>
      <c r="O267" s="43">
        <f t="shared" si="180"/>
        <v>124</v>
      </c>
      <c r="P267" s="32"/>
      <c r="Q267" s="40">
        <f t="shared" ref="Q267:AD267" si="181">SUM(Q263:Q266)</f>
        <v>20</v>
      </c>
      <c r="R267" s="41">
        <f t="shared" si="181"/>
        <v>1</v>
      </c>
      <c r="S267" s="41">
        <f t="shared" si="181"/>
        <v>70</v>
      </c>
      <c r="T267" s="41">
        <f t="shared" si="181"/>
        <v>4</v>
      </c>
      <c r="U267" s="41">
        <f t="shared" si="181"/>
        <v>4</v>
      </c>
      <c r="V267" s="41">
        <f t="shared" si="181"/>
        <v>0</v>
      </c>
      <c r="W267" s="41">
        <f t="shared" si="181"/>
        <v>0</v>
      </c>
      <c r="X267" s="41">
        <f t="shared" si="181"/>
        <v>0</v>
      </c>
      <c r="Y267" s="41">
        <f t="shared" si="181"/>
        <v>0</v>
      </c>
      <c r="Z267" s="41">
        <f t="shared" si="181"/>
        <v>0</v>
      </c>
      <c r="AA267" s="41">
        <f t="shared" si="181"/>
        <v>0</v>
      </c>
      <c r="AB267" s="41">
        <f t="shared" si="181"/>
        <v>0</v>
      </c>
      <c r="AC267" s="42">
        <f t="shared" si="181"/>
        <v>0</v>
      </c>
      <c r="AD267" s="43">
        <f t="shared" si="181"/>
        <v>99</v>
      </c>
      <c r="AE267" s="32"/>
      <c r="AF267" s="40">
        <f t="shared" ref="AF267:AS267" si="182">SUM(AF263:AF266)</f>
        <v>29</v>
      </c>
      <c r="AG267" s="41">
        <f t="shared" si="182"/>
        <v>1</v>
      </c>
      <c r="AH267" s="41">
        <f t="shared" si="182"/>
        <v>140</v>
      </c>
      <c r="AI267" s="41">
        <f t="shared" si="182"/>
        <v>10</v>
      </c>
      <c r="AJ267" s="41">
        <f t="shared" si="182"/>
        <v>9</v>
      </c>
      <c r="AK267" s="41">
        <f t="shared" si="182"/>
        <v>0</v>
      </c>
      <c r="AL267" s="41">
        <f t="shared" si="182"/>
        <v>0</v>
      </c>
      <c r="AM267" s="41">
        <f t="shared" si="182"/>
        <v>0</v>
      </c>
      <c r="AN267" s="41">
        <f t="shared" si="182"/>
        <v>0</v>
      </c>
      <c r="AO267" s="41">
        <f t="shared" si="182"/>
        <v>0</v>
      </c>
      <c r="AP267" s="41">
        <f t="shared" si="182"/>
        <v>0</v>
      </c>
      <c r="AQ267" s="41">
        <f t="shared" si="182"/>
        <v>0</v>
      </c>
      <c r="AR267" s="42">
        <f t="shared" si="182"/>
        <v>0</v>
      </c>
      <c r="AS267" s="43">
        <f t="shared" si="182"/>
        <v>189</v>
      </c>
      <c r="AT267" s="32"/>
      <c r="AU267" s="43">
        <f>SUM(AU263:AU266)</f>
        <v>412</v>
      </c>
    </row>
    <row r="268" spans="1:47" ht="15.75" customHeight="1">
      <c r="A268" s="22">
        <v>0.75</v>
      </c>
      <c r="B268" s="28">
        <f t="shared" ref="B268:N271" si="183">SUM(B67+Q67+AF67)</f>
        <v>4</v>
      </c>
      <c r="C268" s="29">
        <f t="shared" si="183"/>
        <v>0</v>
      </c>
      <c r="D268" s="29">
        <f t="shared" si="183"/>
        <v>18</v>
      </c>
      <c r="E268" s="29">
        <f t="shared" si="183"/>
        <v>3</v>
      </c>
      <c r="F268" s="29">
        <f t="shared" si="183"/>
        <v>0</v>
      </c>
      <c r="G268" s="29">
        <f t="shared" si="183"/>
        <v>0</v>
      </c>
      <c r="H268" s="29">
        <f t="shared" si="183"/>
        <v>0</v>
      </c>
      <c r="I268" s="29">
        <f t="shared" si="183"/>
        <v>0</v>
      </c>
      <c r="J268" s="29">
        <f t="shared" si="183"/>
        <v>0</v>
      </c>
      <c r="K268" s="29">
        <f t="shared" si="183"/>
        <v>0</v>
      </c>
      <c r="L268" s="29">
        <f t="shared" si="183"/>
        <v>0</v>
      </c>
      <c r="M268" s="29">
        <f t="shared" si="183"/>
        <v>0</v>
      </c>
      <c r="N268" s="30">
        <f t="shared" si="183"/>
        <v>0</v>
      </c>
      <c r="O268" s="31">
        <f>SUM(B268:N268)</f>
        <v>25</v>
      </c>
      <c r="P268" s="32"/>
      <c r="Q268" s="28">
        <f t="shared" ref="Q268:AC271" si="184">SUM(B134+Q134+AF134)</f>
        <v>3</v>
      </c>
      <c r="R268" s="29">
        <f t="shared" si="184"/>
        <v>1</v>
      </c>
      <c r="S268" s="29">
        <f t="shared" si="184"/>
        <v>13</v>
      </c>
      <c r="T268" s="29">
        <f t="shared" si="184"/>
        <v>2</v>
      </c>
      <c r="U268" s="29">
        <f t="shared" si="184"/>
        <v>0</v>
      </c>
      <c r="V268" s="29">
        <f t="shared" si="184"/>
        <v>0</v>
      </c>
      <c r="W268" s="29">
        <f t="shared" si="184"/>
        <v>0</v>
      </c>
      <c r="X268" s="29">
        <f t="shared" si="184"/>
        <v>0</v>
      </c>
      <c r="Y268" s="29">
        <f t="shared" si="184"/>
        <v>0</v>
      </c>
      <c r="Z268" s="29">
        <f t="shared" si="184"/>
        <v>0</v>
      </c>
      <c r="AA268" s="29">
        <f t="shared" si="184"/>
        <v>0</v>
      </c>
      <c r="AB268" s="29">
        <f t="shared" si="184"/>
        <v>0</v>
      </c>
      <c r="AC268" s="30">
        <f t="shared" si="184"/>
        <v>0</v>
      </c>
      <c r="AD268" s="31">
        <f>SUM(Q268:AC268)</f>
        <v>19</v>
      </c>
      <c r="AE268" s="32"/>
      <c r="AF268" s="28">
        <f t="shared" ref="AF268:AR271" si="185">SUM(B201+Q201+AF201)</f>
        <v>3</v>
      </c>
      <c r="AG268" s="29">
        <f t="shared" si="185"/>
        <v>0</v>
      </c>
      <c r="AH268" s="29">
        <f t="shared" si="185"/>
        <v>41</v>
      </c>
      <c r="AI268" s="29">
        <f t="shared" si="185"/>
        <v>0</v>
      </c>
      <c r="AJ268" s="29">
        <f t="shared" si="185"/>
        <v>0</v>
      </c>
      <c r="AK268" s="29">
        <f t="shared" si="185"/>
        <v>0</v>
      </c>
      <c r="AL268" s="29">
        <f t="shared" si="185"/>
        <v>0</v>
      </c>
      <c r="AM268" s="29">
        <f t="shared" si="185"/>
        <v>0</v>
      </c>
      <c r="AN268" s="29">
        <f t="shared" si="185"/>
        <v>0</v>
      </c>
      <c r="AO268" s="29">
        <f t="shared" si="185"/>
        <v>0</v>
      </c>
      <c r="AP268" s="29">
        <f t="shared" si="185"/>
        <v>0</v>
      </c>
      <c r="AQ268" s="29">
        <f t="shared" si="185"/>
        <v>0</v>
      </c>
      <c r="AR268" s="30">
        <f t="shared" si="185"/>
        <v>0</v>
      </c>
      <c r="AS268" s="31">
        <f>SUM(AF268:AR268)</f>
        <v>44</v>
      </c>
      <c r="AT268" s="32"/>
      <c r="AU268" s="31">
        <f>SUM(O268+AD268+AS268)</f>
        <v>88</v>
      </c>
    </row>
    <row r="269" spans="1:47" ht="15.75" customHeight="1">
      <c r="A269" s="23">
        <v>0.76041666666666696</v>
      </c>
      <c r="B269" s="33">
        <f t="shared" si="183"/>
        <v>2</v>
      </c>
      <c r="C269" s="32">
        <f t="shared" si="183"/>
        <v>0</v>
      </c>
      <c r="D269" s="32">
        <f t="shared" si="183"/>
        <v>23</v>
      </c>
      <c r="E269" s="32">
        <f t="shared" si="183"/>
        <v>6</v>
      </c>
      <c r="F269" s="32">
        <f t="shared" si="183"/>
        <v>1</v>
      </c>
      <c r="G269" s="32">
        <f t="shared" si="183"/>
        <v>0</v>
      </c>
      <c r="H269" s="32">
        <f t="shared" si="183"/>
        <v>0</v>
      </c>
      <c r="I269" s="32">
        <f t="shared" si="183"/>
        <v>0</v>
      </c>
      <c r="J269" s="32">
        <f t="shared" si="183"/>
        <v>0</v>
      </c>
      <c r="K269" s="32">
        <f t="shared" si="183"/>
        <v>0</v>
      </c>
      <c r="L269" s="32">
        <f t="shared" si="183"/>
        <v>0</v>
      </c>
      <c r="M269" s="32">
        <f t="shared" si="183"/>
        <v>0</v>
      </c>
      <c r="N269" s="34">
        <f t="shared" si="183"/>
        <v>0</v>
      </c>
      <c r="O269" s="35">
        <f>SUM(B269:N269)</f>
        <v>32</v>
      </c>
      <c r="P269" s="32"/>
      <c r="Q269" s="33">
        <f t="shared" si="184"/>
        <v>4</v>
      </c>
      <c r="R269" s="32">
        <f t="shared" si="184"/>
        <v>0</v>
      </c>
      <c r="S269" s="32">
        <f t="shared" si="184"/>
        <v>12</v>
      </c>
      <c r="T269" s="32">
        <f t="shared" si="184"/>
        <v>1</v>
      </c>
      <c r="U269" s="32">
        <f t="shared" si="184"/>
        <v>1</v>
      </c>
      <c r="V269" s="32">
        <f t="shared" si="184"/>
        <v>0</v>
      </c>
      <c r="W269" s="32">
        <f t="shared" si="184"/>
        <v>0</v>
      </c>
      <c r="X269" s="32">
        <f t="shared" si="184"/>
        <v>0</v>
      </c>
      <c r="Y269" s="32">
        <f t="shared" si="184"/>
        <v>0</v>
      </c>
      <c r="Z269" s="32">
        <f t="shared" si="184"/>
        <v>0</v>
      </c>
      <c r="AA269" s="32">
        <f t="shared" si="184"/>
        <v>0</v>
      </c>
      <c r="AB269" s="32">
        <f t="shared" si="184"/>
        <v>0</v>
      </c>
      <c r="AC269" s="34">
        <f t="shared" si="184"/>
        <v>0</v>
      </c>
      <c r="AD269" s="35">
        <f>SUM(Q269:AC269)</f>
        <v>18</v>
      </c>
      <c r="AE269" s="32"/>
      <c r="AF269" s="33">
        <f t="shared" si="185"/>
        <v>10</v>
      </c>
      <c r="AG269" s="32">
        <f t="shared" si="185"/>
        <v>0</v>
      </c>
      <c r="AH269" s="32">
        <f t="shared" si="185"/>
        <v>26</v>
      </c>
      <c r="AI269" s="32">
        <f t="shared" si="185"/>
        <v>3</v>
      </c>
      <c r="AJ269" s="32">
        <f t="shared" si="185"/>
        <v>1</v>
      </c>
      <c r="AK269" s="32">
        <f t="shared" si="185"/>
        <v>0</v>
      </c>
      <c r="AL269" s="32">
        <f t="shared" si="185"/>
        <v>0</v>
      </c>
      <c r="AM269" s="32">
        <f t="shared" si="185"/>
        <v>0</v>
      </c>
      <c r="AN269" s="32">
        <f t="shared" si="185"/>
        <v>0</v>
      </c>
      <c r="AO269" s="32">
        <f t="shared" si="185"/>
        <v>0</v>
      </c>
      <c r="AP269" s="32">
        <f t="shared" si="185"/>
        <v>0</v>
      </c>
      <c r="AQ269" s="32">
        <f t="shared" si="185"/>
        <v>0</v>
      </c>
      <c r="AR269" s="34">
        <f t="shared" si="185"/>
        <v>0</v>
      </c>
      <c r="AS269" s="35">
        <f>SUM(AF269:AR269)</f>
        <v>40</v>
      </c>
      <c r="AT269" s="32"/>
      <c r="AU269" s="35">
        <f>SUM(O269+AD269+AS269)</f>
        <v>90</v>
      </c>
    </row>
    <row r="270" spans="1:47" ht="15.75" customHeight="1">
      <c r="A270" s="23">
        <v>0.77083333333333304</v>
      </c>
      <c r="B270" s="33">
        <f t="shared" si="183"/>
        <v>2</v>
      </c>
      <c r="C270" s="32">
        <f t="shared" si="183"/>
        <v>0</v>
      </c>
      <c r="D270" s="32">
        <f t="shared" si="183"/>
        <v>15</v>
      </c>
      <c r="E270" s="32">
        <f t="shared" si="183"/>
        <v>0</v>
      </c>
      <c r="F270" s="32">
        <f t="shared" si="183"/>
        <v>0</v>
      </c>
      <c r="G270" s="32">
        <f t="shared" si="183"/>
        <v>0</v>
      </c>
      <c r="H270" s="32">
        <f t="shared" si="183"/>
        <v>0</v>
      </c>
      <c r="I270" s="32">
        <f t="shared" si="183"/>
        <v>0</v>
      </c>
      <c r="J270" s="32">
        <f t="shared" si="183"/>
        <v>0</v>
      </c>
      <c r="K270" s="32">
        <f t="shared" si="183"/>
        <v>0</v>
      </c>
      <c r="L270" s="32">
        <f t="shared" si="183"/>
        <v>0</v>
      </c>
      <c r="M270" s="32">
        <f t="shared" si="183"/>
        <v>0</v>
      </c>
      <c r="N270" s="34">
        <f t="shared" si="183"/>
        <v>0</v>
      </c>
      <c r="O270" s="35">
        <f>SUM(B270:N270)</f>
        <v>17</v>
      </c>
      <c r="P270" s="32"/>
      <c r="Q270" s="33">
        <f t="shared" si="184"/>
        <v>2</v>
      </c>
      <c r="R270" s="32">
        <f t="shared" si="184"/>
        <v>0</v>
      </c>
      <c r="S270" s="32">
        <f t="shared" si="184"/>
        <v>14</v>
      </c>
      <c r="T270" s="32">
        <f t="shared" si="184"/>
        <v>1</v>
      </c>
      <c r="U270" s="32">
        <f t="shared" si="184"/>
        <v>0</v>
      </c>
      <c r="V270" s="32">
        <f t="shared" si="184"/>
        <v>0</v>
      </c>
      <c r="W270" s="32">
        <f t="shared" si="184"/>
        <v>0</v>
      </c>
      <c r="X270" s="32">
        <f t="shared" si="184"/>
        <v>0</v>
      </c>
      <c r="Y270" s="32">
        <f t="shared" si="184"/>
        <v>0</v>
      </c>
      <c r="Z270" s="32">
        <f t="shared" si="184"/>
        <v>0</v>
      </c>
      <c r="AA270" s="32">
        <f t="shared" si="184"/>
        <v>0</v>
      </c>
      <c r="AB270" s="32">
        <f t="shared" si="184"/>
        <v>0</v>
      </c>
      <c r="AC270" s="34">
        <f t="shared" si="184"/>
        <v>0</v>
      </c>
      <c r="AD270" s="35">
        <f>SUM(Q270:AC270)</f>
        <v>17</v>
      </c>
      <c r="AE270" s="32"/>
      <c r="AF270" s="33">
        <f t="shared" si="185"/>
        <v>2</v>
      </c>
      <c r="AG270" s="32">
        <f t="shared" si="185"/>
        <v>0</v>
      </c>
      <c r="AH270" s="32">
        <f t="shared" si="185"/>
        <v>29</v>
      </c>
      <c r="AI270" s="32">
        <f t="shared" si="185"/>
        <v>4</v>
      </c>
      <c r="AJ270" s="32">
        <f t="shared" si="185"/>
        <v>0</v>
      </c>
      <c r="AK270" s="32">
        <f t="shared" si="185"/>
        <v>0</v>
      </c>
      <c r="AL270" s="32">
        <f t="shared" si="185"/>
        <v>0</v>
      </c>
      <c r="AM270" s="32">
        <f t="shared" si="185"/>
        <v>0</v>
      </c>
      <c r="AN270" s="32">
        <f t="shared" si="185"/>
        <v>0</v>
      </c>
      <c r="AO270" s="32">
        <f t="shared" si="185"/>
        <v>0</v>
      </c>
      <c r="AP270" s="32">
        <f t="shared" si="185"/>
        <v>0</v>
      </c>
      <c r="AQ270" s="32">
        <f t="shared" si="185"/>
        <v>0</v>
      </c>
      <c r="AR270" s="34">
        <f t="shared" si="185"/>
        <v>0</v>
      </c>
      <c r="AS270" s="35">
        <f>SUM(AF270:AR270)</f>
        <v>35</v>
      </c>
      <c r="AT270" s="32"/>
      <c r="AU270" s="35">
        <f>SUM(O270+AD270+AS270)</f>
        <v>69</v>
      </c>
    </row>
    <row r="271" spans="1:47" ht="15.75" customHeight="1">
      <c r="A271" s="24">
        <v>0.78125</v>
      </c>
      <c r="B271" s="36">
        <f t="shared" si="183"/>
        <v>2</v>
      </c>
      <c r="C271" s="37">
        <f t="shared" si="183"/>
        <v>0</v>
      </c>
      <c r="D271" s="37">
        <f t="shared" si="183"/>
        <v>18</v>
      </c>
      <c r="E271" s="37">
        <f t="shared" si="183"/>
        <v>3</v>
      </c>
      <c r="F271" s="37">
        <f t="shared" si="183"/>
        <v>1</v>
      </c>
      <c r="G271" s="37">
        <f t="shared" si="183"/>
        <v>0</v>
      </c>
      <c r="H271" s="37">
        <f t="shared" si="183"/>
        <v>0</v>
      </c>
      <c r="I271" s="37">
        <f t="shared" si="183"/>
        <v>0</v>
      </c>
      <c r="J271" s="37">
        <f t="shared" si="183"/>
        <v>0</v>
      </c>
      <c r="K271" s="37">
        <f t="shared" si="183"/>
        <v>0</v>
      </c>
      <c r="L271" s="37">
        <f t="shared" si="183"/>
        <v>0</v>
      </c>
      <c r="M271" s="37">
        <f t="shared" si="183"/>
        <v>0</v>
      </c>
      <c r="N271" s="38">
        <f t="shared" si="183"/>
        <v>0</v>
      </c>
      <c r="O271" s="39">
        <f>SUM(B271:N271)</f>
        <v>24</v>
      </c>
      <c r="P271" s="32"/>
      <c r="Q271" s="36">
        <f t="shared" si="184"/>
        <v>3</v>
      </c>
      <c r="R271" s="37">
        <f t="shared" si="184"/>
        <v>0</v>
      </c>
      <c r="S271" s="37">
        <f t="shared" si="184"/>
        <v>12</v>
      </c>
      <c r="T271" s="37">
        <f t="shared" si="184"/>
        <v>3</v>
      </c>
      <c r="U271" s="37">
        <f t="shared" si="184"/>
        <v>0</v>
      </c>
      <c r="V271" s="37">
        <f t="shared" si="184"/>
        <v>0</v>
      </c>
      <c r="W271" s="37">
        <f t="shared" si="184"/>
        <v>0</v>
      </c>
      <c r="X271" s="37">
        <f t="shared" si="184"/>
        <v>0</v>
      </c>
      <c r="Y271" s="37">
        <f t="shared" si="184"/>
        <v>0</v>
      </c>
      <c r="Z271" s="37">
        <f t="shared" si="184"/>
        <v>0</v>
      </c>
      <c r="AA271" s="37">
        <f t="shared" si="184"/>
        <v>0</v>
      </c>
      <c r="AB271" s="37">
        <f t="shared" si="184"/>
        <v>0</v>
      </c>
      <c r="AC271" s="38">
        <f t="shared" si="184"/>
        <v>0</v>
      </c>
      <c r="AD271" s="39">
        <f>SUM(Q271:AC271)</f>
        <v>18</v>
      </c>
      <c r="AE271" s="32"/>
      <c r="AF271" s="36">
        <f t="shared" si="185"/>
        <v>4</v>
      </c>
      <c r="AG271" s="37">
        <f t="shared" si="185"/>
        <v>0</v>
      </c>
      <c r="AH271" s="37">
        <f t="shared" si="185"/>
        <v>24</v>
      </c>
      <c r="AI271" s="37">
        <f t="shared" si="185"/>
        <v>2</v>
      </c>
      <c r="AJ271" s="37">
        <f t="shared" si="185"/>
        <v>2</v>
      </c>
      <c r="AK271" s="37">
        <f t="shared" si="185"/>
        <v>0</v>
      </c>
      <c r="AL271" s="37">
        <f t="shared" si="185"/>
        <v>0</v>
      </c>
      <c r="AM271" s="37">
        <f t="shared" si="185"/>
        <v>0</v>
      </c>
      <c r="AN271" s="37">
        <f t="shared" si="185"/>
        <v>0</v>
      </c>
      <c r="AO271" s="37">
        <f t="shared" si="185"/>
        <v>0</v>
      </c>
      <c r="AP271" s="37">
        <f t="shared" si="185"/>
        <v>0</v>
      </c>
      <c r="AQ271" s="37">
        <f t="shared" si="185"/>
        <v>0</v>
      </c>
      <c r="AR271" s="38">
        <f t="shared" si="185"/>
        <v>0</v>
      </c>
      <c r="AS271" s="39">
        <f>SUM(AF271:AR271)</f>
        <v>32</v>
      </c>
      <c r="AT271" s="32"/>
      <c r="AU271" s="39">
        <f>SUM(O271+AD271+AS271)</f>
        <v>74</v>
      </c>
    </row>
    <row r="272" spans="1:47" ht="15.75" customHeight="1">
      <c r="A272" s="25" t="s">
        <v>21</v>
      </c>
      <c r="B272" s="40">
        <f t="shared" ref="B272:O272" si="186">SUM(B268:B271)</f>
        <v>10</v>
      </c>
      <c r="C272" s="41">
        <f t="shared" si="186"/>
        <v>0</v>
      </c>
      <c r="D272" s="41">
        <f t="shared" si="186"/>
        <v>74</v>
      </c>
      <c r="E272" s="41">
        <f t="shared" si="186"/>
        <v>12</v>
      </c>
      <c r="F272" s="41">
        <f t="shared" si="186"/>
        <v>2</v>
      </c>
      <c r="G272" s="41">
        <f t="shared" si="186"/>
        <v>0</v>
      </c>
      <c r="H272" s="41">
        <f t="shared" si="186"/>
        <v>0</v>
      </c>
      <c r="I272" s="41">
        <f t="shared" si="186"/>
        <v>0</v>
      </c>
      <c r="J272" s="41">
        <f t="shared" si="186"/>
        <v>0</v>
      </c>
      <c r="K272" s="41">
        <f t="shared" si="186"/>
        <v>0</v>
      </c>
      <c r="L272" s="41">
        <f t="shared" si="186"/>
        <v>0</v>
      </c>
      <c r="M272" s="41">
        <f t="shared" si="186"/>
        <v>0</v>
      </c>
      <c r="N272" s="42">
        <f t="shared" si="186"/>
        <v>0</v>
      </c>
      <c r="O272" s="43">
        <f t="shared" si="186"/>
        <v>98</v>
      </c>
      <c r="P272" s="32"/>
      <c r="Q272" s="40">
        <f t="shared" ref="Q272:AD272" si="187">SUM(Q268:Q271)</f>
        <v>12</v>
      </c>
      <c r="R272" s="41">
        <f t="shared" si="187"/>
        <v>1</v>
      </c>
      <c r="S272" s="41">
        <f t="shared" si="187"/>
        <v>51</v>
      </c>
      <c r="T272" s="41">
        <f t="shared" si="187"/>
        <v>7</v>
      </c>
      <c r="U272" s="41">
        <f t="shared" si="187"/>
        <v>1</v>
      </c>
      <c r="V272" s="41">
        <f t="shared" si="187"/>
        <v>0</v>
      </c>
      <c r="W272" s="41">
        <f t="shared" si="187"/>
        <v>0</v>
      </c>
      <c r="X272" s="41">
        <f t="shared" si="187"/>
        <v>0</v>
      </c>
      <c r="Y272" s="41">
        <f t="shared" si="187"/>
        <v>0</v>
      </c>
      <c r="Z272" s="41">
        <f t="shared" si="187"/>
        <v>0</v>
      </c>
      <c r="AA272" s="41">
        <f t="shared" si="187"/>
        <v>0</v>
      </c>
      <c r="AB272" s="41">
        <f t="shared" si="187"/>
        <v>0</v>
      </c>
      <c r="AC272" s="42">
        <f t="shared" si="187"/>
        <v>0</v>
      </c>
      <c r="AD272" s="43">
        <f t="shared" si="187"/>
        <v>72</v>
      </c>
      <c r="AE272" s="32"/>
      <c r="AF272" s="40">
        <f t="shared" ref="AF272:AS272" si="188">SUM(AF268:AF271)</f>
        <v>19</v>
      </c>
      <c r="AG272" s="41">
        <f t="shared" si="188"/>
        <v>0</v>
      </c>
      <c r="AH272" s="41">
        <f t="shared" si="188"/>
        <v>120</v>
      </c>
      <c r="AI272" s="41">
        <f t="shared" si="188"/>
        <v>9</v>
      </c>
      <c r="AJ272" s="41">
        <f t="shared" si="188"/>
        <v>3</v>
      </c>
      <c r="AK272" s="41">
        <f t="shared" si="188"/>
        <v>0</v>
      </c>
      <c r="AL272" s="41">
        <f t="shared" si="188"/>
        <v>0</v>
      </c>
      <c r="AM272" s="41">
        <f t="shared" si="188"/>
        <v>0</v>
      </c>
      <c r="AN272" s="41">
        <f t="shared" si="188"/>
        <v>0</v>
      </c>
      <c r="AO272" s="41">
        <f t="shared" si="188"/>
        <v>0</v>
      </c>
      <c r="AP272" s="41">
        <f t="shared" si="188"/>
        <v>0</v>
      </c>
      <c r="AQ272" s="41">
        <f t="shared" si="188"/>
        <v>0</v>
      </c>
      <c r="AR272" s="42">
        <f t="shared" si="188"/>
        <v>0</v>
      </c>
      <c r="AS272" s="43">
        <f t="shared" si="188"/>
        <v>151</v>
      </c>
      <c r="AT272" s="32"/>
      <c r="AU272" s="43">
        <f>SUM(AU268:AU271)</f>
        <v>321</v>
      </c>
    </row>
    <row r="273" spans="1:47" ht="15.75" customHeight="1"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</row>
    <row r="274" spans="1:47" ht="15.75" customHeight="1">
      <c r="A274" s="25" t="s">
        <v>16</v>
      </c>
      <c r="B274" s="40">
        <f t="shared" ref="B274:O274" si="189">SUM(B272+B267+B262+B257+B252+B247+B242+B237+B232+B227+B222+B217)</f>
        <v>84</v>
      </c>
      <c r="C274" s="41">
        <f t="shared" si="189"/>
        <v>11</v>
      </c>
      <c r="D274" s="41">
        <f t="shared" si="189"/>
        <v>947</v>
      </c>
      <c r="E274" s="41">
        <f t="shared" si="189"/>
        <v>155</v>
      </c>
      <c r="F274" s="41">
        <f t="shared" si="189"/>
        <v>117</v>
      </c>
      <c r="G274" s="41">
        <f t="shared" si="189"/>
        <v>0</v>
      </c>
      <c r="H274" s="41">
        <f t="shared" si="189"/>
        <v>1</v>
      </c>
      <c r="I274" s="41">
        <f t="shared" si="189"/>
        <v>9</v>
      </c>
      <c r="J274" s="41">
        <f t="shared" si="189"/>
        <v>2</v>
      </c>
      <c r="K274" s="41">
        <f t="shared" si="189"/>
        <v>0</v>
      </c>
      <c r="L274" s="41">
        <f t="shared" si="189"/>
        <v>0</v>
      </c>
      <c r="M274" s="41">
        <f t="shared" si="189"/>
        <v>0</v>
      </c>
      <c r="N274" s="42">
        <f t="shared" si="189"/>
        <v>1</v>
      </c>
      <c r="O274" s="43">
        <f t="shared" si="189"/>
        <v>1327</v>
      </c>
      <c r="P274" s="32"/>
      <c r="Q274" s="40">
        <f t="shared" ref="Q274:AD274" si="190">SUM(Q272+Q267+Q262+Q257+Q252+Q247+Q242+Q237+Q232+Q227+Q222+Q217)</f>
        <v>92</v>
      </c>
      <c r="R274" s="41">
        <f t="shared" si="190"/>
        <v>7</v>
      </c>
      <c r="S274" s="41">
        <f t="shared" si="190"/>
        <v>614</v>
      </c>
      <c r="T274" s="41">
        <f t="shared" si="190"/>
        <v>79</v>
      </c>
      <c r="U274" s="41">
        <f t="shared" si="190"/>
        <v>114</v>
      </c>
      <c r="V274" s="41">
        <f t="shared" si="190"/>
        <v>0</v>
      </c>
      <c r="W274" s="41">
        <f t="shared" si="190"/>
        <v>0</v>
      </c>
      <c r="X274" s="41">
        <f t="shared" si="190"/>
        <v>7</v>
      </c>
      <c r="Y274" s="41">
        <f t="shared" si="190"/>
        <v>0</v>
      </c>
      <c r="Z274" s="41">
        <f t="shared" si="190"/>
        <v>0</v>
      </c>
      <c r="AA274" s="41">
        <f t="shared" si="190"/>
        <v>0</v>
      </c>
      <c r="AB274" s="41">
        <f t="shared" si="190"/>
        <v>0</v>
      </c>
      <c r="AC274" s="42">
        <f t="shared" si="190"/>
        <v>0</v>
      </c>
      <c r="AD274" s="43">
        <f t="shared" si="190"/>
        <v>913</v>
      </c>
      <c r="AE274" s="32"/>
      <c r="AF274" s="40">
        <f t="shared" ref="AF274:AS274" si="191">SUM(AF272+AF267+AF262+AF257+AF252+AF247+AF242+AF237+AF232+AF227+AF222+AF217)</f>
        <v>162</v>
      </c>
      <c r="AG274" s="41">
        <f t="shared" si="191"/>
        <v>9</v>
      </c>
      <c r="AH274" s="41">
        <f t="shared" si="191"/>
        <v>1222</v>
      </c>
      <c r="AI274" s="41">
        <f t="shared" si="191"/>
        <v>128</v>
      </c>
      <c r="AJ274" s="41">
        <f t="shared" si="191"/>
        <v>215</v>
      </c>
      <c r="AK274" s="41">
        <f t="shared" si="191"/>
        <v>1</v>
      </c>
      <c r="AL274" s="41">
        <f t="shared" si="191"/>
        <v>0</v>
      </c>
      <c r="AM274" s="41">
        <f t="shared" si="191"/>
        <v>10</v>
      </c>
      <c r="AN274" s="41">
        <f t="shared" si="191"/>
        <v>1</v>
      </c>
      <c r="AO274" s="41">
        <f t="shared" si="191"/>
        <v>1</v>
      </c>
      <c r="AP274" s="41">
        <f t="shared" si="191"/>
        <v>0</v>
      </c>
      <c r="AQ274" s="41">
        <f t="shared" si="191"/>
        <v>0</v>
      </c>
      <c r="AR274" s="42">
        <f t="shared" si="191"/>
        <v>0</v>
      </c>
      <c r="AS274" s="43">
        <f t="shared" si="191"/>
        <v>1749</v>
      </c>
      <c r="AT274" s="32"/>
      <c r="AU274" s="43">
        <f>SUM(AU272+AU267+AU262+AU257+AU252+AU247+AU242+AU237+AU232+AU227+AU222+AU217)</f>
        <v>3989</v>
      </c>
    </row>
    <row r="276" spans="1:47" ht="15.75" customHeight="1">
      <c r="A276" s="7" t="s">
        <v>24</v>
      </c>
    </row>
    <row r="277" spans="1:47" ht="15.75" customHeight="1">
      <c r="B277" s="15" t="s">
        <v>15</v>
      </c>
      <c r="C277" s="16"/>
      <c r="D277" s="16" t="s">
        <v>14</v>
      </c>
      <c r="E277" s="16" t="str">
        <f>$C$8</f>
        <v>Calton Road(E)</v>
      </c>
      <c r="F277" s="16"/>
      <c r="G277" s="16"/>
      <c r="H277" s="16"/>
      <c r="I277" s="16"/>
      <c r="J277" s="16"/>
      <c r="K277" s="16"/>
      <c r="L277" s="16"/>
      <c r="M277" s="16"/>
      <c r="N277" s="17"/>
      <c r="O277" s="48" t="s">
        <v>16</v>
      </c>
      <c r="Q277" s="15" t="s">
        <v>15</v>
      </c>
      <c r="R277" s="16"/>
      <c r="S277" s="16" t="s">
        <v>17</v>
      </c>
      <c r="T277" s="16" t="str">
        <f>$C$75</f>
        <v>New Street</v>
      </c>
      <c r="U277" s="16"/>
      <c r="V277" s="16"/>
      <c r="W277" s="16"/>
      <c r="X277" s="16"/>
      <c r="Y277" s="16"/>
      <c r="Z277" s="16"/>
      <c r="AA277" s="16"/>
      <c r="AB277" s="16"/>
      <c r="AC277" s="17"/>
      <c r="AD277" s="48" t="s">
        <v>16</v>
      </c>
      <c r="AF277" s="15" t="s">
        <v>15</v>
      </c>
      <c r="AG277" s="16"/>
      <c r="AH277" s="16" t="s">
        <v>18</v>
      </c>
      <c r="AI277" s="16" t="str">
        <f>$C$142</f>
        <v>Calton Road(W)</v>
      </c>
      <c r="AJ277" s="16"/>
      <c r="AK277" s="16"/>
      <c r="AL277" s="16"/>
      <c r="AM277" s="16"/>
      <c r="AN277" s="16"/>
      <c r="AO277" s="16"/>
      <c r="AP277" s="16"/>
      <c r="AQ277" s="16"/>
      <c r="AR277" s="17"/>
      <c r="AS277" s="48" t="s">
        <v>16</v>
      </c>
      <c r="AU277" s="49" t="s">
        <v>25</v>
      </c>
    </row>
    <row r="278" spans="1:47" s="18" customFormat="1" ht="15.75" customHeight="1">
      <c r="B278" s="19" t="str">
        <f>$B$10</f>
        <v>PC</v>
      </c>
      <c r="C278" s="20" t="str">
        <f>$C$10</f>
        <v>MC</v>
      </c>
      <c r="D278" s="20" t="str">
        <f>$D$10</f>
        <v>Car</v>
      </c>
      <c r="E278" s="20" t="str">
        <f>$E$10</f>
        <v>Hackney Cab</v>
      </c>
      <c r="F278" s="20" t="str">
        <f>$F$10</f>
        <v>LGV</v>
      </c>
      <c r="G278" s="20" t="str">
        <f>$G$10</f>
        <v>Public Bus</v>
      </c>
      <c r="H278" s="20" t="str">
        <f>$H$10</f>
        <v>Private Coach</v>
      </c>
      <c r="I278" s="20" t="str">
        <f>$I$10</f>
        <v>2 Axle Rigid</v>
      </c>
      <c r="J278" s="20" t="str">
        <f>$J$10</f>
        <v>3 Axle Rigid</v>
      </c>
      <c r="K278" s="20" t="str">
        <f>$K$10</f>
        <v>4 and 5 Axle Rigid</v>
      </c>
      <c r="L278" s="20" t="str">
        <f>$L$10</f>
        <v>3 and 4 Axle Artic</v>
      </c>
      <c r="M278" s="20" t="str">
        <f>$M$10</f>
        <v>5 Axle Artic</v>
      </c>
      <c r="N278" s="21" t="str">
        <f>$N$10</f>
        <v>6+ Axle Artic</v>
      </c>
      <c r="O278" s="48"/>
      <c r="Q278" s="19" t="str">
        <f>$B$10</f>
        <v>PC</v>
      </c>
      <c r="R278" s="20" t="str">
        <f>$C$10</f>
        <v>MC</v>
      </c>
      <c r="S278" s="20" t="str">
        <f>$D$10</f>
        <v>Car</v>
      </c>
      <c r="T278" s="20" t="str">
        <f>$E$10</f>
        <v>Hackney Cab</v>
      </c>
      <c r="U278" s="20" t="str">
        <f>$F$10</f>
        <v>LGV</v>
      </c>
      <c r="V278" s="20" t="str">
        <f>$G$10</f>
        <v>Public Bus</v>
      </c>
      <c r="W278" s="20" t="str">
        <f>$H$10</f>
        <v>Private Coach</v>
      </c>
      <c r="X278" s="20" t="str">
        <f>$I$10</f>
        <v>2 Axle Rigid</v>
      </c>
      <c r="Y278" s="20" t="str">
        <f>$J$10</f>
        <v>3 Axle Rigid</v>
      </c>
      <c r="Z278" s="20" t="str">
        <f>$K$10</f>
        <v>4 and 5 Axle Rigid</v>
      </c>
      <c r="AA278" s="20" t="str">
        <f>$L$10</f>
        <v>3 and 4 Axle Artic</v>
      </c>
      <c r="AB278" s="20" t="str">
        <f>$M$10</f>
        <v>5 Axle Artic</v>
      </c>
      <c r="AC278" s="21" t="str">
        <f>$N$10</f>
        <v>6+ Axle Artic</v>
      </c>
      <c r="AD278" s="48"/>
      <c r="AF278" s="19" t="str">
        <f>$B$10</f>
        <v>PC</v>
      </c>
      <c r="AG278" s="20" t="str">
        <f>$C$10</f>
        <v>MC</v>
      </c>
      <c r="AH278" s="20" t="str">
        <f>$D$10</f>
        <v>Car</v>
      </c>
      <c r="AI278" s="20" t="str">
        <f>$E$10</f>
        <v>Hackney Cab</v>
      </c>
      <c r="AJ278" s="20" t="str">
        <f>$F$10</f>
        <v>LGV</v>
      </c>
      <c r="AK278" s="20" t="str">
        <f>$G$10</f>
        <v>Public Bus</v>
      </c>
      <c r="AL278" s="20" t="str">
        <f>$H$10</f>
        <v>Private Coach</v>
      </c>
      <c r="AM278" s="20" t="str">
        <f>$I$10</f>
        <v>2 Axle Rigid</v>
      </c>
      <c r="AN278" s="20" t="str">
        <f>$J$10</f>
        <v>3 Axle Rigid</v>
      </c>
      <c r="AO278" s="20" t="str">
        <f>$K$10</f>
        <v>4 and 5 Axle Rigid</v>
      </c>
      <c r="AP278" s="20" t="str">
        <f>$L$10</f>
        <v>3 and 4 Axle Artic</v>
      </c>
      <c r="AQ278" s="20" t="str">
        <f>$M$10</f>
        <v>5 Axle Artic</v>
      </c>
      <c r="AR278" s="21" t="str">
        <f>$N$10</f>
        <v>6+ Axle Artic</v>
      </c>
      <c r="AS278" s="48"/>
      <c r="AU278" s="50"/>
    </row>
    <row r="280" spans="1:47" ht="15.75" customHeight="1">
      <c r="A280" s="22">
        <v>0.29166666666666702</v>
      </c>
      <c r="B280" s="28">
        <f t="shared" ref="B280:N283" si="192">SUM(B12+B79+B146)</f>
        <v>2</v>
      </c>
      <c r="C280" s="29">
        <f t="shared" si="192"/>
        <v>0</v>
      </c>
      <c r="D280" s="29">
        <f t="shared" si="192"/>
        <v>4</v>
      </c>
      <c r="E280" s="29">
        <f t="shared" si="192"/>
        <v>1</v>
      </c>
      <c r="F280" s="29">
        <f t="shared" si="192"/>
        <v>2</v>
      </c>
      <c r="G280" s="29">
        <f t="shared" si="192"/>
        <v>0</v>
      </c>
      <c r="H280" s="29">
        <f t="shared" si="192"/>
        <v>0</v>
      </c>
      <c r="I280" s="29">
        <f t="shared" si="192"/>
        <v>0</v>
      </c>
      <c r="J280" s="29">
        <f t="shared" si="192"/>
        <v>0</v>
      </c>
      <c r="K280" s="29">
        <f t="shared" si="192"/>
        <v>0</v>
      </c>
      <c r="L280" s="29">
        <f t="shared" si="192"/>
        <v>0</v>
      </c>
      <c r="M280" s="29">
        <f t="shared" si="192"/>
        <v>0</v>
      </c>
      <c r="N280" s="30">
        <f t="shared" si="192"/>
        <v>0</v>
      </c>
      <c r="O280" s="31">
        <f>SUM(B280:N280)</f>
        <v>9</v>
      </c>
      <c r="P280" s="32"/>
      <c r="Q280" s="28">
        <f t="shared" ref="Q280:AC283" si="193">SUM(Q12+Q79+Q146)</f>
        <v>1</v>
      </c>
      <c r="R280" s="29">
        <f t="shared" si="193"/>
        <v>0</v>
      </c>
      <c r="S280" s="29">
        <f t="shared" si="193"/>
        <v>16</v>
      </c>
      <c r="T280" s="29">
        <f t="shared" si="193"/>
        <v>1</v>
      </c>
      <c r="U280" s="29">
        <f t="shared" si="193"/>
        <v>2</v>
      </c>
      <c r="V280" s="29">
        <f t="shared" si="193"/>
        <v>0</v>
      </c>
      <c r="W280" s="29">
        <f t="shared" si="193"/>
        <v>0</v>
      </c>
      <c r="X280" s="29">
        <f t="shared" si="193"/>
        <v>0</v>
      </c>
      <c r="Y280" s="29">
        <f t="shared" si="193"/>
        <v>0</v>
      </c>
      <c r="Z280" s="29">
        <f t="shared" si="193"/>
        <v>0</v>
      </c>
      <c r="AA280" s="29">
        <f t="shared" si="193"/>
        <v>0</v>
      </c>
      <c r="AB280" s="29">
        <f t="shared" si="193"/>
        <v>0</v>
      </c>
      <c r="AC280" s="30">
        <f t="shared" si="193"/>
        <v>0</v>
      </c>
      <c r="AD280" s="31">
        <f>SUM(Q280:AC280)</f>
        <v>20</v>
      </c>
      <c r="AE280" s="32"/>
      <c r="AF280" s="28">
        <f t="shared" ref="AF280:AR283" si="194">SUM(AF12+AF79+AF146)</f>
        <v>5</v>
      </c>
      <c r="AG280" s="29">
        <f t="shared" si="194"/>
        <v>0</v>
      </c>
      <c r="AH280" s="29">
        <f t="shared" si="194"/>
        <v>7</v>
      </c>
      <c r="AI280" s="29">
        <f t="shared" si="194"/>
        <v>0</v>
      </c>
      <c r="AJ280" s="29">
        <f t="shared" si="194"/>
        <v>3</v>
      </c>
      <c r="AK280" s="29">
        <f t="shared" si="194"/>
        <v>0</v>
      </c>
      <c r="AL280" s="29">
        <f t="shared" si="194"/>
        <v>0</v>
      </c>
      <c r="AM280" s="29">
        <f t="shared" si="194"/>
        <v>0</v>
      </c>
      <c r="AN280" s="29">
        <f t="shared" si="194"/>
        <v>0</v>
      </c>
      <c r="AO280" s="29">
        <f t="shared" si="194"/>
        <v>0</v>
      </c>
      <c r="AP280" s="29">
        <f t="shared" si="194"/>
        <v>0</v>
      </c>
      <c r="AQ280" s="29">
        <f t="shared" si="194"/>
        <v>0</v>
      </c>
      <c r="AR280" s="30">
        <f t="shared" si="194"/>
        <v>0</v>
      </c>
      <c r="AS280" s="31">
        <f>SUM(AF280:AR280)</f>
        <v>15</v>
      </c>
      <c r="AT280" s="32"/>
      <c r="AU280" s="31">
        <f>SUM(O280+AD280+AS280)</f>
        <v>44</v>
      </c>
    </row>
    <row r="281" spans="1:47" ht="15.75" customHeight="1">
      <c r="A281" s="23">
        <v>0.30208333333333298</v>
      </c>
      <c r="B281" s="33">
        <f t="shared" si="192"/>
        <v>3</v>
      </c>
      <c r="C281" s="32">
        <f t="shared" si="192"/>
        <v>0</v>
      </c>
      <c r="D281" s="32">
        <f t="shared" si="192"/>
        <v>9</v>
      </c>
      <c r="E281" s="32">
        <f t="shared" si="192"/>
        <v>1</v>
      </c>
      <c r="F281" s="32">
        <f t="shared" si="192"/>
        <v>2</v>
      </c>
      <c r="G281" s="32">
        <f t="shared" si="192"/>
        <v>0</v>
      </c>
      <c r="H281" s="32">
        <f t="shared" si="192"/>
        <v>0</v>
      </c>
      <c r="I281" s="32">
        <f t="shared" si="192"/>
        <v>0</v>
      </c>
      <c r="J281" s="32">
        <f t="shared" si="192"/>
        <v>0</v>
      </c>
      <c r="K281" s="32">
        <f t="shared" si="192"/>
        <v>0</v>
      </c>
      <c r="L281" s="32">
        <f t="shared" si="192"/>
        <v>0</v>
      </c>
      <c r="M281" s="32">
        <f t="shared" si="192"/>
        <v>0</v>
      </c>
      <c r="N281" s="34">
        <f t="shared" si="192"/>
        <v>0</v>
      </c>
      <c r="O281" s="35">
        <f>SUM(B281:N281)</f>
        <v>15</v>
      </c>
      <c r="P281" s="32"/>
      <c r="Q281" s="33">
        <f t="shared" si="193"/>
        <v>2</v>
      </c>
      <c r="R281" s="32">
        <f t="shared" si="193"/>
        <v>0</v>
      </c>
      <c r="S281" s="32">
        <f t="shared" si="193"/>
        <v>24</v>
      </c>
      <c r="T281" s="32">
        <f t="shared" si="193"/>
        <v>2</v>
      </c>
      <c r="U281" s="32">
        <f t="shared" si="193"/>
        <v>5</v>
      </c>
      <c r="V281" s="32">
        <f t="shared" si="193"/>
        <v>0</v>
      </c>
      <c r="W281" s="32">
        <f t="shared" si="193"/>
        <v>0</v>
      </c>
      <c r="X281" s="32">
        <f t="shared" si="193"/>
        <v>0</v>
      </c>
      <c r="Y281" s="32">
        <f t="shared" si="193"/>
        <v>0</v>
      </c>
      <c r="Z281" s="32">
        <f t="shared" si="193"/>
        <v>0</v>
      </c>
      <c r="AA281" s="32">
        <f t="shared" si="193"/>
        <v>0</v>
      </c>
      <c r="AB281" s="32">
        <f t="shared" si="193"/>
        <v>0</v>
      </c>
      <c r="AC281" s="34">
        <f t="shared" si="193"/>
        <v>0</v>
      </c>
      <c r="AD281" s="35">
        <f>SUM(Q281:AC281)</f>
        <v>33</v>
      </c>
      <c r="AE281" s="32"/>
      <c r="AF281" s="33">
        <f t="shared" si="194"/>
        <v>3</v>
      </c>
      <c r="AG281" s="32">
        <f t="shared" si="194"/>
        <v>0</v>
      </c>
      <c r="AH281" s="32">
        <f t="shared" si="194"/>
        <v>11</v>
      </c>
      <c r="AI281" s="32">
        <f t="shared" si="194"/>
        <v>1</v>
      </c>
      <c r="AJ281" s="32">
        <f t="shared" si="194"/>
        <v>2</v>
      </c>
      <c r="AK281" s="32">
        <f t="shared" si="194"/>
        <v>0</v>
      </c>
      <c r="AL281" s="32">
        <f t="shared" si="194"/>
        <v>0</v>
      </c>
      <c r="AM281" s="32">
        <f t="shared" si="194"/>
        <v>0</v>
      </c>
      <c r="AN281" s="32">
        <f t="shared" si="194"/>
        <v>0</v>
      </c>
      <c r="AO281" s="32">
        <f t="shared" si="194"/>
        <v>0</v>
      </c>
      <c r="AP281" s="32">
        <f t="shared" si="194"/>
        <v>0</v>
      </c>
      <c r="AQ281" s="32">
        <f t="shared" si="194"/>
        <v>0</v>
      </c>
      <c r="AR281" s="34">
        <f t="shared" si="194"/>
        <v>0</v>
      </c>
      <c r="AS281" s="35">
        <f>SUM(AF281:AR281)</f>
        <v>17</v>
      </c>
      <c r="AT281" s="32"/>
      <c r="AU281" s="35">
        <f>SUM(O281+AD281+AS281)</f>
        <v>65</v>
      </c>
    </row>
    <row r="282" spans="1:47" ht="15.75" customHeight="1">
      <c r="A282" s="23">
        <v>0.3125</v>
      </c>
      <c r="B282" s="33">
        <f t="shared" si="192"/>
        <v>1</v>
      </c>
      <c r="C282" s="32">
        <f t="shared" si="192"/>
        <v>0</v>
      </c>
      <c r="D282" s="32">
        <f t="shared" si="192"/>
        <v>12</v>
      </c>
      <c r="E282" s="32">
        <f t="shared" si="192"/>
        <v>2</v>
      </c>
      <c r="F282" s="32">
        <f t="shared" si="192"/>
        <v>1</v>
      </c>
      <c r="G282" s="32">
        <f t="shared" si="192"/>
        <v>0</v>
      </c>
      <c r="H282" s="32">
        <f t="shared" si="192"/>
        <v>0</v>
      </c>
      <c r="I282" s="32">
        <f t="shared" si="192"/>
        <v>0</v>
      </c>
      <c r="J282" s="32">
        <f t="shared" si="192"/>
        <v>0</v>
      </c>
      <c r="K282" s="32">
        <f t="shared" si="192"/>
        <v>0</v>
      </c>
      <c r="L282" s="32">
        <f t="shared" si="192"/>
        <v>0</v>
      </c>
      <c r="M282" s="32">
        <f t="shared" si="192"/>
        <v>0</v>
      </c>
      <c r="N282" s="34">
        <f t="shared" si="192"/>
        <v>0</v>
      </c>
      <c r="O282" s="35">
        <f>SUM(B282:N282)</f>
        <v>16</v>
      </c>
      <c r="P282" s="32"/>
      <c r="Q282" s="33">
        <f t="shared" si="193"/>
        <v>1</v>
      </c>
      <c r="R282" s="32">
        <f t="shared" si="193"/>
        <v>0</v>
      </c>
      <c r="S282" s="32">
        <f t="shared" si="193"/>
        <v>29</v>
      </c>
      <c r="T282" s="32">
        <f t="shared" si="193"/>
        <v>3</v>
      </c>
      <c r="U282" s="32">
        <f t="shared" si="193"/>
        <v>2</v>
      </c>
      <c r="V282" s="32">
        <f t="shared" si="193"/>
        <v>0</v>
      </c>
      <c r="W282" s="32">
        <f t="shared" si="193"/>
        <v>0</v>
      </c>
      <c r="X282" s="32">
        <f t="shared" si="193"/>
        <v>0</v>
      </c>
      <c r="Y282" s="32">
        <f t="shared" si="193"/>
        <v>0</v>
      </c>
      <c r="Z282" s="32">
        <f t="shared" si="193"/>
        <v>0</v>
      </c>
      <c r="AA282" s="32">
        <f t="shared" si="193"/>
        <v>0</v>
      </c>
      <c r="AB282" s="32">
        <f t="shared" si="193"/>
        <v>0</v>
      </c>
      <c r="AC282" s="34">
        <f t="shared" si="193"/>
        <v>0</v>
      </c>
      <c r="AD282" s="35">
        <f>SUM(Q282:AC282)</f>
        <v>35</v>
      </c>
      <c r="AE282" s="32"/>
      <c r="AF282" s="33">
        <f t="shared" si="194"/>
        <v>1</v>
      </c>
      <c r="AG282" s="32">
        <f t="shared" si="194"/>
        <v>0</v>
      </c>
      <c r="AH282" s="32">
        <f t="shared" si="194"/>
        <v>16</v>
      </c>
      <c r="AI282" s="32">
        <f t="shared" si="194"/>
        <v>3</v>
      </c>
      <c r="AJ282" s="32">
        <f t="shared" si="194"/>
        <v>3</v>
      </c>
      <c r="AK282" s="32">
        <f t="shared" si="194"/>
        <v>0</v>
      </c>
      <c r="AL282" s="32">
        <f t="shared" si="194"/>
        <v>0</v>
      </c>
      <c r="AM282" s="32">
        <f t="shared" si="194"/>
        <v>1</v>
      </c>
      <c r="AN282" s="32">
        <f t="shared" si="194"/>
        <v>0</v>
      </c>
      <c r="AO282" s="32">
        <f t="shared" si="194"/>
        <v>0</v>
      </c>
      <c r="AP282" s="32">
        <f t="shared" si="194"/>
        <v>0</v>
      </c>
      <c r="AQ282" s="32">
        <f t="shared" si="194"/>
        <v>0</v>
      </c>
      <c r="AR282" s="34">
        <f t="shared" si="194"/>
        <v>0</v>
      </c>
      <c r="AS282" s="35">
        <f>SUM(AF282:AR282)</f>
        <v>24</v>
      </c>
      <c r="AT282" s="32"/>
      <c r="AU282" s="35">
        <f>SUM(O282+AD282+AS282)</f>
        <v>75</v>
      </c>
    </row>
    <row r="283" spans="1:47" ht="15.75" customHeight="1">
      <c r="A283" s="24">
        <v>0.32291666666666702</v>
      </c>
      <c r="B283" s="36">
        <f t="shared" si="192"/>
        <v>3</v>
      </c>
      <c r="C283" s="37">
        <f t="shared" si="192"/>
        <v>0</v>
      </c>
      <c r="D283" s="37">
        <f t="shared" si="192"/>
        <v>11</v>
      </c>
      <c r="E283" s="37">
        <f t="shared" si="192"/>
        <v>2</v>
      </c>
      <c r="F283" s="37">
        <f t="shared" si="192"/>
        <v>1</v>
      </c>
      <c r="G283" s="37">
        <f t="shared" si="192"/>
        <v>0</v>
      </c>
      <c r="H283" s="37">
        <f t="shared" si="192"/>
        <v>0</v>
      </c>
      <c r="I283" s="37">
        <f t="shared" si="192"/>
        <v>1</v>
      </c>
      <c r="J283" s="37">
        <f t="shared" si="192"/>
        <v>0</v>
      </c>
      <c r="K283" s="37">
        <f t="shared" si="192"/>
        <v>0</v>
      </c>
      <c r="L283" s="37">
        <f t="shared" si="192"/>
        <v>0</v>
      </c>
      <c r="M283" s="37">
        <f t="shared" si="192"/>
        <v>0</v>
      </c>
      <c r="N283" s="38">
        <f t="shared" si="192"/>
        <v>0</v>
      </c>
      <c r="O283" s="39">
        <f>SUM(B283:N283)</f>
        <v>18</v>
      </c>
      <c r="P283" s="32"/>
      <c r="Q283" s="36">
        <f t="shared" si="193"/>
        <v>2</v>
      </c>
      <c r="R283" s="37">
        <f t="shared" si="193"/>
        <v>1</v>
      </c>
      <c r="S283" s="37">
        <f t="shared" si="193"/>
        <v>24</v>
      </c>
      <c r="T283" s="37">
        <f t="shared" si="193"/>
        <v>2</v>
      </c>
      <c r="U283" s="37">
        <f t="shared" si="193"/>
        <v>3</v>
      </c>
      <c r="V283" s="37">
        <f t="shared" si="193"/>
        <v>0</v>
      </c>
      <c r="W283" s="37">
        <f t="shared" si="193"/>
        <v>0</v>
      </c>
      <c r="X283" s="37">
        <f t="shared" si="193"/>
        <v>0</v>
      </c>
      <c r="Y283" s="37">
        <f t="shared" si="193"/>
        <v>0</v>
      </c>
      <c r="Z283" s="37">
        <f t="shared" si="193"/>
        <v>0</v>
      </c>
      <c r="AA283" s="37">
        <f t="shared" si="193"/>
        <v>0</v>
      </c>
      <c r="AB283" s="37">
        <f t="shared" si="193"/>
        <v>0</v>
      </c>
      <c r="AC283" s="38">
        <f t="shared" si="193"/>
        <v>0</v>
      </c>
      <c r="AD283" s="39">
        <f>SUM(Q283:AC283)</f>
        <v>32</v>
      </c>
      <c r="AE283" s="32"/>
      <c r="AF283" s="36">
        <f t="shared" si="194"/>
        <v>7</v>
      </c>
      <c r="AG283" s="37">
        <f t="shared" si="194"/>
        <v>0</v>
      </c>
      <c r="AH283" s="37">
        <f t="shared" si="194"/>
        <v>15</v>
      </c>
      <c r="AI283" s="37">
        <f t="shared" si="194"/>
        <v>6</v>
      </c>
      <c r="AJ283" s="37">
        <f t="shared" si="194"/>
        <v>3</v>
      </c>
      <c r="AK283" s="37">
        <f t="shared" si="194"/>
        <v>0</v>
      </c>
      <c r="AL283" s="37">
        <f t="shared" si="194"/>
        <v>0</v>
      </c>
      <c r="AM283" s="37">
        <f t="shared" si="194"/>
        <v>0</v>
      </c>
      <c r="AN283" s="37">
        <f t="shared" si="194"/>
        <v>0</v>
      </c>
      <c r="AO283" s="37">
        <f t="shared" si="194"/>
        <v>0</v>
      </c>
      <c r="AP283" s="37">
        <f t="shared" si="194"/>
        <v>0</v>
      </c>
      <c r="AQ283" s="37">
        <f t="shared" si="194"/>
        <v>0</v>
      </c>
      <c r="AR283" s="38">
        <f t="shared" si="194"/>
        <v>0</v>
      </c>
      <c r="AS283" s="39">
        <f>SUM(AF283:AR283)</f>
        <v>31</v>
      </c>
      <c r="AT283" s="32"/>
      <c r="AU283" s="39">
        <f>SUM(O283+AD283+AS283)</f>
        <v>81</v>
      </c>
    </row>
    <row r="284" spans="1:47" ht="15.75" customHeight="1">
      <c r="A284" s="25" t="s">
        <v>21</v>
      </c>
      <c r="B284" s="40">
        <f t="shared" ref="B284:O284" si="195">SUM(B280:B283)</f>
        <v>9</v>
      </c>
      <c r="C284" s="41">
        <f t="shared" si="195"/>
        <v>0</v>
      </c>
      <c r="D284" s="41">
        <f t="shared" si="195"/>
        <v>36</v>
      </c>
      <c r="E284" s="41">
        <f t="shared" si="195"/>
        <v>6</v>
      </c>
      <c r="F284" s="41">
        <f t="shared" si="195"/>
        <v>6</v>
      </c>
      <c r="G284" s="41">
        <f t="shared" si="195"/>
        <v>0</v>
      </c>
      <c r="H284" s="41">
        <f t="shared" si="195"/>
        <v>0</v>
      </c>
      <c r="I284" s="41">
        <f t="shared" si="195"/>
        <v>1</v>
      </c>
      <c r="J284" s="41">
        <f t="shared" si="195"/>
        <v>0</v>
      </c>
      <c r="K284" s="41">
        <f t="shared" si="195"/>
        <v>0</v>
      </c>
      <c r="L284" s="41">
        <f t="shared" si="195"/>
        <v>0</v>
      </c>
      <c r="M284" s="41">
        <f t="shared" si="195"/>
        <v>0</v>
      </c>
      <c r="N284" s="42">
        <f t="shared" si="195"/>
        <v>0</v>
      </c>
      <c r="O284" s="43">
        <f t="shared" si="195"/>
        <v>58</v>
      </c>
      <c r="P284" s="32"/>
      <c r="Q284" s="40">
        <f t="shared" ref="Q284:AD284" si="196">SUM(Q280:Q283)</f>
        <v>6</v>
      </c>
      <c r="R284" s="41">
        <f t="shared" si="196"/>
        <v>1</v>
      </c>
      <c r="S284" s="41">
        <f t="shared" si="196"/>
        <v>93</v>
      </c>
      <c r="T284" s="41">
        <f t="shared" si="196"/>
        <v>8</v>
      </c>
      <c r="U284" s="41">
        <f t="shared" si="196"/>
        <v>12</v>
      </c>
      <c r="V284" s="41">
        <f t="shared" si="196"/>
        <v>0</v>
      </c>
      <c r="W284" s="41">
        <f t="shared" si="196"/>
        <v>0</v>
      </c>
      <c r="X284" s="41">
        <f t="shared" si="196"/>
        <v>0</v>
      </c>
      <c r="Y284" s="41">
        <f t="shared" si="196"/>
        <v>0</v>
      </c>
      <c r="Z284" s="41">
        <f t="shared" si="196"/>
        <v>0</v>
      </c>
      <c r="AA284" s="41">
        <f t="shared" si="196"/>
        <v>0</v>
      </c>
      <c r="AB284" s="41">
        <f t="shared" si="196"/>
        <v>0</v>
      </c>
      <c r="AC284" s="42">
        <f t="shared" si="196"/>
        <v>0</v>
      </c>
      <c r="AD284" s="43">
        <f t="shared" si="196"/>
        <v>120</v>
      </c>
      <c r="AE284" s="32"/>
      <c r="AF284" s="40">
        <f t="shared" ref="AF284:AS284" si="197">SUM(AF280:AF283)</f>
        <v>16</v>
      </c>
      <c r="AG284" s="41">
        <f t="shared" si="197"/>
        <v>0</v>
      </c>
      <c r="AH284" s="41">
        <f t="shared" si="197"/>
        <v>49</v>
      </c>
      <c r="AI284" s="41">
        <f t="shared" si="197"/>
        <v>10</v>
      </c>
      <c r="AJ284" s="41">
        <f t="shared" si="197"/>
        <v>11</v>
      </c>
      <c r="AK284" s="41">
        <f t="shared" si="197"/>
        <v>0</v>
      </c>
      <c r="AL284" s="41">
        <f t="shared" si="197"/>
        <v>0</v>
      </c>
      <c r="AM284" s="41">
        <f t="shared" si="197"/>
        <v>1</v>
      </c>
      <c r="AN284" s="41">
        <f t="shared" si="197"/>
        <v>0</v>
      </c>
      <c r="AO284" s="41">
        <f t="shared" si="197"/>
        <v>0</v>
      </c>
      <c r="AP284" s="41">
        <f t="shared" si="197"/>
        <v>0</v>
      </c>
      <c r="AQ284" s="41">
        <f t="shared" si="197"/>
        <v>0</v>
      </c>
      <c r="AR284" s="42">
        <f t="shared" si="197"/>
        <v>0</v>
      </c>
      <c r="AS284" s="43">
        <f t="shared" si="197"/>
        <v>87</v>
      </c>
      <c r="AT284" s="32"/>
      <c r="AU284" s="43">
        <f>SUM(AU280:AU283)</f>
        <v>265</v>
      </c>
    </row>
    <row r="285" spans="1:47" ht="15.75" customHeight="1">
      <c r="A285" s="22">
        <v>0.33333333333333298</v>
      </c>
      <c r="B285" s="28">
        <f t="shared" ref="B285:N288" si="198">SUM(B17+B84+B151)</f>
        <v>2</v>
      </c>
      <c r="C285" s="29">
        <f t="shared" si="198"/>
        <v>0</v>
      </c>
      <c r="D285" s="29">
        <f t="shared" si="198"/>
        <v>7</v>
      </c>
      <c r="E285" s="29">
        <f t="shared" si="198"/>
        <v>3</v>
      </c>
      <c r="F285" s="29">
        <f t="shared" si="198"/>
        <v>4</v>
      </c>
      <c r="G285" s="29">
        <f t="shared" si="198"/>
        <v>0</v>
      </c>
      <c r="H285" s="29">
        <f t="shared" si="198"/>
        <v>0</v>
      </c>
      <c r="I285" s="29">
        <f t="shared" si="198"/>
        <v>0</v>
      </c>
      <c r="J285" s="29">
        <f t="shared" si="198"/>
        <v>0</v>
      </c>
      <c r="K285" s="29">
        <f t="shared" si="198"/>
        <v>0</v>
      </c>
      <c r="L285" s="29">
        <f t="shared" si="198"/>
        <v>0</v>
      </c>
      <c r="M285" s="29">
        <f t="shared" si="198"/>
        <v>0</v>
      </c>
      <c r="N285" s="30">
        <f t="shared" si="198"/>
        <v>0</v>
      </c>
      <c r="O285" s="31">
        <f>SUM(B285:N285)</f>
        <v>16</v>
      </c>
      <c r="P285" s="32"/>
      <c r="Q285" s="28">
        <f t="shared" ref="Q285:AC288" si="199">SUM(Q17+Q84+Q151)</f>
        <v>4</v>
      </c>
      <c r="R285" s="29">
        <f t="shared" si="199"/>
        <v>3</v>
      </c>
      <c r="S285" s="29">
        <f t="shared" si="199"/>
        <v>36</v>
      </c>
      <c r="T285" s="29">
        <f t="shared" si="199"/>
        <v>9</v>
      </c>
      <c r="U285" s="29">
        <f t="shared" si="199"/>
        <v>6</v>
      </c>
      <c r="V285" s="29">
        <f t="shared" si="199"/>
        <v>0</v>
      </c>
      <c r="W285" s="29">
        <f t="shared" si="199"/>
        <v>0</v>
      </c>
      <c r="X285" s="29">
        <f t="shared" si="199"/>
        <v>0</v>
      </c>
      <c r="Y285" s="29">
        <f t="shared" si="199"/>
        <v>0</v>
      </c>
      <c r="Z285" s="29">
        <f t="shared" si="199"/>
        <v>0</v>
      </c>
      <c r="AA285" s="29">
        <f t="shared" si="199"/>
        <v>0</v>
      </c>
      <c r="AB285" s="29">
        <f t="shared" si="199"/>
        <v>0</v>
      </c>
      <c r="AC285" s="30">
        <f t="shared" si="199"/>
        <v>0</v>
      </c>
      <c r="AD285" s="31">
        <f>SUM(Q285:AC285)</f>
        <v>58</v>
      </c>
      <c r="AE285" s="32"/>
      <c r="AF285" s="28">
        <f t="shared" ref="AF285:AR288" si="200">SUM(AF17+AF84+AF151)</f>
        <v>5</v>
      </c>
      <c r="AG285" s="29">
        <f t="shared" si="200"/>
        <v>0</v>
      </c>
      <c r="AH285" s="29">
        <f t="shared" si="200"/>
        <v>17</v>
      </c>
      <c r="AI285" s="29">
        <f t="shared" si="200"/>
        <v>3</v>
      </c>
      <c r="AJ285" s="29">
        <f t="shared" si="200"/>
        <v>2</v>
      </c>
      <c r="AK285" s="29">
        <f t="shared" si="200"/>
        <v>0</v>
      </c>
      <c r="AL285" s="29">
        <f t="shared" si="200"/>
        <v>0</v>
      </c>
      <c r="AM285" s="29">
        <f t="shared" si="200"/>
        <v>0</v>
      </c>
      <c r="AN285" s="29">
        <f t="shared" si="200"/>
        <v>0</v>
      </c>
      <c r="AO285" s="29">
        <f t="shared" si="200"/>
        <v>0</v>
      </c>
      <c r="AP285" s="29">
        <f t="shared" si="200"/>
        <v>0</v>
      </c>
      <c r="AQ285" s="29">
        <f t="shared" si="200"/>
        <v>0</v>
      </c>
      <c r="AR285" s="30">
        <f t="shared" si="200"/>
        <v>0</v>
      </c>
      <c r="AS285" s="31">
        <f>SUM(AF285:AR285)</f>
        <v>27</v>
      </c>
      <c r="AT285" s="32"/>
      <c r="AU285" s="31">
        <f>SUM(O285+AD285+AS285)</f>
        <v>101</v>
      </c>
    </row>
    <row r="286" spans="1:47" ht="15.75" customHeight="1">
      <c r="A286" s="23">
        <v>0.34375</v>
      </c>
      <c r="B286" s="33">
        <f t="shared" si="198"/>
        <v>3</v>
      </c>
      <c r="C286" s="32">
        <f t="shared" si="198"/>
        <v>0</v>
      </c>
      <c r="D286" s="32">
        <f t="shared" si="198"/>
        <v>19</v>
      </c>
      <c r="E286" s="32">
        <f t="shared" si="198"/>
        <v>4</v>
      </c>
      <c r="F286" s="32">
        <f t="shared" si="198"/>
        <v>1</v>
      </c>
      <c r="G286" s="32">
        <f t="shared" si="198"/>
        <v>0</v>
      </c>
      <c r="H286" s="32">
        <f t="shared" si="198"/>
        <v>0</v>
      </c>
      <c r="I286" s="32">
        <f t="shared" si="198"/>
        <v>0</v>
      </c>
      <c r="J286" s="32">
        <f t="shared" si="198"/>
        <v>0</v>
      </c>
      <c r="K286" s="32">
        <f t="shared" si="198"/>
        <v>0</v>
      </c>
      <c r="L286" s="32">
        <f t="shared" si="198"/>
        <v>0</v>
      </c>
      <c r="M286" s="32">
        <f t="shared" si="198"/>
        <v>0</v>
      </c>
      <c r="N286" s="34">
        <f t="shared" si="198"/>
        <v>0</v>
      </c>
      <c r="O286" s="35">
        <f>SUM(B286:N286)</f>
        <v>27</v>
      </c>
      <c r="P286" s="32"/>
      <c r="Q286" s="33">
        <f t="shared" si="199"/>
        <v>4</v>
      </c>
      <c r="R286" s="32">
        <f t="shared" si="199"/>
        <v>0</v>
      </c>
      <c r="S286" s="32">
        <f t="shared" si="199"/>
        <v>34</v>
      </c>
      <c r="T286" s="32">
        <f t="shared" si="199"/>
        <v>3</v>
      </c>
      <c r="U286" s="32">
        <f t="shared" si="199"/>
        <v>1</v>
      </c>
      <c r="V286" s="32">
        <f t="shared" si="199"/>
        <v>0</v>
      </c>
      <c r="W286" s="32">
        <f t="shared" si="199"/>
        <v>0</v>
      </c>
      <c r="X286" s="32">
        <f t="shared" si="199"/>
        <v>0</v>
      </c>
      <c r="Y286" s="32">
        <f t="shared" si="199"/>
        <v>0</v>
      </c>
      <c r="Z286" s="32">
        <f t="shared" si="199"/>
        <v>0</v>
      </c>
      <c r="AA286" s="32">
        <f t="shared" si="199"/>
        <v>0</v>
      </c>
      <c r="AB286" s="32">
        <f t="shared" si="199"/>
        <v>0</v>
      </c>
      <c r="AC286" s="34">
        <f t="shared" si="199"/>
        <v>0</v>
      </c>
      <c r="AD286" s="35">
        <f>SUM(Q286:AC286)</f>
        <v>42</v>
      </c>
      <c r="AE286" s="32"/>
      <c r="AF286" s="33">
        <f t="shared" si="200"/>
        <v>7</v>
      </c>
      <c r="AG286" s="32">
        <f t="shared" si="200"/>
        <v>0</v>
      </c>
      <c r="AH286" s="32">
        <f t="shared" si="200"/>
        <v>19</v>
      </c>
      <c r="AI286" s="32">
        <f t="shared" si="200"/>
        <v>1</v>
      </c>
      <c r="AJ286" s="32">
        <f t="shared" si="200"/>
        <v>1</v>
      </c>
      <c r="AK286" s="32">
        <f t="shared" si="200"/>
        <v>0</v>
      </c>
      <c r="AL286" s="32">
        <f t="shared" si="200"/>
        <v>0</v>
      </c>
      <c r="AM286" s="32">
        <f t="shared" si="200"/>
        <v>1</v>
      </c>
      <c r="AN286" s="32">
        <f t="shared" si="200"/>
        <v>0</v>
      </c>
      <c r="AO286" s="32">
        <f t="shared" si="200"/>
        <v>0</v>
      </c>
      <c r="AP286" s="32">
        <f t="shared" si="200"/>
        <v>0</v>
      </c>
      <c r="AQ286" s="32">
        <f t="shared" si="200"/>
        <v>0</v>
      </c>
      <c r="AR286" s="34">
        <f t="shared" si="200"/>
        <v>0</v>
      </c>
      <c r="AS286" s="35">
        <f>SUM(AF286:AR286)</f>
        <v>29</v>
      </c>
      <c r="AT286" s="32"/>
      <c r="AU286" s="35">
        <f>SUM(O286+AD286+AS286)</f>
        <v>98</v>
      </c>
    </row>
    <row r="287" spans="1:47" ht="15.75" customHeight="1">
      <c r="A287" s="23">
        <v>0.35416666666666702</v>
      </c>
      <c r="B287" s="33">
        <f t="shared" si="198"/>
        <v>4</v>
      </c>
      <c r="C287" s="32">
        <f t="shared" si="198"/>
        <v>0</v>
      </c>
      <c r="D287" s="32">
        <f t="shared" si="198"/>
        <v>18</v>
      </c>
      <c r="E287" s="32">
        <f t="shared" si="198"/>
        <v>4</v>
      </c>
      <c r="F287" s="32">
        <f t="shared" si="198"/>
        <v>5</v>
      </c>
      <c r="G287" s="32">
        <f t="shared" si="198"/>
        <v>0</v>
      </c>
      <c r="H287" s="32">
        <f t="shared" si="198"/>
        <v>0</v>
      </c>
      <c r="I287" s="32">
        <f t="shared" si="198"/>
        <v>1</v>
      </c>
      <c r="J287" s="32">
        <f t="shared" si="198"/>
        <v>0</v>
      </c>
      <c r="K287" s="32">
        <f t="shared" si="198"/>
        <v>0</v>
      </c>
      <c r="L287" s="32">
        <f t="shared" si="198"/>
        <v>0</v>
      </c>
      <c r="M287" s="32">
        <f t="shared" si="198"/>
        <v>0</v>
      </c>
      <c r="N287" s="34">
        <f t="shared" si="198"/>
        <v>0</v>
      </c>
      <c r="O287" s="35">
        <f>SUM(B287:N287)</f>
        <v>32</v>
      </c>
      <c r="P287" s="32"/>
      <c r="Q287" s="33">
        <f t="shared" si="199"/>
        <v>3</v>
      </c>
      <c r="R287" s="32">
        <f t="shared" si="199"/>
        <v>0</v>
      </c>
      <c r="S287" s="32">
        <f t="shared" si="199"/>
        <v>37</v>
      </c>
      <c r="T287" s="32">
        <f t="shared" si="199"/>
        <v>8</v>
      </c>
      <c r="U287" s="32">
        <f t="shared" si="199"/>
        <v>5</v>
      </c>
      <c r="V287" s="32">
        <f t="shared" si="199"/>
        <v>0</v>
      </c>
      <c r="W287" s="32">
        <f t="shared" si="199"/>
        <v>0</v>
      </c>
      <c r="X287" s="32">
        <f t="shared" si="199"/>
        <v>0</v>
      </c>
      <c r="Y287" s="32">
        <f t="shared" si="199"/>
        <v>0</v>
      </c>
      <c r="Z287" s="32">
        <f t="shared" si="199"/>
        <v>0</v>
      </c>
      <c r="AA287" s="32">
        <f t="shared" si="199"/>
        <v>0</v>
      </c>
      <c r="AB287" s="32">
        <f t="shared" si="199"/>
        <v>0</v>
      </c>
      <c r="AC287" s="34">
        <f t="shared" si="199"/>
        <v>0</v>
      </c>
      <c r="AD287" s="35">
        <f>SUM(Q287:AC287)</f>
        <v>53</v>
      </c>
      <c r="AE287" s="32"/>
      <c r="AF287" s="33">
        <f t="shared" si="200"/>
        <v>7</v>
      </c>
      <c r="AG287" s="32">
        <f t="shared" si="200"/>
        <v>1</v>
      </c>
      <c r="AH287" s="32">
        <f t="shared" si="200"/>
        <v>22</v>
      </c>
      <c r="AI287" s="32">
        <f t="shared" si="200"/>
        <v>1</v>
      </c>
      <c r="AJ287" s="32">
        <f t="shared" si="200"/>
        <v>2</v>
      </c>
      <c r="AK287" s="32">
        <f t="shared" si="200"/>
        <v>0</v>
      </c>
      <c r="AL287" s="32">
        <f t="shared" si="200"/>
        <v>0</v>
      </c>
      <c r="AM287" s="32">
        <f t="shared" si="200"/>
        <v>0</v>
      </c>
      <c r="AN287" s="32">
        <f t="shared" si="200"/>
        <v>0</v>
      </c>
      <c r="AO287" s="32">
        <f t="shared" si="200"/>
        <v>0</v>
      </c>
      <c r="AP287" s="32">
        <f t="shared" si="200"/>
        <v>0</v>
      </c>
      <c r="AQ287" s="32">
        <f t="shared" si="200"/>
        <v>0</v>
      </c>
      <c r="AR287" s="34">
        <f t="shared" si="200"/>
        <v>0</v>
      </c>
      <c r="AS287" s="35">
        <f>SUM(AF287:AR287)</f>
        <v>33</v>
      </c>
      <c r="AT287" s="32"/>
      <c r="AU287" s="35">
        <f>SUM(O287+AD287+AS287)</f>
        <v>118</v>
      </c>
    </row>
    <row r="288" spans="1:47" ht="15.75" customHeight="1">
      <c r="A288" s="24">
        <v>0.36458333333333298</v>
      </c>
      <c r="B288" s="36">
        <f t="shared" si="198"/>
        <v>4</v>
      </c>
      <c r="C288" s="37">
        <f t="shared" si="198"/>
        <v>1</v>
      </c>
      <c r="D288" s="37">
        <f t="shared" si="198"/>
        <v>15</v>
      </c>
      <c r="E288" s="37">
        <f t="shared" si="198"/>
        <v>1</v>
      </c>
      <c r="F288" s="37">
        <f t="shared" si="198"/>
        <v>3</v>
      </c>
      <c r="G288" s="37">
        <f t="shared" si="198"/>
        <v>0</v>
      </c>
      <c r="H288" s="37">
        <f t="shared" si="198"/>
        <v>0</v>
      </c>
      <c r="I288" s="37">
        <f t="shared" si="198"/>
        <v>0</v>
      </c>
      <c r="J288" s="37">
        <f t="shared" si="198"/>
        <v>1</v>
      </c>
      <c r="K288" s="37">
        <f t="shared" si="198"/>
        <v>0</v>
      </c>
      <c r="L288" s="37">
        <f t="shared" si="198"/>
        <v>0</v>
      </c>
      <c r="M288" s="37">
        <f t="shared" si="198"/>
        <v>0</v>
      </c>
      <c r="N288" s="38">
        <f t="shared" si="198"/>
        <v>0</v>
      </c>
      <c r="O288" s="39">
        <f>SUM(B288:N288)</f>
        <v>25</v>
      </c>
      <c r="P288" s="32"/>
      <c r="Q288" s="36">
        <f t="shared" si="199"/>
        <v>7</v>
      </c>
      <c r="R288" s="37">
        <f t="shared" si="199"/>
        <v>0</v>
      </c>
      <c r="S288" s="37">
        <f t="shared" si="199"/>
        <v>39</v>
      </c>
      <c r="T288" s="37">
        <f t="shared" si="199"/>
        <v>8</v>
      </c>
      <c r="U288" s="37">
        <f t="shared" si="199"/>
        <v>6</v>
      </c>
      <c r="V288" s="37">
        <f t="shared" si="199"/>
        <v>0</v>
      </c>
      <c r="W288" s="37">
        <f t="shared" si="199"/>
        <v>0</v>
      </c>
      <c r="X288" s="37">
        <f t="shared" si="199"/>
        <v>0</v>
      </c>
      <c r="Y288" s="37">
        <f t="shared" si="199"/>
        <v>0</v>
      </c>
      <c r="Z288" s="37">
        <f t="shared" si="199"/>
        <v>0</v>
      </c>
      <c r="AA288" s="37">
        <f t="shared" si="199"/>
        <v>0</v>
      </c>
      <c r="AB288" s="37">
        <f t="shared" si="199"/>
        <v>0</v>
      </c>
      <c r="AC288" s="38">
        <f t="shared" si="199"/>
        <v>0</v>
      </c>
      <c r="AD288" s="39">
        <f>SUM(Q288:AC288)</f>
        <v>60</v>
      </c>
      <c r="AE288" s="32"/>
      <c r="AF288" s="36">
        <f t="shared" si="200"/>
        <v>4</v>
      </c>
      <c r="AG288" s="37">
        <f t="shared" si="200"/>
        <v>0</v>
      </c>
      <c r="AH288" s="37">
        <f t="shared" si="200"/>
        <v>20</v>
      </c>
      <c r="AI288" s="37">
        <f t="shared" si="200"/>
        <v>3</v>
      </c>
      <c r="AJ288" s="37">
        <f t="shared" si="200"/>
        <v>2</v>
      </c>
      <c r="AK288" s="37">
        <f t="shared" si="200"/>
        <v>0</v>
      </c>
      <c r="AL288" s="37">
        <f t="shared" si="200"/>
        <v>0</v>
      </c>
      <c r="AM288" s="37">
        <f t="shared" si="200"/>
        <v>0</v>
      </c>
      <c r="AN288" s="37">
        <f t="shared" si="200"/>
        <v>0</v>
      </c>
      <c r="AO288" s="37">
        <f t="shared" si="200"/>
        <v>0</v>
      </c>
      <c r="AP288" s="37">
        <f t="shared" si="200"/>
        <v>0</v>
      </c>
      <c r="AQ288" s="37">
        <f t="shared" si="200"/>
        <v>0</v>
      </c>
      <c r="AR288" s="38">
        <f t="shared" si="200"/>
        <v>0</v>
      </c>
      <c r="AS288" s="39">
        <f>SUM(AF288:AR288)</f>
        <v>29</v>
      </c>
      <c r="AT288" s="32"/>
      <c r="AU288" s="39">
        <f>SUM(O288+AD288+AS288)</f>
        <v>114</v>
      </c>
    </row>
    <row r="289" spans="1:47" ht="15.75" customHeight="1">
      <c r="A289" s="25" t="s">
        <v>21</v>
      </c>
      <c r="B289" s="40">
        <f t="shared" ref="B289:O289" si="201">SUM(B285:B288)</f>
        <v>13</v>
      </c>
      <c r="C289" s="41">
        <f t="shared" si="201"/>
        <v>1</v>
      </c>
      <c r="D289" s="41">
        <f t="shared" si="201"/>
        <v>59</v>
      </c>
      <c r="E289" s="41">
        <f t="shared" si="201"/>
        <v>12</v>
      </c>
      <c r="F289" s="41">
        <f t="shared" si="201"/>
        <v>13</v>
      </c>
      <c r="G289" s="41">
        <f t="shared" si="201"/>
        <v>0</v>
      </c>
      <c r="H289" s="41">
        <f t="shared" si="201"/>
        <v>0</v>
      </c>
      <c r="I289" s="41">
        <f t="shared" si="201"/>
        <v>1</v>
      </c>
      <c r="J289" s="41">
        <f t="shared" si="201"/>
        <v>1</v>
      </c>
      <c r="K289" s="41">
        <f t="shared" si="201"/>
        <v>0</v>
      </c>
      <c r="L289" s="41">
        <f t="shared" si="201"/>
        <v>0</v>
      </c>
      <c r="M289" s="41">
        <f t="shared" si="201"/>
        <v>0</v>
      </c>
      <c r="N289" s="42">
        <f t="shared" si="201"/>
        <v>0</v>
      </c>
      <c r="O289" s="43">
        <f t="shared" si="201"/>
        <v>100</v>
      </c>
      <c r="P289" s="32"/>
      <c r="Q289" s="40">
        <f t="shared" ref="Q289:AD289" si="202">SUM(Q285:Q288)</f>
        <v>18</v>
      </c>
      <c r="R289" s="41">
        <f t="shared" si="202"/>
        <v>3</v>
      </c>
      <c r="S289" s="41">
        <f t="shared" si="202"/>
        <v>146</v>
      </c>
      <c r="T289" s="41">
        <f t="shared" si="202"/>
        <v>28</v>
      </c>
      <c r="U289" s="41">
        <f t="shared" si="202"/>
        <v>18</v>
      </c>
      <c r="V289" s="41">
        <f t="shared" si="202"/>
        <v>0</v>
      </c>
      <c r="W289" s="41">
        <f t="shared" si="202"/>
        <v>0</v>
      </c>
      <c r="X289" s="41">
        <f t="shared" si="202"/>
        <v>0</v>
      </c>
      <c r="Y289" s="41">
        <f t="shared" si="202"/>
        <v>0</v>
      </c>
      <c r="Z289" s="41">
        <f t="shared" si="202"/>
        <v>0</v>
      </c>
      <c r="AA289" s="41">
        <f t="shared" si="202"/>
        <v>0</v>
      </c>
      <c r="AB289" s="41">
        <f t="shared" si="202"/>
        <v>0</v>
      </c>
      <c r="AC289" s="42">
        <f t="shared" si="202"/>
        <v>0</v>
      </c>
      <c r="AD289" s="43">
        <f t="shared" si="202"/>
        <v>213</v>
      </c>
      <c r="AE289" s="32"/>
      <c r="AF289" s="40">
        <f t="shared" ref="AF289:AS289" si="203">SUM(AF285:AF288)</f>
        <v>23</v>
      </c>
      <c r="AG289" s="41">
        <f t="shared" si="203"/>
        <v>1</v>
      </c>
      <c r="AH289" s="41">
        <f t="shared" si="203"/>
        <v>78</v>
      </c>
      <c r="AI289" s="41">
        <f t="shared" si="203"/>
        <v>8</v>
      </c>
      <c r="AJ289" s="41">
        <f t="shared" si="203"/>
        <v>7</v>
      </c>
      <c r="AK289" s="41">
        <f t="shared" si="203"/>
        <v>0</v>
      </c>
      <c r="AL289" s="41">
        <f t="shared" si="203"/>
        <v>0</v>
      </c>
      <c r="AM289" s="41">
        <f t="shared" si="203"/>
        <v>1</v>
      </c>
      <c r="AN289" s="41">
        <f t="shared" si="203"/>
        <v>0</v>
      </c>
      <c r="AO289" s="41">
        <f t="shared" si="203"/>
        <v>0</v>
      </c>
      <c r="AP289" s="41">
        <f t="shared" si="203"/>
        <v>0</v>
      </c>
      <c r="AQ289" s="41">
        <f t="shared" si="203"/>
        <v>0</v>
      </c>
      <c r="AR289" s="42">
        <f t="shared" si="203"/>
        <v>0</v>
      </c>
      <c r="AS289" s="43">
        <f t="shared" si="203"/>
        <v>118</v>
      </c>
      <c r="AT289" s="32"/>
      <c r="AU289" s="43">
        <f>SUM(AU285:AU288)</f>
        <v>431</v>
      </c>
    </row>
    <row r="290" spans="1:47" ht="15.75" customHeight="1">
      <c r="A290" s="22">
        <v>0.375</v>
      </c>
      <c r="B290" s="28">
        <f t="shared" ref="B290:N293" si="204">SUM(B22+B89+B156)</f>
        <v>4</v>
      </c>
      <c r="C290" s="29">
        <f t="shared" si="204"/>
        <v>1</v>
      </c>
      <c r="D290" s="29">
        <f t="shared" si="204"/>
        <v>26</v>
      </c>
      <c r="E290" s="29">
        <f t="shared" si="204"/>
        <v>2</v>
      </c>
      <c r="F290" s="29">
        <f t="shared" si="204"/>
        <v>2</v>
      </c>
      <c r="G290" s="29">
        <f t="shared" si="204"/>
        <v>0</v>
      </c>
      <c r="H290" s="29">
        <f t="shared" si="204"/>
        <v>0</v>
      </c>
      <c r="I290" s="29">
        <f t="shared" si="204"/>
        <v>1</v>
      </c>
      <c r="J290" s="29">
        <f t="shared" si="204"/>
        <v>0</v>
      </c>
      <c r="K290" s="29">
        <f t="shared" si="204"/>
        <v>0</v>
      </c>
      <c r="L290" s="29">
        <f t="shared" si="204"/>
        <v>0</v>
      </c>
      <c r="M290" s="29">
        <f t="shared" si="204"/>
        <v>0</v>
      </c>
      <c r="N290" s="30">
        <f t="shared" si="204"/>
        <v>0</v>
      </c>
      <c r="O290" s="31">
        <f>SUM(B290:N290)</f>
        <v>36</v>
      </c>
      <c r="P290" s="32"/>
      <c r="Q290" s="28">
        <f t="shared" ref="Q290:AC293" si="205">SUM(Q22+Q89+Q156)</f>
        <v>7</v>
      </c>
      <c r="R290" s="29">
        <f t="shared" si="205"/>
        <v>1</v>
      </c>
      <c r="S290" s="29">
        <f t="shared" si="205"/>
        <v>32</v>
      </c>
      <c r="T290" s="29">
        <f t="shared" si="205"/>
        <v>6</v>
      </c>
      <c r="U290" s="29">
        <f t="shared" si="205"/>
        <v>3</v>
      </c>
      <c r="V290" s="29">
        <f t="shared" si="205"/>
        <v>0</v>
      </c>
      <c r="W290" s="29">
        <f t="shared" si="205"/>
        <v>0</v>
      </c>
      <c r="X290" s="29">
        <f t="shared" si="205"/>
        <v>0</v>
      </c>
      <c r="Y290" s="29">
        <f t="shared" si="205"/>
        <v>0</v>
      </c>
      <c r="Z290" s="29">
        <f t="shared" si="205"/>
        <v>0</v>
      </c>
      <c r="AA290" s="29">
        <f t="shared" si="205"/>
        <v>0</v>
      </c>
      <c r="AB290" s="29">
        <f t="shared" si="205"/>
        <v>0</v>
      </c>
      <c r="AC290" s="30">
        <f t="shared" si="205"/>
        <v>0</v>
      </c>
      <c r="AD290" s="31">
        <f>SUM(Q290:AC290)</f>
        <v>49</v>
      </c>
      <c r="AE290" s="32"/>
      <c r="AF290" s="28">
        <f t="shared" ref="AF290:AR293" si="206">SUM(AF22+AF89+AF156)</f>
        <v>2</v>
      </c>
      <c r="AG290" s="29">
        <f t="shared" si="206"/>
        <v>0</v>
      </c>
      <c r="AH290" s="29">
        <f t="shared" si="206"/>
        <v>15</v>
      </c>
      <c r="AI290" s="29">
        <f t="shared" si="206"/>
        <v>0</v>
      </c>
      <c r="AJ290" s="29">
        <f t="shared" si="206"/>
        <v>2</v>
      </c>
      <c r="AK290" s="29">
        <f t="shared" si="206"/>
        <v>0</v>
      </c>
      <c r="AL290" s="29">
        <f t="shared" si="206"/>
        <v>0</v>
      </c>
      <c r="AM290" s="29">
        <f t="shared" si="206"/>
        <v>0</v>
      </c>
      <c r="AN290" s="29">
        <f t="shared" si="206"/>
        <v>0</v>
      </c>
      <c r="AO290" s="29">
        <f t="shared" si="206"/>
        <v>0</v>
      </c>
      <c r="AP290" s="29">
        <f t="shared" si="206"/>
        <v>0</v>
      </c>
      <c r="AQ290" s="29">
        <f t="shared" si="206"/>
        <v>0</v>
      </c>
      <c r="AR290" s="30">
        <f t="shared" si="206"/>
        <v>0</v>
      </c>
      <c r="AS290" s="31">
        <f>SUM(AF290:AR290)</f>
        <v>19</v>
      </c>
      <c r="AT290" s="32"/>
      <c r="AU290" s="31">
        <f>SUM(O290+AD290+AS290)</f>
        <v>104</v>
      </c>
    </row>
    <row r="291" spans="1:47" ht="15.75" customHeight="1">
      <c r="A291" s="23">
        <v>0.38541666666666702</v>
      </c>
      <c r="B291" s="33">
        <f t="shared" si="204"/>
        <v>1</v>
      </c>
      <c r="C291" s="32">
        <f t="shared" si="204"/>
        <v>1</v>
      </c>
      <c r="D291" s="32">
        <f t="shared" si="204"/>
        <v>20</v>
      </c>
      <c r="E291" s="32">
        <f t="shared" si="204"/>
        <v>2</v>
      </c>
      <c r="F291" s="32">
        <f t="shared" si="204"/>
        <v>2</v>
      </c>
      <c r="G291" s="32">
        <f t="shared" si="204"/>
        <v>0</v>
      </c>
      <c r="H291" s="32">
        <f t="shared" si="204"/>
        <v>0</v>
      </c>
      <c r="I291" s="32">
        <f t="shared" si="204"/>
        <v>2</v>
      </c>
      <c r="J291" s="32">
        <f t="shared" si="204"/>
        <v>0</v>
      </c>
      <c r="K291" s="32">
        <f t="shared" si="204"/>
        <v>0</v>
      </c>
      <c r="L291" s="32">
        <f t="shared" si="204"/>
        <v>0</v>
      </c>
      <c r="M291" s="32">
        <f t="shared" si="204"/>
        <v>0</v>
      </c>
      <c r="N291" s="34">
        <f t="shared" si="204"/>
        <v>0</v>
      </c>
      <c r="O291" s="35">
        <f>SUM(B291:N291)</f>
        <v>28</v>
      </c>
      <c r="P291" s="32"/>
      <c r="Q291" s="33">
        <f t="shared" si="205"/>
        <v>5</v>
      </c>
      <c r="R291" s="32">
        <f t="shared" si="205"/>
        <v>0</v>
      </c>
      <c r="S291" s="32">
        <f t="shared" si="205"/>
        <v>26</v>
      </c>
      <c r="T291" s="32">
        <f t="shared" si="205"/>
        <v>5</v>
      </c>
      <c r="U291" s="32">
        <f t="shared" si="205"/>
        <v>4</v>
      </c>
      <c r="V291" s="32">
        <f t="shared" si="205"/>
        <v>0</v>
      </c>
      <c r="W291" s="32">
        <f t="shared" si="205"/>
        <v>0</v>
      </c>
      <c r="X291" s="32">
        <f t="shared" si="205"/>
        <v>1</v>
      </c>
      <c r="Y291" s="32">
        <f t="shared" si="205"/>
        <v>0</v>
      </c>
      <c r="Z291" s="32">
        <f t="shared" si="205"/>
        <v>0</v>
      </c>
      <c r="AA291" s="32">
        <f t="shared" si="205"/>
        <v>0</v>
      </c>
      <c r="AB291" s="32">
        <f t="shared" si="205"/>
        <v>0</v>
      </c>
      <c r="AC291" s="34">
        <f t="shared" si="205"/>
        <v>0</v>
      </c>
      <c r="AD291" s="35">
        <f>SUM(Q291:AC291)</f>
        <v>41</v>
      </c>
      <c r="AE291" s="32"/>
      <c r="AF291" s="33">
        <f t="shared" si="206"/>
        <v>0</v>
      </c>
      <c r="AG291" s="32">
        <f t="shared" si="206"/>
        <v>0</v>
      </c>
      <c r="AH291" s="32">
        <f t="shared" si="206"/>
        <v>20</v>
      </c>
      <c r="AI291" s="32">
        <f t="shared" si="206"/>
        <v>1</v>
      </c>
      <c r="AJ291" s="32">
        <f t="shared" si="206"/>
        <v>3</v>
      </c>
      <c r="AK291" s="32">
        <f t="shared" si="206"/>
        <v>0</v>
      </c>
      <c r="AL291" s="32">
        <f t="shared" si="206"/>
        <v>0</v>
      </c>
      <c r="AM291" s="32">
        <f t="shared" si="206"/>
        <v>0</v>
      </c>
      <c r="AN291" s="32">
        <f t="shared" si="206"/>
        <v>0</v>
      </c>
      <c r="AO291" s="32">
        <f t="shared" si="206"/>
        <v>0</v>
      </c>
      <c r="AP291" s="32">
        <f t="shared" si="206"/>
        <v>0</v>
      </c>
      <c r="AQ291" s="32">
        <f t="shared" si="206"/>
        <v>0</v>
      </c>
      <c r="AR291" s="34">
        <f t="shared" si="206"/>
        <v>0</v>
      </c>
      <c r="AS291" s="35">
        <f>SUM(AF291:AR291)</f>
        <v>24</v>
      </c>
      <c r="AT291" s="32"/>
      <c r="AU291" s="35">
        <f>SUM(O291+AD291+AS291)</f>
        <v>93</v>
      </c>
    </row>
    <row r="292" spans="1:47" ht="15.75" customHeight="1">
      <c r="A292" s="23">
        <v>0.39583333333333298</v>
      </c>
      <c r="B292" s="33">
        <f t="shared" si="204"/>
        <v>1</v>
      </c>
      <c r="C292" s="32">
        <f t="shared" si="204"/>
        <v>0</v>
      </c>
      <c r="D292" s="32">
        <f t="shared" si="204"/>
        <v>14</v>
      </c>
      <c r="E292" s="32">
        <f t="shared" si="204"/>
        <v>2</v>
      </c>
      <c r="F292" s="32">
        <f t="shared" si="204"/>
        <v>6</v>
      </c>
      <c r="G292" s="32">
        <f t="shared" si="204"/>
        <v>0</v>
      </c>
      <c r="H292" s="32">
        <f t="shared" si="204"/>
        <v>0</v>
      </c>
      <c r="I292" s="32">
        <f t="shared" si="204"/>
        <v>0</v>
      </c>
      <c r="J292" s="32">
        <f t="shared" si="204"/>
        <v>0</v>
      </c>
      <c r="K292" s="32">
        <f t="shared" si="204"/>
        <v>0</v>
      </c>
      <c r="L292" s="32">
        <f t="shared" si="204"/>
        <v>0</v>
      </c>
      <c r="M292" s="32">
        <f t="shared" si="204"/>
        <v>0</v>
      </c>
      <c r="N292" s="34">
        <f t="shared" si="204"/>
        <v>0</v>
      </c>
      <c r="O292" s="35">
        <f>SUM(B292:N292)</f>
        <v>23</v>
      </c>
      <c r="P292" s="32"/>
      <c r="Q292" s="33">
        <f t="shared" si="205"/>
        <v>2</v>
      </c>
      <c r="R292" s="32">
        <f t="shared" si="205"/>
        <v>1</v>
      </c>
      <c r="S292" s="32">
        <f t="shared" si="205"/>
        <v>25</v>
      </c>
      <c r="T292" s="32">
        <f t="shared" si="205"/>
        <v>5</v>
      </c>
      <c r="U292" s="32">
        <f t="shared" si="205"/>
        <v>5</v>
      </c>
      <c r="V292" s="32">
        <f t="shared" si="205"/>
        <v>0</v>
      </c>
      <c r="W292" s="32">
        <f t="shared" si="205"/>
        <v>0</v>
      </c>
      <c r="X292" s="32">
        <f t="shared" si="205"/>
        <v>0</v>
      </c>
      <c r="Y292" s="32">
        <f t="shared" si="205"/>
        <v>0</v>
      </c>
      <c r="Z292" s="32">
        <f t="shared" si="205"/>
        <v>0</v>
      </c>
      <c r="AA292" s="32">
        <f t="shared" si="205"/>
        <v>0</v>
      </c>
      <c r="AB292" s="32">
        <f t="shared" si="205"/>
        <v>0</v>
      </c>
      <c r="AC292" s="34">
        <f t="shared" si="205"/>
        <v>0</v>
      </c>
      <c r="AD292" s="35">
        <f>SUM(Q292:AC292)</f>
        <v>38</v>
      </c>
      <c r="AE292" s="32"/>
      <c r="AF292" s="33">
        <f t="shared" si="206"/>
        <v>2</v>
      </c>
      <c r="AG292" s="32">
        <f t="shared" si="206"/>
        <v>1</v>
      </c>
      <c r="AH292" s="32">
        <f t="shared" si="206"/>
        <v>15</v>
      </c>
      <c r="AI292" s="32">
        <f t="shared" si="206"/>
        <v>2</v>
      </c>
      <c r="AJ292" s="32">
        <f t="shared" si="206"/>
        <v>0</v>
      </c>
      <c r="AK292" s="32">
        <f t="shared" si="206"/>
        <v>0</v>
      </c>
      <c r="AL292" s="32">
        <f t="shared" si="206"/>
        <v>0</v>
      </c>
      <c r="AM292" s="32">
        <f t="shared" si="206"/>
        <v>0</v>
      </c>
      <c r="AN292" s="32">
        <f t="shared" si="206"/>
        <v>1</v>
      </c>
      <c r="AO292" s="32">
        <f t="shared" si="206"/>
        <v>0</v>
      </c>
      <c r="AP292" s="32">
        <f t="shared" si="206"/>
        <v>0</v>
      </c>
      <c r="AQ292" s="32">
        <f t="shared" si="206"/>
        <v>0</v>
      </c>
      <c r="AR292" s="34">
        <f t="shared" si="206"/>
        <v>0</v>
      </c>
      <c r="AS292" s="35">
        <f>SUM(AF292:AR292)</f>
        <v>21</v>
      </c>
      <c r="AT292" s="32"/>
      <c r="AU292" s="35">
        <f>SUM(O292+AD292+AS292)</f>
        <v>82</v>
      </c>
    </row>
    <row r="293" spans="1:47" ht="15.75" customHeight="1">
      <c r="A293" s="24">
        <v>0.40625</v>
      </c>
      <c r="B293" s="36">
        <f t="shared" si="204"/>
        <v>0</v>
      </c>
      <c r="C293" s="37">
        <f t="shared" si="204"/>
        <v>0</v>
      </c>
      <c r="D293" s="37">
        <f t="shared" si="204"/>
        <v>16</v>
      </c>
      <c r="E293" s="37">
        <f t="shared" si="204"/>
        <v>3</v>
      </c>
      <c r="F293" s="37">
        <f t="shared" si="204"/>
        <v>1</v>
      </c>
      <c r="G293" s="37">
        <f t="shared" si="204"/>
        <v>0</v>
      </c>
      <c r="H293" s="37">
        <f t="shared" si="204"/>
        <v>0</v>
      </c>
      <c r="I293" s="37">
        <f t="shared" si="204"/>
        <v>0</v>
      </c>
      <c r="J293" s="37">
        <f t="shared" si="204"/>
        <v>0</v>
      </c>
      <c r="K293" s="37">
        <f t="shared" si="204"/>
        <v>0</v>
      </c>
      <c r="L293" s="37">
        <f t="shared" si="204"/>
        <v>0</v>
      </c>
      <c r="M293" s="37">
        <f t="shared" si="204"/>
        <v>0</v>
      </c>
      <c r="N293" s="38">
        <f t="shared" si="204"/>
        <v>0</v>
      </c>
      <c r="O293" s="39">
        <f>SUM(B293:N293)</f>
        <v>20</v>
      </c>
      <c r="P293" s="32"/>
      <c r="Q293" s="36">
        <f t="shared" si="205"/>
        <v>1</v>
      </c>
      <c r="R293" s="37">
        <f t="shared" si="205"/>
        <v>0</v>
      </c>
      <c r="S293" s="37">
        <f t="shared" si="205"/>
        <v>33</v>
      </c>
      <c r="T293" s="37">
        <f t="shared" si="205"/>
        <v>4</v>
      </c>
      <c r="U293" s="37">
        <f t="shared" si="205"/>
        <v>5</v>
      </c>
      <c r="V293" s="37">
        <f t="shared" si="205"/>
        <v>0</v>
      </c>
      <c r="W293" s="37">
        <f t="shared" si="205"/>
        <v>0</v>
      </c>
      <c r="X293" s="37">
        <f t="shared" si="205"/>
        <v>0</v>
      </c>
      <c r="Y293" s="37">
        <f t="shared" si="205"/>
        <v>0</v>
      </c>
      <c r="Z293" s="37">
        <f t="shared" si="205"/>
        <v>0</v>
      </c>
      <c r="AA293" s="37">
        <f t="shared" si="205"/>
        <v>0</v>
      </c>
      <c r="AB293" s="37">
        <f t="shared" si="205"/>
        <v>0</v>
      </c>
      <c r="AC293" s="38">
        <f t="shared" si="205"/>
        <v>0</v>
      </c>
      <c r="AD293" s="39">
        <f>SUM(Q293:AC293)</f>
        <v>43</v>
      </c>
      <c r="AE293" s="32"/>
      <c r="AF293" s="36">
        <f t="shared" si="206"/>
        <v>0</v>
      </c>
      <c r="AG293" s="37">
        <f t="shared" si="206"/>
        <v>0</v>
      </c>
      <c r="AH293" s="37">
        <f t="shared" si="206"/>
        <v>21</v>
      </c>
      <c r="AI293" s="37">
        <f t="shared" si="206"/>
        <v>1</v>
      </c>
      <c r="AJ293" s="37">
        <f t="shared" si="206"/>
        <v>2</v>
      </c>
      <c r="AK293" s="37">
        <f t="shared" si="206"/>
        <v>0</v>
      </c>
      <c r="AL293" s="37">
        <f t="shared" si="206"/>
        <v>0</v>
      </c>
      <c r="AM293" s="37">
        <f t="shared" si="206"/>
        <v>0</v>
      </c>
      <c r="AN293" s="37">
        <f t="shared" si="206"/>
        <v>0</v>
      </c>
      <c r="AO293" s="37">
        <f t="shared" si="206"/>
        <v>0</v>
      </c>
      <c r="AP293" s="37">
        <f t="shared" si="206"/>
        <v>0</v>
      </c>
      <c r="AQ293" s="37">
        <f t="shared" si="206"/>
        <v>0</v>
      </c>
      <c r="AR293" s="38">
        <f t="shared" si="206"/>
        <v>0</v>
      </c>
      <c r="AS293" s="39">
        <f>SUM(AF293:AR293)</f>
        <v>24</v>
      </c>
      <c r="AT293" s="32"/>
      <c r="AU293" s="39">
        <f>SUM(O293+AD293+AS293)</f>
        <v>87</v>
      </c>
    </row>
    <row r="294" spans="1:47" ht="15.75" customHeight="1">
      <c r="A294" s="25" t="s">
        <v>21</v>
      </c>
      <c r="B294" s="40">
        <f t="shared" ref="B294:O294" si="207">SUM(B290:B293)</f>
        <v>6</v>
      </c>
      <c r="C294" s="41">
        <f t="shared" si="207"/>
        <v>2</v>
      </c>
      <c r="D294" s="41">
        <f t="shared" si="207"/>
        <v>76</v>
      </c>
      <c r="E294" s="41">
        <f t="shared" si="207"/>
        <v>9</v>
      </c>
      <c r="F294" s="41">
        <f t="shared" si="207"/>
        <v>11</v>
      </c>
      <c r="G294" s="41">
        <f t="shared" si="207"/>
        <v>0</v>
      </c>
      <c r="H294" s="41">
        <f t="shared" si="207"/>
        <v>0</v>
      </c>
      <c r="I294" s="41">
        <f t="shared" si="207"/>
        <v>3</v>
      </c>
      <c r="J294" s="41">
        <f t="shared" si="207"/>
        <v>0</v>
      </c>
      <c r="K294" s="41">
        <f t="shared" si="207"/>
        <v>0</v>
      </c>
      <c r="L294" s="41">
        <f t="shared" si="207"/>
        <v>0</v>
      </c>
      <c r="M294" s="41">
        <f t="shared" si="207"/>
        <v>0</v>
      </c>
      <c r="N294" s="42">
        <f t="shared" si="207"/>
        <v>0</v>
      </c>
      <c r="O294" s="43">
        <f t="shared" si="207"/>
        <v>107</v>
      </c>
      <c r="P294" s="32"/>
      <c r="Q294" s="40">
        <f t="shared" ref="Q294:AD294" si="208">SUM(Q290:Q293)</f>
        <v>15</v>
      </c>
      <c r="R294" s="41">
        <f t="shared" si="208"/>
        <v>2</v>
      </c>
      <c r="S294" s="41">
        <f t="shared" si="208"/>
        <v>116</v>
      </c>
      <c r="T294" s="41">
        <f t="shared" si="208"/>
        <v>20</v>
      </c>
      <c r="U294" s="41">
        <f t="shared" si="208"/>
        <v>17</v>
      </c>
      <c r="V294" s="41">
        <f t="shared" si="208"/>
        <v>0</v>
      </c>
      <c r="W294" s="41">
        <f t="shared" si="208"/>
        <v>0</v>
      </c>
      <c r="X294" s="41">
        <f t="shared" si="208"/>
        <v>1</v>
      </c>
      <c r="Y294" s="41">
        <f t="shared" si="208"/>
        <v>0</v>
      </c>
      <c r="Z294" s="41">
        <f t="shared" si="208"/>
        <v>0</v>
      </c>
      <c r="AA294" s="41">
        <f t="shared" si="208"/>
        <v>0</v>
      </c>
      <c r="AB294" s="41">
        <f t="shared" si="208"/>
        <v>0</v>
      </c>
      <c r="AC294" s="42">
        <f t="shared" si="208"/>
        <v>0</v>
      </c>
      <c r="AD294" s="43">
        <f t="shared" si="208"/>
        <v>171</v>
      </c>
      <c r="AE294" s="32"/>
      <c r="AF294" s="40">
        <f t="shared" ref="AF294:AS294" si="209">SUM(AF290:AF293)</f>
        <v>4</v>
      </c>
      <c r="AG294" s="41">
        <f t="shared" si="209"/>
        <v>1</v>
      </c>
      <c r="AH294" s="41">
        <f t="shared" si="209"/>
        <v>71</v>
      </c>
      <c r="AI294" s="41">
        <f t="shared" si="209"/>
        <v>4</v>
      </c>
      <c r="AJ294" s="41">
        <f t="shared" si="209"/>
        <v>7</v>
      </c>
      <c r="AK294" s="41">
        <f t="shared" si="209"/>
        <v>0</v>
      </c>
      <c r="AL294" s="41">
        <f t="shared" si="209"/>
        <v>0</v>
      </c>
      <c r="AM294" s="41">
        <f t="shared" si="209"/>
        <v>0</v>
      </c>
      <c r="AN294" s="41">
        <f t="shared" si="209"/>
        <v>1</v>
      </c>
      <c r="AO294" s="41">
        <f t="shared" si="209"/>
        <v>0</v>
      </c>
      <c r="AP294" s="41">
        <f t="shared" si="209"/>
        <v>0</v>
      </c>
      <c r="AQ294" s="41">
        <f t="shared" si="209"/>
        <v>0</v>
      </c>
      <c r="AR294" s="42">
        <f t="shared" si="209"/>
        <v>0</v>
      </c>
      <c r="AS294" s="43">
        <f t="shared" si="209"/>
        <v>88</v>
      </c>
      <c r="AT294" s="32"/>
      <c r="AU294" s="43">
        <f>SUM(AU290:AU293)</f>
        <v>366</v>
      </c>
    </row>
    <row r="295" spans="1:47" ht="15.75" customHeight="1">
      <c r="A295" s="22">
        <v>0.41666666666666702</v>
      </c>
      <c r="B295" s="28">
        <f t="shared" ref="B295:N298" si="210">SUM(B27+B94+B161)</f>
        <v>0</v>
      </c>
      <c r="C295" s="29">
        <f t="shared" si="210"/>
        <v>0</v>
      </c>
      <c r="D295" s="29">
        <f t="shared" si="210"/>
        <v>14</v>
      </c>
      <c r="E295" s="29">
        <f t="shared" si="210"/>
        <v>0</v>
      </c>
      <c r="F295" s="29">
        <f t="shared" si="210"/>
        <v>7</v>
      </c>
      <c r="G295" s="29">
        <f t="shared" si="210"/>
        <v>0</v>
      </c>
      <c r="H295" s="29">
        <f t="shared" si="210"/>
        <v>0</v>
      </c>
      <c r="I295" s="29">
        <f t="shared" si="210"/>
        <v>1</v>
      </c>
      <c r="J295" s="29">
        <f t="shared" si="210"/>
        <v>0</v>
      </c>
      <c r="K295" s="29">
        <f t="shared" si="210"/>
        <v>0</v>
      </c>
      <c r="L295" s="29">
        <f t="shared" si="210"/>
        <v>0</v>
      </c>
      <c r="M295" s="29">
        <f t="shared" si="210"/>
        <v>0</v>
      </c>
      <c r="N295" s="30">
        <f t="shared" si="210"/>
        <v>0</v>
      </c>
      <c r="O295" s="31">
        <f>SUM(B295:N295)</f>
        <v>22</v>
      </c>
      <c r="P295" s="32"/>
      <c r="Q295" s="28">
        <f t="shared" ref="Q295:AC298" si="211">SUM(Q27+Q94+Q161)</f>
        <v>1</v>
      </c>
      <c r="R295" s="29">
        <f t="shared" si="211"/>
        <v>0</v>
      </c>
      <c r="S295" s="29">
        <f t="shared" si="211"/>
        <v>12</v>
      </c>
      <c r="T295" s="29">
        <f t="shared" si="211"/>
        <v>3</v>
      </c>
      <c r="U295" s="29">
        <f t="shared" si="211"/>
        <v>3</v>
      </c>
      <c r="V295" s="29">
        <f t="shared" si="211"/>
        <v>0</v>
      </c>
      <c r="W295" s="29">
        <f t="shared" si="211"/>
        <v>0</v>
      </c>
      <c r="X295" s="29">
        <f t="shared" si="211"/>
        <v>0</v>
      </c>
      <c r="Y295" s="29">
        <f t="shared" si="211"/>
        <v>0</v>
      </c>
      <c r="Z295" s="29">
        <f t="shared" si="211"/>
        <v>0</v>
      </c>
      <c r="AA295" s="29">
        <f t="shared" si="211"/>
        <v>0</v>
      </c>
      <c r="AB295" s="29">
        <f t="shared" si="211"/>
        <v>0</v>
      </c>
      <c r="AC295" s="30">
        <f t="shared" si="211"/>
        <v>0</v>
      </c>
      <c r="AD295" s="31">
        <f>SUM(Q295:AC295)</f>
        <v>19</v>
      </c>
      <c r="AE295" s="32"/>
      <c r="AF295" s="28">
        <f t="shared" ref="AF295:AR298" si="212">SUM(AF27+AF94+AF161)</f>
        <v>2</v>
      </c>
      <c r="AG295" s="29">
        <f t="shared" si="212"/>
        <v>0</v>
      </c>
      <c r="AH295" s="29">
        <f t="shared" si="212"/>
        <v>9</v>
      </c>
      <c r="AI295" s="29">
        <f t="shared" si="212"/>
        <v>2</v>
      </c>
      <c r="AJ295" s="29">
        <f t="shared" si="212"/>
        <v>1</v>
      </c>
      <c r="AK295" s="29">
        <f t="shared" si="212"/>
        <v>0</v>
      </c>
      <c r="AL295" s="29">
        <f t="shared" si="212"/>
        <v>0</v>
      </c>
      <c r="AM295" s="29">
        <f t="shared" si="212"/>
        <v>0</v>
      </c>
      <c r="AN295" s="29">
        <f t="shared" si="212"/>
        <v>0</v>
      </c>
      <c r="AO295" s="29">
        <f t="shared" si="212"/>
        <v>0</v>
      </c>
      <c r="AP295" s="29">
        <f t="shared" si="212"/>
        <v>0</v>
      </c>
      <c r="AQ295" s="29">
        <f t="shared" si="212"/>
        <v>0</v>
      </c>
      <c r="AR295" s="30">
        <f t="shared" si="212"/>
        <v>0</v>
      </c>
      <c r="AS295" s="31">
        <f>SUM(AF295:AR295)</f>
        <v>14</v>
      </c>
      <c r="AT295" s="32"/>
      <c r="AU295" s="31">
        <f>SUM(O295+AD295+AS295)</f>
        <v>55</v>
      </c>
    </row>
    <row r="296" spans="1:47" ht="15.75" customHeight="1">
      <c r="A296" s="23">
        <v>0.42708333333333298</v>
      </c>
      <c r="B296" s="33">
        <f t="shared" si="210"/>
        <v>2</v>
      </c>
      <c r="C296" s="32">
        <f t="shared" si="210"/>
        <v>0</v>
      </c>
      <c r="D296" s="32">
        <f t="shared" si="210"/>
        <v>14</v>
      </c>
      <c r="E296" s="32">
        <f t="shared" si="210"/>
        <v>2</v>
      </c>
      <c r="F296" s="32">
        <f t="shared" si="210"/>
        <v>5</v>
      </c>
      <c r="G296" s="32">
        <f t="shared" si="210"/>
        <v>0</v>
      </c>
      <c r="H296" s="32">
        <f t="shared" si="210"/>
        <v>0</v>
      </c>
      <c r="I296" s="32">
        <f t="shared" si="210"/>
        <v>1</v>
      </c>
      <c r="J296" s="32">
        <f t="shared" si="210"/>
        <v>0</v>
      </c>
      <c r="K296" s="32">
        <f t="shared" si="210"/>
        <v>0</v>
      </c>
      <c r="L296" s="32">
        <f t="shared" si="210"/>
        <v>0</v>
      </c>
      <c r="M296" s="32">
        <f t="shared" si="210"/>
        <v>0</v>
      </c>
      <c r="N296" s="34">
        <f t="shared" si="210"/>
        <v>0</v>
      </c>
      <c r="O296" s="35">
        <f>SUM(B296:N296)</f>
        <v>24</v>
      </c>
      <c r="P296" s="32"/>
      <c r="Q296" s="33">
        <f t="shared" si="211"/>
        <v>0</v>
      </c>
      <c r="R296" s="32">
        <f t="shared" si="211"/>
        <v>0</v>
      </c>
      <c r="S296" s="32">
        <f t="shared" si="211"/>
        <v>17</v>
      </c>
      <c r="T296" s="32">
        <f t="shared" si="211"/>
        <v>4</v>
      </c>
      <c r="U296" s="32">
        <f t="shared" si="211"/>
        <v>8</v>
      </c>
      <c r="V296" s="32">
        <f t="shared" si="211"/>
        <v>0</v>
      </c>
      <c r="W296" s="32">
        <f t="shared" si="211"/>
        <v>0</v>
      </c>
      <c r="X296" s="32">
        <f t="shared" si="211"/>
        <v>0</v>
      </c>
      <c r="Y296" s="32">
        <f t="shared" si="211"/>
        <v>0</v>
      </c>
      <c r="Z296" s="32">
        <f t="shared" si="211"/>
        <v>0</v>
      </c>
      <c r="AA296" s="32">
        <f t="shared" si="211"/>
        <v>0</v>
      </c>
      <c r="AB296" s="32">
        <f t="shared" si="211"/>
        <v>0</v>
      </c>
      <c r="AC296" s="34">
        <f t="shared" si="211"/>
        <v>0</v>
      </c>
      <c r="AD296" s="35">
        <f>SUM(Q296:AC296)</f>
        <v>29</v>
      </c>
      <c r="AE296" s="32"/>
      <c r="AF296" s="33">
        <f t="shared" si="212"/>
        <v>1</v>
      </c>
      <c r="AG296" s="32">
        <f t="shared" si="212"/>
        <v>0</v>
      </c>
      <c r="AH296" s="32">
        <f t="shared" si="212"/>
        <v>16</v>
      </c>
      <c r="AI296" s="32">
        <f t="shared" si="212"/>
        <v>1</v>
      </c>
      <c r="AJ296" s="32">
        <f t="shared" si="212"/>
        <v>4</v>
      </c>
      <c r="AK296" s="32">
        <f t="shared" si="212"/>
        <v>0</v>
      </c>
      <c r="AL296" s="32">
        <f t="shared" si="212"/>
        <v>0</v>
      </c>
      <c r="AM296" s="32">
        <f t="shared" si="212"/>
        <v>0</v>
      </c>
      <c r="AN296" s="32">
        <f t="shared" si="212"/>
        <v>0</v>
      </c>
      <c r="AO296" s="32">
        <f t="shared" si="212"/>
        <v>0</v>
      </c>
      <c r="AP296" s="32">
        <f t="shared" si="212"/>
        <v>0</v>
      </c>
      <c r="AQ296" s="32">
        <f t="shared" si="212"/>
        <v>0</v>
      </c>
      <c r="AR296" s="34">
        <f t="shared" si="212"/>
        <v>0</v>
      </c>
      <c r="AS296" s="35">
        <f>SUM(AF296:AR296)</f>
        <v>22</v>
      </c>
      <c r="AT296" s="32"/>
      <c r="AU296" s="35">
        <f>SUM(O296+AD296+AS296)</f>
        <v>75</v>
      </c>
    </row>
    <row r="297" spans="1:47" ht="15.75" customHeight="1">
      <c r="A297" s="23">
        <v>0.4375</v>
      </c>
      <c r="B297" s="33">
        <f t="shared" si="210"/>
        <v>0</v>
      </c>
      <c r="C297" s="32">
        <f t="shared" si="210"/>
        <v>0</v>
      </c>
      <c r="D297" s="32">
        <f t="shared" si="210"/>
        <v>18</v>
      </c>
      <c r="E297" s="32">
        <f t="shared" si="210"/>
        <v>2</v>
      </c>
      <c r="F297" s="32">
        <f t="shared" si="210"/>
        <v>3</v>
      </c>
      <c r="G297" s="32">
        <f t="shared" si="210"/>
        <v>0</v>
      </c>
      <c r="H297" s="32">
        <f t="shared" si="210"/>
        <v>0</v>
      </c>
      <c r="I297" s="32">
        <f t="shared" si="210"/>
        <v>0</v>
      </c>
      <c r="J297" s="32">
        <f t="shared" si="210"/>
        <v>0</v>
      </c>
      <c r="K297" s="32">
        <f t="shared" si="210"/>
        <v>0</v>
      </c>
      <c r="L297" s="32">
        <f t="shared" si="210"/>
        <v>0</v>
      </c>
      <c r="M297" s="32">
        <f t="shared" si="210"/>
        <v>0</v>
      </c>
      <c r="N297" s="34">
        <f t="shared" si="210"/>
        <v>0</v>
      </c>
      <c r="O297" s="35">
        <f>SUM(B297:N297)</f>
        <v>23</v>
      </c>
      <c r="P297" s="32"/>
      <c r="Q297" s="33">
        <f t="shared" si="211"/>
        <v>0</v>
      </c>
      <c r="R297" s="32">
        <f t="shared" si="211"/>
        <v>0</v>
      </c>
      <c r="S297" s="32">
        <f t="shared" si="211"/>
        <v>22</v>
      </c>
      <c r="T297" s="32">
        <f t="shared" si="211"/>
        <v>5</v>
      </c>
      <c r="U297" s="32">
        <f t="shared" si="211"/>
        <v>8</v>
      </c>
      <c r="V297" s="32">
        <f t="shared" si="211"/>
        <v>0</v>
      </c>
      <c r="W297" s="32">
        <f t="shared" si="211"/>
        <v>0</v>
      </c>
      <c r="X297" s="32">
        <f t="shared" si="211"/>
        <v>1</v>
      </c>
      <c r="Y297" s="32">
        <f t="shared" si="211"/>
        <v>0</v>
      </c>
      <c r="Z297" s="32">
        <f t="shared" si="211"/>
        <v>0</v>
      </c>
      <c r="AA297" s="32">
        <f t="shared" si="211"/>
        <v>0</v>
      </c>
      <c r="AB297" s="32">
        <f t="shared" si="211"/>
        <v>0</v>
      </c>
      <c r="AC297" s="34">
        <f t="shared" si="211"/>
        <v>0</v>
      </c>
      <c r="AD297" s="35">
        <f>SUM(Q297:AC297)</f>
        <v>36</v>
      </c>
      <c r="AE297" s="32"/>
      <c r="AF297" s="33">
        <f t="shared" si="212"/>
        <v>0</v>
      </c>
      <c r="AG297" s="32">
        <f t="shared" si="212"/>
        <v>0</v>
      </c>
      <c r="AH297" s="32">
        <f t="shared" si="212"/>
        <v>10</v>
      </c>
      <c r="AI297" s="32">
        <f t="shared" si="212"/>
        <v>1</v>
      </c>
      <c r="AJ297" s="32">
        <f t="shared" si="212"/>
        <v>7</v>
      </c>
      <c r="AK297" s="32">
        <f t="shared" si="212"/>
        <v>0</v>
      </c>
      <c r="AL297" s="32">
        <f t="shared" si="212"/>
        <v>0</v>
      </c>
      <c r="AM297" s="32">
        <f t="shared" si="212"/>
        <v>0</v>
      </c>
      <c r="AN297" s="32">
        <f t="shared" si="212"/>
        <v>1</v>
      </c>
      <c r="AO297" s="32">
        <f t="shared" si="212"/>
        <v>0</v>
      </c>
      <c r="AP297" s="32">
        <f t="shared" si="212"/>
        <v>0</v>
      </c>
      <c r="AQ297" s="32">
        <f t="shared" si="212"/>
        <v>0</v>
      </c>
      <c r="AR297" s="34">
        <f t="shared" si="212"/>
        <v>0</v>
      </c>
      <c r="AS297" s="35">
        <f>SUM(AF297:AR297)</f>
        <v>19</v>
      </c>
      <c r="AT297" s="32"/>
      <c r="AU297" s="35">
        <f>SUM(O297+AD297+AS297)</f>
        <v>78</v>
      </c>
    </row>
    <row r="298" spans="1:47" ht="15.75" customHeight="1">
      <c r="A298" s="24">
        <v>0.44791666666666702</v>
      </c>
      <c r="B298" s="36">
        <f t="shared" si="210"/>
        <v>1</v>
      </c>
      <c r="C298" s="37">
        <f t="shared" si="210"/>
        <v>0</v>
      </c>
      <c r="D298" s="37">
        <f t="shared" si="210"/>
        <v>15</v>
      </c>
      <c r="E298" s="37">
        <f t="shared" si="210"/>
        <v>0</v>
      </c>
      <c r="F298" s="37">
        <f t="shared" si="210"/>
        <v>1</v>
      </c>
      <c r="G298" s="37">
        <f t="shared" si="210"/>
        <v>0</v>
      </c>
      <c r="H298" s="37">
        <f t="shared" si="210"/>
        <v>0</v>
      </c>
      <c r="I298" s="37">
        <f t="shared" si="210"/>
        <v>0</v>
      </c>
      <c r="J298" s="37">
        <f t="shared" si="210"/>
        <v>0</v>
      </c>
      <c r="K298" s="37">
        <f t="shared" si="210"/>
        <v>0</v>
      </c>
      <c r="L298" s="37">
        <f t="shared" si="210"/>
        <v>0</v>
      </c>
      <c r="M298" s="37">
        <f t="shared" si="210"/>
        <v>0</v>
      </c>
      <c r="N298" s="38">
        <f t="shared" si="210"/>
        <v>0</v>
      </c>
      <c r="O298" s="39">
        <f>SUM(B298:N298)</f>
        <v>17</v>
      </c>
      <c r="P298" s="32"/>
      <c r="Q298" s="36">
        <f t="shared" si="211"/>
        <v>0</v>
      </c>
      <c r="R298" s="37">
        <f t="shared" si="211"/>
        <v>0</v>
      </c>
      <c r="S298" s="37">
        <f t="shared" si="211"/>
        <v>19</v>
      </c>
      <c r="T298" s="37">
        <f t="shared" si="211"/>
        <v>3</v>
      </c>
      <c r="U298" s="37">
        <f t="shared" si="211"/>
        <v>5</v>
      </c>
      <c r="V298" s="37">
        <f t="shared" si="211"/>
        <v>0</v>
      </c>
      <c r="W298" s="37">
        <f t="shared" si="211"/>
        <v>0</v>
      </c>
      <c r="X298" s="37">
        <f t="shared" si="211"/>
        <v>0</v>
      </c>
      <c r="Y298" s="37">
        <f t="shared" si="211"/>
        <v>0</v>
      </c>
      <c r="Z298" s="37">
        <f t="shared" si="211"/>
        <v>0</v>
      </c>
      <c r="AA298" s="37">
        <f t="shared" si="211"/>
        <v>0</v>
      </c>
      <c r="AB298" s="37">
        <f t="shared" si="211"/>
        <v>0</v>
      </c>
      <c r="AC298" s="38">
        <f t="shared" si="211"/>
        <v>0</v>
      </c>
      <c r="AD298" s="39">
        <f>SUM(Q298:AC298)</f>
        <v>27</v>
      </c>
      <c r="AE298" s="32"/>
      <c r="AF298" s="36">
        <f t="shared" si="212"/>
        <v>0</v>
      </c>
      <c r="AG298" s="37">
        <f t="shared" si="212"/>
        <v>0</v>
      </c>
      <c r="AH298" s="37">
        <f t="shared" si="212"/>
        <v>10</v>
      </c>
      <c r="AI298" s="37">
        <f t="shared" si="212"/>
        <v>1</v>
      </c>
      <c r="AJ298" s="37">
        <f t="shared" si="212"/>
        <v>4</v>
      </c>
      <c r="AK298" s="37">
        <f t="shared" si="212"/>
        <v>0</v>
      </c>
      <c r="AL298" s="37">
        <f t="shared" si="212"/>
        <v>0</v>
      </c>
      <c r="AM298" s="37">
        <f t="shared" si="212"/>
        <v>0</v>
      </c>
      <c r="AN298" s="37">
        <f t="shared" si="212"/>
        <v>0</v>
      </c>
      <c r="AO298" s="37">
        <f t="shared" si="212"/>
        <v>0</v>
      </c>
      <c r="AP298" s="37">
        <f t="shared" si="212"/>
        <v>0</v>
      </c>
      <c r="AQ298" s="37">
        <f t="shared" si="212"/>
        <v>0</v>
      </c>
      <c r="AR298" s="38">
        <f t="shared" si="212"/>
        <v>0</v>
      </c>
      <c r="AS298" s="39">
        <f>SUM(AF298:AR298)</f>
        <v>15</v>
      </c>
      <c r="AT298" s="32"/>
      <c r="AU298" s="39">
        <f>SUM(O298+AD298+AS298)</f>
        <v>59</v>
      </c>
    </row>
    <row r="299" spans="1:47" ht="15.75" customHeight="1">
      <c r="A299" s="25" t="s">
        <v>21</v>
      </c>
      <c r="B299" s="40">
        <f t="shared" ref="B299:O299" si="213">SUM(B295:B298)</f>
        <v>3</v>
      </c>
      <c r="C299" s="41">
        <f t="shared" si="213"/>
        <v>0</v>
      </c>
      <c r="D299" s="41">
        <f t="shared" si="213"/>
        <v>61</v>
      </c>
      <c r="E299" s="41">
        <f t="shared" si="213"/>
        <v>4</v>
      </c>
      <c r="F299" s="41">
        <f t="shared" si="213"/>
        <v>16</v>
      </c>
      <c r="G299" s="41">
        <f t="shared" si="213"/>
        <v>0</v>
      </c>
      <c r="H299" s="41">
        <f t="shared" si="213"/>
        <v>0</v>
      </c>
      <c r="I299" s="41">
        <f t="shared" si="213"/>
        <v>2</v>
      </c>
      <c r="J299" s="41">
        <f t="shared" si="213"/>
        <v>0</v>
      </c>
      <c r="K299" s="41">
        <f t="shared" si="213"/>
        <v>0</v>
      </c>
      <c r="L299" s="41">
        <f t="shared" si="213"/>
        <v>0</v>
      </c>
      <c r="M299" s="41">
        <f t="shared" si="213"/>
        <v>0</v>
      </c>
      <c r="N299" s="42">
        <f t="shared" si="213"/>
        <v>0</v>
      </c>
      <c r="O299" s="43">
        <f t="shared" si="213"/>
        <v>86</v>
      </c>
      <c r="P299" s="32"/>
      <c r="Q299" s="40">
        <f t="shared" ref="Q299:AD299" si="214">SUM(Q295:Q298)</f>
        <v>1</v>
      </c>
      <c r="R299" s="41">
        <f t="shared" si="214"/>
        <v>0</v>
      </c>
      <c r="S299" s="41">
        <f t="shared" si="214"/>
        <v>70</v>
      </c>
      <c r="T299" s="41">
        <f t="shared" si="214"/>
        <v>15</v>
      </c>
      <c r="U299" s="41">
        <f t="shared" si="214"/>
        <v>24</v>
      </c>
      <c r="V299" s="41">
        <f t="shared" si="214"/>
        <v>0</v>
      </c>
      <c r="W299" s="41">
        <f t="shared" si="214"/>
        <v>0</v>
      </c>
      <c r="X299" s="41">
        <f t="shared" si="214"/>
        <v>1</v>
      </c>
      <c r="Y299" s="41">
        <f t="shared" si="214"/>
        <v>0</v>
      </c>
      <c r="Z299" s="41">
        <f t="shared" si="214"/>
        <v>0</v>
      </c>
      <c r="AA299" s="41">
        <f t="shared" si="214"/>
        <v>0</v>
      </c>
      <c r="AB299" s="41">
        <f t="shared" si="214"/>
        <v>0</v>
      </c>
      <c r="AC299" s="42">
        <f t="shared" si="214"/>
        <v>0</v>
      </c>
      <c r="AD299" s="43">
        <f t="shared" si="214"/>
        <v>111</v>
      </c>
      <c r="AE299" s="32"/>
      <c r="AF299" s="40">
        <f t="shared" ref="AF299:AS299" si="215">SUM(AF295:AF298)</f>
        <v>3</v>
      </c>
      <c r="AG299" s="41">
        <f t="shared" si="215"/>
        <v>0</v>
      </c>
      <c r="AH299" s="41">
        <f t="shared" si="215"/>
        <v>45</v>
      </c>
      <c r="AI299" s="41">
        <f t="shared" si="215"/>
        <v>5</v>
      </c>
      <c r="AJ299" s="41">
        <f t="shared" si="215"/>
        <v>16</v>
      </c>
      <c r="AK299" s="41">
        <f t="shared" si="215"/>
        <v>0</v>
      </c>
      <c r="AL299" s="41">
        <f t="shared" si="215"/>
        <v>0</v>
      </c>
      <c r="AM299" s="41">
        <f t="shared" si="215"/>
        <v>0</v>
      </c>
      <c r="AN299" s="41">
        <f t="shared" si="215"/>
        <v>1</v>
      </c>
      <c r="AO299" s="41">
        <f t="shared" si="215"/>
        <v>0</v>
      </c>
      <c r="AP299" s="41">
        <f t="shared" si="215"/>
        <v>0</v>
      </c>
      <c r="AQ299" s="41">
        <f t="shared" si="215"/>
        <v>0</v>
      </c>
      <c r="AR299" s="42">
        <f t="shared" si="215"/>
        <v>0</v>
      </c>
      <c r="AS299" s="43">
        <f t="shared" si="215"/>
        <v>70</v>
      </c>
      <c r="AT299" s="32"/>
      <c r="AU299" s="43">
        <f>SUM(AU295:AU298)</f>
        <v>267</v>
      </c>
    </row>
    <row r="300" spans="1:47" ht="15.75" customHeight="1">
      <c r="A300" s="22">
        <v>0.45833333333333298</v>
      </c>
      <c r="B300" s="28">
        <f t="shared" ref="B300:N303" si="216">SUM(B32+B99+B166)</f>
        <v>1</v>
      </c>
      <c r="C300" s="29">
        <f t="shared" si="216"/>
        <v>0</v>
      </c>
      <c r="D300" s="29">
        <f t="shared" si="216"/>
        <v>16</v>
      </c>
      <c r="E300" s="29">
        <f t="shared" si="216"/>
        <v>3</v>
      </c>
      <c r="F300" s="29">
        <f t="shared" si="216"/>
        <v>6</v>
      </c>
      <c r="G300" s="29">
        <f t="shared" si="216"/>
        <v>0</v>
      </c>
      <c r="H300" s="29">
        <f t="shared" si="216"/>
        <v>0</v>
      </c>
      <c r="I300" s="29">
        <f t="shared" si="216"/>
        <v>0</v>
      </c>
      <c r="J300" s="29">
        <f t="shared" si="216"/>
        <v>0</v>
      </c>
      <c r="K300" s="29">
        <f t="shared" si="216"/>
        <v>0</v>
      </c>
      <c r="L300" s="29">
        <f t="shared" si="216"/>
        <v>0</v>
      </c>
      <c r="M300" s="29">
        <f t="shared" si="216"/>
        <v>0</v>
      </c>
      <c r="N300" s="30">
        <f t="shared" si="216"/>
        <v>0</v>
      </c>
      <c r="O300" s="31">
        <f>SUM(B300:N300)</f>
        <v>26</v>
      </c>
      <c r="P300" s="32"/>
      <c r="Q300" s="28">
        <f t="shared" ref="Q300:AC303" si="217">SUM(Q32+Q99+Q166)</f>
        <v>0</v>
      </c>
      <c r="R300" s="29">
        <f t="shared" si="217"/>
        <v>0</v>
      </c>
      <c r="S300" s="29">
        <f t="shared" si="217"/>
        <v>17</v>
      </c>
      <c r="T300" s="29">
        <f t="shared" si="217"/>
        <v>7</v>
      </c>
      <c r="U300" s="29">
        <f t="shared" si="217"/>
        <v>13</v>
      </c>
      <c r="V300" s="29">
        <f t="shared" si="217"/>
        <v>0</v>
      </c>
      <c r="W300" s="29">
        <f t="shared" si="217"/>
        <v>0</v>
      </c>
      <c r="X300" s="29">
        <f t="shared" si="217"/>
        <v>0</v>
      </c>
      <c r="Y300" s="29">
        <f t="shared" si="217"/>
        <v>0</v>
      </c>
      <c r="Z300" s="29">
        <f t="shared" si="217"/>
        <v>0</v>
      </c>
      <c r="AA300" s="29">
        <f t="shared" si="217"/>
        <v>0</v>
      </c>
      <c r="AB300" s="29">
        <f t="shared" si="217"/>
        <v>0</v>
      </c>
      <c r="AC300" s="30">
        <f t="shared" si="217"/>
        <v>0</v>
      </c>
      <c r="AD300" s="31">
        <f>SUM(Q300:AC300)</f>
        <v>37</v>
      </c>
      <c r="AE300" s="32"/>
      <c r="AF300" s="28">
        <f t="shared" ref="AF300:AR303" si="218">SUM(AF32+AF99+AF166)</f>
        <v>0</v>
      </c>
      <c r="AG300" s="29">
        <f t="shared" si="218"/>
        <v>0</v>
      </c>
      <c r="AH300" s="29">
        <f t="shared" si="218"/>
        <v>13</v>
      </c>
      <c r="AI300" s="29">
        <f t="shared" si="218"/>
        <v>2</v>
      </c>
      <c r="AJ300" s="29">
        <f t="shared" si="218"/>
        <v>3</v>
      </c>
      <c r="AK300" s="29">
        <f t="shared" si="218"/>
        <v>0</v>
      </c>
      <c r="AL300" s="29">
        <f t="shared" si="218"/>
        <v>0</v>
      </c>
      <c r="AM300" s="29">
        <f t="shared" si="218"/>
        <v>0</v>
      </c>
      <c r="AN300" s="29">
        <f t="shared" si="218"/>
        <v>0</v>
      </c>
      <c r="AO300" s="29">
        <f t="shared" si="218"/>
        <v>0</v>
      </c>
      <c r="AP300" s="29">
        <f t="shared" si="218"/>
        <v>0</v>
      </c>
      <c r="AQ300" s="29">
        <f t="shared" si="218"/>
        <v>0</v>
      </c>
      <c r="AR300" s="30">
        <f t="shared" si="218"/>
        <v>1</v>
      </c>
      <c r="AS300" s="31">
        <f>SUM(AF300:AR300)</f>
        <v>19</v>
      </c>
      <c r="AT300" s="32"/>
      <c r="AU300" s="31">
        <f>SUM(O300+AD300+AS300)</f>
        <v>82</v>
      </c>
    </row>
    <row r="301" spans="1:47" ht="15.75" customHeight="1">
      <c r="A301" s="23">
        <v>0.46875</v>
      </c>
      <c r="B301" s="33">
        <f t="shared" si="216"/>
        <v>3</v>
      </c>
      <c r="C301" s="32">
        <f t="shared" si="216"/>
        <v>0</v>
      </c>
      <c r="D301" s="32">
        <f t="shared" si="216"/>
        <v>12</v>
      </c>
      <c r="E301" s="32">
        <f t="shared" si="216"/>
        <v>1</v>
      </c>
      <c r="F301" s="32">
        <f t="shared" si="216"/>
        <v>2</v>
      </c>
      <c r="G301" s="32">
        <f t="shared" si="216"/>
        <v>0</v>
      </c>
      <c r="H301" s="32">
        <f t="shared" si="216"/>
        <v>0</v>
      </c>
      <c r="I301" s="32">
        <f t="shared" si="216"/>
        <v>0</v>
      </c>
      <c r="J301" s="32">
        <f t="shared" si="216"/>
        <v>0</v>
      </c>
      <c r="K301" s="32">
        <f t="shared" si="216"/>
        <v>0</v>
      </c>
      <c r="L301" s="32">
        <f t="shared" si="216"/>
        <v>0</v>
      </c>
      <c r="M301" s="32">
        <f t="shared" si="216"/>
        <v>0</v>
      </c>
      <c r="N301" s="34">
        <f t="shared" si="216"/>
        <v>0</v>
      </c>
      <c r="O301" s="35">
        <f>SUM(B301:N301)</f>
        <v>18</v>
      </c>
      <c r="P301" s="32"/>
      <c r="Q301" s="33">
        <f t="shared" si="217"/>
        <v>1</v>
      </c>
      <c r="R301" s="32">
        <f t="shared" si="217"/>
        <v>0</v>
      </c>
      <c r="S301" s="32">
        <f t="shared" si="217"/>
        <v>17</v>
      </c>
      <c r="T301" s="32">
        <f t="shared" si="217"/>
        <v>5</v>
      </c>
      <c r="U301" s="32">
        <f t="shared" si="217"/>
        <v>7</v>
      </c>
      <c r="V301" s="32">
        <f t="shared" si="217"/>
        <v>0</v>
      </c>
      <c r="W301" s="32">
        <f t="shared" si="217"/>
        <v>0</v>
      </c>
      <c r="X301" s="32">
        <f t="shared" si="217"/>
        <v>1</v>
      </c>
      <c r="Y301" s="32">
        <f t="shared" si="217"/>
        <v>0</v>
      </c>
      <c r="Z301" s="32">
        <f t="shared" si="217"/>
        <v>0</v>
      </c>
      <c r="AA301" s="32">
        <f t="shared" si="217"/>
        <v>0</v>
      </c>
      <c r="AB301" s="32">
        <f t="shared" si="217"/>
        <v>0</v>
      </c>
      <c r="AC301" s="34">
        <f t="shared" si="217"/>
        <v>0</v>
      </c>
      <c r="AD301" s="35">
        <f>SUM(Q301:AC301)</f>
        <v>31</v>
      </c>
      <c r="AE301" s="32"/>
      <c r="AF301" s="33">
        <f t="shared" si="218"/>
        <v>2</v>
      </c>
      <c r="AG301" s="32">
        <f t="shared" si="218"/>
        <v>0</v>
      </c>
      <c r="AH301" s="32">
        <f t="shared" si="218"/>
        <v>12</v>
      </c>
      <c r="AI301" s="32">
        <f t="shared" si="218"/>
        <v>1</v>
      </c>
      <c r="AJ301" s="32">
        <f t="shared" si="218"/>
        <v>3</v>
      </c>
      <c r="AK301" s="32">
        <f t="shared" si="218"/>
        <v>0</v>
      </c>
      <c r="AL301" s="32">
        <f t="shared" si="218"/>
        <v>0</v>
      </c>
      <c r="AM301" s="32">
        <f t="shared" si="218"/>
        <v>0</v>
      </c>
      <c r="AN301" s="32">
        <f t="shared" si="218"/>
        <v>0</v>
      </c>
      <c r="AO301" s="32">
        <f t="shared" si="218"/>
        <v>0</v>
      </c>
      <c r="AP301" s="32">
        <f t="shared" si="218"/>
        <v>0</v>
      </c>
      <c r="AQ301" s="32">
        <f t="shared" si="218"/>
        <v>0</v>
      </c>
      <c r="AR301" s="34">
        <f t="shared" si="218"/>
        <v>0</v>
      </c>
      <c r="AS301" s="35">
        <f>SUM(AF301:AR301)</f>
        <v>18</v>
      </c>
      <c r="AT301" s="32"/>
      <c r="AU301" s="35">
        <f>SUM(O301+AD301+AS301)</f>
        <v>67</v>
      </c>
    </row>
    <row r="302" spans="1:47" ht="15.75" customHeight="1">
      <c r="A302" s="23">
        <v>0.47916666666666702</v>
      </c>
      <c r="B302" s="33">
        <f t="shared" si="216"/>
        <v>0</v>
      </c>
      <c r="C302" s="32">
        <f t="shared" si="216"/>
        <v>0</v>
      </c>
      <c r="D302" s="32">
        <f t="shared" si="216"/>
        <v>5</v>
      </c>
      <c r="E302" s="32">
        <f t="shared" si="216"/>
        <v>2</v>
      </c>
      <c r="F302" s="32">
        <f t="shared" si="216"/>
        <v>3</v>
      </c>
      <c r="G302" s="32">
        <f t="shared" si="216"/>
        <v>0</v>
      </c>
      <c r="H302" s="32">
        <f t="shared" si="216"/>
        <v>0</v>
      </c>
      <c r="I302" s="32">
        <f t="shared" si="216"/>
        <v>0</v>
      </c>
      <c r="J302" s="32">
        <f t="shared" si="216"/>
        <v>0</v>
      </c>
      <c r="K302" s="32">
        <f t="shared" si="216"/>
        <v>0</v>
      </c>
      <c r="L302" s="32">
        <f t="shared" si="216"/>
        <v>0</v>
      </c>
      <c r="M302" s="32">
        <f t="shared" si="216"/>
        <v>0</v>
      </c>
      <c r="N302" s="34">
        <f t="shared" si="216"/>
        <v>0</v>
      </c>
      <c r="O302" s="35">
        <f>SUM(B302:N302)</f>
        <v>10</v>
      </c>
      <c r="P302" s="32"/>
      <c r="Q302" s="33">
        <f t="shared" si="217"/>
        <v>0</v>
      </c>
      <c r="R302" s="32">
        <f t="shared" si="217"/>
        <v>0</v>
      </c>
      <c r="S302" s="32">
        <f t="shared" si="217"/>
        <v>22</v>
      </c>
      <c r="T302" s="32">
        <f t="shared" si="217"/>
        <v>3</v>
      </c>
      <c r="U302" s="32">
        <f t="shared" si="217"/>
        <v>4</v>
      </c>
      <c r="V302" s="32">
        <f t="shared" si="217"/>
        <v>0</v>
      </c>
      <c r="W302" s="32">
        <f t="shared" si="217"/>
        <v>0</v>
      </c>
      <c r="X302" s="32">
        <f t="shared" si="217"/>
        <v>0</v>
      </c>
      <c r="Y302" s="32">
        <f t="shared" si="217"/>
        <v>0</v>
      </c>
      <c r="Z302" s="32">
        <f t="shared" si="217"/>
        <v>0</v>
      </c>
      <c r="AA302" s="32">
        <f t="shared" si="217"/>
        <v>0</v>
      </c>
      <c r="AB302" s="32">
        <f t="shared" si="217"/>
        <v>0</v>
      </c>
      <c r="AC302" s="34">
        <f t="shared" si="217"/>
        <v>0</v>
      </c>
      <c r="AD302" s="35">
        <f>SUM(Q302:AC302)</f>
        <v>29</v>
      </c>
      <c r="AE302" s="32"/>
      <c r="AF302" s="33">
        <f t="shared" si="218"/>
        <v>0</v>
      </c>
      <c r="AG302" s="32">
        <f t="shared" si="218"/>
        <v>0</v>
      </c>
      <c r="AH302" s="32">
        <f t="shared" si="218"/>
        <v>13</v>
      </c>
      <c r="AI302" s="32">
        <f t="shared" si="218"/>
        <v>0</v>
      </c>
      <c r="AJ302" s="32">
        <f t="shared" si="218"/>
        <v>1</v>
      </c>
      <c r="AK302" s="32">
        <f t="shared" si="218"/>
        <v>0</v>
      </c>
      <c r="AL302" s="32">
        <f t="shared" si="218"/>
        <v>0</v>
      </c>
      <c r="AM302" s="32">
        <f t="shared" si="218"/>
        <v>0</v>
      </c>
      <c r="AN302" s="32">
        <f t="shared" si="218"/>
        <v>0</v>
      </c>
      <c r="AO302" s="32">
        <f t="shared" si="218"/>
        <v>0</v>
      </c>
      <c r="AP302" s="32">
        <f t="shared" si="218"/>
        <v>0</v>
      </c>
      <c r="AQ302" s="32">
        <f t="shared" si="218"/>
        <v>0</v>
      </c>
      <c r="AR302" s="34">
        <f t="shared" si="218"/>
        <v>0</v>
      </c>
      <c r="AS302" s="35">
        <f>SUM(AF302:AR302)</f>
        <v>14</v>
      </c>
      <c r="AT302" s="32"/>
      <c r="AU302" s="35">
        <f>SUM(O302+AD302+AS302)</f>
        <v>53</v>
      </c>
    </row>
    <row r="303" spans="1:47" ht="15.75" customHeight="1">
      <c r="A303" s="24">
        <v>0.48958333333333298</v>
      </c>
      <c r="B303" s="36">
        <f t="shared" si="216"/>
        <v>1</v>
      </c>
      <c r="C303" s="37">
        <f t="shared" si="216"/>
        <v>0</v>
      </c>
      <c r="D303" s="37">
        <f t="shared" si="216"/>
        <v>18</v>
      </c>
      <c r="E303" s="37">
        <f t="shared" si="216"/>
        <v>3</v>
      </c>
      <c r="F303" s="37">
        <f t="shared" si="216"/>
        <v>5</v>
      </c>
      <c r="G303" s="37">
        <f t="shared" si="216"/>
        <v>0</v>
      </c>
      <c r="H303" s="37">
        <f t="shared" si="216"/>
        <v>0</v>
      </c>
      <c r="I303" s="37">
        <f t="shared" si="216"/>
        <v>1</v>
      </c>
      <c r="J303" s="37">
        <f t="shared" si="216"/>
        <v>0</v>
      </c>
      <c r="K303" s="37">
        <f t="shared" si="216"/>
        <v>0</v>
      </c>
      <c r="L303" s="37">
        <f t="shared" si="216"/>
        <v>0</v>
      </c>
      <c r="M303" s="37">
        <f t="shared" si="216"/>
        <v>0</v>
      </c>
      <c r="N303" s="38">
        <f t="shared" si="216"/>
        <v>0</v>
      </c>
      <c r="O303" s="39">
        <f>SUM(B303:N303)</f>
        <v>28</v>
      </c>
      <c r="P303" s="32"/>
      <c r="Q303" s="36">
        <f t="shared" si="217"/>
        <v>2</v>
      </c>
      <c r="R303" s="37">
        <f t="shared" si="217"/>
        <v>1</v>
      </c>
      <c r="S303" s="37">
        <f t="shared" si="217"/>
        <v>22</v>
      </c>
      <c r="T303" s="37">
        <f t="shared" si="217"/>
        <v>5</v>
      </c>
      <c r="U303" s="37">
        <f t="shared" si="217"/>
        <v>4</v>
      </c>
      <c r="V303" s="37">
        <f t="shared" si="217"/>
        <v>0</v>
      </c>
      <c r="W303" s="37">
        <f t="shared" si="217"/>
        <v>0</v>
      </c>
      <c r="X303" s="37">
        <f t="shared" si="217"/>
        <v>0</v>
      </c>
      <c r="Y303" s="37">
        <f t="shared" si="217"/>
        <v>0</v>
      </c>
      <c r="Z303" s="37">
        <f t="shared" si="217"/>
        <v>0</v>
      </c>
      <c r="AA303" s="37">
        <f t="shared" si="217"/>
        <v>0</v>
      </c>
      <c r="AB303" s="37">
        <f t="shared" si="217"/>
        <v>0</v>
      </c>
      <c r="AC303" s="38">
        <f t="shared" si="217"/>
        <v>0</v>
      </c>
      <c r="AD303" s="39">
        <f>SUM(Q303:AC303)</f>
        <v>34</v>
      </c>
      <c r="AE303" s="32"/>
      <c r="AF303" s="36">
        <f t="shared" si="218"/>
        <v>0</v>
      </c>
      <c r="AG303" s="37">
        <f t="shared" si="218"/>
        <v>0</v>
      </c>
      <c r="AH303" s="37">
        <f t="shared" si="218"/>
        <v>9</v>
      </c>
      <c r="AI303" s="37">
        <f t="shared" si="218"/>
        <v>0</v>
      </c>
      <c r="AJ303" s="37">
        <f t="shared" si="218"/>
        <v>4</v>
      </c>
      <c r="AK303" s="37">
        <f t="shared" si="218"/>
        <v>0</v>
      </c>
      <c r="AL303" s="37">
        <f t="shared" si="218"/>
        <v>0</v>
      </c>
      <c r="AM303" s="37">
        <f t="shared" si="218"/>
        <v>0</v>
      </c>
      <c r="AN303" s="37">
        <f t="shared" si="218"/>
        <v>0</v>
      </c>
      <c r="AO303" s="37">
        <f t="shared" si="218"/>
        <v>0</v>
      </c>
      <c r="AP303" s="37">
        <f t="shared" si="218"/>
        <v>0</v>
      </c>
      <c r="AQ303" s="37">
        <f t="shared" si="218"/>
        <v>0</v>
      </c>
      <c r="AR303" s="38">
        <f t="shared" si="218"/>
        <v>0</v>
      </c>
      <c r="AS303" s="39">
        <f>SUM(AF303:AR303)</f>
        <v>13</v>
      </c>
      <c r="AT303" s="32"/>
      <c r="AU303" s="39">
        <f>SUM(O303+AD303+AS303)</f>
        <v>75</v>
      </c>
    </row>
    <row r="304" spans="1:47" ht="15.75" customHeight="1">
      <c r="A304" s="25" t="s">
        <v>21</v>
      </c>
      <c r="B304" s="40">
        <f t="shared" ref="B304:O304" si="219">SUM(B300:B303)</f>
        <v>5</v>
      </c>
      <c r="C304" s="41">
        <f t="shared" si="219"/>
        <v>0</v>
      </c>
      <c r="D304" s="41">
        <f t="shared" si="219"/>
        <v>51</v>
      </c>
      <c r="E304" s="41">
        <f t="shared" si="219"/>
        <v>9</v>
      </c>
      <c r="F304" s="41">
        <f t="shared" si="219"/>
        <v>16</v>
      </c>
      <c r="G304" s="41">
        <f t="shared" si="219"/>
        <v>0</v>
      </c>
      <c r="H304" s="41">
        <f t="shared" si="219"/>
        <v>0</v>
      </c>
      <c r="I304" s="41">
        <f t="shared" si="219"/>
        <v>1</v>
      </c>
      <c r="J304" s="41">
        <f t="shared" si="219"/>
        <v>0</v>
      </c>
      <c r="K304" s="41">
        <f t="shared" si="219"/>
        <v>0</v>
      </c>
      <c r="L304" s="41">
        <f t="shared" si="219"/>
        <v>0</v>
      </c>
      <c r="M304" s="41">
        <f t="shared" si="219"/>
        <v>0</v>
      </c>
      <c r="N304" s="42">
        <f t="shared" si="219"/>
        <v>0</v>
      </c>
      <c r="O304" s="43">
        <f t="shared" si="219"/>
        <v>82</v>
      </c>
      <c r="P304" s="32"/>
      <c r="Q304" s="40">
        <f t="shared" ref="Q304:AD304" si="220">SUM(Q300:Q303)</f>
        <v>3</v>
      </c>
      <c r="R304" s="41">
        <f t="shared" si="220"/>
        <v>1</v>
      </c>
      <c r="S304" s="41">
        <f t="shared" si="220"/>
        <v>78</v>
      </c>
      <c r="T304" s="41">
        <f t="shared" si="220"/>
        <v>20</v>
      </c>
      <c r="U304" s="41">
        <f t="shared" si="220"/>
        <v>28</v>
      </c>
      <c r="V304" s="41">
        <f t="shared" si="220"/>
        <v>0</v>
      </c>
      <c r="W304" s="41">
        <f t="shared" si="220"/>
        <v>0</v>
      </c>
      <c r="X304" s="41">
        <f t="shared" si="220"/>
        <v>1</v>
      </c>
      <c r="Y304" s="41">
        <f t="shared" si="220"/>
        <v>0</v>
      </c>
      <c r="Z304" s="41">
        <f t="shared" si="220"/>
        <v>0</v>
      </c>
      <c r="AA304" s="41">
        <f t="shared" si="220"/>
        <v>0</v>
      </c>
      <c r="AB304" s="41">
        <f t="shared" si="220"/>
        <v>0</v>
      </c>
      <c r="AC304" s="42">
        <f t="shared" si="220"/>
        <v>0</v>
      </c>
      <c r="AD304" s="43">
        <f t="shared" si="220"/>
        <v>131</v>
      </c>
      <c r="AE304" s="32"/>
      <c r="AF304" s="40">
        <f t="shared" ref="AF304:AS304" si="221">SUM(AF300:AF303)</f>
        <v>2</v>
      </c>
      <c r="AG304" s="41">
        <f t="shared" si="221"/>
        <v>0</v>
      </c>
      <c r="AH304" s="41">
        <f t="shared" si="221"/>
        <v>47</v>
      </c>
      <c r="AI304" s="41">
        <f t="shared" si="221"/>
        <v>3</v>
      </c>
      <c r="AJ304" s="41">
        <f t="shared" si="221"/>
        <v>11</v>
      </c>
      <c r="AK304" s="41">
        <f t="shared" si="221"/>
        <v>0</v>
      </c>
      <c r="AL304" s="41">
        <f t="shared" si="221"/>
        <v>0</v>
      </c>
      <c r="AM304" s="41">
        <f t="shared" si="221"/>
        <v>0</v>
      </c>
      <c r="AN304" s="41">
        <f t="shared" si="221"/>
        <v>0</v>
      </c>
      <c r="AO304" s="41">
        <f t="shared" si="221"/>
        <v>0</v>
      </c>
      <c r="AP304" s="41">
        <f t="shared" si="221"/>
        <v>0</v>
      </c>
      <c r="AQ304" s="41">
        <f t="shared" si="221"/>
        <v>0</v>
      </c>
      <c r="AR304" s="42">
        <f t="shared" si="221"/>
        <v>1</v>
      </c>
      <c r="AS304" s="43">
        <f t="shared" si="221"/>
        <v>64</v>
      </c>
      <c r="AT304" s="32"/>
      <c r="AU304" s="43">
        <f>SUM(AU300:AU303)</f>
        <v>277</v>
      </c>
    </row>
    <row r="305" spans="1:47" ht="15.75" customHeight="1">
      <c r="A305" s="22">
        <v>0.5</v>
      </c>
      <c r="B305" s="28">
        <f t="shared" ref="B305:N308" si="222">SUM(B37+B104+B171)</f>
        <v>0</v>
      </c>
      <c r="C305" s="29">
        <f t="shared" si="222"/>
        <v>0</v>
      </c>
      <c r="D305" s="29">
        <f t="shared" si="222"/>
        <v>12</v>
      </c>
      <c r="E305" s="29">
        <f t="shared" si="222"/>
        <v>0</v>
      </c>
      <c r="F305" s="29">
        <f t="shared" si="222"/>
        <v>2</v>
      </c>
      <c r="G305" s="29">
        <f t="shared" si="222"/>
        <v>0</v>
      </c>
      <c r="H305" s="29">
        <f t="shared" si="222"/>
        <v>0</v>
      </c>
      <c r="I305" s="29">
        <f t="shared" si="222"/>
        <v>0</v>
      </c>
      <c r="J305" s="29">
        <f t="shared" si="222"/>
        <v>0</v>
      </c>
      <c r="K305" s="29">
        <f t="shared" si="222"/>
        <v>0</v>
      </c>
      <c r="L305" s="29">
        <f t="shared" si="222"/>
        <v>0</v>
      </c>
      <c r="M305" s="29">
        <f t="shared" si="222"/>
        <v>0</v>
      </c>
      <c r="N305" s="30">
        <f t="shared" si="222"/>
        <v>0</v>
      </c>
      <c r="O305" s="31">
        <f>SUM(B305:N305)</f>
        <v>14</v>
      </c>
      <c r="P305" s="32"/>
      <c r="Q305" s="28">
        <f t="shared" ref="Q305:AC308" si="223">SUM(Q37+Q104+Q171)</f>
        <v>0</v>
      </c>
      <c r="R305" s="29">
        <f t="shared" si="223"/>
        <v>0</v>
      </c>
      <c r="S305" s="29">
        <f t="shared" si="223"/>
        <v>27</v>
      </c>
      <c r="T305" s="29">
        <f t="shared" si="223"/>
        <v>3</v>
      </c>
      <c r="U305" s="29">
        <f t="shared" si="223"/>
        <v>4</v>
      </c>
      <c r="V305" s="29">
        <f t="shared" si="223"/>
        <v>0</v>
      </c>
      <c r="W305" s="29">
        <f t="shared" si="223"/>
        <v>0</v>
      </c>
      <c r="X305" s="29">
        <f t="shared" si="223"/>
        <v>1</v>
      </c>
      <c r="Y305" s="29">
        <f t="shared" si="223"/>
        <v>0</v>
      </c>
      <c r="Z305" s="29">
        <f t="shared" si="223"/>
        <v>0</v>
      </c>
      <c r="AA305" s="29">
        <f t="shared" si="223"/>
        <v>0</v>
      </c>
      <c r="AB305" s="29">
        <f t="shared" si="223"/>
        <v>0</v>
      </c>
      <c r="AC305" s="30">
        <f t="shared" si="223"/>
        <v>0</v>
      </c>
      <c r="AD305" s="31">
        <f>SUM(Q305:AC305)</f>
        <v>35</v>
      </c>
      <c r="AE305" s="32"/>
      <c r="AF305" s="28">
        <f t="shared" ref="AF305:AR308" si="224">SUM(AF37+AF104+AF171)</f>
        <v>2</v>
      </c>
      <c r="AG305" s="29">
        <f t="shared" si="224"/>
        <v>0</v>
      </c>
      <c r="AH305" s="29">
        <f t="shared" si="224"/>
        <v>14</v>
      </c>
      <c r="AI305" s="29">
        <f t="shared" si="224"/>
        <v>2</v>
      </c>
      <c r="AJ305" s="29">
        <f t="shared" si="224"/>
        <v>2</v>
      </c>
      <c r="AK305" s="29">
        <f t="shared" si="224"/>
        <v>0</v>
      </c>
      <c r="AL305" s="29">
        <f t="shared" si="224"/>
        <v>0</v>
      </c>
      <c r="AM305" s="29">
        <f t="shared" si="224"/>
        <v>0</v>
      </c>
      <c r="AN305" s="29">
        <f t="shared" si="224"/>
        <v>0</v>
      </c>
      <c r="AO305" s="29">
        <f t="shared" si="224"/>
        <v>0</v>
      </c>
      <c r="AP305" s="29">
        <f t="shared" si="224"/>
        <v>0</v>
      </c>
      <c r="AQ305" s="29">
        <f t="shared" si="224"/>
        <v>0</v>
      </c>
      <c r="AR305" s="30">
        <f t="shared" si="224"/>
        <v>0</v>
      </c>
      <c r="AS305" s="31">
        <f>SUM(AF305:AR305)</f>
        <v>20</v>
      </c>
      <c r="AT305" s="32"/>
      <c r="AU305" s="31">
        <f>SUM(O305+AD305+AS305)</f>
        <v>69</v>
      </c>
    </row>
    <row r="306" spans="1:47" ht="15.75" customHeight="1">
      <c r="A306" s="23">
        <v>0.51041666666666696</v>
      </c>
      <c r="B306" s="33">
        <f t="shared" si="222"/>
        <v>2</v>
      </c>
      <c r="C306" s="32">
        <f t="shared" si="222"/>
        <v>0</v>
      </c>
      <c r="D306" s="32">
        <f t="shared" si="222"/>
        <v>17</v>
      </c>
      <c r="E306" s="32">
        <f t="shared" si="222"/>
        <v>1</v>
      </c>
      <c r="F306" s="32">
        <f t="shared" si="222"/>
        <v>3</v>
      </c>
      <c r="G306" s="32">
        <f t="shared" si="222"/>
        <v>0</v>
      </c>
      <c r="H306" s="32">
        <f t="shared" si="222"/>
        <v>0</v>
      </c>
      <c r="I306" s="32">
        <f t="shared" si="222"/>
        <v>0</v>
      </c>
      <c r="J306" s="32">
        <f t="shared" si="222"/>
        <v>0</v>
      </c>
      <c r="K306" s="32">
        <f t="shared" si="222"/>
        <v>1</v>
      </c>
      <c r="L306" s="32">
        <f t="shared" si="222"/>
        <v>0</v>
      </c>
      <c r="M306" s="32">
        <f t="shared" si="222"/>
        <v>0</v>
      </c>
      <c r="N306" s="34">
        <f t="shared" si="222"/>
        <v>0</v>
      </c>
      <c r="O306" s="35">
        <f>SUM(B306:N306)</f>
        <v>24</v>
      </c>
      <c r="P306" s="32"/>
      <c r="Q306" s="33">
        <f t="shared" si="223"/>
        <v>1</v>
      </c>
      <c r="R306" s="32">
        <f t="shared" si="223"/>
        <v>0</v>
      </c>
      <c r="S306" s="32">
        <f t="shared" si="223"/>
        <v>26</v>
      </c>
      <c r="T306" s="32">
        <f t="shared" si="223"/>
        <v>4</v>
      </c>
      <c r="U306" s="32">
        <f t="shared" si="223"/>
        <v>6</v>
      </c>
      <c r="V306" s="32">
        <f t="shared" si="223"/>
        <v>0</v>
      </c>
      <c r="W306" s="32">
        <f t="shared" si="223"/>
        <v>0</v>
      </c>
      <c r="X306" s="32">
        <f t="shared" si="223"/>
        <v>0</v>
      </c>
      <c r="Y306" s="32">
        <f t="shared" si="223"/>
        <v>0</v>
      </c>
      <c r="Z306" s="32">
        <f t="shared" si="223"/>
        <v>0</v>
      </c>
      <c r="AA306" s="32">
        <f t="shared" si="223"/>
        <v>0</v>
      </c>
      <c r="AB306" s="32">
        <f t="shared" si="223"/>
        <v>0</v>
      </c>
      <c r="AC306" s="34">
        <f t="shared" si="223"/>
        <v>0</v>
      </c>
      <c r="AD306" s="35">
        <f>SUM(Q306:AC306)</f>
        <v>37</v>
      </c>
      <c r="AE306" s="32"/>
      <c r="AF306" s="33">
        <f t="shared" si="224"/>
        <v>3</v>
      </c>
      <c r="AG306" s="32">
        <f t="shared" si="224"/>
        <v>0</v>
      </c>
      <c r="AH306" s="32">
        <f t="shared" si="224"/>
        <v>8</v>
      </c>
      <c r="AI306" s="32">
        <f t="shared" si="224"/>
        <v>2</v>
      </c>
      <c r="AJ306" s="32">
        <f t="shared" si="224"/>
        <v>1</v>
      </c>
      <c r="AK306" s="32">
        <f t="shared" si="224"/>
        <v>0</v>
      </c>
      <c r="AL306" s="32">
        <f t="shared" si="224"/>
        <v>0</v>
      </c>
      <c r="AM306" s="32">
        <f t="shared" si="224"/>
        <v>0</v>
      </c>
      <c r="AN306" s="32">
        <f t="shared" si="224"/>
        <v>0</v>
      </c>
      <c r="AO306" s="32">
        <f t="shared" si="224"/>
        <v>0</v>
      </c>
      <c r="AP306" s="32">
        <f t="shared" si="224"/>
        <v>0</v>
      </c>
      <c r="AQ306" s="32">
        <f t="shared" si="224"/>
        <v>0</v>
      </c>
      <c r="AR306" s="34">
        <f t="shared" si="224"/>
        <v>0</v>
      </c>
      <c r="AS306" s="35">
        <f>SUM(AF306:AR306)</f>
        <v>14</v>
      </c>
      <c r="AT306" s="32"/>
      <c r="AU306" s="35">
        <f>SUM(O306+AD306+AS306)</f>
        <v>75</v>
      </c>
    </row>
    <row r="307" spans="1:47" ht="15.75" customHeight="1">
      <c r="A307" s="23">
        <v>0.52083333333333304</v>
      </c>
      <c r="B307" s="33">
        <f t="shared" si="222"/>
        <v>3</v>
      </c>
      <c r="C307" s="32">
        <f t="shared" si="222"/>
        <v>0</v>
      </c>
      <c r="D307" s="32">
        <f t="shared" si="222"/>
        <v>14</v>
      </c>
      <c r="E307" s="32">
        <f t="shared" si="222"/>
        <v>0</v>
      </c>
      <c r="F307" s="32">
        <f t="shared" si="222"/>
        <v>2</v>
      </c>
      <c r="G307" s="32">
        <f t="shared" si="222"/>
        <v>0</v>
      </c>
      <c r="H307" s="32">
        <f t="shared" si="222"/>
        <v>0</v>
      </c>
      <c r="I307" s="32">
        <f t="shared" si="222"/>
        <v>1</v>
      </c>
      <c r="J307" s="32">
        <f t="shared" si="222"/>
        <v>0</v>
      </c>
      <c r="K307" s="32">
        <f t="shared" si="222"/>
        <v>0</v>
      </c>
      <c r="L307" s="32">
        <f t="shared" si="222"/>
        <v>0</v>
      </c>
      <c r="M307" s="32">
        <f t="shared" si="222"/>
        <v>0</v>
      </c>
      <c r="N307" s="34">
        <f t="shared" si="222"/>
        <v>0</v>
      </c>
      <c r="O307" s="35">
        <f>SUM(B307:N307)</f>
        <v>20</v>
      </c>
      <c r="P307" s="32"/>
      <c r="Q307" s="33">
        <f t="shared" si="223"/>
        <v>1</v>
      </c>
      <c r="R307" s="32">
        <f t="shared" si="223"/>
        <v>0</v>
      </c>
      <c r="S307" s="32">
        <f t="shared" si="223"/>
        <v>23</v>
      </c>
      <c r="T307" s="32">
        <f t="shared" si="223"/>
        <v>5</v>
      </c>
      <c r="U307" s="32">
        <f t="shared" si="223"/>
        <v>7</v>
      </c>
      <c r="V307" s="32">
        <f t="shared" si="223"/>
        <v>0</v>
      </c>
      <c r="W307" s="32">
        <f t="shared" si="223"/>
        <v>0</v>
      </c>
      <c r="X307" s="32">
        <f t="shared" si="223"/>
        <v>0</v>
      </c>
      <c r="Y307" s="32">
        <f t="shared" si="223"/>
        <v>0</v>
      </c>
      <c r="Z307" s="32">
        <f t="shared" si="223"/>
        <v>0</v>
      </c>
      <c r="AA307" s="32">
        <f t="shared" si="223"/>
        <v>0</v>
      </c>
      <c r="AB307" s="32">
        <f t="shared" si="223"/>
        <v>0</v>
      </c>
      <c r="AC307" s="34">
        <f t="shared" si="223"/>
        <v>0</v>
      </c>
      <c r="AD307" s="35">
        <f>SUM(Q307:AC307)</f>
        <v>36</v>
      </c>
      <c r="AE307" s="32"/>
      <c r="AF307" s="33">
        <f t="shared" si="224"/>
        <v>2</v>
      </c>
      <c r="AG307" s="32">
        <f t="shared" si="224"/>
        <v>0</v>
      </c>
      <c r="AH307" s="32">
        <f t="shared" si="224"/>
        <v>9</v>
      </c>
      <c r="AI307" s="32">
        <f t="shared" si="224"/>
        <v>0</v>
      </c>
      <c r="AJ307" s="32">
        <f t="shared" si="224"/>
        <v>3</v>
      </c>
      <c r="AK307" s="32">
        <f t="shared" si="224"/>
        <v>0</v>
      </c>
      <c r="AL307" s="32">
        <f t="shared" si="224"/>
        <v>0</v>
      </c>
      <c r="AM307" s="32">
        <f t="shared" si="224"/>
        <v>2</v>
      </c>
      <c r="AN307" s="32">
        <f t="shared" si="224"/>
        <v>0</v>
      </c>
      <c r="AO307" s="32">
        <f t="shared" si="224"/>
        <v>0</v>
      </c>
      <c r="AP307" s="32">
        <f t="shared" si="224"/>
        <v>0</v>
      </c>
      <c r="AQ307" s="32">
        <f t="shared" si="224"/>
        <v>0</v>
      </c>
      <c r="AR307" s="34">
        <f t="shared" si="224"/>
        <v>0</v>
      </c>
      <c r="AS307" s="35">
        <f>SUM(AF307:AR307)</f>
        <v>16</v>
      </c>
      <c r="AT307" s="32"/>
      <c r="AU307" s="35">
        <f>SUM(O307+AD307+AS307)</f>
        <v>72</v>
      </c>
    </row>
    <row r="308" spans="1:47" ht="15.75" customHeight="1">
      <c r="A308" s="24">
        <v>0.53125</v>
      </c>
      <c r="B308" s="36">
        <f t="shared" si="222"/>
        <v>0</v>
      </c>
      <c r="C308" s="37">
        <f t="shared" si="222"/>
        <v>0</v>
      </c>
      <c r="D308" s="37">
        <f t="shared" si="222"/>
        <v>16</v>
      </c>
      <c r="E308" s="37">
        <f t="shared" si="222"/>
        <v>2</v>
      </c>
      <c r="F308" s="37">
        <f t="shared" si="222"/>
        <v>6</v>
      </c>
      <c r="G308" s="37">
        <f t="shared" si="222"/>
        <v>0</v>
      </c>
      <c r="H308" s="37">
        <f t="shared" si="222"/>
        <v>0</v>
      </c>
      <c r="I308" s="37">
        <f t="shared" si="222"/>
        <v>0</v>
      </c>
      <c r="J308" s="37">
        <f t="shared" si="222"/>
        <v>0</v>
      </c>
      <c r="K308" s="37">
        <f t="shared" si="222"/>
        <v>0</v>
      </c>
      <c r="L308" s="37">
        <f t="shared" si="222"/>
        <v>0</v>
      </c>
      <c r="M308" s="37">
        <f t="shared" si="222"/>
        <v>0</v>
      </c>
      <c r="N308" s="38">
        <f t="shared" si="222"/>
        <v>0</v>
      </c>
      <c r="O308" s="39">
        <f>SUM(B308:N308)</f>
        <v>24</v>
      </c>
      <c r="P308" s="32"/>
      <c r="Q308" s="36">
        <f t="shared" si="223"/>
        <v>1</v>
      </c>
      <c r="R308" s="37">
        <f t="shared" si="223"/>
        <v>0</v>
      </c>
      <c r="S308" s="37">
        <f t="shared" si="223"/>
        <v>21</v>
      </c>
      <c r="T308" s="37">
        <f t="shared" si="223"/>
        <v>2</v>
      </c>
      <c r="U308" s="37">
        <f t="shared" si="223"/>
        <v>5</v>
      </c>
      <c r="V308" s="37">
        <f t="shared" si="223"/>
        <v>0</v>
      </c>
      <c r="W308" s="37">
        <f t="shared" si="223"/>
        <v>0</v>
      </c>
      <c r="X308" s="37">
        <f t="shared" si="223"/>
        <v>0</v>
      </c>
      <c r="Y308" s="37">
        <f t="shared" si="223"/>
        <v>0</v>
      </c>
      <c r="Z308" s="37">
        <f t="shared" si="223"/>
        <v>0</v>
      </c>
      <c r="AA308" s="37">
        <f t="shared" si="223"/>
        <v>0</v>
      </c>
      <c r="AB308" s="37">
        <f t="shared" si="223"/>
        <v>0</v>
      </c>
      <c r="AC308" s="38">
        <f t="shared" si="223"/>
        <v>0</v>
      </c>
      <c r="AD308" s="39">
        <f>SUM(Q308:AC308)</f>
        <v>29</v>
      </c>
      <c r="AE308" s="32"/>
      <c r="AF308" s="36">
        <f t="shared" si="224"/>
        <v>4</v>
      </c>
      <c r="AG308" s="37">
        <f t="shared" si="224"/>
        <v>0</v>
      </c>
      <c r="AH308" s="37">
        <f t="shared" si="224"/>
        <v>6</v>
      </c>
      <c r="AI308" s="37">
        <f t="shared" si="224"/>
        <v>4</v>
      </c>
      <c r="AJ308" s="37">
        <f t="shared" si="224"/>
        <v>3</v>
      </c>
      <c r="AK308" s="37">
        <f t="shared" si="224"/>
        <v>0</v>
      </c>
      <c r="AL308" s="37">
        <f t="shared" si="224"/>
        <v>0</v>
      </c>
      <c r="AM308" s="37">
        <f t="shared" si="224"/>
        <v>1</v>
      </c>
      <c r="AN308" s="37">
        <f t="shared" si="224"/>
        <v>0</v>
      </c>
      <c r="AO308" s="37">
        <f t="shared" si="224"/>
        <v>0</v>
      </c>
      <c r="AP308" s="37">
        <f t="shared" si="224"/>
        <v>0</v>
      </c>
      <c r="AQ308" s="37">
        <f t="shared" si="224"/>
        <v>0</v>
      </c>
      <c r="AR308" s="38">
        <f t="shared" si="224"/>
        <v>0</v>
      </c>
      <c r="AS308" s="39">
        <f>SUM(AF308:AR308)</f>
        <v>18</v>
      </c>
      <c r="AT308" s="32"/>
      <c r="AU308" s="39">
        <f>SUM(O308+AD308+AS308)</f>
        <v>71</v>
      </c>
    </row>
    <row r="309" spans="1:47" ht="15.75" customHeight="1">
      <c r="A309" s="25" t="s">
        <v>21</v>
      </c>
      <c r="B309" s="40">
        <f t="shared" ref="B309:O309" si="225">SUM(B305:B308)</f>
        <v>5</v>
      </c>
      <c r="C309" s="41">
        <f t="shared" si="225"/>
        <v>0</v>
      </c>
      <c r="D309" s="41">
        <f t="shared" si="225"/>
        <v>59</v>
      </c>
      <c r="E309" s="41">
        <f t="shared" si="225"/>
        <v>3</v>
      </c>
      <c r="F309" s="41">
        <f t="shared" si="225"/>
        <v>13</v>
      </c>
      <c r="G309" s="41">
        <f t="shared" si="225"/>
        <v>0</v>
      </c>
      <c r="H309" s="41">
        <f t="shared" si="225"/>
        <v>0</v>
      </c>
      <c r="I309" s="41">
        <f t="shared" si="225"/>
        <v>1</v>
      </c>
      <c r="J309" s="41">
        <f t="shared" si="225"/>
        <v>0</v>
      </c>
      <c r="K309" s="41">
        <f t="shared" si="225"/>
        <v>1</v>
      </c>
      <c r="L309" s="41">
        <f t="shared" si="225"/>
        <v>0</v>
      </c>
      <c r="M309" s="41">
        <f t="shared" si="225"/>
        <v>0</v>
      </c>
      <c r="N309" s="42">
        <f t="shared" si="225"/>
        <v>0</v>
      </c>
      <c r="O309" s="43">
        <f t="shared" si="225"/>
        <v>82</v>
      </c>
      <c r="P309" s="32"/>
      <c r="Q309" s="40">
        <f t="shared" ref="Q309:AD309" si="226">SUM(Q305:Q308)</f>
        <v>3</v>
      </c>
      <c r="R309" s="41">
        <f t="shared" si="226"/>
        <v>0</v>
      </c>
      <c r="S309" s="41">
        <f t="shared" si="226"/>
        <v>97</v>
      </c>
      <c r="T309" s="41">
        <f t="shared" si="226"/>
        <v>14</v>
      </c>
      <c r="U309" s="41">
        <f t="shared" si="226"/>
        <v>22</v>
      </c>
      <c r="V309" s="41">
        <f t="shared" si="226"/>
        <v>0</v>
      </c>
      <c r="W309" s="41">
        <f t="shared" si="226"/>
        <v>0</v>
      </c>
      <c r="X309" s="41">
        <f t="shared" si="226"/>
        <v>1</v>
      </c>
      <c r="Y309" s="41">
        <f t="shared" si="226"/>
        <v>0</v>
      </c>
      <c r="Z309" s="41">
        <f t="shared" si="226"/>
        <v>0</v>
      </c>
      <c r="AA309" s="41">
        <f t="shared" si="226"/>
        <v>0</v>
      </c>
      <c r="AB309" s="41">
        <f t="shared" si="226"/>
        <v>0</v>
      </c>
      <c r="AC309" s="42">
        <f t="shared" si="226"/>
        <v>0</v>
      </c>
      <c r="AD309" s="43">
        <f t="shared" si="226"/>
        <v>137</v>
      </c>
      <c r="AE309" s="32"/>
      <c r="AF309" s="40">
        <f t="shared" ref="AF309:AS309" si="227">SUM(AF305:AF308)</f>
        <v>11</v>
      </c>
      <c r="AG309" s="41">
        <f t="shared" si="227"/>
        <v>0</v>
      </c>
      <c r="AH309" s="41">
        <f t="shared" si="227"/>
        <v>37</v>
      </c>
      <c r="AI309" s="41">
        <f t="shared" si="227"/>
        <v>8</v>
      </c>
      <c r="AJ309" s="41">
        <f t="shared" si="227"/>
        <v>9</v>
      </c>
      <c r="AK309" s="41">
        <f t="shared" si="227"/>
        <v>0</v>
      </c>
      <c r="AL309" s="41">
        <f t="shared" si="227"/>
        <v>0</v>
      </c>
      <c r="AM309" s="41">
        <f t="shared" si="227"/>
        <v>3</v>
      </c>
      <c r="AN309" s="41">
        <f t="shared" si="227"/>
        <v>0</v>
      </c>
      <c r="AO309" s="41">
        <f t="shared" si="227"/>
        <v>0</v>
      </c>
      <c r="AP309" s="41">
        <f t="shared" si="227"/>
        <v>0</v>
      </c>
      <c r="AQ309" s="41">
        <f t="shared" si="227"/>
        <v>0</v>
      </c>
      <c r="AR309" s="42">
        <f t="shared" si="227"/>
        <v>0</v>
      </c>
      <c r="AS309" s="43">
        <f t="shared" si="227"/>
        <v>68</v>
      </c>
      <c r="AT309" s="32"/>
      <c r="AU309" s="43">
        <f>SUM(AU305:AU308)</f>
        <v>287</v>
      </c>
    </row>
    <row r="310" spans="1:47" ht="15.75" customHeight="1">
      <c r="A310" s="22">
        <v>0.54166666666666696</v>
      </c>
      <c r="B310" s="28">
        <f t="shared" ref="B310:N313" si="228">SUM(B42+B109+B176)</f>
        <v>2</v>
      </c>
      <c r="C310" s="29">
        <f t="shared" si="228"/>
        <v>0</v>
      </c>
      <c r="D310" s="29">
        <f t="shared" si="228"/>
        <v>13</v>
      </c>
      <c r="E310" s="29">
        <f t="shared" si="228"/>
        <v>1</v>
      </c>
      <c r="F310" s="29">
        <f t="shared" si="228"/>
        <v>5</v>
      </c>
      <c r="G310" s="29">
        <f t="shared" si="228"/>
        <v>0</v>
      </c>
      <c r="H310" s="29">
        <f t="shared" si="228"/>
        <v>0</v>
      </c>
      <c r="I310" s="29">
        <f t="shared" si="228"/>
        <v>1</v>
      </c>
      <c r="J310" s="29">
        <f t="shared" si="228"/>
        <v>0</v>
      </c>
      <c r="K310" s="29">
        <f t="shared" si="228"/>
        <v>0</v>
      </c>
      <c r="L310" s="29">
        <f t="shared" si="228"/>
        <v>0</v>
      </c>
      <c r="M310" s="29">
        <f t="shared" si="228"/>
        <v>0</v>
      </c>
      <c r="N310" s="30">
        <f t="shared" si="228"/>
        <v>0</v>
      </c>
      <c r="O310" s="31">
        <f>SUM(B310:N310)</f>
        <v>22</v>
      </c>
      <c r="P310" s="32"/>
      <c r="Q310" s="28">
        <f t="shared" ref="Q310:AC313" si="229">SUM(Q42+Q109+Q176)</f>
        <v>0</v>
      </c>
      <c r="R310" s="29">
        <f t="shared" si="229"/>
        <v>0</v>
      </c>
      <c r="S310" s="29">
        <f t="shared" si="229"/>
        <v>24</v>
      </c>
      <c r="T310" s="29">
        <f t="shared" si="229"/>
        <v>6</v>
      </c>
      <c r="U310" s="29">
        <f t="shared" si="229"/>
        <v>8</v>
      </c>
      <c r="V310" s="29">
        <f t="shared" si="229"/>
        <v>0</v>
      </c>
      <c r="W310" s="29">
        <f t="shared" si="229"/>
        <v>0</v>
      </c>
      <c r="X310" s="29">
        <f t="shared" si="229"/>
        <v>1</v>
      </c>
      <c r="Y310" s="29">
        <f t="shared" si="229"/>
        <v>0</v>
      </c>
      <c r="Z310" s="29">
        <f t="shared" si="229"/>
        <v>0</v>
      </c>
      <c r="AA310" s="29">
        <f t="shared" si="229"/>
        <v>0</v>
      </c>
      <c r="AB310" s="29">
        <f t="shared" si="229"/>
        <v>0</v>
      </c>
      <c r="AC310" s="30">
        <f t="shared" si="229"/>
        <v>0</v>
      </c>
      <c r="AD310" s="31">
        <f>SUM(Q310:AC310)</f>
        <v>39</v>
      </c>
      <c r="AE310" s="32"/>
      <c r="AF310" s="28">
        <f t="shared" ref="AF310:AR313" si="230">SUM(AF42+AF109+AF176)</f>
        <v>2</v>
      </c>
      <c r="AG310" s="29">
        <f t="shared" si="230"/>
        <v>0</v>
      </c>
      <c r="AH310" s="29">
        <f t="shared" si="230"/>
        <v>15</v>
      </c>
      <c r="AI310" s="29">
        <f t="shared" si="230"/>
        <v>1</v>
      </c>
      <c r="AJ310" s="29">
        <f t="shared" si="230"/>
        <v>3</v>
      </c>
      <c r="AK310" s="29">
        <f t="shared" si="230"/>
        <v>0</v>
      </c>
      <c r="AL310" s="29">
        <f t="shared" si="230"/>
        <v>0</v>
      </c>
      <c r="AM310" s="29">
        <f t="shared" si="230"/>
        <v>0</v>
      </c>
      <c r="AN310" s="29">
        <f t="shared" si="230"/>
        <v>0</v>
      </c>
      <c r="AO310" s="29">
        <f t="shared" si="230"/>
        <v>0</v>
      </c>
      <c r="AP310" s="29">
        <f t="shared" si="230"/>
        <v>0</v>
      </c>
      <c r="AQ310" s="29">
        <f t="shared" si="230"/>
        <v>0</v>
      </c>
      <c r="AR310" s="30">
        <f t="shared" si="230"/>
        <v>0</v>
      </c>
      <c r="AS310" s="31">
        <f>SUM(AF310:AR310)</f>
        <v>21</v>
      </c>
      <c r="AT310" s="32"/>
      <c r="AU310" s="31">
        <f>SUM(O310+AD310+AS310)</f>
        <v>82</v>
      </c>
    </row>
    <row r="311" spans="1:47" ht="15.75" customHeight="1">
      <c r="A311" s="23">
        <v>0.55208333333333304</v>
      </c>
      <c r="B311" s="33">
        <f t="shared" si="228"/>
        <v>2</v>
      </c>
      <c r="C311" s="32">
        <f t="shared" si="228"/>
        <v>1</v>
      </c>
      <c r="D311" s="32">
        <f t="shared" si="228"/>
        <v>16</v>
      </c>
      <c r="E311" s="32">
        <f t="shared" si="228"/>
        <v>2</v>
      </c>
      <c r="F311" s="32">
        <f t="shared" si="228"/>
        <v>6</v>
      </c>
      <c r="G311" s="32">
        <f t="shared" si="228"/>
        <v>0</v>
      </c>
      <c r="H311" s="32">
        <f t="shared" si="228"/>
        <v>0</v>
      </c>
      <c r="I311" s="32">
        <f t="shared" si="228"/>
        <v>0</v>
      </c>
      <c r="J311" s="32">
        <f t="shared" si="228"/>
        <v>0</v>
      </c>
      <c r="K311" s="32">
        <f t="shared" si="228"/>
        <v>0</v>
      </c>
      <c r="L311" s="32">
        <f t="shared" si="228"/>
        <v>0</v>
      </c>
      <c r="M311" s="32">
        <f t="shared" si="228"/>
        <v>0</v>
      </c>
      <c r="N311" s="34">
        <f t="shared" si="228"/>
        <v>0</v>
      </c>
      <c r="O311" s="35">
        <f>SUM(B311:N311)</f>
        <v>27</v>
      </c>
      <c r="P311" s="32"/>
      <c r="Q311" s="33">
        <f t="shared" si="229"/>
        <v>0</v>
      </c>
      <c r="R311" s="32">
        <f t="shared" si="229"/>
        <v>0</v>
      </c>
      <c r="S311" s="32">
        <f t="shared" si="229"/>
        <v>24</v>
      </c>
      <c r="T311" s="32">
        <f t="shared" si="229"/>
        <v>4</v>
      </c>
      <c r="U311" s="32">
        <f t="shared" si="229"/>
        <v>7</v>
      </c>
      <c r="V311" s="32">
        <f t="shared" si="229"/>
        <v>0</v>
      </c>
      <c r="W311" s="32">
        <f t="shared" si="229"/>
        <v>0</v>
      </c>
      <c r="X311" s="32">
        <f t="shared" si="229"/>
        <v>1</v>
      </c>
      <c r="Y311" s="32">
        <f t="shared" si="229"/>
        <v>0</v>
      </c>
      <c r="Z311" s="32">
        <f t="shared" si="229"/>
        <v>0</v>
      </c>
      <c r="AA311" s="32">
        <f t="shared" si="229"/>
        <v>0</v>
      </c>
      <c r="AB311" s="32">
        <f t="shared" si="229"/>
        <v>0</v>
      </c>
      <c r="AC311" s="34">
        <f t="shared" si="229"/>
        <v>0</v>
      </c>
      <c r="AD311" s="35">
        <f>SUM(Q311:AC311)</f>
        <v>36</v>
      </c>
      <c r="AE311" s="32"/>
      <c r="AF311" s="33">
        <f t="shared" si="230"/>
        <v>3</v>
      </c>
      <c r="AG311" s="32">
        <f t="shared" si="230"/>
        <v>0</v>
      </c>
      <c r="AH311" s="32">
        <f t="shared" si="230"/>
        <v>8</v>
      </c>
      <c r="AI311" s="32">
        <f t="shared" si="230"/>
        <v>2</v>
      </c>
      <c r="AJ311" s="32">
        <f t="shared" si="230"/>
        <v>1</v>
      </c>
      <c r="AK311" s="32">
        <f t="shared" si="230"/>
        <v>0</v>
      </c>
      <c r="AL311" s="32">
        <f t="shared" si="230"/>
        <v>0</v>
      </c>
      <c r="AM311" s="32">
        <f t="shared" si="230"/>
        <v>0</v>
      </c>
      <c r="AN311" s="32">
        <f t="shared" si="230"/>
        <v>0</v>
      </c>
      <c r="AO311" s="32">
        <f t="shared" si="230"/>
        <v>0</v>
      </c>
      <c r="AP311" s="32">
        <f t="shared" si="230"/>
        <v>0</v>
      </c>
      <c r="AQ311" s="32">
        <f t="shared" si="230"/>
        <v>0</v>
      </c>
      <c r="AR311" s="34">
        <f t="shared" si="230"/>
        <v>0</v>
      </c>
      <c r="AS311" s="35">
        <f>SUM(AF311:AR311)</f>
        <v>14</v>
      </c>
      <c r="AT311" s="32"/>
      <c r="AU311" s="35">
        <f>SUM(O311+AD311+AS311)</f>
        <v>77</v>
      </c>
    </row>
    <row r="312" spans="1:47" ht="15.75" customHeight="1">
      <c r="A312" s="23">
        <v>0.5625</v>
      </c>
      <c r="B312" s="33">
        <f t="shared" si="228"/>
        <v>6</v>
      </c>
      <c r="C312" s="32">
        <f t="shared" si="228"/>
        <v>0</v>
      </c>
      <c r="D312" s="32">
        <f t="shared" si="228"/>
        <v>17</v>
      </c>
      <c r="E312" s="32">
        <f t="shared" si="228"/>
        <v>1</v>
      </c>
      <c r="F312" s="32">
        <f t="shared" si="228"/>
        <v>3</v>
      </c>
      <c r="G312" s="32">
        <f t="shared" si="228"/>
        <v>0</v>
      </c>
      <c r="H312" s="32">
        <f t="shared" si="228"/>
        <v>0</v>
      </c>
      <c r="I312" s="32">
        <f t="shared" si="228"/>
        <v>1</v>
      </c>
      <c r="J312" s="32">
        <f t="shared" si="228"/>
        <v>0</v>
      </c>
      <c r="K312" s="32">
        <f t="shared" si="228"/>
        <v>0</v>
      </c>
      <c r="L312" s="32">
        <f t="shared" si="228"/>
        <v>0</v>
      </c>
      <c r="M312" s="32">
        <f t="shared" si="228"/>
        <v>0</v>
      </c>
      <c r="N312" s="34">
        <f t="shared" si="228"/>
        <v>0</v>
      </c>
      <c r="O312" s="35">
        <f>SUM(B312:N312)</f>
        <v>28</v>
      </c>
      <c r="P312" s="32"/>
      <c r="Q312" s="33">
        <f t="shared" si="229"/>
        <v>0</v>
      </c>
      <c r="R312" s="32">
        <f t="shared" si="229"/>
        <v>0</v>
      </c>
      <c r="S312" s="32">
        <f t="shared" si="229"/>
        <v>29</v>
      </c>
      <c r="T312" s="32">
        <f t="shared" si="229"/>
        <v>2</v>
      </c>
      <c r="U312" s="32">
        <f t="shared" si="229"/>
        <v>8</v>
      </c>
      <c r="V312" s="32">
        <f t="shared" si="229"/>
        <v>0</v>
      </c>
      <c r="W312" s="32">
        <f t="shared" si="229"/>
        <v>0</v>
      </c>
      <c r="X312" s="32">
        <f t="shared" si="229"/>
        <v>1</v>
      </c>
      <c r="Y312" s="32">
        <f t="shared" si="229"/>
        <v>0</v>
      </c>
      <c r="Z312" s="32">
        <f t="shared" si="229"/>
        <v>0</v>
      </c>
      <c r="AA312" s="32">
        <f t="shared" si="229"/>
        <v>0</v>
      </c>
      <c r="AB312" s="32">
        <f t="shared" si="229"/>
        <v>0</v>
      </c>
      <c r="AC312" s="34">
        <f t="shared" si="229"/>
        <v>0</v>
      </c>
      <c r="AD312" s="35">
        <f>SUM(Q312:AC312)</f>
        <v>40</v>
      </c>
      <c r="AE312" s="32"/>
      <c r="AF312" s="33">
        <f t="shared" si="230"/>
        <v>1</v>
      </c>
      <c r="AG312" s="32">
        <f t="shared" si="230"/>
        <v>0</v>
      </c>
      <c r="AH312" s="32">
        <f t="shared" si="230"/>
        <v>7</v>
      </c>
      <c r="AI312" s="32">
        <f t="shared" si="230"/>
        <v>2</v>
      </c>
      <c r="AJ312" s="32">
        <f t="shared" si="230"/>
        <v>1</v>
      </c>
      <c r="AK312" s="32">
        <f t="shared" si="230"/>
        <v>0</v>
      </c>
      <c r="AL312" s="32">
        <f t="shared" si="230"/>
        <v>0</v>
      </c>
      <c r="AM312" s="32">
        <f t="shared" si="230"/>
        <v>0</v>
      </c>
      <c r="AN312" s="32">
        <f t="shared" si="230"/>
        <v>0</v>
      </c>
      <c r="AO312" s="32">
        <f t="shared" si="230"/>
        <v>0</v>
      </c>
      <c r="AP312" s="32">
        <f t="shared" si="230"/>
        <v>0</v>
      </c>
      <c r="AQ312" s="32">
        <f t="shared" si="230"/>
        <v>0</v>
      </c>
      <c r="AR312" s="34">
        <f t="shared" si="230"/>
        <v>0</v>
      </c>
      <c r="AS312" s="35">
        <f>SUM(AF312:AR312)</f>
        <v>11</v>
      </c>
      <c r="AT312" s="32"/>
      <c r="AU312" s="35">
        <f>SUM(O312+AD312+AS312)</f>
        <v>79</v>
      </c>
    </row>
    <row r="313" spans="1:47" ht="15.75" customHeight="1">
      <c r="A313" s="24">
        <v>0.57291666666666696</v>
      </c>
      <c r="B313" s="36">
        <f t="shared" si="228"/>
        <v>3</v>
      </c>
      <c r="C313" s="37">
        <f t="shared" si="228"/>
        <v>0</v>
      </c>
      <c r="D313" s="37">
        <f t="shared" si="228"/>
        <v>15</v>
      </c>
      <c r="E313" s="37">
        <f t="shared" si="228"/>
        <v>1</v>
      </c>
      <c r="F313" s="37">
        <f t="shared" si="228"/>
        <v>3</v>
      </c>
      <c r="G313" s="37">
        <f t="shared" si="228"/>
        <v>0</v>
      </c>
      <c r="H313" s="37">
        <f t="shared" si="228"/>
        <v>0</v>
      </c>
      <c r="I313" s="37">
        <f t="shared" si="228"/>
        <v>0</v>
      </c>
      <c r="J313" s="37">
        <f t="shared" si="228"/>
        <v>0</v>
      </c>
      <c r="K313" s="37">
        <f t="shared" si="228"/>
        <v>0</v>
      </c>
      <c r="L313" s="37">
        <f t="shared" si="228"/>
        <v>0</v>
      </c>
      <c r="M313" s="37">
        <f t="shared" si="228"/>
        <v>0</v>
      </c>
      <c r="N313" s="38">
        <f t="shared" si="228"/>
        <v>0</v>
      </c>
      <c r="O313" s="39">
        <f>SUM(B313:N313)</f>
        <v>22</v>
      </c>
      <c r="P313" s="32"/>
      <c r="Q313" s="36">
        <f t="shared" si="229"/>
        <v>1</v>
      </c>
      <c r="R313" s="37">
        <f t="shared" si="229"/>
        <v>2</v>
      </c>
      <c r="S313" s="37">
        <f t="shared" si="229"/>
        <v>33</v>
      </c>
      <c r="T313" s="37">
        <f t="shared" si="229"/>
        <v>7</v>
      </c>
      <c r="U313" s="37">
        <f t="shared" si="229"/>
        <v>5</v>
      </c>
      <c r="V313" s="37">
        <f t="shared" si="229"/>
        <v>0</v>
      </c>
      <c r="W313" s="37">
        <f t="shared" si="229"/>
        <v>0</v>
      </c>
      <c r="X313" s="37">
        <f t="shared" si="229"/>
        <v>0</v>
      </c>
      <c r="Y313" s="37">
        <f t="shared" si="229"/>
        <v>0</v>
      </c>
      <c r="Z313" s="37">
        <f t="shared" si="229"/>
        <v>0</v>
      </c>
      <c r="AA313" s="37">
        <f t="shared" si="229"/>
        <v>0</v>
      </c>
      <c r="AB313" s="37">
        <f t="shared" si="229"/>
        <v>0</v>
      </c>
      <c r="AC313" s="38">
        <f t="shared" si="229"/>
        <v>0</v>
      </c>
      <c r="AD313" s="39">
        <f>SUM(Q313:AC313)</f>
        <v>48</v>
      </c>
      <c r="AE313" s="32"/>
      <c r="AF313" s="36">
        <f t="shared" si="230"/>
        <v>3</v>
      </c>
      <c r="AG313" s="37">
        <f t="shared" si="230"/>
        <v>0</v>
      </c>
      <c r="AH313" s="37">
        <f t="shared" si="230"/>
        <v>6</v>
      </c>
      <c r="AI313" s="37">
        <f t="shared" si="230"/>
        <v>1</v>
      </c>
      <c r="AJ313" s="37">
        <f t="shared" si="230"/>
        <v>0</v>
      </c>
      <c r="AK313" s="37">
        <f t="shared" si="230"/>
        <v>0</v>
      </c>
      <c r="AL313" s="37">
        <f t="shared" si="230"/>
        <v>0</v>
      </c>
      <c r="AM313" s="37">
        <f t="shared" si="230"/>
        <v>0</v>
      </c>
      <c r="AN313" s="37">
        <f t="shared" si="230"/>
        <v>0</v>
      </c>
      <c r="AO313" s="37">
        <f t="shared" si="230"/>
        <v>0</v>
      </c>
      <c r="AP313" s="37">
        <f t="shared" si="230"/>
        <v>0</v>
      </c>
      <c r="AQ313" s="37">
        <f t="shared" si="230"/>
        <v>0</v>
      </c>
      <c r="AR313" s="38">
        <f t="shared" si="230"/>
        <v>0</v>
      </c>
      <c r="AS313" s="39">
        <f>SUM(AF313:AR313)</f>
        <v>10</v>
      </c>
      <c r="AT313" s="32"/>
      <c r="AU313" s="39">
        <f>SUM(O313+AD313+AS313)</f>
        <v>80</v>
      </c>
    </row>
    <row r="314" spans="1:47" ht="15.75" customHeight="1">
      <c r="A314" s="25" t="s">
        <v>21</v>
      </c>
      <c r="B314" s="40">
        <f t="shared" ref="B314:O314" si="231">SUM(B310:B313)</f>
        <v>13</v>
      </c>
      <c r="C314" s="41">
        <f t="shared" si="231"/>
        <v>1</v>
      </c>
      <c r="D314" s="41">
        <f t="shared" si="231"/>
        <v>61</v>
      </c>
      <c r="E314" s="41">
        <f t="shared" si="231"/>
        <v>5</v>
      </c>
      <c r="F314" s="41">
        <f t="shared" si="231"/>
        <v>17</v>
      </c>
      <c r="G314" s="41">
        <f t="shared" si="231"/>
        <v>0</v>
      </c>
      <c r="H314" s="41">
        <f t="shared" si="231"/>
        <v>0</v>
      </c>
      <c r="I314" s="41">
        <f t="shared" si="231"/>
        <v>2</v>
      </c>
      <c r="J314" s="41">
        <f t="shared" si="231"/>
        <v>0</v>
      </c>
      <c r="K314" s="41">
        <f t="shared" si="231"/>
        <v>0</v>
      </c>
      <c r="L314" s="41">
        <f t="shared" si="231"/>
        <v>0</v>
      </c>
      <c r="M314" s="41">
        <f t="shared" si="231"/>
        <v>0</v>
      </c>
      <c r="N314" s="42">
        <f t="shared" si="231"/>
        <v>0</v>
      </c>
      <c r="O314" s="43">
        <f t="shared" si="231"/>
        <v>99</v>
      </c>
      <c r="P314" s="32"/>
      <c r="Q314" s="40">
        <f t="shared" ref="Q314:AD314" si="232">SUM(Q310:Q313)</f>
        <v>1</v>
      </c>
      <c r="R314" s="41">
        <f t="shared" si="232"/>
        <v>2</v>
      </c>
      <c r="S314" s="41">
        <f t="shared" si="232"/>
        <v>110</v>
      </c>
      <c r="T314" s="41">
        <f t="shared" si="232"/>
        <v>19</v>
      </c>
      <c r="U314" s="41">
        <f t="shared" si="232"/>
        <v>28</v>
      </c>
      <c r="V314" s="41">
        <f t="shared" si="232"/>
        <v>0</v>
      </c>
      <c r="W314" s="41">
        <f t="shared" si="232"/>
        <v>0</v>
      </c>
      <c r="X314" s="41">
        <f t="shared" si="232"/>
        <v>3</v>
      </c>
      <c r="Y314" s="41">
        <f t="shared" si="232"/>
        <v>0</v>
      </c>
      <c r="Z314" s="41">
        <f t="shared" si="232"/>
        <v>0</v>
      </c>
      <c r="AA314" s="41">
        <f t="shared" si="232"/>
        <v>0</v>
      </c>
      <c r="AB314" s="41">
        <f t="shared" si="232"/>
        <v>0</v>
      </c>
      <c r="AC314" s="42">
        <f t="shared" si="232"/>
        <v>0</v>
      </c>
      <c r="AD314" s="43">
        <f t="shared" si="232"/>
        <v>163</v>
      </c>
      <c r="AE314" s="32"/>
      <c r="AF314" s="40">
        <f t="shared" ref="AF314:AS314" si="233">SUM(AF310:AF313)</f>
        <v>9</v>
      </c>
      <c r="AG314" s="41">
        <f t="shared" si="233"/>
        <v>0</v>
      </c>
      <c r="AH314" s="41">
        <f t="shared" si="233"/>
        <v>36</v>
      </c>
      <c r="AI314" s="41">
        <f t="shared" si="233"/>
        <v>6</v>
      </c>
      <c r="AJ314" s="41">
        <f t="shared" si="233"/>
        <v>5</v>
      </c>
      <c r="AK314" s="41">
        <f t="shared" si="233"/>
        <v>0</v>
      </c>
      <c r="AL314" s="41">
        <f t="shared" si="233"/>
        <v>0</v>
      </c>
      <c r="AM314" s="41">
        <f t="shared" si="233"/>
        <v>0</v>
      </c>
      <c r="AN314" s="41">
        <f t="shared" si="233"/>
        <v>0</v>
      </c>
      <c r="AO314" s="41">
        <f t="shared" si="233"/>
        <v>0</v>
      </c>
      <c r="AP314" s="41">
        <f t="shared" si="233"/>
        <v>0</v>
      </c>
      <c r="AQ314" s="41">
        <f t="shared" si="233"/>
        <v>0</v>
      </c>
      <c r="AR314" s="42">
        <f t="shared" si="233"/>
        <v>0</v>
      </c>
      <c r="AS314" s="43">
        <f t="shared" si="233"/>
        <v>56</v>
      </c>
      <c r="AT314" s="32"/>
      <c r="AU314" s="43">
        <f>SUM(AU310:AU313)</f>
        <v>318</v>
      </c>
    </row>
    <row r="315" spans="1:47" ht="15.75" customHeight="1">
      <c r="A315" s="22">
        <v>0.58333333333333304</v>
      </c>
      <c r="B315" s="28">
        <f t="shared" ref="B315:N318" si="234">SUM(B47+B114+B181)</f>
        <v>1</v>
      </c>
      <c r="C315" s="29">
        <f t="shared" si="234"/>
        <v>0</v>
      </c>
      <c r="D315" s="29">
        <f t="shared" si="234"/>
        <v>19</v>
      </c>
      <c r="E315" s="29">
        <f t="shared" si="234"/>
        <v>3</v>
      </c>
      <c r="F315" s="29">
        <f t="shared" si="234"/>
        <v>5</v>
      </c>
      <c r="G315" s="29">
        <f t="shared" si="234"/>
        <v>0</v>
      </c>
      <c r="H315" s="29">
        <f t="shared" si="234"/>
        <v>0</v>
      </c>
      <c r="I315" s="29">
        <f t="shared" si="234"/>
        <v>0</v>
      </c>
      <c r="J315" s="29">
        <f t="shared" si="234"/>
        <v>0</v>
      </c>
      <c r="K315" s="29">
        <f t="shared" si="234"/>
        <v>0</v>
      </c>
      <c r="L315" s="29">
        <f t="shared" si="234"/>
        <v>0</v>
      </c>
      <c r="M315" s="29">
        <f t="shared" si="234"/>
        <v>0</v>
      </c>
      <c r="N315" s="30">
        <f t="shared" si="234"/>
        <v>0</v>
      </c>
      <c r="O315" s="31">
        <f>SUM(B315:N315)</f>
        <v>28</v>
      </c>
      <c r="P315" s="32"/>
      <c r="Q315" s="28">
        <f t="shared" ref="Q315:AC318" si="235">SUM(Q47+Q114+Q181)</f>
        <v>1</v>
      </c>
      <c r="R315" s="29">
        <f t="shared" si="235"/>
        <v>1</v>
      </c>
      <c r="S315" s="29">
        <f t="shared" si="235"/>
        <v>17</v>
      </c>
      <c r="T315" s="29">
        <f t="shared" si="235"/>
        <v>6</v>
      </c>
      <c r="U315" s="29">
        <f t="shared" si="235"/>
        <v>4</v>
      </c>
      <c r="V315" s="29">
        <f t="shared" si="235"/>
        <v>0</v>
      </c>
      <c r="W315" s="29">
        <f t="shared" si="235"/>
        <v>0</v>
      </c>
      <c r="X315" s="29">
        <f t="shared" si="235"/>
        <v>0</v>
      </c>
      <c r="Y315" s="29">
        <f t="shared" si="235"/>
        <v>0</v>
      </c>
      <c r="Z315" s="29">
        <f t="shared" si="235"/>
        <v>0</v>
      </c>
      <c r="AA315" s="29">
        <f t="shared" si="235"/>
        <v>0</v>
      </c>
      <c r="AB315" s="29">
        <f t="shared" si="235"/>
        <v>0</v>
      </c>
      <c r="AC315" s="30">
        <f t="shared" si="235"/>
        <v>0</v>
      </c>
      <c r="AD315" s="31">
        <f>SUM(Q315:AC315)</f>
        <v>29</v>
      </c>
      <c r="AE315" s="32"/>
      <c r="AF315" s="28">
        <f t="shared" ref="AF315:AR318" si="236">SUM(AF47+AF114+AF181)</f>
        <v>4</v>
      </c>
      <c r="AG315" s="29">
        <f t="shared" si="236"/>
        <v>0</v>
      </c>
      <c r="AH315" s="29">
        <f t="shared" si="236"/>
        <v>12</v>
      </c>
      <c r="AI315" s="29">
        <f t="shared" si="236"/>
        <v>2</v>
      </c>
      <c r="AJ315" s="29">
        <f t="shared" si="236"/>
        <v>0</v>
      </c>
      <c r="AK315" s="29">
        <f t="shared" si="236"/>
        <v>0</v>
      </c>
      <c r="AL315" s="29">
        <f t="shared" si="236"/>
        <v>0</v>
      </c>
      <c r="AM315" s="29">
        <f t="shared" si="236"/>
        <v>0</v>
      </c>
      <c r="AN315" s="29">
        <f t="shared" si="236"/>
        <v>0</v>
      </c>
      <c r="AO315" s="29">
        <f t="shared" si="236"/>
        <v>0</v>
      </c>
      <c r="AP315" s="29">
        <f t="shared" si="236"/>
        <v>0</v>
      </c>
      <c r="AQ315" s="29">
        <f t="shared" si="236"/>
        <v>0</v>
      </c>
      <c r="AR315" s="30">
        <f t="shared" si="236"/>
        <v>0</v>
      </c>
      <c r="AS315" s="31">
        <f>SUM(AF315:AR315)</f>
        <v>18</v>
      </c>
      <c r="AT315" s="32"/>
      <c r="AU315" s="31">
        <f>SUM(O315+AD315+AS315)</f>
        <v>75</v>
      </c>
    </row>
    <row r="316" spans="1:47" ht="15.75" customHeight="1">
      <c r="A316" s="23">
        <v>0.59375</v>
      </c>
      <c r="B316" s="33">
        <f t="shared" si="234"/>
        <v>0</v>
      </c>
      <c r="C316" s="32">
        <f t="shared" si="234"/>
        <v>1</v>
      </c>
      <c r="D316" s="32">
        <f t="shared" si="234"/>
        <v>15</v>
      </c>
      <c r="E316" s="32">
        <f t="shared" si="234"/>
        <v>0</v>
      </c>
      <c r="F316" s="32">
        <f t="shared" si="234"/>
        <v>2</v>
      </c>
      <c r="G316" s="32">
        <f t="shared" si="234"/>
        <v>0</v>
      </c>
      <c r="H316" s="32">
        <f t="shared" si="234"/>
        <v>0</v>
      </c>
      <c r="I316" s="32">
        <f t="shared" si="234"/>
        <v>0</v>
      </c>
      <c r="J316" s="32">
        <f t="shared" si="234"/>
        <v>0</v>
      </c>
      <c r="K316" s="32">
        <f t="shared" si="234"/>
        <v>0</v>
      </c>
      <c r="L316" s="32">
        <f t="shared" si="234"/>
        <v>0</v>
      </c>
      <c r="M316" s="32">
        <f t="shared" si="234"/>
        <v>0</v>
      </c>
      <c r="N316" s="34">
        <f t="shared" si="234"/>
        <v>0</v>
      </c>
      <c r="O316" s="35">
        <f>SUM(B316:N316)</f>
        <v>18</v>
      </c>
      <c r="P316" s="32"/>
      <c r="Q316" s="33">
        <f t="shared" si="235"/>
        <v>2</v>
      </c>
      <c r="R316" s="32">
        <f t="shared" si="235"/>
        <v>0</v>
      </c>
      <c r="S316" s="32">
        <f t="shared" si="235"/>
        <v>25</v>
      </c>
      <c r="T316" s="32">
        <f t="shared" si="235"/>
        <v>3</v>
      </c>
      <c r="U316" s="32">
        <f t="shared" si="235"/>
        <v>5</v>
      </c>
      <c r="V316" s="32">
        <f t="shared" si="235"/>
        <v>0</v>
      </c>
      <c r="W316" s="32">
        <f t="shared" si="235"/>
        <v>0</v>
      </c>
      <c r="X316" s="32">
        <f t="shared" si="235"/>
        <v>0</v>
      </c>
      <c r="Y316" s="32">
        <f t="shared" si="235"/>
        <v>0</v>
      </c>
      <c r="Z316" s="32">
        <f t="shared" si="235"/>
        <v>0</v>
      </c>
      <c r="AA316" s="32">
        <f t="shared" si="235"/>
        <v>0</v>
      </c>
      <c r="AB316" s="32">
        <f t="shared" si="235"/>
        <v>0</v>
      </c>
      <c r="AC316" s="34">
        <f t="shared" si="235"/>
        <v>0</v>
      </c>
      <c r="AD316" s="35">
        <f>SUM(Q316:AC316)</f>
        <v>35</v>
      </c>
      <c r="AE316" s="32"/>
      <c r="AF316" s="33">
        <f t="shared" si="236"/>
        <v>1</v>
      </c>
      <c r="AG316" s="32">
        <f t="shared" si="236"/>
        <v>0</v>
      </c>
      <c r="AH316" s="32">
        <f t="shared" si="236"/>
        <v>12</v>
      </c>
      <c r="AI316" s="32">
        <f t="shared" si="236"/>
        <v>0</v>
      </c>
      <c r="AJ316" s="32">
        <f t="shared" si="236"/>
        <v>0</v>
      </c>
      <c r="AK316" s="32">
        <f t="shared" si="236"/>
        <v>0</v>
      </c>
      <c r="AL316" s="32">
        <f t="shared" si="236"/>
        <v>0</v>
      </c>
      <c r="AM316" s="32">
        <f t="shared" si="236"/>
        <v>0</v>
      </c>
      <c r="AN316" s="32">
        <f t="shared" si="236"/>
        <v>0</v>
      </c>
      <c r="AO316" s="32">
        <f t="shared" si="236"/>
        <v>0</v>
      </c>
      <c r="AP316" s="32">
        <f t="shared" si="236"/>
        <v>0</v>
      </c>
      <c r="AQ316" s="32">
        <f t="shared" si="236"/>
        <v>0</v>
      </c>
      <c r="AR316" s="34">
        <f t="shared" si="236"/>
        <v>0</v>
      </c>
      <c r="AS316" s="35">
        <f>SUM(AF316:AR316)</f>
        <v>13</v>
      </c>
      <c r="AT316" s="32"/>
      <c r="AU316" s="35">
        <f>SUM(O316+AD316+AS316)</f>
        <v>66</v>
      </c>
    </row>
    <row r="317" spans="1:47" ht="15.75" customHeight="1">
      <c r="A317" s="23">
        <v>0.60416666666666696</v>
      </c>
      <c r="B317" s="33">
        <f t="shared" si="234"/>
        <v>3</v>
      </c>
      <c r="C317" s="32">
        <f t="shared" si="234"/>
        <v>0</v>
      </c>
      <c r="D317" s="32">
        <f t="shared" si="234"/>
        <v>26</v>
      </c>
      <c r="E317" s="32">
        <f t="shared" si="234"/>
        <v>2</v>
      </c>
      <c r="F317" s="32">
        <f t="shared" si="234"/>
        <v>3</v>
      </c>
      <c r="G317" s="32">
        <f t="shared" si="234"/>
        <v>0</v>
      </c>
      <c r="H317" s="32">
        <f t="shared" si="234"/>
        <v>0</v>
      </c>
      <c r="I317" s="32">
        <f t="shared" si="234"/>
        <v>0</v>
      </c>
      <c r="J317" s="32">
        <f t="shared" si="234"/>
        <v>0</v>
      </c>
      <c r="K317" s="32">
        <f t="shared" si="234"/>
        <v>0</v>
      </c>
      <c r="L317" s="32">
        <f t="shared" si="234"/>
        <v>0</v>
      </c>
      <c r="M317" s="32">
        <f t="shared" si="234"/>
        <v>0</v>
      </c>
      <c r="N317" s="34">
        <f t="shared" si="234"/>
        <v>0</v>
      </c>
      <c r="O317" s="35">
        <f>SUM(B317:N317)</f>
        <v>34</v>
      </c>
      <c r="P317" s="32"/>
      <c r="Q317" s="33">
        <f t="shared" si="235"/>
        <v>5</v>
      </c>
      <c r="R317" s="32">
        <f t="shared" si="235"/>
        <v>0</v>
      </c>
      <c r="S317" s="32">
        <f t="shared" si="235"/>
        <v>15</v>
      </c>
      <c r="T317" s="32">
        <f t="shared" si="235"/>
        <v>6</v>
      </c>
      <c r="U317" s="32">
        <f t="shared" si="235"/>
        <v>3</v>
      </c>
      <c r="V317" s="32">
        <f t="shared" si="235"/>
        <v>0</v>
      </c>
      <c r="W317" s="32">
        <f t="shared" si="235"/>
        <v>0</v>
      </c>
      <c r="X317" s="32">
        <f t="shared" si="235"/>
        <v>0</v>
      </c>
      <c r="Y317" s="32">
        <f t="shared" si="235"/>
        <v>0</v>
      </c>
      <c r="Z317" s="32">
        <f t="shared" si="235"/>
        <v>0</v>
      </c>
      <c r="AA317" s="32">
        <f t="shared" si="235"/>
        <v>0</v>
      </c>
      <c r="AB317" s="32">
        <f t="shared" si="235"/>
        <v>0</v>
      </c>
      <c r="AC317" s="34">
        <f t="shared" si="235"/>
        <v>0</v>
      </c>
      <c r="AD317" s="35">
        <f>SUM(Q317:AC317)</f>
        <v>29</v>
      </c>
      <c r="AE317" s="32"/>
      <c r="AF317" s="33">
        <f t="shared" si="236"/>
        <v>2</v>
      </c>
      <c r="AG317" s="32">
        <f t="shared" si="236"/>
        <v>0</v>
      </c>
      <c r="AH317" s="32">
        <f t="shared" si="236"/>
        <v>12</v>
      </c>
      <c r="AI317" s="32">
        <f t="shared" si="236"/>
        <v>1</v>
      </c>
      <c r="AJ317" s="32">
        <f t="shared" si="236"/>
        <v>1</v>
      </c>
      <c r="AK317" s="32">
        <f t="shared" si="236"/>
        <v>0</v>
      </c>
      <c r="AL317" s="32">
        <f t="shared" si="236"/>
        <v>0</v>
      </c>
      <c r="AM317" s="32">
        <f t="shared" si="236"/>
        <v>0</v>
      </c>
      <c r="AN317" s="32">
        <f t="shared" si="236"/>
        <v>0</v>
      </c>
      <c r="AO317" s="32">
        <f t="shared" si="236"/>
        <v>0</v>
      </c>
      <c r="AP317" s="32">
        <f t="shared" si="236"/>
        <v>0</v>
      </c>
      <c r="AQ317" s="32">
        <f t="shared" si="236"/>
        <v>0</v>
      </c>
      <c r="AR317" s="34">
        <f t="shared" si="236"/>
        <v>0</v>
      </c>
      <c r="AS317" s="35">
        <f>SUM(AF317:AR317)</f>
        <v>16</v>
      </c>
      <c r="AT317" s="32"/>
      <c r="AU317" s="35">
        <f>SUM(O317+AD317+AS317)</f>
        <v>79</v>
      </c>
    </row>
    <row r="318" spans="1:47" ht="15.75" customHeight="1">
      <c r="A318" s="24">
        <v>0.61458333333333304</v>
      </c>
      <c r="B318" s="36">
        <f t="shared" si="234"/>
        <v>2</v>
      </c>
      <c r="C318" s="37">
        <f t="shared" si="234"/>
        <v>0</v>
      </c>
      <c r="D318" s="37">
        <f t="shared" si="234"/>
        <v>19</v>
      </c>
      <c r="E318" s="37">
        <f t="shared" si="234"/>
        <v>0</v>
      </c>
      <c r="F318" s="37">
        <f t="shared" si="234"/>
        <v>8</v>
      </c>
      <c r="G318" s="37">
        <f t="shared" si="234"/>
        <v>0</v>
      </c>
      <c r="H318" s="37">
        <f t="shared" si="234"/>
        <v>0</v>
      </c>
      <c r="I318" s="37">
        <f t="shared" si="234"/>
        <v>0</v>
      </c>
      <c r="J318" s="37">
        <f t="shared" si="234"/>
        <v>0</v>
      </c>
      <c r="K318" s="37">
        <f t="shared" si="234"/>
        <v>0</v>
      </c>
      <c r="L318" s="37">
        <f t="shared" si="234"/>
        <v>0</v>
      </c>
      <c r="M318" s="37">
        <f t="shared" si="234"/>
        <v>0</v>
      </c>
      <c r="N318" s="38">
        <f t="shared" si="234"/>
        <v>0</v>
      </c>
      <c r="O318" s="39">
        <f>SUM(B318:N318)</f>
        <v>29</v>
      </c>
      <c r="P318" s="32"/>
      <c r="Q318" s="36">
        <f t="shared" si="235"/>
        <v>1</v>
      </c>
      <c r="R318" s="37">
        <f t="shared" si="235"/>
        <v>1</v>
      </c>
      <c r="S318" s="37">
        <f t="shared" si="235"/>
        <v>30</v>
      </c>
      <c r="T318" s="37">
        <f t="shared" si="235"/>
        <v>4</v>
      </c>
      <c r="U318" s="37">
        <f t="shared" si="235"/>
        <v>5</v>
      </c>
      <c r="V318" s="37">
        <f t="shared" si="235"/>
        <v>0</v>
      </c>
      <c r="W318" s="37">
        <f t="shared" si="235"/>
        <v>0</v>
      </c>
      <c r="X318" s="37">
        <f t="shared" si="235"/>
        <v>0</v>
      </c>
      <c r="Y318" s="37">
        <f t="shared" si="235"/>
        <v>0</v>
      </c>
      <c r="Z318" s="37">
        <f t="shared" si="235"/>
        <v>0</v>
      </c>
      <c r="AA318" s="37">
        <f t="shared" si="235"/>
        <v>0</v>
      </c>
      <c r="AB318" s="37">
        <f t="shared" si="235"/>
        <v>0</v>
      </c>
      <c r="AC318" s="38">
        <f t="shared" si="235"/>
        <v>0</v>
      </c>
      <c r="AD318" s="39">
        <f>SUM(Q318:AC318)</f>
        <v>41</v>
      </c>
      <c r="AE318" s="32"/>
      <c r="AF318" s="36">
        <f t="shared" si="236"/>
        <v>1</v>
      </c>
      <c r="AG318" s="37">
        <f t="shared" si="236"/>
        <v>0</v>
      </c>
      <c r="AH318" s="37">
        <f t="shared" si="236"/>
        <v>13</v>
      </c>
      <c r="AI318" s="37">
        <f t="shared" si="236"/>
        <v>2</v>
      </c>
      <c r="AJ318" s="37">
        <f t="shared" si="236"/>
        <v>2</v>
      </c>
      <c r="AK318" s="37">
        <f t="shared" si="236"/>
        <v>0</v>
      </c>
      <c r="AL318" s="37">
        <f t="shared" si="236"/>
        <v>0</v>
      </c>
      <c r="AM318" s="37">
        <f t="shared" si="236"/>
        <v>0</v>
      </c>
      <c r="AN318" s="37">
        <f t="shared" si="236"/>
        <v>0</v>
      </c>
      <c r="AO318" s="37">
        <f t="shared" si="236"/>
        <v>0</v>
      </c>
      <c r="AP318" s="37">
        <f t="shared" si="236"/>
        <v>0</v>
      </c>
      <c r="AQ318" s="37">
        <f t="shared" si="236"/>
        <v>0</v>
      </c>
      <c r="AR318" s="38">
        <f t="shared" si="236"/>
        <v>0</v>
      </c>
      <c r="AS318" s="39">
        <f>SUM(AF318:AR318)</f>
        <v>18</v>
      </c>
      <c r="AT318" s="32"/>
      <c r="AU318" s="39">
        <f>SUM(O318+AD318+AS318)</f>
        <v>88</v>
      </c>
    </row>
    <row r="319" spans="1:47" ht="15.75" customHeight="1">
      <c r="A319" s="25" t="s">
        <v>21</v>
      </c>
      <c r="B319" s="40">
        <f t="shared" ref="B319:O319" si="237">SUM(B315:B318)</f>
        <v>6</v>
      </c>
      <c r="C319" s="41">
        <f t="shared" si="237"/>
        <v>1</v>
      </c>
      <c r="D319" s="41">
        <f t="shared" si="237"/>
        <v>79</v>
      </c>
      <c r="E319" s="41">
        <f t="shared" si="237"/>
        <v>5</v>
      </c>
      <c r="F319" s="41">
        <f t="shared" si="237"/>
        <v>18</v>
      </c>
      <c r="G319" s="41">
        <f t="shared" si="237"/>
        <v>0</v>
      </c>
      <c r="H319" s="41">
        <f t="shared" si="237"/>
        <v>0</v>
      </c>
      <c r="I319" s="41">
        <f t="shared" si="237"/>
        <v>0</v>
      </c>
      <c r="J319" s="41">
        <f t="shared" si="237"/>
        <v>0</v>
      </c>
      <c r="K319" s="41">
        <f t="shared" si="237"/>
        <v>0</v>
      </c>
      <c r="L319" s="41">
        <f t="shared" si="237"/>
        <v>0</v>
      </c>
      <c r="M319" s="41">
        <f t="shared" si="237"/>
        <v>0</v>
      </c>
      <c r="N319" s="42">
        <f t="shared" si="237"/>
        <v>0</v>
      </c>
      <c r="O319" s="43">
        <f t="shared" si="237"/>
        <v>109</v>
      </c>
      <c r="P319" s="32"/>
      <c r="Q319" s="40">
        <f t="shared" ref="Q319:AD319" si="238">SUM(Q315:Q318)</f>
        <v>9</v>
      </c>
      <c r="R319" s="41">
        <f t="shared" si="238"/>
        <v>2</v>
      </c>
      <c r="S319" s="41">
        <f t="shared" si="238"/>
        <v>87</v>
      </c>
      <c r="T319" s="41">
        <f t="shared" si="238"/>
        <v>19</v>
      </c>
      <c r="U319" s="41">
        <f t="shared" si="238"/>
        <v>17</v>
      </c>
      <c r="V319" s="41">
        <f t="shared" si="238"/>
        <v>0</v>
      </c>
      <c r="W319" s="41">
        <f t="shared" si="238"/>
        <v>0</v>
      </c>
      <c r="X319" s="41">
        <f t="shared" si="238"/>
        <v>0</v>
      </c>
      <c r="Y319" s="41">
        <f t="shared" si="238"/>
        <v>0</v>
      </c>
      <c r="Z319" s="41">
        <f t="shared" si="238"/>
        <v>0</v>
      </c>
      <c r="AA319" s="41">
        <f t="shared" si="238"/>
        <v>0</v>
      </c>
      <c r="AB319" s="41">
        <f t="shared" si="238"/>
        <v>0</v>
      </c>
      <c r="AC319" s="42">
        <f t="shared" si="238"/>
        <v>0</v>
      </c>
      <c r="AD319" s="43">
        <f t="shared" si="238"/>
        <v>134</v>
      </c>
      <c r="AE319" s="32"/>
      <c r="AF319" s="40">
        <f t="shared" ref="AF319:AS319" si="239">SUM(AF315:AF318)</f>
        <v>8</v>
      </c>
      <c r="AG319" s="41">
        <f t="shared" si="239"/>
        <v>0</v>
      </c>
      <c r="AH319" s="41">
        <f t="shared" si="239"/>
        <v>49</v>
      </c>
      <c r="AI319" s="41">
        <f t="shared" si="239"/>
        <v>5</v>
      </c>
      <c r="AJ319" s="41">
        <f t="shared" si="239"/>
        <v>3</v>
      </c>
      <c r="AK319" s="41">
        <f t="shared" si="239"/>
        <v>0</v>
      </c>
      <c r="AL319" s="41">
        <f t="shared" si="239"/>
        <v>0</v>
      </c>
      <c r="AM319" s="41">
        <f t="shared" si="239"/>
        <v>0</v>
      </c>
      <c r="AN319" s="41">
        <f t="shared" si="239"/>
        <v>0</v>
      </c>
      <c r="AO319" s="41">
        <f t="shared" si="239"/>
        <v>0</v>
      </c>
      <c r="AP319" s="41">
        <f t="shared" si="239"/>
        <v>0</v>
      </c>
      <c r="AQ319" s="41">
        <f t="shared" si="239"/>
        <v>0</v>
      </c>
      <c r="AR319" s="42">
        <f t="shared" si="239"/>
        <v>0</v>
      </c>
      <c r="AS319" s="43">
        <f t="shared" si="239"/>
        <v>65</v>
      </c>
      <c r="AT319" s="32"/>
      <c r="AU319" s="43">
        <f>SUM(AU315:AU318)</f>
        <v>308</v>
      </c>
    </row>
    <row r="320" spans="1:47" ht="15.75" customHeight="1">
      <c r="A320" s="22">
        <v>0.625</v>
      </c>
      <c r="B320" s="28">
        <f t="shared" ref="B320:N323" si="240">SUM(B52+B119+B186)</f>
        <v>2</v>
      </c>
      <c r="C320" s="29">
        <f t="shared" si="240"/>
        <v>1</v>
      </c>
      <c r="D320" s="29">
        <f t="shared" si="240"/>
        <v>20</v>
      </c>
      <c r="E320" s="29">
        <f t="shared" si="240"/>
        <v>1</v>
      </c>
      <c r="F320" s="29">
        <f t="shared" si="240"/>
        <v>2</v>
      </c>
      <c r="G320" s="29">
        <f t="shared" si="240"/>
        <v>0</v>
      </c>
      <c r="H320" s="29">
        <f t="shared" si="240"/>
        <v>0</v>
      </c>
      <c r="I320" s="29">
        <f t="shared" si="240"/>
        <v>1</v>
      </c>
      <c r="J320" s="29">
        <f t="shared" si="240"/>
        <v>0</v>
      </c>
      <c r="K320" s="29">
        <f t="shared" si="240"/>
        <v>0</v>
      </c>
      <c r="L320" s="29">
        <f t="shared" si="240"/>
        <v>0</v>
      </c>
      <c r="M320" s="29">
        <f t="shared" si="240"/>
        <v>0</v>
      </c>
      <c r="N320" s="30">
        <f t="shared" si="240"/>
        <v>0</v>
      </c>
      <c r="O320" s="31">
        <f>SUM(B320:N320)</f>
        <v>27</v>
      </c>
      <c r="P320" s="32"/>
      <c r="Q320" s="28">
        <f t="shared" ref="Q320:AC323" si="241">SUM(Q52+Q119+Q186)</f>
        <v>1</v>
      </c>
      <c r="R320" s="29">
        <f t="shared" si="241"/>
        <v>0</v>
      </c>
      <c r="S320" s="29">
        <f t="shared" si="241"/>
        <v>15</v>
      </c>
      <c r="T320" s="29">
        <f t="shared" si="241"/>
        <v>4</v>
      </c>
      <c r="U320" s="29">
        <f t="shared" si="241"/>
        <v>7</v>
      </c>
      <c r="V320" s="29">
        <f t="shared" si="241"/>
        <v>0</v>
      </c>
      <c r="W320" s="29">
        <f t="shared" si="241"/>
        <v>0</v>
      </c>
      <c r="X320" s="29">
        <f t="shared" si="241"/>
        <v>0</v>
      </c>
      <c r="Y320" s="29">
        <f t="shared" si="241"/>
        <v>0</v>
      </c>
      <c r="Z320" s="29">
        <f t="shared" si="241"/>
        <v>0</v>
      </c>
      <c r="AA320" s="29">
        <f t="shared" si="241"/>
        <v>0</v>
      </c>
      <c r="AB320" s="29">
        <f t="shared" si="241"/>
        <v>0</v>
      </c>
      <c r="AC320" s="30">
        <f t="shared" si="241"/>
        <v>0</v>
      </c>
      <c r="AD320" s="31">
        <f>SUM(Q320:AC320)</f>
        <v>27</v>
      </c>
      <c r="AE320" s="32"/>
      <c r="AF320" s="28">
        <f t="shared" ref="AF320:AR323" si="242">SUM(AF52+AF119+AF186)</f>
        <v>3</v>
      </c>
      <c r="AG320" s="29">
        <f t="shared" si="242"/>
        <v>0</v>
      </c>
      <c r="AH320" s="29">
        <f t="shared" si="242"/>
        <v>20</v>
      </c>
      <c r="AI320" s="29">
        <f t="shared" si="242"/>
        <v>1</v>
      </c>
      <c r="AJ320" s="29">
        <f t="shared" si="242"/>
        <v>4</v>
      </c>
      <c r="AK320" s="29">
        <f t="shared" si="242"/>
        <v>0</v>
      </c>
      <c r="AL320" s="29">
        <f t="shared" si="242"/>
        <v>0</v>
      </c>
      <c r="AM320" s="29">
        <f t="shared" si="242"/>
        <v>1</v>
      </c>
      <c r="AN320" s="29">
        <f t="shared" si="242"/>
        <v>0</v>
      </c>
      <c r="AO320" s="29">
        <f t="shared" si="242"/>
        <v>0</v>
      </c>
      <c r="AP320" s="29">
        <f t="shared" si="242"/>
        <v>0</v>
      </c>
      <c r="AQ320" s="29">
        <f t="shared" si="242"/>
        <v>0</v>
      </c>
      <c r="AR320" s="30">
        <f t="shared" si="242"/>
        <v>0</v>
      </c>
      <c r="AS320" s="31">
        <f>SUM(AF320:AR320)</f>
        <v>29</v>
      </c>
      <c r="AT320" s="32"/>
      <c r="AU320" s="31">
        <f>SUM(O320+AD320+AS320)</f>
        <v>83</v>
      </c>
    </row>
    <row r="321" spans="1:47" ht="15.75" customHeight="1">
      <c r="A321" s="23">
        <v>0.63541666666666696</v>
      </c>
      <c r="B321" s="33">
        <f t="shared" si="240"/>
        <v>0</v>
      </c>
      <c r="C321" s="32">
        <f t="shared" si="240"/>
        <v>0</v>
      </c>
      <c r="D321" s="32">
        <f t="shared" si="240"/>
        <v>22</v>
      </c>
      <c r="E321" s="32">
        <f t="shared" si="240"/>
        <v>3</v>
      </c>
      <c r="F321" s="32">
        <f t="shared" si="240"/>
        <v>5</v>
      </c>
      <c r="G321" s="32">
        <f t="shared" si="240"/>
        <v>0</v>
      </c>
      <c r="H321" s="32">
        <f t="shared" si="240"/>
        <v>0</v>
      </c>
      <c r="I321" s="32">
        <f t="shared" si="240"/>
        <v>0</v>
      </c>
      <c r="J321" s="32">
        <f t="shared" si="240"/>
        <v>0</v>
      </c>
      <c r="K321" s="32">
        <f t="shared" si="240"/>
        <v>0</v>
      </c>
      <c r="L321" s="32">
        <f t="shared" si="240"/>
        <v>0</v>
      </c>
      <c r="M321" s="32">
        <f t="shared" si="240"/>
        <v>0</v>
      </c>
      <c r="N321" s="34">
        <f t="shared" si="240"/>
        <v>0</v>
      </c>
      <c r="O321" s="35">
        <f>SUM(B321:N321)</f>
        <v>30</v>
      </c>
      <c r="P321" s="32"/>
      <c r="Q321" s="33">
        <f t="shared" si="241"/>
        <v>1</v>
      </c>
      <c r="R321" s="32">
        <f t="shared" si="241"/>
        <v>0</v>
      </c>
      <c r="S321" s="32">
        <f t="shared" si="241"/>
        <v>24</v>
      </c>
      <c r="T321" s="32">
        <f t="shared" si="241"/>
        <v>1</v>
      </c>
      <c r="U321" s="32">
        <f t="shared" si="241"/>
        <v>6</v>
      </c>
      <c r="V321" s="32">
        <f t="shared" si="241"/>
        <v>0</v>
      </c>
      <c r="W321" s="32">
        <f t="shared" si="241"/>
        <v>0</v>
      </c>
      <c r="X321" s="32">
        <f t="shared" si="241"/>
        <v>0</v>
      </c>
      <c r="Y321" s="32">
        <f t="shared" si="241"/>
        <v>0</v>
      </c>
      <c r="Z321" s="32">
        <f t="shared" si="241"/>
        <v>0</v>
      </c>
      <c r="AA321" s="32">
        <f t="shared" si="241"/>
        <v>0</v>
      </c>
      <c r="AB321" s="32">
        <f t="shared" si="241"/>
        <v>0</v>
      </c>
      <c r="AC321" s="34">
        <f t="shared" si="241"/>
        <v>0</v>
      </c>
      <c r="AD321" s="35">
        <f>SUM(Q321:AC321)</f>
        <v>32</v>
      </c>
      <c r="AE321" s="32"/>
      <c r="AF321" s="33">
        <f t="shared" si="242"/>
        <v>3</v>
      </c>
      <c r="AG321" s="32">
        <f t="shared" si="242"/>
        <v>0</v>
      </c>
      <c r="AH321" s="32">
        <f t="shared" si="242"/>
        <v>14</v>
      </c>
      <c r="AI321" s="32">
        <f t="shared" si="242"/>
        <v>1</v>
      </c>
      <c r="AJ321" s="32">
        <f t="shared" si="242"/>
        <v>4</v>
      </c>
      <c r="AK321" s="32">
        <f t="shared" si="242"/>
        <v>0</v>
      </c>
      <c r="AL321" s="32">
        <f t="shared" si="242"/>
        <v>0</v>
      </c>
      <c r="AM321" s="32">
        <f t="shared" si="242"/>
        <v>0</v>
      </c>
      <c r="AN321" s="32">
        <f t="shared" si="242"/>
        <v>0</v>
      </c>
      <c r="AO321" s="32">
        <f t="shared" si="242"/>
        <v>0</v>
      </c>
      <c r="AP321" s="32">
        <f t="shared" si="242"/>
        <v>0</v>
      </c>
      <c r="AQ321" s="32">
        <f t="shared" si="242"/>
        <v>0</v>
      </c>
      <c r="AR321" s="34">
        <f t="shared" si="242"/>
        <v>0</v>
      </c>
      <c r="AS321" s="35">
        <f>SUM(AF321:AR321)</f>
        <v>22</v>
      </c>
      <c r="AT321" s="32"/>
      <c r="AU321" s="35">
        <f>SUM(O321+AD321+AS321)</f>
        <v>84</v>
      </c>
    </row>
    <row r="322" spans="1:47" ht="15.75" customHeight="1">
      <c r="A322" s="23">
        <v>0.64583333333333304</v>
      </c>
      <c r="B322" s="33">
        <f t="shared" si="240"/>
        <v>1</v>
      </c>
      <c r="C322" s="32">
        <f t="shared" si="240"/>
        <v>0</v>
      </c>
      <c r="D322" s="32">
        <f t="shared" si="240"/>
        <v>20</v>
      </c>
      <c r="E322" s="32">
        <f t="shared" si="240"/>
        <v>0</v>
      </c>
      <c r="F322" s="32">
        <f t="shared" si="240"/>
        <v>1</v>
      </c>
      <c r="G322" s="32">
        <f t="shared" si="240"/>
        <v>0</v>
      </c>
      <c r="H322" s="32">
        <f t="shared" si="240"/>
        <v>0</v>
      </c>
      <c r="I322" s="32">
        <f t="shared" si="240"/>
        <v>0</v>
      </c>
      <c r="J322" s="32">
        <f t="shared" si="240"/>
        <v>0</v>
      </c>
      <c r="K322" s="32">
        <f t="shared" si="240"/>
        <v>0</v>
      </c>
      <c r="L322" s="32">
        <f t="shared" si="240"/>
        <v>0</v>
      </c>
      <c r="M322" s="32">
        <f t="shared" si="240"/>
        <v>0</v>
      </c>
      <c r="N322" s="34">
        <f t="shared" si="240"/>
        <v>0</v>
      </c>
      <c r="O322" s="35">
        <f>SUM(B322:N322)</f>
        <v>22</v>
      </c>
      <c r="P322" s="32"/>
      <c r="Q322" s="33">
        <f t="shared" si="241"/>
        <v>1</v>
      </c>
      <c r="R322" s="32">
        <f t="shared" si="241"/>
        <v>0</v>
      </c>
      <c r="S322" s="32">
        <f t="shared" si="241"/>
        <v>44</v>
      </c>
      <c r="T322" s="32">
        <f t="shared" si="241"/>
        <v>8</v>
      </c>
      <c r="U322" s="32">
        <f t="shared" si="241"/>
        <v>3</v>
      </c>
      <c r="V322" s="32">
        <f t="shared" si="241"/>
        <v>0</v>
      </c>
      <c r="W322" s="32">
        <f t="shared" si="241"/>
        <v>0</v>
      </c>
      <c r="X322" s="32">
        <f t="shared" si="241"/>
        <v>0</v>
      </c>
      <c r="Y322" s="32">
        <f t="shared" si="241"/>
        <v>0</v>
      </c>
      <c r="Z322" s="32">
        <f t="shared" si="241"/>
        <v>0</v>
      </c>
      <c r="AA322" s="32">
        <f t="shared" si="241"/>
        <v>0</v>
      </c>
      <c r="AB322" s="32">
        <f t="shared" si="241"/>
        <v>0</v>
      </c>
      <c r="AC322" s="34">
        <f t="shared" si="241"/>
        <v>0</v>
      </c>
      <c r="AD322" s="35">
        <f>SUM(Q322:AC322)</f>
        <v>56</v>
      </c>
      <c r="AE322" s="32"/>
      <c r="AF322" s="33">
        <f t="shared" si="242"/>
        <v>2</v>
      </c>
      <c r="AG322" s="32">
        <f t="shared" si="242"/>
        <v>0</v>
      </c>
      <c r="AH322" s="32">
        <f t="shared" si="242"/>
        <v>16</v>
      </c>
      <c r="AI322" s="32">
        <f t="shared" si="242"/>
        <v>3</v>
      </c>
      <c r="AJ322" s="32">
        <f t="shared" si="242"/>
        <v>0</v>
      </c>
      <c r="AK322" s="32">
        <f t="shared" si="242"/>
        <v>0</v>
      </c>
      <c r="AL322" s="32">
        <f t="shared" si="242"/>
        <v>1</v>
      </c>
      <c r="AM322" s="32">
        <f t="shared" si="242"/>
        <v>0</v>
      </c>
      <c r="AN322" s="32">
        <f t="shared" si="242"/>
        <v>0</v>
      </c>
      <c r="AO322" s="32">
        <f t="shared" si="242"/>
        <v>0</v>
      </c>
      <c r="AP322" s="32">
        <f t="shared" si="242"/>
        <v>0</v>
      </c>
      <c r="AQ322" s="32">
        <f t="shared" si="242"/>
        <v>0</v>
      </c>
      <c r="AR322" s="34">
        <f t="shared" si="242"/>
        <v>0</v>
      </c>
      <c r="AS322" s="35">
        <f>SUM(AF322:AR322)</f>
        <v>22</v>
      </c>
      <c r="AT322" s="32"/>
      <c r="AU322" s="35">
        <f>SUM(O322+AD322+AS322)</f>
        <v>100</v>
      </c>
    </row>
    <row r="323" spans="1:47" ht="15.75" customHeight="1">
      <c r="A323" s="24">
        <v>0.65625</v>
      </c>
      <c r="B323" s="36">
        <f t="shared" si="240"/>
        <v>0</v>
      </c>
      <c r="C323" s="37">
        <f t="shared" si="240"/>
        <v>0</v>
      </c>
      <c r="D323" s="37">
        <f t="shared" si="240"/>
        <v>25</v>
      </c>
      <c r="E323" s="37">
        <f t="shared" si="240"/>
        <v>1</v>
      </c>
      <c r="F323" s="37">
        <f t="shared" si="240"/>
        <v>4</v>
      </c>
      <c r="G323" s="37">
        <f t="shared" si="240"/>
        <v>1</v>
      </c>
      <c r="H323" s="37">
        <f t="shared" si="240"/>
        <v>0</v>
      </c>
      <c r="I323" s="37">
        <f t="shared" si="240"/>
        <v>0</v>
      </c>
      <c r="J323" s="37">
        <f t="shared" si="240"/>
        <v>0</v>
      </c>
      <c r="K323" s="37">
        <f t="shared" si="240"/>
        <v>0</v>
      </c>
      <c r="L323" s="37">
        <f t="shared" si="240"/>
        <v>0</v>
      </c>
      <c r="M323" s="37">
        <f t="shared" si="240"/>
        <v>0</v>
      </c>
      <c r="N323" s="38">
        <f t="shared" si="240"/>
        <v>0</v>
      </c>
      <c r="O323" s="39">
        <f>SUM(B323:N323)</f>
        <v>31</v>
      </c>
      <c r="P323" s="32"/>
      <c r="Q323" s="36">
        <f t="shared" si="241"/>
        <v>0</v>
      </c>
      <c r="R323" s="37">
        <f t="shared" si="241"/>
        <v>0</v>
      </c>
      <c r="S323" s="37">
        <f t="shared" si="241"/>
        <v>24</v>
      </c>
      <c r="T323" s="37">
        <f t="shared" si="241"/>
        <v>2</v>
      </c>
      <c r="U323" s="37">
        <f t="shared" si="241"/>
        <v>4</v>
      </c>
      <c r="V323" s="37">
        <f t="shared" si="241"/>
        <v>0</v>
      </c>
      <c r="W323" s="37">
        <f t="shared" si="241"/>
        <v>0</v>
      </c>
      <c r="X323" s="37">
        <f t="shared" si="241"/>
        <v>0</v>
      </c>
      <c r="Y323" s="37">
        <f t="shared" si="241"/>
        <v>0</v>
      </c>
      <c r="Z323" s="37">
        <f t="shared" si="241"/>
        <v>0</v>
      </c>
      <c r="AA323" s="37">
        <f t="shared" si="241"/>
        <v>0</v>
      </c>
      <c r="AB323" s="37">
        <f t="shared" si="241"/>
        <v>0</v>
      </c>
      <c r="AC323" s="38">
        <f t="shared" si="241"/>
        <v>0</v>
      </c>
      <c r="AD323" s="39">
        <f>SUM(Q323:AC323)</f>
        <v>30</v>
      </c>
      <c r="AE323" s="32"/>
      <c r="AF323" s="36">
        <f t="shared" si="242"/>
        <v>3</v>
      </c>
      <c r="AG323" s="37">
        <f t="shared" si="242"/>
        <v>1</v>
      </c>
      <c r="AH323" s="37">
        <f t="shared" si="242"/>
        <v>11</v>
      </c>
      <c r="AI323" s="37">
        <f t="shared" si="242"/>
        <v>2</v>
      </c>
      <c r="AJ323" s="37">
        <f t="shared" si="242"/>
        <v>4</v>
      </c>
      <c r="AK323" s="37">
        <f t="shared" si="242"/>
        <v>0</v>
      </c>
      <c r="AL323" s="37">
        <f t="shared" si="242"/>
        <v>0</v>
      </c>
      <c r="AM323" s="37">
        <f t="shared" si="242"/>
        <v>1</v>
      </c>
      <c r="AN323" s="37">
        <f t="shared" si="242"/>
        <v>0</v>
      </c>
      <c r="AO323" s="37">
        <f t="shared" si="242"/>
        <v>0</v>
      </c>
      <c r="AP323" s="37">
        <f t="shared" si="242"/>
        <v>0</v>
      </c>
      <c r="AQ323" s="37">
        <f t="shared" si="242"/>
        <v>0</v>
      </c>
      <c r="AR323" s="38">
        <f t="shared" si="242"/>
        <v>0</v>
      </c>
      <c r="AS323" s="39">
        <f>SUM(AF323:AR323)</f>
        <v>22</v>
      </c>
      <c r="AT323" s="32"/>
      <c r="AU323" s="39">
        <f>SUM(O323+AD323+AS323)</f>
        <v>83</v>
      </c>
    </row>
    <row r="324" spans="1:47" ht="15.75" customHeight="1">
      <c r="A324" s="25" t="s">
        <v>21</v>
      </c>
      <c r="B324" s="40">
        <f t="shared" ref="B324:O324" si="243">SUM(B320:B323)</f>
        <v>3</v>
      </c>
      <c r="C324" s="41">
        <f t="shared" si="243"/>
        <v>1</v>
      </c>
      <c r="D324" s="41">
        <f t="shared" si="243"/>
        <v>87</v>
      </c>
      <c r="E324" s="41">
        <f t="shared" si="243"/>
        <v>5</v>
      </c>
      <c r="F324" s="41">
        <f t="shared" si="243"/>
        <v>12</v>
      </c>
      <c r="G324" s="41">
        <f t="shared" si="243"/>
        <v>1</v>
      </c>
      <c r="H324" s="41">
        <f t="shared" si="243"/>
        <v>0</v>
      </c>
      <c r="I324" s="41">
        <f t="shared" si="243"/>
        <v>1</v>
      </c>
      <c r="J324" s="41">
        <f t="shared" si="243"/>
        <v>0</v>
      </c>
      <c r="K324" s="41">
        <f t="shared" si="243"/>
        <v>0</v>
      </c>
      <c r="L324" s="41">
        <f t="shared" si="243"/>
        <v>0</v>
      </c>
      <c r="M324" s="41">
        <f t="shared" si="243"/>
        <v>0</v>
      </c>
      <c r="N324" s="42">
        <f t="shared" si="243"/>
        <v>0</v>
      </c>
      <c r="O324" s="43">
        <f t="shared" si="243"/>
        <v>110</v>
      </c>
      <c r="P324" s="32"/>
      <c r="Q324" s="40">
        <f t="shared" ref="Q324:AD324" si="244">SUM(Q320:Q323)</f>
        <v>3</v>
      </c>
      <c r="R324" s="41">
        <f t="shared" si="244"/>
        <v>0</v>
      </c>
      <c r="S324" s="41">
        <f t="shared" si="244"/>
        <v>107</v>
      </c>
      <c r="T324" s="41">
        <f t="shared" si="244"/>
        <v>15</v>
      </c>
      <c r="U324" s="41">
        <f t="shared" si="244"/>
        <v>20</v>
      </c>
      <c r="V324" s="41">
        <f t="shared" si="244"/>
        <v>0</v>
      </c>
      <c r="W324" s="41">
        <f t="shared" si="244"/>
        <v>0</v>
      </c>
      <c r="X324" s="41">
        <f t="shared" si="244"/>
        <v>0</v>
      </c>
      <c r="Y324" s="41">
        <f t="shared" si="244"/>
        <v>0</v>
      </c>
      <c r="Z324" s="41">
        <f t="shared" si="244"/>
        <v>0</v>
      </c>
      <c r="AA324" s="41">
        <f t="shared" si="244"/>
        <v>0</v>
      </c>
      <c r="AB324" s="41">
        <f t="shared" si="244"/>
        <v>0</v>
      </c>
      <c r="AC324" s="42">
        <f t="shared" si="244"/>
        <v>0</v>
      </c>
      <c r="AD324" s="43">
        <f t="shared" si="244"/>
        <v>145</v>
      </c>
      <c r="AE324" s="32"/>
      <c r="AF324" s="40">
        <f t="shared" ref="AF324:AS324" si="245">SUM(AF320:AF323)</f>
        <v>11</v>
      </c>
      <c r="AG324" s="41">
        <f t="shared" si="245"/>
        <v>1</v>
      </c>
      <c r="AH324" s="41">
        <f t="shared" si="245"/>
        <v>61</v>
      </c>
      <c r="AI324" s="41">
        <f t="shared" si="245"/>
        <v>7</v>
      </c>
      <c r="AJ324" s="41">
        <f t="shared" si="245"/>
        <v>12</v>
      </c>
      <c r="AK324" s="41">
        <f t="shared" si="245"/>
        <v>0</v>
      </c>
      <c r="AL324" s="41">
        <f t="shared" si="245"/>
        <v>1</v>
      </c>
      <c r="AM324" s="41">
        <f t="shared" si="245"/>
        <v>2</v>
      </c>
      <c r="AN324" s="41">
        <f t="shared" si="245"/>
        <v>0</v>
      </c>
      <c r="AO324" s="41">
        <f t="shared" si="245"/>
        <v>0</v>
      </c>
      <c r="AP324" s="41">
        <f t="shared" si="245"/>
        <v>0</v>
      </c>
      <c r="AQ324" s="41">
        <f t="shared" si="245"/>
        <v>0</v>
      </c>
      <c r="AR324" s="42">
        <f t="shared" si="245"/>
        <v>0</v>
      </c>
      <c r="AS324" s="43">
        <f t="shared" si="245"/>
        <v>95</v>
      </c>
      <c r="AT324" s="32"/>
      <c r="AU324" s="43">
        <f>SUM(AU320:AU323)</f>
        <v>350</v>
      </c>
    </row>
    <row r="325" spans="1:47" ht="15.75" customHeight="1">
      <c r="A325" s="22">
        <v>0.66666666666666696</v>
      </c>
      <c r="B325" s="28">
        <f t="shared" ref="B325:N328" si="246">SUM(B57+B124+B191)</f>
        <v>2</v>
      </c>
      <c r="C325" s="29">
        <f t="shared" si="246"/>
        <v>0</v>
      </c>
      <c r="D325" s="29">
        <f t="shared" si="246"/>
        <v>28</v>
      </c>
      <c r="E325" s="29">
        <f t="shared" si="246"/>
        <v>2</v>
      </c>
      <c r="F325" s="29">
        <f t="shared" si="246"/>
        <v>4</v>
      </c>
      <c r="G325" s="29">
        <f t="shared" si="246"/>
        <v>0</v>
      </c>
      <c r="H325" s="29">
        <f t="shared" si="246"/>
        <v>0</v>
      </c>
      <c r="I325" s="29">
        <f t="shared" si="246"/>
        <v>0</v>
      </c>
      <c r="J325" s="29">
        <f t="shared" si="246"/>
        <v>0</v>
      </c>
      <c r="K325" s="29">
        <f t="shared" si="246"/>
        <v>0</v>
      </c>
      <c r="L325" s="29">
        <f t="shared" si="246"/>
        <v>0</v>
      </c>
      <c r="M325" s="29">
        <f t="shared" si="246"/>
        <v>0</v>
      </c>
      <c r="N325" s="30">
        <f t="shared" si="246"/>
        <v>0</v>
      </c>
      <c r="O325" s="31">
        <f>SUM(B325:N325)</f>
        <v>36</v>
      </c>
      <c r="P325" s="32"/>
      <c r="Q325" s="28">
        <f t="shared" ref="Q325:AC328" si="247">SUM(Q57+Q124+Q191)</f>
        <v>1</v>
      </c>
      <c r="R325" s="29">
        <f t="shared" si="247"/>
        <v>1</v>
      </c>
      <c r="S325" s="29">
        <f t="shared" si="247"/>
        <v>25</v>
      </c>
      <c r="T325" s="29">
        <f t="shared" si="247"/>
        <v>4</v>
      </c>
      <c r="U325" s="29">
        <f t="shared" si="247"/>
        <v>5</v>
      </c>
      <c r="V325" s="29">
        <f t="shared" si="247"/>
        <v>0</v>
      </c>
      <c r="W325" s="29">
        <f t="shared" si="247"/>
        <v>0</v>
      </c>
      <c r="X325" s="29">
        <f t="shared" si="247"/>
        <v>0</v>
      </c>
      <c r="Y325" s="29">
        <f t="shared" si="247"/>
        <v>0</v>
      </c>
      <c r="Z325" s="29">
        <f t="shared" si="247"/>
        <v>0</v>
      </c>
      <c r="AA325" s="29">
        <f t="shared" si="247"/>
        <v>0</v>
      </c>
      <c r="AB325" s="29">
        <f t="shared" si="247"/>
        <v>0</v>
      </c>
      <c r="AC325" s="30">
        <f t="shared" si="247"/>
        <v>0</v>
      </c>
      <c r="AD325" s="31">
        <f>SUM(Q325:AC325)</f>
        <v>36</v>
      </c>
      <c r="AE325" s="32"/>
      <c r="AF325" s="28">
        <f t="shared" ref="AF325:AR328" si="248">SUM(AF57+AF124+AF191)</f>
        <v>1</v>
      </c>
      <c r="AG325" s="29">
        <f t="shared" si="248"/>
        <v>0</v>
      </c>
      <c r="AH325" s="29">
        <f t="shared" si="248"/>
        <v>12</v>
      </c>
      <c r="AI325" s="29">
        <f t="shared" si="248"/>
        <v>1</v>
      </c>
      <c r="AJ325" s="29">
        <f t="shared" si="248"/>
        <v>2</v>
      </c>
      <c r="AK325" s="29">
        <f t="shared" si="248"/>
        <v>0</v>
      </c>
      <c r="AL325" s="29">
        <f t="shared" si="248"/>
        <v>0</v>
      </c>
      <c r="AM325" s="29">
        <f t="shared" si="248"/>
        <v>0</v>
      </c>
      <c r="AN325" s="29">
        <f t="shared" si="248"/>
        <v>0</v>
      </c>
      <c r="AO325" s="29">
        <f t="shared" si="248"/>
        <v>0</v>
      </c>
      <c r="AP325" s="29">
        <f t="shared" si="248"/>
        <v>0</v>
      </c>
      <c r="AQ325" s="29">
        <f t="shared" si="248"/>
        <v>0</v>
      </c>
      <c r="AR325" s="30">
        <f t="shared" si="248"/>
        <v>0</v>
      </c>
      <c r="AS325" s="31">
        <f>SUM(AF325:AR325)</f>
        <v>16</v>
      </c>
      <c r="AT325" s="32"/>
      <c r="AU325" s="31">
        <f>SUM(O325+AD325+AS325)</f>
        <v>88</v>
      </c>
    </row>
    <row r="326" spans="1:47" ht="15.75" customHeight="1">
      <c r="A326" s="23">
        <v>0.67708333333333304</v>
      </c>
      <c r="B326" s="33">
        <f t="shared" si="246"/>
        <v>1</v>
      </c>
      <c r="C326" s="32">
        <f t="shared" si="246"/>
        <v>0</v>
      </c>
      <c r="D326" s="32">
        <f t="shared" si="246"/>
        <v>29</v>
      </c>
      <c r="E326" s="32">
        <f t="shared" si="246"/>
        <v>3</v>
      </c>
      <c r="F326" s="32">
        <f t="shared" si="246"/>
        <v>5</v>
      </c>
      <c r="G326" s="32">
        <f t="shared" si="246"/>
        <v>0</v>
      </c>
      <c r="H326" s="32">
        <f t="shared" si="246"/>
        <v>0</v>
      </c>
      <c r="I326" s="32">
        <f t="shared" si="246"/>
        <v>0</v>
      </c>
      <c r="J326" s="32">
        <f t="shared" si="246"/>
        <v>0</v>
      </c>
      <c r="K326" s="32">
        <f t="shared" si="246"/>
        <v>0</v>
      </c>
      <c r="L326" s="32">
        <f t="shared" si="246"/>
        <v>0</v>
      </c>
      <c r="M326" s="32">
        <f t="shared" si="246"/>
        <v>0</v>
      </c>
      <c r="N326" s="34">
        <f t="shared" si="246"/>
        <v>0</v>
      </c>
      <c r="O326" s="35">
        <f>SUM(B326:N326)</f>
        <v>38</v>
      </c>
      <c r="P326" s="32"/>
      <c r="Q326" s="33">
        <f t="shared" si="247"/>
        <v>2</v>
      </c>
      <c r="R326" s="32">
        <f t="shared" si="247"/>
        <v>0</v>
      </c>
      <c r="S326" s="32">
        <f t="shared" si="247"/>
        <v>40</v>
      </c>
      <c r="T326" s="32">
        <f t="shared" si="247"/>
        <v>4</v>
      </c>
      <c r="U326" s="32">
        <f t="shared" si="247"/>
        <v>2</v>
      </c>
      <c r="V326" s="32">
        <f t="shared" si="247"/>
        <v>0</v>
      </c>
      <c r="W326" s="32">
        <f t="shared" si="247"/>
        <v>0</v>
      </c>
      <c r="X326" s="32">
        <f t="shared" si="247"/>
        <v>0</v>
      </c>
      <c r="Y326" s="32">
        <f t="shared" si="247"/>
        <v>0</v>
      </c>
      <c r="Z326" s="32">
        <f t="shared" si="247"/>
        <v>0</v>
      </c>
      <c r="AA326" s="32">
        <f t="shared" si="247"/>
        <v>0</v>
      </c>
      <c r="AB326" s="32">
        <f t="shared" si="247"/>
        <v>0</v>
      </c>
      <c r="AC326" s="34">
        <f t="shared" si="247"/>
        <v>0</v>
      </c>
      <c r="AD326" s="35">
        <f>SUM(Q326:AC326)</f>
        <v>48</v>
      </c>
      <c r="AE326" s="32"/>
      <c r="AF326" s="33">
        <f t="shared" si="248"/>
        <v>2</v>
      </c>
      <c r="AG326" s="32">
        <f t="shared" si="248"/>
        <v>0</v>
      </c>
      <c r="AH326" s="32">
        <f t="shared" si="248"/>
        <v>10</v>
      </c>
      <c r="AI326" s="32">
        <f t="shared" si="248"/>
        <v>3</v>
      </c>
      <c r="AJ326" s="32">
        <f t="shared" si="248"/>
        <v>1</v>
      </c>
      <c r="AK326" s="32">
        <f t="shared" si="248"/>
        <v>0</v>
      </c>
      <c r="AL326" s="32">
        <f t="shared" si="248"/>
        <v>0</v>
      </c>
      <c r="AM326" s="32">
        <f t="shared" si="248"/>
        <v>0</v>
      </c>
      <c r="AN326" s="32">
        <f t="shared" si="248"/>
        <v>0</v>
      </c>
      <c r="AO326" s="32">
        <f t="shared" si="248"/>
        <v>0</v>
      </c>
      <c r="AP326" s="32">
        <f t="shared" si="248"/>
        <v>0</v>
      </c>
      <c r="AQ326" s="32">
        <f t="shared" si="248"/>
        <v>0</v>
      </c>
      <c r="AR326" s="34">
        <f t="shared" si="248"/>
        <v>0</v>
      </c>
      <c r="AS326" s="35">
        <f>SUM(AF326:AR326)</f>
        <v>16</v>
      </c>
      <c r="AT326" s="32"/>
      <c r="AU326" s="35">
        <f>SUM(O326+AD326+AS326)</f>
        <v>102</v>
      </c>
    </row>
    <row r="327" spans="1:47" ht="15.75" customHeight="1">
      <c r="A327" s="23">
        <v>0.6875</v>
      </c>
      <c r="B327" s="33">
        <f t="shared" si="246"/>
        <v>3</v>
      </c>
      <c r="C327" s="32">
        <f t="shared" si="246"/>
        <v>0</v>
      </c>
      <c r="D327" s="32">
        <f t="shared" si="246"/>
        <v>31</v>
      </c>
      <c r="E327" s="32">
        <f t="shared" si="246"/>
        <v>2</v>
      </c>
      <c r="F327" s="32">
        <f t="shared" si="246"/>
        <v>2</v>
      </c>
      <c r="G327" s="32">
        <f t="shared" si="246"/>
        <v>0</v>
      </c>
      <c r="H327" s="32">
        <f t="shared" si="246"/>
        <v>0</v>
      </c>
      <c r="I327" s="32">
        <f t="shared" si="246"/>
        <v>0</v>
      </c>
      <c r="J327" s="32">
        <f t="shared" si="246"/>
        <v>0</v>
      </c>
      <c r="K327" s="32">
        <f t="shared" si="246"/>
        <v>0</v>
      </c>
      <c r="L327" s="32">
        <f t="shared" si="246"/>
        <v>0</v>
      </c>
      <c r="M327" s="32">
        <f t="shared" si="246"/>
        <v>0</v>
      </c>
      <c r="N327" s="34">
        <f t="shared" si="246"/>
        <v>0</v>
      </c>
      <c r="O327" s="35">
        <f>SUM(B327:N327)</f>
        <v>38</v>
      </c>
      <c r="P327" s="32"/>
      <c r="Q327" s="33">
        <f t="shared" si="247"/>
        <v>5</v>
      </c>
      <c r="R327" s="32">
        <f t="shared" si="247"/>
        <v>1</v>
      </c>
      <c r="S327" s="32">
        <f t="shared" si="247"/>
        <v>24</v>
      </c>
      <c r="T327" s="32">
        <f t="shared" si="247"/>
        <v>5</v>
      </c>
      <c r="U327" s="32">
        <f t="shared" si="247"/>
        <v>0</v>
      </c>
      <c r="V327" s="32">
        <f t="shared" si="247"/>
        <v>0</v>
      </c>
      <c r="W327" s="32">
        <f t="shared" si="247"/>
        <v>0</v>
      </c>
      <c r="X327" s="32">
        <f t="shared" si="247"/>
        <v>0</v>
      </c>
      <c r="Y327" s="32">
        <f t="shared" si="247"/>
        <v>0</v>
      </c>
      <c r="Z327" s="32">
        <f t="shared" si="247"/>
        <v>0</v>
      </c>
      <c r="AA327" s="32">
        <f t="shared" si="247"/>
        <v>0</v>
      </c>
      <c r="AB327" s="32">
        <f t="shared" si="247"/>
        <v>0</v>
      </c>
      <c r="AC327" s="34">
        <f t="shared" si="247"/>
        <v>0</v>
      </c>
      <c r="AD327" s="35">
        <f>SUM(Q327:AC327)</f>
        <v>35</v>
      </c>
      <c r="AE327" s="32"/>
      <c r="AF327" s="33">
        <f t="shared" si="248"/>
        <v>3</v>
      </c>
      <c r="AG327" s="32">
        <f t="shared" si="248"/>
        <v>1</v>
      </c>
      <c r="AH327" s="32">
        <f t="shared" si="248"/>
        <v>13</v>
      </c>
      <c r="AI327" s="32">
        <f t="shared" si="248"/>
        <v>1</v>
      </c>
      <c r="AJ327" s="32">
        <f t="shared" si="248"/>
        <v>1</v>
      </c>
      <c r="AK327" s="32">
        <f t="shared" si="248"/>
        <v>0</v>
      </c>
      <c r="AL327" s="32">
        <f t="shared" si="248"/>
        <v>0</v>
      </c>
      <c r="AM327" s="32">
        <f t="shared" si="248"/>
        <v>0</v>
      </c>
      <c r="AN327" s="32">
        <f t="shared" si="248"/>
        <v>0</v>
      </c>
      <c r="AO327" s="32">
        <f t="shared" si="248"/>
        <v>0</v>
      </c>
      <c r="AP327" s="32">
        <f t="shared" si="248"/>
        <v>0</v>
      </c>
      <c r="AQ327" s="32">
        <f t="shared" si="248"/>
        <v>0</v>
      </c>
      <c r="AR327" s="34">
        <f t="shared" si="248"/>
        <v>0</v>
      </c>
      <c r="AS327" s="35">
        <f>SUM(AF327:AR327)</f>
        <v>19</v>
      </c>
      <c r="AT327" s="32"/>
      <c r="AU327" s="35">
        <f>SUM(O327+AD327+AS327)</f>
        <v>92</v>
      </c>
    </row>
    <row r="328" spans="1:47" ht="15.75" customHeight="1">
      <c r="A328" s="24">
        <v>0.69791666666666696</v>
      </c>
      <c r="B328" s="36">
        <f t="shared" si="246"/>
        <v>3</v>
      </c>
      <c r="C328" s="37">
        <f t="shared" si="246"/>
        <v>0</v>
      </c>
      <c r="D328" s="37">
        <f t="shared" si="246"/>
        <v>36</v>
      </c>
      <c r="E328" s="37">
        <f t="shared" si="246"/>
        <v>0</v>
      </c>
      <c r="F328" s="37">
        <f t="shared" si="246"/>
        <v>5</v>
      </c>
      <c r="G328" s="37">
        <f t="shared" si="246"/>
        <v>0</v>
      </c>
      <c r="H328" s="37">
        <f t="shared" si="246"/>
        <v>0</v>
      </c>
      <c r="I328" s="37">
        <f t="shared" si="246"/>
        <v>0</v>
      </c>
      <c r="J328" s="37">
        <f t="shared" si="246"/>
        <v>0</v>
      </c>
      <c r="K328" s="37">
        <f t="shared" si="246"/>
        <v>0</v>
      </c>
      <c r="L328" s="37">
        <f t="shared" si="246"/>
        <v>0</v>
      </c>
      <c r="M328" s="37">
        <f t="shared" si="246"/>
        <v>0</v>
      </c>
      <c r="N328" s="38">
        <f t="shared" si="246"/>
        <v>0</v>
      </c>
      <c r="O328" s="39">
        <f>SUM(B328:N328)</f>
        <v>44</v>
      </c>
      <c r="P328" s="32"/>
      <c r="Q328" s="36">
        <f t="shared" si="247"/>
        <v>1</v>
      </c>
      <c r="R328" s="37">
        <f t="shared" si="247"/>
        <v>0</v>
      </c>
      <c r="S328" s="37">
        <f t="shared" si="247"/>
        <v>29</v>
      </c>
      <c r="T328" s="37">
        <f t="shared" si="247"/>
        <v>4</v>
      </c>
      <c r="U328" s="37">
        <f t="shared" si="247"/>
        <v>1</v>
      </c>
      <c r="V328" s="37">
        <f t="shared" si="247"/>
        <v>0</v>
      </c>
      <c r="W328" s="37">
        <f t="shared" si="247"/>
        <v>0</v>
      </c>
      <c r="X328" s="37">
        <f t="shared" si="247"/>
        <v>0</v>
      </c>
      <c r="Y328" s="37">
        <f t="shared" si="247"/>
        <v>0</v>
      </c>
      <c r="Z328" s="37">
        <f t="shared" si="247"/>
        <v>0</v>
      </c>
      <c r="AA328" s="37">
        <f t="shared" si="247"/>
        <v>0</v>
      </c>
      <c r="AB328" s="37">
        <f t="shared" si="247"/>
        <v>0</v>
      </c>
      <c r="AC328" s="38">
        <f t="shared" si="247"/>
        <v>0</v>
      </c>
      <c r="AD328" s="39">
        <f>SUM(Q328:AC328)</f>
        <v>35</v>
      </c>
      <c r="AE328" s="32"/>
      <c r="AF328" s="36">
        <f t="shared" si="248"/>
        <v>4</v>
      </c>
      <c r="AG328" s="37">
        <f t="shared" si="248"/>
        <v>0</v>
      </c>
      <c r="AH328" s="37">
        <f t="shared" si="248"/>
        <v>18</v>
      </c>
      <c r="AI328" s="37">
        <f t="shared" si="248"/>
        <v>3</v>
      </c>
      <c r="AJ328" s="37">
        <f t="shared" si="248"/>
        <v>1</v>
      </c>
      <c r="AK328" s="37">
        <f t="shared" si="248"/>
        <v>0</v>
      </c>
      <c r="AL328" s="37">
        <f t="shared" si="248"/>
        <v>0</v>
      </c>
      <c r="AM328" s="37">
        <f t="shared" si="248"/>
        <v>0</v>
      </c>
      <c r="AN328" s="37">
        <f t="shared" si="248"/>
        <v>0</v>
      </c>
      <c r="AO328" s="37">
        <f t="shared" si="248"/>
        <v>0</v>
      </c>
      <c r="AP328" s="37">
        <f t="shared" si="248"/>
        <v>0</v>
      </c>
      <c r="AQ328" s="37">
        <f t="shared" si="248"/>
        <v>0</v>
      </c>
      <c r="AR328" s="38">
        <f t="shared" si="248"/>
        <v>0</v>
      </c>
      <c r="AS328" s="39">
        <f>SUM(AF328:AR328)</f>
        <v>26</v>
      </c>
      <c r="AT328" s="32"/>
      <c r="AU328" s="39">
        <f>SUM(O328+AD328+AS328)</f>
        <v>105</v>
      </c>
    </row>
    <row r="329" spans="1:47" ht="15.75" customHeight="1">
      <c r="A329" s="25" t="s">
        <v>21</v>
      </c>
      <c r="B329" s="40">
        <f t="shared" ref="B329:O329" si="249">SUM(B325:B328)</f>
        <v>9</v>
      </c>
      <c r="C329" s="41">
        <f t="shared" si="249"/>
        <v>0</v>
      </c>
      <c r="D329" s="41">
        <f t="shared" si="249"/>
        <v>124</v>
      </c>
      <c r="E329" s="41">
        <f t="shared" si="249"/>
        <v>7</v>
      </c>
      <c r="F329" s="41">
        <f t="shared" si="249"/>
        <v>16</v>
      </c>
      <c r="G329" s="41">
        <f t="shared" si="249"/>
        <v>0</v>
      </c>
      <c r="H329" s="41">
        <f t="shared" si="249"/>
        <v>0</v>
      </c>
      <c r="I329" s="41">
        <f t="shared" si="249"/>
        <v>0</v>
      </c>
      <c r="J329" s="41">
        <f t="shared" si="249"/>
        <v>0</v>
      </c>
      <c r="K329" s="41">
        <f t="shared" si="249"/>
        <v>0</v>
      </c>
      <c r="L329" s="41">
        <f t="shared" si="249"/>
        <v>0</v>
      </c>
      <c r="M329" s="41">
        <f t="shared" si="249"/>
        <v>0</v>
      </c>
      <c r="N329" s="42">
        <f t="shared" si="249"/>
        <v>0</v>
      </c>
      <c r="O329" s="43">
        <f t="shared" si="249"/>
        <v>156</v>
      </c>
      <c r="P329" s="32"/>
      <c r="Q329" s="40">
        <f t="shared" ref="Q329:AD329" si="250">SUM(Q325:Q328)</f>
        <v>9</v>
      </c>
      <c r="R329" s="41">
        <f t="shared" si="250"/>
        <v>2</v>
      </c>
      <c r="S329" s="41">
        <f t="shared" si="250"/>
        <v>118</v>
      </c>
      <c r="T329" s="41">
        <f t="shared" si="250"/>
        <v>17</v>
      </c>
      <c r="U329" s="41">
        <f t="shared" si="250"/>
        <v>8</v>
      </c>
      <c r="V329" s="41">
        <f t="shared" si="250"/>
        <v>0</v>
      </c>
      <c r="W329" s="41">
        <f t="shared" si="250"/>
        <v>0</v>
      </c>
      <c r="X329" s="41">
        <f t="shared" si="250"/>
        <v>0</v>
      </c>
      <c r="Y329" s="41">
        <f t="shared" si="250"/>
        <v>0</v>
      </c>
      <c r="Z329" s="41">
        <f t="shared" si="250"/>
        <v>0</v>
      </c>
      <c r="AA329" s="41">
        <f t="shared" si="250"/>
        <v>0</v>
      </c>
      <c r="AB329" s="41">
        <f t="shared" si="250"/>
        <v>0</v>
      </c>
      <c r="AC329" s="42">
        <f t="shared" si="250"/>
        <v>0</v>
      </c>
      <c r="AD329" s="43">
        <f t="shared" si="250"/>
        <v>154</v>
      </c>
      <c r="AE329" s="32"/>
      <c r="AF329" s="40">
        <f t="shared" ref="AF329:AS329" si="251">SUM(AF325:AF328)</f>
        <v>10</v>
      </c>
      <c r="AG329" s="41">
        <f t="shared" si="251"/>
        <v>1</v>
      </c>
      <c r="AH329" s="41">
        <f t="shared" si="251"/>
        <v>53</v>
      </c>
      <c r="AI329" s="41">
        <f t="shared" si="251"/>
        <v>8</v>
      </c>
      <c r="AJ329" s="41">
        <f t="shared" si="251"/>
        <v>5</v>
      </c>
      <c r="AK329" s="41">
        <f t="shared" si="251"/>
        <v>0</v>
      </c>
      <c r="AL329" s="41">
        <f t="shared" si="251"/>
        <v>0</v>
      </c>
      <c r="AM329" s="41">
        <f t="shared" si="251"/>
        <v>0</v>
      </c>
      <c r="AN329" s="41">
        <f t="shared" si="251"/>
        <v>0</v>
      </c>
      <c r="AO329" s="41">
        <f t="shared" si="251"/>
        <v>0</v>
      </c>
      <c r="AP329" s="41">
        <f t="shared" si="251"/>
        <v>0</v>
      </c>
      <c r="AQ329" s="41">
        <f t="shared" si="251"/>
        <v>0</v>
      </c>
      <c r="AR329" s="42">
        <f t="shared" si="251"/>
        <v>0</v>
      </c>
      <c r="AS329" s="43">
        <f t="shared" si="251"/>
        <v>77</v>
      </c>
      <c r="AT329" s="32"/>
      <c r="AU329" s="43">
        <f>SUM(AU325:AU328)</f>
        <v>387</v>
      </c>
    </row>
    <row r="330" spans="1:47" ht="15.75" customHeight="1">
      <c r="A330" s="22">
        <v>0.70833333333333304</v>
      </c>
      <c r="B330" s="28">
        <f t="shared" ref="B330:N333" si="252">SUM(B62+B129+B196)</f>
        <v>4</v>
      </c>
      <c r="C330" s="29">
        <f t="shared" si="252"/>
        <v>0</v>
      </c>
      <c r="D330" s="29">
        <f t="shared" si="252"/>
        <v>35</v>
      </c>
      <c r="E330" s="29">
        <f t="shared" si="252"/>
        <v>1</v>
      </c>
      <c r="F330" s="29">
        <f t="shared" si="252"/>
        <v>1</v>
      </c>
      <c r="G330" s="29">
        <f t="shared" si="252"/>
        <v>0</v>
      </c>
      <c r="H330" s="29">
        <f t="shared" si="252"/>
        <v>0</v>
      </c>
      <c r="I330" s="29">
        <f t="shared" si="252"/>
        <v>0</v>
      </c>
      <c r="J330" s="29">
        <f t="shared" si="252"/>
        <v>0</v>
      </c>
      <c r="K330" s="29">
        <f t="shared" si="252"/>
        <v>0</v>
      </c>
      <c r="L330" s="29">
        <f t="shared" si="252"/>
        <v>0</v>
      </c>
      <c r="M330" s="29">
        <f t="shared" si="252"/>
        <v>0</v>
      </c>
      <c r="N330" s="30">
        <f t="shared" si="252"/>
        <v>0</v>
      </c>
      <c r="O330" s="31">
        <f>SUM(B330:N330)</f>
        <v>41</v>
      </c>
      <c r="P330" s="32"/>
      <c r="Q330" s="28">
        <f t="shared" ref="Q330:AC333" si="253">SUM(Q62+Q129+Q196)</f>
        <v>4</v>
      </c>
      <c r="R330" s="29">
        <f t="shared" si="253"/>
        <v>0</v>
      </c>
      <c r="S330" s="29">
        <f t="shared" si="253"/>
        <v>36</v>
      </c>
      <c r="T330" s="29">
        <f t="shared" si="253"/>
        <v>6</v>
      </c>
      <c r="U330" s="29">
        <f t="shared" si="253"/>
        <v>4</v>
      </c>
      <c r="V330" s="29">
        <f t="shared" si="253"/>
        <v>0</v>
      </c>
      <c r="W330" s="29">
        <f t="shared" si="253"/>
        <v>0</v>
      </c>
      <c r="X330" s="29">
        <f t="shared" si="253"/>
        <v>0</v>
      </c>
      <c r="Y330" s="29">
        <f t="shared" si="253"/>
        <v>0</v>
      </c>
      <c r="Z330" s="29">
        <f t="shared" si="253"/>
        <v>0</v>
      </c>
      <c r="AA330" s="29">
        <f t="shared" si="253"/>
        <v>0</v>
      </c>
      <c r="AB330" s="29">
        <f t="shared" si="253"/>
        <v>0</v>
      </c>
      <c r="AC330" s="30">
        <f t="shared" si="253"/>
        <v>0</v>
      </c>
      <c r="AD330" s="31">
        <f>SUM(Q330:AC330)</f>
        <v>50</v>
      </c>
      <c r="AE330" s="32"/>
      <c r="AF330" s="28">
        <f t="shared" ref="AF330:AR333" si="254">SUM(AF62+AF129+AF196)</f>
        <v>8</v>
      </c>
      <c r="AG330" s="29">
        <f t="shared" si="254"/>
        <v>0</v>
      </c>
      <c r="AH330" s="29">
        <f t="shared" si="254"/>
        <v>19</v>
      </c>
      <c r="AI330" s="29">
        <f t="shared" si="254"/>
        <v>1</v>
      </c>
      <c r="AJ330" s="29">
        <f t="shared" si="254"/>
        <v>1</v>
      </c>
      <c r="AK330" s="29">
        <f t="shared" si="254"/>
        <v>0</v>
      </c>
      <c r="AL330" s="29">
        <f t="shared" si="254"/>
        <v>0</v>
      </c>
      <c r="AM330" s="29">
        <f t="shared" si="254"/>
        <v>0</v>
      </c>
      <c r="AN330" s="29">
        <f t="shared" si="254"/>
        <v>0</v>
      </c>
      <c r="AO330" s="29">
        <f t="shared" si="254"/>
        <v>0</v>
      </c>
      <c r="AP330" s="29">
        <f t="shared" si="254"/>
        <v>0</v>
      </c>
      <c r="AQ330" s="29">
        <f t="shared" si="254"/>
        <v>0</v>
      </c>
      <c r="AR330" s="30">
        <f t="shared" si="254"/>
        <v>0</v>
      </c>
      <c r="AS330" s="31">
        <f>SUM(AF330:AR330)</f>
        <v>29</v>
      </c>
      <c r="AT330" s="32"/>
      <c r="AU330" s="31">
        <f>SUM(O330+AD330+AS330)</f>
        <v>120</v>
      </c>
    </row>
    <row r="331" spans="1:47" ht="15.75" customHeight="1">
      <c r="A331" s="23">
        <v>0.71875</v>
      </c>
      <c r="B331" s="33">
        <f t="shared" si="252"/>
        <v>4</v>
      </c>
      <c r="C331" s="32">
        <f t="shared" si="252"/>
        <v>0</v>
      </c>
      <c r="D331" s="32">
        <f t="shared" si="252"/>
        <v>34</v>
      </c>
      <c r="E331" s="32">
        <f t="shared" si="252"/>
        <v>0</v>
      </c>
      <c r="F331" s="32">
        <f t="shared" si="252"/>
        <v>1</v>
      </c>
      <c r="G331" s="32">
        <f t="shared" si="252"/>
        <v>0</v>
      </c>
      <c r="H331" s="32">
        <f t="shared" si="252"/>
        <v>0</v>
      </c>
      <c r="I331" s="32">
        <f t="shared" si="252"/>
        <v>0</v>
      </c>
      <c r="J331" s="32">
        <f t="shared" si="252"/>
        <v>0</v>
      </c>
      <c r="K331" s="32">
        <f t="shared" si="252"/>
        <v>0</v>
      </c>
      <c r="L331" s="32">
        <f t="shared" si="252"/>
        <v>0</v>
      </c>
      <c r="M331" s="32">
        <f t="shared" si="252"/>
        <v>0</v>
      </c>
      <c r="N331" s="34">
        <f t="shared" si="252"/>
        <v>0</v>
      </c>
      <c r="O331" s="35">
        <f>SUM(B331:N331)</f>
        <v>39</v>
      </c>
      <c r="P331" s="32"/>
      <c r="Q331" s="33">
        <f t="shared" si="253"/>
        <v>4</v>
      </c>
      <c r="R331" s="32">
        <f t="shared" si="253"/>
        <v>0</v>
      </c>
      <c r="S331" s="32">
        <f t="shared" si="253"/>
        <v>26</v>
      </c>
      <c r="T331" s="32">
        <f t="shared" si="253"/>
        <v>4</v>
      </c>
      <c r="U331" s="32">
        <f t="shared" si="253"/>
        <v>8</v>
      </c>
      <c r="V331" s="32">
        <f t="shared" si="253"/>
        <v>0</v>
      </c>
      <c r="W331" s="32">
        <f t="shared" si="253"/>
        <v>0</v>
      </c>
      <c r="X331" s="32">
        <f t="shared" si="253"/>
        <v>0</v>
      </c>
      <c r="Y331" s="32">
        <f t="shared" si="253"/>
        <v>0</v>
      </c>
      <c r="Z331" s="32">
        <f t="shared" si="253"/>
        <v>0</v>
      </c>
      <c r="AA331" s="32">
        <f t="shared" si="253"/>
        <v>0</v>
      </c>
      <c r="AB331" s="32">
        <f t="shared" si="253"/>
        <v>0</v>
      </c>
      <c r="AC331" s="34">
        <f t="shared" si="253"/>
        <v>0</v>
      </c>
      <c r="AD331" s="35">
        <f>SUM(Q331:AC331)</f>
        <v>42</v>
      </c>
      <c r="AE331" s="32"/>
      <c r="AF331" s="33">
        <f t="shared" si="254"/>
        <v>2</v>
      </c>
      <c r="AG331" s="32">
        <f t="shared" si="254"/>
        <v>0</v>
      </c>
      <c r="AH331" s="32">
        <f t="shared" si="254"/>
        <v>13</v>
      </c>
      <c r="AI331" s="32">
        <f t="shared" si="254"/>
        <v>2</v>
      </c>
      <c r="AJ331" s="32">
        <f t="shared" si="254"/>
        <v>0</v>
      </c>
      <c r="AK331" s="32">
        <f t="shared" si="254"/>
        <v>0</v>
      </c>
      <c r="AL331" s="32">
        <f t="shared" si="254"/>
        <v>0</v>
      </c>
      <c r="AM331" s="32">
        <f t="shared" si="254"/>
        <v>0</v>
      </c>
      <c r="AN331" s="32">
        <f t="shared" si="254"/>
        <v>0</v>
      </c>
      <c r="AO331" s="32">
        <f t="shared" si="254"/>
        <v>0</v>
      </c>
      <c r="AP331" s="32">
        <f t="shared" si="254"/>
        <v>0</v>
      </c>
      <c r="AQ331" s="32">
        <f t="shared" si="254"/>
        <v>0</v>
      </c>
      <c r="AR331" s="34">
        <f t="shared" si="254"/>
        <v>0</v>
      </c>
      <c r="AS331" s="35">
        <f>SUM(AF331:AR331)</f>
        <v>17</v>
      </c>
      <c r="AT331" s="32"/>
      <c r="AU331" s="35">
        <f>SUM(O331+AD331+AS331)</f>
        <v>98</v>
      </c>
    </row>
    <row r="332" spans="1:47" ht="15.75" customHeight="1">
      <c r="A332" s="23">
        <v>0.72916666666666696</v>
      </c>
      <c r="B332" s="33">
        <f t="shared" si="252"/>
        <v>8</v>
      </c>
      <c r="C332" s="32">
        <f t="shared" si="252"/>
        <v>0</v>
      </c>
      <c r="D332" s="32">
        <f t="shared" si="252"/>
        <v>31</v>
      </c>
      <c r="E332" s="32">
        <f t="shared" si="252"/>
        <v>0</v>
      </c>
      <c r="F332" s="32">
        <f t="shared" si="252"/>
        <v>1</v>
      </c>
      <c r="G332" s="32">
        <f t="shared" si="252"/>
        <v>0</v>
      </c>
      <c r="H332" s="32">
        <f t="shared" si="252"/>
        <v>0</v>
      </c>
      <c r="I332" s="32">
        <f t="shared" si="252"/>
        <v>0</v>
      </c>
      <c r="J332" s="32">
        <f t="shared" si="252"/>
        <v>0</v>
      </c>
      <c r="K332" s="32">
        <f t="shared" si="252"/>
        <v>0</v>
      </c>
      <c r="L332" s="32">
        <f t="shared" si="252"/>
        <v>0</v>
      </c>
      <c r="M332" s="32">
        <f t="shared" si="252"/>
        <v>0</v>
      </c>
      <c r="N332" s="34">
        <f t="shared" si="252"/>
        <v>0</v>
      </c>
      <c r="O332" s="35">
        <f>SUM(B332:N332)</f>
        <v>40</v>
      </c>
      <c r="P332" s="32"/>
      <c r="Q332" s="33">
        <f t="shared" si="253"/>
        <v>4</v>
      </c>
      <c r="R332" s="32">
        <f t="shared" si="253"/>
        <v>1</v>
      </c>
      <c r="S332" s="32">
        <f t="shared" si="253"/>
        <v>24</v>
      </c>
      <c r="T332" s="32">
        <f t="shared" si="253"/>
        <v>7</v>
      </c>
      <c r="U332" s="32">
        <f t="shared" si="253"/>
        <v>2</v>
      </c>
      <c r="V332" s="32">
        <f t="shared" si="253"/>
        <v>0</v>
      </c>
      <c r="W332" s="32">
        <f t="shared" si="253"/>
        <v>0</v>
      </c>
      <c r="X332" s="32">
        <f t="shared" si="253"/>
        <v>0</v>
      </c>
      <c r="Y332" s="32">
        <f t="shared" si="253"/>
        <v>0</v>
      </c>
      <c r="Z332" s="32">
        <f t="shared" si="253"/>
        <v>0</v>
      </c>
      <c r="AA332" s="32">
        <f t="shared" si="253"/>
        <v>0</v>
      </c>
      <c r="AB332" s="32">
        <f t="shared" si="253"/>
        <v>0</v>
      </c>
      <c r="AC332" s="34">
        <f t="shared" si="253"/>
        <v>0</v>
      </c>
      <c r="AD332" s="35">
        <f>SUM(Q332:AC332)</f>
        <v>38</v>
      </c>
      <c r="AE332" s="32"/>
      <c r="AF332" s="33">
        <f t="shared" si="254"/>
        <v>6</v>
      </c>
      <c r="AG332" s="32">
        <f t="shared" si="254"/>
        <v>0</v>
      </c>
      <c r="AH332" s="32">
        <f t="shared" si="254"/>
        <v>16</v>
      </c>
      <c r="AI332" s="32">
        <f t="shared" si="254"/>
        <v>2</v>
      </c>
      <c r="AJ332" s="32">
        <f t="shared" si="254"/>
        <v>0</v>
      </c>
      <c r="AK332" s="32">
        <f t="shared" si="254"/>
        <v>0</v>
      </c>
      <c r="AL332" s="32">
        <f t="shared" si="254"/>
        <v>0</v>
      </c>
      <c r="AM332" s="32">
        <f t="shared" si="254"/>
        <v>0</v>
      </c>
      <c r="AN332" s="32">
        <f t="shared" si="254"/>
        <v>0</v>
      </c>
      <c r="AO332" s="32">
        <f t="shared" si="254"/>
        <v>0</v>
      </c>
      <c r="AP332" s="32">
        <f t="shared" si="254"/>
        <v>0</v>
      </c>
      <c r="AQ332" s="32">
        <f t="shared" si="254"/>
        <v>0</v>
      </c>
      <c r="AR332" s="34">
        <f t="shared" si="254"/>
        <v>0</v>
      </c>
      <c r="AS332" s="35">
        <f>SUM(AF332:AR332)</f>
        <v>24</v>
      </c>
      <c r="AT332" s="32"/>
      <c r="AU332" s="35">
        <f>SUM(O332+AD332+AS332)</f>
        <v>102</v>
      </c>
    </row>
    <row r="333" spans="1:47" ht="15.75" customHeight="1">
      <c r="A333" s="24">
        <v>0.73958333333333304</v>
      </c>
      <c r="B333" s="36">
        <f t="shared" si="252"/>
        <v>5</v>
      </c>
      <c r="C333" s="37">
        <f t="shared" si="252"/>
        <v>2</v>
      </c>
      <c r="D333" s="37">
        <f t="shared" si="252"/>
        <v>25</v>
      </c>
      <c r="E333" s="37">
        <f t="shared" si="252"/>
        <v>2</v>
      </c>
      <c r="F333" s="37">
        <f t="shared" si="252"/>
        <v>1</v>
      </c>
      <c r="G333" s="37">
        <f t="shared" si="252"/>
        <v>0</v>
      </c>
      <c r="H333" s="37">
        <f t="shared" si="252"/>
        <v>0</v>
      </c>
      <c r="I333" s="37">
        <f t="shared" si="252"/>
        <v>0</v>
      </c>
      <c r="J333" s="37">
        <f t="shared" si="252"/>
        <v>0</v>
      </c>
      <c r="K333" s="37">
        <f t="shared" si="252"/>
        <v>0</v>
      </c>
      <c r="L333" s="37">
        <f t="shared" si="252"/>
        <v>0</v>
      </c>
      <c r="M333" s="37">
        <f t="shared" si="252"/>
        <v>0</v>
      </c>
      <c r="N333" s="38">
        <f t="shared" si="252"/>
        <v>0</v>
      </c>
      <c r="O333" s="39">
        <f>SUM(B333:N333)</f>
        <v>35</v>
      </c>
      <c r="P333" s="32"/>
      <c r="Q333" s="36">
        <f t="shared" si="253"/>
        <v>3</v>
      </c>
      <c r="R333" s="37">
        <f t="shared" si="253"/>
        <v>0</v>
      </c>
      <c r="S333" s="37">
        <f t="shared" si="253"/>
        <v>23</v>
      </c>
      <c r="T333" s="37">
        <f t="shared" si="253"/>
        <v>4</v>
      </c>
      <c r="U333" s="37">
        <f t="shared" si="253"/>
        <v>1</v>
      </c>
      <c r="V333" s="37">
        <f t="shared" si="253"/>
        <v>0</v>
      </c>
      <c r="W333" s="37">
        <f t="shared" si="253"/>
        <v>0</v>
      </c>
      <c r="X333" s="37">
        <f t="shared" si="253"/>
        <v>0</v>
      </c>
      <c r="Y333" s="37">
        <f t="shared" si="253"/>
        <v>0</v>
      </c>
      <c r="Z333" s="37">
        <f t="shared" si="253"/>
        <v>0</v>
      </c>
      <c r="AA333" s="37">
        <f t="shared" si="253"/>
        <v>0</v>
      </c>
      <c r="AB333" s="37">
        <f t="shared" si="253"/>
        <v>0</v>
      </c>
      <c r="AC333" s="38">
        <f t="shared" si="253"/>
        <v>0</v>
      </c>
      <c r="AD333" s="39">
        <f>SUM(Q333:AC333)</f>
        <v>31</v>
      </c>
      <c r="AE333" s="32"/>
      <c r="AF333" s="36">
        <f t="shared" si="254"/>
        <v>8</v>
      </c>
      <c r="AG333" s="37">
        <f t="shared" si="254"/>
        <v>0</v>
      </c>
      <c r="AH333" s="37">
        <f t="shared" si="254"/>
        <v>15</v>
      </c>
      <c r="AI333" s="37">
        <f t="shared" si="254"/>
        <v>1</v>
      </c>
      <c r="AJ333" s="37">
        <f t="shared" si="254"/>
        <v>2</v>
      </c>
      <c r="AK333" s="37">
        <f t="shared" si="254"/>
        <v>0</v>
      </c>
      <c r="AL333" s="37">
        <f t="shared" si="254"/>
        <v>0</v>
      </c>
      <c r="AM333" s="37">
        <f t="shared" si="254"/>
        <v>0</v>
      </c>
      <c r="AN333" s="37">
        <f t="shared" si="254"/>
        <v>0</v>
      </c>
      <c r="AO333" s="37">
        <f t="shared" si="254"/>
        <v>0</v>
      </c>
      <c r="AP333" s="37">
        <f t="shared" si="254"/>
        <v>0</v>
      </c>
      <c r="AQ333" s="37">
        <f t="shared" si="254"/>
        <v>0</v>
      </c>
      <c r="AR333" s="38">
        <f t="shared" si="254"/>
        <v>0</v>
      </c>
      <c r="AS333" s="39">
        <f>SUM(AF333:AR333)</f>
        <v>26</v>
      </c>
      <c r="AT333" s="32"/>
      <c r="AU333" s="39">
        <f>SUM(O333+AD333+AS333)</f>
        <v>92</v>
      </c>
    </row>
    <row r="334" spans="1:47" ht="15.75" customHeight="1">
      <c r="A334" s="25" t="s">
        <v>21</v>
      </c>
      <c r="B334" s="40">
        <f t="shared" ref="B334:O334" si="255">SUM(B330:B333)</f>
        <v>21</v>
      </c>
      <c r="C334" s="41">
        <f t="shared" si="255"/>
        <v>2</v>
      </c>
      <c r="D334" s="41">
        <f t="shared" si="255"/>
        <v>125</v>
      </c>
      <c r="E334" s="41">
        <f t="shared" si="255"/>
        <v>3</v>
      </c>
      <c r="F334" s="41">
        <f t="shared" si="255"/>
        <v>4</v>
      </c>
      <c r="G334" s="41">
        <f t="shared" si="255"/>
        <v>0</v>
      </c>
      <c r="H334" s="41">
        <f t="shared" si="255"/>
        <v>0</v>
      </c>
      <c r="I334" s="41">
        <f t="shared" si="255"/>
        <v>0</v>
      </c>
      <c r="J334" s="41">
        <f t="shared" si="255"/>
        <v>0</v>
      </c>
      <c r="K334" s="41">
        <f t="shared" si="255"/>
        <v>0</v>
      </c>
      <c r="L334" s="41">
        <f t="shared" si="255"/>
        <v>0</v>
      </c>
      <c r="M334" s="41">
        <f t="shared" si="255"/>
        <v>0</v>
      </c>
      <c r="N334" s="42">
        <f t="shared" si="255"/>
        <v>0</v>
      </c>
      <c r="O334" s="43">
        <f t="shared" si="255"/>
        <v>155</v>
      </c>
      <c r="P334" s="32"/>
      <c r="Q334" s="40">
        <f t="shared" ref="Q334:AD334" si="256">SUM(Q330:Q333)</f>
        <v>15</v>
      </c>
      <c r="R334" s="41">
        <f t="shared" si="256"/>
        <v>1</v>
      </c>
      <c r="S334" s="41">
        <f t="shared" si="256"/>
        <v>109</v>
      </c>
      <c r="T334" s="41">
        <f t="shared" si="256"/>
        <v>21</v>
      </c>
      <c r="U334" s="41">
        <f t="shared" si="256"/>
        <v>15</v>
      </c>
      <c r="V334" s="41">
        <f t="shared" si="256"/>
        <v>0</v>
      </c>
      <c r="W334" s="41">
        <f t="shared" si="256"/>
        <v>0</v>
      </c>
      <c r="X334" s="41">
        <f t="shared" si="256"/>
        <v>0</v>
      </c>
      <c r="Y334" s="41">
        <f t="shared" si="256"/>
        <v>0</v>
      </c>
      <c r="Z334" s="41">
        <f t="shared" si="256"/>
        <v>0</v>
      </c>
      <c r="AA334" s="41">
        <f t="shared" si="256"/>
        <v>0</v>
      </c>
      <c r="AB334" s="41">
        <f t="shared" si="256"/>
        <v>0</v>
      </c>
      <c r="AC334" s="42">
        <f t="shared" si="256"/>
        <v>0</v>
      </c>
      <c r="AD334" s="43">
        <f t="shared" si="256"/>
        <v>161</v>
      </c>
      <c r="AE334" s="32"/>
      <c r="AF334" s="40">
        <f t="shared" ref="AF334:AS334" si="257">SUM(AF330:AF333)</f>
        <v>24</v>
      </c>
      <c r="AG334" s="41">
        <f t="shared" si="257"/>
        <v>0</v>
      </c>
      <c r="AH334" s="41">
        <f t="shared" si="257"/>
        <v>63</v>
      </c>
      <c r="AI334" s="41">
        <f t="shared" si="257"/>
        <v>6</v>
      </c>
      <c r="AJ334" s="41">
        <f t="shared" si="257"/>
        <v>3</v>
      </c>
      <c r="AK334" s="41">
        <f t="shared" si="257"/>
        <v>0</v>
      </c>
      <c r="AL334" s="41">
        <f t="shared" si="257"/>
        <v>0</v>
      </c>
      <c r="AM334" s="41">
        <f t="shared" si="257"/>
        <v>0</v>
      </c>
      <c r="AN334" s="41">
        <f t="shared" si="257"/>
        <v>0</v>
      </c>
      <c r="AO334" s="41">
        <f t="shared" si="257"/>
        <v>0</v>
      </c>
      <c r="AP334" s="41">
        <f t="shared" si="257"/>
        <v>0</v>
      </c>
      <c r="AQ334" s="41">
        <f t="shared" si="257"/>
        <v>0</v>
      </c>
      <c r="AR334" s="42">
        <f t="shared" si="257"/>
        <v>0</v>
      </c>
      <c r="AS334" s="43">
        <f t="shared" si="257"/>
        <v>96</v>
      </c>
      <c r="AT334" s="32"/>
      <c r="AU334" s="43">
        <f>SUM(AU330:AU333)</f>
        <v>412</v>
      </c>
    </row>
    <row r="335" spans="1:47" ht="15.75" customHeight="1">
      <c r="A335" s="22">
        <v>0.75</v>
      </c>
      <c r="B335" s="28">
        <f t="shared" ref="B335:N338" si="258">SUM(B67+B134+B201)</f>
        <v>3</v>
      </c>
      <c r="C335" s="29">
        <f t="shared" si="258"/>
        <v>1</v>
      </c>
      <c r="D335" s="29">
        <f t="shared" si="258"/>
        <v>28</v>
      </c>
      <c r="E335" s="29">
        <f t="shared" si="258"/>
        <v>2</v>
      </c>
      <c r="F335" s="29">
        <f t="shared" si="258"/>
        <v>0</v>
      </c>
      <c r="G335" s="29">
        <f t="shared" si="258"/>
        <v>0</v>
      </c>
      <c r="H335" s="29">
        <f t="shared" si="258"/>
        <v>0</v>
      </c>
      <c r="I335" s="29">
        <f t="shared" si="258"/>
        <v>0</v>
      </c>
      <c r="J335" s="29">
        <f t="shared" si="258"/>
        <v>0</v>
      </c>
      <c r="K335" s="29">
        <f t="shared" si="258"/>
        <v>0</v>
      </c>
      <c r="L335" s="29">
        <f t="shared" si="258"/>
        <v>0</v>
      </c>
      <c r="M335" s="29">
        <f t="shared" si="258"/>
        <v>0</v>
      </c>
      <c r="N335" s="30">
        <f t="shared" si="258"/>
        <v>0</v>
      </c>
      <c r="O335" s="31">
        <f>SUM(B335:N335)</f>
        <v>34</v>
      </c>
      <c r="P335" s="32"/>
      <c r="Q335" s="28">
        <f t="shared" ref="Q335:AC338" si="259">SUM(Q67+Q134+Q201)</f>
        <v>1</v>
      </c>
      <c r="R335" s="29">
        <f t="shared" si="259"/>
        <v>0</v>
      </c>
      <c r="S335" s="29">
        <f t="shared" si="259"/>
        <v>32</v>
      </c>
      <c r="T335" s="29">
        <f t="shared" si="259"/>
        <v>3</v>
      </c>
      <c r="U335" s="29">
        <f t="shared" si="259"/>
        <v>0</v>
      </c>
      <c r="V335" s="29">
        <f t="shared" si="259"/>
        <v>0</v>
      </c>
      <c r="W335" s="29">
        <f t="shared" si="259"/>
        <v>0</v>
      </c>
      <c r="X335" s="29">
        <f t="shared" si="259"/>
        <v>0</v>
      </c>
      <c r="Y335" s="29">
        <f t="shared" si="259"/>
        <v>0</v>
      </c>
      <c r="Z335" s="29">
        <f t="shared" si="259"/>
        <v>0</v>
      </c>
      <c r="AA335" s="29">
        <f t="shared" si="259"/>
        <v>0</v>
      </c>
      <c r="AB335" s="29">
        <f t="shared" si="259"/>
        <v>0</v>
      </c>
      <c r="AC335" s="30">
        <f t="shared" si="259"/>
        <v>0</v>
      </c>
      <c r="AD335" s="31">
        <f>SUM(Q335:AC335)</f>
        <v>36</v>
      </c>
      <c r="AE335" s="32"/>
      <c r="AF335" s="28">
        <f t="shared" ref="AF335:AR338" si="260">SUM(AF67+AF134+AF201)</f>
        <v>6</v>
      </c>
      <c r="AG335" s="29">
        <f t="shared" si="260"/>
        <v>0</v>
      </c>
      <c r="AH335" s="29">
        <f t="shared" si="260"/>
        <v>12</v>
      </c>
      <c r="AI335" s="29">
        <f t="shared" si="260"/>
        <v>0</v>
      </c>
      <c r="AJ335" s="29">
        <f t="shared" si="260"/>
        <v>0</v>
      </c>
      <c r="AK335" s="29">
        <f t="shared" si="260"/>
        <v>0</v>
      </c>
      <c r="AL335" s="29">
        <f t="shared" si="260"/>
        <v>0</v>
      </c>
      <c r="AM335" s="29">
        <f t="shared" si="260"/>
        <v>0</v>
      </c>
      <c r="AN335" s="29">
        <f t="shared" si="260"/>
        <v>0</v>
      </c>
      <c r="AO335" s="29">
        <f t="shared" si="260"/>
        <v>0</v>
      </c>
      <c r="AP335" s="29">
        <f t="shared" si="260"/>
        <v>0</v>
      </c>
      <c r="AQ335" s="29">
        <f t="shared" si="260"/>
        <v>0</v>
      </c>
      <c r="AR335" s="30">
        <f t="shared" si="260"/>
        <v>0</v>
      </c>
      <c r="AS335" s="31">
        <f>SUM(AF335:AR335)</f>
        <v>18</v>
      </c>
      <c r="AT335" s="32"/>
      <c r="AU335" s="31">
        <f>SUM(O335+AD335+AS335)</f>
        <v>88</v>
      </c>
    </row>
    <row r="336" spans="1:47" ht="15.75" customHeight="1">
      <c r="A336" s="23">
        <v>0.76041666666666696</v>
      </c>
      <c r="B336" s="33">
        <f t="shared" si="258"/>
        <v>7</v>
      </c>
      <c r="C336" s="32">
        <f t="shared" si="258"/>
        <v>0</v>
      </c>
      <c r="D336" s="32">
        <f t="shared" si="258"/>
        <v>21</v>
      </c>
      <c r="E336" s="32">
        <f t="shared" si="258"/>
        <v>3</v>
      </c>
      <c r="F336" s="32">
        <f t="shared" si="258"/>
        <v>2</v>
      </c>
      <c r="G336" s="32">
        <f t="shared" si="258"/>
        <v>0</v>
      </c>
      <c r="H336" s="32">
        <f t="shared" si="258"/>
        <v>0</v>
      </c>
      <c r="I336" s="32">
        <f t="shared" si="258"/>
        <v>0</v>
      </c>
      <c r="J336" s="32">
        <f t="shared" si="258"/>
        <v>0</v>
      </c>
      <c r="K336" s="32">
        <f t="shared" si="258"/>
        <v>0</v>
      </c>
      <c r="L336" s="32">
        <f t="shared" si="258"/>
        <v>0</v>
      </c>
      <c r="M336" s="32">
        <f t="shared" si="258"/>
        <v>0</v>
      </c>
      <c r="N336" s="34">
        <f t="shared" si="258"/>
        <v>0</v>
      </c>
      <c r="O336" s="35">
        <f>SUM(B336:N336)</f>
        <v>33</v>
      </c>
      <c r="P336" s="32"/>
      <c r="Q336" s="33">
        <f t="shared" si="259"/>
        <v>5</v>
      </c>
      <c r="R336" s="32">
        <f t="shared" si="259"/>
        <v>0</v>
      </c>
      <c r="S336" s="32">
        <f t="shared" si="259"/>
        <v>24</v>
      </c>
      <c r="T336" s="32">
        <f t="shared" si="259"/>
        <v>7</v>
      </c>
      <c r="U336" s="32">
        <f t="shared" si="259"/>
        <v>0</v>
      </c>
      <c r="V336" s="32">
        <f t="shared" si="259"/>
        <v>0</v>
      </c>
      <c r="W336" s="32">
        <f t="shared" si="259"/>
        <v>0</v>
      </c>
      <c r="X336" s="32">
        <f t="shared" si="259"/>
        <v>0</v>
      </c>
      <c r="Y336" s="32">
        <f t="shared" si="259"/>
        <v>0</v>
      </c>
      <c r="Z336" s="32">
        <f t="shared" si="259"/>
        <v>0</v>
      </c>
      <c r="AA336" s="32">
        <f t="shared" si="259"/>
        <v>0</v>
      </c>
      <c r="AB336" s="32">
        <f t="shared" si="259"/>
        <v>0</v>
      </c>
      <c r="AC336" s="34">
        <f t="shared" si="259"/>
        <v>0</v>
      </c>
      <c r="AD336" s="35">
        <f>SUM(Q336:AC336)</f>
        <v>36</v>
      </c>
      <c r="AE336" s="32"/>
      <c r="AF336" s="33">
        <f t="shared" si="260"/>
        <v>4</v>
      </c>
      <c r="AG336" s="32">
        <f t="shared" si="260"/>
        <v>0</v>
      </c>
      <c r="AH336" s="32">
        <f t="shared" si="260"/>
        <v>16</v>
      </c>
      <c r="AI336" s="32">
        <f t="shared" si="260"/>
        <v>0</v>
      </c>
      <c r="AJ336" s="32">
        <f t="shared" si="260"/>
        <v>1</v>
      </c>
      <c r="AK336" s="32">
        <f t="shared" si="260"/>
        <v>0</v>
      </c>
      <c r="AL336" s="32">
        <f t="shared" si="260"/>
        <v>0</v>
      </c>
      <c r="AM336" s="32">
        <f t="shared" si="260"/>
        <v>0</v>
      </c>
      <c r="AN336" s="32">
        <f t="shared" si="260"/>
        <v>0</v>
      </c>
      <c r="AO336" s="32">
        <f t="shared" si="260"/>
        <v>0</v>
      </c>
      <c r="AP336" s="32">
        <f t="shared" si="260"/>
        <v>0</v>
      </c>
      <c r="AQ336" s="32">
        <f t="shared" si="260"/>
        <v>0</v>
      </c>
      <c r="AR336" s="34">
        <f t="shared" si="260"/>
        <v>0</v>
      </c>
      <c r="AS336" s="35">
        <f>SUM(AF336:AR336)</f>
        <v>21</v>
      </c>
      <c r="AT336" s="32"/>
      <c r="AU336" s="35">
        <f>SUM(O336+AD336+AS336)</f>
        <v>90</v>
      </c>
    </row>
    <row r="337" spans="1:47" ht="15.75" customHeight="1">
      <c r="A337" s="23">
        <v>0.77083333333333304</v>
      </c>
      <c r="B337" s="33">
        <f t="shared" si="258"/>
        <v>2</v>
      </c>
      <c r="C337" s="32">
        <f t="shared" si="258"/>
        <v>0</v>
      </c>
      <c r="D337" s="32">
        <f t="shared" si="258"/>
        <v>17</v>
      </c>
      <c r="E337" s="32">
        <f t="shared" si="258"/>
        <v>1</v>
      </c>
      <c r="F337" s="32">
        <f t="shared" si="258"/>
        <v>0</v>
      </c>
      <c r="G337" s="32">
        <f t="shared" si="258"/>
        <v>0</v>
      </c>
      <c r="H337" s="32">
        <f t="shared" si="258"/>
        <v>0</v>
      </c>
      <c r="I337" s="32">
        <f t="shared" si="258"/>
        <v>0</v>
      </c>
      <c r="J337" s="32">
        <f t="shared" si="258"/>
        <v>0</v>
      </c>
      <c r="K337" s="32">
        <f t="shared" si="258"/>
        <v>0</v>
      </c>
      <c r="L337" s="32">
        <f t="shared" si="258"/>
        <v>0</v>
      </c>
      <c r="M337" s="32">
        <f t="shared" si="258"/>
        <v>0</v>
      </c>
      <c r="N337" s="34">
        <f t="shared" si="258"/>
        <v>0</v>
      </c>
      <c r="O337" s="35">
        <f>SUM(B337:N337)</f>
        <v>20</v>
      </c>
      <c r="P337" s="32"/>
      <c r="Q337" s="33">
        <f t="shared" si="259"/>
        <v>0</v>
      </c>
      <c r="R337" s="32">
        <f t="shared" si="259"/>
        <v>0</v>
      </c>
      <c r="S337" s="32">
        <f t="shared" si="259"/>
        <v>24</v>
      </c>
      <c r="T337" s="32">
        <f t="shared" si="259"/>
        <v>3</v>
      </c>
      <c r="U337" s="32">
        <f t="shared" si="259"/>
        <v>0</v>
      </c>
      <c r="V337" s="32">
        <f t="shared" si="259"/>
        <v>0</v>
      </c>
      <c r="W337" s="32">
        <f t="shared" si="259"/>
        <v>0</v>
      </c>
      <c r="X337" s="32">
        <f t="shared" si="259"/>
        <v>0</v>
      </c>
      <c r="Y337" s="32">
        <f t="shared" si="259"/>
        <v>0</v>
      </c>
      <c r="Z337" s="32">
        <f t="shared" si="259"/>
        <v>0</v>
      </c>
      <c r="AA337" s="32">
        <f t="shared" si="259"/>
        <v>0</v>
      </c>
      <c r="AB337" s="32">
        <f t="shared" si="259"/>
        <v>0</v>
      </c>
      <c r="AC337" s="34">
        <f t="shared" si="259"/>
        <v>0</v>
      </c>
      <c r="AD337" s="35">
        <f>SUM(Q337:AC337)</f>
        <v>27</v>
      </c>
      <c r="AE337" s="32"/>
      <c r="AF337" s="33">
        <f t="shared" si="260"/>
        <v>4</v>
      </c>
      <c r="AG337" s="32">
        <f t="shared" si="260"/>
        <v>0</v>
      </c>
      <c r="AH337" s="32">
        <f t="shared" si="260"/>
        <v>17</v>
      </c>
      <c r="AI337" s="32">
        <f t="shared" si="260"/>
        <v>1</v>
      </c>
      <c r="AJ337" s="32">
        <f t="shared" si="260"/>
        <v>0</v>
      </c>
      <c r="AK337" s="32">
        <f t="shared" si="260"/>
        <v>0</v>
      </c>
      <c r="AL337" s="32">
        <f t="shared" si="260"/>
        <v>0</v>
      </c>
      <c r="AM337" s="32">
        <f t="shared" si="260"/>
        <v>0</v>
      </c>
      <c r="AN337" s="32">
        <f t="shared" si="260"/>
        <v>0</v>
      </c>
      <c r="AO337" s="32">
        <f t="shared" si="260"/>
        <v>0</v>
      </c>
      <c r="AP337" s="32">
        <f t="shared" si="260"/>
        <v>0</v>
      </c>
      <c r="AQ337" s="32">
        <f t="shared" si="260"/>
        <v>0</v>
      </c>
      <c r="AR337" s="34">
        <f t="shared" si="260"/>
        <v>0</v>
      </c>
      <c r="AS337" s="35">
        <f>SUM(AF337:AR337)</f>
        <v>22</v>
      </c>
      <c r="AT337" s="32"/>
      <c r="AU337" s="35">
        <f>SUM(O337+AD337+AS337)</f>
        <v>69</v>
      </c>
    </row>
    <row r="338" spans="1:47" ht="15.75" customHeight="1">
      <c r="A338" s="24">
        <v>0.78125</v>
      </c>
      <c r="B338" s="36">
        <f t="shared" si="258"/>
        <v>4</v>
      </c>
      <c r="C338" s="37">
        <f t="shared" si="258"/>
        <v>0</v>
      </c>
      <c r="D338" s="37">
        <f t="shared" si="258"/>
        <v>16</v>
      </c>
      <c r="E338" s="37">
        <f t="shared" si="258"/>
        <v>3</v>
      </c>
      <c r="F338" s="37">
        <f t="shared" si="258"/>
        <v>2</v>
      </c>
      <c r="G338" s="37">
        <f t="shared" si="258"/>
        <v>0</v>
      </c>
      <c r="H338" s="37">
        <f t="shared" si="258"/>
        <v>0</v>
      </c>
      <c r="I338" s="37">
        <f t="shared" si="258"/>
        <v>0</v>
      </c>
      <c r="J338" s="37">
        <f t="shared" si="258"/>
        <v>0</v>
      </c>
      <c r="K338" s="37">
        <f t="shared" si="258"/>
        <v>0</v>
      </c>
      <c r="L338" s="37">
        <f t="shared" si="258"/>
        <v>0</v>
      </c>
      <c r="M338" s="37">
        <f t="shared" si="258"/>
        <v>0</v>
      </c>
      <c r="N338" s="38">
        <f t="shared" si="258"/>
        <v>0</v>
      </c>
      <c r="O338" s="39">
        <f>SUM(B338:N338)</f>
        <v>25</v>
      </c>
      <c r="P338" s="32"/>
      <c r="Q338" s="36">
        <f t="shared" si="259"/>
        <v>2</v>
      </c>
      <c r="R338" s="37">
        <f t="shared" si="259"/>
        <v>0</v>
      </c>
      <c r="S338" s="37">
        <f t="shared" si="259"/>
        <v>27</v>
      </c>
      <c r="T338" s="37">
        <f t="shared" si="259"/>
        <v>3</v>
      </c>
      <c r="U338" s="37">
        <f t="shared" si="259"/>
        <v>0</v>
      </c>
      <c r="V338" s="37">
        <f t="shared" si="259"/>
        <v>0</v>
      </c>
      <c r="W338" s="37">
        <f t="shared" si="259"/>
        <v>0</v>
      </c>
      <c r="X338" s="37">
        <f t="shared" si="259"/>
        <v>0</v>
      </c>
      <c r="Y338" s="37">
        <f t="shared" si="259"/>
        <v>0</v>
      </c>
      <c r="Z338" s="37">
        <f t="shared" si="259"/>
        <v>0</v>
      </c>
      <c r="AA338" s="37">
        <f t="shared" si="259"/>
        <v>0</v>
      </c>
      <c r="AB338" s="37">
        <f t="shared" si="259"/>
        <v>0</v>
      </c>
      <c r="AC338" s="38">
        <f t="shared" si="259"/>
        <v>0</v>
      </c>
      <c r="AD338" s="39">
        <f>SUM(Q338:AC338)</f>
        <v>32</v>
      </c>
      <c r="AE338" s="32"/>
      <c r="AF338" s="36">
        <f t="shared" si="260"/>
        <v>3</v>
      </c>
      <c r="AG338" s="37">
        <f t="shared" si="260"/>
        <v>0</v>
      </c>
      <c r="AH338" s="37">
        <f t="shared" si="260"/>
        <v>11</v>
      </c>
      <c r="AI338" s="37">
        <f t="shared" si="260"/>
        <v>2</v>
      </c>
      <c r="AJ338" s="37">
        <f t="shared" si="260"/>
        <v>1</v>
      </c>
      <c r="AK338" s="37">
        <f t="shared" si="260"/>
        <v>0</v>
      </c>
      <c r="AL338" s="37">
        <f t="shared" si="260"/>
        <v>0</v>
      </c>
      <c r="AM338" s="37">
        <f t="shared" si="260"/>
        <v>0</v>
      </c>
      <c r="AN338" s="37">
        <f t="shared" si="260"/>
        <v>0</v>
      </c>
      <c r="AO338" s="37">
        <f t="shared" si="260"/>
        <v>0</v>
      </c>
      <c r="AP338" s="37">
        <f t="shared" si="260"/>
        <v>0</v>
      </c>
      <c r="AQ338" s="37">
        <f t="shared" si="260"/>
        <v>0</v>
      </c>
      <c r="AR338" s="38">
        <f t="shared" si="260"/>
        <v>0</v>
      </c>
      <c r="AS338" s="39">
        <f>SUM(AF338:AR338)</f>
        <v>17</v>
      </c>
      <c r="AT338" s="32"/>
      <c r="AU338" s="39">
        <f>SUM(O338+AD338+AS338)</f>
        <v>74</v>
      </c>
    </row>
    <row r="339" spans="1:47" ht="15.75" customHeight="1">
      <c r="A339" s="25" t="s">
        <v>21</v>
      </c>
      <c r="B339" s="40">
        <f t="shared" ref="B339:O339" si="261">SUM(B335:B338)</f>
        <v>16</v>
      </c>
      <c r="C339" s="41">
        <f t="shared" si="261"/>
        <v>1</v>
      </c>
      <c r="D339" s="41">
        <f t="shared" si="261"/>
        <v>82</v>
      </c>
      <c r="E339" s="41">
        <f t="shared" si="261"/>
        <v>9</v>
      </c>
      <c r="F339" s="41">
        <f t="shared" si="261"/>
        <v>4</v>
      </c>
      <c r="G339" s="41">
        <f t="shared" si="261"/>
        <v>0</v>
      </c>
      <c r="H339" s="41">
        <f t="shared" si="261"/>
        <v>0</v>
      </c>
      <c r="I339" s="41">
        <f t="shared" si="261"/>
        <v>0</v>
      </c>
      <c r="J339" s="41">
        <f t="shared" si="261"/>
        <v>0</v>
      </c>
      <c r="K339" s="41">
        <f t="shared" si="261"/>
        <v>0</v>
      </c>
      <c r="L339" s="41">
        <f t="shared" si="261"/>
        <v>0</v>
      </c>
      <c r="M339" s="41">
        <f t="shared" si="261"/>
        <v>0</v>
      </c>
      <c r="N339" s="42">
        <f t="shared" si="261"/>
        <v>0</v>
      </c>
      <c r="O339" s="43">
        <f t="shared" si="261"/>
        <v>112</v>
      </c>
      <c r="P339" s="32"/>
      <c r="Q339" s="40">
        <f t="shared" ref="Q339:AD339" si="262">SUM(Q335:Q338)</f>
        <v>8</v>
      </c>
      <c r="R339" s="41">
        <f t="shared" si="262"/>
        <v>0</v>
      </c>
      <c r="S339" s="41">
        <f t="shared" si="262"/>
        <v>107</v>
      </c>
      <c r="T339" s="41">
        <f t="shared" si="262"/>
        <v>16</v>
      </c>
      <c r="U339" s="41">
        <f t="shared" si="262"/>
        <v>0</v>
      </c>
      <c r="V339" s="41">
        <f t="shared" si="262"/>
        <v>0</v>
      </c>
      <c r="W339" s="41">
        <f t="shared" si="262"/>
        <v>0</v>
      </c>
      <c r="X339" s="41">
        <f t="shared" si="262"/>
        <v>0</v>
      </c>
      <c r="Y339" s="41">
        <f t="shared" si="262"/>
        <v>0</v>
      </c>
      <c r="Z339" s="41">
        <f t="shared" si="262"/>
        <v>0</v>
      </c>
      <c r="AA339" s="41">
        <f t="shared" si="262"/>
        <v>0</v>
      </c>
      <c r="AB339" s="41">
        <f t="shared" si="262"/>
        <v>0</v>
      </c>
      <c r="AC339" s="42">
        <f t="shared" si="262"/>
        <v>0</v>
      </c>
      <c r="AD339" s="43">
        <f t="shared" si="262"/>
        <v>131</v>
      </c>
      <c r="AE339" s="32"/>
      <c r="AF339" s="40">
        <f t="shared" ref="AF339:AS339" si="263">SUM(AF335:AF338)</f>
        <v>17</v>
      </c>
      <c r="AG339" s="41">
        <f t="shared" si="263"/>
        <v>0</v>
      </c>
      <c r="AH339" s="41">
        <f t="shared" si="263"/>
        <v>56</v>
      </c>
      <c r="AI339" s="41">
        <f t="shared" si="263"/>
        <v>3</v>
      </c>
      <c r="AJ339" s="41">
        <f t="shared" si="263"/>
        <v>2</v>
      </c>
      <c r="AK339" s="41">
        <f t="shared" si="263"/>
        <v>0</v>
      </c>
      <c r="AL339" s="41">
        <f t="shared" si="263"/>
        <v>0</v>
      </c>
      <c r="AM339" s="41">
        <f t="shared" si="263"/>
        <v>0</v>
      </c>
      <c r="AN339" s="41">
        <f t="shared" si="263"/>
        <v>0</v>
      </c>
      <c r="AO339" s="41">
        <f t="shared" si="263"/>
        <v>0</v>
      </c>
      <c r="AP339" s="41">
        <f t="shared" si="263"/>
        <v>0</v>
      </c>
      <c r="AQ339" s="41">
        <f t="shared" si="263"/>
        <v>0</v>
      </c>
      <c r="AR339" s="42">
        <f t="shared" si="263"/>
        <v>0</v>
      </c>
      <c r="AS339" s="43">
        <f t="shared" si="263"/>
        <v>78</v>
      </c>
      <c r="AT339" s="32"/>
      <c r="AU339" s="43">
        <f>SUM(AU335:AU338)</f>
        <v>321</v>
      </c>
    </row>
    <row r="340" spans="1:47" ht="15.75" customHeight="1"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</row>
    <row r="341" spans="1:47" ht="15.75" customHeight="1">
      <c r="A341" s="25" t="s">
        <v>16</v>
      </c>
      <c r="B341" s="40">
        <f t="shared" ref="B341:O341" si="264">SUM(B339+B334+B329+B324+B319+B314+B309+B304+B299+B294+B289+B284)</f>
        <v>109</v>
      </c>
      <c r="C341" s="41">
        <f t="shared" si="264"/>
        <v>9</v>
      </c>
      <c r="D341" s="41">
        <f t="shared" si="264"/>
        <v>900</v>
      </c>
      <c r="E341" s="41">
        <f t="shared" si="264"/>
        <v>77</v>
      </c>
      <c r="F341" s="41">
        <f t="shared" si="264"/>
        <v>146</v>
      </c>
      <c r="G341" s="41">
        <f t="shared" si="264"/>
        <v>1</v>
      </c>
      <c r="H341" s="41">
        <f t="shared" si="264"/>
        <v>0</v>
      </c>
      <c r="I341" s="41">
        <f t="shared" si="264"/>
        <v>12</v>
      </c>
      <c r="J341" s="41">
        <f t="shared" si="264"/>
        <v>1</v>
      </c>
      <c r="K341" s="41">
        <f t="shared" si="264"/>
        <v>1</v>
      </c>
      <c r="L341" s="41">
        <f t="shared" si="264"/>
        <v>0</v>
      </c>
      <c r="M341" s="41">
        <f t="shared" si="264"/>
        <v>0</v>
      </c>
      <c r="N341" s="42">
        <f t="shared" si="264"/>
        <v>0</v>
      </c>
      <c r="O341" s="43">
        <f t="shared" si="264"/>
        <v>1256</v>
      </c>
      <c r="P341" s="32"/>
      <c r="Q341" s="40">
        <f t="shared" ref="Q341:AD341" si="265">SUM(Q339+Q334+Q329+Q324+Q319+Q314+Q309+Q304+Q299+Q294+Q289+Q284)</f>
        <v>91</v>
      </c>
      <c r="R341" s="41">
        <f t="shared" si="265"/>
        <v>14</v>
      </c>
      <c r="S341" s="41">
        <f t="shared" si="265"/>
        <v>1238</v>
      </c>
      <c r="T341" s="41">
        <f t="shared" si="265"/>
        <v>212</v>
      </c>
      <c r="U341" s="41">
        <f t="shared" si="265"/>
        <v>209</v>
      </c>
      <c r="V341" s="41">
        <f t="shared" si="265"/>
        <v>0</v>
      </c>
      <c r="W341" s="41">
        <f t="shared" si="265"/>
        <v>0</v>
      </c>
      <c r="X341" s="41">
        <f t="shared" si="265"/>
        <v>7</v>
      </c>
      <c r="Y341" s="41">
        <f t="shared" si="265"/>
        <v>0</v>
      </c>
      <c r="Z341" s="41">
        <f t="shared" si="265"/>
        <v>0</v>
      </c>
      <c r="AA341" s="41">
        <f t="shared" si="265"/>
        <v>0</v>
      </c>
      <c r="AB341" s="41">
        <f t="shared" si="265"/>
        <v>0</v>
      </c>
      <c r="AC341" s="42">
        <f t="shared" si="265"/>
        <v>0</v>
      </c>
      <c r="AD341" s="43">
        <f t="shared" si="265"/>
        <v>1771</v>
      </c>
      <c r="AE341" s="32"/>
      <c r="AF341" s="40">
        <f t="shared" ref="AF341:AS341" si="266">SUM(AF339+AF334+AF329+AF324+AF319+AF314+AF309+AF304+AF299+AF294+AF289+AF284)</f>
        <v>138</v>
      </c>
      <c r="AG341" s="41">
        <f t="shared" si="266"/>
        <v>4</v>
      </c>
      <c r="AH341" s="41">
        <f t="shared" si="266"/>
        <v>645</v>
      </c>
      <c r="AI341" s="41">
        <f t="shared" si="266"/>
        <v>73</v>
      </c>
      <c r="AJ341" s="41">
        <f t="shared" si="266"/>
        <v>91</v>
      </c>
      <c r="AK341" s="41">
        <f t="shared" si="266"/>
        <v>0</v>
      </c>
      <c r="AL341" s="41">
        <f t="shared" si="266"/>
        <v>1</v>
      </c>
      <c r="AM341" s="41">
        <f t="shared" si="266"/>
        <v>7</v>
      </c>
      <c r="AN341" s="41">
        <f t="shared" si="266"/>
        <v>2</v>
      </c>
      <c r="AO341" s="41">
        <f t="shared" si="266"/>
        <v>0</v>
      </c>
      <c r="AP341" s="41">
        <f t="shared" si="266"/>
        <v>0</v>
      </c>
      <c r="AQ341" s="41">
        <f t="shared" si="266"/>
        <v>0</v>
      </c>
      <c r="AR341" s="42">
        <f t="shared" si="266"/>
        <v>1</v>
      </c>
      <c r="AS341" s="43">
        <f t="shared" si="266"/>
        <v>962</v>
      </c>
      <c r="AT341" s="32"/>
      <c r="AU341" s="43">
        <f>SUM(AU339+AU334+AU329+AU324+AU319+AU314+AU309+AU304+AU299+AU294+AU289+AU284)</f>
        <v>3989</v>
      </c>
    </row>
  </sheetData>
  <mergeCells count="21">
    <mergeCell ref="O277:O278"/>
    <mergeCell ref="AD277:AD278"/>
    <mergeCell ref="AS277:AS278"/>
    <mergeCell ref="AU277:AU278"/>
    <mergeCell ref="O143:O144"/>
    <mergeCell ref="AD143:AD144"/>
    <mergeCell ref="AS143:AS144"/>
    <mergeCell ref="AU143:AU144"/>
    <mergeCell ref="O210:O211"/>
    <mergeCell ref="AD210:AD211"/>
    <mergeCell ref="AS210:AS211"/>
    <mergeCell ref="AU210:AU211"/>
    <mergeCell ref="O76:O77"/>
    <mergeCell ref="AD76:AD77"/>
    <mergeCell ref="AS76:AS77"/>
    <mergeCell ref="AU76:AU77"/>
    <mergeCell ref="AR3:AU3"/>
    <mergeCell ref="O9:O10"/>
    <mergeCell ref="AD9:AD10"/>
    <mergeCell ref="AS9:AS10"/>
    <mergeCell ref="AU9:AU10"/>
  </mergeCells>
  <pageMargins left="0.7" right="0.7" top="0.75" bottom="0.75" header="0.3" footer="0.3"/>
  <pageSetup paperSize="9"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EBFAE9-4233-4456-A22B-E3242FD420A1}">
  <dimension ref="A1:AU341"/>
  <sheetViews>
    <sheetView showGridLines="0" zoomScale="70" zoomScaleNormal="70" workbookViewId="0"/>
  </sheetViews>
  <sheetFormatPr defaultColWidth="7.7109375" defaultRowHeight="15.75" customHeight="1"/>
  <cols>
    <col min="1" max="46" width="7.7109375" style="4"/>
    <col min="47" max="47" width="7.7109375" style="4" customWidth="1"/>
    <col min="48" max="16384" width="7.7109375" style="4"/>
  </cols>
  <sheetData>
    <row r="1" spans="1:47" ht="15.7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3"/>
      <c r="AS1" s="3"/>
      <c r="AT1" s="3"/>
      <c r="AU1" s="44" t="s">
        <v>28</v>
      </c>
    </row>
    <row r="2" spans="1:47" ht="15.75" customHeight="1">
      <c r="A2" s="5"/>
      <c r="L2" s="6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R2" s="8"/>
      <c r="AS2" s="8"/>
      <c r="AT2" s="8"/>
      <c r="AU2" s="9" t="s">
        <v>0</v>
      </c>
    </row>
    <row r="3" spans="1:47" ht="15.75" customHeight="1">
      <c r="A3" s="5"/>
      <c r="L3" s="6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O3" s="26"/>
      <c r="AP3" s="26"/>
      <c r="AQ3" s="26"/>
      <c r="AR3" s="51">
        <v>45749</v>
      </c>
      <c r="AS3" s="51"/>
      <c r="AT3" s="51"/>
      <c r="AU3" s="52"/>
    </row>
    <row r="4" spans="1:47" ht="15.75" customHeight="1">
      <c r="A4" s="5"/>
      <c r="L4" s="6"/>
      <c r="M4" s="7"/>
      <c r="N4" s="7"/>
      <c r="O4" s="7"/>
      <c r="P4" s="7"/>
      <c r="Q4" s="7"/>
      <c r="R4" s="7"/>
      <c r="S4" s="7"/>
      <c r="T4" s="7"/>
      <c r="U4" s="7"/>
      <c r="V4" s="7"/>
      <c r="W4" s="6"/>
      <c r="X4" s="7"/>
      <c r="Y4" s="7"/>
      <c r="Z4" s="7"/>
      <c r="AR4" s="8"/>
      <c r="AS4" s="8"/>
      <c r="AT4" s="8"/>
      <c r="AU4" s="9"/>
    </row>
    <row r="5" spans="1:47" ht="15.75" customHeight="1">
      <c r="A5" s="10"/>
      <c r="B5" s="11"/>
      <c r="C5" s="11"/>
      <c r="D5" s="11"/>
      <c r="E5" s="11"/>
      <c r="F5" s="11"/>
      <c r="G5" s="11"/>
      <c r="H5" s="11"/>
      <c r="I5" s="11"/>
      <c r="J5" s="11"/>
      <c r="K5" s="11"/>
      <c r="L5" s="12"/>
      <c r="M5" s="13"/>
      <c r="N5" s="13"/>
      <c r="O5" s="13"/>
      <c r="P5" s="13"/>
      <c r="Q5" s="13"/>
      <c r="R5" s="13"/>
      <c r="S5" s="13"/>
      <c r="T5" s="13"/>
      <c r="U5" s="13"/>
      <c r="V5" s="13"/>
      <c r="W5" s="12"/>
      <c r="X5" s="13"/>
      <c r="Y5" s="13"/>
      <c r="Z5" s="13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4"/>
      <c r="AS5" s="14"/>
      <c r="AT5" s="14"/>
      <c r="AU5" s="46" t="s">
        <v>52</v>
      </c>
    </row>
    <row r="8" spans="1:47" ht="15.75" customHeight="1">
      <c r="A8" s="6" t="s">
        <v>13</v>
      </c>
      <c r="B8" s="7" t="s">
        <v>14</v>
      </c>
      <c r="C8" s="45" t="s">
        <v>49</v>
      </c>
    </row>
    <row r="9" spans="1:47" ht="15.75" customHeight="1">
      <c r="B9" s="15" t="s">
        <v>15</v>
      </c>
      <c r="C9" s="16"/>
      <c r="D9" s="16" t="s">
        <v>14</v>
      </c>
      <c r="E9" s="16" t="str">
        <f>$C$8</f>
        <v>Abbeyhill</v>
      </c>
      <c r="F9" s="16"/>
      <c r="G9" s="16"/>
      <c r="H9" s="16"/>
      <c r="I9" s="16"/>
      <c r="J9" s="16"/>
      <c r="K9" s="16"/>
      <c r="L9" s="16"/>
      <c r="M9" s="16"/>
      <c r="N9" s="17"/>
      <c r="O9" s="48" t="s">
        <v>16</v>
      </c>
      <c r="Q9" s="15" t="s">
        <v>15</v>
      </c>
      <c r="R9" s="16"/>
      <c r="S9" s="16" t="s">
        <v>17</v>
      </c>
      <c r="T9" s="16" t="str">
        <f>$C$75</f>
        <v>Watergate</v>
      </c>
      <c r="U9" s="16"/>
      <c r="V9" s="16"/>
      <c r="W9" s="16"/>
      <c r="X9" s="16"/>
      <c r="Y9" s="16"/>
      <c r="Z9" s="16"/>
      <c r="AA9" s="16"/>
      <c r="AB9" s="16"/>
      <c r="AC9" s="17"/>
      <c r="AD9" s="48" t="s">
        <v>16</v>
      </c>
      <c r="AF9" s="15" t="s">
        <v>15</v>
      </c>
      <c r="AG9" s="16"/>
      <c r="AH9" s="16" t="s">
        <v>18</v>
      </c>
      <c r="AI9" s="16" t="str">
        <f>$C$142</f>
        <v>Calton Road</v>
      </c>
      <c r="AJ9" s="16"/>
      <c r="AK9" s="16"/>
      <c r="AL9" s="16"/>
      <c r="AM9" s="16"/>
      <c r="AN9" s="16"/>
      <c r="AO9" s="16"/>
      <c r="AP9" s="16"/>
      <c r="AQ9" s="16"/>
      <c r="AR9" s="17"/>
      <c r="AS9" s="48" t="s">
        <v>16</v>
      </c>
      <c r="AU9" s="49" t="s">
        <v>19</v>
      </c>
    </row>
    <row r="10" spans="1:47" s="18" customFormat="1" ht="15.75" customHeight="1">
      <c r="B10" s="19" t="s">
        <v>1</v>
      </c>
      <c r="C10" s="20" t="s">
        <v>2</v>
      </c>
      <c r="D10" s="20" t="s">
        <v>3</v>
      </c>
      <c r="E10" s="20" t="s">
        <v>5</v>
      </c>
      <c r="F10" s="20" t="s">
        <v>4</v>
      </c>
      <c r="G10" s="20" t="s">
        <v>6</v>
      </c>
      <c r="H10" s="20" t="s">
        <v>7</v>
      </c>
      <c r="I10" s="20" t="s">
        <v>8</v>
      </c>
      <c r="J10" s="20" t="s">
        <v>9</v>
      </c>
      <c r="K10" s="20" t="s">
        <v>10</v>
      </c>
      <c r="L10" s="20" t="s">
        <v>20</v>
      </c>
      <c r="M10" s="20" t="s">
        <v>11</v>
      </c>
      <c r="N10" s="21" t="s">
        <v>12</v>
      </c>
      <c r="O10" s="48"/>
      <c r="Q10" s="19" t="str">
        <f>$B$10</f>
        <v>PC</v>
      </c>
      <c r="R10" s="20" t="str">
        <f>$C$10</f>
        <v>MC</v>
      </c>
      <c r="S10" s="20" t="str">
        <f>$D$10</f>
        <v>Car</v>
      </c>
      <c r="T10" s="20" t="str">
        <f>$E$10</f>
        <v>Hackney Cab</v>
      </c>
      <c r="U10" s="20" t="str">
        <f>$F$10</f>
        <v>LGV</v>
      </c>
      <c r="V10" s="20" t="str">
        <f>$G$10</f>
        <v>Public Bus</v>
      </c>
      <c r="W10" s="20" t="str">
        <f>$H$10</f>
        <v>Private Coach</v>
      </c>
      <c r="X10" s="20" t="str">
        <f>$I$10</f>
        <v>2 Axle Rigid</v>
      </c>
      <c r="Y10" s="20" t="str">
        <f>$J$10</f>
        <v>3 Axle Rigid</v>
      </c>
      <c r="Z10" s="20" t="str">
        <f>$K$10</f>
        <v>4 and 5 Axle Rigid</v>
      </c>
      <c r="AA10" s="20" t="str">
        <f>$L$10</f>
        <v>3 and 4 Axle Artic</v>
      </c>
      <c r="AB10" s="20" t="str">
        <f>$M$10</f>
        <v>5 Axle Artic</v>
      </c>
      <c r="AC10" s="21" t="str">
        <f>$N$10</f>
        <v>6+ Axle Artic</v>
      </c>
      <c r="AD10" s="48"/>
      <c r="AF10" s="19" t="str">
        <f>$B$10</f>
        <v>PC</v>
      </c>
      <c r="AG10" s="20" t="str">
        <f>$C$10</f>
        <v>MC</v>
      </c>
      <c r="AH10" s="20" t="str">
        <f>$D$10</f>
        <v>Car</v>
      </c>
      <c r="AI10" s="20" t="str">
        <f>$E$10</f>
        <v>Hackney Cab</v>
      </c>
      <c r="AJ10" s="20" t="str">
        <f>$F$10</f>
        <v>LGV</v>
      </c>
      <c r="AK10" s="20" t="str">
        <f>$G$10</f>
        <v>Public Bus</v>
      </c>
      <c r="AL10" s="20" t="str">
        <f>$H$10</f>
        <v>Private Coach</v>
      </c>
      <c r="AM10" s="20" t="str">
        <f>$I$10</f>
        <v>2 Axle Rigid</v>
      </c>
      <c r="AN10" s="20" t="str">
        <f>$J$10</f>
        <v>3 Axle Rigid</v>
      </c>
      <c r="AO10" s="20" t="str">
        <f>$K$10</f>
        <v>4 and 5 Axle Rigid</v>
      </c>
      <c r="AP10" s="20" t="str">
        <f>$L$10</f>
        <v>3 and 4 Axle Artic</v>
      </c>
      <c r="AQ10" s="20" t="str">
        <f>$M$10</f>
        <v>5 Axle Artic</v>
      </c>
      <c r="AR10" s="21" t="str">
        <f>$N$10</f>
        <v>6+ Axle Artic</v>
      </c>
      <c r="AS10" s="48"/>
      <c r="AU10" s="50"/>
    </row>
    <row r="12" spans="1:47" ht="15.75" customHeight="1">
      <c r="A12" s="22">
        <v>0.29166666666666702</v>
      </c>
      <c r="B12" s="28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30">
        <v>0</v>
      </c>
      <c r="O12" s="31">
        <f>SUM(B12:N12)</f>
        <v>0</v>
      </c>
      <c r="P12" s="32"/>
      <c r="Q12" s="28">
        <v>2</v>
      </c>
      <c r="R12" s="29">
        <v>0</v>
      </c>
      <c r="S12" s="29">
        <v>58</v>
      </c>
      <c r="T12" s="29">
        <v>2</v>
      </c>
      <c r="U12" s="29">
        <v>14</v>
      </c>
      <c r="V12" s="29">
        <v>1</v>
      </c>
      <c r="W12" s="29">
        <v>1</v>
      </c>
      <c r="X12" s="29">
        <v>2</v>
      </c>
      <c r="Y12" s="29">
        <v>0</v>
      </c>
      <c r="Z12" s="29">
        <v>0</v>
      </c>
      <c r="AA12" s="29">
        <v>0</v>
      </c>
      <c r="AB12" s="29">
        <v>0</v>
      </c>
      <c r="AC12" s="30">
        <v>0</v>
      </c>
      <c r="AD12" s="31">
        <f>SUM(Q12:AC12)</f>
        <v>80</v>
      </c>
      <c r="AE12" s="32"/>
      <c r="AF12" s="28">
        <v>3</v>
      </c>
      <c r="AG12" s="29">
        <v>0</v>
      </c>
      <c r="AH12" s="29">
        <v>7</v>
      </c>
      <c r="AI12" s="29">
        <v>1</v>
      </c>
      <c r="AJ12" s="29">
        <v>0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30">
        <v>0</v>
      </c>
      <c r="AS12" s="31">
        <f>SUM(AF12:AR12)</f>
        <v>11</v>
      </c>
      <c r="AT12" s="32"/>
      <c r="AU12" s="31">
        <f>SUM(O12+AD12+AS12)</f>
        <v>91</v>
      </c>
    </row>
    <row r="13" spans="1:47" ht="15.75" customHeight="1">
      <c r="A13" s="23">
        <v>0.30208333333333298</v>
      </c>
      <c r="B13" s="33">
        <v>0</v>
      </c>
      <c r="C13" s="32">
        <v>0</v>
      </c>
      <c r="D13" s="32">
        <v>0</v>
      </c>
      <c r="E13" s="32">
        <v>0</v>
      </c>
      <c r="F13" s="32">
        <v>0</v>
      </c>
      <c r="G13" s="32">
        <v>0</v>
      </c>
      <c r="H13" s="32">
        <v>0</v>
      </c>
      <c r="I13" s="32">
        <v>0</v>
      </c>
      <c r="J13" s="32">
        <v>0</v>
      </c>
      <c r="K13" s="32">
        <v>0</v>
      </c>
      <c r="L13" s="32">
        <v>0</v>
      </c>
      <c r="M13" s="32">
        <v>0</v>
      </c>
      <c r="N13" s="34">
        <v>0</v>
      </c>
      <c r="O13" s="35">
        <f>SUM(B13:N13)</f>
        <v>0</v>
      </c>
      <c r="P13" s="32"/>
      <c r="Q13" s="33">
        <v>5</v>
      </c>
      <c r="R13" s="32">
        <v>2</v>
      </c>
      <c r="S13" s="32">
        <v>61</v>
      </c>
      <c r="T13" s="32">
        <v>2</v>
      </c>
      <c r="U13" s="32">
        <v>16</v>
      </c>
      <c r="V13" s="32">
        <v>0</v>
      </c>
      <c r="W13" s="32">
        <v>2</v>
      </c>
      <c r="X13" s="32">
        <v>2</v>
      </c>
      <c r="Y13" s="32">
        <v>1</v>
      </c>
      <c r="Z13" s="32">
        <v>0</v>
      </c>
      <c r="AA13" s="32">
        <v>0</v>
      </c>
      <c r="AB13" s="32">
        <v>0</v>
      </c>
      <c r="AC13" s="34">
        <v>0</v>
      </c>
      <c r="AD13" s="35">
        <f>SUM(Q13:AC13)</f>
        <v>91</v>
      </c>
      <c r="AE13" s="32"/>
      <c r="AF13" s="33">
        <v>2</v>
      </c>
      <c r="AG13" s="32">
        <v>0</v>
      </c>
      <c r="AH13" s="32">
        <v>7</v>
      </c>
      <c r="AI13" s="32">
        <v>1</v>
      </c>
      <c r="AJ13" s="32">
        <v>1</v>
      </c>
      <c r="AK13" s="32">
        <v>0</v>
      </c>
      <c r="AL13" s="32">
        <v>0</v>
      </c>
      <c r="AM13" s="32">
        <v>0</v>
      </c>
      <c r="AN13" s="32">
        <v>0</v>
      </c>
      <c r="AO13" s="32">
        <v>0</v>
      </c>
      <c r="AP13" s="32">
        <v>0</v>
      </c>
      <c r="AQ13" s="32">
        <v>0</v>
      </c>
      <c r="AR13" s="34">
        <v>0</v>
      </c>
      <c r="AS13" s="35">
        <f>SUM(AF13:AR13)</f>
        <v>11</v>
      </c>
      <c r="AT13" s="32"/>
      <c r="AU13" s="35">
        <f>SUM(O13+AD13+AS13)</f>
        <v>102</v>
      </c>
    </row>
    <row r="14" spans="1:47" ht="15.75" customHeight="1">
      <c r="A14" s="23">
        <v>0.3125</v>
      </c>
      <c r="B14" s="33">
        <v>0</v>
      </c>
      <c r="C14" s="32">
        <v>0</v>
      </c>
      <c r="D14" s="32">
        <v>0</v>
      </c>
      <c r="E14" s="32">
        <v>0</v>
      </c>
      <c r="F14" s="32">
        <v>0</v>
      </c>
      <c r="G14" s="32">
        <v>0</v>
      </c>
      <c r="H14" s="32">
        <v>0</v>
      </c>
      <c r="I14" s="32">
        <v>0</v>
      </c>
      <c r="J14" s="32">
        <v>0</v>
      </c>
      <c r="K14" s="32">
        <v>0</v>
      </c>
      <c r="L14" s="32">
        <v>0</v>
      </c>
      <c r="M14" s="32">
        <v>0</v>
      </c>
      <c r="N14" s="34">
        <v>0</v>
      </c>
      <c r="O14" s="35">
        <f>SUM(B14:N14)</f>
        <v>0</v>
      </c>
      <c r="P14" s="32"/>
      <c r="Q14" s="33">
        <v>5</v>
      </c>
      <c r="R14" s="32">
        <v>0</v>
      </c>
      <c r="S14" s="32">
        <v>79</v>
      </c>
      <c r="T14" s="32">
        <v>1</v>
      </c>
      <c r="U14" s="32">
        <v>15</v>
      </c>
      <c r="V14" s="32">
        <v>1</v>
      </c>
      <c r="W14" s="32">
        <v>0</v>
      </c>
      <c r="X14" s="32">
        <v>1</v>
      </c>
      <c r="Y14" s="32">
        <v>1</v>
      </c>
      <c r="Z14" s="32">
        <v>0</v>
      </c>
      <c r="AA14" s="32">
        <v>0</v>
      </c>
      <c r="AB14" s="32">
        <v>0</v>
      </c>
      <c r="AC14" s="34">
        <v>0</v>
      </c>
      <c r="AD14" s="35">
        <f>SUM(Q14:AC14)</f>
        <v>103</v>
      </c>
      <c r="AE14" s="32"/>
      <c r="AF14" s="33">
        <v>1</v>
      </c>
      <c r="AG14" s="32">
        <v>0</v>
      </c>
      <c r="AH14" s="32">
        <v>6</v>
      </c>
      <c r="AI14" s="32">
        <v>2</v>
      </c>
      <c r="AJ14" s="32">
        <v>0</v>
      </c>
      <c r="AK14" s="32">
        <v>0</v>
      </c>
      <c r="AL14" s="32">
        <v>0</v>
      </c>
      <c r="AM14" s="32">
        <v>0</v>
      </c>
      <c r="AN14" s="32">
        <v>0</v>
      </c>
      <c r="AO14" s="32">
        <v>0</v>
      </c>
      <c r="AP14" s="32">
        <v>0</v>
      </c>
      <c r="AQ14" s="32">
        <v>0</v>
      </c>
      <c r="AR14" s="34">
        <v>0</v>
      </c>
      <c r="AS14" s="35">
        <f>SUM(AF14:AR14)</f>
        <v>9</v>
      </c>
      <c r="AT14" s="32"/>
      <c r="AU14" s="35">
        <f>SUM(O14+AD14+AS14)</f>
        <v>112</v>
      </c>
    </row>
    <row r="15" spans="1:47" ht="15.75" customHeight="1">
      <c r="A15" s="24">
        <v>0.32291666666666702</v>
      </c>
      <c r="B15" s="36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8">
        <v>0</v>
      </c>
      <c r="O15" s="39">
        <f>SUM(B15:N15)</f>
        <v>0</v>
      </c>
      <c r="P15" s="32"/>
      <c r="Q15" s="36">
        <v>11</v>
      </c>
      <c r="R15" s="37">
        <v>1</v>
      </c>
      <c r="S15" s="37">
        <v>90</v>
      </c>
      <c r="T15" s="37">
        <v>1</v>
      </c>
      <c r="U15" s="37">
        <v>27</v>
      </c>
      <c r="V15" s="37">
        <v>1</v>
      </c>
      <c r="W15" s="37">
        <v>1</v>
      </c>
      <c r="X15" s="37">
        <v>2</v>
      </c>
      <c r="Y15" s="37">
        <v>1</v>
      </c>
      <c r="Z15" s="37">
        <v>0</v>
      </c>
      <c r="AA15" s="37">
        <v>0</v>
      </c>
      <c r="AB15" s="37">
        <v>0</v>
      </c>
      <c r="AC15" s="38">
        <v>0</v>
      </c>
      <c r="AD15" s="39">
        <f>SUM(Q15:AC15)</f>
        <v>135</v>
      </c>
      <c r="AE15" s="32"/>
      <c r="AF15" s="36">
        <v>1</v>
      </c>
      <c r="AG15" s="37">
        <v>0</v>
      </c>
      <c r="AH15" s="37">
        <v>4</v>
      </c>
      <c r="AI15" s="37">
        <v>0</v>
      </c>
      <c r="AJ15" s="37">
        <v>3</v>
      </c>
      <c r="AK15" s="37">
        <v>0</v>
      </c>
      <c r="AL15" s="37">
        <v>0</v>
      </c>
      <c r="AM15" s="37">
        <v>0</v>
      </c>
      <c r="AN15" s="37">
        <v>0</v>
      </c>
      <c r="AO15" s="37">
        <v>0</v>
      </c>
      <c r="AP15" s="37">
        <v>0</v>
      </c>
      <c r="AQ15" s="37">
        <v>0</v>
      </c>
      <c r="AR15" s="38">
        <v>0</v>
      </c>
      <c r="AS15" s="39">
        <f>SUM(AF15:AR15)</f>
        <v>8</v>
      </c>
      <c r="AT15" s="32"/>
      <c r="AU15" s="39">
        <f>SUM(O15+AD15+AS15)</f>
        <v>143</v>
      </c>
    </row>
    <row r="16" spans="1:47" ht="15.75" customHeight="1">
      <c r="A16" s="25" t="s">
        <v>21</v>
      </c>
      <c r="B16" s="40">
        <f t="shared" ref="B16:O16" si="0">SUM(B12:B15)</f>
        <v>0</v>
      </c>
      <c r="C16" s="41">
        <f t="shared" si="0"/>
        <v>0</v>
      </c>
      <c r="D16" s="41">
        <f t="shared" si="0"/>
        <v>0</v>
      </c>
      <c r="E16" s="41">
        <f t="shared" si="0"/>
        <v>0</v>
      </c>
      <c r="F16" s="41">
        <f t="shared" si="0"/>
        <v>0</v>
      </c>
      <c r="G16" s="41">
        <f t="shared" si="0"/>
        <v>0</v>
      </c>
      <c r="H16" s="41">
        <f t="shared" si="0"/>
        <v>0</v>
      </c>
      <c r="I16" s="41">
        <f t="shared" si="0"/>
        <v>0</v>
      </c>
      <c r="J16" s="41">
        <f t="shared" si="0"/>
        <v>0</v>
      </c>
      <c r="K16" s="41">
        <f t="shared" si="0"/>
        <v>0</v>
      </c>
      <c r="L16" s="41">
        <f t="shared" si="0"/>
        <v>0</v>
      </c>
      <c r="M16" s="41">
        <f t="shared" si="0"/>
        <v>0</v>
      </c>
      <c r="N16" s="42">
        <f t="shared" si="0"/>
        <v>0</v>
      </c>
      <c r="O16" s="43">
        <f t="shared" si="0"/>
        <v>0</v>
      </c>
      <c r="P16" s="32"/>
      <c r="Q16" s="40">
        <f t="shared" ref="Q16:AD16" si="1">SUM(Q12:Q15)</f>
        <v>23</v>
      </c>
      <c r="R16" s="41">
        <f t="shared" si="1"/>
        <v>3</v>
      </c>
      <c r="S16" s="41">
        <f t="shared" si="1"/>
        <v>288</v>
      </c>
      <c r="T16" s="41">
        <f t="shared" si="1"/>
        <v>6</v>
      </c>
      <c r="U16" s="41">
        <f t="shared" si="1"/>
        <v>72</v>
      </c>
      <c r="V16" s="41">
        <f t="shared" si="1"/>
        <v>3</v>
      </c>
      <c r="W16" s="41">
        <f t="shared" si="1"/>
        <v>4</v>
      </c>
      <c r="X16" s="41">
        <f t="shared" si="1"/>
        <v>7</v>
      </c>
      <c r="Y16" s="41">
        <f t="shared" si="1"/>
        <v>3</v>
      </c>
      <c r="Z16" s="41">
        <f t="shared" si="1"/>
        <v>0</v>
      </c>
      <c r="AA16" s="41">
        <f t="shared" si="1"/>
        <v>0</v>
      </c>
      <c r="AB16" s="41">
        <f t="shared" si="1"/>
        <v>0</v>
      </c>
      <c r="AC16" s="42">
        <f t="shared" si="1"/>
        <v>0</v>
      </c>
      <c r="AD16" s="43">
        <f t="shared" si="1"/>
        <v>409</v>
      </c>
      <c r="AE16" s="32"/>
      <c r="AF16" s="40">
        <f t="shared" ref="AF16:AS16" si="2">SUM(AF12:AF15)</f>
        <v>7</v>
      </c>
      <c r="AG16" s="41">
        <f t="shared" si="2"/>
        <v>0</v>
      </c>
      <c r="AH16" s="41">
        <f t="shared" si="2"/>
        <v>24</v>
      </c>
      <c r="AI16" s="41">
        <f t="shared" si="2"/>
        <v>4</v>
      </c>
      <c r="AJ16" s="41">
        <f t="shared" si="2"/>
        <v>4</v>
      </c>
      <c r="AK16" s="41">
        <f t="shared" si="2"/>
        <v>0</v>
      </c>
      <c r="AL16" s="41">
        <f t="shared" si="2"/>
        <v>0</v>
      </c>
      <c r="AM16" s="41">
        <f t="shared" si="2"/>
        <v>0</v>
      </c>
      <c r="AN16" s="41">
        <f t="shared" si="2"/>
        <v>0</v>
      </c>
      <c r="AO16" s="41">
        <f t="shared" si="2"/>
        <v>0</v>
      </c>
      <c r="AP16" s="41">
        <f t="shared" si="2"/>
        <v>0</v>
      </c>
      <c r="AQ16" s="41">
        <f t="shared" si="2"/>
        <v>0</v>
      </c>
      <c r="AR16" s="42">
        <f t="shared" si="2"/>
        <v>0</v>
      </c>
      <c r="AS16" s="43">
        <f t="shared" si="2"/>
        <v>39</v>
      </c>
      <c r="AT16" s="32"/>
      <c r="AU16" s="43">
        <f>SUM(AU12:AU15)</f>
        <v>448</v>
      </c>
    </row>
    <row r="17" spans="1:47" ht="15.75" customHeight="1">
      <c r="A17" s="22">
        <v>0.33333333333333298</v>
      </c>
      <c r="B17" s="28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30">
        <v>0</v>
      </c>
      <c r="O17" s="31">
        <f>SUM(B17:N17)</f>
        <v>0</v>
      </c>
      <c r="P17" s="32"/>
      <c r="Q17" s="28">
        <v>16</v>
      </c>
      <c r="R17" s="29">
        <v>1</v>
      </c>
      <c r="S17" s="29">
        <v>72</v>
      </c>
      <c r="T17" s="29">
        <v>4</v>
      </c>
      <c r="U17" s="29">
        <v>12</v>
      </c>
      <c r="V17" s="29">
        <v>1</v>
      </c>
      <c r="W17" s="29">
        <v>0</v>
      </c>
      <c r="X17" s="29">
        <v>1</v>
      </c>
      <c r="Y17" s="29">
        <v>0</v>
      </c>
      <c r="Z17" s="29">
        <v>0</v>
      </c>
      <c r="AA17" s="29">
        <v>0</v>
      </c>
      <c r="AB17" s="29">
        <v>0</v>
      </c>
      <c r="AC17" s="30">
        <v>0</v>
      </c>
      <c r="AD17" s="31">
        <f>SUM(Q17:AC17)</f>
        <v>107</v>
      </c>
      <c r="AE17" s="32"/>
      <c r="AF17" s="28">
        <v>4</v>
      </c>
      <c r="AG17" s="29">
        <v>0</v>
      </c>
      <c r="AH17" s="29">
        <v>12</v>
      </c>
      <c r="AI17" s="29">
        <v>1</v>
      </c>
      <c r="AJ17" s="29">
        <v>0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30">
        <v>0</v>
      </c>
      <c r="AS17" s="31">
        <f>SUM(AF17:AR17)</f>
        <v>17</v>
      </c>
      <c r="AT17" s="32"/>
      <c r="AU17" s="31">
        <f>SUM(O17+AD17+AS17)</f>
        <v>124</v>
      </c>
    </row>
    <row r="18" spans="1:47" ht="15.75" customHeight="1">
      <c r="A18" s="23">
        <v>0.34375</v>
      </c>
      <c r="B18" s="33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4">
        <v>0</v>
      </c>
      <c r="O18" s="35">
        <f>SUM(B18:N18)</f>
        <v>0</v>
      </c>
      <c r="P18" s="32"/>
      <c r="Q18" s="33">
        <v>9</v>
      </c>
      <c r="R18" s="32">
        <v>2</v>
      </c>
      <c r="S18" s="32">
        <v>62</v>
      </c>
      <c r="T18" s="32">
        <v>2</v>
      </c>
      <c r="U18" s="32">
        <v>13</v>
      </c>
      <c r="V18" s="32">
        <v>1</v>
      </c>
      <c r="W18" s="32">
        <v>0</v>
      </c>
      <c r="X18" s="32">
        <v>5</v>
      </c>
      <c r="Y18" s="32">
        <v>0</v>
      </c>
      <c r="Z18" s="32">
        <v>0</v>
      </c>
      <c r="AA18" s="32">
        <v>0</v>
      </c>
      <c r="AB18" s="32">
        <v>0</v>
      </c>
      <c r="AC18" s="34">
        <v>0</v>
      </c>
      <c r="AD18" s="35">
        <f>SUM(Q18:AC18)</f>
        <v>94</v>
      </c>
      <c r="AE18" s="32"/>
      <c r="AF18" s="33">
        <v>1</v>
      </c>
      <c r="AG18" s="32">
        <v>0</v>
      </c>
      <c r="AH18" s="32">
        <v>8</v>
      </c>
      <c r="AI18" s="32">
        <v>0</v>
      </c>
      <c r="AJ18" s="32">
        <v>1</v>
      </c>
      <c r="AK18" s="32">
        <v>0</v>
      </c>
      <c r="AL18" s="32">
        <v>0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4">
        <v>0</v>
      </c>
      <c r="AS18" s="35">
        <f>SUM(AF18:AR18)</f>
        <v>10</v>
      </c>
      <c r="AT18" s="32"/>
      <c r="AU18" s="35">
        <f>SUM(O18+AD18+AS18)</f>
        <v>104</v>
      </c>
    </row>
    <row r="19" spans="1:47" ht="15.75" customHeight="1">
      <c r="A19" s="23">
        <v>0.35416666666666702</v>
      </c>
      <c r="B19" s="33">
        <v>0</v>
      </c>
      <c r="C19" s="32">
        <v>0</v>
      </c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4">
        <v>0</v>
      </c>
      <c r="O19" s="35">
        <f>SUM(B19:N19)</f>
        <v>0</v>
      </c>
      <c r="P19" s="32"/>
      <c r="Q19" s="33">
        <v>13</v>
      </c>
      <c r="R19" s="32">
        <v>0</v>
      </c>
      <c r="S19" s="32">
        <v>73</v>
      </c>
      <c r="T19" s="32">
        <v>1</v>
      </c>
      <c r="U19" s="32">
        <v>15</v>
      </c>
      <c r="V19" s="32">
        <v>1</v>
      </c>
      <c r="W19" s="32">
        <v>0</v>
      </c>
      <c r="X19" s="32">
        <v>5</v>
      </c>
      <c r="Y19" s="32">
        <v>0</v>
      </c>
      <c r="Z19" s="32">
        <v>0</v>
      </c>
      <c r="AA19" s="32">
        <v>0</v>
      </c>
      <c r="AB19" s="32">
        <v>0</v>
      </c>
      <c r="AC19" s="34">
        <v>0</v>
      </c>
      <c r="AD19" s="35">
        <f>SUM(Q19:AC19)</f>
        <v>108</v>
      </c>
      <c r="AE19" s="32"/>
      <c r="AF19" s="33">
        <v>1</v>
      </c>
      <c r="AG19" s="32">
        <v>0</v>
      </c>
      <c r="AH19" s="32">
        <v>9</v>
      </c>
      <c r="AI19" s="32">
        <v>2</v>
      </c>
      <c r="AJ19" s="32">
        <v>3</v>
      </c>
      <c r="AK19" s="32">
        <v>0</v>
      </c>
      <c r="AL19" s="32">
        <v>0</v>
      </c>
      <c r="AM19" s="32">
        <v>0</v>
      </c>
      <c r="AN19" s="32">
        <v>0</v>
      </c>
      <c r="AO19" s="32">
        <v>0</v>
      </c>
      <c r="AP19" s="32">
        <v>0</v>
      </c>
      <c r="AQ19" s="32">
        <v>0</v>
      </c>
      <c r="AR19" s="34">
        <v>0</v>
      </c>
      <c r="AS19" s="35">
        <f>SUM(AF19:AR19)</f>
        <v>15</v>
      </c>
      <c r="AT19" s="32"/>
      <c r="AU19" s="35">
        <f>SUM(O19+AD19+AS19)</f>
        <v>123</v>
      </c>
    </row>
    <row r="20" spans="1:47" ht="15.75" customHeight="1">
      <c r="A20" s="24">
        <v>0.36458333333333298</v>
      </c>
      <c r="B20" s="36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8">
        <v>0</v>
      </c>
      <c r="O20" s="39">
        <f>SUM(B20:N20)</f>
        <v>0</v>
      </c>
      <c r="P20" s="32"/>
      <c r="Q20" s="36">
        <v>11</v>
      </c>
      <c r="R20" s="37">
        <v>0</v>
      </c>
      <c r="S20" s="37">
        <v>75</v>
      </c>
      <c r="T20" s="37">
        <v>2</v>
      </c>
      <c r="U20" s="37">
        <v>8</v>
      </c>
      <c r="V20" s="37">
        <v>1</v>
      </c>
      <c r="W20" s="37">
        <v>1</v>
      </c>
      <c r="X20" s="37">
        <v>0</v>
      </c>
      <c r="Y20" s="37">
        <v>0</v>
      </c>
      <c r="Z20" s="37">
        <v>0</v>
      </c>
      <c r="AA20" s="37">
        <v>0</v>
      </c>
      <c r="AB20" s="37">
        <v>0</v>
      </c>
      <c r="AC20" s="38">
        <v>0</v>
      </c>
      <c r="AD20" s="39">
        <f>SUM(Q20:AC20)</f>
        <v>98</v>
      </c>
      <c r="AE20" s="32"/>
      <c r="AF20" s="36">
        <v>3</v>
      </c>
      <c r="AG20" s="37">
        <v>0</v>
      </c>
      <c r="AH20" s="37">
        <v>11</v>
      </c>
      <c r="AI20" s="37">
        <v>2</v>
      </c>
      <c r="AJ20" s="37">
        <v>1</v>
      </c>
      <c r="AK20" s="37">
        <v>0</v>
      </c>
      <c r="AL20" s="37">
        <v>0</v>
      </c>
      <c r="AM20" s="37">
        <v>0</v>
      </c>
      <c r="AN20" s="37">
        <v>0</v>
      </c>
      <c r="AO20" s="37">
        <v>0</v>
      </c>
      <c r="AP20" s="37">
        <v>0</v>
      </c>
      <c r="AQ20" s="37">
        <v>0</v>
      </c>
      <c r="AR20" s="38">
        <v>0</v>
      </c>
      <c r="AS20" s="39">
        <f>SUM(AF20:AR20)</f>
        <v>17</v>
      </c>
      <c r="AT20" s="32"/>
      <c r="AU20" s="39">
        <f>SUM(O20+AD20+AS20)</f>
        <v>115</v>
      </c>
    </row>
    <row r="21" spans="1:47" ht="15.75" customHeight="1">
      <c r="A21" s="25" t="s">
        <v>21</v>
      </c>
      <c r="B21" s="40">
        <f t="shared" ref="B21:O21" si="3">SUM(B17:B20)</f>
        <v>0</v>
      </c>
      <c r="C21" s="41">
        <f t="shared" si="3"/>
        <v>0</v>
      </c>
      <c r="D21" s="41">
        <f t="shared" si="3"/>
        <v>0</v>
      </c>
      <c r="E21" s="41">
        <f t="shared" si="3"/>
        <v>0</v>
      </c>
      <c r="F21" s="41">
        <f t="shared" si="3"/>
        <v>0</v>
      </c>
      <c r="G21" s="41">
        <f t="shared" si="3"/>
        <v>0</v>
      </c>
      <c r="H21" s="41">
        <f t="shared" si="3"/>
        <v>0</v>
      </c>
      <c r="I21" s="41">
        <f t="shared" si="3"/>
        <v>0</v>
      </c>
      <c r="J21" s="41">
        <f t="shared" si="3"/>
        <v>0</v>
      </c>
      <c r="K21" s="41">
        <f t="shared" si="3"/>
        <v>0</v>
      </c>
      <c r="L21" s="41">
        <f t="shared" si="3"/>
        <v>0</v>
      </c>
      <c r="M21" s="41">
        <f t="shared" si="3"/>
        <v>0</v>
      </c>
      <c r="N21" s="42">
        <f t="shared" si="3"/>
        <v>0</v>
      </c>
      <c r="O21" s="43">
        <f t="shared" si="3"/>
        <v>0</v>
      </c>
      <c r="P21" s="32"/>
      <c r="Q21" s="40">
        <f t="shared" ref="Q21:AD21" si="4">SUM(Q17:Q20)</f>
        <v>49</v>
      </c>
      <c r="R21" s="41">
        <f t="shared" si="4"/>
        <v>3</v>
      </c>
      <c r="S21" s="41">
        <f t="shared" si="4"/>
        <v>282</v>
      </c>
      <c r="T21" s="41">
        <f t="shared" si="4"/>
        <v>9</v>
      </c>
      <c r="U21" s="41">
        <f t="shared" si="4"/>
        <v>48</v>
      </c>
      <c r="V21" s="41">
        <f t="shared" si="4"/>
        <v>4</v>
      </c>
      <c r="W21" s="41">
        <f t="shared" si="4"/>
        <v>1</v>
      </c>
      <c r="X21" s="41">
        <f t="shared" si="4"/>
        <v>11</v>
      </c>
      <c r="Y21" s="41">
        <f t="shared" si="4"/>
        <v>0</v>
      </c>
      <c r="Z21" s="41">
        <f t="shared" si="4"/>
        <v>0</v>
      </c>
      <c r="AA21" s="41">
        <f t="shared" si="4"/>
        <v>0</v>
      </c>
      <c r="AB21" s="41">
        <f t="shared" si="4"/>
        <v>0</v>
      </c>
      <c r="AC21" s="42">
        <f t="shared" si="4"/>
        <v>0</v>
      </c>
      <c r="AD21" s="43">
        <f t="shared" si="4"/>
        <v>407</v>
      </c>
      <c r="AE21" s="32"/>
      <c r="AF21" s="40">
        <f t="shared" ref="AF21:AS21" si="5">SUM(AF17:AF20)</f>
        <v>9</v>
      </c>
      <c r="AG21" s="41">
        <f t="shared" si="5"/>
        <v>0</v>
      </c>
      <c r="AH21" s="41">
        <f t="shared" si="5"/>
        <v>40</v>
      </c>
      <c r="AI21" s="41">
        <f t="shared" si="5"/>
        <v>5</v>
      </c>
      <c r="AJ21" s="41">
        <f t="shared" si="5"/>
        <v>5</v>
      </c>
      <c r="AK21" s="41">
        <f t="shared" si="5"/>
        <v>0</v>
      </c>
      <c r="AL21" s="41">
        <f t="shared" si="5"/>
        <v>0</v>
      </c>
      <c r="AM21" s="41">
        <f t="shared" si="5"/>
        <v>0</v>
      </c>
      <c r="AN21" s="41">
        <f t="shared" si="5"/>
        <v>0</v>
      </c>
      <c r="AO21" s="41">
        <f t="shared" si="5"/>
        <v>0</v>
      </c>
      <c r="AP21" s="41">
        <f t="shared" si="5"/>
        <v>0</v>
      </c>
      <c r="AQ21" s="41">
        <f t="shared" si="5"/>
        <v>0</v>
      </c>
      <c r="AR21" s="42">
        <f t="shared" si="5"/>
        <v>0</v>
      </c>
      <c r="AS21" s="43">
        <f t="shared" si="5"/>
        <v>59</v>
      </c>
      <c r="AT21" s="32"/>
      <c r="AU21" s="43">
        <f>SUM(AU17:AU20)</f>
        <v>466</v>
      </c>
    </row>
    <row r="22" spans="1:47" ht="15.75" customHeight="1">
      <c r="A22" s="22">
        <v>0.375</v>
      </c>
      <c r="B22" s="28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30">
        <v>0</v>
      </c>
      <c r="O22" s="31">
        <f>SUM(B22:N22)</f>
        <v>0</v>
      </c>
      <c r="P22" s="32"/>
      <c r="Q22" s="28">
        <v>10</v>
      </c>
      <c r="R22" s="29">
        <v>0</v>
      </c>
      <c r="S22" s="29">
        <v>55</v>
      </c>
      <c r="T22" s="29">
        <v>5</v>
      </c>
      <c r="U22" s="29">
        <v>15</v>
      </c>
      <c r="V22" s="29">
        <v>1</v>
      </c>
      <c r="W22" s="29">
        <v>2</v>
      </c>
      <c r="X22" s="29">
        <v>0</v>
      </c>
      <c r="Y22" s="29">
        <v>0</v>
      </c>
      <c r="Z22" s="29">
        <v>0</v>
      </c>
      <c r="AA22" s="29">
        <v>0</v>
      </c>
      <c r="AB22" s="29">
        <v>0</v>
      </c>
      <c r="AC22" s="30">
        <v>0</v>
      </c>
      <c r="AD22" s="31">
        <f>SUM(Q22:AC22)</f>
        <v>88</v>
      </c>
      <c r="AE22" s="32"/>
      <c r="AF22" s="28">
        <v>3</v>
      </c>
      <c r="AG22" s="29">
        <v>0</v>
      </c>
      <c r="AH22" s="29">
        <v>8</v>
      </c>
      <c r="AI22" s="29">
        <v>2</v>
      </c>
      <c r="AJ22" s="29">
        <v>2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30">
        <v>0</v>
      </c>
      <c r="AS22" s="31">
        <f>SUM(AF22:AR22)</f>
        <v>15</v>
      </c>
      <c r="AT22" s="32"/>
      <c r="AU22" s="31">
        <f>SUM(O22+AD22+AS22)</f>
        <v>103</v>
      </c>
    </row>
    <row r="23" spans="1:47" ht="15.75" customHeight="1">
      <c r="A23" s="23">
        <v>0.38541666666666702</v>
      </c>
      <c r="B23" s="33">
        <v>0</v>
      </c>
      <c r="C23" s="32">
        <v>0</v>
      </c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4">
        <v>0</v>
      </c>
      <c r="O23" s="35">
        <f>SUM(B23:N23)</f>
        <v>0</v>
      </c>
      <c r="P23" s="32"/>
      <c r="Q23" s="33">
        <v>11</v>
      </c>
      <c r="R23" s="32">
        <v>0</v>
      </c>
      <c r="S23" s="32">
        <v>57</v>
      </c>
      <c r="T23" s="32">
        <v>3</v>
      </c>
      <c r="U23" s="32">
        <v>21</v>
      </c>
      <c r="V23" s="32">
        <v>1</v>
      </c>
      <c r="W23" s="32">
        <v>2</v>
      </c>
      <c r="X23" s="32">
        <v>1</v>
      </c>
      <c r="Y23" s="32">
        <v>2</v>
      </c>
      <c r="Z23" s="32">
        <v>0</v>
      </c>
      <c r="AA23" s="32">
        <v>0</v>
      </c>
      <c r="AB23" s="32">
        <v>0</v>
      </c>
      <c r="AC23" s="34">
        <v>0</v>
      </c>
      <c r="AD23" s="35">
        <f>SUM(Q23:AC23)</f>
        <v>98</v>
      </c>
      <c r="AE23" s="32"/>
      <c r="AF23" s="33">
        <v>0</v>
      </c>
      <c r="AG23" s="32">
        <v>0</v>
      </c>
      <c r="AH23" s="32">
        <v>7</v>
      </c>
      <c r="AI23" s="32">
        <v>0</v>
      </c>
      <c r="AJ23" s="32">
        <v>2</v>
      </c>
      <c r="AK23" s="32">
        <v>0</v>
      </c>
      <c r="AL23" s="32">
        <v>0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4">
        <v>0</v>
      </c>
      <c r="AS23" s="35">
        <f>SUM(AF23:AR23)</f>
        <v>9</v>
      </c>
      <c r="AT23" s="32"/>
      <c r="AU23" s="35">
        <f>SUM(O23+AD23+AS23)</f>
        <v>107</v>
      </c>
    </row>
    <row r="24" spans="1:47" ht="15.75" customHeight="1">
      <c r="A24" s="23">
        <v>0.39583333333333298</v>
      </c>
      <c r="B24" s="33">
        <v>0</v>
      </c>
      <c r="C24" s="32">
        <v>0</v>
      </c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4">
        <v>0</v>
      </c>
      <c r="O24" s="35">
        <f>SUM(B24:N24)</f>
        <v>0</v>
      </c>
      <c r="P24" s="32"/>
      <c r="Q24" s="33">
        <v>2</v>
      </c>
      <c r="R24" s="32">
        <v>1</v>
      </c>
      <c r="S24" s="32">
        <v>47</v>
      </c>
      <c r="T24" s="32">
        <v>0</v>
      </c>
      <c r="U24" s="32">
        <v>17</v>
      </c>
      <c r="V24" s="32">
        <v>1</v>
      </c>
      <c r="W24" s="32">
        <v>4</v>
      </c>
      <c r="X24" s="32">
        <v>0</v>
      </c>
      <c r="Y24" s="32">
        <v>0</v>
      </c>
      <c r="Z24" s="32">
        <v>0</v>
      </c>
      <c r="AA24" s="32">
        <v>0</v>
      </c>
      <c r="AB24" s="32">
        <v>0</v>
      </c>
      <c r="AC24" s="34">
        <v>0</v>
      </c>
      <c r="AD24" s="35">
        <f>SUM(Q24:AC24)</f>
        <v>72</v>
      </c>
      <c r="AE24" s="32"/>
      <c r="AF24" s="33">
        <v>1</v>
      </c>
      <c r="AG24" s="32">
        <v>0</v>
      </c>
      <c r="AH24" s="32">
        <v>12</v>
      </c>
      <c r="AI24" s="32">
        <v>2</v>
      </c>
      <c r="AJ24" s="32">
        <v>2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4">
        <v>0</v>
      </c>
      <c r="AS24" s="35">
        <f>SUM(AF24:AR24)</f>
        <v>17</v>
      </c>
      <c r="AT24" s="32"/>
      <c r="AU24" s="35">
        <f>SUM(O24+AD24+AS24)</f>
        <v>89</v>
      </c>
    </row>
    <row r="25" spans="1:47" ht="15.75" customHeight="1">
      <c r="A25" s="24">
        <v>0.40625</v>
      </c>
      <c r="B25" s="36">
        <v>0</v>
      </c>
      <c r="C25" s="37">
        <v>0</v>
      </c>
      <c r="D25" s="37">
        <v>0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8">
        <v>0</v>
      </c>
      <c r="O25" s="39">
        <f>SUM(B25:N25)</f>
        <v>0</v>
      </c>
      <c r="P25" s="32"/>
      <c r="Q25" s="36">
        <v>6</v>
      </c>
      <c r="R25" s="37">
        <v>0</v>
      </c>
      <c r="S25" s="37">
        <v>40</v>
      </c>
      <c r="T25" s="37">
        <v>2</v>
      </c>
      <c r="U25" s="37">
        <v>19</v>
      </c>
      <c r="V25" s="37">
        <v>1</v>
      </c>
      <c r="W25" s="37">
        <v>3</v>
      </c>
      <c r="X25" s="37">
        <v>3</v>
      </c>
      <c r="Y25" s="37">
        <v>0</v>
      </c>
      <c r="Z25" s="37">
        <v>0</v>
      </c>
      <c r="AA25" s="37">
        <v>0</v>
      </c>
      <c r="AB25" s="37">
        <v>0</v>
      </c>
      <c r="AC25" s="38">
        <v>0</v>
      </c>
      <c r="AD25" s="39">
        <f>SUM(Q25:AC25)</f>
        <v>74</v>
      </c>
      <c r="AE25" s="32"/>
      <c r="AF25" s="36">
        <v>0</v>
      </c>
      <c r="AG25" s="37">
        <v>0</v>
      </c>
      <c r="AH25" s="37">
        <v>6</v>
      </c>
      <c r="AI25" s="37">
        <v>0</v>
      </c>
      <c r="AJ25" s="37">
        <v>2</v>
      </c>
      <c r="AK25" s="37">
        <v>0</v>
      </c>
      <c r="AL25" s="37">
        <v>0</v>
      </c>
      <c r="AM25" s="37">
        <v>0</v>
      </c>
      <c r="AN25" s="37">
        <v>0</v>
      </c>
      <c r="AO25" s="37">
        <v>0</v>
      </c>
      <c r="AP25" s="37">
        <v>0</v>
      </c>
      <c r="AQ25" s="37">
        <v>0</v>
      </c>
      <c r="AR25" s="38">
        <v>0</v>
      </c>
      <c r="AS25" s="39">
        <f>SUM(AF25:AR25)</f>
        <v>8</v>
      </c>
      <c r="AT25" s="32"/>
      <c r="AU25" s="39">
        <f>SUM(O25+AD25+AS25)</f>
        <v>82</v>
      </c>
    </row>
    <row r="26" spans="1:47" ht="15.75" customHeight="1">
      <c r="A26" s="25" t="s">
        <v>21</v>
      </c>
      <c r="B26" s="40">
        <f t="shared" ref="B26:O26" si="6">SUM(B22:B25)</f>
        <v>0</v>
      </c>
      <c r="C26" s="41">
        <f t="shared" si="6"/>
        <v>0</v>
      </c>
      <c r="D26" s="41">
        <f t="shared" si="6"/>
        <v>0</v>
      </c>
      <c r="E26" s="41">
        <f t="shared" si="6"/>
        <v>0</v>
      </c>
      <c r="F26" s="41">
        <f t="shared" si="6"/>
        <v>0</v>
      </c>
      <c r="G26" s="41">
        <f t="shared" si="6"/>
        <v>0</v>
      </c>
      <c r="H26" s="41">
        <f t="shared" si="6"/>
        <v>0</v>
      </c>
      <c r="I26" s="41">
        <f t="shared" si="6"/>
        <v>0</v>
      </c>
      <c r="J26" s="41">
        <f t="shared" si="6"/>
        <v>0</v>
      </c>
      <c r="K26" s="41">
        <f t="shared" si="6"/>
        <v>0</v>
      </c>
      <c r="L26" s="41">
        <f t="shared" si="6"/>
        <v>0</v>
      </c>
      <c r="M26" s="41">
        <f t="shared" si="6"/>
        <v>0</v>
      </c>
      <c r="N26" s="42">
        <f t="shared" si="6"/>
        <v>0</v>
      </c>
      <c r="O26" s="43">
        <f t="shared" si="6"/>
        <v>0</v>
      </c>
      <c r="P26" s="32"/>
      <c r="Q26" s="40">
        <f t="shared" ref="Q26:AD26" si="7">SUM(Q22:Q25)</f>
        <v>29</v>
      </c>
      <c r="R26" s="41">
        <f t="shared" si="7"/>
        <v>1</v>
      </c>
      <c r="S26" s="41">
        <f t="shared" si="7"/>
        <v>199</v>
      </c>
      <c r="T26" s="41">
        <f t="shared" si="7"/>
        <v>10</v>
      </c>
      <c r="U26" s="41">
        <f t="shared" si="7"/>
        <v>72</v>
      </c>
      <c r="V26" s="41">
        <f t="shared" si="7"/>
        <v>4</v>
      </c>
      <c r="W26" s="41">
        <f t="shared" si="7"/>
        <v>11</v>
      </c>
      <c r="X26" s="41">
        <f t="shared" si="7"/>
        <v>4</v>
      </c>
      <c r="Y26" s="41">
        <f t="shared" si="7"/>
        <v>2</v>
      </c>
      <c r="Z26" s="41">
        <f t="shared" si="7"/>
        <v>0</v>
      </c>
      <c r="AA26" s="41">
        <f t="shared" si="7"/>
        <v>0</v>
      </c>
      <c r="AB26" s="41">
        <f t="shared" si="7"/>
        <v>0</v>
      </c>
      <c r="AC26" s="42">
        <f t="shared" si="7"/>
        <v>0</v>
      </c>
      <c r="AD26" s="43">
        <f t="shared" si="7"/>
        <v>332</v>
      </c>
      <c r="AE26" s="32"/>
      <c r="AF26" s="40">
        <f t="shared" ref="AF26:AS26" si="8">SUM(AF22:AF25)</f>
        <v>4</v>
      </c>
      <c r="AG26" s="41">
        <f t="shared" si="8"/>
        <v>0</v>
      </c>
      <c r="AH26" s="41">
        <f t="shared" si="8"/>
        <v>33</v>
      </c>
      <c r="AI26" s="41">
        <f t="shared" si="8"/>
        <v>4</v>
      </c>
      <c r="AJ26" s="41">
        <f t="shared" si="8"/>
        <v>8</v>
      </c>
      <c r="AK26" s="41">
        <f t="shared" si="8"/>
        <v>0</v>
      </c>
      <c r="AL26" s="41">
        <f t="shared" si="8"/>
        <v>0</v>
      </c>
      <c r="AM26" s="41">
        <f t="shared" si="8"/>
        <v>0</v>
      </c>
      <c r="AN26" s="41">
        <f t="shared" si="8"/>
        <v>0</v>
      </c>
      <c r="AO26" s="41">
        <f t="shared" si="8"/>
        <v>0</v>
      </c>
      <c r="AP26" s="41">
        <f t="shared" si="8"/>
        <v>0</v>
      </c>
      <c r="AQ26" s="41">
        <f t="shared" si="8"/>
        <v>0</v>
      </c>
      <c r="AR26" s="42">
        <f t="shared" si="8"/>
        <v>0</v>
      </c>
      <c r="AS26" s="43">
        <f t="shared" si="8"/>
        <v>49</v>
      </c>
      <c r="AT26" s="32"/>
      <c r="AU26" s="43">
        <f>SUM(AU22:AU25)</f>
        <v>381</v>
      </c>
    </row>
    <row r="27" spans="1:47" ht="15.75" customHeight="1">
      <c r="A27" s="22">
        <v>0.41666666666666702</v>
      </c>
      <c r="B27" s="28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30">
        <v>0</v>
      </c>
      <c r="O27" s="31">
        <f>SUM(B27:N27)</f>
        <v>0</v>
      </c>
      <c r="P27" s="32"/>
      <c r="Q27" s="28">
        <v>4</v>
      </c>
      <c r="R27" s="29">
        <v>1</v>
      </c>
      <c r="S27" s="29">
        <v>41</v>
      </c>
      <c r="T27" s="29">
        <v>4</v>
      </c>
      <c r="U27" s="29">
        <v>13</v>
      </c>
      <c r="V27" s="29">
        <v>1</v>
      </c>
      <c r="W27" s="29">
        <v>3</v>
      </c>
      <c r="X27" s="29">
        <v>1</v>
      </c>
      <c r="Y27" s="29">
        <v>1</v>
      </c>
      <c r="Z27" s="29">
        <v>0</v>
      </c>
      <c r="AA27" s="29">
        <v>0</v>
      </c>
      <c r="AB27" s="29">
        <v>0</v>
      </c>
      <c r="AC27" s="30">
        <v>0</v>
      </c>
      <c r="AD27" s="31">
        <f>SUM(Q27:AC27)</f>
        <v>69</v>
      </c>
      <c r="AE27" s="32"/>
      <c r="AF27" s="28">
        <v>1</v>
      </c>
      <c r="AG27" s="29">
        <v>0</v>
      </c>
      <c r="AH27" s="29">
        <v>6</v>
      </c>
      <c r="AI27" s="29">
        <v>0</v>
      </c>
      <c r="AJ27" s="29">
        <v>1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30">
        <v>0</v>
      </c>
      <c r="AS27" s="31">
        <f>SUM(AF27:AR27)</f>
        <v>8</v>
      </c>
      <c r="AT27" s="32"/>
      <c r="AU27" s="31">
        <f>SUM(O27+AD27+AS27)</f>
        <v>77</v>
      </c>
    </row>
    <row r="28" spans="1:47" ht="15.75" customHeight="1">
      <c r="A28" s="23">
        <v>0.42708333333333298</v>
      </c>
      <c r="B28" s="33">
        <v>0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  <c r="J28" s="32">
        <v>0</v>
      </c>
      <c r="K28" s="32">
        <v>0</v>
      </c>
      <c r="L28" s="32">
        <v>0</v>
      </c>
      <c r="M28" s="32">
        <v>0</v>
      </c>
      <c r="N28" s="34">
        <v>0</v>
      </c>
      <c r="O28" s="35">
        <f>SUM(B28:N28)</f>
        <v>0</v>
      </c>
      <c r="P28" s="32"/>
      <c r="Q28" s="33">
        <v>2</v>
      </c>
      <c r="R28" s="32">
        <v>1</v>
      </c>
      <c r="S28" s="32">
        <v>50</v>
      </c>
      <c r="T28" s="32">
        <v>8</v>
      </c>
      <c r="U28" s="32">
        <v>17</v>
      </c>
      <c r="V28" s="32">
        <v>1</v>
      </c>
      <c r="W28" s="32">
        <v>4</v>
      </c>
      <c r="X28" s="32">
        <v>2</v>
      </c>
      <c r="Y28" s="32">
        <v>0</v>
      </c>
      <c r="Z28" s="32">
        <v>0</v>
      </c>
      <c r="AA28" s="32">
        <v>0</v>
      </c>
      <c r="AB28" s="32">
        <v>0</v>
      </c>
      <c r="AC28" s="34">
        <v>0</v>
      </c>
      <c r="AD28" s="35">
        <f>SUM(Q28:AC28)</f>
        <v>85</v>
      </c>
      <c r="AE28" s="32"/>
      <c r="AF28" s="33">
        <v>0</v>
      </c>
      <c r="AG28" s="32">
        <v>0</v>
      </c>
      <c r="AH28" s="32">
        <v>3</v>
      </c>
      <c r="AI28" s="32">
        <v>1</v>
      </c>
      <c r="AJ28" s="32">
        <v>3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4">
        <v>0</v>
      </c>
      <c r="AS28" s="35">
        <f>SUM(AF28:AR28)</f>
        <v>7</v>
      </c>
      <c r="AT28" s="32"/>
      <c r="AU28" s="35">
        <f>SUM(O28+AD28+AS28)</f>
        <v>92</v>
      </c>
    </row>
    <row r="29" spans="1:47" ht="15.75" customHeight="1">
      <c r="A29" s="23">
        <v>0.4375</v>
      </c>
      <c r="B29" s="33">
        <v>0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  <c r="J29" s="32">
        <v>0</v>
      </c>
      <c r="K29" s="32">
        <v>0</v>
      </c>
      <c r="L29" s="32">
        <v>0</v>
      </c>
      <c r="M29" s="32">
        <v>0</v>
      </c>
      <c r="N29" s="34">
        <v>0</v>
      </c>
      <c r="O29" s="35">
        <f>SUM(B29:N29)</f>
        <v>0</v>
      </c>
      <c r="P29" s="32"/>
      <c r="Q29" s="33">
        <v>3</v>
      </c>
      <c r="R29" s="32">
        <v>1</v>
      </c>
      <c r="S29" s="32">
        <v>47</v>
      </c>
      <c r="T29" s="32">
        <v>1</v>
      </c>
      <c r="U29" s="32">
        <v>11</v>
      </c>
      <c r="V29" s="32">
        <v>1</v>
      </c>
      <c r="W29" s="32">
        <v>2</v>
      </c>
      <c r="X29" s="32">
        <v>3</v>
      </c>
      <c r="Y29" s="32">
        <v>0</v>
      </c>
      <c r="Z29" s="32">
        <v>0</v>
      </c>
      <c r="AA29" s="32">
        <v>0</v>
      </c>
      <c r="AB29" s="32">
        <v>0</v>
      </c>
      <c r="AC29" s="34">
        <v>0</v>
      </c>
      <c r="AD29" s="35">
        <f>SUM(Q29:AC29)</f>
        <v>69</v>
      </c>
      <c r="AE29" s="32"/>
      <c r="AF29" s="33">
        <v>0</v>
      </c>
      <c r="AG29" s="32">
        <v>0</v>
      </c>
      <c r="AH29" s="32">
        <v>7</v>
      </c>
      <c r="AI29" s="32">
        <v>0</v>
      </c>
      <c r="AJ29" s="32">
        <v>2</v>
      </c>
      <c r="AK29" s="32">
        <v>0</v>
      </c>
      <c r="AL29" s="32">
        <v>0</v>
      </c>
      <c r="AM29" s="32">
        <v>0</v>
      </c>
      <c r="AN29" s="32">
        <v>0</v>
      </c>
      <c r="AO29" s="32">
        <v>0</v>
      </c>
      <c r="AP29" s="32">
        <v>0</v>
      </c>
      <c r="AQ29" s="32">
        <v>0</v>
      </c>
      <c r="AR29" s="34">
        <v>0</v>
      </c>
      <c r="AS29" s="35">
        <f>SUM(AF29:AR29)</f>
        <v>9</v>
      </c>
      <c r="AT29" s="32"/>
      <c r="AU29" s="35">
        <f>SUM(O29+AD29+AS29)</f>
        <v>78</v>
      </c>
    </row>
    <row r="30" spans="1:47" ht="15.75" customHeight="1">
      <c r="A30" s="24">
        <v>0.44791666666666702</v>
      </c>
      <c r="B30" s="36">
        <v>0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8">
        <v>0</v>
      </c>
      <c r="O30" s="39">
        <f>SUM(B30:N30)</f>
        <v>0</v>
      </c>
      <c r="P30" s="32"/>
      <c r="Q30" s="36">
        <v>2</v>
      </c>
      <c r="R30" s="37">
        <v>0</v>
      </c>
      <c r="S30" s="37">
        <v>41</v>
      </c>
      <c r="T30" s="37">
        <v>0</v>
      </c>
      <c r="U30" s="37">
        <v>14</v>
      </c>
      <c r="V30" s="37">
        <v>1</v>
      </c>
      <c r="W30" s="37">
        <v>2</v>
      </c>
      <c r="X30" s="37">
        <v>1</v>
      </c>
      <c r="Y30" s="37">
        <v>0</v>
      </c>
      <c r="Z30" s="37">
        <v>0</v>
      </c>
      <c r="AA30" s="37">
        <v>0</v>
      </c>
      <c r="AB30" s="37">
        <v>0</v>
      </c>
      <c r="AC30" s="38">
        <v>0</v>
      </c>
      <c r="AD30" s="39">
        <f>SUM(Q30:AC30)</f>
        <v>61</v>
      </c>
      <c r="AE30" s="32"/>
      <c r="AF30" s="36">
        <v>0</v>
      </c>
      <c r="AG30" s="37">
        <v>0</v>
      </c>
      <c r="AH30" s="37">
        <v>6</v>
      </c>
      <c r="AI30" s="37">
        <v>1</v>
      </c>
      <c r="AJ30" s="37">
        <v>1</v>
      </c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8">
        <v>0</v>
      </c>
      <c r="AS30" s="39">
        <f>SUM(AF30:AR30)</f>
        <v>8</v>
      </c>
      <c r="AT30" s="32"/>
      <c r="AU30" s="39">
        <f>SUM(O30+AD30+AS30)</f>
        <v>69</v>
      </c>
    </row>
    <row r="31" spans="1:47" ht="15.75" customHeight="1">
      <c r="A31" s="25" t="s">
        <v>21</v>
      </c>
      <c r="B31" s="40">
        <f t="shared" ref="B31:O31" si="9">SUM(B27:B30)</f>
        <v>0</v>
      </c>
      <c r="C31" s="41">
        <f t="shared" si="9"/>
        <v>0</v>
      </c>
      <c r="D31" s="41">
        <f t="shared" si="9"/>
        <v>0</v>
      </c>
      <c r="E31" s="41">
        <f t="shared" si="9"/>
        <v>0</v>
      </c>
      <c r="F31" s="41">
        <f t="shared" si="9"/>
        <v>0</v>
      </c>
      <c r="G31" s="41">
        <f t="shared" si="9"/>
        <v>0</v>
      </c>
      <c r="H31" s="41">
        <f t="shared" si="9"/>
        <v>0</v>
      </c>
      <c r="I31" s="41">
        <f t="shared" si="9"/>
        <v>0</v>
      </c>
      <c r="J31" s="41">
        <f t="shared" si="9"/>
        <v>0</v>
      </c>
      <c r="K31" s="41">
        <f t="shared" si="9"/>
        <v>0</v>
      </c>
      <c r="L31" s="41">
        <f t="shared" si="9"/>
        <v>0</v>
      </c>
      <c r="M31" s="41">
        <f t="shared" si="9"/>
        <v>0</v>
      </c>
      <c r="N31" s="42">
        <f t="shared" si="9"/>
        <v>0</v>
      </c>
      <c r="O31" s="43">
        <f t="shared" si="9"/>
        <v>0</v>
      </c>
      <c r="P31" s="32"/>
      <c r="Q31" s="40">
        <f t="shared" ref="Q31:AD31" si="10">SUM(Q27:Q30)</f>
        <v>11</v>
      </c>
      <c r="R31" s="41">
        <f t="shared" si="10"/>
        <v>3</v>
      </c>
      <c r="S31" s="41">
        <f t="shared" si="10"/>
        <v>179</v>
      </c>
      <c r="T31" s="41">
        <f t="shared" si="10"/>
        <v>13</v>
      </c>
      <c r="U31" s="41">
        <f t="shared" si="10"/>
        <v>55</v>
      </c>
      <c r="V31" s="41">
        <f t="shared" si="10"/>
        <v>4</v>
      </c>
      <c r="W31" s="41">
        <f t="shared" si="10"/>
        <v>11</v>
      </c>
      <c r="X31" s="41">
        <f t="shared" si="10"/>
        <v>7</v>
      </c>
      <c r="Y31" s="41">
        <f t="shared" si="10"/>
        <v>1</v>
      </c>
      <c r="Z31" s="41">
        <f t="shared" si="10"/>
        <v>0</v>
      </c>
      <c r="AA31" s="41">
        <f t="shared" si="10"/>
        <v>0</v>
      </c>
      <c r="AB31" s="41">
        <f t="shared" si="10"/>
        <v>0</v>
      </c>
      <c r="AC31" s="42">
        <f t="shared" si="10"/>
        <v>0</v>
      </c>
      <c r="AD31" s="43">
        <f t="shared" si="10"/>
        <v>284</v>
      </c>
      <c r="AE31" s="32"/>
      <c r="AF31" s="40">
        <f t="shared" ref="AF31:AS31" si="11">SUM(AF27:AF30)</f>
        <v>1</v>
      </c>
      <c r="AG31" s="41">
        <f t="shared" si="11"/>
        <v>0</v>
      </c>
      <c r="AH31" s="41">
        <f t="shared" si="11"/>
        <v>22</v>
      </c>
      <c r="AI31" s="41">
        <f t="shared" si="11"/>
        <v>2</v>
      </c>
      <c r="AJ31" s="41">
        <f t="shared" si="11"/>
        <v>7</v>
      </c>
      <c r="AK31" s="41">
        <f t="shared" si="11"/>
        <v>0</v>
      </c>
      <c r="AL31" s="41">
        <f t="shared" si="11"/>
        <v>0</v>
      </c>
      <c r="AM31" s="41">
        <f t="shared" si="11"/>
        <v>0</v>
      </c>
      <c r="AN31" s="41">
        <f t="shared" si="11"/>
        <v>0</v>
      </c>
      <c r="AO31" s="41">
        <f t="shared" si="11"/>
        <v>0</v>
      </c>
      <c r="AP31" s="41">
        <f t="shared" si="11"/>
        <v>0</v>
      </c>
      <c r="AQ31" s="41">
        <f t="shared" si="11"/>
        <v>0</v>
      </c>
      <c r="AR31" s="42">
        <f t="shared" si="11"/>
        <v>0</v>
      </c>
      <c r="AS31" s="43">
        <f t="shared" si="11"/>
        <v>32</v>
      </c>
      <c r="AT31" s="32"/>
      <c r="AU31" s="43">
        <f>SUM(AU27:AU30)</f>
        <v>316</v>
      </c>
    </row>
    <row r="32" spans="1:47" ht="15.75" customHeight="1">
      <c r="A32" s="22">
        <v>0.45833333333333298</v>
      </c>
      <c r="B32" s="28">
        <v>0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30">
        <v>0</v>
      </c>
      <c r="O32" s="31">
        <f>SUM(B32:N32)</f>
        <v>0</v>
      </c>
      <c r="P32" s="32"/>
      <c r="Q32" s="28">
        <v>3</v>
      </c>
      <c r="R32" s="29">
        <v>0</v>
      </c>
      <c r="S32" s="29">
        <v>51</v>
      </c>
      <c r="T32" s="29">
        <v>1</v>
      </c>
      <c r="U32" s="29">
        <v>16</v>
      </c>
      <c r="V32" s="29">
        <v>1</v>
      </c>
      <c r="W32" s="29">
        <v>0</v>
      </c>
      <c r="X32" s="29">
        <v>3</v>
      </c>
      <c r="Y32" s="29">
        <v>0</v>
      </c>
      <c r="Z32" s="29">
        <v>0</v>
      </c>
      <c r="AA32" s="29">
        <v>0</v>
      </c>
      <c r="AB32" s="29">
        <v>0</v>
      </c>
      <c r="AC32" s="30">
        <v>0</v>
      </c>
      <c r="AD32" s="31">
        <f>SUM(Q32:AC32)</f>
        <v>75</v>
      </c>
      <c r="AE32" s="32"/>
      <c r="AF32" s="28">
        <v>0</v>
      </c>
      <c r="AG32" s="29">
        <v>0</v>
      </c>
      <c r="AH32" s="29">
        <v>4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30">
        <v>0</v>
      </c>
      <c r="AS32" s="31">
        <f>SUM(AF32:AR32)</f>
        <v>4</v>
      </c>
      <c r="AT32" s="32"/>
      <c r="AU32" s="31">
        <f>SUM(O32+AD32+AS32)</f>
        <v>79</v>
      </c>
    </row>
    <row r="33" spans="1:47" ht="15.75" customHeight="1">
      <c r="A33" s="23">
        <v>0.46875</v>
      </c>
      <c r="B33" s="33">
        <v>0</v>
      </c>
      <c r="C33" s="32">
        <v>0</v>
      </c>
      <c r="D33" s="32">
        <v>0</v>
      </c>
      <c r="E33" s="32">
        <v>0</v>
      </c>
      <c r="F33" s="32">
        <v>0</v>
      </c>
      <c r="G33" s="32">
        <v>0</v>
      </c>
      <c r="H33" s="32">
        <v>0</v>
      </c>
      <c r="I33" s="32">
        <v>0</v>
      </c>
      <c r="J33" s="32">
        <v>0</v>
      </c>
      <c r="K33" s="32">
        <v>0</v>
      </c>
      <c r="L33" s="32">
        <v>0</v>
      </c>
      <c r="M33" s="32">
        <v>0</v>
      </c>
      <c r="N33" s="34">
        <v>0</v>
      </c>
      <c r="O33" s="35">
        <f>SUM(B33:N33)</f>
        <v>0</v>
      </c>
      <c r="P33" s="32"/>
      <c r="Q33" s="33">
        <v>8</v>
      </c>
      <c r="R33" s="32">
        <v>0</v>
      </c>
      <c r="S33" s="32">
        <v>48</v>
      </c>
      <c r="T33" s="32">
        <v>3</v>
      </c>
      <c r="U33" s="32">
        <v>18</v>
      </c>
      <c r="V33" s="32">
        <v>1</v>
      </c>
      <c r="W33" s="32">
        <v>0</v>
      </c>
      <c r="X33" s="32">
        <v>1</v>
      </c>
      <c r="Y33" s="32">
        <v>0</v>
      </c>
      <c r="Z33" s="32">
        <v>0</v>
      </c>
      <c r="AA33" s="32">
        <v>1</v>
      </c>
      <c r="AB33" s="32">
        <v>0</v>
      </c>
      <c r="AC33" s="34">
        <v>0</v>
      </c>
      <c r="AD33" s="35">
        <f>SUM(Q33:AC33)</f>
        <v>80</v>
      </c>
      <c r="AE33" s="32"/>
      <c r="AF33" s="33">
        <v>0</v>
      </c>
      <c r="AG33" s="32">
        <v>0</v>
      </c>
      <c r="AH33" s="32">
        <v>6</v>
      </c>
      <c r="AI33" s="32">
        <v>1</v>
      </c>
      <c r="AJ33" s="32">
        <v>2</v>
      </c>
      <c r="AK33" s="32">
        <v>0</v>
      </c>
      <c r="AL33" s="32">
        <v>0</v>
      </c>
      <c r="AM33" s="32">
        <v>1</v>
      </c>
      <c r="AN33" s="32">
        <v>0</v>
      </c>
      <c r="AO33" s="32">
        <v>0</v>
      </c>
      <c r="AP33" s="32">
        <v>0</v>
      </c>
      <c r="AQ33" s="32">
        <v>0</v>
      </c>
      <c r="AR33" s="34">
        <v>0</v>
      </c>
      <c r="AS33" s="35">
        <f>SUM(AF33:AR33)</f>
        <v>10</v>
      </c>
      <c r="AT33" s="32"/>
      <c r="AU33" s="35">
        <f>SUM(O33+AD33+AS33)</f>
        <v>90</v>
      </c>
    </row>
    <row r="34" spans="1:47" ht="15.75" customHeight="1">
      <c r="A34" s="23">
        <v>0.47916666666666702</v>
      </c>
      <c r="B34" s="33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  <c r="I34" s="32">
        <v>0</v>
      </c>
      <c r="J34" s="32">
        <v>0</v>
      </c>
      <c r="K34" s="32">
        <v>0</v>
      </c>
      <c r="L34" s="32">
        <v>0</v>
      </c>
      <c r="M34" s="32">
        <v>0</v>
      </c>
      <c r="N34" s="34">
        <v>0</v>
      </c>
      <c r="O34" s="35">
        <f>SUM(B34:N34)</f>
        <v>0</v>
      </c>
      <c r="P34" s="32"/>
      <c r="Q34" s="33">
        <v>6</v>
      </c>
      <c r="R34" s="32">
        <v>0</v>
      </c>
      <c r="S34" s="32">
        <v>44</v>
      </c>
      <c r="T34" s="32">
        <v>2</v>
      </c>
      <c r="U34" s="32">
        <v>17</v>
      </c>
      <c r="V34" s="32">
        <v>1</v>
      </c>
      <c r="W34" s="32">
        <v>1</v>
      </c>
      <c r="X34" s="32">
        <v>1</v>
      </c>
      <c r="Y34" s="32">
        <v>1</v>
      </c>
      <c r="Z34" s="32">
        <v>0</v>
      </c>
      <c r="AA34" s="32">
        <v>0</v>
      </c>
      <c r="AB34" s="32">
        <v>0</v>
      </c>
      <c r="AC34" s="34">
        <v>0</v>
      </c>
      <c r="AD34" s="35">
        <f>SUM(Q34:AC34)</f>
        <v>73</v>
      </c>
      <c r="AE34" s="32"/>
      <c r="AF34" s="33">
        <v>0</v>
      </c>
      <c r="AG34" s="32">
        <v>0</v>
      </c>
      <c r="AH34" s="32">
        <v>5</v>
      </c>
      <c r="AI34" s="32">
        <v>1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4">
        <v>0</v>
      </c>
      <c r="AS34" s="35">
        <f>SUM(AF34:AR34)</f>
        <v>6</v>
      </c>
      <c r="AT34" s="32"/>
      <c r="AU34" s="35">
        <f>SUM(O34+AD34+AS34)</f>
        <v>79</v>
      </c>
    </row>
    <row r="35" spans="1:47" ht="15.75" customHeight="1">
      <c r="A35" s="24">
        <v>0.48958333333333298</v>
      </c>
      <c r="B35" s="36">
        <v>0</v>
      </c>
      <c r="C35" s="37">
        <v>0</v>
      </c>
      <c r="D35" s="37">
        <v>0</v>
      </c>
      <c r="E35" s="37">
        <v>0</v>
      </c>
      <c r="F35" s="37">
        <v>0</v>
      </c>
      <c r="G35" s="37">
        <v>0</v>
      </c>
      <c r="H35" s="37">
        <v>0</v>
      </c>
      <c r="I35" s="37">
        <v>0</v>
      </c>
      <c r="J35" s="37">
        <v>0</v>
      </c>
      <c r="K35" s="37">
        <v>0</v>
      </c>
      <c r="L35" s="37">
        <v>0</v>
      </c>
      <c r="M35" s="37">
        <v>0</v>
      </c>
      <c r="N35" s="38">
        <v>0</v>
      </c>
      <c r="O35" s="39">
        <f>SUM(B35:N35)</f>
        <v>0</v>
      </c>
      <c r="P35" s="32"/>
      <c r="Q35" s="36">
        <v>2</v>
      </c>
      <c r="R35" s="37">
        <v>2</v>
      </c>
      <c r="S35" s="37">
        <v>40</v>
      </c>
      <c r="T35" s="37">
        <v>0</v>
      </c>
      <c r="U35" s="37">
        <v>14</v>
      </c>
      <c r="V35" s="37">
        <v>1</v>
      </c>
      <c r="W35" s="37">
        <v>3</v>
      </c>
      <c r="X35" s="37">
        <v>2</v>
      </c>
      <c r="Y35" s="37">
        <v>0</v>
      </c>
      <c r="Z35" s="37">
        <v>0</v>
      </c>
      <c r="AA35" s="37">
        <v>0</v>
      </c>
      <c r="AB35" s="37">
        <v>0</v>
      </c>
      <c r="AC35" s="38">
        <v>0</v>
      </c>
      <c r="AD35" s="39">
        <f>SUM(Q35:AC35)</f>
        <v>64</v>
      </c>
      <c r="AE35" s="32"/>
      <c r="AF35" s="36">
        <v>0</v>
      </c>
      <c r="AG35" s="37">
        <v>0</v>
      </c>
      <c r="AH35" s="37">
        <v>4</v>
      </c>
      <c r="AI35" s="37">
        <v>0</v>
      </c>
      <c r="AJ35" s="37">
        <v>0</v>
      </c>
      <c r="AK35" s="37">
        <v>0</v>
      </c>
      <c r="AL35" s="37">
        <v>0</v>
      </c>
      <c r="AM35" s="37">
        <v>0</v>
      </c>
      <c r="AN35" s="37">
        <v>0</v>
      </c>
      <c r="AO35" s="37">
        <v>0</v>
      </c>
      <c r="AP35" s="37">
        <v>0</v>
      </c>
      <c r="AQ35" s="37">
        <v>0</v>
      </c>
      <c r="AR35" s="38">
        <v>0</v>
      </c>
      <c r="AS35" s="39">
        <f>SUM(AF35:AR35)</f>
        <v>4</v>
      </c>
      <c r="AT35" s="32"/>
      <c r="AU35" s="39">
        <f>SUM(O35+AD35+AS35)</f>
        <v>68</v>
      </c>
    </row>
    <row r="36" spans="1:47" ht="15.75" customHeight="1">
      <c r="A36" s="25" t="s">
        <v>21</v>
      </c>
      <c r="B36" s="40">
        <f t="shared" ref="B36:O36" si="12">SUM(B32:B35)</f>
        <v>0</v>
      </c>
      <c r="C36" s="41">
        <f t="shared" si="12"/>
        <v>0</v>
      </c>
      <c r="D36" s="41">
        <f t="shared" si="12"/>
        <v>0</v>
      </c>
      <c r="E36" s="41">
        <f t="shared" si="12"/>
        <v>0</v>
      </c>
      <c r="F36" s="41">
        <f t="shared" si="12"/>
        <v>0</v>
      </c>
      <c r="G36" s="41">
        <f t="shared" si="12"/>
        <v>0</v>
      </c>
      <c r="H36" s="41">
        <f t="shared" si="12"/>
        <v>0</v>
      </c>
      <c r="I36" s="41">
        <f t="shared" si="12"/>
        <v>0</v>
      </c>
      <c r="J36" s="41">
        <f t="shared" si="12"/>
        <v>0</v>
      </c>
      <c r="K36" s="41">
        <f t="shared" si="12"/>
        <v>0</v>
      </c>
      <c r="L36" s="41">
        <f t="shared" si="12"/>
        <v>0</v>
      </c>
      <c r="M36" s="41">
        <f t="shared" si="12"/>
        <v>0</v>
      </c>
      <c r="N36" s="42">
        <f t="shared" si="12"/>
        <v>0</v>
      </c>
      <c r="O36" s="43">
        <f t="shared" si="12"/>
        <v>0</v>
      </c>
      <c r="P36" s="32"/>
      <c r="Q36" s="40">
        <f t="shared" ref="Q36:AD36" si="13">SUM(Q32:Q35)</f>
        <v>19</v>
      </c>
      <c r="R36" s="41">
        <f t="shared" si="13"/>
        <v>2</v>
      </c>
      <c r="S36" s="41">
        <f t="shared" si="13"/>
        <v>183</v>
      </c>
      <c r="T36" s="41">
        <f t="shared" si="13"/>
        <v>6</v>
      </c>
      <c r="U36" s="41">
        <f t="shared" si="13"/>
        <v>65</v>
      </c>
      <c r="V36" s="41">
        <f t="shared" si="13"/>
        <v>4</v>
      </c>
      <c r="W36" s="41">
        <f t="shared" si="13"/>
        <v>4</v>
      </c>
      <c r="X36" s="41">
        <f t="shared" si="13"/>
        <v>7</v>
      </c>
      <c r="Y36" s="41">
        <f t="shared" si="13"/>
        <v>1</v>
      </c>
      <c r="Z36" s="41">
        <f t="shared" si="13"/>
        <v>0</v>
      </c>
      <c r="AA36" s="41">
        <f t="shared" si="13"/>
        <v>1</v>
      </c>
      <c r="AB36" s="41">
        <f t="shared" si="13"/>
        <v>0</v>
      </c>
      <c r="AC36" s="42">
        <f t="shared" si="13"/>
        <v>0</v>
      </c>
      <c r="AD36" s="43">
        <f t="shared" si="13"/>
        <v>292</v>
      </c>
      <c r="AE36" s="32"/>
      <c r="AF36" s="40">
        <f t="shared" ref="AF36:AS36" si="14">SUM(AF32:AF35)</f>
        <v>0</v>
      </c>
      <c r="AG36" s="41">
        <f t="shared" si="14"/>
        <v>0</v>
      </c>
      <c r="AH36" s="41">
        <f t="shared" si="14"/>
        <v>19</v>
      </c>
      <c r="AI36" s="41">
        <f t="shared" si="14"/>
        <v>2</v>
      </c>
      <c r="AJ36" s="41">
        <f t="shared" si="14"/>
        <v>2</v>
      </c>
      <c r="AK36" s="41">
        <f t="shared" si="14"/>
        <v>0</v>
      </c>
      <c r="AL36" s="41">
        <f t="shared" si="14"/>
        <v>0</v>
      </c>
      <c r="AM36" s="41">
        <f t="shared" si="14"/>
        <v>1</v>
      </c>
      <c r="AN36" s="41">
        <f t="shared" si="14"/>
        <v>0</v>
      </c>
      <c r="AO36" s="41">
        <f t="shared" si="14"/>
        <v>0</v>
      </c>
      <c r="AP36" s="41">
        <f t="shared" si="14"/>
        <v>0</v>
      </c>
      <c r="AQ36" s="41">
        <f t="shared" si="14"/>
        <v>0</v>
      </c>
      <c r="AR36" s="42">
        <f t="shared" si="14"/>
        <v>0</v>
      </c>
      <c r="AS36" s="43">
        <f t="shared" si="14"/>
        <v>24</v>
      </c>
      <c r="AT36" s="32"/>
      <c r="AU36" s="43">
        <f>SUM(AU32:AU35)</f>
        <v>316</v>
      </c>
    </row>
    <row r="37" spans="1:47" ht="15.75" customHeight="1">
      <c r="A37" s="22">
        <v>0.5</v>
      </c>
      <c r="B37" s="28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30">
        <v>0</v>
      </c>
      <c r="O37" s="31">
        <f>SUM(B37:N37)</f>
        <v>0</v>
      </c>
      <c r="P37" s="32"/>
      <c r="Q37" s="28">
        <v>3</v>
      </c>
      <c r="R37" s="29">
        <v>0</v>
      </c>
      <c r="S37" s="29">
        <v>49</v>
      </c>
      <c r="T37" s="29">
        <v>0</v>
      </c>
      <c r="U37" s="29">
        <v>10</v>
      </c>
      <c r="V37" s="29">
        <v>1</v>
      </c>
      <c r="W37" s="29">
        <v>2</v>
      </c>
      <c r="X37" s="29">
        <v>1</v>
      </c>
      <c r="Y37" s="29">
        <v>1</v>
      </c>
      <c r="Z37" s="29">
        <v>0</v>
      </c>
      <c r="AA37" s="29">
        <v>0</v>
      </c>
      <c r="AB37" s="29">
        <v>0</v>
      </c>
      <c r="AC37" s="30">
        <v>0</v>
      </c>
      <c r="AD37" s="31">
        <f>SUM(Q37:AC37)</f>
        <v>67</v>
      </c>
      <c r="AE37" s="32"/>
      <c r="AF37" s="28">
        <v>0</v>
      </c>
      <c r="AG37" s="29">
        <v>0</v>
      </c>
      <c r="AH37" s="29">
        <v>10</v>
      </c>
      <c r="AI37" s="29">
        <v>3</v>
      </c>
      <c r="AJ37" s="29">
        <v>0</v>
      </c>
      <c r="AK37" s="29">
        <v>0</v>
      </c>
      <c r="AL37" s="29">
        <v>0</v>
      </c>
      <c r="AM37" s="29">
        <v>1</v>
      </c>
      <c r="AN37" s="29">
        <v>0</v>
      </c>
      <c r="AO37" s="29">
        <v>0</v>
      </c>
      <c r="AP37" s="29">
        <v>0</v>
      </c>
      <c r="AQ37" s="29">
        <v>0</v>
      </c>
      <c r="AR37" s="30">
        <v>0</v>
      </c>
      <c r="AS37" s="31">
        <f>SUM(AF37:AR37)</f>
        <v>14</v>
      </c>
      <c r="AT37" s="32"/>
      <c r="AU37" s="31">
        <f>SUM(O37+AD37+AS37)</f>
        <v>81</v>
      </c>
    </row>
    <row r="38" spans="1:47" ht="15.75" customHeight="1">
      <c r="A38" s="23">
        <v>0.51041666666666696</v>
      </c>
      <c r="B38" s="33">
        <v>0</v>
      </c>
      <c r="C38" s="32">
        <v>0</v>
      </c>
      <c r="D38" s="32">
        <v>0</v>
      </c>
      <c r="E38" s="32">
        <v>0</v>
      </c>
      <c r="F38" s="32">
        <v>0</v>
      </c>
      <c r="G38" s="32">
        <v>0</v>
      </c>
      <c r="H38" s="32">
        <v>0</v>
      </c>
      <c r="I38" s="32">
        <v>0</v>
      </c>
      <c r="J38" s="32">
        <v>0</v>
      </c>
      <c r="K38" s="32">
        <v>0</v>
      </c>
      <c r="L38" s="32">
        <v>0</v>
      </c>
      <c r="M38" s="32">
        <v>0</v>
      </c>
      <c r="N38" s="34">
        <v>0</v>
      </c>
      <c r="O38" s="35">
        <f>SUM(B38:N38)</f>
        <v>0</v>
      </c>
      <c r="P38" s="32"/>
      <c r="Q38" s="33">
        <v>5</v>
      </c>
      <c r="R38" s="32">
        <v>2</v>
      </c>
      <c r="S38" s="32">
        <v>51</v>
      </c>
      <c r="T38" s="32">
        <v>0</v>
      </c>
      <c r="U38" s="32">
        <v>15</v>
      </c>
      <c r="V38" s="32">
        <v>1</v>
      </c>
      <c r="W38" s="32">
        <v>0</v>
      </c>
      <c r="X38" s="32">
        <v>1</v>
      </c>
      <c r="Y38" s="32">
        <v>0</v>
      </c>
      <c r="Z38" s="32">
        <v>0</v>
      </c>
      <c r="AA38" s="32">
        <v>0</v>
      </c>
      <c r="AB38" s="32">
        <v>0</v>
      </c>
      <c r="AC38" s="34">
        <v>0</v>
      </c>
      <c r="AD38" s="35">
        <f>SUM(Q38:AC38)</f>
        <v>75</v>
      </c>
      <c r="AE38" s="32"/>
      <c r="AF38" s="33">
        <v>1</v>
      </c>
      <c r="AG38" s="32">
        <v>0</v>
      </c>
      <c r="AH38" s="32">
        <v>7</v>
      </c>
      <c r="AI38" s="32">
        <v>0</v>
      </c>
      <c r="AJ38" s="32">
        <v>0</v>
      </c>
      <c r="AK38" s="32">
        <v>0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4">
        <v>0</v>
      </c>
      <c r="AS38" s="35">
        <f>SUM(AF38:AR38)</f>
        <v>8</v>
      </c>
      <c r="AT38" s="32"/>
      <c r="AU38" s="35">
        <f>SUM(O38+AD38+AS38)</f>
        <v>83</v>
      </c>
    </row>
    <row r="39" spans="1:47" ht="15.75" customHeight="1">
      <c r="A39" s="23">
        <v>0.52083333333333304</v>
      </c>
      <c r="B39" s="33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4">
        <v>0</v>
      </c>
      <c r="O39" s="35">
        <f>SUM(B39:N39)</f>
        <v>0</v>
      </c>
      <c r="P39" s="32"/>
      <c r="Q39" s="33">
        <v>6</v>
      </c>
      <c r="R39" s="32">
        <v>0</v>
      </c>
      <c r="S39" s="32">
        <v>79</v>
      </c>
      <c r="T39" s="32">
        <v>2</v>
      </c>
      <c r="U39" s="32">
        <v>14</v>
      </c>
      <c r="V39" s="32">
        <v>1</v>
      </c>
      <c r="W39" s="32">
        <v>1</v>
      </c>
      <c r="X39" s="32">
        <v>3</v>
      </c>
      <c r="Y39" s="32">
        <v>0</v>
      </c>
      <c r="Z39" s="32">
        <v>0</v>
      </c>
      <c r="AA39" s="32">
        <v>0</v>
      </c>
      <c r="AB39" s="32">
        <v>0</v>
      </c>
      <c r="AC39" s="34">
        <v>0</v>
      </c>
      <c r="AD39" s="35">
        <f>SUM(Q39:AC39)</f>
        <v>106</v>
      </c>
      <c r="AE39" s="32"/>
      <c r="AF39" s="33">
        <v>1</v>
      </c>
      <c r="AG39" s="32">
        <v>0</v>
      </c>
      <c r="AH39" s="32">
        <v>6</v>
      </c>
      <c r="AI39" s="32">
        <v>1</v>
      </c>
      <c r="AJ39" s="32">
        <v>0</v>
      </c>
      <c r="AK39" s="32">
        <v>0</v>
      </c>
      <c r="AL39" s="32">
        <v>0</v>
      </c>
      <c r="AM39" s="32">
        <v>1</v>
      </c>
      <c r="AN39" s="32">
        <v>0</v>
      </c>
      <c r="AO39" s="32">
        <v>0</v>
      </c>
      <c r="AP39" s="32">
        <v>0</v>
      </c>
      <c r="AQ39" s="32">
        <v>0</v>
      </c>
      <c r="AR39" s="34">
        <v>0</v>
      </c>
      <c r="AS39" s="35">
        <f>SUM(AF39:AR39)</f>
        <v>9</v>
      </c>
      <c r="AT39" s="32"/>
      <c r="AU39" s="35">
        <f>SUM(O39+AD39+AS39)</f>
        <v>115</v>
      </c>
    </row>
    <row r="40" spans="1:47" ht="15.75" customHeight="1">
      <c r="A40" s="24">
        <v>0.53125</v>
      </c>
      <c r="B40" s="36">
        <v>0</v>
      </c>
      <c r="C40" s="37">
        <v>0</v>
      </c>
      <c r="D40" s="37">
        <v>0</v>
      </c>
      <c r="E40" s="37">
        <v>0</v>
      </c>
      <c r="F40" s="37">
        <v>0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8">
        <v>0</v>
      </c>
      <c r="O40" s="39">
        <f>SUM(B40:N40)</f>
        <v>0</v>
      </c>
      <c r="P40" s="32"/>
      <c r="Q40" s="36">
        <v>7</v>
      </c>
      <c r="R40" s="37">
        <v>1</v>
      </c>
      <c r="S40" s="37">
        <v>69</v>
      </c>
      <c r="T40" s="37">
        <v>0</v>
      </c>
      <c r="U40" s="37">
        <v>12</v>
      </c>
      <c r="V40" s="37">
        <v>1</v>
      </c>
      <c r="W40" s="37">
        <v>0</v>
      </c>
      <c r="X40" s="37">
        <v>0</v>
      </c>
      <c r="Y40" s="37">
        <v>0</v>
      </c>
      <c r="Z40" s="37">
        <v>0</v>
      </c>
      <c r="AA40" s="37">
        <v>0</v>
      </c>
      <c r="AB40" s="37">
        <v>0</v>
      </c>
      <c r="AC40" s="38">
        <v>0</v>
      </c>
      <c r="AD40" s="39">
        <f>SUM(Q40:AC40)</f>
        <v>90</v>
      </c>
      <c r="AE40" s="32"/>
      <c r="AF40" s="36">
        <v>0</v>
      </c>
      <c r="AG40" s="37">
        <v>0</v>
      </c>
      <c r="AH40" s="37">
        <v>3</v>
      </c>
      <c r="AI40" s="37">
        <v>1</v>
      </c>
      <c r="AJ40" s="37">
        <v>0</v>
      </c>
      <c r="AK40" s="37">
        <v>0</v>
      </c>
      <c r="AL40" s="37">
        <v>0</v>
      </c>
      <c r="AM40" s="37">
        <v>1</v>
      </c>
      <c r="AN40" s="37">
        <v>0</v>
      </c>
      <c r="AO40" s="37">
        <v>0</v>
      </c>
      <c r="AP40" s="37">
        <v>0</v>
      </c>
      <c r="AQ40" s="37">
        <v>0</v>
      </c>
      <c r="AR40" s="38">
        <v>0</v>
      </c>
      <c r="AS40" s="39">
        <f>SUM(AF40:AR40)</f>
        <v>5</v>
      </c>
      <c r="AT40" s="32"/>
      <c r="AU40" s="39">
        <f>SUM(O40+AD40+AS40)</f>
        <v>95</v>
      </c>
    </row>
    <row r="41" spans="1:47" ht="15.75" customHeight="1">
      <c r="A41" s="25" t="s">
        <v>21</v>
      </c>
      <c r="B41" s="40">
        <f t="shared" ref="B41:O41" si="15">SUM(B37:B40)</f>
        <v>0</v>
      </c>
      <c r="C41" s="41">
        <f t="shared" si="15"/>
        <v>0</v>
      </c>
      <c r="D41" s="41">
        <f t="shared" si="15"/>
        <v>0</v>
      </c>
      <c r="E41" s="41">
        <f t="shared" si="15"/>
        <v>0</v>
      </c>
      <c r="F41" s="41">
        <f t="shared" si="15"/>
        <v>0</v>
      </c>
      <c r="G41" s="41">
        <f t="shared" si="15"/>
        <v>0</v>
      </c>
      <c r="H41" s="41">
        <f t="shared" si="15"/>
        <v>0</v>
      </c>
      <c r="I41" s="41">
        <f t="shared" si="15"/>
        <v>0</v>
      </c>
      <c r="J41" s="41">
        <f t="shared" si="15"/>
        <v>0</v>
      </c>
      <c r="K41" s="41">
        <f t="shared" si="15"/>
        <v>0</v>
      </c>
      <c r="L41" s="41">
        <f t="shared" si="15"/>
        <v>0</v>
      </c>
      <c r="M41" s="41">
        <f t="shared" si="15"/>
        <v>0</v>
      </c>
      <c r="N41" s="42">
        <f t="shared" si="15"/>
        <v>0</v>
      </c>
      <c r="O41" s="43">
        <f t="shared" si="15"/>
        <v>0</v>
      </c>
      <c r="P41" s="32"/>
      <c r="Q41" s="40">
        <f t="shared" ref="Q41:AD41" si="16">SUM(Q37:Q40)</f>
        <v>21</v>
      </c>
      <c r="R41" s="41">
        <f t="shared" si="16"/>
        <v>3</v>
      </c>
      <c r="S41" s="41">
        <f t="shared" si="16"/>
        <v>248</v>
      </c>
      <c r="T41" s="41">
        <f t="shared" si="16"/>
        <v>2</v>
      </c>
      <c r="U41" s="41">
        <f t="shared" si="16"/>
        <v>51</v>
      </c>
      <c r="V41" s="41">
        <f t="shared" si="16"/>
        <v>4</v>
      </c>
      <c r="W41" s="41">
        <f t="shared" si="16"/>
        <v>3</v>
      </c>
      <c r="X41" s="41">
        <f t="shared" si="16"/>
        <v>5</v>
      </c>
      <c r="Y41" s="41">
        <f t="shared" si="16"/>
        <v>1</v>
      </c>
      <c r="Z41" s="41">
        <f t="shared" si="16"/>
        <v>0</v>
      </c>
      <c r="AA41" s="41">
        <f t="shared" si="16"/>
        <v>0</v>
      </c>
      <c r="AB41" s="41">
        <f t="shared" si="16"/>
        <v>0</v>
      </c>
      <c r="AC41" s="42">
        <f t="shared" si="16"/>
        <v>0</v>
      </c>
      <c r="AD41" s="43">
        <f t="shared" si="16"/>
        <v>338</v>
      </c>
      <c r="AE41" s="32"/>
      <c r="AF41" s="40">
        <f t="shared" ref="AF41:AS41" si="17">SUM(AF37:AF40)</f>
        <v>2</v>
      </c>
      <c r="AG41" s="41">
        <f t="shared" si="17"/>
        <v>0</v>
      </c>
      <c r="AH41" s="41">
        <f t="shared" si="17"/>
        <v>26</v>
      </c>
      <c r="AI41" s="41">
        <f t="shared" si="17"/>
        <v>5</v>
      </c>
      <c r="AJ41" s="41">
        <f t="shared" si="17"/>
        <v>0</v>
      </c>
      <c r="AK41" s="41">
        <f t="shared" si="17"/>
        <v>0</v>
      </c>
      <c r="AL41" s="41">
        <f t="shared" si="17"/>
        <v>0</v>
      </c>
      <c r="AM41" s="41">
        <f t="shared" si="17"/>
        <v>3</v>
      </c>
      <c r="AN41" s="41">
        <f t="shared" si="17"/>
        <v>0</v>
      </c>
      <c r="AO41" s="41">
        <f t="shared" si="17"/>
        <v>0</v>
      </c>
      <c r="AP41" s="41">
        <f t="shared" si="17"/>
        <v>0</v>
      </c>
      <c r="AQ41" s="41">
        <f t="shared" si="17"/>
        <v>0</v>
      </c>
      <c r="AR41" s="42">
        <f t="shared" si="17"/>
        <v>0</v>
      </c>
      <c r="AS41" s="43">
        <f t="shared" si="17"/>
        <v>36</v>
      </c>
      <c r="AT41" s="32"/>
      <c r="AU41" s="43">
        <f>SUM(AU37:AU40)</f>
        <v>374</v>
      </c>
    </row>
    <row r="42" spans="1:47" ht="15.75" customHeight="1">
      <c r="A42" s="22">
        <v>0.54166666666666696</v>
      </c>
      <c r="B42" s="28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30">
        <v>0</v>
      </c>
      <c r="O42" s="31">
        <f>SUM(B42:N42)</f>
        <v>0</v>
      </c>
      <c r="P42" s="32"/>
      <c r="Q42" s="28">
        <v>2</v>
      </c>
      <c r="R42" s="29">
        <v>0</v>
      </c>
      <c r="S42" s="29">
        <v>45</v>
      </c>
      <c r="T42" s="29">
        <v>1</v>
      </c>
      <c r="U42" s="29">
        <v>15</v>
      </c>
      <c r="V42" s="29">
        <v>0</v>
      </c>
      <c r="W42" s="29">
        <v>3</v>
      </c>
      <c r="X42" s="29">
        <v>0</v>
      </c>
      <c r="Y42" s="29">
        <v>1</v>
      </c>
      <c r="Z42" s="29">
        <v>0</v>
      </c>
      <c r="AA42" s="29">
        <v>0</v>
      </c>
      <c r="AB42" s="29">
        <v>0</v>
      </c>
      <c r="AC42" s="30">
        <v>0</v>
      </c>
      <c r="AD42" s="31">
        <f>SUM(Q42:AC42)</f>
        <v>67</v>
      </c>
      <c r="AE42" s="32"/>
      <c r="AF42" s="28">
        <v>0</v>
      </c>
      <c r="AG42" s="29">
        <v>0</v>
      </c>
      <c r="AH42" s="29">
        <v>6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30">
        <v>0</v>
      </c>
      <c r="AS42" s="31">
        <f>SUM(AF42:AR42)</f>
        <v>6</v>
      </c>
      <c r="AT42" s="32"/>
      <c r="AU42" s="31">
        <f>SUM(O42+AD42+AS42)</f>
        <v>73</v>
      </c>
    </row>
    <row r="43" spans="1:47" ht="15.75" customHeight="1">
      <c r="A43" s="23">
        <v>0.55208333333333304</v>
      </c>
      <c r="B43" s="33">
        <v>0</v>
      </c>
      <c r="C43" s="32">
        <v>0</v>
      </c>
      <c r="D43" s="32">
        <v>0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4">
        <v>0</v>
      </c>
      <c r="O43" s="35">
        <f>SUM(B43:N43)</f>
        <v>0</v>
      </c>
      <c r="P43" s="32"/>
      <c r="Q43" s="33">
        <v>2</v>
      </c>
      <c r="R43" s="32">
        <v>0</v>
      </c>
      <c r="S43" s="32">
        <v>59</v>
      </c>
      <c r="T43" s="32">
        <v>2</v>
      </c>
      <c r="U43" s="32">
        <v>11</v>
      </c>
      <c r="V43" s="32">
        <v>1</v>
      </c>
      <c r="W43" s="32">
        <v>6</v>
      </c>
      <c r="X43" s="32">
        <v>2</v>
      </c>
      <c r="Y43" s="32">
        <v>1</v>
      </c>
      <c r="Z43" s="32">
        <v>0</v>
      </c>
      <c r="AA43" s="32">
        <v>0</v>
      </c>
      <c r="AB43" s="32">
        <v>0</v>
      </c>
      <c r="AC43" s="34">
        <v>0</v>
      </c>
      <c r="AD43" s="35">
        <f>SUM(Q43:AC43)</f>
        <v>84</v>
      </c>
      <c r="AE43" s="32"/>
      <c r="AF43" s="33">
        <v>0</v>
      </c>
      <c r="AG43" s="32">
        <v>0</v>
      </c>
      <c r="AH43" s="32">
        <v>5</v>
      </c>
      <c r="AI43" s="32">
        <v>1</v>
      </c>
      <c r="AJ43" s="32">
        <v>3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4">
        <v>0</v>
      </c>
      <c r="AS43" s="35">
        <f>SUM(AF43:AR43)</f>
        <v>9</v>
      </c>
      <c r="AT43" s="32"/>
      <c r="AU43" s="35">
        <f>SUM(O43+AD43+AS43)</f>
        <v>93</v>
      </c>
    </row>
    <row r="44" spans="1:47" ht="15.75" customHeight="1">
      <c r="A44" s="23">
        <v>0.5625</v>
      </c>
      <c r="B44" s="33">
        <v>0</v>
      </c>
      <c r="C44" s="32">
        <v>0</v>
      </c>
      <c r="D44" s="32">
        <v>0</v>
      </c>
      <c r="E44" s="32">
        <v>0</v>
      </c>
      <c r="F44" s="32">
        <v>0</v>
      </c>
      <c r="G44" s="32">
        <v>0</v>
      </c>
      <c r="H44" s="32">
        <v>0</v>
      </c>
      <c r="I44" s="32">
        <v>0</v>
      </c>
      <c r="J44" s="32">
        <v>0</v>
      </c>
      <c r="K44" s="32">
        <v>0</v>
      </c>
      <c r="L44" s="32">
        <v>0</v>
      </c>
      <c r="M44" s="32">
        <v>0</v>
      </c>
      <c r="N44" s="34">
        <v>0</v>
      </c>
      <c r="O44" s="35">
        <f>SUM(B44:N44)</f>
        <v>0</v>
      </c>
      <c r="P44" s="32"/>
      <c r="Q44" s="33">
        <v>5</v>
      </c>
      <c r="R44" s="32">
        <v>0</v>
      </c>
      <c r="S44" s="32">
        <v>42</v>
      </c>
      <c r="T44" s="32">
        <v>1</v>
      </c>
      <c r="U44" s="32">
        <v>16</v>
      </c>
      <c r="V44" s="32">
        <v>1</v>
      </c>
      <c r="W44" s="32">
        <v>4</v>
      </c>
      <c r="X44" s="32">
        <v>1</v>
      </c>
      <c r="Y44" s="32">
        <v>0</v>
      </c>
      <c r="Z44" s="32">
        <v>0</v>
      </c>
      <c r="AA44" s="32">
        <v>0</v>
      </c>
      <c r="AB44" s="32">
        <v>0</v>
      </c>
      <c r="AC44" s="34">
        <v>0</v>
      </c>
      <c r="AD44" s="35">
        <f>SUM(Q44:AC44)</f>
        <v>70</v>
      </c>
      <c r="AE44" s="32"/>
      <c r="AF44" s="33">
        <v>0</v>
      </c>
      <c r="AG44" s="32">
        <v>0</v>
      </c>
      <c r="AH44" s="32">
        <v>10</v>
      </c>
      <c r="AI44" s="32">
        <v>1</v>
      </c>
      <c r="AJ44" s="32">
        <v>3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4">
        <v>0</v>
      </c>
      <c r="AS44" s="35">
        <f>SUM(AF44:AR44)</f>
        <v>14</v>
      </c>
      <c r="AT44" s="32"/>
      <c r="AU44" s="35">
        <f>SUM(O44+AD44+AS44)</f>
        <v>84</v>
      </c>
    </row>
    <row r="45" spans="1:47" ht="15.75" customHeight="1">
      <c r="A45" s="24">
        <v>0.57291666666666696</v>
      </c>
      <c r="B45" s="36">
        <v>0</v>
      </c>
      <c r="C45" s="37">
        <v>0</v>
      </c>
      <c r="D45" s="37">
        <v>0</v>
      </c>
      <c r="E45" s="37">
        <v>0</v>
      </c>
      <c r="F45" s="37">
        <v>0</v>
      </c>
      <c r="G45" s="37">
        <v>0</v>
      </c>
      <c r="H45" s="37">
        <v>0</v>
      </c>
      <c r="I45" s="37">
        <v>0</v>
      </c>
      <c r="J45" s="37">
        <v>0</v>
      </c>
      <c r="K45" s="37">
        <v>0</v>
      </c>
      <c r="L45" s="37">
        <v>0</v>
      </c>
      <c r="M45" s="37">
        <v>0</v>
      </c>
      <c r="N45" s="38">
        <v>0</v>
      </c>
      <c r="O45" s="39">
        <f>SUM(B45:N45)</f>
        <v>0</v>
      </c>
      <c r="P45" s="32"/>
      <c r="Q45" s="36">
        <v>6</v>
      </c>
      <c r="R45" s="37">
        <v>0</v>
      </c>
      <c r="S45" s="37">
        <v>43</v>
      </c>
      <c r="T45" s="37">
        <v>2</v>
      </c>
      <c r="U45" s="37">
        <v>17</v>
      </c>
      <c r="V45" s="37">
        <v>1</v>
      </c>
      <c r="W45" s="37">
        <v>2</v>
      </c>
      <c r="X45" s="37">
        <v>1</v>
      </c>
      <c r="Y45" s="37">
        <v>0</v>
      </c>
      <c r="Z45" s="37">
        <v>0</v>
      </c>
      <c r="AA45" s="37">
        <v>0</v>
      </c>
      <c r="AB45" s="37">
        <v>0</v>
      </c>
      <c r="AC45" s="38">
        <v>0</v>
      </c>
      <c r="AD45" s="39">
        <f>SUM(Q45:AC45)</f>
        <v>72</v>
      </c>
      <c r="AE45" s="32"/>
      <c r="AF45" s="36">
        <v>1</v>
      </c>
      <c r="AG45" s="37">
        <v>0</v>
      </c>
      <c r="AH45" s="37">
        <v>9</v>
      </c>
      <c r="AI45" s="37">
        <v>2</v>
      </c>
      <c r="AJ45" s="37">
        <v>1</v>
      </c>
      <c r="AK45" s="37">
        <v>0</v>
      </c>
      <c r="AL45" s="37">
        <v>0</v>
      </c>
      <c r="AM45" s="37">
        <v>0</v>
      </c>
      <c r="AN45" s="37">
        <v>0</v>
      </c>
      <c r="AO45" s="37">
        <v>0</v>
      </c>
      <c r="AP45" s="37">
        <v>0</v>
      </c>
      <c r="AQ45" s="37">
        <v>0</v>
      </c>
      <c r="AR45" s="38">
        <v>0</v>
      </c>
      <c r="AS45" s="39">
        <f>SUM(AF45:AR45)</f>
        <v>13</v>
      </c>
      <c r="AT45" s="32"/>
      <c r="AU45" s="39">
        <f>SUM(O45+AD45+AS45)</f>
        <v>85</v>
      </c>
    </row>
    <row r="46" spans="1:47" ht="15.75" customHeight="1">
      <c r="A46" s="25" t="s">
        <v>21</v>
      </c>
      <c r="B46" s="40">
        <f t="shared" ref="B46:O46" si="18">SUM(B42:B45)</f>
        <v>0</v>
      </c>
      <c r="C46" s="41">
        <f t="shared" si="18"/>
        <v>0</v>
      </c>
      <c r="D46" s="41">
        <f t="shared" si="18"/>
        <v>0</v>
      </c>
      <c r="E46" s="41">
        <f t="shared" si="18"/>
        <v>0</v>
      </c>
      <c r="F46" s="41">
        <f t="shared" si="18"/>
        <v>0</v>
      </c>
      <c r="G46" s="41">
        <f t="shared" si="18"/>
        <v>0</v>
      </c>
      <c r="H46" s="41">
        <f t="shared" si="18"/>
        <v>0</v>
      </c>
      <c r="I46" s="41">
        <f t="shared" si="18"/>
        <v>0</v>
      </c>
      <c r="J46" s="41">
        <f t="shared" si="18"/>
        <v>0</v>
      </c>
      <c r="K46" s="41">
        <f t="shared" si="18"/>
        <v>0</v>
      </c>
      <c r="L46" s="41">
        <f t="shared" si="18"/>
        <v>0</v>
      </c>
      <c r="M46" s="41">
        <f t="shared" si="18"/>
        <v>0</v>
      </c>
      <c r="N46" s="42">
        <f t="shared" si="18"/>
        <v>0</v>
      </c>
      <c r="O46" s="43">
        <f t="shared" si="18"/>
        <v>0</v>
      </c>
      <c r="P46" s="32"/>
      <c r="Q46" s="40">
        <f t="shared" ref="Q46:AD46" si="19">SUM(Q42:Q45)</f>
        <v>15</v>
      </c>
      <c r="R46" s="41">
        <f t="shared" si="19"/>
        <v>0</v>
      </c>
      <c r="S46" s="41">
        <f t="shared" si="19"/>
        <v>189</v>
      </c>
      <c r="T46" s="41">
        <f t="shared" si="19"/>
        <v>6</v>
      </c>
      <c r="U46" s="41">
        <f t="shared" si="19"/>
        <v>59</v>
      </c>
      <c r="V46" s="41">
        <f t="shared" si="19"/>
        <v>3</v>
      </c>
      <c r="W46" s="41">
        <f t="shared" si="19"/>
        <v>15</v>
      </c>
      <c r="X46" s="41">
        <f t="shared" si="19"/>
        <v>4</v>
      </c>
      <c r="Y46" s="41">
        <f t="shared" si="19"/>
        <v>2</v>
      </c>
      <c r="Z46" s="41">
        <f t="shared" si="19"/>
        <v>0</v>
      </c>
      <c r="AA46" s="41">
        <f t="shared" si="19"/>
        <v>0</v>
      </c>
      <c r="AB46" s="41">
        <f t="shared" si="19"/>
        <v>0</v>
      </c>
      <c r="AC46" s="42">
        <f t="shared" si="19"/>
        <v>0</v>
      </c>
      <c r="AD46" s="43">
        <f t="shared" si="19"/>
        <v>293</v>
      </c>
      <c r="AE46" s="32"/>
      <c r="AF46" s="40">
        <f t="shared" ref="AF46:AS46" si="20">SUM(AF42:AF45)</f>
        <v>1</v>
      </c>
      <c r="AG46" s="41">
        <f t="shared" si="20"/>
        <v>0</v>
      </c>
      <c r="AH46" s="41">
        <f t="shared" si="20"/>
        <v>30</v>
      </c>
      <c r="AI46" s="41">
        <f t="shared" si="20"/>
        <v>4</v>
      </c>
      <c r="AJ46" s="41">
        <f t="shared" si="20"/>
        <v>7</v>
      </c>
      <c r="AK46" s="41">
        <f t="shared" si="20"/>
        <v>0</v>
      </c>
      <c r="AL46" s="41">
        <f t="shared" si="20"/>
        <v>0</v>
      </c>
      <c r="AM46" s="41">
        <f t="shared" si="20"/>
        <v>0</v>
      </c>
      <c r="AN46" s="41">
        <f t="shared" si="20"/>
        <v>0</v>
      </c>
      <c r="AO46" s="41">
        <f t="shared" si="20"/>
        <v>0</v>
      </c>
      <c r="AP46" s="41">
        <f t="shared" si="20"/>
        <v>0</v>
      </c>
      <c r="AQ46" s="41">
        <f t="shared" si="20"/>
        <v>0</v>
      </c>
      <c r="AR46" s="42">
        <f t="shared" si="20"/>
        <v>0</v>
      </c>
      <c r="AS46" s="43">
        <f t="shared" si="20"/>
        <v>42</v>
      </c>
      <c r="AT46" s="32"/>
      <c r="AU46" s="43">
        <f>SUM(AU42:AU45)</f>
        <v>335</v>
      </c>
    </row>
    <row r="47" spans="1:47" ht="15.75" customHeight="1">
      <c r="A47" s="22">
        <v>0.58333333333333304</v>
      </c>
      <c r="B47" s="28">
        <v>0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30">
        <v>0</v>
      </c>
      <c r="O47" s="31">
        <f>SUM(B47:N47)</f>
        <v>0</v>
      </c>
      <c r="P47" s="32"/>
      <c r="Q47" s="28">
        <v>2</v>
      </c>
      <c r="R47" s="29">
        <v>0</v>
      </c>
      <c r="S47" s="29">
        <v>45</v>
      </c>
      <c r="T47" s="29">
        <v>2</v>
      </c>
      <c r="U47" s="29">
        <v>12</v>
      </c>
      <c r="V47" s="29">
        <v>1</v>
      </c>
      <c r="W47" s="29">
        <v>1</v>
      </c>
      <c r="X47" s="29">
        <v>2</v>
      </c>
      <c r="Y47" s="29">
        <v>0</v>
      </c>
      <c r="Z47" s="29">
        <v>0</v>
      </c>
      <c r="AA47" s="29">
        <v>0</v>
      </c>
      <c r="AB47" s="29">
        <v>0</v>
      </c>
      <c r="AC47" s="30">
        <v>0</v>
      </c>
      <c r="AD47" s="31">
        <f>SUM(Q47:AC47)</f>
        <v>65</v>
      </c>
      <c r="AE47" s="32"/>
      <c r="AF47" s="28">
        <v>1</v>
      </c>
      <c r="AG47" s="29">
        <v>0</v>
      </c>
      <c r="AH47" s="29">
        <v>2</v>
      </c>
      <c r="AI47" s="29">
        <v>1</v>
      </c>
      <c r="AJ47" s="29">
        <v>1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30">
        <v>0</v>
      </c>
      <c r="AS47" s="31">
        <f>SUM(AF47:AR47)</f>
        <v>5</v>
      </c>
      <c r="AT47" s="32"/>
      <c r="AU47" s="31">
        <f>SUM(O47+AD47+AS47)</f>
        <v>70</v>
      </c>
    </row>
    <row r="48" spans="1:47" ht="15.75" customHeight="1">
      <c r="A48" s="23">
        <v>0.59375</v>
      </c>
      <c r="B48" s="33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2">
        <v>0</v>
      </c>
      <c r="L48" s="32">
        <v>0</v>
      </c>
      <c r="M48" s="32">
        <v>0</v>
      </c>
      <c r="N48" s="34">
        <v>0</v>
      </c>
      <c r="O48" s="35">
        <f>SUM(B48:N48)</f>
        <v>0</v>
      </c>
      <c r="P48" s="32"/>
      <c r="Q48" s="33">
        <v>7</v>
      </c>
      <c r="R48" s="32">
        <v>2</v>
      </c>
      <c r="S48" s="32">
        <v>57</v>
      </c>
      <c r="T48" s="32">
        <v>4</v>
      </c>
      <c r="U48" s="32">
        <v>12</v>
      </c>
      <c r="V48" s="32">
        <v>1</v>
      </c>
      <c r="W48" s="32">
        <v>0</v>
      </c>
      <c r="X48" s="32">
        <v>1</v>
      </c>
      <c r="Y48" s="32">
        <v>0</v>
      </c>
      <c r="Z48" s="32">
        <v>0</v>
      </c>
      <c r="AA48" s="32">
        <v>0</v>
      </c>
      <c r="AB48" s="32">
        <v>0</v>
      </c>
      <c r="AC48" s="34">
        <v>0</v>
      </c>
      <c r="AD48" s="35">
        <f>SUM(Q48:AC48)</f>
        <v>84</v>
      </c>
      <c r="AE48" s="32"/>
      <c r="AF48" s="33">
        <v>0</v>
      </c>
      <c r="AG48" s="32">
        <v>0</v>
      </c>
      <c r="AH48" s="32">
        <v>5</v>
      </c>
      <c r="AI48" s="32">
        <v>0</v>
      </c>
      <c r="AJ48" s="32">
        <v>0</v>
      </c>
      <c r="AK48" s="32">
        <v>0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4">
        <v>0</v>
      </c>
      <c r="AS48" s="35">
        <f>SUM(AF48:AR48)</f>
        <v>5</v>
      </c>
      <c r="AT48" s="32"/>
      <c r="AU48" s="35">
        <f>SUM(O48+AD48+AS48)</f>
        <v>89</v>
      </c>
    </row>
    <row r="49" spans="1:47" ht="15.75" customHeight="1">
      <c r="A49" s="23">
        <v>0.60416666666666696</v>
      </c>
      <c r="B49" s="33">
        <v>0</v>
      </c>
      <c r="C49" s="32">
        <v>0</v>
      </c>
      <c r="D49" s="32">
        <v>0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2">
        <v>0</v>
      </c>
      <c r="L49" s="32">
        <v>0</v>
      </c>
      <c r="M49" s="32">
        <v>0</v>
      </c>
      <c r="N49" s="34">
        <v>0</v>
      </c>
      <c r="O49" s="35">
        <f>SUM(B49:N49)</f>
        <v>0</v>
      </c>
      <c r="P49" s="32"/>
      <c r="Q49" s="33">
        <v>3</v>
      </c>
      <c r="R49" s="32">
        <v>0</v>
      </c>
      <c r="S49" s="32">
        <v>56</v>
      </c>
      <c r="T49" s="32">
        <v>3</v>
      </c>
      <c r="U49" s="32">
        <v>11</v>
      </c>
      <c r="V49" s="32">
        <v>1</v>
      </c>
      <c r="W49" s="32">
        <v>4</v>
      </c>
      <c r="X49" s="32">
        <v>4</v>
      </c>
      <c r="Y49" s="32">
        <v>0</v>
      </c>
      <c r="Z49" s="32">
        <v>0</v>
      </c>
      <c r="AA49" s="32">
        <v>0</v>
      </c>
      <c r="AB49" s="32">
        <v>0</v>
      </c>
      <c r="AC49" s="34">
        <v>0</v>
      </c>
      <c r="AD49" s="35">
        <f>SUM(Q49:AC49)</f>
        <v>82</v>
      </c>
      <c r="AE49" s="32"/>
      <c r="AF49" s="33">
        <v>0</v>
      </c>
      <c r="AG49" s="32">
        <v>0</v>
      </c>
      <c r="AH49" s="32">
        <v>5</v>
      </c>
      <c r="AI49" s="32">
        <v>0</v>
      </c>
      <c r="AJ49" s="32">
        <v>0</v>
      </c>
      <c r="AK49" s="32">
        <v>0</v>
      </c>
      <c r="AL49" s="32">
        <v>0</v>
      </c>
      <c r="AM49" s="32">
        <v>0</v>
      </c>
      <c r="AN49" s="32">
        <v>0</v>
      </c>
      <c r="AO49" s="32">
        <v>0</v>
      </c>
      <c r="AP49" s="32">
        <v>0</v>
      </c>
      <c r="AQ49" s="32">
        <v>0</v>
      </c>
      <c r="AR49" s="34">
        <v>0</v>
      </c>
      <c r="AS49" s="35">
        <f>SUM(AF49:AR49)</f>
        <v>5</v>
      </c>
      <c r="AT49" s="32"/>
      <c r="AU49" s="35">
        <f>SUM(O49+AD49+AS49)</f>
        <v>87</v>
      </c>
    </row>
    <row r="50" spans="1:47" ht="15.75" customHeight="1">
      <c r="A50" s="24">
        <v>0.61458333333333304</v>
      </c>
      <c r="B50" s="36">
        <v>0</v>
      </c>
      <c r="C50" s="37">
        <v>0</v>
      </c>
      <c r="D50" s="37">
        <v>0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8">
        <v>0</v>
      </c>
      <c r="O50" s="39">
        <f>SUM(B50:N50)</f>
        <v>0</v>
      </c>
      <c r="P50" s="32"/>
      <c r="Q50" s="36">
        <v>6</v>
      </c>
      <c r="R50" s="37">
        <v>0</v>
      </c>
      <c r="S50" s="37">
        <v>67</v>
      </c>
      <c r="T50" s="37">
        <v>1</v>
      </c>
      <c r="U50" s="37">
        <v>20</v>
      </c>
      <c r="V50" s="37">
        <v>1</v>
      </c>
      <c r="W50" s="37">
        <v>1</v>
      </c>
      <c r="X50" s="37">
        <v>1</v>
      </c>
      <c r="Y50" s="37">
        <v>0</v>
      </c>
      <c r="Z50" s="37">
        <v>0</v>
      </c>
      <c r="AA50" s="37">
        <v>0</v>
      </c>
      <c r="AB50" s="37">
        <v>0</v>
      </c>
      <c r="AC50" s="38">
        <v>0</v>
      </c>
      <c r="AD50" s="39">
        <f>SUM(Q50:AC50)</f>
        <v>97</v>
      </c>
      <c r="AE50" s="32"/>
      <c r="AF50" s="36">
        <v>0</v>
      </c>
      <c r="AG50" s="37">
        <v>0</v>
      </c>
      <c r="AH50" s="37">
        <v>5</v>
      </c>
      <c r="AI50" s="37">
        <v>1</v>
      </c>
      <c r="AJ50" s="37">
        <v>0</v>
      </c>
      <c r="AK50" s="37">
        <v>0</v>
      </c>
      <c r="AL50" s="37">
        <v>0</v>
      </c>
      <c r="AM50" s="37">
        <v>0</v>
      </c>
      <c r="AN50" s="37">
        <v>0</v>
      </c>
      <c r="AO50" s="37">
        <v>0</v>
      </c>
      <c r="AP50" s="37">
        <v>0</v>
      </c>
      <c r="AQ50" s="37">
        <v>0</v>
      </c>
      <c r="AR50" s="38">
        <v>0</v>
      </c>
      <c r="AS50" s="39">
        <f>SUM(AF50:AR50)</f>
        <v>6</v>
      </c>
      <c r="AT50" s="32"/>
      <c r="AU50" s="39">
        <f>SUM(O50+AD50+AS50)</f>
        <v>103</v>
      </c>
    </row>
    <row r="51" spans="1:47" ht="15.75" customHeight="1">
      <c r="A51" s="25" t="s">
        <v>21</v>
      </c>
      <c r="B51" s="40">
        <f t="shared" ref="B51:O51" si="21">SUM(B47:B50)</f>
        <v>0</v>
      </c>
      <c r="C51" s="41">
        <f t="shared" si="21"/>
        <v>0</v>
      </c>
      <c r="D51" s="41">
        <f t="shared" si="21"/>
        <v>0</v>
      </c>
      <c r="E51" s="41">
        <f t="shared" si="21"/>
        <v>0</v>
      </c>
      <c r="F51" s="41">
        <f t="shared" si="21"/>
        <v>0</v>
      </c>
      <c r="G51" s="41">
        <f t="shared" si="21"/>
        <v>0</v>
      </c>
      <c r="H51" s="41">
        <f t="shared" si="21"/>
        <v>0</v>
      </c>
      <c r="I51" s="41">
        <f t="shared" si="21"/>
        <v>0</v>
      </c>
      <c r="J51" s="41">
        <f t="shared" si="21"/>
        <v>0</v>
      </c>
      <c r="K51" s="41">
        <f t="shared" si="21"/>
        <v>0</v>
      </c>
      <c r="L51" s="41">
        <f t="shared" si="21"/>
        <v>0</v>
      </c>
      <c r="M51" s="41">
        <f t="shared" si="21"/>
        <v>0</v>
      </c>
      <c r="N51" s="42">
        <f t="shared" si="21"/>
        <v>0</v>
      </c>
      <c r="O51" s="43">
        <f t="shared" si="21"/>
        <v>0</v>
      </c>
      <c r="P51" s="32"/>
      <c r="Q51" s="40">
        <f t="shared" ref="Q51:AD51" si="22">SUM(Q47:Q50)</f>
        <v>18</v>
      </c>
      <c r="R51" s="41">
        <f t="shared" si="22"/>
        <v>2</v>
      </c>
      <c r="S51" s="41">
        <f t="shared" si="22"/>
        <v>225</v>
      </c>
      <c r="T51" s="41">
        <f t="shared" si="22"/>
        <v>10</v>
      </c>
      <c r="U51" s="41">
        <f t="shared" si="22"/>
        <v>55</v>
      </c>
      <c r="V51" s="41">
        <f t="shared" si="22"/>
        <v>4</v>
      </c>
      <c r="W51" s="41">
        <f t="shared" si="22"/>
        <v>6</v>
      </c>
      <c r="X51" s="41">
        <f t="shared" si="22"/>
        <v>8</v>
      </c>
      <c r="Y51" s="41">
        <f t="shared" si="22"/>
        <v>0</v>
      </c>
      <c r="Z51" s="41">
        <f t="shared" si="22"/>
        <v>0</v>
      </c>
      <c r="AA51" s="41">
        <f t="shared" si="22"/>
        <v>0</v>
      </c>
      <c r="AB51" s="41">
        <f t="shared" si="22"/>
        <v>0</v>
      </c>
      <c r="AC51" s="42">
        <f t="shared" si="22"/>
        <v>0</v>
      </c>
      <c r="AD51" s="43">
        <f t="shared" si="22"/>
        <v>328</v>
      </c>
      <c r="AE51" s="32"/>
      <c r="AF51" s="40">
        <f t="shared" ref="AF51:AS51" si="23">SUM(AF47:AF50)</f>
        <v>1</v>
      </c>
      <c r="AG51" s="41">
        <f t="shared" si="23"/>
        <v>0</v>
      </c>
      <c r="AH51" s="41">
        <f t="shared" si="23"/>
        <v>17</v>
      </c>
      <c r="AI51" s="41">
        <f t="shared" si="23"/>
        <v>2</v>
      </c>
      <c r="AJ51" s="41">
        <f t="shared" si="23"/>
        <v>1</v>
      </c>
      <c r="AK51" s="41">
        <f t="shared" si="23"/>
        <v>0</v>
      </c>
      <c r="AL51" s="41">
        <f t="shared" si="23"/>
        <v>0</v>
      </c>
      <c r="AM51" s="41">
        <f t="shared" si="23"/>
        <v>0</v>
      </c>
      <c r="AN51" s="41">
        <f t="shared" si="23"/>
        <v>0</v>
      </c>
      <c r="AO51" s="41">
        <f t="shared" si="23"/>
        <v>0</v>
      </c>
      <c r="AP51" s="41">
        <f t="shared" si="23"/>
        <v>0</v>
      </c>
      <c r="AQ51" s="41">
        <f t="shared" si="23"/>
        <v>0</v>
      </c>
      <c r="AR51" s="42">
        <f t="shared" si="23"/>
        <v>0</v>
      </c>
      <c r="AS51" s="43">
        <f t="shared" si="23"/>
        <v>21</v>
      </c>
      <c r="AT51" s="32"/>
      <c r="AU51" s="43">
        <f>SUM(AU47:AU50)</f>
        <v>349</v>
      </c>
    </row>
    <row r="52" spans="1:47" ht="15.75" customHeight="1">
      <c r="A52" s="22">
        <v>0.625</v>
      </c>
      <c r="B52" s="28">
        <v>0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30">
        <v>0</v>
      </c>
      <c r="O52" s="31">
        <f>SUM(B52:N52)</f>
        <v>0</v>
      </c>
      <c r="P52" s="32"/>
      <c r="Q52" s="28">
        <v>5</v>
      </c>
      <c r="R52" s="29">
        <v>0</v>
      </c>
      <c r="S52" s="29">
        <v>57</v>
      </c>
      <c r="T52" s="29">
        <v>3</v>
      </c>
      <c r="U52" s="29">
        <v>23</v>
      </c>
      <c r="V52" s="29">
        <v>1</v>
      </c>
      <c r="W52" s="29">
        <v>0</v>
      </c>
      <c r="X52" s="29">
        <v>1</v>
      </c>
      <c r="Y52" s="29">
        <v>0</v>
      </c>
      <c r="Z52" s="29">
        <v>0</v>
      </c>
      <c r="AA52" s="29">
        <v>0</v>
      </c>
      <c r="AB52" s="29">
        <v>0</v>
      </c>
      <c r="AC52" s="30">
        <v>0</v>
      </c>
      <c r="AD52" s="31">
        <f>SUM(Q52:AC52)</f>
        <v>90</v>
      </c>
      <c r="AE52" s="32"/>
      <c r="AF52" s="28">
        <v>0</v>
      </c>
      <c r="AG52" s="29">
        <v>0</v>
      </c>
      <c r="AH52" s="29">
        <v>8</v>
      </c>
      <c r="AI52" s="29">
        <v>3</v>
      </c>
      <c r="AJ52" s="29">
        <v>0</v>
      </c>
      <c r="AK52" s="29">
        <v>0</v>
      </c>
      <c r="AL52" s="29">
        <v>0</v>
      </c>
      <c r="AM52" s="29">
        <v>1</v>
      </c>
      <c r="AN52" s="29">
        <v>0</v>
      </c>
      <c r="AO52" s="29">
        <v>0</v>
      </c>
      <c r="AP52" s="29">
        <v>0</v>
      </c>
      <c r="AQ52" s="29">
        <v>0</v>
      </c>
      <c r="AR52" s="30">
        <v>0</v>
      </c>
      <c r="AS52" s="31">
        <f>SUM(AF52:AR52)</f>
        <v>12</v>
      </c>
      <c r="AT52" s="32"/>
      <c r="AU52" s="31">
        <f>SUM(O52+AD52+AS52)</f>
        <v>102</v>
      </c>
    </row>
    <row r="53" spans="1:47" ht="15.75" customHeight="1">
      <c r="A53" s="23">
        <v>0.63541666666666696</v>
      </c>
      <c r="B53" s="33">
        <v>0</v>
      </c>
      <c r="C53" s="32">
        <v>0</v>
      </c>
      <c r="D53" s="32">
        <v>0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0</v>
      </c>
      <c r="N53" s="34">
        <v>0</v>
      </c>
      <c r="O53" s="35">
        <f>SUM(B53:N53)</f>
        <v>0</v>
      </c>
      <c r="P53" s="32"/>
      <c r="Q53" s="33">
        <v>3</v>
      </c>
      <c r="R53" s="32">
        <v>0</v>
      </c>
      <c r="S53" s="32">
        <v>66</v>
      </c>
      <c r="T53" s="32">
        <v>2</v>
      </c>
      <c r="U53" s="32">
        <v>11</v>
      </c>
      <c r="V53" s="32">
        <v>1</v>
      </c>
      <c r="W53" s="32">
        <v>0</v>
      </c>
      <c r="X53" s="32">
        <v>2</v>
      </c>
      <c r="Y53" s="32">
        <v>0</v>
      </c>
      <c r="Z53" s="32">
        <v>1</v>
      </c>
      <c r="AA53" s="32">
        <v>0</v>
      </c>
      <c r="AB53" s="32">
        <v>0</v>
      </c>
      <c r="AC53" s="34">
        <v>0</v>
      </c>
      <c r="AD53" s="35">
        <f>SUM(Q53:AC53)</f>
        <v>86</v>
      </c>
      <c r="AE53" s="32"/>
      <c r="AF53" s="33">
        <v>0</v>
      </c>
      <c r="AG53" s="32">
        <v>0</v>
      </c>
      <c r="AH53" s="32">
        <v>2</v>
      </c>
      <c r="AI53" s="32">
        <v>0</v>
      </c>
      <c r="AJ53" s="32">
        <v>1</v>
      </c>
      <c r="AK53" s="32">
        <v>0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4">
        <v>0</v>
      </c>
      <c r="AS53" s="35">
        <f>SUM(AF53:AR53)</f>
        <v>3</v>
      </c>
      <c r="AT53" s="32"/>
      <c r="AU53" s="35">
        <f>SUM(O53+AD53+AS53)</f>
        <v>89</v>
      </c>
    </row>
    <row r="54" spans="1:47" ht="15.75" customHeight="1">
      <c r="A54" s="23">
        <v>0.64583333333333304</v>
      </c>
      <c r="B54" s="33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34">
        <v>0</v>
      </c>
      <c r="O54" s="35">
        <f>SUM(B54:N54)</f>
        <v>0</v>
      </c>
      <c r="P54" s="32"/>
      <c r="Q54" s="33">
        <v>5</v>
      </c>
      <c r="R54" s="32">
        <v>0</v>
      </c>
      <c r="S54" s="32">
        <v>86</v>
      </c>
      <c r="T54" s="32">
        <v>0</v>
      </c>
      <c r="U54" s="32">
        <v>12</v>
      </c>
      <c r="V54" s="32">
        <v>2</v>
      </c>
      <c r="W54" s="32">
        <v>0</v>
      </c>
      <c r="X54" s="32">
        <v>0</v>
      </c>
      <c r="Y54" s="32">
        <v>0</v>
      </c>
      <c r="Z54" s="32">
        <v>0</v>
      </c>
      <c r="AA54" s="32">
        <v>0</v>
      </c>
      <c r="AB54" s="32">
        <v>0</v>
      </c>
      <c r="AC54" s="34">
        <v>0</v>
      </c>
      <c r="AD54" s="35">
        <f>SUM(Q54:AC54)</f>
        <v>105</v>
      </c>
      <c r="AE54" s="32"/>
      <c r="AF54" s="33">
        <v>0</v>
      </c>
      <c r="AG54" s="32">
        <v>0</v>
      </c>
      <c r="AH54" s="32">
        <v>10</v>
      </c>
      <c r="AI54" s="32">
        <v>3</v>
      </c>
      <c r="AJ54" s="32">
        <v>2</v>
      </c>
      <c r="AK54" s="32">
        <v>0</v>
      </c>
      <c r="AL54" s="32">
        <v>1</v>
      </c>
      <c r="AM54" s="32">
        <v>0</v>
      </c>
      <c r="AN54" s="32">
        <v>0</v>
      </c>
      <c r="AO54" s="32">
        <v>0</v>
      </c>
      <c r="AP54" s="32">
        <v>0</v>
      </c>
      <c r="AQ54" s="32">
        <v>0</v>
      </c>
      <c r="AR54" s="34">
        <v>0</v>
      </c>
      <c r="AS54" s="35">
        <f>SUM(AF54:AR54)</f>
        <v>16</v>
      </c>
      <c r="AT54" s="32"/>
      <c r="AU54" s="35">
        <f>SUM(O54+AD54+AS54)</f>
        <v>121</v>
      </c>
    </row>
    <row r="55" spans="1:47" ht="15.75" customHeight="1">
      <c r="A55" s="24">
        <v>0.65625</v>
      </c>
      <c r="B55" s="36">
        <v>0</v>
      </c>
      <c r="C55" s="37">
        <v>0</v>
      </c>
      <c r="D55" s="37">
        <v>0</v>
      </c>
      <c r="E55" s="37">
        <v>0</v>
      </c>
      <c r="F55" s="37">
        <v>0</v>
      </c>
      <c r="G55" s="37">
        <v>0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8">
        <v>0</v>
      </c>
      <c r="O55" s="39">
        <f>SUM(B55:N55)</f>
        <v>0</v>
      </c>
      <c r="P55" s="32"/>
      <c r="Q55" s="36">
        <v>2</v>
      </c>
      <c r="R55" s="37">
        <v>1</v>
      </c>
      <c r="S55" s="37">
        <v>67</v>
      </c>
      <c r="T55" s="37">
        <v>3</v>
      </c>
      <c r="U55" s="37">
        <v>18</v>
      </c>
      <c r="V55" s="37">
        <v>1</v>
      </c>
      <c r="W55" s="37">
        <v>1</v>
      </c>
      <c r="X55" s="37">
        <v>1</v>
      </c>
      <c r="Y55" s="37">
        <v>0</v>
      </c>
      <c r="Z55" s="37">
        <v>0</v>
      </c>
      <c r="AA55" s="37">
        <v>0</v>
      </c>
      <c r="AB55" s="37">
        <v>0</v>
      </c>
      <c r="AC55" s="38">
        <v>0</v>
      </c>
      <c r="AD55" s="39">
        <f>SUM(Q55:AC55)</f>
        <v>94</v>
      </c>
      <c r="AE55" s="32"/>
      <c r="AF55" s="36">
        <v>0</v>
      </c>
      <c r="AG55" s="37">
        <v>0</v>
      </c>
      <c r="AH55" s="37">
        <v>7</v>
      </c>
      <c r="AI55" s="37">
        <v>0</v>
      </c>
      <c r="AJ55" s="37">
        <v>2</v>
      </c>
      <c r="AK55" s="37">
        <v>0</v>
      </c>
      <c r="AL55" s="37">
        <v>0</v>
      </c>
      <c r="AM55" s="37">
        <v>0</v>
      </c>
      <c r="AN55" s="37">
        <v>0</v>
      </c>
      <c r="AO55" s="37">
        <v>0</v>
      </c>
      <c r="AP55" s="37">
        <v>0</v>
      </c>
      <c r="AQ55" s="37">
        <v>0</v>
      </c>
      <c r="AR55" s="38">
        <v>0</v>
      </c>
      <c r="AS55" s="39">
        <f>SUM(AF55:AR55)</f>
        <v>9</v>
      </c>
      <c r="AT55" s="32"/>
      <c r="AU55" s="39">
        <f>SUM(O55+AD55+AS55)</f>
        <v>103</v>
      </c>
    </row>
    <row r="56" spans="1:47" ht="15.75" customHeight="1">
      <c r="A56" s="25" t="s">
        <v>21</v>
      </c>
      <c r="B56" s="40">
        <f t="shared" ref="B56:O56" si="24">SUM(B52:B55)</f>
        <v>0</v>
      </c>
      <c r="C56" s="41">
        <f t="shared" si="24"/>
        <v>0</v>
      </c>
      <c r="D56" s="41">
        <f t="shared" si="24"/>
        <v>0</v>
      </c>
      <c r="E56" s="41">
        <f t="shared" si="24"/>
        <v>0</v>
      </c>
      <c r="F56" s="41">
        <f t="shared" si="24"/>
        <v>0</v>
      </c>
      <c r="G56" s="41">
        <f t="shared" si="24"/>
        <v>0</v>
      </c>
      <c r="H56" s="41">
        <f t="shared" si="24"/>
        <v>0</v>
      </c>
      <c r="I56" s="41">
        <f t="shared" si="24"/>
        <v>0</v>
      </c>
      <c r="J56" s="41">
        <f t="shared" si="24"/>
        <v>0</v>
      </c>
      <c r="K56" s="41">
        <f t="shared" si="24"/>
        <v>0</v>
      </c>
      <c r="L56" s="41">
        <f t="shared" si="24"/>
        <v>0</v>
      </c>
      <c r="M56" s="41">
        <f t="shared" si="24"/>
        <v>0</v>
      </c>
      <c r="N56" s="42">
        <f t="shared" si="24"/>
        <v>0</v>
      </c>
      <c r="O56" s="43">
        <f t="shared" si="24"/>
        <v>0</v>
      </c>
      <c r="P56" s="32"/>
      <c r="Q56" s="40">
        <f t="shared" ref="Q56:AD56" si="25">SUM(Q52:Q55)</f>
        <v>15</v>
      </c>
      <c r="R56" s="41">
        <f t="shared" si="25"/>
        <v>1</v>
      </c>
      <c r="S56" s="41">
        <f t="shared" si="25"/>
        <v>276</v>
      </c>
      <c r="T56" s="41">
        <f t="shared" si="25"/>
        <v>8</v>
      </c>
      <c r="U56" s="41">
        <f t="shared" si="25"/>
        <v>64</v>
      </c>
      <c r="V56" s="41">
        <f t="shared" si="25"/>
        <v>5</v>
      </c>
      <c r="W56" s="41">
        <f t="shared" si="25"/>
        <v>1</v>
      </c>
      <c r="X56" s="41">
        <f t="shared" si="25"/>
        <v>4</v>
      </c>
      <c r="Y56" s="41">
        <f t="shared" si="25"/>
        <v>0</v>
      </c>
      <c r="Z56" s="41">
        <f t="shared" si="25"/>
        <v>1</v>
      </c>
      <c r="AA56" s="41">
        <f t="shared" si="25"/>
        <v>0</v>
      </c>
      <c r="AB56" s="41">
        <f t="shared" si="25"/>
        <v>0</v>
      </c>
      <c r="AC56" s="42">
        <f t="shared" si="25"/>
        <v>0</v>
      </c>
      <c r="AD56" s="43">
        <f t="shared" si="25"/>
        <v>375</v>
      </c>
      <c r="AE56" s="32"/>
      <c r="AF56" s="40">
        <f t="shared" ref="AF56:AS56" si="26">SUM(AF52:AF55)</f>
        <v>0</v>
      </c>
      <c r="AG56" s="41">
        <f t="shared" si="26"/>
        <v>0</v>
      </c>
      <c r="AH56" s="41">
        <f t="shared" si="26"/>
        <v>27</v>
      </c>
      <c r="AI56" s="41">
        <f t="shared" si="26"/>
        <v>6</v>
      </c>
      <c r="AJ56" s="41">
        <f t="shared" si="26"/>
        <v>5</v>
      </c>
      <c r="AK56" s="41">
        <f t="shared" si="26"/>
        <v>0</v>
      </c>
      <c r="AL56" s="41">
        <f t="shared" si="26"/>
        <v>1</v>
      </c>
      <c r="AM56" s="41">
        <f t="shared" si="26"/>
        <v>1</v>
      </c>
      <c r="AN56" s="41">
        <f t="shared" si="26"/>
        <v>0</v>
      </c>
      <c r="AO56" s="41">
        <f t="shared" si="26"/>
        <v>0</v>
      </c>
      <c r="AP56" s="41">
        <f t="shared" si="26"/>
        <v>0</v>
      </c>
      <c r="AQ56" s="41">
        <f t="shared" si="26"/>
        <v>0</v>
      </c>
      <c r="AR56" s="42">
        <f t="shared" si="26"/>
        <v>0</v>
      </c>
      <c r="AS56" s="43">
        <f t="shared" si="26"/>
        <v>40</v>
      </c>
      <c r="AT56" s="32"/>
      <c r="AU56" s="43">
        <f>SUM(AU52:AU55)</f>
        <v>415</v>
      </c>
    </row>
    <row r="57" spans="1:47" ht="15.75" customHeight="1">
      <c r="A57" s="22">
        <v>0.66666666666666696</v>
      </c>
      <c r="B57" s="28">
        <v>0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30">
        <v>0</v>
      </c>
      <c r="O57" s="31">
        <f>SUM(B57:N57)</f>
        <v>0</v>
      </c>
      <c r="P57" s="32"/>
      <c r="Q57" s="28">
        <v>5</v>
      </c>
      <c r="R57" s="29">
        <v>2</v>
      </c>
      <c r="S57" s="29">
        <v>80</v>
      </c>
      <c r="T57" s="29">
        <v>4</v>
      </c>
      <c r="U57" s="29">
        <v>16</v>
      </c>
      <c r="V57" s="29">
        <v>1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30">
        <v>0</v>
      </c>
      <c r="AD57" s="31">
        <f>SUM(Q57:AC57)</f>
        <v>108</v>
      </c>
      <c r="AE57" s="32"/>
      <c r="AF57" s="28">
        <v>0</v>
      </c>
      <c r="AG57" s="29">
        <v>0</v>
      </c>
      <c r="AH57" s="29">
        <v>4</v>
      </c>
      <c r="AI57" s="29">
        <v>1</v>
      </c>
      <c r="AJ57" s="29">
        <v>2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30">
        <v>0</v>
      </c>
      <c r="AS57" s="31">
        <f>SUM(AF57:AR57)</f>
        <v>7</v>
      </c>
      <c r="AT57" s="32"/>
      <c r="AU57" s="31">
        <f>SUM(O57+AD57+AS57)</f>
        <v>115</v>
      </c>
    </row>
    <row r="58" spans="1:47" ht="15.75" customHeight="1">
      <c r="A58" s="23">
        <v>0.67708333333333304</v>
      </c>
      <c r="B58" s="33">
        <v>0</v>
      </c>
      <c r="C58" s="32">
        <v>0</v>
      </c>
      <c r="D58" s="32">
        <v>0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32">
        <v>0</v>
      </c>
      <c r="L58" s="32">
        <v>0</v>
      </c>
      <c r="M58" s="32">
        <v>0</v>
      </c>
      <c r="N58" s="34">
        <v>0</v>
      </c>
      <c r="O58" s="35">
        <f>SUM(B58:N58)</f>
        <v>0</v>
      </c>
      <c r="P58" s="32"/>
      <c r="Q58" s="33">
        <v>9</v>
      </c>
      <c r="R58" s="32">
        <v>1</v>
      </c>
      <c r="S58" s="32">
        <v>72</v>
      </c>
      <c r="T58" s="32">
        <v>2</v>
      </c>
      <c r="U58" s="32">
        <v>16</v>
      </c>
      <c r="V58" s="32">
        <v>0</v>
      </c>
      <c r="W58" s="32">
        <v>1</v>
      </c>
      <c r="X58" s="32">
        <v>0</v>
      </c>
      <c r="Y58" s="32">
        <v>0</v>
      </c>
      <c r="Z58" s="32">
        <v>0</v>
      </c>
      <c r="AA58" s="32">
        <v>0</v>
      </c>
      <c r="AB58" s="32">
        <v>0</v>
      </c>
      <c r="AC58" s="34">
        <v>0</v>
      </c>
      <c r="AD58" s="35">
        <f>SUM(Q58:AC58)</f>
        <v>101</v>
      </c>
      <c r="AE58" s="32"/>
      <c r="AF58" s="33">
        <v>1</v>
      </c>
      <c r="AG58" s="32">
        <v>0</v>
      </c>
      <c r="AH58" s="32">
        <v>7</v>
      </c>
      <c r="AI58" s="32">
        <v>0</v>
      </c>
      <c r="AJ58" s="32">
        <v>1</v>
      </c>
      <c r="AK58" s="32">
        <v>0</v>
      </c>
      <c r="AL58" s="32">
        <v>0</v>
      </c>
      <c r="AM58" s="32">
        <v>0</v>
      </c>
      <c r="AN58" s="32">
        <v>0</v>
      </c>
      <c r="AO58" s="32">
        <v>0</v>
      </c>
      <c r="AP58" s="32">
        <v>0</v>
      </c>
      <c r="AQ58" s="32">
        <v>0</v>
      </c>
      <c r="AR58" s="34">
        <v>0</v>
      </c>
      <c r="AS58" s="35">
        <f>SUM(AF58:AR58)</f>
        <v>9</v>
      </c>
      <c r="AT58" s="32"/>
      <c r="AU58" s="35">
        <f>SUM(O58+AD58+AS58)</f>
        <v>110</v>
      </c>
    </row>
    <row r="59" spans="1:47" ht="15.75" customHeight="1">
      <c r="A59" s="23">
        <v>0.6875</v>
      </c>
      <c r="B59" s="33">
        <v>0</v>
      </c>
      <c r="C59" s="32">
        <v>0</v>
      </c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4">
        <v>0</v>
      </c>
      <c r="O59" s="35">
        <f>SUM(B59:N59)</f>
        <v>0</v>
      </c>
      <c r="P59" s="32"/>
      <c r="Q59" s="33">
        <v>2</v>
      </c>
      <c r="R59" s="32">
        <v>1</v>
      </c>
      <c r="S59" s="32">
        <v>74</v>
      </c>
      <c r="T59" s="32">
        <v>3</v>
      </c>
      <c r="U59" s="32">
        <v>9</v>
      </c>
      <c r="V59" s="32">
        <v>1</v>
      </c>
      <c r="W59" s="32">
        <v>0</v>
      </c>
      <c r="X59" s="32">
        <v>2</v>
      </c>
      <c r="Y59" s="32">
        <v>0</v>
      </c>
      <c r="Z59" s="32">
        <v>0</v>
      </c>
      <c r="AA59" s="32">
        <v>0</v>
      </c>
      <c r="AB59" s="32">
        <v>0</v>
      </c>
      <c r="AC59" s="34">
        <v>0</v>
      </c>
      <c r="AD59" s="35">
        <f>SUM(Q59:AC59)</f>
        <v>92</v>
      </c>
      <c r="AE59" s="32"/>
      <c r="AF59" s="33">
        <v>1</v>
      </c>
      <c r="AG59" s="32">
        <v>0</v>
      </c>
      <c r="AH59" s="32">
        <v>7</v>
      </c>
      <c r="AI59" s="32">
        <v>0</v>
      </c>
      <c r="AJ59" s="32">
        <v>2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4">
        <v>0</v>
      </c>
      <c r="AS59" s="35">
        <f>SUM(AF59:AR59)</f>
        <v>10</v>
      </c>
      <c r="AT59" s="32"/>
      <c r="AU59" s="35">
        <f>SUM(O59+AD59+AS59)</f>
        <v>102</v>
      </c>
    </row>
    <row r="60" spans="1:47" ht="15.75" customHeight="1">
      <c r="A60" s="24">
        <v>0.69791666666666696</v>
      </c>
      <c r="B60" s="36">
        <v>0</v>
      </c>
      <c r="C60" s="37">
        <v>0</v>
      </c>
      <c r="D60" s="37">
        <v>0</v>
      </c>
      <c r="E60" s="37">
        <v>0</v>
      </c>
      <c r="F60" s="37">
        <v>0</v>
      </c>
      <c r="G60" s="37">
        <v>0</v>
      </c>
      <c r="H60" s="37">
        <v>0</v>
      </c>
      <c r="I60" s="37">
        <v>0</v>
      </c>
      <c r="J60" s="37">
        <v>0</v>
      </c>
      <c r="K60" s="37">
        <v>0</v>
      </c>
      <c r="L60" s="37">
        <v>0</v>
      </c>
      <c r="M60" s="37">
        <v>0</v>
      </c>
      <c r="N60" s="38">
        <v>0</v>
      </c>
      <c r="O60" s="39">
        <f>SUM(B60:N60)</f>
        <v>0</v>
      </c>
      <c r="P60" s="32"/>
      <c r="Q60" s="36">
        <v>3</v>
      </c>
      <c r="R60" s="37">
        <v>2</v>
      </c>
      <c r="S60" s="37">
        <v>78</v>
      </c>
      <c r="T60" s="37">
        <v>2</v>
      </c>
      <c r="U60" s="37">
        <v>11</v>
      </c>
      <c r="V60" s="37">
        <v>1</v>
      </c>
      <c r="W60" s="37">
        <v>0</v>
      </c>
      <c r="X60" s="37">
        <v>1</v>
      </c>
      <c r="Y60" s="37">
        <v>0</v>
      </c>
      <c r="Z60" s="37">
        <v>0</v>
      </c>
      <c r="AA60" s="37">
        <v>0</v>
      </c>
      <c r="AB60" s="37">
        <v>0</v>
      </c>
      <c r="AC60" s="38">
        <v>0</v>
      </c>
      <c r="AD60" s="39">
        <f>SUM(Q60:AC60)</f>
        <v>98</v>
      </c>
      <c r="AE60" s="32"/>
      <c r="AF60" s="36">
        <v>0</v>
      </c>
      <c r="AG60" s="37">
        <v>0</v>
      </c>
      <c r="AH60" s="37">
        <v>10</v>
      </c>
      <c r="AI60" s="37">
        <v>1</v>
      </c>
      <c r="AJ60" s="37">
        <v>1</v>
      </c>
      <c r="AK60" s="37">
        <v>0</v>
      </c>
      <c r="AL60" s="37">
        <v>0</v>
      </c>
      <c r="AM60" s="37">
        <v>0</v>
      </c>
      <c r="AN60" s="37">
        <v>0</v>
      </c>
      <c r="AO60" s="37">
        <v>0</v>
      </c>
      <c r="AP60" s="37">
        <v>0</v>
      </c>
      <c r="AQ60" s="37">
        <v>0</v>
      </c>
      <c r="AR60" s="38">
        <v>0</v>
      </c>
      <c r="AS60" s="39">
        <f>SUM(AF60:AR60)</f>
        <v>12</v>
      </c>
      <c r="AT60" s="32"/>
      <c r="AU60" s="39">
        <f>SUM(O60+AD60+AS60)</f>
        <v>110</v>
      </c>
    </row>
    <row r="61" spans="1:47" ht="15.75" customHeight="1">
      <c r="A61" s="25" t="s">
        <v>21</v>
      </c>
      <c r="B61" s="40">
        <f t="shared" ref="B61:O61" si="27">SUM(B57:B60)</f>
        <v>0</v>
      </c>
      <c r="C61" s="41">
        <f t="shared" si="27"/>
        <v>0</v>
      </c>
      <c r="D61" s="41">
        <f t="shared" si="27"/>
        <v>0</v>
      </c>
      <c r="E61" s="41">
        <f t="shared" si="27"/>
        <v>0</v>
      </c>
      <c r="F61" s="41">
        <f t="shared" si="27"/>
        <v>0</v>
      </c>
      <c r="G61" s="41">
        <f t="shared" si="27"/>
        <v>0</v>
      </c>
      <c r="H61" s="41">
        <f t="shared" si="27"/>
        <v>0</v>
      </c>
      <c r="I61" s="41">
        <f t="shared" si="27"/>
        <v>0</v>
      </c>
      <c r="J61" s="41">
        <f t="shared" si="27"/>
        <v>0</v>
      </c>
      <c r="K61" s="41">
        <f t="shared" si="27"/>
        <v>0</v>
      </c>
      <c r="L61" s="41">
        <f t="shared" si="27"/>
        <v>0</v>
      </c>
      <c r="M61" s="41">
        <f t="shared" si="27"/>
        <v>0</v>
      </c>
      <c r="N61" s="42">
        <f t="shared" si="27"/>
        <v>0</v>
      </c>
      <c r="O61" s="43">
        <f t="shared" si="27"/>
        <v>0</v>
      </c>
      <c r="P61" s="32"/>
      <c r="Q61" s="40">
        <f t="shared" ref="Q61:AD61" si="28">SUM(Q57:Q60)</f>
        <v>19</v>
      </c>
      <c r="R61" s="41">
        <f t="shared" si="28"/>
        <v>6</v>
      </c>
      <c r="S61" s="41">
        <f t="shared" si="28"/>
        <v>304</v>
      </c>
      <c r="T61" s="41">
        <f t="shared" si="28"/>
        <v>11</v>
      </c>
      <c r="U61" s="41">
        <f t="shared" si="28"/>
        <v>52</v>
      </c>
      <c r="V61" s="41">
        <f t="shared" si="28"/>
        <v>3</v>
      </c>
      <c r="W61" s="41">
        <f t="shared" si="28"/>
        <v>1</v>
      </c>
      <c r="X61" s="41">
        <f t="shared" si="28"/>
        <v>3</v>
      </c>
      <c r="Y61" s="41">
        <f t="shared" si="28"/>
        <v>0</v>
      </c>
      <c r="Z61" s="41">
        <f t="shared" si="28"/>
        <v>0</v>
      </c>
      <c r="AA61" s="41">
        <f t="shared" si="28"/>
        <v>0</v>
      </c>
      <c r="AB61" s="41">
        <f t="shared" si="28"/>
        <v>0</v>
      </c>
      <c r="AC61" s="42">
        <f t="shared" si="28"/>
        <v>0</v>
      </c>
      <c r="AD61" s="43">
        <f t="shared" si="28"/>
        <v>399</v>
      </c>
      <c r="AE61" s="32"/>
      <c r="AF61" s="40">
        <f t="shared" ref="AF61:AS61" si="29">SUM(AF57:AF60)</f>
        <v>2</v>
      </c>
      <c r="AG61" s="41">
        <f t="shared" si="29"/>
        <v>0</v>
      </c>
      <c r="AH61" s="41">
        <f t="shared" si="29"/>
        <v>28</v>
      </c>
      <c r="AI61" s="41">
        <f t="shared" si="29"/>
        <v>2</v>
      </c>
      <c r="AJ61" s="41">
        <f t="shared" si="29"/>
        <v>6</v>
      </c>
      <c r="AK61" s="41">
        <f t="shared" si="29"/>
        <v>0</v>
      </c>
      <c r="AL61" s="41">
        <f t="shared" si="29"/>
        <v>0</v>
      </c>
      <c r="AM61" s="41">
        <f t="shared" si="29"/>
        <v>0</v>
      </c>
      <c r="AN61" s="41">
        <f t="shared" si="29"/>
        <v>0</v>
      </c>
      <c r="AO61" s="41">
        <f t="shared" si="29"/>
        <v>0</v>
      </c>
      <c r="AP61" s="41">
        <f t="shared" si="29"/>
        <v>0</v>
      </c>
      <c r="AQ61" s="41">
        <f t="shared" si="29"/>
        <v>0</v>
      </c>
      <c r="AR61" s="42">
        <f t="shared" si="29"/>
        <v>0</v>
      </c>
      <c r="AS61" s="43">
        <f t="shared" si="29"/>
        <v>38</v>
      </c>
      <c r="AT61" s="32"/>
      <c r="AU61" s="43">
        <f>SUM(AU57:AU60)</f>
        <v>437</v>
      </c>
    </row>
    <row r="62" spans="1:47" ht="15.75" customHeight="1">
      <c r="A62" s="22">
        <v>0.70833333333333304</v>
      </c>
      <c r="B62" s="28">
        <v>0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30">
        <v>0</v>
      </c>
      <c r="O62" s="31">
        <f>SUM(B62:N62)</f>
        <v>0</v>
      </c>
      <c r="P62" s="32"/>
      <c r="Q62" s="28">
        <v>8</v>
      </c>
      <c r="R62" s="29">
        <v>2</v>
      </c>
      <c r="S62" s="29">
        <v>77</v>
      </c>
      <c r="T62" s="29">
        <v>0</v>
      </c>
      <c r="U62" s="29">
        <v>12</v>
      </c>
      <c r="V62" s="29">
        <v>1</v>
      </c>
      <c r="W62" s="29">
        <v>1</v>
      </c>
      <c r="X62" s="29">
        <v>1</v>
      </c>
      <c r="Y62" s="29">
        <v>0</v>
      </c>
      <c r="Z62" s="29">
        <v>0</v>
      </c>
      <c r="AA62" s="29">
        <v>0</v>
      </c>
      <c r="AB62" s="29">
        <v>0</v>
      </c>
      <c r="AC62" s="30">
        <v>0</v>
      </c>
      <c r="AD62" s="31">
        <f>SUM(Q62:AC62)</f>
        <v>102</v>
      </c>
      <c r="AE62" s="32"/>
      <c r="AF62" s="28">
        <v>0</v>
      </c>
      <c r="AG62" s="29">
        <v>0</v>
      </c>
      <c r="AH62" s="29">
        <v>12</v>
      </c>
      <c r="AI62" s="29">
        <v>3</v>
      </c>
      <c r="AJ62" s="29">
        <v>2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30">
        <v>0</v>
      </c>
      <c r="AS62" s="31">
        <f>SUM(AF62:AR62)</f>
        <v>17</v>
      </c>
      <c r="AT62" s="32"/>
      <c r="AU62" s="31">
        <f>SUM(O62+AD62+AS62)</f>
        <v>119</v>
      </c>
    </row>
    <row r="63" spans="1:47" ht="15.75" customHeight="1">
      <c r="A63" s="23">
        <v>0.71875</v>
      </c>
      <c r="B63" s="33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4">
        <v>0</v>
      </c>
      <c r="O63" s="35">
        <f>SUM(B63:N63)</f>
        <v>0</v>
      </c>
      <c r="P63" s="32"/>
      <c r="Q63" s="33">
        <v>8</v>
      </c>
      <c r="R63" s="32">
        <v>0</v>
      </c>
      <c r="S63" s="32">
        <v>66</v>
      </c>
      <c r="T63" s="32">
        <v>1</v>
      </c>
      <c r="U63" s="32">
        <v>16</v>
      </c>
      <c r="V63" s="32">
        <v>1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4">
        <v>0</v>
      </c>
      <c r="AD63" s="35">
        <f>SUM(Q63:AC63)</f>
        <v>92</v>
      </c>
      <c r="AE63" s="32"/>
      <c r="AF63" s="33">
        <v>0</v>
      </c>
      <c r="AG63" s="32">
        <v>0</v>
      </c>
      <c r="AH63" s="32">
        <v>9</v>
      </c>
      <c r="AI63" s="32">
        <v>2</v>
      </c>
      <c r="AJ63" s="32">
        <v>2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4">
        <v>0</v>
      </c>
      <c r="AS63" s="35">
        <f>SUM(AF63:AR63)</f>
        <v>13</v>
      </c>
      <c r="AT63" s="32"/>
      <c r="AU63" s="35">
        <f>SUM(O63+AD63+AS63)</f>
        <v>105</v>
      </c>
    </row>
    <row r="64" spans="1:47" ht="15.75" customHeight="1">
      <c r="A64" s="23">
        <v>0.72916666666666696</v>
      </c>
      <c r="B64" s="33">
        <v>0</v>
      </c>
      <c r="C64" s="32">
        <v>0</v>
      </c>
      <c r="D64" s="32">
        <v>0</v>
      </c>
      <c r="E64" s="32">
        <v>0</v>
      </c>
      <c r="F64" s="32">
        <v>0</v>
      </c>
      <c r="G64" s="32">
        <v>0</v>
      </c>
      <c r="H64" s="32">
        <v>0</v>
      </c>
      <c r="I64" s="32">
        <v>0</v>
      </c>
      <c r="J64" s="32">
        <v>0</v>
      </c>
      <c r="K64" s="32">
        <v>0</v>
      </c>
      <c r="L64" s="32">
        <v>0</v>
      </c>
      <c r="M64" s="32">
        <v>0</v>
      </c>
      <c r="N64" s="34">
        <v>0</v>
      </c>
      <c r="O64" s="35">
        <f>SUM(B64:N64)</f>
        <v>0</v>
      </c>
      <c r="P64" s="32"/>
      <c r="Q64" s="33">
        <v>14</v>
      </c>
      <c r="R64" s="32">
        <v>0</v>
      </c>
      <c r="S64" s="32">
        <v>74</v>
      </c>
      <c r="T64" s="32">
        <v>1</v>
      </c>
      <c r="U64" s="32">
        <v>3</v>
      </c>
      <c r="V64" s="32">
        <v>1</v>
      </c>
      <c r="W64" s="32">
        <v>0</v>
      </c>
      <c r="X64" s="32">
        <v>0</v>
      </c>
      <c r="Y64" s="32">
        <v>0</v>
      </c>
      <c r="Z64" s="32">
        <v>0</v>
      </c>
      <c r="AA64" s="32">
        <v>0</v>
      </c>
      <c r="AB64" s="32">
        <v>0</v>
      </c>
      <c r="AC64" s="34">
        <v>0</v>
      </c>
      <c r="AD64" s="35">
        <f>SUM(Q64:AC64)</f>
        <v>93</v>
      </c>
      <c r="AE64" s="32"/>
      <c r="AF64" s="33">
        <v>0</v>
      </c>
      <c r="AG64" s="32">
        <v>0</v>
      </c>
      <c r="AH64" s="32">
        <v>9</v>
      </c>
      <c r="AI64" s="32">
        <v>1</v>
      </c>
      <c r="AJ64" s="32">
        <v>0</v>
      </c>
      <c r="AK64" s="32">
        <v>0</v>
      </c>
      <c r="AL64" s="32">
        <v>0</v>
      </c>
      <c r="AM64" s="32">
        <v>0</v>
      </c>
      <c r="AN64" s="32">
        <v>0</v>
      </c>
      <c r="AO64" s="32">
        <v>0</v>
      </c>
      <c r="AP64" s="32">
        <v>0</v>
      </c>
      <c r="AQ64" s="32">
        <v>0</v>
      </c>
      <c r="AR64" s="34">
        <v>0</v>
      </c>
      <c r="AS64" s="35">
        <f>SUM(AF64:AR64)</f>
        <v>10</v>
      </c>
      <c r="AT64" s="32"/>
      <c r="AU64" s="35">
        <f>SUM(O64+AD64+AS64)</f>
        <v>103</v>
      </c>
    </row>
    <row r="65" spans="1:47" ht="15.75" customHeight="1">
      <c r="A65" s="24">
        <v>0.73958333333333304</v>
      </c>
      <c r="B65" s="36">
        <v>0</v>
      </c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  <c r="I65" s="37">
        <v>0</v>
      </c>
      <c r="J65" s="37">
        <v>0</v>
      </c>
      <c r="K65" s="37">
        <v>0</v>
      </c>
      <c r="L65" s="37">
        <v>0</v>
      </c>
      <c r="M65" s="37">
        <v>0</v>
      </c>
      <c r="N65" s="38">
        <v>0</v>
      </c>
      <c r="O65" s="39">
        <f>SUM(B65:N65)</f>
        <v>0</v>
      </c>
      <c r="P65" s="32"/>
      <c r="Q65" s="36">
        <v>9</v>
      </c>
      <c r="R65" s="37">
        <v>1</v>
      </c>
      <c r="S65" s="37">
        <v>81</v>
      </c>
      <c r="T65" s="37">
        <v>3</v>
      </c>
      <c r="U65" s="37">
        <v>9</v>
      </c>
      <c r="V65" s="37">
        <v>1</v>
      </c>
      <c r="W65" s="37">
        <v>1</v>
      </c>
      <c r="X65" s="37">
        <v>0</v>
      </c>
      <c r="Y65" s="37">
        <v>0</v>
      </c>
      <c r="Z65" s="37">
        <v>0</v>
      </c>
      <c r="AA65" s="37">
        <v>0</v>
      </c>
      <c r="AB65" s="37">
        <v>0</v>
      </c>
      <c r="AC65" s="38">
        <v>0</v>
      </c>
      <c r="AD65" s="39">
        <f>SUM(Q65:AC65)</f>
        <v>105</v>
      </c>
      <c r="AE65" s="32"/>
      <c r="AF65" s="36">
        <v>0</v>
      </c>
      <c r="AG65" s="37">
        <v>0</v>
      </c>
      <c r="AH65" s="37">
        <v>11</v>
      </c>
      <c r="AI65" s="37">
        <v>2</v>
      </c>
      <c r="AJ65" s="37">
        <v>0</v>
      </c>
      <c r="AK65" s="37">
        <v>0</v>
      </c>
      <c r="AL65" s="37">
        <v>0</v>
      </c>
      <c r="AM65" s="37">
        <v>0</v>
      </c>
      <c r="AN65" s="37">
        <v>0</v>
      </c>
      <c r="AO65" s="37">
        <v>0</v>
      </c>
      <c r="AP65" s="37">
        <v>0</v>
      </c>
      <c r="AQ65" s="37">
        <v>0</v>
      </c>
      <c r="AR65" s="38">
        <v>0</v>
      </c>
      <c r="AS65" s="39">
        <f>SUM(AF65:AR65)</f>
        <v>13</v>
      </c>
      <c r="AT65" s="32"/>
      <c r="AU65" s="39">
        <f>SUM(O65+AD65+AS65)</f>
        <v>118</v>
      </c>
    </row>
    <row r="66" spans="1:47" ht="15.75" customHeight="1">
      <c r="A66" s="25" t="s">
        <v>21</v>
      </c>
      <c r="B66" s="40">
        <f t="shared" ref="B66:O66" si="30">SUM(B62:B65)</f>
        <v>0</v>
      </c>
      <c r="C66" s="41">
        <f t="shared" si="30"/>
        <v>0</v>
      </c>
      <c r="D66" s="41">
        <f t="shared" si="30"/>
        <v>0</v>
      </c>
      <c r="E66" s="41">
        <f t="shared" si="30"/>
        <v>0</v>
      </c>
      <c r="F66" s="41">
        <f t="shared" si="30"/>
        <v>0</v>
      </c>
      <c r="G66" s="41">
        <f t="shared" si="30"/>
        <v>0</v>
      </c>
      <c r="H66" s="41">
        <f t="shared" si="30"/>
        <v>0</v>
      </c>
      <c r="I66" s="41">
        <f t="shared" si="30"/>
        <v>0</v>
      </c>
      <c r="J66" s="41">
        <f t="shared" si="30"/>
        <v>0</v>
      </c>
      <c r="K66" s="41">
        <f t="shared" si="30"/>
        <v>0</v>
      </c>
      <c r="L66" s="41">
        <f t="shared" si="30"/>
        <v>0</v>
      </c>
      <c r="M66" s="41">
        <f t="shared" si="30"/>
        <v>0</v>
      </c>
      <c r="N66" s="42">
        <f t="shared" si="30"/>
        <v>0</v>
      </c>
      <c r="O66" s="43">
        <f t="shared" si="30"/>
        <v>0</v>
      </c>
      <c r="P66" s="32"/>
      <c r="Q66" s="40">
        <f t="shared" ref="Q66:AD66" si="31">SUM(Q62:Q65)</f>
        <v>39</v>
      </c>
      <c r="R66" s="41">
        <f t="shared" si="31"/>
        <v>3</v>
      </c>
      <c r="S66" s="41">
        <f t="shared" si="31"/>
        <v>298</v>
      </c>
      <c r="T66" s="41">
        <f t="shared" si="31"/>
        <v>5</v>
      </c>
      <c r="U66" s="41">
        <f t="shared" si="31"/>
        <v>40</v>
      </c>
      <c r="V66" s="41">
        <f t="shared" si="31"/>
        <v>4</v>
      </c>
      <c r="W66" s="41">
        <f t="shared" si="31"/>
        <v>2</v>
      </c>
      <c r="X66" s="41">
        <f t="shared" si="31"/>
        <v>1</v>
      </c>
      <c r="Y66" s="41">
        <f t="shared" si="31"/>
        <v>0</v>
      </c>
      <c r="Z66" s="41">
        <f t="shared" si="31"/>
        <v>0</v>
      </c>
      <c r="AA66" s="41">
        <f t="shared" si="31"/>
        <v>0</v>
      </c>
      <c r="AB66" s="41">
        <f t="shared" si="31"/>
        <v>0</v>
      </c>
      <c r="AC66" s="42">
        <f t="shared" si="31"/>
        <v>0</v>
      </c>
      <c r="AD66" s="43">
        <f t="shared" si="31"/>
        <v>392</v>
      </c>
      <c r="AE66" s="32"/>
      <c r="AF66" s="40">
        <f t="shared" ref="AF66:AS66" si="32">SUM(AF62:AF65)</f>
        <v>0</v>
      </c>
      <c r="AG66" s="41">
        <f t="shared" si="32"/>
        <v>0</v>
      </c>
      <c r="AH66" s="41">
        <f t="shared" si="32"/>
        <v>41</v>
      </c>
      <c r="AI66" s="41">
        <f t="shared" si="32"/>
        <v>8</v>
      </c>
      <c r="AJ66" s="41">
        <f t="shared" si="32"/>
        <v>4</v>
      </c>
      <c r="AK66" s="41">
        <f t="shared" si="32"/>
        <v>0</v>
      </c>
      <c r="AL66" s="41">
        <f t="shared" si="32"/>
        <v>0</v>
      </c>
      <c r="AM66" s="41">
        <f t="shared" si="32"/>
        <v>0</v>
      </c>
      <c r="AN66" s="41">
        <f t="shared" si="32"/>
        <v>0</v>
      </c>
      <c r="AO66" s="41">
        <f t="shared" si="32"/>
        <v>0</v>
      </c>
      <c r="AP66" s="41">
        <f t="shared" si="32"/>
        <v>0</v>
      </c>
      <c r="AQ66" s="41">
        <f t="shared" si="32"/>
        <v>0</v>
      </c>
      <c r="AR66" s="42">
        <f t="shared" si="32"/>
        <v>0</v>
      </c>
      <c r="AS66" s="43">
        <f t="shared" si="32"/>
        <v>53</v>
      </c>
      <c r="AT66" s="32"/>
      <c r="AU66" s="43">
        <f>SUM(AU62:AU65)</f>
        <v>445</v>
      </c>
    </row>
    <row r="67" spans="1:47" ht="15.75" customHeight="1">
      <c r="A67" s="22">
        <v>0.75</v>
      </c>
      <c r="B67" s="28">
        <v>0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30">
        <v>0</v>
      </c>
      <c r="O67" s="31">
        <f>SUM(B67:N67)</f>
        <v>0</v>
      </c>
      <c r="P67" s="32"/>
      <c r="Q67" s="28">
        <v>7</v>
      </c>
      <c r="R67" s="29">
        <v>1</v>
      </c>
      <c r="S67" s="29">
        <v>74</v>
      </c>
      <c r="T67" s="29">
        <v>0</v>
      </c>
      <c r="U67" s="29">
        <v>4</v>
      </c>
      <c r="V67" s="29">
        <v>1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30">
        <v>0</v>
      </c>
      <c r="AD67" s="31">
        <f>SUM(Q67:AC67)</f>
        <v>87</v>
      </c>
      <c r="AE67" s="32"/>
      <c r="AF67" s="28">
        <v>0</v>
      </c>
      <c r="AG67" s="29">
        <v>0</v>
      </c>
      <c r="AH67" s="29">
        <v>6</v>
      </c>
      <c r="AI67" s="29">
        <v>1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30">
        <v>0</v>
      </c>
      <c r="AS67" s="31">
        <f>SUM(AF67:AR67)</f>
        <v>7</v>
      </c>
      <c r="AT67" s="32"/>
      <c r="AU67" s="31">
        <f>SUM(O67+AD67+AS67)</f>
        <v>94</v>
      </c>
    </row>
    <row r="68" spans="1:47" ht="15.75" customHeight="1">
      <c r="A68" s="23">
        <v>0.76041666666666696</v>
      </c>
      <c r="B68" s="33">
        <v>0</v>
      </c>
      <c r="C68" s="32">
        <v>0</v>
      </c>
      <c r="D68" s="32">
        <v>0</v>
      </c>
      <c r="E68" s="32">
        <v>0</v>
      </c>
      <c r="F68" s="32">
        <v>0</v>
      </c>
      <c r="G68" s="32">
        <v>0</v>
      </c>
      <c r="H68" s="32">
        <v>0</v>
      </c>
      <c r="I68" s="32">
        <v>0</v>
      </c>
      <c r="J68" s="32">
        <v>0</v>
      </c>
      <c r="K68" s="32">
        <v>0</v>
      </c>
      <c r="L68" s="32">
        <v>0</v>
      </c>
      <c r="M68" s="32">
        <v>0</v>
      </c>
      <c r="N68" s="34">
        <v>0</v>
      </c>
      <c r="O68" s="35">
        <f>SUM(B68:N68)</f>
        <v>0</v>
      </c>
      <c r="P68" s="32"/>
      <c r="Q68" s="33">
        <v>5</v>
      </c>
      <c r="R68" s="32">
        <v>1</v>
      </c>
      <c r="S68" s="32">
        <v>65</v>
      </c>
      <c r="T68" s="32">
        <v>3</v>
      </c>
      <c r="U68" s="32">
        <v>6</v>
      </c>
      <c r="V68" s="32">
        <v>1</v>
      </c>
      <c r="W68" s="32">
        <v>0</v>
      </c>
      <c r="X68" s="32">
        <v>0</v>
      </c>
      <c r="Y68" s="32">
        <v>0</v>
      </c>
      <c r="Z68" s="32">
        <v>0</v>
      </c>
      <c r="AA68" s="32">
        <v>0</v>
      </c>
      <c r="AB68" s="32">
        <v>0</v>
      </c>
      <c r="AC68" s="34">
        <v>0</v>
      </c>
      <c r="AD68" s="35">
        <f>SUM(Q68:AC68)</f>
        <v>81</v>
      </c>
      <c r="AE68" s="32"/>
      <c r="AF68" s="33">
        <v>1</v>
      </c>
      <c r="AG68" s="32">
        <v>0</v>
      </c>
      <c r="AH68" s="32">
        <v>7</v>
      </c>
      <c r="AI68" s="32">
        <v>0</v>
      </c>
      <c r="AJ68" s="32">
        <v>1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4">
        <v>0</v>
      </c>
      <c r="AS68" s="35">
        <f>SUM(AF68:AR68)</f>
        <v>9</v>
      </c>
      <c r="AT68" s="32"/>
      <c r="AU68" s="35">
        <f>SUM(O68+AD68+AS68)</f>
        <v>90</v>
      </c>
    </row>
    <row r="69" spans="1:47" ht="15.75" customHeight="1">
      <c r="A69" s="23">
        <v>0.77083333333333304</v>
      </c>
      <c r="B69" s="33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  <c r="I69" s="32">
        <v>0</v>
      </c>
      <c r="J69" s="32">
        <v>0</v>
      </c>
      <c r="K69" s="32">
        <v>0</v>
      </c>
      <c r="L69" s="32">
        <v>0</v>
      </c>
      <c r="M69" s="32">
        <v>0</v>
      </c>
      <c r="N69" s="34">
        <v>0</v>
      </c>
      <c r="O69" s="35">
        <f>SUM(B69:N69)</f>
        <v>0</v>
      </c>
      <c r="P69" s="32"/>
      <c r="Q69" s="33">
        <v>5</v>
      </c>
      <c r="R69" s="32">
        <v>0</v>
      </c>
      <c r="S69" s="32">
        <v>83</v>
      </c>
      <c r="T69" s="32">
        <v>0</v>
      </c>
      <c r="U69" s="32">
        <v>2</v>
      </c>
      <c r="V69" s="32">
        <v>0</v>
      </c>
      <c r="W69" s="32">
        <v>0</v>
      </c>
      <c r="X69" s="32">
        <v>0</v>
      </c>
      <c r="Y69" s="32">
        <v>0</v>
      </c>
      <c r="Z69" s="32">
        <v>0</v>
      </c>
      <c r="AA69" s="32">
        <v>0</v>
      </c>
      <c r="AB69" s="32">
        <v>0</v>
      </c>
      <c r="AC69" s="34">
        <v>0</v>
      </c>
      <c r="AD69" s="35">
        <f>SUM(Q69:AC69)</f>
        <v>90</v>
      </c>
      <c r="AE69" s="32"/>
      <c r="AF69" s="33">
        <v>1</v>
      </c>
      <c r="AG69" s="32">
        <v>0</v>
      </c>
      <c r="AH69" s="32">
        <v>7</v>
      </c>
      <c r="AI69" s="32">
        <v>2</v>
      </c>
      <c r="AJ69" s="32">
        <v>1</v>
      </c>
      <c r="AK69" s="32">
        <v>0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4">
        <v>0</v>
      </c>
      <c r="AS69" s="35">
        <f>SUM(AF69:AR69)</f>
        <v>11</v>
      </c>
      <c r="AT69" s="32"/>
      <c r="AU69" s="35">
        <f>SUM(O69+AD69+AS69)</f>
        <v>101</v>
      </c>
    </row>
    <row r="70" spans="1:47" ht="15.75" customHeight="1">
      <c r="A70" s="24">
        <v>0.78125</v>
      </c>
      <c r="B70" s="36">
        <v>0</v>
      </c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37">
        <v>0</v>
      </c>
      <c r="L70" s="37">
        <v>0</v>
      </c>
      <c r="M70" s="37">
        <v>0</v>
      </c>
      <c r="N70" s="38">
        <v>0</v>
      </c>
      <c r="O70" s="39">
        <f>SUM(B70:N70)</f>
        <v>0</v>
      </c>
      <c r="P70" s="32"/>
      <c r="Q70" s="36">
        <v>5</v>
      </c>
      <c r="R70" s="37">
        <v>0</v>
      </c>
      <c r="S70" s="37">
        <v>81</v>
      </c>
      <c r="T70" s="37">
        <v>1</v>
      </c>
      <c r="U70" s="37">
        <v>3</v>
      </c>
      <c r="V70" s="37">
        <v>0</v>
      </c>
      <c r="W70" s="37">
        <v>0</v>
      </c>
      <c r="X70" s="37">
        <v>0</v>
      </c>
      <c r="Y70" s="37">
        <v>0</v>
      </c>
      <c r="Z70" s="37">
        <v>0</v>
      </c>
      <c r="AA70" s="37">
        <v>0</v>
      </c>
      <c r="AB70" s="37">
        <v>0</v>
      </c>
      <c r="AC70" s="38">
        <v>0</v>
      </c>
      <c r="AD70" s="39">
        <f>SUM(Q70:AC70)</f>
        <v>90</v>
      </c>
      <c r="AE70" s="32"/>
      <c r="AF70" s="36">
        <v>0</v>
      </c>
      <c r="AG70" s="37">
        <v>0</v>
      </c>
      <c r="AH70" s="37">
        <v>6</v>
      </c>
      <c r="AI70" s="37">
        <v>2</v>
      </c>
      <c r="AJ70" s="37">
        <v>0</v>
      </c>
      <c r="AK70" s="37">
        <v>0</v>
      </c>
      <c r="AL70" s="37">
        <v>0</v>
      </c>
      <c r="AM70" s="37">
        <v>0</v>
      </c>
      <c r="AN70" s="37">
        <v>0</v>
      </c>
      <c r="AO70" s="37">
        <v>0</v>
      </c>
      <c r="AP70" s="37">
        <v>0</v>
      </c>
      <c r="AQ70" s="37">
        <v>0</v>
      </c>
      <c r="AR70" s="38">
        <v>0</v>
      </c>
      <c r="AS70" s="39">
        <f>SUM(AF70:AR70)</f>
        <v>8</v>
      </c>
      <c r="AT70" s="32"/>
      <c r="AU70" s="39">
        <f>SUM(O70+AD70+AS70)</f>
        <v>98</v>
      </c>
    </row>
    <row r="71" spans="1:47" ht="15.75" customHeight="1">
      <c r="A71" s="25" t="s">
        <v>21</v>
      </c>
      <c r="B71" s="40">
        <f t="shared" ref="B71:O71" si="33">SUM(B67:B70)</f>
        <v>0</v>
      </c>
      <c r="C71" s="41">
        <f t="shared" si="33"/>
        <v>0</v>
      </c>
      <c r="D71" s="41">
        <f t="shared" si="33"/>
        <v>0</v>
      </c>
      <c r="E71" s="41">
        <f t="shared" si="33"/>
        <v>0</v>
      </c>
      <c r="F71" s="41">
        <f t="shared" si="33"/>
        <v>0</v>
      </c>
      <c r="G71" s="41">
        <f t="shared" si="33"/>
        <v>0</v>
      </c>
      <c r="H71" s="41">
        <f t="shared" si="33"/>
        <v>0</v>
      </c>
      <c r="I71" s="41">
        <f t="shared" si="33"/>
        <v>0</v>
      </c>
      <c r="J71" s="41">
        <f t="shared" si="33"/>
        <v>0</v>
      </c>
      <c r="K71" s="41">
        <f t="shared" si="33"/>
        <v>0</v>
      </c>
      <c r="L71" s="41">
        <f t="shared" si="33"/>
        <v>0</v>
      </c>
      <c r="M71" s="41">
        <f t="shared" si="33"/>
        <v>0</v>
      </c>
      <c r="N71" s="42">
        <f t="shared" si="33"/>
        <v>0</v>
      </c>
      <c r="O71" s="43">
        <f t="shared" si="33"/>
        <v>0</v>
      </c>
      <c r="P71" s="32"/>
      <c r="Q71" s="40">
        <f t="shared" ref="Q71:AD71" si="34">SUM(Q67:Q70)</f>
        <v>22</v>
      </c>
      <c r="R71" s="41">
        <f t="shared" si="34"/>
        <v>2</v>
      </c>
      <c r="S71" s="41">
        <f t="shared" si="34"/>
        <v>303</v>
      </c>
      <c r="T71" s="41">
        <f t="shared" si="34"/>
        <v>4</v>
      </c>
      <c r="U71" s="41">
        <f t="shared" si="34"/>
        <v>15</v>
      </c>
      <c r="V71" s="41">
        <f t="shared" si="34"/>
        <v>2</v>
      </c>
      <c r="W71" s="41">
        <f t="shared" si="34"/>
        <v>0</v>
      </c>
      <c r="X71" s="41">
        <f t="shared" si="34"/>
        <v>0</v>
      </c>
      <c r="Y71" s="41">
        <f t="shared" si="34"/>
        <v>0</v>
      </c>
      <c r="Z71" s="41">
        <f t="shared" si="34"/>
        <v>0</v>
      </c>
      <c r="AA71" s="41">
        <f t="shared" si="34"/>
        <v>0</v>
      </c>
      <c r="AB71" s="41">
        <f t="shared" si="34"/>
        <v>0</v>
      </c>
      <c r="AC71" s="42">
        <f t="shared" si="34"/>
        <v>0</v>
      </c>
      <c r="AD71" s="43">
        <f t="shared" si="34"/>
        <v>348</v>
      </c>
      <c r="AE71" s="32"/>
      <c r="AF71" s="40">
        <f t="shared" ref="AF71:AS71" si="35">SUM(AF67:AF70)</f>
        <v>2</v>
      </c>
      <c r="AG71" s="41">
        <f t="shared" si="35"/>
        <v>0</v>
      </c>
      <c r="AH71" s="41">
        <f t="shared" si="35"/>
        <v>26</v>
      </c>
      <c r="AI71" s="41">
        <f t="shared" si="35"/>
        <v>5</v>
      </c>
      <c r="AJ71" s="41">
        <f t="shared" si="35"/>
        <v>2</v>
      </c>
      <c r="AK71" s="41">
        <f t="shared" si="35"/>
        <v>0</v>
      </c>
      <c r="AL71" s="41">
        <f t="shared" si="35"/>
        <v>0</v>
      </c>
      <c r="AM71" s="41">
        <f t="shared" si="35"/>
        <v>0</v>
      </c>
      <c r="AN71" s="41">
        <f t="shared" si="35"/>
        <v>0</v>
      </c>
      <c r="AO71" s="41">
        <f t="shared" si="35"/>
        <v>0</v>
      </c>
      <c r="AP71" s="41">
        <f t="shared" si="35"/>
        <v>0</v>
      </c>
      <c r="AQ71" s="41">
        <f t="shared" si="35"/>
        <v>0</v>
      </c>
      <c r="AR71" s="42">
        <f t="shared" si="35"/>
        <v>0</v>
      </c>
      <c r="AS71" s="43">
        <f t="shared" si="35"/>
        <v>35</v>
      </c>
      <c r="AT71" s="32"/>
      <c r="AU71" s="43">
        <f>SUM(AU67:AU70)</f>
        <v>383</v>
      </c>
    </row>
    <row r="72" spans="1:47" ht="15.75" customHeight="1"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</row>
    <row r="73" spans="1:47" ht="15.75" customHeight="1">
      <c r="A73" s="25" t="s">
        <v>16</v>
      </c>
      <c r="B73" s="40">
        <f t="shared" ref="B73:O73" si="36">SUM(B71+B66+B61+B56+B51+B46+B41+B36+B31+B26+B21+B16)</f>
        <v>0</v>
      </c>
      <c r="C73" s="41">
        <f t="shared" si="36"/>
        <v>0</v>
      </c>
      <c r="D73" s="41">
        <f t="shared" si="36"/>
        <v>0</v>
      </c>
      <c r="E73" s="41">
        <f t="shared" si="36"/>
        <v>0</v>
      </c>
      <c r="F73" s="41">
        <f t="shared" si="36"/>
        <v>0</v>
      </c>
      <c r="G73" s="41">
        <f t="shared" si="36"/>
        <v>0</v>
      </c>
      <c r="H73" s="41">
        <f t="shared" si="36"/>
        <v>0</v>
      </c>
      <c r="I73" s="41">
        <f t="shared" si="36"/>
        <v>0</v>
      </c>
      <c r="J73" s="41">
        <f t="shared" si="36"/>
        <v>0</v>
      </c>
      <c r="K73" s="41">
        <f t="shared" si="36"/>
        <v>0</v>
      </c>
      <c r="L73" s="41">
        <f t="shared" si="36"/>
        <v>0</v>
      </c>
      <c r="M73" s="41">
        <f t="shared" si="36"/>
        <v>0</v>
      </c>
      <c r="N73" s="42">
        <f t="shared" si="36"/>
        <v>0</v>
      </c>
      <c r="O73" s="43">
        <f t="shared" si="36"/>
        <v>0</v>
      </c>
      <c r="P73" s="32"/>
      <c r="Q73" s="40">
        <f t="shared" ref="Q73:AD73" si="37">SUM(Q71+Q66+Q61+Q56+Q51+Q46+Q41+Q36+Q31+Q26+Q21+Q16)</f>
        <v>280</v>
      </c>
      <c r="R73" s="41">
        <f t="shared" si="37"/>
        <v>29</v>
      </c>
      <c r="S73" s="41">
        <f t="shared" si="37"/>
        <v>2974</v>
      </c>
      <c r="T73" s="41">
        <f t="shared" si="37"/>
        <v>90</v>
      </c>
      <c r="U73" s="41">
        <f t="shared" si="37"/>
        <v>648</v>
      </c>
      <c r="V73" s="41">
        <f t="shared" si="37"/>
        <v>44</v>
      </c>
      <c r="W73" s="41">
        <f t="shared" si="37"/>
        <v>59</v>
      </c>
      <c r="X73" s="41">
        <f t="shared" si="37"/>
        <v>61</v>
      </c>
      <c r="Y73" s="41">
        <f t="shared" si="37"/>
        <v>10</v>
      </c>
      <c r="Z73" s="41">
        <f t="shared" si="37"/>
        <v>1</v>
      </c>
      <c r="AA73" s="41">
        <f t="shared" si="37"/>
        <v>1</v>
      </c>
      <c r="AB73" s="41">
        <f t="shared" si="37"/>
        <v>0</v>
      </c>
      <c r="AC73" s="42">
        <f t="shared" si="37"/>
        <v>0</v>
      </c>
      <c r="AD73" s="43">
        <f t="shared" si="37"/>
        <v>4197</v>
      </c>
      <c r="AE73" s="32"/>
      <c r="AF73" s="40">
        <f t="shared" ref="AF73:AS73" si="38">SUM(AF71+AF66+AF61+AF56+AF51+AF46+AF41+AF36+AF31+AF26+AF21+AF16)</f>
        <v>29</v>
      </c>
      <c r="AG73" s="41">
        <f t="shared" si="38"/>
        <v>0</v>
      </c>
      <c r="AH73" s="41">
        <f t="shared" si="38"/>
        <v>333</v>
      </c>
      <c r="AI73" s="41">
        <f t="shared" si="38"/>
        <v>49</v>
      </c>
      <c r="AJ73" s="41">
        <f t="shared" si="38"/>
        <v>51</v>
      </c>
      <c r="AK73" s="41">
        <f t="shared" si="38"/>
        <v>0</v>
      </c>
      <c r="AL73" s="41">
        <f t="shared" si="38"/>
        <v>1</v>
      </c>
      <c r="AM73" s="41">
        <f t="shared" si="38"/>
        <v>5</v>
      </c>
      <c r="AN73" s="41">
        <f t="shared" si="38"/>
        <v>0</v>
      </c>
      <c r="AO73" s="41">
        <f t="shared" si="38"/>
        <v>0</v>
      </c>
      <c r="AP73" s="41">
        <f t="shared" si="38"/>
        <v>0</v>
      </c>
      <c r="AQ73" s="41">
        <f t="shared" si="38"/>
        <v>0</v>
      </c>
      <c r="AR73" s="42">
        <f t="shared" si="38"/>
        <v>0</v>
      </c>
      <c r="AS73" s="43">
        <f t="shared" si="38"/>
        <v>468</v>
      </c>
      <c r="AT73" s="32"/>
      <c r="AU73" s="43">
        <f>SUM(AU71+AU66+AU61+AU56+AU51+AU46+AU41+AU36+AU31+AU26+AU21+AU16)</f>
        <v>4665</v>
      </c>
    </row>
    <row r="75" spans="1:47" ht="15.75" customHeight="1">
      <c r="A75" s="6" t="s">
        <v>13</v>
      </c>
      <c r="B75" s="7" t="s">
        <v>17</v>
      </c>
      <c r="C75" s="45" t="s">
        <v>50</v>
      </c>
    </row>
    <row r="76" spans="1:47" ht="15.75" customHeight="1">
      <c r="B76" s="15" t="s">
        <v>15</v>
      </c>
      <c r="C76" s="16"/>
      <c r="D76" s="16" t="s">
        <v>14</v>
      </c>
      <c r="E76" s="16" t="str">
        <f>$C$8</f>
        <v>Abbeyhill</v>
      </c>
      <c r="F76" s="16"/>
      <c r="G76" s="16"/>
      <c r="H76" s="16"/>
      <c r="I76" s="16"/>
      <c r="J76" s="16"/>
      <c r="K76" s="16"/>
      <c r="L76" s="16"/>
      <c r="M76" s="16"/>
      <c r="N76" s="17"/>
      <c r="O76" s="48" t="s">
        <v>16</v>
      </c>
      <c r="Q76" s="15" t="s">
        <v>15</v>
      </c>
      <c r="R76" s="16"/>
      <c r="S76" s="16" t="s">
        <v>17</v>
      </c>
      <c r="T76" s="16" t="str">
        <f>$C$75</f>
        <v>Watergate</v>
      </c>
      <c r="U76" s="16"/>
      <c r="V76" s="16"/>
      <c r="W76" s="16"/>
      <c r="X76" s="16"/>
      <c r="Y76" s="16"/>
      <c r="Z76" s="16"/>
      <c r="AA76" s="16"/>
      <c r="AB76" s="16"/>
      <c r="AC76" s="17"/>
      <c r="AD76" s="48" t="s">
        <v>16</v>
      </c>
      <c r="AF76" s="15" t="s">
        <v>15</v>
      </c>
      <c r="AG76" s="16"/>
      <c r="AH76" s="16" t="s">
        <v>18</v>
      </c>
      <c r="AI76" s="16" t="str">
        <f>$C$142</f>
        <v>Calton Road</v>
      </c>
      <c r="AJ76" s="16"/>
      <c r="AK76" s="16"/>
      <c r="AL76" s="16"/>
      <c r="AM76" s="16"/>
      <c r="AN76" s="16"/>
      <c r="AO76" s="16"/>
      <c r="AP76" s="16"/>
      <c r="AQ76" s="16"/>
      <c r="AR76" s="17"/>
      <c r="AS76" s="48" t="s">
        <v>16</v>
      </c>
      <c r="AU76" s="49" t="s">
        <v>19</v>
      </c>
    </row>
    <row r="77" spans="1:47" s="18" customFormat="1" ht="15.75" customHeight="1">
      <c r="B77" s="19" t="str">
        <f>$B$10</f>
        <v>PC</v>
      </c>
      <c r="C77" s="20" t="str">
        <f>$C$10</f>
        <v>MC</v>
      </c>
      <c r="D77" s="20" t="str">
        <f>$D$10</f>
        <v>Car</v>
      </c>
      <c r="E77" s="20" t="str">
        <f>$E$10</f>
        <v>Hackney Cab</v>
      </c>
      <c r="F77" s="20" t="str">
        <f>$F$10</f>
        <v>LGV</v>
      </c>
      <c r="G77" s="20" t="str">
        <f>$G$10</f>
        <v>Public Bus</v>
      </c>
      <c r="H77" s="20" t="str">
        <f>$H$10</f>
        <v>Private Coach</v>
      </c>
      <c r="I77" s="20" t="str">
        <f>$I$10</f>
        <v>2 Axle Rigid</v>
      </c>
      <c r="J77" s="20" t="str">
        <f>$J$10</f>
        <v>3 Axle Rigid</v>
      </c>
      <c r="K77" s="20" t="str">
        <f>$K$10</f>
        <v>4 and 5 Axle Rigid</v>
      </c>
      <c r="L77" s="20" t="str">
        <f>$L$10</f>
        <v>3 and 4 Axle Artic</v>
      </c>
      <c r="M77" s="20" t="str">
        <f>$M$10</f>
        <v>5 Axle Artic</v>
      </c>
      <c r="N77" s="21" t="str">
        <f>$N$10</f>
        <v>6+ Axle Artic</v>
      </c>
      <c r="O77" s="48"/>
      <c r="Q77" s="19" t="str">
        <f>$B$10</f>
        <v>PC</v>
      </c>
      <c r="R77" s="20" t="str">
        <f>$C$10</f>
        <v>MC</v>
      </c>
      <c r="S77" s="20" t="str">
        <f>$D$10</f>
        <v>Car</v>
      </c>
      <c r="T77" s="20" t="str">
        <f>$E$10</f>
        <v>Hackney Cab</v>
      </c>
      <c r="U77" s="20" t="str">
        <f>$F$10</f>
        <v>LGV</v>
      </c>
      <c r="V77" s="20" t="str">
        <f>$G$10</f>
        <v>Public Bus</v>
      </c>
      <c r="W77" s="20" t="str">
        <f>$H$10</f>
        <v>Private Coach</v>
      </c>
      <c r="X77" s="20" t="str">
        <f>$I$10</f>
        <v>2 Axle Rigid</v>
      </c>
      <c r="Y77" s="20" t="str">
        <f>$J$10</f>
        <v>3 Axle Rigid</v>
      </c>
      <c r="Z77" s="20" t="str">
        <f>$K$10</f>
        <v>4 and 5 Axle Rigid</v>
      </c>
      <c r="AA77" s="20" t="str">
        <f>$L$10</f>
        <v>3 and 4 Axle Artic</v>
      </c>
      <c r="AB77" s="20" t="str">
        <f>$M$10</f>
        <v>5 Axle Artic</v>
      </c>
      <c r="AC77" s="21" t="str">
        <f>$N$10</f>
        <v>6+ Axle Artic</v>
      </c>
      <c r="AD77" s="48"/>
      <c r="AF77" s="19" t="str">
        <f>$B$10</f>
        <v>PC</v>
      </c>
      <c r="AG77" s="20" t="str">
        <f>$C$10</f>
        <v>MC</v>
      </c>
      <c r="AH77" s="20" t="str">
        <f>$D$10</f>
        <v>Car</v>
      </c>
      <c r="AI77" s="20" t="str">
        <f>$E$10</f>
        <v>Hackney Cab</v>
      </c>
      <c r="AJ77" s="20" t="str">
        <f>$F$10</f>
        <v>LGV</v>
      </c>
      <c r="AK77" s="20" t="str">
        <f>$G$10</f>
        <v>Public Bus</v>
      </c>
      <c r="AL77" s="20" t="str">
        <f>$H$10</f>
        <v>Private Coach</v>
      </c>
      <c r="AM77" s="20" t="str">
        <f>$I$10</f>
        <v>2 Axle Rigid</v>
      </c>
      <c r="AN77" s="20" t="str">
        <f>$J$10</f>
        <v>3 Axle Rigid</v>
      </c>
      <c r="AO77" s="20" t="str">
        <f>$K$10</f>
        <v>4 and 5 Axle Rigid</v>
      </c>
      <c r="AP77" s="20" t="str">
        <f>$L$10</f>
        <v>3 and 4 Axle Artic</v>
      </c>
      <c r="AQ77" s="20" t="str">
        <f>$M$10</f>
        <v>5 Axle Artic</v>
      </c>
      <c r="AR77" s="21" t="str">
        <f>$N$10</f>
        <v>6+ Axle Artic</v>
      </c>
      <c r="AS77" s="48"/>
      <c r="AU77" s="50"/>
    </row>
    <row r="79" spans="1:47" ht="15.75" customHeight="1">
      <c r="A79" s="22">
        <v>0.29166666666666702</v>
      </c>
      <c r="B79" s="28">
        <v>0</v>
      </c>
      <c r="C79" s="29">
        <v>0</v>
      </c>
      <c r="D79" s="29">
        <v>30</v>
      </c>
      <c r="E79" s="29">
        <v>0</v>
      </c>
      <c r="F79" s="29">
        <v>13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30">
        <v>0</v>
      </c>
      <c r="O79" s="31">
        <f>SUM(B79:N79)</f>
        <v>43</v>
      </c>
      <c r="P79" s="32"/>
      <c r="Q79" s="28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30">
        <v>0</v>
      </c>
      <c r="AD79" s="31">
        <f>SUM(Q79:AC79)</f>
        <v>0</v>
      </c>
      <c r="AE79" s="32"/>
      <c r="AF79" s="28">
        <v>0</v>
      </c>
      <c r="AG79" s="29">
        <v>0</v>
      </c>
      <c r="AH79" s="29">
        <v>13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30">
        <v>0</v>
      </c>
      <c r="AS79" s="31">
        <f>SUM(AF79:AR79)</f>
        <v>13</v>
      </c>
      <c r="AT79" s="32"/>
      <c r="AU79" s="31">
        <f>SUM(O79+AD79+AS79)</f>
        <v>56</v>
      </c>
    </row>
    <row r="80" spans="1:47" ht="15.75" customHeight="1">
      <c r="A80" s="23">
        <v>0.30208333333333298</v>
      </c>
      <c r="B80" s="33">
        <v>5</v>
      </c>
      <c r="C80" s="32">
        <v>1</v>
      </c>
      <c r="D80" s="32">
        <v>41</v>
      </c>
      <c r="E80" s="32">
        <v>0</v>
      </c>
      <c r="F80" s="32">
        <v>20</v>
      </c>
      <c r="G80" s="32">
        <v>1</v>
      </c>
      <c r="H80" s="32">
        <v>1</v>
      </c>
      <c r="I80" s="32">
        <v>3</v>
      </c>
      <c r="J80" s="32">
        <v>0</v>
      </c>
      <c r="K80" s="32">
        <v>0</v>
      </c>
      <c r="L80" s="32">
        <v>0</v>
      </c>
      <c r="M80" s="32">
        <v>0</v>
      </c>
      <c r="N80" s="34">
        <v>0</v>
      </c>
      <c r="O80" s="35">
        <f>SUM(B80:N80)</f>
        <v>72</v>
      </c>
      <c r="P80" s="32"/>
      <c r="Q80" s="33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v>0</v>
      </c>
      <c r="Y80" s="32">
        <v>0</v>
      </c>
      <c r="Z80" s="32">
        <v>0</v>
      </c>
      <c r="AA80" s="32">
        <v>0</v>
      </c>
      <c r="AB80" s="32">
        <v>0</v>
      </c>
      <c r="AC80" s="34">
        <v>0</v>
      </c>
      <c r="AD80" s="35">
        <f>SUM(Q80:AC80)</f>
        <v>0</v>
      </c>
      <c r="AE80" s="32"/>
      <c r="AF80" s="33">
        <v>0</v>
      </c>
      <c r="AG80" s="32">
        <v>0</v>
      </c>
      <c r="AH80" s="32">
        <v>13</v>
      </c>
      <c r="AI80" s="32">
        <v>0</v>
      </c>
      <c r="AJ80" s="32">
        <v>3</v>
      </c>
      <c r="AK80" s="32">
        <v>0</v>
      </c>
      <c r="AL80" s="32">
        <v>0</v>
      </c>
      <c r="AM80" s="32">
        <v>0</v>
      </c>
      <c r="AN80" s="32">
        <v>0</v>
      </c>
      <c r="AO80" s="32">
        <v>0</v>
      </c>
      <c r="AP80" s="32">
        <v>0</v>
      </c>
      <c r="AQ80" s="32">
        <v>0</v>
      </c>
      <c r="AR80" s="34">
        <v>0</v>
      </c>
      <c r="AS80" s="35">
        <f>SUM(AF80:AR80)</f>
        <v>16</v>
      </c>
      <c r="AT80" s="32"/>
      <c r="AU80" s="35">
        <f>SUM(O80+AD80+AS80)</f>
        <v>88</v>
      </c>
    </row>
    <row r="81" spans="1:47" ht="15.75" customHeight="1">
      <c r="A81" s="23">
        <v>0.3125</v>
      </c>
      <c r="B81" s="33">
        <v>2</v>
      </c>
      <c r="C81" s="32">
        <v>1</v>
      </c>
      <c r="D81" s="32">
        <v>58</v>
      </c>
      <c r="E81" s="32">
        <v>4</v>
      </c>
      <c r="F81" s="32">
        <v>15</v>
      </c>
      <c r="G81" s="32">
        <v>1</v>
      </c>
      <c r="H81" s="32">
        <v>0</v>
      </c>
      <c r="I81" s="32">
        <v>3</v>
      </c>
      <c r="J81" s="32">
        <v>0</v>
      </c>
      <c r="K81" s="32">
        <v>0</v>
      </c>
      <c r="L81" s="32">
        <v>0</v>
      </c>
      <c r="M81" s="32">
        <v>0</v>
      </c>
      <c r="N81" s="34">
        <v>0</v>
      </c>
      <c r="O81" s="35">
        <f>SUM(B81:N81)</f>
        <v>84</v>
      </c>
      <c r="P81" s="32"/>
      <c r="Q81" s="33">
        <v>0</v>
      </c>
      <c r="R81" s="32">
        <v>0</v>
      </c>
      <c r="S81" s="32">
        <v>0</v>
      </c>
      <c r="T81" s="32">
        <v>0</v>
      </c>
      <c r="U81" s="32">
        <v>0</v>
      </c>
      <c r="V81" s="32">
        <v>0</v>
      </c>
      <c r="W81" s="32">
        <v>0</v>
      </c>
      <c r="X81" s="32">
        <v>0</v>
      </c>
      <c r="Y81" s="32">
        <v>0</v>
      </c>
      <c r="Z81" s="32">
        <v>0</v>
      </c>
      <c r="AA81" s="32">
        <v>0</v>
      </c>
      <c r="AB81" s="32">
        <v>0</v>
      </c>
      <c r="AC81" s="34">
        <v>0</v>
      </c>
      <c r="AD81" s="35">
        <f>SUM(Q81:AC81)</f>
        <v>0</v>
      </c>
      <c r="AE81" s="32"/>
      <c r="AF81" s="33">
        <v>2</v>
      </c>
      <c r="AG81" s="32">
        <v>0</v>
      </c>
      <c r="AH81" s="32">
        <v>15</v>
      </c>
      <c r="AI81" s="32">
        <v>1</v>
      </c>
      <c r="AJ81" s="32">
        <v>2</v>
      </c>
      <c r="AK81" s="32">
        <v>0</v>
      </c>
      <c r="AL81" s="32">
        <v>0</v>
      </c>
      <c r="AM81" s="32">
        <v>1</v>
      </c>
      <c r="AN81" s="32">
        <v>0</v>
      </c>
      <c r="AO81" s="32">
        <v>0</v>
      </c>
      <c r="AP81" s="32">
        <v>0</v>
      </c>
      <c r="AQ81" s="32">
        <v>0</v>
      </c>
      <c r="AR81" s="34">
        <v>0</v>
      </c>
      <c r="AS81" s="35">
        <f>SUM(AF81:AR81)</f>
        <v>21</v>
      </c>
      <c r="AT81" s="32"/>
      <c r="AU81" s="35">
        <f>SUM(O81+AD81+AS81)</f>
        <v>105</v>
      </c>
    </row>
    <row r="82" spans="1:47" ht="15.75" customHeight="1">
      <c r="A82" s="24">
        <v>0.32291666666666702</v>
      </c>
      <c r="B82" s="36">
        <v>3</v>
      </c>
      <c r="C82" s="37">
        <v>1</v>
      </c>
      <c r="D82" s="37">
        <v>67</v>
      </c>
      <c r="E82" s="37">
        <v>7</v>
      </c>
      <c r="F82" s="37">
        <v>19</v>
      </c>
      <c r="G82" s="37">
        <v>0</v>
      </c>
      <c r="H82" s="37">
        <v>0</v>
      </c>
      <c r="I82" s="37">
        <v>5</v>
      </c>
      <c r="J82" s="37">
        <v>0</v>
      </c>
      <c r="K82" s="37">
        <v>0</v>
      </c>
      <c r="L82" s="37">
        <v>0</v>
      </c>
      <c r="M82" s="37">
        <v>0</v>
      </c>
      <c r="N82" s="38">
        <v>0</v>
      </c>
      <c r="O82" s="39">
        <f>SUM(B82:N82)</f>
        <v>102</v>
      </c>
      <c r="P82" s="32"/>
      <c r="Q82" s="36">
        <v>0</v>
      </c>
      <c r="R82" s="37">
        <v>0</v>
      </c>
      <c r="S82" s="37">
        <v>0</v>
      </c>
      <c r="T82" s="37">
        <v>0</v>
      </c>
      <c r="U82" s="37">
        <v>0</v>
      </c>
      <c r="V82" s="37">
        <v>0</v>
      </c>
      <c r="W82" s="37">
        <v>0</v>
      </c>
      <c r="X82" s="37">
        <v>0</v>
      </c>
      <c r="Y82" s="37">
        <v>0</v>
      </c>
      <c r="Z82" s="37">
        <v>0</v>
      </c>
      <c r="AA82" s="37">
        <v>0</v>
      </c>
      <c r="AB82" s="37">
        <v>0</v>
      </c>
      <c r="AC82" s="38">
        <v>0</v>
      </c>
      <c r="AD82" s="39">
        <f>SUM(Q82:AC82)</f>
        <v>0</v>
      </c>
      <c r="AE82" s="32"/>
      <c r="AF82" s="36">
        <v>2</v>
      </c>
      <c r="AG82" s="37">
        <v>1</v>
      </c>
      <c r="AH82" s="37">
        <v>16</v>
      </c>
      <c r="AI82" s="37">
        <v>6</v>
      </c>
      <c r="AJ82" s="37">
        <v>2</v>
      </c>
      <c r="AK82" s="37">
        <v>0</v>
      </c>
      <c r="AL82" s="37">
        <v>0</v>
      </c>
      <c r="AM82" s="37">
        <v>0</v>
      </c>
      <c r="AN82" s="37">
        <v>0</v>
      </c>
      <c r="AO82" s="37">
        <v>0</v>
      </c>
      <c r="AP82" s="37">
        <v>0</v>
      </c>
      <c r="AQ82" s="37">
        <v>0</v>
      </c>
      <c r="AR82" s="38">
        <v>0</v>
      </c>
      <c r="AS82" s="39">
        <f>SUM(AF82:AR82)</f>
        <v>27</v>
      </c>
      <c r="AT82" s="32"/>
      <c r="AU82" s="39">
        <f>SUM(O82+AD82+AS82)</f>
        <v>129</v>
      </c>
    </row>
    <row r="83" spans="1:47" ht="15.75" customHeight="1">
      <c r="A83" s="25" t="s">
        <v>21</v>
      </c>
      <c r="B83" s="40">
        <f t="shared" ref="B83:O83" si="39">SUM(B79:B82)</f>
        <v>10</v>
      </c>
      <c r="C83" s="41">
        <f t="shared" si="39"/>
        <v>3</v>
      </c>
      <c r="D83" s="41">
        <f t="shared" si="39"/>
        <v>196</v>
      </c>
      <c r="E83" s="41">
        <f t="shared" si="39"/>
        <v>11</v>
      </c>
      <c r="F83" s="41">
        <f t="shared" si="39"/>
        <v>67</v>
      </c>
      <c r="G83" s="41">
        <f t="shared" si="39"/>
        <v>2</v>
      </c>
      <c r="H83" s="41">
        <f t="shared" si="39"/>
        <v>1</v>
      </c>
      <c r="I83" s="41">
        <f t="shared" si="39"/>
        <v>11</v>
      </c>
      <c r="J83" s="41">
        <f t="shared" si="39"/>
        <v>0</v>
      </c>
      <c r="K83" s="41">
        <f t="shared" si="39"/>
        <v>0</v>
      </c>
      <c r="L83" s="41">
        <f t="shared" si="39"/>
        <v>0</v>
      </c>
      <c r="M83" s="41">
        <f t="shared" si="39"/>
        <v>0</v>
      </c>
      <c r="N83" s="42">
        <f t="shared" si="39"/>
        <v>0</v>
      </c>
      <c r="O83" s="43">
        <f t="shared" si="39"/>
        <v>301</v>
      </c>
      <c r="P83" s="32"/>
      <c r="Q83" s="40">
        <f t="shared" ref="Q83:AD83" si="40">SUM(Q79:Q82)</f>
        <v>0</v>
      </c>
      <c r="R83" s="41">
        <f t="shared" si="40"/>
        <v>0</v>
      </c>
      <c r="S83" s="41">
        <f t="shared" si="40"/>
        <v>0</v>
      </c>
      <c r="T83" s="41">
        <f t="shared" si="40"/>
        <v>0</v>
      </c>
      <c r="U83" s="41">
        <f t="shared" si="40"/>
        <v>0</v>
      </c>
      <c r="V83" s="41">
        <f t="shared" si="40"/>
        <v>0</v>
      </c>
      <c r="W83" s="41">
        <f t="shared" si="40"/>
        <v>0</v>
      </c>
      <c r="X83" s="41">
        <f t="shared" si="40"/>
        <v>0</v>
      </c>
      <c r="Y83" s="41">
        <f t="shared" si="40"/>
        <v>0</v>
      </c>
      <c r="Z83" s="41">
        <f t="shared" si="40"/>
        <v>0</v>
      </c>
      <c r="AA83" s="41">
        <f t="shared" si="40"/>
        <v>0</v>
      </c>
      <c r="AB83" s="41">
        <f t="shared" si="40"/>
        <v>0</v>
      </c>
      <c r="AC83" s="42">
        <f t="shared" si="40"/>
        <v>0</v>
      </c>
      <c r="AD83" s="43">
        <f t="shared" si="40"/>
        <v>0</v>
      </c>
      <c r="AE83" s="32"/>
      <c r="AF83" s="40">
        <f t="shared" ref="AF83:AS83" si="41">SUM(AF79:AF82)</f>
        <v>4</v>
      </c>
      <c r="AG83" s="41">
        <f t="shared" si="41"/>
        <v>1</v>
      </c>
      <c r="AH83" s="41">
        <f t="shared" si="41"/>
        <v>57</v>
      </c>
      <c r="AI83" s="41">
        <f t="shared" si="41"/>
        <v>7</v>
      </c>
      <c r="AJ83" s="41">
        <f t="shared" si="41"/>
        <v>7</v>
      </c>
      <c r="AK83" s="41">
        <f t="shared" si="41"/>
        <v>0</v>
      </c>
      <c r="AL83" s="41">
        <f t="shared" si="41"/>
        <v>0</v>
      </c>
      <c r="AM83" s="41">
        <f t="shared" si="41"/>
        <v>1</v>
      </c>
      <c r="AN83" s="41">
        <f t="shared" si="41"/>
        <v>0</v>
      </c>
      <c r="AO83" s="41">
        <f t="shared" si="41"/>
        <v>0</v>
      </c>
      <c r="AP83" s="41">
        <f t="shared" si="41"/>
        <v>0</v>
      </c>
      <c r="AQ83" s="41">
        <f t="shared" si="41"/>
        <v>0</v>
      </c>
      <c r="AR83" s="42">
        <f t="shared" si="41"/>
        <v>0</v>
      </c>
      <c r="AS83" s="43">
        <f t="shared" si="41"/>
        <v>77</v>
      </c>
      <c r="AT83" s="32"/>
      <c r="AU83" s="43">
        <f>SUM(AU79:AU82)</f>
        <v>378</v>
      </c>
    </row>
    <row r="84" spans="1:47" ht="15.75" customHeight="1">
      <c r="A84" s="22">
        <v>0.33333333333333298</v>
      </c>
      <c r="B84" s="28">
        <v>3</v>
      </c>
      <c r="C84" s="29">
        <v>0</v>
      </c>
      <c r="D84" s="29">
        <v>79</v>
      </c>
      <c r="E84" s="29">
        <v>3</v>
      </c>
      <c r="F84" s="29">
        <v>16</v>
      </c>
      <c r="G84" s="29">
        <v>1</v>
      </c>
      <c r="H84" s="29">
        <v>0</v>
      </c>
      <c r="I84" s="29">
        <v>3</v>
      </c>
      <c r="J84" s="29">
        <v>0</v>
      </c>
      <c r="K84" s="29">
        <v>0</v>
      </c>
      <c r="L84" s="29">
        <v>0</v>
      </c>
      <c r="M84" s="29">
        <v>0</v>
      </c>
      <c r="N84" s="30">
        <v>0</v>
      </c>
      <c r="O84" s="31">
        <f>SUM(B84:N84)</f>
        <v>105</v>
      </c>
      <c r="P84" s="32"/>
      <c r="Q84" s="28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29">
        <v>0</v>
      </c>
      <c r="AB84" s="29">
        <v>0</v>
      </c>
      <c r="AC84" s="30">
        <v>0</v>
      </c>
      <c r="AD84" s="31">
        <f>SUM(Q84:AC84)</f>
        <v>0</v>
      </c>
      <c r="AE84" s="32"/>
      <c r="AF84" s="28">
        <v>3</v>
      </c>
      <c r="AG84" s="29">
        <v>1</v>
      </c>
      <c r="AH84" s="29">
        <v>29</v>
      </c>
      <c r="AI84" s="29">
        <v>5</v>
      </c>
      <c r="AJ84" s="29">
        <v>3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30">
        <v>0</v>
      </c>
      <c r="AS84" s="31">
        <f>SUM(AF84:AR84)</f>
        <v>41</v>
      </c>
      <c r="AT84" s="32"/>
      <c r="AU84" s="31">
        <f>SUM(O84+AD84+AS84)</f>
        <v>146</v>
      </c>
    </row>
    <row r="85" spans="1:47" ht="15.75" customHeight="1">
      <c r="A85" s="23">
        <v>0.34375</v>
      </c>
      <c r="B85" s="33">
        <v>7</v>
      </c>
      <c r="C85" s="32">
        <v>0</v>
      </c>
      <c r="D85" s="32">
        <v>69</v>
      </c>
      <c r="E85" s="32">
        <v>1</v>
      </c>
      <c r="F85" s="32">
        <v>17</v>
      </c>
      <c r="G85" s="32">
        <v>0</v>
      </c>
      <c r="H85" s="32">
        <v>1</v>
      </c>
      <c r="I85" s="32">
        <v>2</v>
      </c>
      <c r="J85" s="32">
        <v>1</v>
      </c>
      <c r="K85" s="32">
        <v>0</v>
      </c>
      <c r="L85" s="32">
        <v>0</v>
      </c>
      <c r="M85" s="32">
        <v>0</v>
      </c>
      <c r="N85" s="34">
        <v>0</v>
      </c>
      <c r="O85" s="35">
        <f>SUM(B85:N85)</f>
        <v>98</v>
      </c>
      <c r="P85" s="32"/>
      <c r="Q85" s="33">
        <v>0</v>
      </c>
      <c r="R85" s="32">
        <v>0</v>
      </c>
      <c r="S85" s="32">
        <v>0</v>
      </c>
      <c r="T85" s="32">
        <v>0</v>
      </c>
      <c r="U85" s="32">
        <v>0</v>
      </c>
      <c r="V85" s="32">
        <v>0</v>
      </c>
      <c r="W85" s="32">
        <v>0</v>
      </c>
      <c r="X85" s="32">
        <v>0</v>
      </c>
      <c r="Y85" s="32">
        <v>0</v>
      </c>
      <c r="Z85" s="32">
        <v>0</v>
      </c>
      <c r="AA85" s="32">
        <v>0</v>
      </c>
      <c r="AB85" s="32">
        <v>0</v>
      </c>
      <c r="AC85" s="34">
        <v>0</v>
      </c>
      <c r="AD85" s="35">
        <f>SUM(Q85:AC85)</f>
        <v>0</v>
      </c>
      <c r="AE85" s="32"/>
      <c r="AF85" s="33">
        <v>3</v>
      </c>
      <c r="AG85" s="32">
        <v>0</v>
      </c>
      <c r="AH85" s="32">
        <v>16</v>
      </c>
      <c r="AI85" s="32">
        <v>2</v>
      </c>
      <c r="AJ85" s="32">
        <v>0</v>
      </c>
      <c r="AK85" s="32">
        <v>0</v>
      </c>
      <c r="AL85" s="32">
        <v>0</v>
      </c>
      <c r="AM85" s="32">
        <v>0</v>
      </c>
      <c r="AN85" s="32">
        <v>0</v>
      </c>
      <c r="AO85" s="32">
        <v>0</v>
      </c>
      <c r="AP85" s="32">
        <v>0</v>
      </c>
      <c r="AQ85" s="32">
        <v>0</v>
      </c>
      <c r="AR85" s="34">
        <v>0</v>
      </c>
      <c r="AS85" s="35">
        <f>SUM(AF85:AR85)</f>
        <v>21</v>
      </c>
      <c r="AT85" s="32"/>
      <c r="AU85" s="35">
        <f>SUM(O85+AD85+AS85)</f>
        <v>119</v>
      </c>
    </row>
    <row r="86" spans="1:47" ht="15.75" customHeight="1">
      <c r="A86" s="23">
        <v>0.35416666666666702</v>
      </c>
      <c r="B86" s="33">
        <v>1</v>
      </c>
      <c r="C86" s="32">
        <v>0</v>
      </c>
      <c r="D86" s="32">
        <v>80</v>
      </c>
      <c r="E86" s="32">
        <v>3</v>
      </c>
      <c r="F86" s="32">
        <v>20</v>
      </c>
      <c r="G86" s="32">
        <v>0</v>
      </c>
      <c r="H86" s="32">
        <v>0</v>
      </c>
      <c r="I86" s="32">
        <v>2</v>
      </c>
      <c r="J86" s="32">
        <v>0</v>
      </c>
      <c r="K86" s="32">
        <v>0</v>
      </c>
      <c r="L86" s="32">
        <v>0</v>
      </c>
      <c r="M86" s="32">
        <v>0</v>
      </c>
      <c r="N86" s="34">
        <v>0</v>
      </c>
      <c r="O86" s="35">
        <f>SUM(B86:N86)</f>
        <v>106</v>
      </c>
      <c r="P86" s="32"/>
      <c r="Q86" s="33">
        <v>0</v>
      </c>
      <c r="R86" s="32">
        <v>0</v>
      </c>
      <c r="S86" s="32">
        <v>0</v>
      </c>
      <c r="T86" s="32">
        <v>0</v>
      </c>
      <c r="U86" s="32">
        <v>0</v>
      </c>
      <c r="V86" s="32">
        <v>0</v>
      </c>
      <c r="W86" s="32">
        <v>0</v>
      </c>
      <c r="X86" s="32">
        <v>0</v>
      </c>
      <c r="Y86" s="32">
        <v>0</v>
      </c>
      <c r="Z86" s="32">
        <v>0</v>
      </c>
      <c r="AA86" s="32">
        <v>0</v>
      </c>
      <c r="AB86" s="32">
        <v>0</v>
      </c>
      <c r="AC86" s="34">
        <v>0</v>
      </c>
      <c r="AD86" s="35">
        <f>SUM(Q86:AC86)</f>
        <v>0</v>
      </c>
      <c r="AE86" s="32"/>
      <c r="AF86" s="33">
        <v>3</v>
      </c>
      <c r="AG86" s="32">
        <v>1</v>
      </c>
      <c r="AH86" s="32">
        <v>24</v>
      </c>
      <c r="AI86" s="32">
        <v>4</v>
      </c>
      <c r="AJ86" s="32">
        <v>3</v>
      </c>
      <c r="AK86" s="32">
        <v>0</v>
      </c>
      <c r="AL86" s="32">
        <v>0</v>
      </c>
      <c r="AM86" s="32">
        <v>0</v>
      </c>
      <c r="AN86" s="32">
        <v>0</v>
      </c>
      <c r="AO86" s="32">
        <v>0</v>
      </c>
      <c r="AP86" s="32">
        <v>0</v>
      </c>
      <c r="AQ86" s="32">
        <v>0</v>
      </c>
      <c r="AR86" s="34">
        <v>1</v>
      </c>
      <c r="AS86" s="35">
        <f>SUM(AF86:AR86)</f>
        <v>36</v>
      </c>
      <c r="AT86" s="32"/>
      <c r="AU86" s="35">
        <f>SUM(O86+AD86+AS86)</f>
        <v>142</v>
      </c>
    </row>
    <row r="87" spans="1:47" ht="15.75" customHeight="1">
      <c r="A87" s="24">
        <v>0.36458333333333298</v>
      </c>
      <c r="B87" s="36">
        <v>3</v>
      </c>
      <c r="C87" s="37">
        <v>2</v>
      </c>
      <c r="D87" s="37">
        <v>68</v>
      </c>
      <c r="E87" s="37">
        <v>1</v>
      </c>
      <c r="F87" s="37">
        <v>16</v>
      </c>
      <c r="G87" s="37">
        <v>2</v>
      </c>
      <c r="H87" s="37">
        <v>0</v>
      </c>
      <c r="I87" s="37">
        <v>1</v>
      </c>
      <c r="J87" s="37">
        <v>0</v>
      </c>
      <c r="K87" s="37">
        <v>0</v>
      </c>
      <c r="L87" s="37">
        <v>0</v>
      </c>
      <c r="M87" s="37">
        <v>0</v>
      </c>
      <c r="N87" s="38">
        <v>0</v>
      </c>
      <c r="O87" s="39">
        <f>SUM(B87:N87)</f>
        <v>93</v>
      </c>
      <c r="P87" s="32"/>
      <c r="Q87" s="36">
        <v>0</v>
      </c>
      <c r="R87" s="37">
        <v>0</v>
      </c>
      <c r="S87" s="37">
        <v>0</v>
      </c>
      <c r="T87" s="37">
        <v>0</v>
      </c>
      <c r="U87" s="37">
        <v>0</v>
      </c>
      <c r="V87" s="37">
        <v>0</v>
      </c>
      <c r="W87" s="37">
        <v>0</v>
      </c>
      <c r="X87" s="37">
        <v>0</v>
      </c>
      <c r="Y87" s="37">
        <v>0</v>
      </c>
      <c r="Z87" s="37">
        <v>0</v>
      </c>
      <c r="AA87" s="37">
        <v>0</v>
      </c>
      <c r="AB87" s="37">
        <v>0</v>
      </c>
      <c r="AC87" s="38">
        <v>0</v>
      </c>
      <c r="AD87" s="39">
        <f>SUM(Q87:AC87)</f>
        <v>0</v>
      </c>
      <c r="AE87" s="32"/>
      <c r="AF87" s="36">
        <v>2</v>
      </c>
      <c r="AG87" s="37">
        <v>1</v>
      </c>
      <c r="AH87" s="37">
        <v>34</v>
      </c>
      <c r="AI87" s="37">
        <v>1</v>
      </c>
      <c r="AJ87" s="37">
        <v>2</v>
      </c>
      <c r="AK87" s="37">
        <v>0</v>
      </c>
      <c r="AL87" s="37">
        <v>0</v>
      </c>
      <c r="AM87" s="37">
        <v>0</v>
      </c>
      <c r="AN87" s="37">
        <v>0</v>
      </c>
      <c r="AO87" s="37">
        <v>0</v>
      </c>
      <c r="AP87" s="37">
        <v>0</v>
      </c>
      <c r="AQ87" s="37">
        <v>0</v>
      </c>
      <c r="AR87" s="38">
        <v>0</v>
      </c>
      <c r="AS87" s="39">
        <f>SUM(AF87:AR87)</f>
        <v>40</v>
      </c>
      <c r="AT87" s="32"/>
      <c r="AU87" s="39">
        <f>SUM(O87+AD87+AS87)</f>
        <v>133</v>
      </c>
    </row>
    <row r="88" spans="1:47" ht="15.75" customHeight="1">
      <c r="A88" s="25" t="s">
        <v>21</v>
      </c>
      <c r="B88" s="40">
        <f t="shared" ref="B88:O88" si="42">SUM(B84:B87)</f>
        <v>14</v>
      </c>
      <c r="C88" s="41">
        <f t="shared" si="42"/>
        <v>2</v>
      </c>
      <c r="D88" s="41">
        <f t="shared" si="42"/>
        <v>296</v>
      </c>
      <c r="E88" s="41">
        <f t="shared" si="42"/>
        <v>8</v>
      </c>
      <c r="F88" s="41">
        <f t="shared" si="42"/>
        <v>69</v>
      </c>
      <c r="G88" s="41">
        <f t="shared" si="42"/>
        <v>3</v>
      </c>
      <c r="H88" s="41">
        <f t="shared" si="42"/>
        <v>1</v>
      </c>
      <c r="I88" s="41">
        <f t="shared" si="42"/>
        <v>8</v>
      </c>
      <c r="J88" s="41">
        <f t="shared" si="42"/>
        <v>1</v>
      </c>
      <c r="K88" s="41">
        <f t="shared" si="42"/>
        <v>0</v>
      </c>
      <c r="L88" s="41">
        <f t="shared" si="42"/>
        <v>0</v>
      </c>
      <c r="M88" s="41">
        <f t="shared" si="42"/>
        <v>0</v>
      </c>
      <c r="N88" s="42">
        <f t="shared" si="42"/>
        <v>0</v>
      </c>
      <c r="O88" s="43">
        <f t="shared" si="42"/>
        <v>402</v>
      </c>
      <c r="P88" s="32"/>
      <c r="Q88" s="40">
        <f t="shared" ref="Q88:AD88" si="43">SUM(Q84:Q87)</f>
        <v>0</v>
      </c>
      <c r="R88" s="41">
        <f t="shared" si="43"/>
        <v>0</v>
      </c>
      <c r="S88" s="41">
        <f t="shared" si="43"/>
        <v>0</v>
      </c>
      <c r="T88" s="41">
        <f t="shared" si="43"/>
        <v>0</v>
      </c>
      <c r="U88" s="41">
        <f t="shared" si="43"/>
        <v>0</v>
      </c>
      <c r="V88" s="41">
        <f t="shared" si="43"/>
        <v>0</v>
      </c>
      <c r="W88" s="41">
        <f t="shared" si="43"/>
        <v>0</v>
      </c>
      <c r="X88" s="41">
        <f t="shared" si="43"/>
        <v>0</v>
      </c>
      <c r="Y88" s="41">
        <f t="shared" si="43"/>
        <v>0</v>
      </c>
      <c r="Z88" s="41">
        <f t="shared" si="43"/>
        <v>0</v>
      </c>
      <c r="AA88" s="41">
        <f t="shared" si="43"/>
        <v>0</v>
      </c>
      <c r="AB88" s="41">
        <f t="shared" si="43"/>
        <v>0</v>
      </c>
      <c r="AC88" s="42">
        <f t="shared" si="43"/>
        <v>0</v>
      </c>
      <c r="AD88" s="43">
        <f t="shared" si="43"/>
        <v>0</v>
      </c>
      <c r="AE88" s="32"/>
      <c r="AF88" s="40">
        <f t="shared" ref="AF88:AS88" si="44">SUM(AF84:AF87)</f>
        <v>11</v>
      </c>
      <c r="AG88" s="41">
        <f t="shared" si="44"/>
        <v>3</v>
      </c>
      <c r="AH88" s="41">
        <f t="shared" si="44"/>
        <v>103</v>
      </c>
      <c r="AI88" s="41">
        <f t="shared" si="44"/>
        <v>12</v>
      </c>
      <c r="AJ88" s="41">
        <f t="shared" si="44"/>
        <v>8</v>
      </c>
      <c r="AK88" s="41">
        <f t="shared" si="44"/>
        <v>0</v>
      </c>
      <c r="AL88" s="41">
        <f t="shared" si="44"/>
        <v>0</v>
      </c>
      <c r="AM88" s="41">
        <f t="shared" si="44"/>
        <v>0</v>
      </c>
      <c r="AN88" s="41">
        <f t="shared" si="44"/>
        <v>0</v>
      </c>
      <c r="AO88" s="41">
        <f t="shared" si="44"/>
        <v>0</v>
      </c>
      <c r="AP88" s="41">
        <f t="shared" si="44"/>
        <v>0</v>
      </c>
      <c r="AQ88" s="41">
        <f t="shared" si="44"/>
        <v>0</v>
      </c>
      <c r="AR88" s="42">
        <f t="shared" si="44"/>
        <v>1</v>
      </c>
      <c r="AS88" s="43">
        <f t="shared" si="44"/>
        <v>138</v>
      </c>
      <c r="AT88" s="32"/>
      <c r="AU88" s="43">
        <f>SUM(AU84:AU87)</f>
        <v>540</v>
      </c>
    </row>
    <row r="89" spans="1:47" ht="15.75" customHeight="1">
      <c r="A89" s="22">
        <v>0.375</v>
      </c>
      <c r="B89" s="28">
        <v>2</v>
      </c>
      <c r="C89" s="29">
        <v>0</v>
      </c>
      <c r="D89" s="29">
        <v>54</v>
      </c>
      <c r="E89" s="29">
        <v>4</v>
      </c>
      <c r="F89" s="29">
        <v>19</v>
      </c>
      <c r="G89" s="29">
        <v>1</v>
      </c>
      <c r="H89" s="29">
        <v>0</v>
      </c>
      <c r="I89" s="29">
        <v>1</v>
      </c>
      <c r="J89" s="29">
        <v>1</v>
      </c>
      <c r="K89" s="29">
        <v>0</v>
      </c>
      <c r="L89" s="29">
        <v>0</v>
      </c>
      <c r="M89" s="29">
        <v>0</v>
      </c>
      <c r="N89" s="30">
        <v>0</v>
      </c>
      <c r="O89" s="31">
        <f>SUM(B89:N89)</f>
        <v>82</v>
      </c>
      <c r="P89" s="32"/>
      <c r="Q89" s="28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29">
        <v>0</v>
      </c>
      <c r="AB89" s="29">
        <v>0</v>
      </c>
      <c r="AC89" s="30">
        <v>0</v>
      </c>
      <c r="AD89" s="31">
        <f>SUM(Q89:AC89)</f>
        <v>0</v>
      </c>
      <c r="AE89" s="32"/>
      <c r="AF89" s="28">
        <v>1</v>
      </c>
      <c r="AG89" s="29">
        <v>1</v>
      </c>
      <c r="AH89" s="29">
        <v>18</v>
      </c>
      <c r="AI89" s="29">
        <v>0</v>
      </c>
      <c r="AJ89" s="29">
        <v>4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30">
        <v>0</v>
      </c>
      <c r="AS89" s="31">
        <f>SUM(AF89:AR89)</f>
        <v>24</v>
      </c>
      <c r="AT89" s="32"/>
      <c r="AU89" s="31">
        <f>SUM(O89+AD89+AS89)</f>
        <v>106</v>
      </c>
    </row>
    <row r="90" spans="1:47" ht="15.75" customHeight="1">
      <c r="A90" s="23">
        <v>0.38541666666666702</v>
      </c>
      <c r="B90" s="33">
        <v>1</v>
      </c>
      <c r="C90" s="32">
        <v>0</v>
      </c>
      <c r="D90" s="32">
        <v>51</v>
      </c>
      <c r="E90" s="32">
        <v>5</v>
      </c>
      <c r="F90" s="32">
        <v>17</v>
      </c>
      <c r="G90" s="32">
        <v>1</v>
      </c>
      <c r="H90" s="32">
        <v>0</v>
      </c>
      <c r="I90" s="32">
        <v>1</v>
      </c>
      <c r="J90" s="32">
        <v>0</v>
      </c>
      <c r="K90" s="32">
        <v>1</v>
      </c>
      <c r="L90" s="32">
        <v>0</v>
      </c>
      <c r="M90" s="32">
        <v>0</v>
      </c>
      <c r="N90" s="34">
        <v>0</v>
      </c>
      <c r="O90" s="35">
        <f>SUM(B90:N90)</f>
        <v>77</v>
      </c>
      <c r="P90" s="32"/>
      <c r="Q90" s="33">
        <v>0</v>
      </c>
      <c r="R90" s="32">
        <v>0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2">
        <v>0</v>
      </c>
      <c r="Y90" s="32">
        <v>0</v>
      </c>
      <c r="Z90" s="32">
        <v>0</v>
      </c>
      <c r="AA90" s="32">
        <v>0</v>
      </c>
      <c r="AB90" s="32">
        <v>0</v>
      </c>
      <c r="AC90" s="34">
        <v>0</v>
      </c>
      <c r="AD90" s="35">
        <f>SUM(Q90:AC90)</f>
        <v>0</v>
      </c>
      <c r="AE90" s="32"/>
      <c r="AF90" s="33">
        <v>0</v>
      </c>
      <c r="AG90" s="32">
        <v>0</v>
      </c>
      <c r="AH90" s="32">
        <v>13</v>
      </c>
      <c r="AI90" s="32">
        <v>3</v>
      </c>
      <c r="AJ90" s="32">
        <v>3</v>
      </c>
      <c r="AK90" s="32">
        <v>0</v>
      </c>
      <c r="AL90" s="32">
        <v>0</v>
      </c>
      <c r="AM90" s="32">
        <v>1</v>
      </c>
      <c r="AN90" s="32">
        <v>0</v>
      </c>
      <c r="AO90" s="32">
        <v>0</v>
      </c>
      <c r="AP90" s="32">
        <v>0</v>
      </c>
      <c r="AQ90" s="32">
        <v>0</v>
      </c>
      <c r="AR90" s="34">
        <v>0</v>
      </c>
      <c r="AS90" s="35">
        <f>SUM(AF90:AR90)</f>
        <v>20</v>
      </c>
      <c r="AT90" s="32"/>
      <c r="AU90" s="35">
        <f>SUM(O90+AD90+AS90)</f>
        <v>97</v>
      </c>
    </row>
    <row r="91" spans="1:47" ht="15.75" customHeight="1">
      <c r="A91" s="23">
        <v>0.39583333333333298</v>
      </c>
      <c r="B91" s="33">
        <v>1</v>
      </c>
      <c r="C91" s="32">
        <v>0</v>
      </c>
      <c r="D91" s="32">
        <v>60</v>
      </c>
      <c r="E91" s="32">
        <v>4</v>
      </c>
      <c r="F91" s="32">
        <v>19</v>
      </c>
      <c r="G91" s="32">
        <v>1</v>
      </c>
      <c r="H91" s="32">
        <v>1</v>
      </c>
      <c r="I91" s="32">
        <v>4</v>
      </c>
      <c r="J91" s="32">
        <v>0</v>
      </c>
      <c r="K91" s="32">
        <v>0</v>
      </c>
      <c r="L91" s="32">
        <v>0</v>
      </c>
      <c r="M91" s="32">
        <v>0</v>
      </c>
      <c r="N91" s="34">
        <v>0</v>
      </c>
      <c r="O91" s="35">
        <f>SUM(B91:N91)</f>
        <v>90</v>
      </c>
      <c r="P91" s="32"/>
      <c r="Q91" s="33">
        <v>0</v>
      </c>
      <c r="R91" s="32">
        <v>0</v>
      </c>
      <c r="S91" s="32">
        <v>0</v>
      </c>
      <c r="T91" s="32">
        <v>0</v>
      </c>
      <c r="U91" s="32">
        <v>0</v>
      </c>
      <c r="V91" s="32">
        <v>0</v>
      </c>
      <c r="W91" s="32">
        <v>0</v>
      </c>
      <c r="X91" s="32">
        <v>0</v>
      </c>
      <c r="Y91" s="32">
        <v>0</v>
      </c>
      <c r="Z91" s="32">
        <v>0</v>
      </c>
      <c r="AA91" s="32">
        <v>0</v>
      </c>
      <c r="AB91" s="32">
        <v>0</v>
      </c>
      <c r="AC91" s="34">
        <v>0</v>
      </c>
      <c r="AD91" s="35">
        <f>SUM(Q91:AC91)</f>
        <v>0</v>
      </c>
      <c r="AE91" s="32"/>
      <c r="AF91" s="33">
        <v>2</v>
      </c>
      <c r="AG91" s="32">
        <v>0</v>
      </c>
      <c r="AH91" s="32">
        <v>13</v>
      </c>
      <c r="AI91" s="32">
        <v>0</v>
      </c>
      <c r="AJ91" s="32">
        <v>1</v>
      </c>
      <c r="AK91" s="32">
        <v>0</v>
      </c>
      <c r="AL91" s="32">
        <v>0</v>
      </c>
      <c r="AM91" s="32">
        <v>0</v>
      </c>
      <c r="AN91" s="32">
        <v>1</v>
      </c>
      <c r="AO91" s="32">
        <v>0</v>
      </c>
      <c r="AP91" s="32">
        <v>0</v>
      </c>
      <c r="AQ91" s="32">
        <v>0</v>
      </c>
      <c r="AR91" s="34">
        <v>0</v>
      </c>
      <c r="AS91" s="35">
        <f>SUM(AF91:AR91)</f>
        <v>17</v>
      </c>
      <c r="AT91" s="32"/>
      <c r="AU91" s="35">
        <f>SUM(O91+AD91+AS91)</f>
        <v>107</v>
      </c>
    </row>
    <row r="92" spans="1:47" ht="15.75" customHeight="1">
      <c r="A92" s="24">
        <v>0.40625</v>
      </c>
      <c r="B92" s="36">
        <v>4</v>
      </c>
      <c r="C92" s="37">
        <v>0</v>
      </c>
      <c r="D92" s="37">
        <v>39</v>
      </c>
      <c r="E92" s="37">
        <v>7</v>
      </c>
      <c r="F92" s="37">
        <v>23</v>
      </c>
      <c r="G92" s="37">
        <v>1</v>
      </c>
      <c r="H92" s="37">
        <v>1</v>
      </c>
      <c r="I92" s="37">
        <v>2</v>
      </c>
      <c r="J92" s="37">
        <v>0</v>
      </c>
      <c r="K92" s="37">
        <v>0</v>
      </c>
      <c r="L92" s="37">
        <v>0</v>
      </c>
      <c r="M92" s="37">
        <v>0</v>
      </c>
      <c r="N92" s="38">
        <v>0</v>
      </c>
      <c r="O92" s="39">
        <f>SUM(B92:N92)</f>
        <v>77</v>
      </c>
      <c r="P92" s="32"/>
      <c r="Q92" s="36">
        <v>0</v>
      </c>
      <c r="R92" s="37">
        <v>0</v>
      </c>
      <c r="S92" s="37">
        <v>0</v>
      </c>
      <c r="T92" s="37">
        <v>0</v>
      </c>
      <c r="U92" s="37">
        <v>0</v>
      </c>
      <c r="V92" s="37">
        <v>0</v>
      </c>
      <c r="W92" s="37">
        <v>0</v>
      </c>
      <c r="X92" s="37">
        <v>0</v>
      </c>
      <c r="Y92" s="37">
        <v>0</v>
      </c>
      <c r="Z92" s="37">
        <v>0</v>
      </c>
      <c r="AA92" s="37">
        <v>0</v>
      </c>
      <c r="AB92" s="37">
        <v>0</v>
      </c>
      <c r="AC92" s="38">
        <v>0</v>
      </c>
      <c r="AD92" s="39">
        <f>SUM(Q92:AC92)</f>
        <v>0</v>
      </c>
      <c r="AE92" s="32"/>
      <c r="AF92" s="36">
        <v>0</v>
      </c>
      <c r="AG92" s="37">
        <v>0</v>
      </c>
      <c r="AH92" s="37">
        <v>18</v>
      </c>
      <c r="AI92" s="37">
        <v>1</v>
      </c>
      <c r="AJ92" s="37">
        <v>2</v>
      </c>
      <c r="AK92" s="37">
        <v>0</v>
      </c>
      <c r="AL92" s="37">
        <v>0</v>
      </c>
      <c r="AM92" s="37">
        <v>0</v>
      </c>
      <c r="AN92" s="37">
        <v>0</v>
      </c>
      <c r="AO92" s="37">
        <v>0</v>
      </c>
      <c r="AP92" s="37">
        <v>0</v>
      </c>
      <c r="AQ92" s="37">
        <v>0</v>
      </c>
      <c r="AR92" s="38">
        <v>0</v>
      </c>
      <c r="AS92" s="39">
        <f>SUM(AF92:AR92)</f>
        <v>21</v>
      </c>
      <c r="AT92" s="32"/>
      <c r="AU92" s="39">
        <f>SUM(O92+AD92+AS92)</f>
        <v>98</v>
      </c>
    </row>
    <row r="93" spans="1:47" ht="15.75" customHeight="1">
      <c r="A93" s="25" t="s">
        <v>21</v>
      </c>
      <c r="B93" s="40">
        <f t="shared" ref="B93:O93" si="45">SUM(B89:B92)</f>
        <v>8</v>
      </c>
      <c r="C93" s="41">
        <f t="shared" si="45"/>
        <v>0</v>
      </c>
      <c r="D93" s="41">
        <f t="shared" si="45"/>
        <v>204</v>
      </c>
      <c r="E93" s="41">
        <f t="shared" si="45"/>
        <v>20</v>
      </c>
      <c r="F93" s="41">
        <f t="shared" si="45"/>
        <v>78</v>
      </c>
      <c r="G93" s="41">
        <f t="shared" si="45"/>
        <v>4</v>
      </c>
      <c r="H93" s="41">
        <f t="shared" si="45"/>
        <v>2</v>
      </c>
      <c r="I93" s="41">
        <f t="shared" si="45"/>
        <v>8</v>
      </c>
      <c r="J93" s="41">
        <f t="shared" si="45"/>
        <v>1</v>
      </c>
      <c r="K93" s="41">
        <f t="shared" si="45"/>
        <v>1</v>
      </c>
      <c r="L93" s="41">
        <f t="shared" si="45"/>
        <v>0</v>
      </c>
      <c r="M93" s="41">
        <f t="shared" si="45"/>
        <v>0</v>
      </c>
      <c r="N93" s="42">
        <f t="shared" si="45"/>
        <v>0</v>
      </c>
      <c r="O93" s="43">
        <f t="shared" si="45"/>
        <v>326</v>
      </c>
      <c r="P93" s="32"/>
      <c r="Q93" s="40">
        <f t="shared" ref="Q93:AD93" si="46">SUM(Q89:Q92)</f>
        <v>0</v>
      </c>
      <c r="R93" s="41">
        <f t="shared" si="46"/>
        <v>0</v>
      </c>
      <c r="S93" s="41">
        <f t="shared" si="46"/>
        <v>0</v>
      </c>
      <c r="T93" s="41">
        <f t="shared" si="46"/>
        <v>0</v>
      </c>
      <c r="U93" s="41">
        <f t="shared" si="46"/>
        <v>0</v>
      </c>
      <c r="V93" s="41">
        <f t="shared" si="46"/>
        <v>0</v>
      </c>
      <c r="W93" s="41">
        <f t="shared" si="46"/>
        <v>0</v>
      </c>
      <c r="X93" s="41">
        <f t="shared" si="46"/>
        <v>0</v>
      </c>
      <c r="Y93" s="41">
        <f t="shared" si="46"/>
        <v>0</v>
      </c>
      <c r="Z93" s="41">
        <f t="shared" si="46"/>
        <v>0</v>
      </c>
      <c r="AA93" s="41">
        <f t="shared" si="46"/>
        <v>0</v>
      </c>
      <c r="AB93" s="41">
        <f t="shared" si="46"/>
        <v>0</v>
      </c>
      <c r="AC93" s="42">
        <f t="shared" si="46"/>
        <v>0</v>
      </c>
      <c r="AD93" s="43">
        <f t="shared" si="46"/>
        <v>0</v>
      </c>
      <c r="AE93" s="32"/>
      <c r="AF93" s="40">
        <f t="shared" ref="AF93:AS93" si="47">SUM(AF89:AF92)</f>
        <v>3</v>
      </c>
      <c r="AG93" s="41">
        <f t="shared" si="47"/>
        <v>1</v>
      </c>
      <c r="AH93" s="41">
        <f t="shared" si="47"/>
        <v>62</v>
      </c>
      <c r="AI93" s="41">
        <f t="shared" si="47"/>
        <v>4</v>
      </c>
      <c r="AJ93" s="41">
        <f t="shared" si="47"/>
        <v>10</v>
      </c>
      <c r="AK93" s="41">
        <f t="shared" si="47"/>
        <v>0</v>
      </c>
      <c r="AL93" s="41">
        <f t="shared" si="47"/>
        <v>0</v>
      </c>
      <c r="AM93" s="41">
        <f t="shared" si="47"/>
        <v>1</v>
      </c>
      <c r="AN93" s="41">
        <f t="shared" si="47"/>
        <v>1</v>
      </c>
      <c r="AO93" s="41">
        <f t="shared" si="47"/>
        <v>0</v>
      </c>
      <c r="AP93" s="41">
        <f t="shared" si="47"/>
        <v>0</v>
      </c>
      <c r="AQ93" s="41">
        <f t="shared" si="47"/>
        <v>0</v>
      </c>
      <c r="AR93" s="42">
        <f t="shared" si="47"/>
        <v>0</v>
      </c>
      <c r="AS93" s="43">
        <f t="shared" si="47"/>
        <v>82</v>
      </c>
      <c r="AT93" s="32"/>
      <c r="AU93" s="43">
        <f>SUM(AU89:AU92)</f>
        <v>408</v>
      </c>
    </row>
    <row r="94" spans="1:47" ht="15.75" customHeight="1">
      <c r="A94" s="22">
        <v>0.41666666666666702</v>
      </c>
      <c r="B94" s="28">
        <v>0</v>
      </c>
      <c r="C94" s="29">
        <v>0</v>
      </c>
      <c r="D94" s="29">
        <v>47</v>
      </c>
      <c r="E94" s="29">
        <v>3</v>
      </c>
      <c r="F94" s="29">
        <v>20</v>
      </c>
      <c r="G94" s="29">
        <v>1</v>
      </c>
      <c r="H94" s="29">
        <v>2</v>
      </c>
      <c r="I94" s="29">
        <v>0</v>
      </c>
      <c r="J94" s="29">
        <v>1</v>
      </c>
      <c r="K94" s="29">
        <v>0</v>
      </c>
      <c r="L94" s="29">
        <v>0</v>
      </c>
      <c r="M94" s="29">
        <v>0</v>
      </c>
      <c r="N94" s="30">
        <v>0</v>
      </c>
      <c r="O94" s="31">
        <f>SUM(B94:N94)</f>
        <v>74</v>
      </c>
      <c r="P94" s="32"/>
      <c r="Q94" s="28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29">
        <v>0</v>
      </c>
      <c r="AB94" s="29">
        <v>0</v>
      </c>
      <c r="AC94" s="30">
        <v>0</v>
      </c>
      <c r="AD94" s="31">
        <f>SUM(Q94:AC94)</f>
        <v>0</v>
      </c>
      <c r="AE94" s="32"/>
      <c r="AF94" s="28">
        <v>0</v>
      </c>
      <c r="AG94" s="29">
        <v>0</v>
      </c>
      <c r="AH94" s="29">
        <v>10</v>
      </c>
      <c r="AI94" s="29">
        <v>0</v>
      </c>
      <c r="AJ94" s="29">
        <v>2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30">
        <v>0</v>
      </c>
      <c r="AS94" s="31">
        <f>SUM(AF94:AR94)</f>
        <v>12</v>
      </c>
      <c r="AT94" s="32"/>
      <c r="AU94" s="31">
        <f>SUM(O94+AD94+AS94)</f>
        <v>86</v>
      </c>
    </row>
    <row r="95" spans="1:47" ht="15.75" customHeight="1">
      <c r="A95" s="23">
        <v>0.42708333333333298</v>
      </c>
      <c r="B95" s="33">
        <v>1</v>
      </c>
      <c r="C95" s="32">
        <v>1</v>
      </c>
      <c r="D95" s="32">
        <v>51</v>
      </c>
      <c r="E95" s="32">
        <v>0</v>
      </c>
      <c r="F95" s="32">
        <v>12</v>
      </c>
      <c r="G95" s="32">
        <v>1</v>
      </c>
      <c r="H95" s="32">
        <v>5</v>
      </c>
      <c r="I95" s="32">
        <v>4</v>
      </c>
      <c r="J95" s="32">
        <v>1</v>
      </c>
      <c r="K95" s="32">
        <v>0</v>
      </c>
      <c r="L95" s="32">
        <v>0</v>
      </c>
      <c r="M95" s="32">
        <v>0</v>
      </c>
      <c r="N95" s="34">
        <v>0</v>
      </c>
      <c r="O95" s="35">
        <f>SUM(B95:N95)</f>
        <v>76</v>
      </c>
      <c r="P95" s="32"/>
      <c r="Q95" s="33">
        <v>0</v>
      </c>
      <c r="R95" s="32">
        <v>0</v>
      </c>
      <c r="S95" s="32">
        <v>0</v>
      </c>
      <c r="T95" s="32">
        <v>0</v>
      </c>
      <c r="U95" s="32">
        <v>0</v>
      </c>
      <c r="V95" s="32">
        <v>0</v>
      </c>
      <c r="W95" s="32">
        <v>0</v>
      </c>
      <c r="X95" s="32">
        <v>0</v>
      </c>
      <c r="Y95" s="32">
        <v>0</v>
      </c>
      <c r="Z95" s="32">
        <v>0</v>
      </c>
      <c r="AA95" s="32">
        <v>0</v>
      </c>
      <c r="AB95" s="32">
        <v>0</v>
      </c>
      <c r="AC95" s="34">
        <v>0</v>
      </c>
      <c r="AD95" s="35">
        <f>SUM(Q95:AC95)</f>
        <v>0</v>
      </c>
      <c r="AE95" s="32"/>
      <c r="AF95" s="33">
        <v>0</v>
      </c>
      <c r="AG95" s="32">
        <v>0</v>
      </c>
      <c r="AH95" s="32">
        <v>15</v>
      </c>
      <c r="AI95" s="32">
        <v>3</v>
      </c>
      <c r="AJ95" s="32">
        <v>1</v>
      </c>
      <c r="AK95" s="32">
        <v>0</v>
      </c>
      <c r="AL95" s="32">
        <v>0</v>
      </c>
      <c r="AM95" s="32">
        <v>0</v>
      </c>
      <c r="AN95" s="32">
        <v>0</v>
      </c>
      <c r="AO95" s="32">
        <v>0</v>
      </c>
      <c r="AP95" s="32">
        <v>0</v>
      </c>
      <c r="AQ95" s="32">
        <v>0</v>
      </c>
      <c r="AR95" s="34">
        <v>0</v>
      </c>
      <c r="AS95" s="35">
        <f>SUM(AF95:AR95)</f>
        <v>19</v>
      </c>
      <c r="AT95" s="32"/>
      <c r="AU95" s="35">
        <f>SUM(O95+AD95+AS95)</f>
        <v>95</v>
      </c>
    </row>
    <row r="96" spans="1:47" ht="15.75" customHeight="1">
      <c r="A96" s="23">
        <v>0.4375</v>
      </c>
      <c r="B96" s="33">
        <v>1</v>
      </c>
      <c r="C96" s="32">
        <v>0</v>
      </c>
      <c r="D96" s="32">
        <v>39</v>
      </c>
      <c r="E96" s="32">
        <v>4</v>
      </c>
      <c r="F96" s="32">
        <v>17</v>
      </c>
      <c r="G96" s="32">
        <v>1</v>
      </c>
      <c r="H96" s="32">
        <v>5</v>
      </c>
      <c r="I96" s="32">
        <v>3</v>
      </c>
      <c r="J96" s="32">
        <v>1</v>
      </c>
      <c r="K96" s="32">
        <v>0</v>
      </c>
      <c r="L96" s="32">
        <v>0</v>
      </c>
      <c r="M96" s="32">
        <v>0</v>
      </c>
      <c r="N96" s="34">
        <v>0</v>
      </c>
      <c r="O96" s="35">
        <f>SUM(B96:N96)</f>
        <v>71</v>
      </c>
      <c r="P96" s="32"/>
      <c r="Q96" s="33">
        <v>0</v>
      </c>
      <c r="R96" s="32">
        <v>0</v>
      </c>
      <c r="S96" s="32">
        <v>0</v>
      </c>
      <c r="T96" s="32">
        <v>0</v>
      </c>
      <c r="U96" s="32">
        <v>0</v>
      </c>
      <c r="V96" s="32">
        <v>0</v>
      </c>
      <c r="W96" s="32">
        <v>0</v>
      </c>
      <c r="X96" s="32">
        <v>0</v>
      </c>
      <c r="Y96" s="32">
        <v>0</v>
      </c>
      <c r="Z96" s="32">
        <v>0</v>
      </c>
      <c r="AA96" s="32">
        <v>0</v>
      </c>
      <c r="AB96" s="32">
        <v>0</v>
      </c>
      <c r="AC96" s="34">
        <v>0</v>
      </c>
      <c r="AD96" s="35">
        <f>SUM(Q96:AC96)</f>
        <v>0</v>
      </c>
      <c r="AE96" s="32"/>
      <c r="AF96" s="33">
        <v>0</v>
      </c>
      <c r="AG96" s="32">
        <v>0</v>
      </c>
      <c r="AH96" s="32">
        <v>8</v>
      </c>
      <c r="AI96" s="32">
        <v>2</v>
      </c>
      <c r="AJ96" s="32">
        <v>4</v>
      </c>
      <c r="AK96" s="32">
        <v>0</v>
      </c>
      <c r="AL96" s="32">
        <v>0</v>
      </c>
      <c r="AM96" s="32">
        <v>1</v>
      </c>
      <c r="AN96" s="32">
        <v>1</v>
      </c>
      <c r="AO96" s="32">
        <v>0</v>
      </c>
      <c r="AP96" s="32">
        <v>0</v>
      </c>
      <c r="AQ96" s="32">
        <v>0</v>
      </c>
      <c r="AR96" s="34">
        <v>0</v>
      </c>
      <c r="AS96" s="35">
        <f>SUM(AF96:AR96)</f>
        <v>16</v>
      </c>
      <c r="AT96" s="32"/>
      <c r="AU96" s="35">
        <f>SUM(O96+AD96+AS96)</f>
        <v>87</v>
      </c>
    </row>
    <row r="97" spans="1:47" ht="15.75" customHeight="1">
      <c r="A97" s="24">
        <v>0.44791666666666702</v>
      </c>
      <c r="B97" s="36">
        <v>4</v>
      </c>
      <c r="C97" s="37">
        <v>2</v>
      </c>
      <c r="D97" s="37">
        <v>43</v>
      </c>
      <c r="E97" s="37">
        <v>3</v>
      </c>
      <c r="F97" s="37">
        <v>15</v>
      </c>
      <c r="G97" s="37">
        <v>1</v>
      </c>
      <c r="H97" s="37">
        <v>4</v>
      </c>
      <c r="I97" s="37">
        <v>2</v>
      </c>
      <c r="J97" s="37">
        <v>1</v>
      </c>
      <c r="K97" s="37">
        <v>1</v>
      </c>
      <c r="L97" s="37">
        <v>0</v>
      </c>
      <c r="M97" s="37">
        <v>0</v>
      </c>
      <c r="N97" s="38">
        <v>0</v>
      </c>
      <c r="O97" s="39">
        <f>SUM(B97:N97)</f>
        <v>76</v>
      </c>
      <c r="P97" s="32"/>
      <c r="Q97" s="36">
        <v>0</v>
      </c>
      <c r="R97" s="37">
        <v>0</v>
      </c>
      <c r="S97" s="37">
        <v>0</v>
      </c>
      <c r="T97" s="37">
        <v>0</v>
      </c>
      <c r="U97" s="37">
        <v>0</v>
      </c>
      <c r="V97" s="37">
        <v>0</v>
      </c>
      <c r="W97" s="37">
        <v>0</v>
      </c>
      <c r="X97" s="37">
        <v>0</v>
      </c>
      <c r="Y97" s="37">
        <v>0</v>
      </c>
      <c r="Z97" s="37">
        <v>0</v>
      </c>
      <c r="AA97" s="37">
        <v>0</v>
      </c>
      <c r="AB97" s="37">
        <v>0</v>
      </c>
      <c r="AC97" s="38">
        <v>0</v>
      </c>
      <c r="AD97" s="39">
        <f>SUM(Q97:AC97)</f>
        <v>0</v>
      </c>
      <c r="AE97" s="32"/>
      <c r="AF97" s="36">
        <v>0</v>
      </c>
      <c r="AG97" s="37">
        <v>0</v>
      </c>
      <c r="AH97" s="37">
        <v>15</v>
      </c>
      <c r="AI97" s="37">
        <v>2</v>
      </c>
      <c r="AJ97" s="37">
        <v>2</v>
      </c>
      <c r="AK97" s="37">
        <v>0</v>
      </c>
      <c r="AL97" s="37">
        <v>0</v>
      </c>
      <c r="AM97" s="37">
        <v>0</v>
      </c>
      <c r="AN97" s="37">
        <v>0</v>
      </c>
      <c r="AO97" s="37">
        <v>0</v>
      </c>
      <c r="AP97" s="37">
        <v>0</v>
      </c>
      <c r="AQ97" s="37">
        <v>0</v>
      </c>
      <c r="AR97" s="38">
        <v>0</v>
      </c>
      <c r="AS97" s="39">
        <f>SUM(AF97:AR97)</f>
        <v>19</v>
      </c>
      <c r="AT97" s="32"/>
      <c r="AU97" s="39">
        <f>SUM(O97+AD97+AS97)</f>
        <v>95</v>
      </c>
    </row>
    <row r="98" spans="1:47" ht="15.75" customHeight="1">
      <c r="A98" s="25" t="s">
        <v>21</v>
      </c>
      <c r="B98" s="40">
        <f t="shared" ref="B98:O98" si="48">SUM(B94:B97)</f>
        <v>6</v>
      </c>
      <c r="C98" s="41">
        <f t="shared" si="48"/>
        <v>3</v>
      </c>
      <c r="D98" s="41">
        <f t="shared" si="48"/>
        <v>180</v>
      </c>
      <c r="E98" s="41">
        <f t="shared" si="48"/>
        <v>10</v>
      </c>
      <c r="F98" s="41">
        <f t="shared" si="48"/>
        <v>64</v>
      </c>
      <c r="G98" s="41">
        <f t="shared" si="48"/>
        <v>4</v>
      </c>
      <c r="H98" s="41">
        <f t="shared" si="48"/>
        <v>16</v>
      </c>
      <c r="I98" s="41">
        <f t="shared" si="48"/>
        <v>9</v>
      </c>
      <c r="J98" s="41">
        <f t="shared" si="48"/>
        <v>4</v>
      </c>
      <c r="K98" s="41">
        <f t="shared" si="48"/>
        <v>1</v>
      </c>
      <c r="L98" s="41">
        <f t="shared" si="48"/>
        <v>0</v>
      </c>
      <c r="M98" s="41">
        <f t="shared" si="48"/>
        <v>0</v>
      </c>
      <c r="N98" s="42">
        <f t="shared" si="48"/>
        <v>0</v>
      </c>
      <c r="O98" s="43">
        <f t="shared" si="48"/>
        <v>297</v>
      </c>
      <c r="P98" s="32"/>
      <c r="Q98" s="40">
        <f t="shared" ref="Q98:AD98" si="49">SUM(Q94:Q97)</f>
        <v>0</v>
      </c>
      <c r="R98" s="41">
        <f t="shared" si="49"/>
        <v>0</v>
      </c>
      <c r="S98" s="41">
        <f t="shared" si="49"/>
        <v>0</v>
      </c>
      <c r="T98" s="41">
        <f t="shared" si="49"/>
        <v>0</v>
      </c>
      <c r="U98" s="41">
        <f t="shared" si="49"/>
        <v>0</v>
      </c>
      <c r="V98" s="41">
        <f t="shared" si="49"/>
        <v>0</v>
      </c>
      <c r="W98" s="41">
        <f t="shared" si="49"/>
        <v>0</v>
      </c>
      <c r="X98" s="41">
        <f t="shared" si="49"/>
        <v>0</v>
      </c>
      <c r="Y98" s="41">
        <f t="shared" si="49"/>
        <v>0</v>
      </c>
      <c r="Z98" s="41">
        <f t="shared" si="49"/>
        <v>0</v>
      </c>
      <c r="AA98" s="41">
        <f t="shared" si="49"/>
        <v>0</v>
      </c>
      <c r="AB98" s="41">
        <f t="shared" si="49"/>
        <v>0</v>
      </c>
      <c r="AC98" s="42">
        <f t="shared" si="49"/>
        <v>0</v>
      </c>
      <c r="AD98" s="43">
        <f t="shared" si="49"/>
        <v>0</v>
      </c>
      <c r="AE98" s="32"/>
      <c r="AF98" s="40">
        <f t="shared" ref="AF98:AS98" si="50">SUM(AF94:AF97)</f>
        <v>0</v>
      </c>
      <c r="AG98" s="41">
        <f t="shared" si="50"/>
        <v>0</v>
      </c>
      <c r="AH98" s="41">
        <f t="shared" si="50"/>
        <v>48</v>
      </c>
      <c r="AI98" s="41">
        <f t="shared" si="50"/>
        <v>7</v>
      </c>
      <c r="AJ98" s="41">
        <f t="shared" si="50"/>
        <v>9</v>
      </c>
      <c r="AK98" s="41">
        <f t="shared" si="50"/>
        <v>0</v>
      </c>
      <c r="AL98" s="41">
        <f t="shared" si="50"/>
        <v>0</v>
      </c>
      <c r="AM98" s="41">
        <f t="shared" si="50"/>
        <v>1</v>
      </c>
      <c r="AN98" s="41">
        <f t="shared" si="50"/>
        <v>1</v>
      </c>
      <c r="AO98" s="41">
        <f t="shared" si="50"/>
        <v>0</v>
      </c>
      <c r="AP98" s="41">
        <f t="shared" si="50"/>
        <v>0</v>
      </c>
      <c r="AQ98" s="41">
        <f t="shared" si="50"/>
        <v>0</v>
      </c>
      <c r="AR98" s="42">
        <f t="shared" si="50"/>
        <v>0</v>
      </c>
      <c r="AS98" s="43">
        <f t="shared" si="50"/>
        <v>66</v>
      </c>
      <c r="AT98" s="32"/>
      <c r="AU98" s="43">
        <f>SUM(AU94:AU97)</f>
        <v>363</v>
      </c>
    </row>
    <row r="99" spans="1:47" ht="15.75" customHeight="1">
      <c r="A99" s="22">
        <v>0.45833333333333298</v>
      </c>
      <c r="B99" s="28">
        <v>2</v>
      </c>
      <c r="C99" s="29">
        <v>1</v>
      </c>
      <c r="D99" s="29">
        <v>65</v>
      </c>
      <c r="E99" s="29">
        <v>1</v>
      </c>
      <c r="F99" s="29">
        <v>18</v>
      </c>
      <c r="G99" s="29">
        <v>1</v>
      </c>
      <c r="H99" s="29">
        <v>5</v>
      </c>
      <c r="I99" s="29">
        <v>2</v>
      </c>
      <c r="J99" s="29">
        <v>0</v>
      </c>
      <c r="K99" s="29">
        <v>0</v>
      </c>
      <c r="L99" s="29">
        <v>0</v>
      </c>
      <c r="M99" s="29">
        <v>0</v>
      </c>
      <c r="N99" s="30">
        <v>0</v>
      </c>
      <c r="O99" s="31">
        <f>SUM(B99:N99)</f>
        <v>95</v>
      </c>
      <c r="P99" s="32"/>
      <c r="Q99" s="28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30">
        <v>0</v>
      </c>
      <c r="AD99" s="31">
        <f>SUM(Q99:AC99)</f>
        <v>0</v>
      </c>
      <c r="AE99" s="32"/>
      <c r="AF99" s="28">
        <v>0</v>
      </c>
      <c r="AG99" s="29">
        <v>0</v>
      </c>
      <c r="AH99" s="29">
        <v>11</v>
      </c>
      <c r="AI99" s="29">
        <v>5</v>
      </c>
      <c r="AJ99" s="29">
        <v>6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30">
        <v>0</v>
      </c>
      <c r="AS99" s="31">
        <f>SUM(AF99:AR99)</f>
        <v>22</v>
      </c>
      <c r="AT99" s="32"/>
      <c r="AU99" s="31">
        <f>SUM(O99+AD99+AS99)</f>
        <v>117</v>
      </c>
    </row>
    <row r="100" spans="1:47" ht="15.75" customHeight="1">
      <c r="A100" s="23">
        <v>0.46875</v>
      </c>
      <c r="B100" s="33">
        <v>2</v>
      </c>
      <c r="C100" s="32">
        <v>0</v>
      </c>
      <c r="D100" s="32">
        <v>51</v>
      </c>
      <c r="E100" s="32">
        <v>2</v>
      </c>
      <c r="F100" s="32">
        <v>18</v>
      </c>
      <c r="G100" s="32">
        <v>0</v>
      </c>
      <c r="H100" s="32">
        <v>3</v>
      </c>
      <c r="I100" s="32">
        <v>6</v>
      </c>
      <c r="J100" s="32">
        <v>2</v>
      </c>
      <c r="K100" s="32">
        <v>0</v>
      </c>
      <c r="L100" s="32">
        <v>0</v>
      </c>
      <c r="M100" s="32">
        <v>0</v>
      </c>
      <c r="N100" s="34">
        <v>0</v>
      </c>
      <c r="O100" s="35">
        <f>SUM(B100:N100)</f>
        <v>84</v>
      </c>
      <c r="P100" s="32"/>
      <c r="Q100" s="33">
        <v>0</v>
      </c>
      <c r="R100" s="32">
        <v>0</v>
      </c>
      <c r="S100" s="32">
        <v>0</v>
      </c>
      <c r="T100" s="32">
        <v>0</v>
      </c>
      <c r="U100" s="32">
        <v>0</v>
      </c>
      <c r="V100" s="32">
        <v>0</v>
      </c>
      <c r="W100" s="32">
        <v>0</v>
      </c>
      <c r="X100" s="32">
        <v>0</v>
      </c>
      <c r="Y100" s="32">
        <v>0</v>
      </c>
      <c r="Z100" s="32">
        <v>0</v>
      </c>
      <c r="AA100" s="32">
        <v>0</v>
      </c>
      <c r="AB100" s="32">
        <v>0</v>
      </c>
      <c r="AC100" s="34">
        <v>0</v>
      </c>
      <c r="AD100" s="35">
        <f>SUM(Q100:AC100)</f>
        <v>0</v>
      </c>
      <c r="AE100" s="32"/>
      <c r="AF100" s="33">
        <v>0</v>
      </c>
      <c r="AG100" s="32">
        <v>0</v>
      </c>
      <c r="AH100" s="32">
        <v>7</v>
      </c>
      <c r="AI100" s="32">
        <v>0</v>
      </c>
      <c r="AJ100" s="32">
        <v>1</v>
      </c>
      <c r="AK100" s="32">
        <v>0</v>
      </c>
      <c r="AL100" s="32">
        <v>0</v>
      </c>
      <c r="AM100" s="32">
        <v>0</v>
      </c>
      <c r="AN100" s="32">
        <v>0</v>
      </c>
      <c r="AO100" s="32">
        <v>0</v>
      </c>
      <c r="AP100" s="32">
        <v>0</v>
      </c>
      <c r="AQ100" s="32">
        <v>0</v>
      </c>
      <c r="AR100" s="34">
        <v>0</v>
      </c>
      <c r="AS100" s="35">
        <f>SUM(AF100:AR100)</f>
        <v>8</v>
      </c>
      <c r="AT100" s="32"/>
      <c r="AU100" s="35">
        <f>SUM(O100+AD100+AS100)</f>
        <v>92</v>
      </c>
    </row>
    <row r="101" spans="1:47" ht="15.75" customHeight="1">
      <c r="A101" s="23">
        <v>0.47916666666666702</v>
      </c>
      <c r="B101" s="33">
        <v>2</v>
      </c>
      <c r="C101" s="32">
        <v>0</v>
      </c>
      <c r="D101" s="32">
        <v>43</v>
      </c>
      <c r="E101" s="32">
        <v>2</v>
      </c>
      <c r="F101" s="32">
        <v>20</v>
      </c>
      <c r="G101" s="32">
        <v>1</v>
      </c>
      <c r="H101" s="32">
        <v>2</v>
      </c>
      <c r="I101" s="32">
        <v>1</v>
      </c>
      <c r="J101" s="32">
        <v>0</v>
      </c>
      <c r="K101" s="32">
        <v>0</v>
      </c>
      <c r="L101" s="32">
        <v>0</v>
      </c>
      <c r="M101" s="32">
        <v>0</v>
      </c>
      <c r="N101" s="34">
        <v>0</v>
      </c>
      <c r="O101" s="35">
        <f>SUM(B101:N101)</f>
        <v>71</v>
      </c>
      <c r="P101" s="32"/>
      <c r="Q101" s="33">
        <v>0</v>
      </c>
      <c r="R101" s="32">
        <v>0</v>
      </c>
      <c r="S101" s="32">
        <v>0</v>
      </c>
      <c r="T101" s="32">
        <v>0</v>
      </c>
      <c r="U101" s="32">
        <v>0</v>
      </c>
      <c r="V101" s="32">
        <v>0</v>
      </c>
      <c r="W101" s="32">
        <v>0</v>
      </c>
      <c r="X101" s="32">
        <v>0</v>
      </c>
      <c r="Y101" s="32">
        <v>0</v>
      </c>
      <c r="Z101" s="32">
        <v>0</v>
      </c>
      <c r="AA101" s="32">
        <v>0</v>
      </c>
      <c r="AB101" s="32">
        <v>0</v>
      </c>
      <c r="AC101" s="34">
        <v>0</v>
      </c>
      <c r="AD101" s="35">
        <f>SUM(Q101:AC101)</f>
        <v>0</v>
      </c>
      <c r="AE101" s="32"/>
      <c r="AF101" s="33">
        <v>0</v>
      </c>
      <c r="AG101" s="32">
        <v>0</v>
      </c>
      <c r="AH101" s="32">
        <v>7</v>
      </c>
      <c r="AI101" s="32">
        <v>0</v>
      </c>
      <c r="AJ101" s="32">
        <v>0</v>
      </c>
      <c r="AK101" s="32">
        <v>0</v>
      </c>
      <c r="AL101" s="32">
        <v>0</v>
      </c>
      <c r="AM101" s="32">
        <v>0</v>
      </c>
      <c r="AN101" s="32">
        <v>0</v>
      </c>
      <c r="AO101" s="32">
        <v>0</v>
      </c>
      <c r="AP101" s="32">
        <v>0</v>
      </c>
      <c r="AQ101" s="32">
        <v>0</v>
      </c>
      <c r="AR101" s="34">
        <v>0</v>
      </c>
      <c r="AS101" s="35">
        <f>SUM(AF101:AR101)</f>
        <v>7</v>
      </c>
      <c r="AT101" s="32"/>
      <c r="AU101" s="35">
        <f>SUM(O101+AD101+AS101)</f>
        <v>78</v>
      </c>
    </row>
    <row r="102" spans="1:47" ht="15.75" customHeight="1">
      <c r="A102" s="24">
        <v>0.48958333333333298</v>
      </c>
      <c r="B102" s="36">
        <v>5</v>
      </c>
      <c r="C102" s="37">
        <v>2</v>
      </c>
      <c r="D102" s="37">
        <v>49</v>
      </c>
      <c r="E102" s="37">
        <v>0</v>
      </c>
      <c r="F102" s="37">
        <v>20</v>
      </c>
      <c r="G102" s="37">
        <v>1</v>
      </c>
      <c r="H102" s="37">
        <v>4</v>
      </c>
      <c r="I102" s="37">
        <v>3</v>
      </c>
      <c r="J102" s="37">
        <v>0</v>
      </c>
      <c r="K102" s="37">
        <v>0</v>
      </c>
      <c r="L102" s="37">
        <v>0</v>
      </c>
      <c r="M102" s="37">
        <v>0</v>
      </c>
      <c r="N102" s="38">
        <v>0</v>
      </c>
      <c r="O102" s="39">
        <f>SUM(B102:N102)</f>
        <v>84</v>
      </c>
      <c r="P102" s="32"/>
      <c r="Q102" s="36">
        <v>0</v>
      </c>
      <c r="R102" s="37">
        <v>0</v>
      </c>
      <c r="S102" s="37">
        <v>0</v>
      </c>
      <c r="T102" s="37">
        <v>0</v>
      </c>
      <c r="U102" s="37">
        <v>0</v>
      </c>
      <c r="V102" s="37">
        <v>0</v>
      </c>
      <c r="W102" s="37">
        <v>0</v>
      </c>
      <c r="X102" s="37">
        <v>0</v>
      </c>
      <c r="Y102" s="37">
        <v>0</v>
      </c>
      <c r="Z102" s="37">
        <v>0</v>
      </c>
      <c r="AA102" s="37">
        <v>0</v>
      </c>
      <c r="AB102" s="37">
        <v>0</v>
      </c>
      <c r="AC102" s="38">
        <v>0</v>
      </c>
      <c r="AD102" s="39">
        <f>SUM(Q102:AC102)</f>
        <v>0</v>
      </c>
      <c r="AE102" s="32"/>
      <c r="AF102" s="36">
        <v>0</v>
      </c>
      <c r="AG102" s="37">
        <v>1</v>
      </c>
      <c r="AH102" s="37">
        <v>13</v>
      </c>
      <c r="AI102" s="37">
        <v>0</v>
      </c>
      <c r="AJ102" s="37">
        <v>2</v>
      </c>
      <c r="AK102" s="37">
        <v>0</v>
      </c>
      <c r="AL102" s="37">
        <v>0</v>
      </c>
      <c r="AM102" s="37">
        <v>0</v>
      </c>
      <c r="AN102" s="37">
        <v>0</v>
      </c>
      <c r="AO102" s="37">
        <v>0</v>
      </c>
      <c r="AP102" s="37">
        <v>0</v>
      </c>
      <c r="AQ102" s="37">
        <v>0</v>
      </c>
      <c r="AR102" s="38">
        <v>0</v>
      </c>
      <c r="AS102" s="39">
        <f>SUM(AF102:AR102)</f>
        <v>16</v>
      </c>
      <c r="AT102" s="32"/>
      <c r="AU102" s="39">
        <f>SUM(O102+AD102+AS102)</f>
        <v>100</v>
      </c>
    </row>
    <row r="103" spans="1:47" ht="15.75" customHeight="1">
      <c r="A103" s="25" t="s">
        <v>21</v>
      </c>
      <c r="B103" s="40">
        <f t="shared" ref="B103:O103" si="51">SUM(B99:B102)</f>
        <v>11</v>
      </c>
      <c r="C103" s="41">
        <f t="shared" si="51"/>
        <v>3</v>
      </c>
      <c r="D103" s="41">
        <f t="shared" si="51"/>
        <v>208</v>
      </c>
      <c r="E103" s="41">
        <f t="shared" si="51"/>
        <v>5</v>
      </c>
      <c r="F103" s="41">
        <f t="shared" si="51"/>
        <v>76</v>
      </c>
      <c r="G103" s="41">
        <f t="shared" si="51"/>
        <v>3</v>
      </c>
      <c r="H103" s="41">
        <f t="shared" si="51"/>
        <v>14</v>
      </c>
      <c r="I103" s="41">
        <f t="shared" si="51"/>
        <v>12</v>
      </c>
      <c r="J103" s="41">
        <f t="shared" si="51"/>
        <v>2</v>
      </c>
      <c r="K103" s="41">
        <f t="shared" si="51"/>
        <v>0</v>
      </c>
      <c r="L103" s="41">
        <f t="shared" si="51"/>
        <v>0</v>
      </c>
      <c r="M103" s="41">
        <f t="shared" si="51"/>
        <v>0</v>
      </c>
      <c r="N103" s="42">
        <f t="shared" si="51"/>
        <v>0</v>
      </c>
      <c r="O103" s="43">
        <f t="shared" si="51"/>
        <v>334</v>
      </c>
      <c r="P103" s="32"/>
      <c r="Q103" s="40">
        <f t="shared" ref="Q103:AD103" si="52">SUM(Q99:Q102)</f>
        <v>0</v>
      </c>
      <c r="R103" s="41">
        <f t="shared" si="52"/>
        <v>0</v>
      </c>
      <c r="S103" s="41">
        <f t="shared" si="52"/>
        <v>0</v>
      </c>
      <c r="T103" s="41">
        <f t="shared" si="52"/>
        <v>0</v>
      </c>
      <c r="U103" s="41">
        <f t="shared" si="52"/>
        <v>0</v>
      </c>
      <c r="V103" s="41">
        <f t="shared" si="52"/>
        <v>0</v>
      </c>
      <c r="W103" s="41">
        <f t="shared" si="52"/>
        <v>0</v>
      </c>
      <c r="X103" s="41">
        <f t="shared" si="52"/>
        <v>0</v>
      </c>
      <c r="Y103" s="41">
        <f t="shared" si="52"/>
        <v>0</v>
      </c>
      <c r="Z103" s="41">
        <f t="shared" si="52"/>
        <v>0</v>
      </c>
      <c r="AA103" s="41">
        <f t="shared" si="52"/>
        <v>0</v>
      </c>
      <c r="AB103" s="41">
        <f t="shared" si="52"/>
        <v>0</v>
      </c>
      <c r="AC103" s="42">
        <f t="shared" si="52"/>
        <v>0</v>
      </c>
      <c r="AD103" s="43">
        <f t="shared" si="52"/>
        <v>0</v>
      </c>
      <c r="AE103" s="32"/>
      <c r="AF103" s="40">
        <f t="shared" ref="AF103:AS103" si="53">SUM(AF99:AF102)</f>
        <v>0</v>
      </c>
      <c r="AG103" s="41">
        <f t="shared" si="53"/>
        <v>1</v>
      </c>
      <c r="AH103" s="41">
        <f t="shared" si="53"/>
        <v>38</v>
      </c>
      <c r="AI103" s="41">
        <f t="shared" si="53"/>
        <v>5</v>
      </c>
      <c r="AJ103" s="41">
        <f t="shared" si="53"/>
        <v>9</v>
      </c>
      <c r="AK103" s="41">
        <f t="shared" si="53"/>
        <v>0</v>
      </c>
      <c r="AL103" s="41">
        <f t="shared" si="53"/>
        <v>0</v>
      </c>
      <c r="AM103" s="41">
        <f t="shared" si="53"/>
        <v>0</v>
      </c>
      <c r="AN103" s="41">
        <f t="shared" si="53"/>
        <v>0</v>
      </c>
      <c r="AO103" s="41">
        <f t="shared" si="53"/>
        <v>0</v>
      </c>
      <c r="AP103" s="41">
        <f t="shared" si="53"/>
        <v>0</v>
      </c>
      <c r="AQ103" s="41">
        <f t="shared" si="53"/>
        <v>0</v>
      </c>
      <c r="AR103" s="42">
        <f t="shared" si="53"/>
        <v>0</v>
      </c>
      <c r="AS103" s="43">
        <f t="shared" si="53"/>
        <v>53</v>
      </c>
      <c r="AT103" s="32"/>
      <c r="AU103" s="43">
        <f>SUM(AU99:AU102)</f>
        <v>387</v>
      </c>
    </row>
    <row r="104" spans="1:47" ht="15.75" customHeight="1">
      <c r="A104" s="22">
        <v>0.5</v>
      </c>
      <c r="B104" s="28">
        <v>4</v>
      </c>
      <c r="C104" s="29">
        <v>0</v>
      </c>
      <c r="D104" s="29">
        <v>49</v>
      </c>
      <c r="E104" s="29">
        <v>0</v>
      </c>
      <c r="F104" s="29">
        <v>14</v>
      </c>
      <c r="G104" s="29">
        <v>1</v>
      </c>
      <c r="H104" s="29">
        <v>8</v>
      </c>
      <c r="I104" s="29">
        <v>3</v>
      </c>
      <c r="J104" s="29">
        <v>1</v>
      </c>
      <c r="K104" s="29">
        <v>0</v>
      </c>
      <c r="L104" s="29">
        <v>0</v>
      </c>
      <c r="M104" s="29">
        <v>0</v>
      </c>
      <c r="N104" s="30">
        <v>0</v>
      </c>
      <c r="O104" s="31">
        <f>SUM(B104:N104)</f>
        <v>80</v>
      </c>
      <c r="P104" s="32"/>
      <c r="Q104" s="28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30">
        <v>0</v>
      </c>
      <c r="AD104" s="31">
        <f>SUM(Q104:AC104)</f>
        <v>0</v>
      </c>
      <c r="AE104" s="32"/>
      <c r="AF104" s="28">
        <v>0</v>
      </c>
      <c r="AG104" s="29">
        <v>0</v>
      </c>
      <c r="AH104" s="29">
        <v>18</v>
      </c>
      <c r="AI104" s="29">
        <v>3</v>
      </c>
      <c r="AJ104" s="29">
        <v>5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30">
        <v>0</v>
      </c>
      <c r="AS104" s="31">
        <f>SUM(AF104:AR104)</f>
        <v>26</v>
      </c>
      <c r="AT104" s="32"/>
      <c r="AU104" s="31">
        <f>SUM(O104+AD104+AS104)</f>
        <v>106</v>
      </c>
    </row>
    <row r="105" spans="1:47" ht="15.75" customHeight="1">
      <c r="A105" s="23">
        <v>0.51041666666666696</v>
      </c>
      <c r="B105" s="33">
        <v>3</v>
      </c>
      <c r="C105" s="32">
        <v>0</v>
      </c>
      <c r="D105" s="32">
        <v>43</v>
      </c>
      <c r="E105" s="32">
        <v>1</v>
      </c>
      <c r="F105" s="32">
        <v>16</v>
      </c>
      <c r="G105" s="32">
        <v>1</v>
      </c>
      <c r="H105" s="32">
        <v>3</v>
      </c>
      <c r="I105" s="32">
        <v>2</v>
      </c>
      <c r="J105" s="32">
        <v>1</v>
      </c>
      <c r="K105" s="32">
        <v>0</v>
      </c>
      <c r="L105" s="32">
        <v>0</v>
      </c>
      <c r="M105" s="32">
        <v>0</v>
      </c>
      <c r="N105" s="34">
        <v>0</v>
      </c>
      <c r="O105" s="35">
        <f>SUM(B105:N105)</f>
        <v>70</v>
      </c>
      <c r="P105" s="32"/>
      <c r="Q105" s="33">
        <v>0</v>
      </c>
      <c r="R105" s="32">
        <v>0</v>
      </c>
      <c r="S105" s="32">
        <v>0</v>
      </c>
      <c r="T105" s="32">
        <v>0</v>
      </c>
      <c r="U105" s="32">
        <v>0</v>
      </c>
      <c r="V105" s="32">
        <v>0</v>
      </c>
      <c r="W105" s="32">
        <v>0</v>
      </c>
      <c r="X105" s="32">
        <v>0</v>
      </c>
      <c r="Y105" s="32">
        <v>0</v>
      </c>
      <c r="Z105" s="32">
        <v>0</v>
      </c>
      <c r="AA105" s="32">
        <v>0</v>
      </c>
      <c r="AB105" s="32">
        <v>0</v>
      </c>
      <c r="AC105" s="34">
        <v>0</v>
      </c>
      <c r="AD105" s="35">
        <f>SUM(Q105:AC105)</f>
        <v>0</v>
      </c>
      <c r="AE105" s="32"/>
      <c r="AF105" s="33">
        <v>0</v>
      </c>
      <c r="AG105" s="32">
        <v>0</v>
      </c>
      <c r="AH105" s="32">
        <v>8</v>
      </c>
      <c r="AI105" s="32">
        <v>3</v>
      </c>
      <c r="AJ105" s="32">
        <v>0</v>
      </c>
      <c r="AK105" s="32">
        <v>0</v>
      </c>
      <c r="AL105" s="32">
        <v>0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4">
        <v>0</v>
      </c>
      <c r="AS105" s="35">
        <f>SUM(AF105:AR105)</f>
        <v>11</v>
      </c>
      <c r="AT105" s="32"/>
      <c r="AU105" s="35">
        <f>SUM(O105+AD105+AS105)</f>
        <v>81</v>
      </c>
    </row>
    <row r="106" spans="1:47" ht="15.75" customHeight="1">
      <c r="A106" s="23">
        <v>0.52083333333333304</v>
      </c>
      <c r="B106" s="33">
        <v>6</v>
      </c>
      <c r="C106" s="32">
        <v>3</v>
      </c>
      <c r="D106" s="32">
        <v>51</v>
      </c>
      <c r="E106" s="32">
        <v>0</v>
      </c>
      <c r="F106" s="32">
        <v>8</v>
      </c>
      <c r="G106" s="32">
        <v>1</v>
      </c>
      <c r="H106" s="32">
        <v>3</v>
      </c>
      <c r="I106" s="32">
        <v>1</v>
      </c>
      <c r="J106" s="32">
        <v>0</v>
      </c>
      <c r="K106" s="32">
        <v>0</v>
      </c>
      <c r="L106" s="32">
        <v>0</v>
      </c>
      <c r="M106" s="32">
        <v>0</v>
      </c>
      <c r="N106" s="34">
        <v>0</v>
      </c>
      <c r="O106" s="35">
        <f>SUM(B106:N106)</f>
        <v>73</v>
      </c>
      <c r="P106" s="32"/>
      <c r="Q106" s="33">
        <v>0</v>
      </c>
      <c r="R106" s="32">
        <v>0</v>
      </c>
      <c r="S106" s="32">
        <v>0</v>
      </c>
      <c r="T106" s="32">
        <v>0</v>
      </c>
      <c r="U106" s="32">
        <v>0</v>
      </c>
      <c r="V106" s="32">
        <v>0</v>
      </c>
      <c r="W106" s="32">
        <v>0</v>
      </c>
      <c r="X106" s="32">
        <v>0</v>
      </c>
      <c r="Y106" s="32">
        <v>0</v>
      </c>
      <c r="Z106" s="32">
        <v>0</v>
      </c>
      <c r="AA106" s="32">
        <v>0</v>
      </c>
      <c r="AB106" s="32">
        <v>0</v>
      </c>
      <c r="AC106" s="34">
        <v>0</v>
      </c>
      <c r="AD106" s="35">
        <f>SUM(Q106:AC106)</f>
        <v>0</v>
      </c>
      <c r="AE106" s="32"/>
      <c r="AF106" s="33">
        <v>1</v>
      </c>
      <c r="AG106" s="32">
        <v>0</v>
      </c>
      <c r="AH106" s="32">
        <v>10</v>
      </c>
      <c r="AI106" s="32">
        <v>4</v>
      </c>
      <c r="AJ106" s="32">
        <v>1</v>
      </c>
      <c r="AK106" s="32">
        <v>0</v>
      </c>
      <c r="AL106" s="32">
        <v>0</v>
      </c>
      <c r="AM106" s="32">
        <v>0</v>
      </c>
      <c r="AN106" s="32">
        <v>0</v>
      </c>
      <c r="AO106" s="32">
        <v>0</v>
      </c>
      <c r="AP106" s="32">
        <v>0</v>
      </c>
      <c r="AQ106" s="32">
        <v>0</v>
      </c>
      <c r="AR106" s="34">
        <v>0</v>
      </c>
      <c r="AS106" s="35">
        <f>SUM(AF106:AR106)</f>
        <v>16</v>
      </c>
      <c r="AT106" s="32"/>
      <c r="AU106" s="35">
        <f>SUM(O106+AD106+AS106)</f>
        <v>89</v>
      </c>
    </row>
    <row r="107" spans="1:47" ht="15.75" customHeight="1">
      <c r="A107" s="24">
        <v>0.53125</v>
      </c>
      <c r="B107" s="36">
        <v>5</v>
      </c>
      <c r="C107" s="37">
        <v>0</v>
      </c>
      <c r="D107" s="37">
        <v>62</v>
      </c>
      <c r="E107" s="37">
        <v>5</v>
      </c>
      <c r="F107" s="37">
        <v>18</v>
      </c>
      <c r="G107" s="37">
        <v>1</v>
      </c>
      <c r="H107" s="37">
        <v>5</v>
      </c>
      <c r="I107" s="37">
        <v>1</v>
      </c>
      <c r="J107" s="37">
        <v>1</v>
      </c>
      <c r="K107" s="37">
        <v>0</v>
      </c>
      <c r="L107" s="37">
        <v>0</v>
      </c>
      <c r="M107" s="37">
        <v>0</v>
      </c>
      <c r="N107" s="38">
        <v>0</v>
      </c>
      <c r="O107" s="39">
        <f>SUM(B107:N107)</f>
        <v>98</v>
      </c>
      <c r="P107" s="32"/>
      <c r="Q107" s="36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7">
        <v>0</v>
      </c>
      <c r="X107" s="37">
        <v>0</v>
      </c>
      <c r="Y107" s="37">
        <v>0</v>
      </c>
      <c r="Z107" s="37">
        <v>0</v>
      </c>
      <c r="AA107" s="37">
        <v>0</v>
      </c>
      <c r="AB107" s="37">
        <v>0</v>
      </c>
      <c r="AC107" s="38">
        <v>0</v>
      </c>
      <c r="AD107" s="39">
        <f>SUM(Q107:AC107)</f>
        <v>0</v>
      </c>
      <c r="AE107" s="32"/>
      <c r="AF107" s="36">
        <v>0</v>
      </c>
      <c r="AG107" s="37">
        <v>0</v>
      </c>
      <c r="AH107" s="37">
        <v>9</v>
      </c>
      <c r="AI107" s="37">
        <v>2</v>
      </c>
      <c r="AJ107" s="37">
        <v>2</v>
      </c>
      <c r="AK107" s="37">
        <v>0</v>
      </c>
      <c r="AL107" s="37">
        <v>0</v>
      </c>
      <c r="AM107" s="37">
        <v>0</v>
      </c>
      <c r="AN107" s="37">
        <v>0</v>
      </c>
      <c r="AO107" s="37">
        <v>0</v>
      </c>
      <c r="AP107" s="37">
        <v>0</v>
      </c>
      <c r="AQ107" s="37">
        <v>0</v>
      </c>
      <c r="AR107" s="38">
        <v>0</v>
      </c>
      <c r="AS107" s="39">
        <f>SUM(AF107:AR107)</f>
        <v>13</v>
      </c>
      <c r="AT107" s="32"/>
      <c r="AU107" s="39">
        <f>SUM(O107+AD107+AS107)</f>
        <v>111</v>
      </c>
    </row>
    <row r="108" spans="1:47" ht="15.75" customHeight="1">
      <c r="A108" s="25" t="s">
        <v>21</v>
      </c>
      <c r="B108" s="40">
        <f t="shared" ref="B108:O108" si="54">SUM(B104:B107)</f>
        <v>18</v>
      </c>
      <c r="C108" s="41">
        <f t="shared" si="54"/>
        <v>3</v>
      </c>
      <c r="D108" s="41">
        <f t="shared" si="54"/>
        <v>205</v>
      </c>
      <c r="E108" s="41">
        <f t="shared" si="54"/>
        <v>6</v>
      </c>
      <c r="F108" s="41">
        <f t="shared" si="54"/>
        <v>56</v>
      </c>
      <c r="G108" s="41">
        <f t="shared" si="54"/>
        <v>4</v>
      </c>
      <c r="H108" s="41">
        <f t="shared" si="54"/>
        <v>19</v>
      </c>
      <c r="I108" s="41">
        <f t="shared" si="54"/>
        <v>7</v>
      </c>
      <c r="J108" s="41">
        <f t="shared" si="54"/>
        <v>3</v>
      </c>
      <c r="K108" s="41">
        <f t="shared" si="54"/>
        <v>0</v>
      </c>
      <c r="L108" s="41">
        <f t="shared" si="54"/>
        <v>0</v>
      </c>
      <c r="M108" s="41">
        <f t="shared" si="54"/>
        <v>0</v>
      </c>
      <c r="N108" s="42">
        <f t="shared" si="54"/>
        <v>0</v>
      </c>
      <c r="O108" s="43">
        <f t="shared" si="54"/>
        <v>321</v>
      </c>
      <c r="P108" s="32"/>
      <c r="Q108" s="40">
        <f t="shared" ref="Q108:AD108" si="55">SUM(Q104:Q107)</f>
        <v>0</v>
      </c>
      <c r="R108" s="41">
        <f t="shared" si="55"/>
        <v>0</v>
      </c>
      <c r="S108" s="41">
        <f t="shared" si="55"/>
        <v>0</v>
      </c>
      <c r="T108" s="41">
        <f t="shared" si="55"/>
        <v>0</v>
      </c>
      <c r="U108" s="41">
        <f t="shared" si="55"/>
        <v>0</v>
      </c>
      <c r="V108" s="41">
        <f t="shared" si="55"/>
        <v>0</v>
      </c>
      <c r="W108" s="41">
        <f t="shared" si="55"/>
        <v>0</v>
      </c>
      <c r="X108" s="41">
        <f t="shared" si="55"/>
        <v>0</v>
      </c>
      <c r="Y108" s="41">
        <f t="shared" si="55"/>
        <v>0</v>
      </c>
      <c r="Z108" s="41">
        <f t="shared" si="55"/>
        <v>0</v>
      </c>
      <c r="AA108" s="41">
        <f t="shared" si="55"/>
        <v>0</v>
      </c>
      <c r="AB108" s="41">
        <f t="shared" si="55"/>
        <v>0</v>
      </c>
      <c r="AC108" s="42">
        <f t="shared" si="55"/>
        <v>0</v>
      </c>
      <c r="AD108" s="43">
        <f t="shared" si="55"/>
        <v>0</v>
      </c>
      <c r="AE108" s="32"/>
      <c r="AF108" s="40">
        <f t="shared" ref="AF108:AS108" si="56">SUM(AF104:AF107)</f>
        <v>1</v>
      </c>
      <c r="AG108" s="41">
        <f t="shared" si="56"/>
        <v>0</v>
      </c>
      <c r="AH108" s="41">
        <f t="shared" si="56"/>
        <v>45</v>
      </c>
      <c r="AI108" s="41">
        <f t="shared" si="56"/>
        <v>12</v>
      </c>
      <c r="AJ108" s="41">
        <f t="shared" si="56"/>
        <v>8</v>
      </c>
      <c r="AK108" s="41">
        <f t="shared" si="56"/>
        <v>0</v>
      </c>
      <c r="AL108" s="41">
        <f t="shared" si="56"/>
        <v>0</v>
      </c>
      <c r="AM108" s="41">
        <f t="shared" si="56"/>
        <v>0</v>
      </c>
      <c r="AN108" s="41">
        <f t="shared" si="56"/>
        <v>0</v>
      </c>
      <c r="AO108" s="41">
        <f t="shared" si="56"/>
        <v>0</v>
      </c>
      <c r="AP108" s="41">
        <f t="shared" si="56"/>
        <v>0</v>
      </c>
      <c r="AQ108" s="41">
        <f t="shared" si="56"/>
        <v>0</v>
      </c>
      <c r="AR108" s="42">
        <f t="shared" si="56"/>
        <v>0</v>
      </c>
      <c r="AS108" s="43">
        <f t="shared" si="56"/>
        <v>66</v>
      </c>
      <c r="AT108" s="32"/>
      <c r="AU108" s="43">
        <f>SUM(AU104:AU107)</f>
        <v>387</v>
      </c>
    </row>
    <row r="109" spans="1:47" ht="15.75" customHeight="1">
      <c r="A109" s="22">
        <v>0.54166666666666696</v>
      </c>
      <c r="B109" s="28">
        <v>4</v>
      </c>
      <c r="C109" s="29">
        <v>0</v>
      </c>
      <c r="D109" s="29">
        <v>52</v>
      </c>
      <c r="E109" s="29">
        <v>2</v>
      </c>
      <c r="F109" s="29">
        <v>13</v>
      </c>
      <c r="G109" s="29">
        <v>0</v>
      </c>
      <c r="H109" s="29">
        <v>2</v>
      </c>
      <c r="I109" s="29">
        <v>3</v>
      </c>
      <c r="J109" s="29">
        <v>1</v>
      </c>
      <c r="K109" s="29">
        <v>0</v>
      </c>
      <c r="L109" s="29">
        <v>0</v>
      </c>
      <c r="M109" s="29">
        <v>0</v>
      </c>
      <c r="N109" s="30">
        <v>0</v>
      </c>
      <c r="O109" s="31">
        <f>SUM(B109:N109)</f>
        <v>77</v>
      </c>
      <c r="P109" s="32"/>
      <c r="Q109" s="28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29">
        <v>0</v>
      </c>
      <c r="AB109" s="29">
        <v>0</v>
      </c>
      <c r="AC109" s="30">
        <v>0</v>
      </c>
      <c r="AD109" s="31">
        <f>SUM(Q109:AC109)</f>
        <v>0</v>
      </c>
      <c r="AE109" s="32"/>
      <c r="AF109" s="28">
        <v>0</v>
      </c>
      <c r="AG109" s="29">
        <v>0</v>
      </c>
      <c r="AH109" s="29">
        <v>13</v>
      </c>
      <c r="AI109" s="29">
        <v>3</v>
      </c>
      <c r="AJ109" s="29">
        <v>2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30">
        <v>0</v>
      </c>
      <c r="AS109" s="31">
        <f>SUM(AF109:AR109)</f>
        <v>18</v>
      </c>
      <c r="AT109" s="32"/>
      <c r="AU109" s="31">
        <f>SUM(O109+AD109+AS109)</f>
        <v>95</v>
      </c>
    </row>
    <row r="110" spans="1:47" ht="15.75" customHeight="1">
      <c r="A110" s="23">
        <v>0.55208333333333304</v>
      </c>
      <c r="B110" s="33">
        <v>5</v>
      </c>
      <c r="C110" s="32">
        <v>1</v>
      </c>
      <c r="D110" s="32">
        <v>51</v>
      </c>
      <c r="E110" s="32">
        <v>2</v>
      </c>
      <c r="F110" s="32">
        <v>13</v>
      </c>
      <c r="G110" s="32">
        <v>1</v>
      </c>
      <c r="H110" s="32">
        <v>7</v>
      </c>
      <c r="I110" s="32">
        <v>2</v>
      </c>
      <c r="J110" s="32">
        <v>0</v>
      </c>
      <c r="K110" s="32">
        <v>0</v>
      </c>
      <c r="L110" s="32">
        <v>0</v>
      </c>
      <c r="M110" s="32">
        <v>1</v>
      </c>
      <c r="N110" s="34">
        <v>0</v>
      </c>
      <c r="O110" s="35">
        <f>SUM(B110:N110)</f>
        <v>83</v>
      </c>
      <c r="P110" s="32"/>
      <c r="Q110" s="33">
        <v>0</v>
      </c>
      <c r="R110" s="32">
        <v>0</v>
      </c>
      <c r="S110" s="32">
        <v>0</v>
      </c>
      <c r="T110" s="32">
        <v>0</v>
      </c>
      <c r="U110" s="32">
        <v>0</v>
      </c>
      <c r="V110" s="32">
        <v>0</v>
      </c>
      <c r="W110" s="32">
        <v>0</v>
      </c>
      <c r="X110" s="32">
        <v>0</v>
      </c>
      <c r="Y110" s="32">
        <v>0</v>
      </c>
      <c r="Z110" s="32">
        <v>0</v>
      </c>
      <c r="AA110" s="32">
        <v>0</v>
      </c>
      <c r="AB110" s="32">
        <v>0</v>
      </c>
      <c r="AC110" s="34">
        <v>0</v>
      </c>
      <c r="AD110" s="35">
        <f>SUM(Q110:AC110)</f>
        <v>0</v>
      </c>
      <c r="AE110" s="32"/>
      <c r="AF110" s="33">
        <v>0</v>
      </c>
      <c r="AG110" s="32">
        <v>0</v>
      </c>
      <c r="AH110" s="32">
        <v>11</v>
      </c>
      <c r="AI110" s="32">
        <v>2</v>
      </c>
      <c r="AJ110" s="32">
        <v>2</v>
      </c>
      <c r="AK110" s="32">
        <v>0</v>
      </c>
      <c r="AL110" s="32">
        <v>0</v>
      </c>
      <c r="AM110" s="32">
        <v>0</v>
      </c>
      <c r="AN110" s="32">
        <v>0</v>
      </c>
      <c r="AO110" s="32">
        <v>0</v>
      </c>
      <c r="AP110" s="32">
        <v>0</v>
      </c>
      <c r="AQ110" s="32">
        <v>0</v>
      </c>
      <c r="AR110" s="34">
        <v>0</v>
      </c>
      <c r="AS110" s="35">
        <f>SUM(AF110:AR110)</f>
        <v>15</v>
      </c>
      <c r="AT110" s="32"/>
      <c r="AU110" s="35">
        <f>SUM(O110+AD110+AS110)</f>
        <v>98</v>
      </c>
    </row>
    <row r="111" spans="1:47" ht="15.75" customHeight="1">
      <c r="A111" s="23">
        <v>0.5625</v>
      </c>
      <c r="B111" s="33">
        <v>5</v>
      </c>
      <c r="C111" s="32">
        <v>0</v>
      </c>
      <c r="D111" s="32">
        <v>55</v>
      </c>
      <c r="E111" s="32">
        <v>1</v>
      </c>
      <c r="F111" s="32">
        <v>21</v>
      </c>
      <c r="G111" s="32">
        <v>1</v>
      </c>
      <c r="H111" s="32">
        <v>3</v>
      </c>
      <c r="I111" s="32">
        <v>0</v>
      </c>
      <c r="J111" s="32">
        <v>0</v>
      </c>
      <c r="K111" s="32">
        <v>0</v>
      </c>
      <c r="L111" s="32">
        <v>0</v>
      </c>
      <c r="M111" s="32">
        <v>0</v>
      </c>
      <c r="N111" s="34">
        <v>0</v>
      </c>
      <c r="O111" s="35">
        <f>SUM(B111:N111)</f>
        <v>86</v>
      </c>
      <c r="P111" s="32"/>
      <c r="Q111" s="33">
        <v>0</v>
      </c>
      <c r="R111" s="32">
        <v>0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2">
        <v>0</v>
      </c>
      <c r="Y111" s="32">
        <v>0</v>
      </c>
      <c r="Z111" s="32">
        <v>0</v>
      </c>
      <c r="AA111" s="32">
        <v>0</v>
      </c>
      <c r="AB111" s="32">
        <v>0</v>
      </c>
      <c r="AC111" s="34">
        <v>0</v>
      </c>
      <c r="AD111" s="35">
        <f>SUM(Q111:AC111)</f>
        <v>0</v>
      </c>
      <c r="AE111" s="32"/>
      <c r="AF111" s="33">
        <v>0</v>
      </c>
      <c r="AG111" s="32">
        <v>0</v>
      </c>
      <c r="AH111" s="32">
        <v>13</v>
      </c>
      <c r="AI111" s="32">
        <v>2</v>
      </c>
      <c r="AJ111" s="32">
        <v>0</v>
      </c>
      <c r="AK111" s="32">
        <v>0</v>
      </c>
      <c r="AL111" s="32">
        <v>0</v>
      </c>
      <c r="AM111" s="32">
        <v>0</v>
      </c>
      <c r="AN111" s="32">
        <v>0</v>
      </c>
      <c r="AO111" s="32">
        <v>0</v>
      </c>
      <c r="AP111" s="32">
        <v>0</v>
      </c>
      <c r="AQ111" s="32">
        <v>0</v>
      </c>
      <c r="AR111" s="34">
        <v>0</v>
      </c>
      <c r="AS111" s="35">
        <f>SUM(AF111:AR111)</f>
        <v>15</v>
      </c>
      <c r="AT111" s="32"/>
      <c r="AU111" s="35">
        <f>SUM(O111+AD111+AS111)</f>
        <v>101</v>
      </c>
    </row>
    <row r="112" spans="1:47" ht="15.75" customHeight="1">
      <c r="A112" s="24">
        <v>0.57291666666666696</v>
      </c>
      <c r="B112" s="36">
        <v>2</v>
      </c>
      <c r="C112" s="37">
        <v>0</v>
      </c>
      <c r="D112" s="37">
        <v>58</v>
      </c>
      <c r="E112" s="37">
        <v>4</v>
      </c>
      <c r="F112" s="37">
        <v>14</v>
      </c>
      <c r="G112" s="37">
        <v>0</v>
      </c>
      <c r="H112" s="37">
        <v>3</v>
      </c>
      <c r="I112" s="37">
        <v>2</v>
      </c>
      <c r="J112" s="37">
        <v>1</v>
      </c>
      <c r="K112" s="37">
        <v>0</v>
      </c>
      <c r="L112" s="37">
        <v>0</v>
      </c>
      <c r="M112" s="37">
        <v>0</v>
      </c>
      <c r="N112" s="38">
        <v>0</v>
      </c>
      <c r="O112" s="39">
        <f>SUM(B112:N112)</f>
        <v>84</v>
      </c>
      <c r="P112" s="32"/>
      <c r="Q112" s="36">
        <v>0</v>
      </c>
      <c r="R112" s="37">
        <v>0</v>
      </c>
      <c r="S112" s="37">
        <v>0</v>
      </c>
      <c r="T112" s="37">
        <v>0</v>
      </c>
      <c r="U112" s="37">
        <v>0</v>
      </c>
      <c r="V112" s="37">
        <v>0</v>
      </c>
      <c r="W112" s="37">
        <v>0</v>
      </c>
      <c r="X112" s="37">
        <v>0</v>
      </c>
      <c r="Y112" s="37">
        <v>0</v>
      </c>
      <c r="Z112" s="37">
        <v>0</v>
      </c>
      <c r="AA112" s="37">
        <v>0</v>
      </c>
      <c r="AB112" s="37">
        <v>0</v>
      </c>
      <c r="AC112" s="38">
        <v>0</v>
      </c>
      <c r="AD112" s="39">
        <f>SUM(Q112:AC112)</f>
        <v>0</v>
      </c>
      <c r="AE112" s="32"/>
      <c r="AF112" s="36">
        <v>0</v>
      </c>
      <c r="AG112" s="37">
        <v>0</v>
      </c>
      <c r="AH112" s="37">
        <v>11</v>
      </c>
      <c r="AI112" s="37">
        <v>1</v>
      </c>
      <c r="AJ112" s="37">
        <v>0</v>
      </c>
      <c r="AK112" s="37">
        <v>0</v>
      </c>
      <c r="AL112" s="37">
        <v>0</v>
      </c>
      <c r="AM112" s="37">
        <v>0</v>
      </c>
      <c r="AN112" s="37">
        <v>0</v>
      </c>
      <c r="AO112" s="37">
        <v>0</v>
      </c>
      <c r="AP112" s="37">
        <v>0</v>
      </c>
      <c r="AQ112" s="37">
        <v>0</v>
      </c>
      <c r="AR112" s="38">
        <v>0</v>
      </c>
      <c r="AS112" s="39">
        <f>SUM(AF112:AR112)</f>
        <v>12</v>
      </c>
      <c r="AT112" s="32"/>
      <c r="AU112" s="39">
        <f>SUM(O112+AD112+AS112)</f>
        <v>96</v>
      </c>
    </row>
    <row r="113" spans="1:47" ht="15.75" customHeight="1">
      <c r="A113" s="25" t="s">
        <v>21</v>
      </c>
      <c r="B113" s="40">
        <f t="shared" ref="B113:O113" si="57">SUM(B109:B112)</f>
        <v>16</v>
      </c>
      <c r="C113" s="41">
        <f t="shared" si="57"/>
        <v>1</v>
      </c>
      <c r="D113" s="41">
        <f t="shared" si="57"/>
        <v>216</v>
      </c>
      <c r="E113" s="41">
        <f t="shared" si="57"/>
        <v>9</v>
      </c>
      <c r="F113" s="41">
        <f t="shared" si="57"/>
        <v>61</v>
      </c>
      <c r="G113" s="41">
        <f t="shared" si="57"/>
        <v>2</v>
      </c>
      <c r="H113" s="41">
        <f t="shared" si="57"/>
        <v>15</v>
      </c>
      <c r="I113" s="41">
        <f t="shared" si="57"/>
        <v>7</v>
      </c>
      <c r="J113" s="41">
        <f t="shared" si="57"/>
        <v>2</v>
      </c>
      <c r="K113" s="41">
        <f t="shared" si="57"/>
        <v>0</v>
      </c>
      <c r="L113" s="41">
        <f t="shared" si="57"/>
        <v>0</v>
      </c>
      <c r="M113" s="41">
        <f t="shared" si="57"/>
        <v>1</v>
      </c>
      <c r="N113" s="42">
        <f t="shared" si="57"/>
        <v>0</v>
      </c>
      <c r="O113" s="43">
        <f t="shared" si="57"/>
        <v>330</v>
      </c>
      <c r="P113" s="32"/>
      <c r="Q113" s="40">
        <f t="shared" ref="Q113:AD113" si="58">SUM(Q109:Q112)</f>
        <v>0</v>
      </c>
      <c r="R113" s="41">
        <f t="shared" si="58"/>
        <v>0</v>
      </c>
      <c r="S113" s="41">
        <f t="shared" si="58"/>
        <v>0</v>
      </c>
      <c r="T113" s="41">
        <f t="shared" si="58"/>
        <v>0</v>
      </c>
      <c r="U113" s="41">
        <f t="shared" si="58"/>
        <v>0</v>
      </c>
      <c r="V113" s="41">
        <f t="shared" si="58"/>
        <v>0</v>
      </c>
      <c r="W113" s="41">
        <f t="shared" si="58"/>
        <v>0</v>
      </c>
      <c r="X113" s="41">
        <f t="shared" si="58"/>
        <v>0</v>
      </c>
      <c r="Y113" s="41">
        <f t="shared" si="58"/>
        <v>0</v>
      </c>
      <c r="Z113" s="41">
        <f t="shared" si="58"/>
        <v>0</v>
      </c>
      <c r="AA113" s="41">
        <f t="shared" si="58"/>
        <v>0</v>
      </c>
      <c r="AB113" s="41">
        <f t="shared" si="58"/>
        <v>0</v>
      </c>
      <c r="AC113" s="42">
        <f t="shared" si="58"/>
        <v>0</v>
      </c>
      <c r="AD113" s="43">
        <f t="shared" si="58"/>
        <v>0</v>
      </c>
      <c r="AE113" s="32"/>
      <c r="AF113" s="40">
        <f t="shared" ref="AF113:AS113" si="59">SUM(AF109:AF112)</f>
        <v>0</v>
      </c>
      <c r="AG113" s="41">
        <f t="shared" si="59"/>
        <v>0</v>
      </c>
      <c r="AH113" s="41">
        <f t="shared" si="59"/>
        <v>48</v>
      </c>
      <c r="AI113" s="41">
        <f t="shared" si="59"/>
        <v>8</v>
      </c>
      <c r="AJ113" s="41">
        <f t="shared" si="59"/>
        <v>4</v>
      </c>
      <c r="AK113" s="41">
        <f t="shared" si="59"/>
        <v>0</v>
      </c>
      <c r="AL113" s="41">
        <f t="shared" si="59"/>
        <v>0</v>
      </c>
      <c r="AM113" s="41">
        <f t="shared" si="59"/>
        <v>0</v>
      </c>
      <c r="AN113" s="41">
        <f t="shared" si="59"/>
        <v>0</v>
      </c>
      <c r="AO113" s="41">
        <f t="shared" si="59"/>
        <v>0</v>
      </c>
      <c r="AP113" s="41">
        <f t="shared" si="59"/>
        <v>0</v>
      </c>
      <c r="AQ113" s="41">
        <f t="shared" si="59"/>
        <v>0</v>
      </c>
      <c r="AR113" s="42">
        <f t="shared" si="59"/>
        <v>0</v>
      </c>
      <c r="AS113" s="43">
        <f t="shared" si="59"/>
        <v>60</v>
      </c>
      <c r="AT113" s="32"/>
      <c r="AU113" s="43">
        <f>SUM(AU109:AU112)</f>
        <v>390</v>
      </c>
    </row>
    <row r="114" spans="1:47" ht="15.75" customHeight="1">
      <c r="A114" s="22">
        <v>0.58333333333333304</v>
      </c>
      <c r="B114" s="28">
        <v>2</v>
      </c>
      <c r="C114" s="29">
        <v>1</v>
      </c>
      <c r="D114" s="29">
        <v>54</v>
      </c>
      <c r="E114" s="29">
        <v>5</v>
      </c>
      <c r="F114" s="29">
        <v>21</v>
      </c>
      <c r="G114" s="29">
        <v>1</v>
      </c>
      <c r="H114" s="29">
        <v>2</v>
      </c>
      <c r="I114" s="29">
        <v>0</v>
      </c>
      <c r="J114" s="29">
        <v>1</v>
      </c>
      <c r="K114" s="29">
        <v>0</v>
      </c>
      <c r="L114" s="29">
        <v>0</v>
      </c>
      <c r="M114" s="29">
        <v>0</v>
      </c>
      <c r="N114" s="30">
        <v>0</v>
      </c>
      <c r="O114" s="31">
        <f>SUM(B114:N114)</f>
        <v>87</v>
      </c>
      <c r="P114" s="32"/>
      <c r="Q114" s="28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0</v>
      </c>
      <c r="AC114" s="30">
        <v>0</v>
      </c>
      <c r="AD114" s="31">
        <f>SUM(Q114:AC114)</f>
        <v>0</v>
      </c>
      <c r="AE114" s="32"/>
      <c r="AF114" s="28">
        <v>0</v>
      </c>
      <c r="AG114" s="29">
        <v>0</v>
      </c>
      <c r="AH114" s="29">
        <v>15</v>
      </c>
      <c r="AI114" s="29">
        <v>1</v>
      </c>
      <c r="AJ114" s="29">
        <v>1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30">
        <v>0</v>
      </c>
      <c r="AS114" s="31">
        <f>SUM(AF114:AR114)</f>
        <v>17</v>
      </c>
      <c r="AT114" s="32"/>
      <c r="AU114" s="31">
        <f>SUM(O114+AD114+AS114)</f>
        <v>104</v>
      </c>
    </row>
    <row r="115" spans="1:47" ht="15.75" customHeight="1">
      <c r="A115" s="23">
        <v>0.59375</v>
      </c>
      <c r="B115" s="33">
        <v>2</v>
      </c>
      <c r="C115" s="32">
        <v>1</v>
      </c>
      <c r="D115" s="32">
        <v>54</v>
      </c>
      <c r="E115" s="32">
        <v>4</v>
      </c>
      <c r="F115" s="32">
        <v>14</v>
      </c>
      <c r="G115" s="32">
        <v>1</v>
      </c>
      <c r="H115" s="32">
        <v>4</v>
      </c>
      <c r="I115" s="32">
        <v>2</v>
      </c>
      <c r="J115" s="32">
        <v>0</v>
      </c>
      <c r="K115" s="32">
        <v>0</v>
      </c>
      <c r="L115" s="32">
        <v>0</v>
      </c>
      <c r="M115" s="32">
        <v>0</v>
      </c>
      <c r="N115" s="34">
        <v>0</v>
      </c>
      <c r="O115" s="35">
        <f>SUM(B115:N115)</f>
        <v>82</v>
      </c>
      <c r="P115" s="32"/>
      <c r="Q115" s="33">
        <v>0</v>
      </c>
      <c r="R115" s="32">
        <v>0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32">
        <v>0</v>
      </c>
      <c r="Z115" s="32">
        <v>0</v>
      </c>
      <c r="AA115" s="32">
        <v>0</v>
      </c>
      <c r="AB115" s="32">
        <v>0</v>
      </c>
      <c r="AC115" s="34">
        <v>0</v>
      </c>
      <c r="AD115" s="35">
        <f>SUM(Q115:AC115)</f>
        <v>0</v>
      </c>
      <c r="AE115" s="32"/>
      <c r="AF115" s="33">
        <v>0</v>
      </c>
      <c r="AG115" s="32">
        <v>0</v>
      </c>
      <c r="AH115" s="32">
        <v>8</v>
      </c>
      <c r="AI115" s="32">
        <v>3</v>
      </c>
      <c r="AJ115" s="32">
        <v>0</v>
      </c>
      <c r="AK115" s="32">
        <v>0</v>
      </c>
      <c r="AL115" s="32">
        <v>0</v>
      </c>
      <c r="AM115" s="32">
        <v>0</v>
      </c>
      <c r="AN115" s="32">
        <v>0</v>
      </c>
      <c r="AO115" s="32">
        <v>0</v>
      </c>
      <c r="AP115" s="32">
        <v>0</v>
      </c>
      <c r="AQ115" s="32">
        <v>0</v>
      </c>
      <c r="AR115" s="34">
        <v>0</v>
      </c>
      <c r="AS115" s="35">
        <f>SUM(AF115:AR115)</f>
        <v>11</v>
      </c>
      <c r="AT115" s="32"/>
      <c r="AU115" s="35">
        <f>SUM(O115+AD115+AS115)</f>
        <v>93</v>
      </c>
    </row>
    <row r="116" spans="1:47" ht="15.75" customHeight="1">
      <c r="A116" s="23">
        <v>0.60416666666666696</v>
      </c>
      <c r="B116" s="33">
        <v>3</v>
      </c>
      <c r="C116" s="32">
        <v>2</v>
      </c>
      <c r="D116" s="32">
        <v>51</v>
      </c>
      <c r="E116" s="32">
        <v>8</v>
      </c>
      <c r="F116" s="32">
        <v>13</v>
      </c>
      <c r="G116" s="32">
        <v>1</v>
      </c>
      <c r="H116" s="32">
        <v>6</v>
      </c>
      <c r="I116" s="32">
        <v>2</v>
      </c>
      <c r="J116" s="32">
        <v>1</v>
      </c>
      <c r="K116" s="32">
        <v>0</v>
      </c>
      <c r="L116" s="32">
        <v>0</v>
      </c>
      <c r="M116" s="32">
        <v>0</v>
      </c>
      <c r="N116" s="34">
        <v>0</v>
      </c>
      <c r="O116" s="35">
        <f>SUM(B116:N116)</f>
        <v>87</v>
      </c>
      <c r="P116" s="32"/>
      <c r="Q116" s="33">
        <v>0</v>
      </c>
      <c r="R116" s="32">
        <v>0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2">
        <v>0</v>
      </c>
      <c r="Y116" s="32">
        <v>0</v>
      </c>
      <c r="Z116" s="32">
        <v>0</v>
      </c>
      <c r="AA116" s="32">
        <v>0</v>
      </c>
      <c r="AB116" s="32">
        <v>0</v>
      </c>
      <c r="AC116" s="34">
        <v>0</v>
      </c>
      <c r="AD116" s="35">
        <f>SUM(Q116:AC116)</f>
        <v>0</v>
      </c>
      <c r="AE116" s="32"/>
      <c r="AF116" s="33">
        <v>0</v>
      </c>
      <c r="AG116" s="32">
        <v>1</v>
      </c>
      <c r="AH116" s="32">
        <v>6</v>
      </c>
      <c r="AI116" s="32">
        <v>5</v>
      </c>
      <c r="AJ116" s="32">
        <v>0</v>
      </c>
      <c r="AK116" s="32">
        <v>0</v>
      </c>
      <c r="AL116" s="32">
        <v>0</v>
      </c>
      <c r="AM116" s="32">
        <v>0</v>
      </c>
      <c r="AN116" s="32">
        <v>0</v>
      </c>
      <c r="AO116" s="32">
        <v>0</v>
      </c>
      <c r="AP116" s="32">
        <v>0</v>
      </c>
      <c r="AQ116" s="32">
        <v>0</v>
      </c>
      <c r="AR116" s="34">
        <v>0</v>
      </c>
      <c r="AS116" s="35">
        <f>SUM(AF116:AR116)</f>
        <v>12</v>
      </c>
      <c r="AT116" s="32"/>
      <c r="AU116" s="35">
        <f>SUM(O116+AD116+AS116)</f>
        <v>99</v>
      </c>
    </row>
    <row r="117" spans="1:47" ht="15.75" customHeight="1">
      <c r="A117" s="24">
        <v>0.61458333333333304</v>
      </c>
      <c r="B117" s="36">
        <v>3</v>
      </c>
      <c r="C117" s="37">
        <v>0</v>
      </c>
      <c r="D117" s="37">
        <v>69</v>
      </c>
      <c r="E117" s="37">
        <v>5</v>
      </c>
      <c r="F117" s="37">
        <v>18</v>
      </c>
      <c r="G117" s="37">
        <v>1</v>
      </c>
      <c r="H117" s="37">
        <v>3</v>
      </c>
      <c r="I117" s="37">
        <v>0</v>
      </c>
      <c r="J117" s="37">
        <v>0</v>
      </c>
      <c r="K117" s="37">
        <v>0</v>
      </c>
      <c r="L117" s="37">
        <v>0</v>
      </c>
      <c r="M117" s="37">
        <v>0</v>
      </c>
      <c r="N117" s="38">
        <v>0</v>
      </c>
      <c r="O117" s="39">
        <f>SUM(B117:N117)</f>
        <v>99</v>
      </c>
      <c r="P117" s="32"/>
      <c r="Q117" s="36">
        <v>0</v>
      </c>
      <c r="R117" s="37">
        <v>0</v>
      </c>
      <c r="S117" s="37">
        <v>0</v>
      </c>
      <c r="T117" s="37">
        <v>0</v>
      </c>
      <c r="U117" s="37">
        <v>0</v>
      </c>
      <c r="V117" s="37">
        <v>0</v>
      </c>
      <c r="W117" s="37">
        <v>0</v>
      </c>
      <c r="X117" s="37">
        <v>0</v>
      </c>
      <c r="Y117" s="37">
        <v>0</v>
      </c>
      <c r="Z117" s="37">
        <v>0</v>
      </c>
      <c r="AA117" s="37">
        <v>0</v>
      </c>
      <c r="AB117" s="37">
        <v>0</v>
      </c>
      <c r="AC117" s="38">
        <v>0</v>
      </c>
      <c r="AD117" s="39">
        <f>SUM(Q117:AC117)</f>
        <v>0</v>
      </c>
      <c r="AE117" s="32"/>
      <c r="AF117" s="36">
        <v>0</v>
      </c>
      <c r="AG117" s="37">
        <v>0</v>
      </c>
      <c r="AH117" s="37">
        <v>16</v>
      </c>
      <c r="AI117" s="37">
        <v>0</v>
      </c>
      <c r="AJ117" s="37">
        <v>1</v>
      </c>
      <c r="AK117" s="37">
        <v>0</v>
      </c>
      <c r="AL117" s="37">
        <v>0</v>
      </c>
      <c r="AM117" s="37">
        <v>0</v>
      </c>
      <c r="AN117" s="37">
        <v>0</v>
      </c>
      <c r="AO117" s="37">
        <v>0</v>
      </c>
      <c r="AP117" s="37">
        <v>0</v>
      </c>
      <c r="AQ117" s="37">
        <v>0</v>
      </c>
      <c r="AR117" s="38">
        <v>0</v>
      </c>
      <c r="AS117" s="39">
        <f>SUM(AF117:AR117)</f>
        <v>17</v>
      </c>
      <c r="AT117" s="32"/>
      <c r="AU117" s="39">
        <f>SUM(O117+AD117+AS117)</f>
        <v>116</v>
      </c>
    </row>
    <row r="118" spans="1:47" ht="15.75" customHeight="1">
      <c r="A118" s="25" t="s">
        <v>21</v>
      </c>
      <c r="B118" s="40">
        <f t="shared" ref="B118:O118" si="60">SUM(B114:B117)</f>
        <v>10</v>
      </c>
      <c r="C118" s="41">
        <f t="shared" si="60"/>
        <v>4</v>
      </c>
      <c r="D118" s="41">
        <f t="shared" si="60"/>
        <v>228</v>
      </c>
      <c r="E118" s="41">
        <f t="shared" si="60"/>
        <v>22</v>
      </c>
      <c r="F118" s="41">
        <f t="shared" si="60"/>
        <v>66</v>
      </c>
      <c r="G118" s="41">
        <f t="shared" si="60"/>
        <v>4</v>
      </c>
      <c r="H118" s="41">
        <f t="shared" si="60"/>
        <v>15</v>
      </c>
      <c r="I118" s="41">
        <f t="shared" si="60"/>
        <v>4</v>
      </c>
      <c r="J118" s="41">
        <f t="shared" si="60"/>
        <v>2</v>
      </c>
      <c r="K118" s="41">
        <f t="shared" si="60"/>
        <v>0</v>
      </c>
      <c r="L118" s="41">
        <f t="shared" si="60"/>
        <v>0</v>
      </c>
      <c r="M118" s="41">
        <f t="shared" si="60"/>
        <v>0</v>
      </c>
      <c r="N118" s="42">
        <f t="shared" si="60"/>
        <v>0</v>
      </c>
      <c r="O118" s="43">
        <f t="shared" si="60"/>
        <v>355</v>
      </c>
      <c r="P118" s="32"/>
      <c r="Q118" s="40">
        <f t="shared" ref="Q118:AD118" si="61">SUM(Q114:Q117)</f>
        <v>0</v>
      </c>
      <c r="R118" s="41">
        <f t="shared" si="61"/>
        <v>0</v>
      </c>
      <c r="S118" s="41">
        <f t="shared" si="61"/>
        <v>0</v>
      </c>
      <c r="T118" s="41">
        <f t="shared" si="61"/>
        <v>0</v>
      </c>
      <c r="U118" s="41">
        <f t="shared" si="61"/>
        <v>0</v>
      </c>
      <c r="V118" s="41">
        <f t="shared" si="61"/>
        <v>0</v>
      </c>
      <c r="W118" s="41">
        <f t="shared" si="61"/>
        <v>0</v>
      </c>
      <c r="X118" s="41">
        <f t="shared" si="61"/>
        <v>0</v>
      </c>
      <c r="Y118" s="41">
        <f t="shared" si="61"/>
        <v>0</v>
      </c>
      <c r="Z118" s="41">
        <f t="shared" si="61"/>
        <v>0</v>
      </c>
      <c r="AA118" s="41">
        <f t="shared" si="61"/>
        <v>0</v>
      </c>
      <c r="AB118" s="41">
        <f t="shared" si="61"/>
        <v>0</v>
      </c>
      <c r="AC118" s="42">
        <f t="shared" si="61"/>
        <v>0</v>
      </c>
      <c r="AD118" s="43">
        <f t="shared" si="61"/>
        <v>0</v>
      </c>
      <c r="AE118" s="32"/>
      <c r="AF118" s="40">
        <f t="shared" ref="AF118:AS118" si="62">SUM(AF114:AF117)</f>
        <v>0</v>
      </c>
      <c r="AG118" s="41">
        <f t="shared" si="62"/>
        <v>1</v>
      </c>
      <c r="AH118" s="41">
        <f t="shared" si="62"/>
        <v>45</v>
      </c>
      <c r="AI118" s="41">
        <f t="shared" si="62"/>
        <v>9</v>
      </c>
      <c r="AJ118" s="41">
        <f t="shared" si="62"/>
        <v>2</v>
      </c>
      <c r="AK118" s="41">
        <f t="shared" si="62"/>
        <v>0</v>
      </c>
      <c r="AL118" s="41">
        <f t="shared" si="62"/>
        <v>0</v>
      </c>
      <c r="AM118" s="41">
        <f t="shared" si="62"/>
        <v>0</v>
      </c>
      <c r="AN118" s="41">
        <f t="shared" si="62"/>
        <v>0</v>
      </c>
      <c r="AO118" s="41">
        <f t="shared" si="62"/>
        <v>0</v>
      </c>
      <c r="AP118" s="41">
        <f t="shared" si="62"/>
        <v>0</v>
      </c>
      <c r="AQ118" s="41">
        <f t="shared" si="62"/>
        <v>0</v>
      </c>
      <c r="AR118" s="42">
        <f t="shared" si="62"/>
        <v>0</v>
      </c>
      <c r="AS118" s="43">
        <f t="shared" si="62"/>
        <v>57</v>
      </c>
      <c r="AT118" s="32"/>
      <c r="AU118" s="43">
        <f>SUM(AU114:AU117)</f>
        <v>412</v>
      </c>
    </row>
    <row r="119" spans="1:47" ht="15.75" customHeight="1">
      <c r="A119" s="22">
        <v>0.625</v>
      </c>
      <c r="B119" s="28">
        <v>4</v>
      </c>
      <c r="C119" s="29">
        <v>1</v>
      </c>
      <c r="D119" s="29">
        <v>58</v>
      </c>
      <c r="E119" s="29">
        <v>3</v>
      </c>
      <c r="F119" s="29">
        <v>22</v>
      </c>
      <c r="G119" s="29">
        <v>0</v>
      </c>
      <c r="H119" s="29">
        <v>2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30">
        <v>0</v>
      </c>
      <c r="O119" s="31">
        <f>SUM(B119:N119)</f>
        <v>90</v>
      </c>
      <c r="P119" s="32"/>
      <c r="Q119" s="28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30">
        <v>0</v>
      </c>
      <c r="AD119" s="31">
        <f>SUM(Q119:AC119)</f>
        <v>0</v>
      </c>
      <c r="AE119" s="32"/>
      <c r="AF119" s="28">
        <v>0</v>
      </c>
      <c r="AG119" s="29">
        <v>0</v>
      </c>
      <c r="AH119" s="29">
        <v>11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30">
        <v>0</v>
      </c>
      <c r="AS119" s="31">
        <f>SUM(AF119:AR119)</f>
        <v>11</v>
      </c>
      <c r="AT119" s="32"/>
      <c r="AU119" s="31">
        <f>SUM(O119+AD119+AS119)</f>
        <v>101</v>
      </c>
    </row>
    <row r="120" spans="1:47" ht="15.75" customHeight="1">
      <c r="A120" s="23">
        <v>0.63541666666666696</v>
      </c>
      <c r="B120" s="33">
        <v>5</v>
      </c>
      <c r="C120" s="32">
        <v>1</v>
      </c>
      <c r="D120" s="32">
        <v>52</v>
      </c>
      <c r="E120" s="32">
        <v>0</v>
      </c>
      <c r="F120" s="32">
        <v>15</v>
      </c>
      <c r="G120" s="32">
        <v>2</v>
      </c>
      <c r="H120" s="32">
        <v>2</v>
      </c>
      <c r="I120" s="32">
        <v>2</v>
      </c>
      <c r="J120" s="32">
        <v>0</v>
      </c>
      <c r="K120" s="32">
        <v>0</v>
      </c>
      <c r="L120" s="32">
        <v>0</v>
      </c>
      <c r="M120" s="32">
        <v>0</v>
      </c>
      <c r="N120" s="34">
        <v>0</v>
      </c>
      <c r="O120" s="35">
        <f>SUM(B120:N120)</f>
        <v>79</v>
      </c>
      <c r="P120" s="32"/>
      <c r="Q120" s="33">
        <v>0</v>
      </c>
      <c r="R120" s="32">
        <v>0</v>
      </c>
      <c r="S120" s="32">
        <v>0</v>
      </c>
      <c r="T120" s="32">
        <v>0</v>
      </c>
      <c r="U120" s="32">
        <v>0</v>
      </c>
      <c r="V120" s="32">
        <v>0</v>
      </c>
      <c r="W120" s="32">
        <v>0</v>
      </c>
      <c r="X120" s="32">
        <v>0</v>
      </c>
      <c r="Y120" s="32">
        <v>0</v>
      </c>
      <c r="Z120" s="32">
        <v>0</v>
      </c>
      <c r="AA120" s="32">
        <v>0</v>
      </c>
      <c r="AB120" s="32">
        <v>0</v>
      </c>
      <c r="AC120" s="34">
        <v>0</v>
      </c>
      <c r="AD120" s="35">
        <f>SUM(Q120:AC120)</f>
        <v>0</v>
      </c>
      <c r="AE120" s="32"/>
      <c r="AF120" s="33">
        <v>0</v>
      </c>
      <c r="AG120" s="32">
        <v>0</v>
      </c>
      <c r="AH120" s="32">
        <v>6</v>
      </c>
      <c r="AI120" s="32">
        <v>0</v>
      </c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4">
        <v>0</v>
      </c>
      <c r="AS120" s="35">
        <f>SUM(AF120:AR120)</f>
        <v>6</v>
      </c>
      <c r="AT120" s="32"/>
      <c r="AU120" s="35">
        <f>SUM(O120+AD120+AS120)</f>
        <v>85</v>
      </c>
    </row>
    <row r="121" spans="1:47" ht="15.75" customHeight="1">
      <c r="A121" s="23">
        <v>0.64583333333333304</v>
      </c>
      <c r="B121" s="33">
        <v>8</v>
      </c>
      <c r="C121" s="32">
        <v>1</v>
      </c>
      <c r="D121" s="32">
        <v>67</v>
      </c>
      <c r="E121" s="32">
        <v>5</v>
      </c>
      <c r="F121" s="32">
        <v>11</v>
      </c>
      <c r="G121" s="32">
        <v>0</v>
      </c>
      <c r="H121" s="32">
        <v>4</v>
      </c>
      <c r="I121" s="32">
        <v>0</v>
      </c>
      <c r="J121" s="32">
        <v>0</v>
      </c>
      <c r="K121" s="32">
        <v>0</v>
      </c>
      <c r="L121" s="32">
        <v>0</v>
      </c>
      <c r="M121" s="32">
        <v>0</v>
      </c>
      <c r="N121" s="34">
        <v>0</v>
      </c>
      <c r="O121" s="35">
        <f>SUM(B121:N121)</f>
        <v>96</v>
      </c>
      <c r="P121" s="32"/>
      <c r="Q121" s="33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2">
        <v>0</v>
      </c>
      <c r="X121" s="32">
        <v>0</v>
      </c>
      <c r="Y121" s="32">
        <v>0</v>
      </c>
      <c r="Z121" s="32">
        <v>0</v>
      </c>
      <c r="AA121" s="32">
        <v>0</v>
      </c>
      <c r="AB121" s="32">
        <v>0</v>
      </c>
      <c r="AC121" s="34">
        <v>0</v>
      </c>
      <c r="AD121" s="35">
        <f>SUM(Q121:AC121)</f>
        <v>0</v>
      </c>
      <c r="AE121" s="32"/>
      <c r="AF121" s="33">
        <v>3</v>
      </c>
      <c r="AG121" s="32">
        <v>0</v>
      </c>
      <c r="AH121" s="32">
        <v>13</v>
      </c>
      <c r="AI121" s="32">
        <v>2</v>
      </c>
      <c r="AJ121" s="32">
        <v>0</v>
      </c>
      <c r="AK121" s="32">
        <v>0</v>
      </c>
      <c r="AL121" s="32">
        <v>0</v>
      </c>
      <c r="AM121" s="32">
        <v>0</v>
      </c>
      <c r="AN121" s="32">
        <v>0</v>
      </c>
      <c r="AO121" s="32">
        <v>0</v>
      </c>
      <c r="AP121" s="32">
        <v>0</v>
      </c>
      <c r="AQ121" s="32">
        <v>0</v>
      </c>
      <c r="AR121" s="34">
        <v>0</v>
      </c>
      <c r="AS121" s="35">
        <f>SUM(AF121:AR121)</f>
        <v>18</v>
      </c>
      <c r="AT121" s="32"/>
      <c r="AU121" s="35">
        <f>SUM(O121+AD121+AS121)</f>
        <v>114</v>
      </c>
    </row>
    <row r="122" spans="1:47" ht="15.75" customHeight="1">
      <c r="A122" s="24">
        <v>0.65625</v>
      </c>
      <c r="B122" s="36">
        <v>5</v>
      </c>
      <c r="C122" s="37">
        <v>1</v>
      </c>
      <c r="D122" s="37">
        <v>69</v>
      </c>
      <c r="E122" s="37">
        <v>2</v>
      </c>
      <c r="F122" s="37">
        <v>15</v>
      </c>
      <c r="G122" s="37">
        <v>1</v>
      </c>
      <c r="H122" s="37">
        <v>7</v>
      </c>
      <c r="I122" s="37">
        <v>1</v>
      </c>
      <c r="J122" s="37">
        <v>0</v>
      </c>
      <c r="K122" s="37">
        <v>0</v>
      </c>
      <c r="L122" s="37">
        <v>0</v>
      </c>
      <c r="M122" s="37">
        <v>0</v>
      </c>
      <c r="N122" s="38">
        <v>0</v>
      </c>
      <c r="O122" s="39">
        <f>SUM(B122:N122)</f>
        <v>101</v>
      </c>
      <c r="P122" s="32"/>
      <c r="Q122" s="36">
        <v>0</v>
      </c>
      <c r="R122" s="37">
        <v>0</v>
      </c>
      <c r="S122" s="37">
        <v>0</v>
      </c>
      <c r="T122" s="37">
        <v>0</v>
      </c>
      <c r="U122" s="37">
        <v>0</v>
      </c>
      <c r="V122" s="37">
        <v>0</v>
      </c>
      <c r="W122" s="37">
        <v>0</v>
      </c>
      <c r="X122" s="37">
        <v>0</v>
      </c>
      <c r="Y122" s="37">
        <v>0</v>
      </c>
      <c r="Z122" s="37">
        <v>0</v>
      </c>
      <c r="AA122" s="37">
        <v>0</v>
      </c>
      <c r="AB122" s="37">
        <v>0</v>
      </c>
      <c r="AC122" s="38">
        <v>0</v>
      </c>
      <c r="AD122" s="39">
        <f>SUM(Q122:AC122)</f>
        <v>0</v>
      </c>
      <c r="AE122" s="32"/>
      <c r="AF122" s="36">
        <v>0</v>
      </c>
      <c r="AG122" s="37">
        <v>1</v>
      </c>
      <c r="AH122" s="37">
        <v>12</v>
      </c>
      <c r="AI122" s="37">
        <v>0</v>
      </c>
      <c r="AJ122" s="37">
        <v>2</v>
      </c>
      <c r="AK122" s="37">
        <v>0</v>
      </c>
      <c r="AL122" s="37">
        <v>0</v>
      </c>
      <c r="AM122" s="37">
        <v>1</v>
      </c>
      <c r="AN122" s="37">
        <v>0</v>
      </c>
      <c r="AO122" s="37">
        <v>0</v>
      </c>
      <c r="AP122" s="37">
        <v>0</v>
      </c>
      <c r="AQ122" s="37">
        <v>0</v>
      </c>
      <c r="AR122" s="38">
        <v>0</v>
      </c>
      <c r="AS122" s="39">
        <f>SUM(AF122:AR122)</f>
        <v>16</v>
      </c>
      <c r="AT122" s="32"/>
      <c r="AU122" s="39">
        <f>SUM(O122+AD122+AS122)</f>
        <v>117</v>
      </c>
    </row>
    <row r="123" spans="1:47" ht="15.75" customHeight="1">
      <c r="A123" s="25" t="s">
        <v>21</v>
      </c>
      <c r="B123" s="40">
        <f t="shared" ref="B123:O123" si="63">SUM(B119:B122)</f>
        <v>22</v>
      </c>
      <c r="C123" s="41">
        <f t="shared" si="63"/>
        <v>4</v>
      </c>
      <c r="D123" s="41">
        <f t="shared" si="63"/>
        <v>246</v>
      </c>
      <c r="E123" s="41">
        <f t="shared" si="63"/>
        <v>10</v>
      </c>
      <c r="F123" s="41">
        <f t="shared" si="63"/>
        <v>63</v>
      </c>
      <c r="G123" s="41">
        <f t="shared" si="63"/>
        <v>3</v>
      </c>
      <c r="H123" s="41">
        <f t="shared" si="63"/>
        <v>15</v>
      </c>
      <c r="I123" s="41">
        <f t="shared" si="63"/>
        <v>3</v>
      </c>
      <c r="J123" s="41">
        <f t="shared" si="63"/>
        <v>0</v>
      </c>
      <c r="K123" s="41">
        <f t="shared" si="63"/>
        <v>0</v>
      </c>
      <c r="L123" s="41">
        <f t="shared" si="63"/>
        <v>0</v>
      </c>
      <c r="M123" s="41">
        <f t="shared" si="63"/>
        <v>0</v>
      </c>
      <c r="N123" s="42">
        <f t="shared" si="63"/>
        <v>0</v>
      </c>
      <c r="O123" s="43">
        <f t="shared" si="63"/>
        <v>366</v>
      </c>
      <c r="P123" s="32"/>
      <c r="Q123" s="40">
        <f t="shared" ref="Q123:AD123" si="64">SUM(Q119:Q122)</f>
        <v>0</v>
      </c>
      <c r="R123" s="41">
        <f t="shared" si="64"/>
        <v>0</v>
      </c>
      <c r="S123" s="41">
        <f t="shared" si="64"/>
        <v>0</v>
      </c>
      <c r="T123" s="41">
        <f t="shared" si="64"/>
        <v>0</v>
      </c>
      <c r="U123" s="41">
        <f t="shared" si="64"/>
        <v>0</v>
      </c>
      <c r="V123" s="41">
        <f t="shared" si="64"/>
        <v>0</v>
      </c>
      <c r="W123" s="41">
        <f t="shared" si="64"/>
        <v>0</v>
      </c>
      <c r="X123" s="41">
        <f t="shared" si="64"/>
        <v>0</v>
      </c>
      <c r="Y123" s="41">
        <f t="shared" si="64"/>
        <v>0</v>
      </c>
      <c r="Z123" s="41">
        <f t="shared" si="64"/>
        <v>0</v>
      </c>
      <c r="AA123" s="41">
        <f t="shared" si="64"/>
        <v>0</v>
      </c>
      <c r="AB123" s="41">
        <f t="shared" si="64"/>
        <v>0</v>
      </c>
      <c r="AC123" s="42">
        <f t="shared" si="64"/>
        <v>0</v>
      </c>
      <c r="AD123" s="43">
        <f t="shared" si="64"/>
        <v>0</v>
      </c>
      <c r="AE123" s="32"/>
      <c r="AF123" s="40">
        <f t="shared" ref="AF123:AS123" si="65">SUM(AF119:AF122)</f>
        <v>3</v>
      </c>
      <c r="AG123" s="41">
        <f t="shared" si="65"/>
        <v>1</v>
      </c>
      <c r="AH123" s="41">
        <f t="shared" si="65"/>
        <v>42</v>
      </c>
      <c r="AI123" s="41">
        <f t="shared" si="65"/>
        <v>2</v>
      </c>
      <c r="AJ123" s="41">
        <f t="shared" si="65"/>
        <v>2</v>
      </c>
      <c r="AK123" s="41">
        <f t="shared" si="65"/>
        <v>0</v>
      </c>
      <c r="AL123" s="41">
        <f t="shared" si="65"/>
        <v>0</v>
      </c>
      <c r="AM123" s="41">
        <f t="shared" si="65"/>
        <v>1</v>
      </c>
      <c r="AN123" s="41">
        <f t="shared" si="65"/>
        <v>0</v>
      </c>
      <c r="AO123" s="41">
        <f t="shared" si="65"/>
        <v>0</v>
      </c>
      <c r="AP123" s="41">
        <f t="shared" si="65"/>
        <v>0</v>
      </c>
      <c r="AQ123" s="41">
        <f t="shared" si="65"/>
        <v>0</v>
      </c>
      <c r="AR123" s="42">
        <f t="shared" si="65"/>
        <v>0</v>
      </c>
      <c r="AS123" s="43">
        <f t="shared" si="65"/>
        <v>51</v>
      </c>
      <c r="AT123" s="32"/>
      <c r="AU123" s="43">
        <f>SUM(AU119:AU122)</f>
        <v>417</v>
      </c>
    </row>
    <row r="124" spans="1:47" ht="15.75" customHeight="1">
      <c r="A124" s="22">
        <v>0.66666666666666696</v>
      </c>
      <c r="B124" s="28">
        <v>4</v>
      </c>
      <c r="C124" s="29">
        <v>2</v>
      </c>
      <c r="D124" s="29">
        <v>76</v>
      </c>
      <c r="E124" s="29">
        <v>1</v>
      </c>
      <c r="F124" s="29">
        <v>15</v>
      </c>
      <c r="G124" s="29">
        <v>3</v>
      </c>
      <c r="H124" s="29">
        <v>2</v>
      </c>
      <c r="I124" s="29">
        <v>1</v>
      </c>
      <c r="J124" s="29">
        <v>0</v>
      </c>
      <c r="K124" s="29">
        <v>0</v>
      </c>
      <c r="L124" s="29">
        <v>0</v>
      </c>
      <c r="M124" s="29">
        <v>0</v>
      </c>
      <c r="N124" s="30">
        <v>0</v>
      </c>
      <c r="O124" s="31">
        <f>SUM(B124:N124)</f>
        <v>104</v>
      </c>
      <c r="P124" s="32"/>
      <c r="Q124" s="28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30">
        <v>0</v>
      </c>
      <c r="AD124" s="31">
        <f>SUM(Q124:AC124)</f>
        <v>0</v>
      </c>
      <c r="AE124" s="32"/>
      <c r="AF124" s="28">
        <v>1</v>
      </c>
      <c r="AG124" s="29">
        <v>0</v>
      </c>
      <c r="AH124" s="29">
        <v>14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30">
        <v>0</v>
      </c>
      <c r="AS124" s="31">
        <f>SUM(AF124:AR124)</f>
        <v>15</v>
      </c>
      <c r="AT124" s="32"/>
      <c r="AU124" s="31">
        <f>SUM(O124+AD124+AS124)</f>
        <v>119</v>
      </c>
    </row>
    <row r="125" spans="1:47" ht="15.75" customHeight="1">
      <c r="A125" s="23">
        <v>0.67708333333333304</v>
      </c>
      <c r="B125" s="33">
        <v>3</v>
      </c>
      <c r="C125" s="32">
        <v>1</v>
      </c>
      <c r="D125" s="32">
        <v>92</v>
      </c>
      <c r="E125" s="32">
        <v>4</v>
      </c>
      <c r="F125" s="32">
        <v>17</v>
      </c>
      <c r="G125" s="32">
        <v>0</v>
      </c>
      <c r="H125" s="32">
        <v>4</v>
      </c>
      <c r="I125" s="32">
        <v>1</v>
      </c>
      <c r="J125" s="32">
        <v>0</v>
      </c>
      <c r="K125" s="32">
        <v>0</v>
      </c>
      <c r="L125" s="32">
        <v>0</v>
      </c>
      <c r="M125" s="32">
        <v>0</v>
      </c>
      <c r="N125" s="34">
        <v>0</v>
      </c>
      <c r="O125" s="35">
        <f>SUM(B125:N125)</f>
        <v>122</v>
      </c>
      <c r="P125" s="32"/>
      <c r="Q125" s="33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0</v>
      </c>
      <c r="Y125" s="32">
        <v>0</v>
      </c>
      <c r="Z125" s="32">
        <v>0</v>
      </c>
      <c r="AA125" s="32">
        <v>0</v>
      </c>
      <c r="AB125" s="32">
        <v>0</v>
      </c>
      <c r="AC125" s="34">
        <v>0</v>
      </c>
      <c r="AD125" s="35">
        <f>SUM(Q125:AC125)</f>
        <v>0</v>
      </c>
      <c r="AE125" s="32"/>
      <c r="AF125" s="33">
        <v>0</v>
      </c>
      <c r="AG125" s="32">
        <v>0</v>
      </c>
      <c r="AH125" s="32">
        <v>14</v>
      </c>
      <c r="AI125" s="32">
        <v>4</v>
      </c>
      <c r="AJ125" s="32">
        <v>1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4">
        <v>0</v>
      </c>
      <c r="AS125" s="35">
        <f>SUM(AF125:AR125)</f>
        <v>19</v>
      </c>
      <c r="AT125" s="32"/>
      <c r="AU125" s="35">
        <f>SUM(O125+AD125+AS125)</f>
        <v>141</v>
      </c>
    </row>
    <row r="126" spans="1:47" ht="15.75" customHeight="1">
      <c r="A126" s="23">
        <v>0.6875</v>
      </c>
      <c r="B126" s="33">
        <v>16</v>
      </c>
      <c r="C126" s="32">
        <v>0</v>
      </c>
      <c r="D126" s="32">
        <v>94</v>
      </c>
      <c r="E126" s="32">
        <v>6</v>
      </c>
      <c r="F126" s="32">
        <v>16</v>
      </c>
      <c r="G126" s="32">
        <v>2</v>
      </c>
      <c r="H126" s="32">
        <v>4</v>
      </c>
      <c r="I126" s="32">
        <v>0</v>
      </c>
      <c r="J126" s="32">
        <v>0</v>
      </c>
      <c r="K126" s="32">
        <v>0</v>
      </c>
      <c r="L126" s="32">
        <v>0</v>
      </c>
      <c r="M126" s="32">
        <v>0</v>
      </c>
      <c r="N126" s="34">
        <v>0</v>
      </c>
      <c r="O126" s="35">
        <f>SUM(B126:N126)</f>
        <v>138</v>
      </c>
      <c r="P126" s="32"/>
      <c r="Q126" s="33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2">
        <v>0</v>
      </c>
      <c r="X126" s="32">
        <v>0</v>
      </c>
      <c r="Y126" s="32">
        <v>0</v>
      </c>
      <c r="Z126" s="32">
        <v>0</v>
      </c>
      <c r="AA126" s="32">
        <v>0</v>
      </c>
      <c r="AB126" s="32">
        <v>0</v>
      </c>
      <c r="AC126" s="34">
        <v>0</v>
      </c>
      <c r="AD126" s="35">
        <f>SUM(Q126:AC126)</f>
        <v>0</v>
      </c>
      <c r="AE126" s="32"/>
      <c r="AF126" s="33">
        <v>0</v>
      </c>
      <c r="AG126" s="32">
        <v>0</v>
      </c>
      <c r="AH126" s="32">
        <v>10</v>
      </c>
      <c r="AI126" s="32">
        <v>1</v>
      </c>
      <c r="AJ126" s="32">
        <v>0</v>
      </c>
      <c r="AK126" s="32">
        <v>0</v>
      </c>
      <c r="AL126" s="32">
        <v>0</v>
      </c>
      <c r="AM126" s="32">
        <v>0</v>
      </c>
      <c r="AN126" s="32">
        <v>0</v>
      </c>
      <c r="AO126" s="32">
        <v>0</v>
      </c>
      <c r="AP126" s="32">
        <v>0</v>
      </c>
      <c r="AQ126" s="32">
        <v>0</v>
      </c>
      <c r="AR126" s="34">
        <v>0</v>
      </c>
      <c r="AS126" s="35">
        <f>SUM(AF126:AR126)</f>
        <v>11</v>
      </c>
      <c r="AT126" s="32"/>
      <c r="AU126" s="35">
        <f>SUM(O126+AD126+AS126)</f>
        <v>149</v>
      </c>
    </row>
    <row r="127" spans="1:47" ht="15.75" customHeight="1">
      <c r="A127" s="24">
        <v>0.69791666666666696</v>
      </c>
      <c r="B127" s="36">
        <v>7</v>
      </c>
      <c r="C127" s="37">
        <v>1</v>
      </c>
      <c r="D127" s="37">
        <v>98</v>
      </c>
      <c r="E127" s="37">
        <v>6</v>
      </c>
      <c r="F127" s="37">
        <v>13</v>
      </c>
      <c r="G127" s="37">
        <v>0</v>
      </c>
      <c r="H127" s="37">
        <v>4</v>
      </c>
      <c r="I127" s="37">
        <v>1</v>
      </c>
      <c r="J127" s="37">
        <v>0</v>
      </c>
      <c r="K127" s="37">
        <v>0</v>
      </c>
      <c r="L127" s="37">
        <v>0</v>
      </c>
      <c r="M127" s="37">
        <v>0</v>
      </c>
      <c r="N127" s="38">
        <v>0</v>
      </c>
      <c r="O127" s="39">
        <f>SUM(B127:N127)</f>
        <v>130</v>
      </c>
      <c r="P127" s="32"/>
      <c r="Q127" s="36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7">
        <v>0</v>
      </c>
      <c r="X127" s="37">
        <v>0</v>
      </c>
      <c r="Y127" s="37">
        <v>0</v>
      </c>
      <c r="Z127" s="37">
        <v>0</v>
      </c>
      <c r="AA127" s="37">
        <v>0</v>
      </c>
      <c r="AB127" s="37">
        <v>0</v>
      </c>
      <c r="AC127" s="38">
        <v>0</v>
      </c>
      <c r="AD127" s="39">
        <f>SUM(Q127:AC127)</f>
        <v>0</v>
      </c>
      <c r="AE127" s="32"/>
      <c r="AF127" s="36">
        <v>1</v>
      </c>
      <c r="AG127" s="37">
        <v>0</v>
      </c>
      <c r="AH127" s="37">
        <v>14</v>
      </c>
      <c r="AI127" s="37">
        <v>2</v>
      </c>
      <c r="AJ127" s="37">
        <v>2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8">
        <v>0</v>
      </c>
      <c r="AS127" s="39">
        <f>SUM(AF127:AR127)</f>
        <v>19</v>
      </c>
      <c r="AT127" s="32"/>
      <c r="AU127" s="39">
        <f>SUM(O127+AD127+AS127)</f>
        <v>149</v>
      </c>
    </row>
    <row r="128" spans="1:47" ht="15.75" customHeight="1">
      <c r="A128" s="25" t="s">
        <v>21</v>
      </c>
      <c r="B128" s="40">
        <f t="shared" ref="B128:O128" si="66">SUM(B124:B127)</f>
        <v>30</v>
      </c>
      <c r="C128" s="41">
        <f t="shared" si="66"/>
        <v>4</v>
      </c>
      <c r="D128" s="41">
        <f t="shared" si="66"/>
        <v>360</v>
      </c>
      <c r="E128" s="41">
        <f t="shared" si="66"/>
        <v>17</v>
      </c>
      <c r="F128" s="41">
        <f t="shared" si="66"/>
        <v>61</v>
      </c>
      <c r="G128" s="41">
        <f t="shared" si="66"/>
        <v>5</v>
      </c>
      <c r="H128" s="41">
        <f t="shared" si="66"/>
        <v>14</v>
      </c>
      <c r="I128" s="41">
        <f t="shared" si="66"/>
        <v>3</v>
      </c>
      <c r="J128" s="41">
        <f t="shared" si="66"/>
        <v>0</v>
      </c>
      <c r="K128" s="41">
        <f t="shared" si="66"/>
        <v>0</v>
      </c>
      <c r="L128" s="41">
        <f t="shared" si="66"/>
        <v>0</v>
      </c>
      <c r="M128" s="41">
        <f t="shared" si="66"/>
        <v>0</v>
      </c>
      <c r="N128" s="42">
        <f t="shared" si="66"/>
        <v>0</v>
      </c>
      <c r="O128" s="43">
        <f t="shared" si="66"/>
        <v>494</v>
      </c>
      <c r="P128" s="32"/>
      <c r="Q128" s="40">
        <f t="shared" ref="Q128:AD128" si="67">SUM(Q124:Q127)</f>
        <v>0</v>
      </c>
      <c r="R128" s="41">
        <f t="shared" si="67"/>
        <v>0</v>
      </c>
      <c r="S128" s="41">
        <f t="shared" si="67"/>
        <v>0</v>
      </c>
      <c r="T128" s="41">
        <f t="shared" si="67"/>
        <v>0</v>
      </c>
      <c r="U128" s="41">
        <f t="shared" si="67"/>
        <v>0</v>
      </c>
      <c r="V128" s="41">
        <f t="shared" si="67"/>
        <v>0</v>
      </c>
      <c r="W128" s="41">
        <f t="shared" si="67"/>
        <v>0</v>
      </c>
      <c r="X128" s="41">
        <f t="shared" si="67"/>
        <v>0</v>
      </c>
      <c r="Y128" s="41">
        <f t="shared" si="67"/>
        <v>0</v>
      </c>
      <c r="Z128" s="41">
        <f t="shared" si="67"/>
        <v>0</v>
      </c>
      <c r="AA128" s="41">
        <f t="shared" si="67"/>
        <v>0</v>
      </c>
      <c r="AB128" s="41">
        <f t="shared" si="67"/>
        <v>0</v>
      </c>
      <c r="AC128" s="42">
        <f t="shared" si="67"/>
        <v>0</v>
      </c>
      <c r="AD128" s="43">
        <f t="shared" si="67"/>
        <v>0</v>
      </c>
      <c r="AE128" s="32"/>
      <c r="AF128" s="40">
        <f t="shared" ref="AF128:AS128" si="68">SUM(AF124:AF127)</f>
        <v>2</v>
      </c>
      <c r="AG128" s="41">
        <f t="shared" si="68"/>
        <v>0</v>
      </c>
      <c r="AH128" s="41">
        <f t="shared" si="68"/>
        <v>52</v>
      </c>
      <c r="AI128" s="41">
        <f t="shared" si="68"/>
        <v>7</v>
      </c>
      <c r="AJ128" s="41">
        <f t="shared" si="68"/>
        <v>3</v>
      </c>
      <c r="AK128" s="41">
        <f t="shared" si="68"/>
        <v>0</v>
      </c>
      <c r="AL128" s="41">
        <f t="shared" si="68"/>
        <v>0</v>
      </c>
      <c r="AM128" s="41">
        <f t="shared" si="68"/>
        <v>0</v>
      </c>
      <c r="AN128" s="41">
        <f t="shared" si="68"/>
        <v>0</v>
      </c>
      <c r="AO128" s="41">
        <f t="shared" si="68"/>
        <v>0</v>
      </c>
      <c r="AP128" s="41">
        <f t="shared" si="68"/>
        <v>0</v>
      </c>
      <c r="AQ128" s="41">
        <f t="shared" si="68"/>
        <v>0</v>
      </c>
      <c r="AR128" s="42">
        <f t="shared" si="68"/>
        <v>0</v>
      </c>
      <c r="AS128" s="43">
        <f t="shared" si="68"/>
        <v>64</v>
      </c>
      <c r="AT128" s="32"/>
      <c r="AU128" s="43">
        <f>SUM(AU124:AU127)</f>
        <v>558</v>
      </c>
    </row>
    <row r="129" spans="1:47" ht="15.75" customHeight="1">
      <c r="A129" s="22">
        <v>0.70833333333333304</v>
      </c>
      <c r="B129" s="28">
        <v>15</v>
      </c>
      <c r="C129" s="29">
        <v>2</v>
      </c>
      <c r="D129" s="29">
        <v>105</v>
      </c>
      <c r="E129" s="29">
        <v>4</v>
      </c>
      <c r="F129" s="29">
        <v>13</v>
      </c>
      <c r="G129" s="29">
        <v>1</v>
      </c>
      <c r="H129" s="29">
        <v>2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30">
        <v>0</v>
      </c>
      <c r="O129" s="31">
        <f>SUM(B129:N129)</f>
        <v>142</v>
      </c>
      <c r="P129" s="32"/>
      <c r="Q129" s="28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30">
        <v>0</v>
      </c>
      <c r="AD129" s="31">
        <f>SUM(Q129:AC129)</f>
        <v>0</v>
      </c>
      <c r="AE129" s="32"/>
      <c r="AF129" s="28">
        <v>0</v>
      </c>
      <c r="AG129" s="29">
        <v>0</v>
      </c>
      <c r="AH129" s="29">
        <v>11</v>
      </c>
      <c r="AI129" s="29">
        <v>2</v>
      </c>
      <c r="AJ129" s="29">
        <v>1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30">
        <v>0</v>
      </c>
      <c r="AS129" s="31">
        <f>SUM(AF129:AR129)</f>
        <v>14</v>
      </c>
      <c r="AT129" s="32"/>
      <c r="AU129" s="31">
        <f>SUM(O129+AD129+AS129)</f>
        <v>156</v>
      </c>
    </row>
    <row r="130" spans="1:47" ht="15.75" customHeight="1">
      <c r="A130" s="23">
        <v>0.71875</v>
      </c>
      <c r="B130" s="33">
        <v>8</v>
      </c>
      <c r="C130" s="32">
        <v>3</v>
      </c>
      <c r="D130" s="32">
        <v>114</v>
      </c>
      <c r="E130" s="32">
        <v>4</v>
      </c>
      <c r="F130" s="32">
        <v>9</v>
      </c>
      <c r="G130" s="32">
        <v>0</v>
      </c>
      <c r="H130" s="32">
        <v>4</v>
      </c>
      <c r="I130" s="32">
        <v>0</v>
      </c>
      <c r="J130" s="32">
        <v>0</v>
      </c>
      <c r="K130" s="32">
        <v>0</v>
      </c>
      <c r="L130" s="32">
        <v>0</v>
      </c>
      <c r="M130" s="32">
        <v>0</v>
      </c>
      <c r="N130" s="34">
        <v>0</v>
      </c>
      <c r="O130" s="35">
        <f>SUM(B130:N130)</f>
        <v>142</v>
      </c>
      <c r="P130" s="32"/>
      <c r="Q130" s="33">
        <v>0</v>
      </c>
      <c r="R130" s="32">
        <v>0</v>
      </c>
      <c r="S130" s="32">
        <v>1</v>
      </c>
      <c r="T130" s="32">
        <v>0</v>
      </c>
      <c r="U130" s="32">
        <v>0</v>
      </c>
      <c r="V130" s="32">
        <v>0</v>
      </c>
      <c r="W130" s="32">
        <v>0</v>
      </c>
      <c r="X130" s="32">
        <v>0</v>
      </c>
      <c r="Y130" s="32">
        <v>0</v>
      </c>
      <c r="Z130" s="32">
        <v>0</v>
      </c>
      <c r="AA130" s="32">
        <v>0</v>
      </c>
      <c r="AB130" s="32">
        <v>0</v>
      </c>
      <c r="AC130" s="34">
        <v>0</v>
      </c>
      <c r="AD130" s="35">
        <f>SUM(Q130:AC130)</f>
        <v>1</v>
      </c>
      <c r="AE130" s="32"/>
      <c r="AF130" s="33">
        <v>0</v>
      </c>
      <c r="AG130" s="32">
        <v>0</v>
      </c>
      <c r="AH130" s="32">
        <v>9</v>
      </c>
      <c r="AI130" s="32">
        <v>2</v>
      </c>
      <c r="AJ130" s="32">
        <v>0</v>
      </c>
      <c r="AK130" s="32">
        <v>0</v>
      </c>
      <c r="AL130" s="32">
        <v>0</v>
      </c>
      <c r="AM130" s="32">
        <v>0</v>
      </c>
      <c r="AN130" s="32">
        <v>0</v>
      </c>
      <c r="AO130" s="32">
        <v>0</v>
      </c>
      <c r="AP130" s="32">
        <v>0</v>
      </c>
      <c r="AQ130" s="32">
        <v>0</v>
      </c>
      <c r="AR130" s="34">
        <v>0</v>
      </c>
      <c r="AS130" s="35">
        <f>SUM(AF130:AR130)</f>
        <v>11</v>
      </c>
      <c r="AT130" s="32"/>
      <c r="AU130" s="35">
        <f>SUM(O130+AD130+AS130)</f>
        <v>154</v>
      </c>
    </row>
    <row r="131" spans="1:47" ht="15.75" customHeight="1">
      <c r="A131" s="23">
        <v>0.72916666666666696</v>
      </c>
      <c r="B131" s="33">
        <v>16</v>
      </c>
      <c r="C131" s="32">
        <v>3</v>
      </c>
      <c r="D131" s="32">
        <v>91</v>
      </c>
      <c r="E131" s="32">
        <v>3</v>
      </c>
      <c r="F131" s="32">
        <v>7</v>
      </c>
      <c r="G131" s="32">
        <v>2</v>
      </c>
      <c r="H131" s="32">
        <v>0</v>
      </c>
      <c r="I131" s="32">
        <v>0</v>
      </c>
      <c r="J131" s="32">
        <v>0</v>
      </c>
      <c r="K131" s="32">
        <v>0</v>
      </c>
      <c r="L131" s="32">
        <v>0</v>
      </c>
      <c r="M131" s="32">
        <v>0</v>
      </c>
      <c r="N131" s="34">
        <v>0</v>
      </c>
      <c r="O131" s="35">
        <f>SUM(B131:N131)</f>
        <v>122</v>
      </c>
      <c r="P131" s="32"/>
      <c r="Q131" s="33">
        <v>1</v>
      </c>
      <c r="R131" s="32">
        <v>0</v>
      </c>
      <c r="S131" s="32">
        <v>1</v>
      </c>
      <c r="T131" s="32">
        <v>0</v>
      </c>
      <c r="U131" s="32">
        <v>0</v>
      </c>
      <c r="V131" s="32">
        <v>0</v>
      </c>
      <c r="W131" s="32">
        <v>0</v>
      </c>
      <c r="X131" s="32">
        <v>0</v>
      </c>
      <c r="Y131" s="32">
        <v>0</v>
      </c>
      <c r="Z131" s="32">
        <v>0</v>
      </c>
      <c r="AA131" s="32">
        <v>0</v>
      </c>
      <c r="AB131" s="32">
        <v>0</v>
      </c>
      <c r="AC131" s="34">
        <v>0</v>
      </c>
      <c r="AD131" s="35">
        <f>SUM(Q131:AC131)</f>
        <v>2</v>
      </c>
      <c r="AE131" s="32"/>
      <c r="AF131" s="33">
        <v>1</v>
      </c>
      <c r="AG131" s="32">
        <v>0</v>
      </c>
      <c r="AH131" s="32">
        <v>13</v>
      </c>
      <c r="AI131" s="32">
        <v>4</v>
      </c>
      <c r="AJ131" s="32">
        <v>1</v>
      </c>
      <c r="AK131" s="32">
        <v>0</v>
      </c>
      <c r="AL131" s="32">
        <v>0</v>
      </c>
      <c r="AM131" s="32">
        <v>0</v>
      </c>
      <c r="AN131" s="32">
        <v>0</v>
      </c>
      <c r="AO131" s="32">
        <v>0</v>
      </c>
      <c r="AP131" s="32">
        <v>0</v>
      </c>
      <c r="AQ131" s="32">
        <v>0</v>
      </c>
      <c r="AR131" s="34">
        <v>0</v>
      </c>
      <c r="AS131" s="35">
        <f>SUM(AF131:AR131)</f>
        <v>19</v>
      </c>
      <c r="AT131" s="32"/>
      <c r="AU131" s="35">
        <f>SUM(O131+AD131+AS131)</f>
        <v>143</v>
      </c>
    </row>
    <row r="132" spans="1:47" ht="15.75" customHeight="1">
      <c r="A132" s="24">
        <v>0.73958333333333304</v>
      </c>
      <c r="B132" s="36">
        <v>10</v>
      </c>
      <c r="C132" s="37">
        <v>3</v>
      </c>
      <c r="D132" s="37">
        <v>82</v>
      </c>
      <c r="E132" s="37">
        <v>2</v>
      </c>
      <c r="F132" s="37">
        <v>4</v>
      </c>
      <c r="G132" s="37">
        <v>0</v>
      </c>
      <c r="H132" s="37">
        <v>1</v>
      </c>
      <c r="I132" s="37">
        <v>0</v>
      </c>
      <c r="J132" s="37">
        <v>0</v>
      </c>
      <c r="K132" s="37">
        <v>0</v>
      </c>
      <c r="L132" s="37">
        <v>0</v>
      </c>
      <c r="M132" s="37">
        <v>0</v>
      </c>
      <c r="N132" s="38">
        <v>0</v>
      </c>
      <c r="O132" s="39">
        <f>SUM(B132:N132)</f>
        <v>102</v>
      </c>
      <c r="P132" s="32"/>
      <c r="Q132" s="36">
        <v>0</v>
      </c>
      <c r="R132" s="37">
        <v>0</v>
      </c>
      <c r="S132" s="37">
        <v>0</v>
      </c>
      <c r="T132" s="37">
        <v>0</v>
      </c>
      <c r="U132" s="37">
        <v>0</v>
      </c>
      <c r="V132" s="37">
        <v>0</v>
      </c>
      <c r="W132" s="37">
        <v>0</v>
      </c>
      <c r="X132" s="37">
        <v>0</v>
      </c>
      <c r="Y132" s="37">
        <v>0</v>
      </c>
      <c r="Z132" s="37">
        <v>0</v>
      </c>
      <c r="AA132" s="37">
        <v>0</v>
      </c>
      <c r="AB132" s="37">
        <v>0</v>
      </c>
      <c r="AC132" s="38">
        <v>0</v>
      </c>
      <c r="AD132" s="39">
        <f>SUM(Q132:AC132)</f>
        <v>0</v>
      </c>
      <c r="AE132" s="32"/>
      <c r="AF132" s="36">
        <v>0</v>
      </c>
      <c r="AG132" s="37">
        <v>0</v>
      </c>
      <c r="AH132" s="37">
        <v>11</v>
      </c>
      <c r="AI132" s="37">
        <v>0</v>
      </c>
      <c r="AJ132" s="37">
        <v>1</v>
      </c>
      <c r="AK132" s="37">
        <v>0</v>
      </c>
      <c r="AL132" s="37">
        <v>0</v>
      </c>
      <c r="AM132" s="37">
        <v>0</v>
      </c>
      <c r="AN132" s="37">
        <v>0</v>
      </c>
      <c r="AO132" s="37">
        <v>0</v>
      </c>
      <c r="AP132" s="37">
        <v>0</v>
      </c>
      <c r="AQ132" s="37">
        <v>0</v>
      </c>
      <c r="AR132" s="38">
        <v>0</v>
      </c>
      <c r="AS132" s="39">
        <f>SUM(AF132:AR132)</f>
        <v>12</v>
      </c>
      <c r="AT132" s="32"/>
      <c r="AU132" s="39">
        <f>SUM(O132+AD132+AS132)</f>
        <v>114</v>
      </c>
    </row>
    <row r="133" spans="1:47" ht="15.75" customHeight="1">
      <c r="A133" s="25" t="s">
        <v>21</v>
      </c>
      <c r="B133" s="40">
        <f t="shared" ref="B133:O133" si="69">SUM(B129:B132)</f>
        <v>49</v>
      </c>
      <c r="C133" s="41">
        <f t="shared" si="69"/>
        <v>11</v>
      </c>
      <c r="D133" s="41">
        <f t="shared" si="69"/>
        <v>392</v>
      </c>
      <c r="E133" s="41">
        <f t="shared" si="69"/>
        <v>13</v>
      </c>
      <c r="F133" s="41">
        <f t="shared" si="69"/>
        <v>33</v>
      </c>
      <c r="G133" s="41">
        <f t="shared" si="69"/>
        <v>3</v>
      </c>
      <c r="H133" s="41">
        <f t="shared" si="69"/>
        <v>7</v>
      </c>
      <c r="I133" s="41">
        <f t="shared" si="69"/>
        <v>0</v>
      </c>
      <c r="J133" s="41">
        <f t="shared" si="69"/>
        <v>0</v>
      </c>
      <c r="K133" s="41">
        <f t="shared" si="69"/>
        <v>0</v>
      </c>
      <c r="L133" s="41">
        <f t="shared" si="69"/>
        <v>0</v>
      </c>
      <c r="M133" s="41">
        <f t="shared" si="69"/>
        <v>0</v>
      </c>
      <c r="N133" s="42">
        <f t="shared" si="69"/>
        <v>0</v>
      </c>
      <c r="O133" s="43">
        <f t="shared" si="69"/>
        <v>508</v>
      </c>
      <c r="P133" s="32"/>
      <c r="Q133" s="40">
        <f t="shared" ref="Q133:AD133" si="70">SUM(Q129:Q132)</f>
        <v>1</v>
      </c>
      <c r="R133" s="41">
        <f t="shared" si="70"/>
        <v>0</v>
      </c>
      <c r="S133" s="41">
        <f t="shared" si="70"/>
        <v>2</v>
      </c>
      <c r="T133" s="41">
        <f t="shared" si="70"/>
        <v>0</v>
      </c>
      <c r="U133" s="41">
        <f t="shared" si="70"/>
        <v>0</v>
      </c>
      <c r="V133" s="41">
        <f t="shared" si="70"/>
        <v>0</v>
      </c>
      <c r="W133" s="41">
        <f t="shared" si="70"/>
        <v>0</v>
      </c>
      <c r="X133" s="41">
        <f t="shared" si="70"/>
        <v>0</v>
      </c>
      <c r="Y133" s="41">
        <f t="shared" si="70"/>
        <v>0</v>
      </c>
      <c r="Z133" s="41">
        <f t="shared" si="70"/>
        <v>0</v>
      </c>
      <c r="AA133" s="41">
        <f t="shared" si="70"/>
        <v>0</v>
      </c>
      <c r="AB133" s="41">
        <f t="shared" si="70"/>
        <v>0</v>
      </c>
      <c r="AC133" s="42">
        <f t="shared" si="70"/>
        <v>0</v>
      </c>
      <c r="AD133" s="43">
        <f t="shared" si="70"/>
        <v>3</v>
      </c>
      <c r="AE133" s="32"/>
      <c r="AF133" s="40">
        <f t="shared" ref="AF133:AS133" si="71">SUM(AF129:AF132)</f>
        <v>1</v>
      </c>
      <c r="AG133" s="41">
        <f t="shared" si="71"/>
        <v>0</v>
      </c>
      <c r="AH133" s="41">
        <f t="shared" si="71"/>
        <v>44</v>
      </c>
      <c r="AI133" s="41">
        <f t="shared" si="71"/>
        <v>8</v>
      </c>
      <c r="AJ133" s="41">
        <f t="shared" si="71"/>
        <v>3</v>
      </c>
      <c r="AK133" s="41">
        <f t="shared" si="71"/>
        <v>0</v>
      </c>
      <c r="AL133" s="41">
        <f t="shared" si="71"/>
        <v>0</v>
      </c>
      <c r="AM133" s="41">
        <f t="shared" si="71"/>
        <v>0</v>
      </c>
      <c r="AN133" s="41">
        <f t="shared" si="71"/>
        <v>0</v>
      </c>
      <c r="AO133" s="41">
        <f t="shared" si="71"/>
        <v>0</v>
      </c>
      <c r="AP133" s="41">
        <f t="shared" si="71"/>
        <v>0</v>
      </c>
      <c r="AQ133" s="41">
        <f t="shared" si="71"/>
        <v>0</v>
      </c>
      <c r="AR133" s="42">
        <f t="shared" si="71"/>
        <v>0</v>
      </c>
      <c r="AS133" s="43">
        <f t="shared" si="71"/>
        <v>56</v>
      </c>
      <c r="AT133" s="32"/>
      <c r="AU133" s="43">
        <f>SUM(AU129:AU132)</f>
        <v>567</v>
      </c>
    </row>
    <row r="134" spans="1:47" ht="15.75" customHeight="1">
      <c r="A134" s="22">
        <v>0.75</v>
      </c>
      <c r="B134" s="28">
        <v>18</v>
      </c>
      <c r="C134" s="29">
        <v>1</v>
      </c>
      <c r="D134" s="29">
        <v>81</v>
      </c>
      <c r="E134" s="29">
        <v>2</v>
      </c>
      <c r="F134" s="29">
        <v>6</v>
      </c>
      <c r="G134" s="29">
        <v>1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30">
        <v>0</v>
      </c>
      <c r="O134" s="31">
        <f>SUM(B134:N134)</f>
        <v>109</v>
      </c>
      <c r="P134" s="32"/>
      <c r="Q134" s="28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30">
        <v>0</v>
      </c>
      <c r="AD134" s="31">
        <f>SUM(Q134:AC134)</f>
        <v>0</v>
      </c>
      <c r="AE134" s="32"/>
      <c r="AF134" s="28">
        <v>1</v>
      </c>
      <c r="AG134" s="29">
        <v>0</v>
      </c>
      <c r="AH134" s="29">
        <v>15</v>
      </c>
      <c r="AI134" s="29">
        <v>3</v>
      </c>
      <c r="AJ134" s="29">
        <v>1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30">
        <v>0</v>
      </c>
      <c r="AS134" s="31">
        <f>SUM(AF134:AR134)</f>
        <v>20</v>
      </c>
      <c r="AT134" s="32"/>
      <c r="AU134" s="31">
        <f>SUM(O134+AD134+AS134)</f>
        <v>129</v>
      </c>
    </row>
    <row r="135" spans="1:47" ht="15.75" customHeight="1">
      <c r="A135" s="23">
        <v>0.76041666666666696</v>
      </c>
      <c r="B135" s="33">
        <v>14</v>
      </c>
      <c r="C135" s="32">
        <v>0</v>
      </c>
      <c r="D135" s="32">
        <v>96</v>
      </c>
      <c r="E135" s="32">
        <v>2</v>
      </c>
      <c r="F135" s="32">
        <v>5</v>
      </c>
      <c r="G135" s="32">
        <v>1</v>
      </c>
      <c r="H135" s="32">
        <v>0</v>
      </c>
      <c r="I135" s="32">
        <v>0</v>
      </c>
      <c r="J135" s="32">
        <v>0</v>
      </c>
      <c r="K135" s="32">
        <v>0</v>
      </c>
      <c r="L135" s="32">
        <v>0</v>
      </c>
      <c r="M135" s="32">
        <v>0</v>
      </c>
      <c r="N135" s="34">
        <v>0</v>
      </c>
      <c r="O135" s="35">
        <f>SUM(B135:N135)</f>
        <v>118</v>
      </c>
      <c r="P135" s="32"/>
      <c r="Q135" s="33">
        <v>0</v>
      </c>
      <c r="R135" s="32">
        <v>0</v>
      </c>
      <c r="S135" s="32">
        <v>0</v>
      </c>
      <c r="T135" s="32">
        <v>0</v>
      </c>
      <c r="U135" s="32">
        <v>0</v>
      </c>
      <c r="V135" s="32">
        <v>0</v>
      </c>
      <c r="W135" s="32">
        <v>0</v>
      </c>
      <c r="X135" s="32">
        <v>0</v>
      </c>
      <c r="Y135" s="32">
        <v>0</v>
      </c>
      <c r="Z135" s="32">
        <v>0</v>
      </c>
      <c r="AA135" s="32">
        <v>0</v>
      </c>
      <c r="AB135" s="32">
        <v>0</v>
      </c>
      <c r="AC135" s="34">
        <v>0</v>
      </c>
      <c r="AD135" s="35">
        <f>SUM(Q135:AC135)</f>
        <v>0</v>
      </c>
      <c r="AE135" s="32"/>
      <c r="AF135" s="33">
        <v>2</v>
      </c>
      <c r="AG135" s="32">
        <v>0</v>
      </c>
      <c r="AH135" s="32">
        <v>15</v>
      </c>
      <c r="AI135" s="32">
        <v>5</v>
      </c>
      <c r="AJ135" s="32">
        <v>2</v>
      </c>
      <c r="AK135" s="32">
        <v>0</v>
      </c>
      <c r="AL135" s="32">
        <v>0</v>
      </c>
      <c r="AM135" s="32">
        <v>0</v>
      </c>
      <c r="AN135" s="32">
        <v>0</v>
      </c>
      <c r="AO135" s="32">
        <v>0</v>
      </c>
      <c r="AP135" s="32">
        <v>0</v>
      </c>
      <c r="AQ135" s="32">
        <v>0</v>
      </c>
      <c r="AR135" s="34">
        <v>0</v>
      </c>
      <c r="AS135" s="35">
        <f>SUM(AF135:AR135)</f>
        <v>24</v>
      </c>
      <c r="AT135" s="32"/>
      <c r="AU135" s="35">
        <f>SUM(O135+AD135+AS135)</f>
        <v>142</v>
      </c>
    </row>
    <row r="136" spans="1:47" ht="15.75" customHeight="1">
      <c r="A136" s="23">
        <v>0.77083333333333304</v>
      </c>
      <c r="B136" s="33">
        <v>10</v>
      </c>
      <c r="C136" s="32">
        <v>0</v>
      </c>
      <c r="D136" s="32">
        <v>88</v>
      </c>
      <c r="E136" s="32">
        <v>1</v>
      </c>
      <c r="F136" s="32">
        <v>2</v>
      </c>
      <c r="G136" s="32">
        <v>1</v>
      </c>
      <c r="H136" s="32">
        <v>1</v>
      </c>
      <c r="I136" s="32">
        <v>0</v>
      </c>
      <c r="J136" s="32">
        <v>0</v>
      </c>
      <c r="K136" s="32">
        <v>0</v>
      </c>
      <c r="L136" s="32">
        <v>0</v>
      </c>
      <c r="M136" s="32">
        <v>0</v>
      </c>
      <c r="N136" s="34">
        <v>0</v>
      </c>
      <c r="O136" s="35">
        <f>SUM(B136:N136)</f>
        <v>103</v>
      </c>
      <c r="P136" s="32"/>
      <c r="Q136" s="33">
        <v>0</v>
      </c>
      <c r="R136" s="32">
        <v>0</v>
      </c>
      <c r="S136" s="32">
        <v>0</v>
      </c>
      <c r="T136" s="32">
        <v>0</v>
      </c>
      <c r="U136" s="32">
        <v>0</v>
      </c>
      <c r="V136" s="32">
        <v>0</v>
      </c>
      <c r="W136" s="32">
        <v>0</v>
      </c>
      <c r="X136" s="32">
        <v>0</v>
      </c>
      <c r="Y136" s="32">
        <v>0</v>
      </c>
      <c r="Z136" s="32">
        <v>0</v>
      </c>
      <c r="AA136" s="32">
        <v>0</v>
      </c>
      <c r="AB136" s="32">
        <v>0</v>
      </c>
      <c r="AC136" s="34">
        <v>0</v>
      </c>
      <c r="AD136" s="35">
        <f>SUM(Q136:AC136)</f>
        <v>0</v>
      </c>
      <c r="AE136" s="32"/>
      <c r="AF136" s="33">
        <v>1</v>
      </c>
      <c r="AG136" s="32">
        <v>0</v>
      </c>
      <c r="AH136" s="32">
        <v>7</v>
      </c>
      <c r="AI136" s="32">
        <v>0</v>
      </c>
      <c r="AJ136" s="32">
        <v>0</v>
      </c>
      <c r="AK136" s="32">
        <v>0</v>
      </c>
      <c r="AL136" s="32">
        <v>0</v>
      </c>
      <c r="AM136" s="32">
        <v>0</v>
      </c>
      <c r="AN136" s="32">
        <v>0</v>
      </c>
      <c r="AO136" s="32">
        <v>0</v>
      </c>
      <c r="AP136" s="32">
        <v>0</v>
      </c>
      <c r="AQ136" s="32">
        <v>0</v>
      </c>
      <c r="AR136" s="34">
        <v>0</v>
      </c>
      <c r="AS136" s="35">
        <f>SUM(AF136:AR136)</f>
        <v>8</v>
      </c>
      <c r="AT136" s="32"/>
      <c r="AU136" s="35">
        <f>SUM(O136+AD136+AS136)</f>
        <v>111</v>
      </c>
    </row>
    <row r="137" spans="1:47" ht="15.75" customHeight="1">
      <c r="A137" s="24">
        <v>0.78125</v>
      </c>
      <c r="B137" s="36">
        <v>10</v>
      </c>
      <c r="C137" s="37">
        <v>2</v>
      </c>
      <c r="D137" s="37">
        <v>66</v>
      </c>
      <c r="E137" s="37">
        <v>4</v>
      </c>
      <c r="F137" s="37">
        <v>4</v>
      </c>
      <c r="G137" s="37">
        <v>0</v>
      </c>
      <c r="H137" s="37">
        <v>0</v>
      </c>
      <c r="I137" s="37">
        <v>1</v>
      </c>
      <c r="J137" s="37">
        <v>0</v>
      </c>
      <c r="K137" s="37">
        <v>0</v>
      </c>
      <c r="L137" s="37">
        <v>0</v>
      </c>
      <c r="M137" s="37">
        <v>0</v>
      </c>
      <c r="N137" s="38">
        <v>0</v>
      </c>
      <c r="O137" s="39">
        <f>SUM(B137:N137)</f>
        <v>87</v>
      </c>
      <c r="P137" s="32"/>
      <c r="Q137" s="36">
        <v>0</v>
      </c>
      <c r="R137" s="37">
        <v>0</v>
      </c>
      <c r="S137" s="37">
        <v>0</v>
      </c>
      <c r="T137" s="37">
        <v>0</v>
      </c>
      <c r="U137" s="37">
        <v>0</v>
      </c>
      <c r="V137" s="37">
        <v>0</v>
      </c>
      <c r="W137" s="37">
        <v>0</v>
      </c>
      <c r="X137" s="37">
        <v>0</v>
      </c>
      <c r="Y137" s="37">
        <v>0</v>
      </c>
      <c r="Z137" s="37">
        <v>0</v>
      </c>
      <c r="AA137" s="37">
        <v>0</v>
      </c>
      <c r="AB137" s="37">
        <v>0</v>
      </c>
      <c r="AC137" s="38">
        <v>0</v>
      </c>
      <c r="AD137" s="39">
        <f>SUM(Q137:AC137)</f>
        <v>0</v>
      </c>
      <c r="AE137" s="32"/>
      <c r="AF137" s="36">
        <v>1</v>
      </c>
      <c r="AG137" s="37">
        <v>0</v>
      </c>
      <c r="AH137" s="37">
        <v>16</v>
      </c>
      <c r="AI137" s="37">
        <v>1</v>
      </c>
      <c r="AJ137" s="37">
        <v>1</v>
      </c>
      <c r="AK137" s="37">
        <v>0</v>
      </c>
      <c r="AL137" s="37">
        <v>0</v>
      </c>
      <c r="AM137" s="37">
        <v>0</v>
      </c>
      <c r="AN137" s="37">
        <v>0</v>
      </c>
      <c r="AO137" s="37">
        <v>0</v>
      </c>
      <c r="AP137" s="37">
        <v>0</v>
      </c>
      <c r="AQ137" s="37">
        <v>0</v>
      </c>
      <c r="AR137" s="38">
        <v>0</v>
      </c>
      <c r="AS137" s="39">
        <f>SUM(AF137:AR137)</f>
        <v>19</v>
      </c>
      <c r="AT137" s="32"/>
      <c r="AU137" s="39">
        <f>SUM(O137+AD137+AS137)</f>
        <v>106</v>
      </c>
    </row>
    <row r="138" spans="1:47" ht="15.75" customHeight="1">
      <c r="A138" s="25" t="s">
        <v>21</v>
      </c>
      <c r="B138" s="40">
        <f t="shared" ref="B138:O138" si="72">SUM(B134:B137)</f>
        <v>52</v>
      </c>
      <c r="C138" s="41">
        <f t="shared" si="72"/>
        <v>3</v>
      </c>
      <c r="D138" s="41">
        <f t="shared" si="72"/>
        <v>331</v>
      </c>
      <c r="E138" s="41">
        <f t="shared" si="72"/>
        <v>9</v>
      </c>
      <c r="F138" s="41">
        <f t="shared" si="72"/>
        <v>17</v>
      </c>
      <c r="G138" s="41">
        <f t="shared" si="72"/>
        <v>3</v>
      </c>
      <c r="H138" s="41">
        <f t="shared" si="72"/>
        <v>1</v>
      </c>
      <c r="I138" s="41">
        <f t="shared" si="72"/>
        <v>1</v>
      </c>
      <c r="J138" s="41">
        <f t="shared" si="72"/>
        <v>0</v>
      </c>
      <c r="K138" s="41">
        <f t="shared" si="72"/>
        <v>0</v>
      </c>
      <c r="L138" s="41">
        <f t="shared" si="72"/>
        <v>0</v>
      </c>
      <c r="M138" s="41">
        <f t="shared" si="72"/>
        <v>0</v>
      </c>
      <c r="N138" s="42">
        <f t="shared" si="72"/>
        <v>0</v>
      </c>
      <c r="O138" s="43">
        <f t="shared" si="72"/>
        <v>417</v>
      </c>
      <c r="P138" s="32"/>
      <c r="Q138" s="40">
        <f t="shared" ref="Q138:AD138" si="73">SUM(Q134:Q137)</f>
        <v>0</v>
      </c>
      <c r="R138" s="41">
        <f t="shared" si="73"/>
        <v>0</v>
      </c>
      <c r="S138" s="41">
        <f t="shared" si="73"/>
        <v>0</v>
      </c>
      <c r="T138" s="41">
        <f t="shared" si="73"/>
        <v>0</v>
      </c>
      <c r="U138" s="41">
        <f t="shared" si="73"/>
        <v>0</v>
      </c>
      <c r="V138" s="41">
        <f t="shared" si="73"/>
        <v>0</v>
      </c>
      <c r="W138" s="41">
        <f t="shared" si="73"/>
        <v>0</v>
      </c>
      <c r="X138" s="41">
        <f t="shared" si="73"/>
        <v>0</v>
      </c>
      <c r="Y138" s="41">
        <f t="shared" si="73"/>
        <v>0</v>
      </c>
      <c r="Z138" s="41">
        <f t="shared" si="73"/>
        <v>0</v>
      </c>
      <c r="AA138" s="41">
        <f t="shared" si="73"/>
        <v>0</v>
      </c>
      <c r="AB138" s="41">
        <f t="shared" si="73"/>
        <v>0</v>
      </c>
      <c r="AC138" s="42">
        <f t="shared" si="73"/>
        <v>0</v>
      </c>
      <c r="AD138" s="43">
        <f t="shared" si="73"/>
        <v>0</v>
      </c>
      <c r="AE138" s="32"/>
      <c r="AF138" s="40">
        <f t="shared" ref="AF138:AS138" si="74">SUM(AF134:AF137)</f>
        <v>5</v>
      </c>
      <c r="AG138" s="41">
        <f t="shared" si="74"/>
        <v>0</v>
      </c>
      <c r="AH138" s="41">
        <f t="shared" si="74"/>
        <v>53</v>
      </c>
      <c r="AI138" s="41">
        <f t="shared" si="74"/>
        <v>9</v>
      </c>
      <c r="AJ138" s="41">
        <f t="shared" si="74"/>
        <v>4</v>
      </c>
      <c r="AK138" s="41">
        <f t="shared" si="74"/>
        <v>0</v>
      </c>
      <c r="AL138" s="41">
        <f t="shared" si="74"/>
        <v>0</v>
      </c>
      <c r="AM138" s="41">
        <f t="shared" si="74"/>
        <v>0</v>
      </c>
      <c r="AN138" s="41">
        <f t="shared" si="74"/>
        <v>0</v>
      </c>
      <c r="AO138" s="41">
        <f t="shared" si="74"/>
        <v>0</v>
      </c>
      <c r="AP138" s="41">
        <f t="shared" si="74"/>
        <v>0</v>
      </c>
      <c r="AQ138" s="41">
        <f t="shared" si="74"/>
        <v>0</v>
      </c>
      <c r="AR138" s="42">
        <f t="shared" si="74"/>
        <v>0</v>
      </c>
      <c r="AS138" s="43">
        <f t="shared" si="74"/>
        <v>71</v>
      </c>
      <c r="AT138" s="32"/>
      <c r="AU138" s="43">
        <f>SUM(AU134:AU137)</f>
        <v>488</v>
      </c>
    </row>
    <row r="139" spans="1:47" ht="15.75" customHeight="1"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</row>
    <row r="140" spans="1:47" ht="15.75" customHeight="1">
      <c r="A140" s="25" t="s">
        <v>16</v>
      </c>
      <c r="B140" s="40">
        <f t="shared" ref="B140:O140" si="75">SUM(B138+B133+B128+B123+B118+B113+B108+B103+B98+B93+B88+B83)</f>
        <v>246</v>
      </c>
      <c r="C140" s="41">
        <f t="shared" si="75"/>
        <v>41</v>
      </c>
      <c r="D140" s="41">
        <f t="shared" si="75"/>
        <v>3062</v>
      </c>
      <c r="E140" s="41">
        <f t="shared" si="75"/>
        <v>140</v>
      </c>
      <c r="F140" s="41">
        <f t="shared" si="75"/>
        <v>711</v>
      </c>
      <c r="G140" s="41">
        <f t="shared" si="75"/>
        <v>40</v>
      </c>
      <c r="H140" s="41">
        <f t="shared" si="75"/>
        <v>120</v>
      </c>
      <c r="I140" s="41">
        <f t="shared" si="75"/>
        <v>73</v>
      </c>
      <c r="J140" s="41">
        <f t="shared" si="75"/>
        <v>15</v>
      </c>
      <c r="K140" s="41">
        <f t="shared" si="75"/>
        <v>2</v>
      </c>
      <c r="L140" s="41">
        <f t="shared" si="75"/>
        <v>0</v>
      </c>
      <c r="M140" s="41">
        <f t="shared" si="75"/>
        <v>1</v>
      </c>
      <c r="N140" s="42">
        <f t="shared" si="75"/>
        <v>0</v>
      </c>
      <c r="O140" s="43">
        <f t="shared" si="75"/>
        <v>4451</v>
      </c>
      <c r="P140" s="32"/>
      <c r="Q140" s="40">
        <f t="shared" ref="Q140:AD140" si="76">SUM(Q138+Q133+Q128+Q123+Q118+Q113+Q108+Q103+Q98+Q93+Q88+Q83)</f>
        <v>1</v>
      </c>
      <c r="R140" s="41">
        <f t="shared" si="76"/>
        <v>0</v>
      </c>
      <c r="S140" s="41">
        <f t="shared" si="76"/>
        <v>2</v>
      </c>
      <c r="T140" s="41">
        <f t="shared" si="76"/>
        <v>0</v>
      </c>
      <c r="U140" s="41">
        <f t="shared" si="76"/>
        <v>0</v>
      </c>
      <c r="V140" s="41">
        <f t="shared" si="76"/>
        <v>0</v>
      </c>
      <c r="W140" s="41">
        <f t="shared" si="76"/>
        <v>0</v>
      </c>
      <c r="X140" s="41">
        <f t="shared" si="76"/>
        <v>0</v>
      </c>
      <c r="Y140" s="41">
        <f t="shared" si="76"/>
        <v>0</v>
      </c>
      <c r="Z140" s="41">
        <f t="shared" si="76"/>
        <v>0</v>
      </c>
      <c r="AA140" s="41">
        <f t="shared" si="76"/>
        <v>0</v>
      </c>
      <c r="AB140" s="41">
        <f t="shared" si="76"/>
        <v>0</v>
      </c>
      <c r="AC140" s="42">
        <f t="shared" si="76"/>
        <v>0</v>
      </c>
      <c r="AD140" s="43">
        <f t="shared" si="76"/>
        <v>3</v>
      </c>
      <c r="AE140" s="32"/>
      <c r="AF140" s="40">
        <f t="shared" ref="AF140:AS140" si="77">SUM(AF138+AF133+AF128+AF123+AF118+AF113+AF108+AF103+AF98+AF93+AF88+AF83)</f>
        <v>30</v>
      </c>
      <c r="AG140" s="41">
        <f t="shared" si="77"/>
        <v>8</v>
      </c>
      <c r="AH140" s="41">
        <f t="shared" si="77"/>
        <v>637</v>
      </c>
      <c r="AI140" s="41">
        <f t="shared" si="77"/>
        <v>90</v>
      </c>
      <c r="AJ140" s="41">
        <f t="shared" si="77"/>
        <v>69</v>
      </c>
      <c r="AK140" s="41">
        <f t="shared" si="77"/>
        <v>0</v>
      </c>
      <c r="AL140" s="41">
        <f t="shared" si="77"/>
        <v>0</v>
      </c>
      <c r="AM140" s="41">
        <f t="shared" si="77"/>
        <v>4</v>
      </c>
      <c r="AN140" s="41">
        <f t="shared" si="77"/>
        <v>2</v>
      </c>
      <c r="AO140" s="41">
        <f t="shared" si="77"/>
        <v>0</v>
      </c>
      <c r="AP140" s="41">
        <f t="shared" si="77"/>
        <v>0</v>
      </c>
      <c r="AQ140" s="41">
        <f t="shared" si="77"/>
        <v>0</v>
      </c>
      <c r="AR140" s="42">
        <f t="shared" si="77"/>
        <v>1</v>
      </c>
      <c r="AS140" s="43">
        <f t="shared" si="77"/>
        <v>841</v>
      </c>
      <c r="AT140" s="32"/>
      <c r="AU140" s="43">
        <f>SUM(AU138+AU133+AU128+AU123+AU118+AU113+AU108+AU103+AU98+AU93+AU88+AU83)</f>
        <v>5295</v>
      </c>
    </row>
    <row r="142" spans="1:47" ht="15.75" customHeight="1">
      <c r="A142" s="6" t="s">
        <v>13</v>
      </c>
      <c r="B142" s="7" t="s">
        <v>18</v>
      </c>
      <c r="C142" s="45" t="s">
        <v>51</v>
      </c>
    </row>
    <row r="143" spans="1:47" ht="15.75" customHeight="1">
      <c r="B143" s="15" t="s">
        <v>15</v>
      </c>
      <c r="C143" s="16"/>
      <c r="D143" s="16" t="s">
        <v>14</v>
      </c>
      <c r="E143" s="16" t="str">
        <f>$C$8</f>
        <v>Abbeyhill</v>
      </c>
      <c r="F143" s="16"/>
      <c r="G143" s="16"/>
      <c r="H143" s="16"/>
      <c r="I143" s="16"/>
      <c r="J143" s="16"/>
      <c r="K143" s="16"/>
      <c r="L143" s="16"/>
      <c r="M143" s="16"/>
      <c r="N143" s="17"/>
      <c r="O143" s="48" t="s">
        <v>16</v>
      </c>
      <c r="Q143" s="15" t="s">
        <v>15</v>
      </c>
      <c r="R143" s="16"/>
      <c r="S143" s="16" t="s">
        <v>17</v>
      </c>
      <c r="T143" s="16" t="str">
        <f>$C$75</f>
        <v>Watergate</v>
      </c>
      <c r="U143" s="16"/>
      <c r="V143" s="16"/>
      <c r="W143" s="16"/>
      <c r="X143" s="16"/>
      <c r="Y143" s="16"/>
      <c r="Z143" s="16"/>
      <c r="AA143" s="16"/>
      <c r="AB143" s="16"/>
      <c r="AC143" s="17"/>
      <c r="AD143" s="48" t="s">
        <v>16</v>
      </c>
      <c r="AF143" s="15" t="s">
        <v>15</v>
      </c>
      <c r="AG143" s="16"/>
      <c r="AH143" s="16" t="s">
        <v>18</v>
      </c>
      <c r="AI143" s="16" t="str">
        <f>$C$142</f>
        <v>Calton Road</v>
      </c>
      <c r="AJ143" s="16"/>
      <c r="AK143" s="16"/>
      <c r="AL143" s="16"/>
      <c r="AM143" s="16"/>
      <c r="AN143" s="16"/>
      <c r="AO143" s="16"/>
      <c r="AP143" s="16"/>
      <c r="AQ143" s="16"/>
      <c r="AR143" s="17"/>
      <c r="AS143" s="48" t="s">
        <v>16</v>
      </c>
      <c r="AU143" s="49" t="s">
        <v>19</v>
      </c>
    </row>
    <row r="144" spans="1:47" s="18" customFormat="1" ht="15.75" customHeight="1">
      <c r="B144" s="19" t="str">
        <f>$B$10</f>
        <v>PC</v>
      </c>
      <c r="C144" s="20" t="str">
        <f>$C$10</f>
        <v>MC</v>
      </c>
      <c r="D144" s="20" t="str">
        <f>$D$10</f>
        <v>Car</v>
      </c>
      <c r="E144" s="20" t="str">
        <f>$E$10</f>
        <v>Hackney Cab</v>
      </c>
      <c r="F144" s="20" t="str">
        <f>$F$10</f>
        <v>LGV</v>
      </c>
      <c r="G144" s="20" t="str">
        <f>$G$10</f>
        <v>Public Bus</v>
      </c>
      <c r="H144" s="20" t="str">
        <f>$H$10</f>
        <v>Private Coach</v>
      </c>
      <c r="I144" s="20" t="str">
        <f>$I$10</f>
        <v>2 Axle Rigid</v>
      </c>
      <c r="J144" s="20" t="str">
        <f>$J$10</f>
        <v>3 Axle Rigid</v>
      </c>
      <c r="K144" s="20" t="str">
        <f>$K$10</f>
        <v>4 and 5 Axle Rigid</v>
      </c>
      <c r="L144" s="20" t="str">
        <f>$L$10</f>
        <v>3 and 4 Axle Artic</v>
      </c>
      <c r="M144" s="20" t="str">
        <f>$M$10</f>
        <v>5 Axle Artic</v>
      </c>
      <c r="N144" s="21" t="str">
        <f>$N$10</f>
        <v>6+ Axle Artic</v>
      </c>
      <c r="O144" s="48"/>
      <c r="Q144" s="19" t="str">
        <f>$B$10</f>
        <v>PC</v>
      </c>
      <c r="R144" s="20" t="str">
        <f>$C$10</f>
        <v>MC</v>
      </c>
      <c r="S144" s="20" t="str">
        <f>$D$10</f>
        <v>Car</v>
      </c>
      <c r="T144" s="20" t="str">
        <f>$E$10</f>
        <v>Hackney Cab</v>
      </c>
      <c r="U144" s="20" t="str">
        <f>$F$10</f>
        <v>LGV</v>
      </c>
      <c r="V144" s="20" t="str">
        <f>$G$10</f>
        <v>Public Bus</v>
      </c>
      <c r="W144" s="20" t="str">
        <f>$H$10</f>
        <v>Private Coach</v>
      </c>
      <c r="X144" s="20" t="str">
        <f>$I$10</f>
        <v>2 Axle Rigid</v>
      </c>
      <c r="Y144" s="20" t="str">
        <f>$J$10</f>
        <v>3 Axle Rigid</v>
      </c>
      <c r="Z144" s="20" t="str">
        <f>$K$10</f>
        <v>4 and 5 Axle Rigid</v>
      </c>
      <c r="AA144" s="20" t="str">
        <f>$L$10</f>
        <v>3 and 4 Axle Artic</v>
      </c>
      <c r="AB144" s="20" t="str">
        <f>$M$10</f>
        <v>5 Axle Artic</v>
      </c>
      <c r="AC144" s="21" t="str">
        <f>$N$10</f>
        <v>6+ Axle Artic</v>
      </c>
      <c r="AD144" s="48"/>
      <c r="AF144" s="19" t="str">
        <f>$B$10</f>
        <v>PC</v>
      </c>
      <c r="AG144" s="20" t="str">
        <f>$C$10</f>
        <v>MC</v>
      </c>
      <c r="AH144" s="20" t="str">
        <f>$D$10</f>
        <v>Car</v>
      </c>
      <c r="AI144" s="20" t="str">
        <f>$E$10</f>
        <v>Hackney Cab</v>
      </c>
      <c r="AJ144" s="20" t="str">
        <f>$F$10</f>
        <v>LGV</v>
      </c>
      <c r="AK144" s="20" t="str">
        <f>$G$10</f>
        <v>Public Bus</v>
      </c>
      <c r="AL144" s="20" t="str">
        <f>$H$10</f>
        <v>Private Coach</v>
      </c>
      <c r="AM144" s="20" t="str">
        <f>$I$10</f>
        <v>2 Axle Rigid</v>
      </c>
      <c r="AN144" s="20" t="str">
        <f>$J$10</f>
        <v>3 Axle Rigid</v>
      </c>
      <c r="AO144" s="20" t="str">
        <f>$K$10</f>
        <v>4 and 5 Axle Rigid</v>
      </c>
      <c r="AP144" s="20" t="str">
        <f>$L$10</f>
        <v>3 and 4 Axle Artic</v>
      </c>
      <c r="AQ144" s="20" t="str">
        <f>$M$10</f>
        <v>5 Axle Artic</v>
      </c>
      <c r="AR144" s="21" t="str">
        <f>$N$10</f>
        <v>6+ Axle Artic</v>
      </c>
      <c r="AS144" s="48"/>
      <c r="AU144" s="50"/>
    </row>
    <row r="146" spans="1:47" ht="15.75" customHeight="1">
      <c r="A146" s="22">
        <v>0.29166666666666702</v>
      </c>
      <c r="B146" s="28">
        <v>1</v>
      </c>
      <c r="C146" s="29">
        <v>0</v>
      </c>
      <c r="D146" s="29">
        <v>4</v>
      </c>
      <c r="E146" s="29">
        <v>1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30">
        <v>0</v>
      </c>
      <c r="O146" s="31">
        <f>SUM(B146:N146)</f>
        <v>6</v>
      </c>
      <c r="P146" s="32"/>
      <c r="Q146" s="28">
        <v>0</v>
      </c>
      <c r="R146" s="29">
        <v>0</v>
      </c>
      <c r="S146" s="29">
        <v>2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30">
        <v>0</v>
      </c>
      <c r="AD146" s="31">
        <f>SUM(Q146:AC146)</f>
        <v>2</v>
      </c>
      <c r="AE146" s="32"/>
      <c r="AF146" s="28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30">
        <v>0</v>
      </c>
      <c r="AS146" s="31">
        <f>SUM(AF146:AR146)</f>
        <v>0</v>
      </c>
      <c r="AT146" s="32"/>
      <c r="AU146" s="31">
        <f>SUM(O146+AD146+AS146)</f>
        <v>8</v>
      </c>
    </row>
    <row r="147" spans="1:47" ht="15.75" customHeight="1">
      <c r="A147" s="23">
        <v>0.30208333333333298</v>
      </c>
      <c r="B147" s="33">
        <v>0</v>
      </c>
      <c r="C147" s="32">
        <v>0</v>
      </c>
      <c r="D147" s="32">
        <v>3</v>
      </c>
      <c r="E147" s="32">
        <v>0</v>
      </c>
      <c r="F147" s="32">
        <v>3</v>
      </c>
      <c r="G147" s="32">
        <v>0</v>
      </c>
      <c r="H147" s="32">
        <v>0</v>
      </c>
      <c r="I147" s="32">
        <v>0</v>
      </c>
      <c r="J147" s="32">
        <v>0</v>
      </c>
      <c r="K147" s="32">
        <v>0</v>
      </c>
      <c r="L147" s="32">
        <v>0</v>
      </c>
      <c r="M147" s="32">
        <v>0</v>
      </c>
      <c r="N147" s="34">
        <v>0</v>
      </c>
      <c r="O147" s="35">
        <f>SUM(B147:N147)</f>
        <v>6</v>
      </c>
      <c r="P147" s="32"/>
      <c r="Q147" s="33">
        <v>0</v>
      </c>
      <c r="R147" s="32">
        <v>0</v>
      </c>
      <c r="S147" s="32">
        <v>6</v>
      </c>
      <c r="T147" s="32">
        <v>0</v>
      </c>
      <c r="U147" s="32">
        <v>1</v>
      </c>
      <c r="V147" s="32">
        <v>0</v>
      </c>
      <c r="W147" s="32">
        <v>0</v>
      </c>
      <c r="X147" s="32">
        <v>0</v>
      </c>
      <c r="Y147" s="32">
        <v>0</v>
      </c>
      <c r="Z147" s="32">
        <v>0</v>
      </c>
      <c r="AA147" s="32">
        <v>0</v>
      </c>
      <c r="AB147" s="32">
        <v>0</v>
      </c>
      <c r="AC147" s="34">
        <v>0</v>
      </c>
      <c r="AD147" s="35">
        <f>SUM(Q147:AC147)</f>
        <v>7</v>
      </c>
      <c r="AE147" s="32"/>
      <c r="AF147" s="33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4">
        <v>0</v>
      </c>
      <c r="AS147" s="35">
        <f>SUM(AF147:AR147)</f>
        <v>0</v>
      </c>
      <c r="AT147" s="32"/>
      <c r="AU147" s="35">
        <f>SUM(O147+AD147+AS147)</f>
        <v>13</v>
      </c>
    </row>
    <row r="148" spans="1:47" ht="15.75" customHeight="1">
      <c r="A148" s="23">
        <v>0.3125</v>
      </c>
      <c r="B148" s="33">
        <v>0</v>
      </c>
      <c r="C148" s="32">
        <v>0</v>
      </c>
      <c r="D148" s="32">
        <v>3</v>
      </c>
      <c r="E148" s="32">
        <v>1</v>
      </c>
      <c r="F148" s="32">
        <v>0</v>
      </c>
      <c r="G148" s="32">
        <v>0</v>
      </c>
      <c r="H148" s="32">
        <v>0</v>
      </c>
      <c r="I148" s="32">
        <v>0</v>
      </c>
      <c r="J148" s="32">
        <v>0</v>
      </c>
      <c r="K148" s="32">
        <v>0</v>
      </c>
      <c r="L148" s="32">
        <v>0</v>
      </c>
      <c r="M148" s="32">
        <v>0</v>
      </c>
      <c r="N148" s="34">
        <v>0</v>
      </c>
      <c r="O148" s="35">
        <f>SUM(B148:N148)</f>
        <v>4</v>
      </c>
      <c r="P148" s="32"/>
      <c r="Q148" s="33">
        <v>0</v>
      </c>
      <c r="R148" s="32">
        <v>0</v>
      </c>
      <c r="S148" s="32">
        <v>7</v>
      </c>
      <c r="T148" s="32">
        <v>1</v>
      </c>
      <c r="U148" s="32">
        <v>1</v>
      </c>
      <c r="V148" s="32">
        <v>0</v>
      </c>
      <c r="W148" s="32">
        <v>0</v>
      </c>
      <c r="X148" s="32">
        <v>0</v>
      </c>
      <c r="Y148" s="32">
        <v>0</v>
      </c>
      <c r="Z148" s="32">
        <v>0</v>
      </c>
      <c r="AA148" s="32">
        <v>0</v>
      </c>
      <c r="AB148" s="32">
        <v>0</v>
      </c>
      <c r="AC148" s="34">
        <v>0</v>
      </c>
      <c r="AD148" s="35">
        <f>SUM(Q148:AC148)</f>
        <v>9</v>
      </c>
      <c r="AE148" s="32"/>
      <c r="AF148" s="33">
        <v>0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0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4">
        <v>0</v>
      </c>
      <c r="AS148" s="35">
        <f>SUM(AF148:AR148)</f>
        <v>0</v>
      </c>
      <c r="AT148" s="32"/>
      <c r="AU148" s="35">
        <f>SUM(O148+AD148+AS148)</f>
        <v>13</v>
      </c>
    </row>
    <row r="149" spans="1:47" ht="15.75" customHeight="1">
      <c r="A149" s="24">
        <v>0.32291666666666702</v>
      </c>
      <c r="B149" s="36">
        <v>1</v>
      </c>
      <c r="C149" s="37">
        <v>0</v>
      </c>
      <c r="D149" s="37">
        <v>8</v>
      </c>
      <c r="E149" s="37">
        <v>2</v>
      </c>
      <c r="F149" s="37">
        <v>1</v>
      </c>
      <c r="G149" s="37">
        <v>0</v>
      </c>
      <c r="H149" s="37">
        <v>0</v>
      </c>
      <c r="I149" s="37">
        <v>1</v>
      </c>
      <c r="J149" s="37">
        <v>0</v>
      </c>
      <c r="K149" s="37">
        <v>0</v>
      </c>
      <c r="L149" s="37">
        <v>0</v>
      </c>
      <c r="M149" s="37">
        <v>0</v>
      </c>
      <c r="N149" s="38">
        <v>0</v>
      </c>
      <c r="O149" s="39">
        <f>SUM(B149:N149)</f>
        <v>13</v>
      </c>
      <c r="P149" s="32"/>
      <c r="Q149" s="36">
        <v>0</v>
      </c>
      <c r="R149" s="37">
        <v>0</v>
      </c>
      <c r="S149" s="37">
        <v>6</v>
      </c>
      <c r="T149" s="37">
        <v>0</v>
      </c>
      <c r="U149" s="37">
        <v>1</v>
      </c>
      <c r="V149" s="37">
        <v>0</v>
      </c>
      <c r="W149" s="37">
        <v>0</v>
      </c>
      <c r="X149" s="37">
        <v>0</v>
      </c>
      <c r="Y149" s="37">
        <v>0</v>
      </c>
      <c r="Z149" s="37">
        <v>0</v>
      </c>
      <c r="AA149" s="37">
        <v>0</v>
      </c>
      <c r="AB149" s="37">
        <v>0</v>
      </c>
      <c r="AC149" s="38">
        <v>0</v>
      </c>
      <c r="AD149" s="39">
        <f>SUM(Q149:AC149)</f>
        <v>7</v>
      </c>
      <c r="AE149" s="32"/>
      <c r="AF149" s="36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8">
        <v>0</v>
      </c>
      <c r="AS149" s="39">
        <f>SUM(AF149:AR149)</f>
        <v>0</v>
      </c>
      <c r="AT149" s="32"/>
      <c r="AU149" s="39">
        <f>SUM(O149+AD149+AS149)</f>
        <v>20</v>
      </c>
    </row>
    <row r="150" spans="1:47" ht="15.75" customHeight="1">
      <c r="A150" s="25" t="s">
        <v>21</v>
      </c>
      <c r="B150" s="40">
        <f t="shared" ref="B150:O150" si="78">SUM(B146:B149)</f>
        <v>2</v>
      </c>
      <c r="C150" s="41">
        <f t="shared" si="78"/>
        <v>0</v>
      </c>
      <c r="D150" s="41">
        <f t="shared" si="78"/>
        <v>18</v>
      </c>
      <c r="E150" s="41">
        <f t="shared" si="78"/>
        <v>4</v>
      </c>
      <c r="F150" s="41">
        <f t="shared" si="78"/>
        <v>4</v>
      </c>
      <c r="G150" s="41">
        <f t="shared" si="78"/>
        <v>0</v>
      </c>
      <c r="H150" s="41">
        <f t="shared" si="78"/>
        <v>0</v>
      </c>
      <c r="I150" s="41">
        <f t="shared" si="78"/>
        <v>1</v>
      </c>
      <c r="J150" s="41">
        <f t="shared" si="78"/>
        <v>0</v>
      </c>
      <c r="K150" s="41">
        <f t="shared" si="78"/>
        <v>0</v>
      </c>
      <c r="L150" s="41">
        <f t="shared" si="78"/>
        <v>0</v>
      </c>
      <c r="M150" s="41">
        <f t="shared" si="78"/>
        <v>0</v>
      </c>
      <c r="N150" s="42">
        <f t="shared" si="78"/>
        <v>0</v>
      </c>
      <c r="O150" s="43">
        <f t="shared" si="78"/>
        <v>29</v>
      </c>
      <c r="P150" s="32"/>
      <c r="Q150" s="40">
        <f t="shared" ref="Q150:AD150" si="79">SUM(Q146:Q149)</f>
        <v>0</v>
      </c>
      <c r="R150" s="41">
        <f t="shared" si="79"/>
        <v>0</v>
      </c>
      <c r="S150" s="41">
        <f t="shared" si="79"/>
        <v>21</v>
      </c>
      <c r="T150" s="41">
        <f t="shared" si="79"/>
        <v>1</v>
      </c>
      <c r="U150" s="41">
        <f t="shared" si="79"/>
        <v>3</v>
      </c>
      <c r="V150" s="41">
        <f t="shared" si="79"/>
        <v>0</v>
      </c>
      <c r="W150" s="41">
        <f t="shared" si="79"/>
        <v>0</v>
      </c>
      <c r="X150" s="41">
        <f t="shared" si="79"/>
        <v>0</v>
      </c>
      <c r="Y150" s="41">
        <f t="shared" si="79"/>
        <v>0</v>
      </c>
      <c r="Z150" s="41">
        <f t="shared" si="79"/>
        <v>0</v>
      </c>
      <c r="AA150" s="41">
        <f t="shared" si="79"/>
        <v>0</v>
      </c>
      <c r="AB150" s="41">
        <f t="shared" si="79"/>
        <v>0</v>
      </c>
      <c r="AC150" s="42">
        <f t="shared" si="79"/>
        <v>0</v>
      </c>
      <c r="AD150" s="43">
        <f t="shared" si="79"/>
        <v>25</v>
      </c>
      <c r="AE150" s="32"/>
      <c r="AF150" s="40">
        <f t="shared" ref="AF150:AS150" si="80">SUM(AF146:AF149)</f>
        <v>0</v>
      </c>
      <c r="AG150" s="41">
        <f t="shared" si="80"/>
        <v>0</v>
      </c>
      <c r="AH150" s="41">
        <f t="shared" si="80"/>
        <v>0</v>
      </c>
      <c r="AI150" s="41">
        <f t="shared" si="80"/>
        <v>0</v>
      </c>
      <c r="AJ150" s="41">
        <f t="shared" si="80"/>
        <v>0</v>
      </c>
      <c r="AK150" s="41">
        <f t="shared" si="80"/>
        <v>0</v>
      </c>
      <c r="AL150" s="41">
        <f t="shared" si="80"/>
        <v>0</v>
      </c>
      <c r="AM150" s="41">
        <f t="shared" si="80"/>
        <v>0</v>
      </c>
      <c r="AN150" s="41">
        <f t="shared" si="80"/>
        <v>0</v>
      </c>
      <c r="AO150" s="41">
        <f t="shared" si="80"/>
        <v>0</v>
      </c>
      <c r="AP150" s="41">
        <f t="shared" si="80"/>
        <v>0</v>
      </c>
      <c r="AQ150" s="41">
        <f t="shared" si="80"/>
        <v>0</v>
      </c>
      <c r="AR150" s="42">
        <f t="shared" si="80"/>
        <v>0</v>
      </c>
      <c r="AS150" s="43">
        <f t="shared" si="80"/>
        <v>0</v>
      </c>
      <c r="AT150" s="32"/>
      <c r="AU150" s="43">
        <f>SUM(AU146:AU149)</f>
        <v>54</v>
      </c>
    </row>
    <row r="151" spans="1:47" ht="15.75" customHeight="1">
      <c r="A151" s="22">
        <v>0.33333333333333298</v>
      </c>
      <c r="B151" s="28">
        <v>0</v>
      </c>
      <c r="C151" s="29">
        <v>0</v>
      </c>
      <c r="D151" s="29">
        <v>3</v>
      </c>
      <c r="E151" s="29">
        <v>0</v>
      </c>
      <c r="F151" s="29">
        <v>2</v>
      </c>
      <c r="G151" s="29">
        <v>0</v>
      </c>
      <c r="H151" s="29">
        <v>0</v>
      </c>
      <c r="I151" s="29">
        <v>0</v>
      </c>
      <c r="J151" s="29">
        <v>0</v>
      </c>
      <c r="K151" s="29">
        <v>0</v>
      </c>
      <c r="L151" s="29">
        <v>0</v>
      </c>
      <c r="M151" s="29">
        <v>0</v>
      </c>
      <c r="N151" s="30">
        <v>0</v>
      </c>
      <c r="O151" s="31">
        <f>SUM(B151:N151)</f>
        <v>5</v>
      </c>
      <c r="P151" s="32"/>
      <c r="Q151" s="28">
        <v>1</v>
      </c>
      <c r="R151" s="29">
        <v>0</v>
      </c>
      <c r="S151" s="29">
        <v>11</v>
      </c>
      <c r="T151" s="29">
        <v>1</v>
      </c>
      <c r="U151" s="29">
        <v>2</v>
      </c>
      <c r="V151" s="29">
        <v>0</v>
      </c>
      <c r="W151" s="29">
        <v>0</v>
      </c>
      <c r="X151" s="29">
        <v>0</v>
      </c>
      <c r="Y151" s="29">
        <v>0</v>
      </c>
      <c r="Z151" s="29">
        <v>0</v>
      </c>
      <c r="AA151" s="29">
        <v>0</v>
      </c>
      <c r="AB151" s="29">
        <v>0</v>
      </c>
      <c r="AC151" s="30">
        <v>0</v>
      </c>
      <c r="AD151" s="31">
        <f>SUM(Q151:AC151)</f>
        <v>15</v>
      </c>
      <c r="AE151" s="32"/>
      <c r="AF151" s="28">
        <v>0</v>
      </c>
      <c r="AG151" s="29">
        <v>0</v>
      </c>
      <c r="AH151" s="29">
        <v>0</v>
      </c>
      <c r="AI151" s="29">
        <v>0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0</v>
      </c>
      <c r="AP151" s="29">
        <v>0</v>
      </c>
      <c r="AQ151" s="29">
        <v>0</v>
      </c>
      <c r="AR151" s="30">
        <v>0</v>
      </c>
      <c r="AS151" s="31">
        <f>SUM(AF151:AR151)</f>
        <v>0</v>
      </c>
      <c r="AT151" s="32"/>
      <c r="AU151" s="31">
        <f>SUM(O151+AD151+AS151)</f>
        <v>20</v>
      </c>
    </row>
    <row r="152" spans="1:47" ht="15.75" customHeight="1">
      <c r="A152" s="23">
        <v>0.34375</v>
      </c>
      <c r="B152" s="33">
        <v>0</v>
      </c>
      <c r="C152" s="32">
        <v>0</v>
      </c>
      <c r="D152" s="32">
        <v>7</v>
      </c>
      <c r="E152" s="32">
        <v>0</v>
      </c>
      <c r="F152" s="32">
        <v>1</v>
      </c>
      <c r="G152" s="32">
        <v>0</v>
      </c>
      <c r="H152" s="32">
        <v>0</v>
      </c>
      <c r="I152" s="32">
        <v>0</v>
      </c>
      <c r="J152" s="32">
        <v>0</v>
      </c>
      <c r="K152" s="32">
        <v>0</v>
      </c>
      <c r="L152" s="32">
        <v>0</v>
      </c>
      <c r="M152" s="32">
        <v>0</v>
      </c>
      <c r="N152" s="34">
        <v>0</v>
      </c>
      <c r="O152" s="35">
        <f>SUM(B152:N152)</f>
        <v>8</v>
      </c>
      <c r="P152" s="32"/>
      <c r="Q152" s="33">
        <v>1</v>
      </c>
      <c r="R152" s="32">
        <v>0</v>
      </c>
      <c r="S152" s="32">
        <v>10</v>
      </c>
      <c r="T152" s="32">
        <v>3</v>
      </c>
      <c r="U152" s="32">
        <v>0</v>
      </c>
      <c r="V152" s="32">
        <v>0</v>
      </c>
      <c r="W152" s="32">
        <v>0</v>
      </c>
      <c r="X152" s="32">
        <v>0</v>
      </c>
      <c r="Y152" s="32">
        <v>0</v>
      </c>
      <c r="Z152" s="32">
        <v>0</v>
      </c>
      <c r="AA152" s="32">
        <v>0</v>
      </c>
      <c r="AB152" s="32">
        <v>0</v>
      </c>
      <c r="AC152" s="34">
        <v>0</v>
      </c>
      <c r="AD152" s="35">
        <f>SUM(Q152:AC152)</f>
        <v>14</v>
      </c>
      <c r="AE152" s="32"/>
      <c r="AF152" s="33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4">
        <v>0</v>
      </c>
      <c r="AS152" s="35">
        <f>SUM(AF152:AR152)</f>
        <v>0</v>
      </c>
      <c r="AT152" s="32"/>
      <c r="AU152" s="35">
        <f>SUM(O152+AD152+AS152)</f>
        <v>22</v>
      </c>
    </row>
    <row r="153" spans="1:47" ht="15.75" customHeight="1">
      <c r="A153" s="23">
        <v>0.35416666666666702</v>
      </c>
      <c r="B153" s="33">
        <v>0</v>
      </c>
      <c r="C153" s="32">
        <v>0</v>
      </c>
      <c r="D153" s="32">
        <v>9</v>
      </c>
      <c r="E153" s="32">
        <v>2</v>
      </c>
      <c r="F153" s="32">
        <v>3</v>
      </c>
      <c r="G153" s="32">
        <v>0</v>
      </c>
      <c r="H153" s="32">
        <v>0</v>
      </c>
      <c r="I153" s="32">
        <v>0</v>
      </c>
      <c r="J153" s="32">
        <v>0</v>
      </c>
      <c r="K153" s="32">
        <v>0</v>
      </c>
      <c r="L153" s="32">
        <v>0</v>
      </c>
      <c r="M153" s="32">
        <v>0</v>
      </c>
      <c r="N153" s="34">
        <v>0</v>
      </c>
      <c r="O153" s="35">
        <f>SUM(B153:N153)</f>
        <v>14</v>
      </c>
      <c r="P153" s="32"/>
      <c r="Q153" s="33">
        <v>0</v>
      </c>
      <c r="R153" s="32">
        <v>0</v>
      </c>
      <c r="S153" s="32">
        <v>11</v>
      </c>
      <c r="T153" s="32">
        <v>0</v>
      </c>
      <c r="U153" s="32">
        <v>0</v>
      </c>
      <c r="V153" s="32">
        <v>0</v>
      </c>
      <c r="W153" s="32">
        <v>0</v>
      </c>
      <c r="X153" s="32">
        <v>1</v>
      </c>
      <c r="Y153" s="32">
        <v>0</v>
      </c>
      <c r="Z153" s="32">
        <v>0</v>
      </c>
      <c r="AA153" s="32">
        <v>0</v>
      </c>
      <c r="AB153" s="32">
        <v>0</v>
      </c>
      <c r="AC153" s="34">
        <v>0</v>
      </c>
      <c r="AD153" s="35">
        <f>SUM(Q153:AC153)</f>
        <v>12</v>
      </c>
      <c r="AE153" s="32"/>
      <c r="AF153" s="33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4">
        <v>0</v>
      </c>
      <c r="AS153" s="35">
        <f>SUM(AF153:AR153)</f>
        <v>0</v>
      </c>
      <c r="AT153" s="32"/>
      <c r="AU153" s="35">
        <f>SUM(O153+AD153+AS153)</f>
        <v>26</v>
      </c>
    </row>
    <row r="154" spans="1:47" ht="15.75" customHeight="1">
      <c r="A154" s="24">
        <v>0.36458333333333298</v>
      </c>
      <c r="B154" s="36">
        <v>0</v>
      </c>
      <c r="C154" s="37">
        <v>0</v>
      </c>
      <c r="D154" s="37">
        <v>7</v>
      </c>
      <c r="E154" s="37">
        <v>1</v>
      </c>
      <c r="F154" s="37">
        <v>3</v>
      </c>
      <c r="G154" s="37">
        <v>0</v>
      </c>
      <c r="H154" s="37">
        <v>0</v>
      </c>
      <c r="I154" s="37">
        <v>0</v>
      </c>
      <c r="J154" s="37">
        <v>1</v>
      </c>
      <c r="K154" s="37">
        <v>0</v>
      </c>
      <c r="L154" s="37">
        <v>0</v>
      </c>
      <c r="M154" s="37">
        <v>0</v>
      </c>
      <c r="N154" s="38">
        <v>0</v>
      </c>
      <c r="O154" s="39">
        <f>SUM(B154:N154)</f>
        <v>12</v>
      </c>
      <c r="P154" s="32"/>
      <c r="Q154" s="36">
        <v>0</v>
      </c>
      <c r="R154" s="37">
        <v>0</v>
      </c>
      <c r="S154" s="37">
        <v>11</v>
      </c>
      <c r="T154" s="37">
        <v>0</v>
      </c>
      <c r="U154" s="37">
        <v>0</v>
      </c>
      <c r="V154" s="37">
        <v>0</v>
      </c>
      <c r="W154" s="37">
        <v>0</v>
      </c>
      <c r="X154" s="37">
        <v>0</v>
      </c>
      <c r="Y154" s="37">
        <v>0</v>
      </c>
      <c r="Z154" s="37">
        <v>0</v>
      </c>
      <c r="AA154" s="37">
        <v>0</v>
      </c>
      <c r="AB154" s="37">
        <v>0</v>
      </c>
      <c r="AC154" s="38">
        <v>0</v>
      </c>
      <c r="AD154" s="39">
        <f>SUM(Q154:AC154)</f>
        <v>11</v>
      </c>
      <c r="AE154" s="32"/>
      <c r="AF154" s="36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0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8">
        <v>0</v>
      </c>
      <c r="AS154" s="39">
        <f>SUM(AF154:AR154)</f>
        <v>0</v>
      </c>
      <c r="AT154" s="32"/>
      <c r="AU154" s="39">
        <f>SUM(O154+AD154+AS154)</f>
        <v>23</v>
      </c>
    </row>
    <row r="155" spans="1:47" ht="15.75" customHeight="1">
      <c r="A155" s="25" t="s">
        <v>21</v>
      </c>
      <c r="B155" s="40">
        <f t="shared" ref="B155:O155" si="81">SUM(B151:B154)</f>
        <v>0</v>
      </c>
      <c r="C155" s="41">
        <f t="shared" si="81"/>
        <v>0</v>
      </c>
      <c r="D155" s="41">
        <f t="shared" si="81"/>
        <v>26</v>
      </c>
      <c r="E155" s="41">
        <f t="shared" si="81"/>
        <v>3</v>
      </c>
      <c r="F155" s="41">
        <f t="shared" si="81"/>
        <v>9</v>
      </c>
      <c r="G155" s="41">
        <f t="shared" si="81"/>
        <v>0</v>
      </c>
      <c r="H155" s="41">
        <f t="shared" si="81"/>
        <v>0</v>
      </c>
      <c r="I155" s="41">
        <f t="shared" si="81"/>
        <v>0</v>
      </c>
      <c r="J155" s="41">
        <f t="shared" si="81"/>
        <v>1</v>
      </c>
      <c r="K155" s="41">
        <f t="shared" si="81"/>
        <v>0</v>
      </c>
      <c r="L155" s="41">
        <f t="shared" si="81"/>
        <v>0</v>
      </c>
      <c r="M155" s="41">
        <f t="shared" si="81"/>
        <v>0</v>
      </c>
      <c r="N155" s="42">
        <f t="shared" si="81"/>
        <v>0</v>
      </c>
      <c r="O155" s="43">
        <f t="shared" si="81"/>
        <v>39</v>
      </c>
      <c r="P155" s="32"/>
      <c r="Q155" s="40">
        <f t="shared" ref="Q155:AD155" si="82">SUM(Q151:Q154)</f>
        <v>2</v>
      </c>
      <c r="R155" s="41">
        <f t="shared" si="82"/>
        <v>0</v>
      </c>
      <c r="S155" s="41">
        <f t="shared" si="82"/>
        <v>43</v>
      </c>
      <c r="T155" s="41">
        <f t="shared" si="82"/>
        <v>4</v>
      </c>
      <c r="U155" s="41">
        <f t="shared" si="82"/>
        <v>2</v>
      </c>
      <c r="V155" s="41">
        <f t="shared" si="82"/>
        <v>0</v>
      </c>
      <c r="W155" s="41">
        <f t="shared" si="82"/>
        <v>0</v>
      </c>
      <c r="X155" s="41">
        <f t="shared" si="82"/>
        <v>1</v>
      </c>
      <c r="Y155" s="41">
        <f t="shared" si="82"/>
        <v>0</v>
      </c>
      <c r="Z155" s="41">
        <f t="shared" si="82"/>
        <v>0</v>
      </c>
      <c r="AA155" s="41">
        <f t="shared" si="82"/>
        <v>0</v>
      </c>
      <c r="AB155" s="41">
        <f t="shared" si="82"/>
        <v>0</v>
      </c>
      <c r="AC155" s="42">
        <f t="shared" si="82"/>
        <v>0</v>
      </c>
      <c r="AD155" s="43">
        <f t="shared" si="82"/>
        <v>52</v>
      </c>
      <c r="AE155" s="32"/>
      <c r="AF155" s="40">
        <f t="shared" ref="AF155:AS155" si="83">SUM(AF151:AF154)</f>
        <v>0</v>
      </c>
      <c r="AG155" s="41">
        <f t="shared" si="83"/>
        <v>0</v>
      </c>
      <c r="AH155" s="41">
        <f t="shared" si="83"/>
        <v>0</v>
      </c>
      <c r="AI155" s="41">
        <f t="shared" si="83"/>
        <v>0</v>
      </c>
      <c r="AJ155" s="41">
        <f t="shared" si="83"/>
        <v>0</v>
      </c>
      <c r="AK155" s="41">
        <f t="shared" si="83"/>
        <v>0</v>
      </c>
      <c r="AL155" s="41">
        <f t="shared" si="83"/>
        <v>0</v>
      </c>
      <c r="AM155" s="41">
        <f t="shared" si="83"/>
        <v>0</v>
      </c>
      <c r="AN155" s="41">
        <f t="shared" si="83"/>
        <v>0</v>
      </c>
      <c r="AO155" s="41">
        <f t="shared" si="83"/>
        <v>0</v>
      </c>
      <c r="AP155" s="41">
        <f t="shared" si="83"/>
        <v>0</v>
      </c>
      <c r="AQ155" s="41">
        <f t="shared" si="83"/>
        <v>0</v>
      </c>
      <c r="AR155" s="42">
        <f t="shared" si="83"/>
        <v>0</v>
      </c>
      <c r="AS155" s="43">
        <f t="shared" si="83"/>
        <v>0</v>
      </c>
      <c r="AT155" s="32"/>
      <c r="AU155" s="43">
        <f>SUM(AU151:AU154)</f>
        <v>91</v>
      </c>
    </row>
    <row r="156" spans="1:47" ht="15.75" customHeight="1">
      <c r="A156" s="22">
        <v>0.375</v>
      </c>
      <c r="B156" s="28">
        <v>0</v>
      </c>
      <c r="C156" s="29">
        <v>0</v>
      </c>
      <c r="D156" s="29">
        <v>16</v>
      </c>
      <c r="E156" s="29">
        <v>0</v>
      </c>
      <c r="F156" s="29">
        <v>2</v>
      </c>
      <c r="G156" s="29">
        <v>0</v>
      </c>
      <c r="H156" s="29">
        <v>0</v>
      </c>
      <c r="I156" s="29">
        <v>0</v>
      </c>
      <c r="J156" s="29">
        <v>0</v>
      </c>
      <c r="K156" s="29">
        <v>0</v>
      </c>
      <c r="L156" s="29">
        <v>0</v>
      </c>
      <c r="M156" s="29">
        <v>0</v>
      </c>
      <c r="N156" s="30">
        <v>0</v>
      </c>
      <c r="O156" s="31">
        <f>SUM(B156:N156)</f>
        <v>18</v>
      </c>
      <c r="P156" s="32"/>
      <c r="Q156" s="28">
        <v>0</v>
      </c>
      <c r="R156" s="29">
        <v>0</v>
      </c>
      <c r="S156" s="29">
        <v>15</v>
      </c>
      <c r="T156" s="29">
        <v>0</v>
      </c>
      <c r="U156" s="29">
        <v>0</v>
      </c>
      <c r="V156" s="29">
        <v>0</v>
      </c>
      <c r="W156" s="29">
        <v>0</v>
      </c>
      <c r="X156" s="29">
        <v>0</v>
      </c>
      <c r="Y156" s="29">
        <v>0</v>
      </c>
      <c r="Z156" s="29">
        <v>0</v>
      </c>
      <c r="AA156" s="29">
        <v>0</v>
      </c>
      <c r="AB156" s="29">
        <v>0</v>
      </c>
      <c r="AC156" s="30">
        <v>0</v>
      </c>
      <c r="AD156" s="31">
        <f>SUM(Q156:AC156)</f>
        <v>15</v>
      </c>
      <c r="AE156" s="32"/>
      <c r="AF156" s="28">
        <v>0</v>
      </c>
      <c r="AG156" s="29">
        <v>0</v>
      </c>
      <c r="AH156" s="29">
        <v>0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30">
        <v>0</v>
      </c>
      <c r="AS156" s="31">
        <f>SUM(AF156:AR156)</f>
        <v>0</v>
      </c>
      <c r="AT156" s="32"/>
      <c r="AU156" s="31">
        <f>SUM(O156+AD156+AS156)</f>
        <v>33</v>
      </c>
    </row>
    <row r="157" spans="1:47" ht="15.75" customHeight="1">
      <c r="A157" s="23">
        <v>0.38541666666666702</v>
      </c>
      <c r="B157" s="33">
        <v>0</v>
      </c>
      <c r="C157" s="32">
        <v>0</v>
      </c>
      <c r="D157" s="32">
        <v>11</v>
      </c>
      <c r="E157" s="32">
        <v>1</v>
      </c>
      <c r="F157" s="32">
        <v>1</v>
      </c>
      <c r="G157" s="32">
        <v>0</v>
      </c>
      <c r="H157" s="32">
        <v>0</v>
      </c>
      <c r="I157" s="32">
        <v>2</v>
      </c>
      <c r="J157" s="32">
        <v>0</v>
      </c>
      <c r="K157" s="32">
        <v>0</v>
      </c>
      <c r="L157" s="32">
        <v>0</v>
      </c>
      <c r="M157" s="32">
        <v>0</v>
      </c>
      <c r="N157" s="34">
        <v>0</v>
      </c>
      <c r="O157" s="35">
        <f>SUM(B157:N157)</f>
        <v>15</v>
      </c>
      <c r="P157" s="32"/>
      <c r="Q157" s="33">
        <v>0</v>
      </c>
      <c r="R157" s="32">
        <v>0</v>
      </c>
      <c r="S157" s="32">
        <v>15</v>
      </c>
      <c r="T157" s="32">
        <v>2</v>
      </c>
      <c r="U157" s="32">
        <v>1</v>
      </c>
      <c r="V157" s="32">
        <v>0</v>
      </c>
      <c r="W157" s="32">
        <v>0</v>
      </c>
      <c r="X157" s="32">
        <v>1</v>
      </c>
      <c r="Y157" s="32">
        <v>0</v>
      </c>
      <c r="Z157" s="32">
        <v>0</v>
      </c>
      <c r="AA157" s="32">
        <v>0</v>
      </c>
      <c r="AB157" s="32">
        <v>0</v>
      </c>
      <c r="AC157" s="34">
        <v>0</v>
      </c>
      <c r="AD157" s="35">
        <f>SUM(Q157:AC157)</f>
        <v>19</v>
      </c>
      <c r="AE157" s="32"/>
      <c r="AF157" s="33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0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4">
        <v>0</v>
      </c>
      <c r="AS157" s="35">
        <f>SUM(AF157:AR157)</f>
        <v>0</v>
      </c>
      <c r="AT157" s="32"/>
      <c r="AU157" s="35">
        <f>SUM(O157+AD157+AS157)</f>
        <v>34</v>
      </c>
    </row>
    <row r="158" spans="1:47" ht="15.75" customHeight="1">
      <c r="A158" s="23">
        <v>0.39583333333333298</v>
      </c>
      <c r="B158" s="33">
        <v>0</v>
      </c>
      <c r="C158" s="32">
        <v>0</v>
      </c>
      <c r="D158" s="32">
        <v>7</v>
      </c>
      <c r="E158" s="32">
        <v>1</v>
      </c>
      <c r="F158" s="32">
        <v>2</v>
      </c>
      <c r="G158" s="32">
        <v>0</v>
      </c>
      <c r="H158" s="32">
        <v>0</v>
      </c>
      <c r="I158" s="32">
        <v>0</v>
      </c>
      <c r="J158" s="32">
        <v>0</v>
      </c>
      <c r="K158" s="32">
        <v>0</v>
      </c>
      <c r="L158" s="32">
        <v>0</v>
      </c>
      <c r="M158" s="32">
        <v>0</v>
      </c>
      <c r="N158" s="34">
        <v>0</v>
      </c>
      <c r="O158" s="35">
        <f>SUM(B158:N158)</f>
        <v>10</v>
      </c>
      <c r="P158" s="32"/>
      <c r="Q158" s="33">
        <v>0</v>
      </c>
      <c r="R158" s="32">
        <v>0</v>
      </c>
      <c r="S158" s="32">
        <v>7</v>
      </c>
      <c r="T158" s="32">
        <v>0</v>
      </c>
      <c r="U158" s="32">
        <v>1</v>
      </c>
      <c r="V158" s="32">
        <v>0</v>
      </c>
      <c r="W158" s="32">
        <v>0</v>
      </c>
      <c r="X158" s="32">
        <v>0</v>
      </c>
      <c r="Y158" s="32">
        <v>0</v>
      </c>
      <c r="Z158" s="32">
        <v>0</v>
      </c>
      <c r="AA158" s="32">
        <v>0</v>
      </c>
      <c r="AB158" s="32">
        <v>0</v>
      </c>
      <c r="AC158" s="34">
        <v>0</v>
      </c>
      <c r="AD158" s="35">
        <f>SUM(Q158:AC158)</f>
        <v>8</v>
      </c>
      <c r="AE158" s="32"/>
      <c r="AF158" s="33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4">
        <v>0</v>
      </c>
      <c r="AS158" s="35">
        <f>SUM(AF158:AR158)</f>
        <v>0</v>
      </c>
      <c r="AT158" s="32"/>
      <c r="AU158" s="35">
        <f>SUM(O158+AD158+AS158)</f>
        <v>18</v>
      </c>
    </row>
    <row r="159" spans="1:47" ht="15.75" customHeight="1">
      <c r="A159" s="24">
        <v>0.40625</v>
      </c>
      <c r="B159" s="36">
        <v>1</v>
      </c>
      <c r="C159" s="37">
        <v>0</v>
      </c>
      <c r="D159" s="37">
        <v>6</v>
      </c>
      <c r="E159" s="37">
        <v>1</v>
      </c>
      <c r="F159" s="37">
        <v>2</v>
      </c>
      <c r="G159" s="37">
        <v>0</v>
      </c>
      <c r="H159" s="37">
        <v>0</v>
      </c>
      <c r="I159" s="37">
        <v>0</v>
      </c>
      <c r="J159" s="37">
        <v>0</v>
      </c>
      <c r="K159" s="37">
        <v>0</v>
      </c>
      <c r="L159" s="37">
        <v>0</v>
      </c>
      <c r="M159" s="37">
        <v>0</v>
      </c>
      <c r="N159" s="38">
        <v>0</v>
      </c>
      <c r="O159" s="39">
        <f>SUM(B159:N159)</f>
        <v>10</v>
      </c>
      <c r="P159" s="32"/>
      <c r="Q159" s="36">
        <v>0</v>
      </c>
      <c r="R159" s="37">
        <v>0</v>
      </c>
      <c r="S159" s="37">
        <v>11</v>
      </c>
      <c r="T159" s="37">
        <v>1</v>
      </c>
      <c r="U159" s="37">
        <v>0</v>
      </c>
      <c r="V159" s="37">
        <v>0</v>
      </c>
      <c r="W159" s="37">
        <v>0</v>
      </c>
      <c r="X159" s="37">
        <v>0</v>
      </c>
      <c r="Y159" s="37">
        <v>0</v>
      </c>
      <c r="Z159" s="37">
        <v>0</v>
      </c>
      <c r="AA159" s="37">
        <v>0</v>
      </c>
      <c r="AB159" s="37">
        <v>0</v>
      </c>
      <c r="AC159" s="38">
        <v>0</v>
      </c>
      <c r="AD159" s="39">
        <f>SUM(Q159:AC159)</f>
        <v>12</v>
      </c>
      <c r="AE159" s="32"/>
      <c r="AF159" s="36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8">
        <v>0</v>
      </c>
      <c r="AS159" s="39">
        <f>SUM(AF159:AR159)</f>
        <v>0</v>
      </c>
      <c r="AT159" s="32"/>
      <c r="AU159" s="39">
        <f>SUM(O159+AD159+AS159)</f>
        <v>22</v>
      </c>
    </row>
    <row r="160" spans="1:47" ht="15.75" customHeight="1">
      <c r="A160" s="25" t="s">
        <v>21</v>
      </c>
      <c r="B160" s="40">
        <f t="shared" ref="B160:O160" si="84">SUM(B156:B159)</f>
        <v>1</v>
      </c>
      <c r="C160" s="41">
        <f t="shared" si="84"/>
        <v>0</v>
      </c>
      <c r="D160" s="41">
        <f t="shared" si="84"/>
        <v>40</v>
      </c>
      <c r="E160" s="41">
        <f t="shared" si="84"/>
        <v>3</v>
      </c>
      <c r="F160" s="41">
        <f t="shared" si="84"/>
        <v>7</v>
      </c>
      <c r="G160" s="41">
        <f t="shared" si="84"/>
        <v>0</v>
      </c>
      <c r="H160" s="41">
        <f t="shared" si="84"/>
        <v>0</v>
      </c>
      <c r="I160" s="41">
        <f t="shared" si="84"/>
        <v>2</v>
      </c>
      <c r="J160" s="41">
        <f t="shared" si="84"/>
        <v>0</v>
      </c>
      <c r="K160" s="41">
        <f t="shared" si="84"/>
        <v>0</v>
      </c>
      <c r="L160" s="41">
        <f t="shared" si="84"/>
        <v>0</v>
      </c>
      <c r="M160" s="41">
        <f t="shared" si="84"/>
        <v>0</v>
      </c>
      <c r="N160" s="42">
        <f t="shared" si="84"/>
        <v>0</v>
      </c>
      <c r="O160" s="43">
        <f t="shared" si="84"/>
        <v>53</v>
      </c>
      <c r="P160" s="32"/>
      <c r="Q160" s="40">
        <f t="shared" ref="Q160:AD160" si="85">SUM(Q156:Q159)</f>
        <v>0</v>
      </c>
      <c r="R160" s="41">
        <f t="shared" si="85"/>
        <v>0</v>
      </c>
      <c r="S160" s="41">
        <f t="shared" si="85"/>
        <v>48</v>
      </c>
      <c r="T160" s="41">
        <f t="shared" si="85"/>
        <v>3</v>
      </c>
      <c r="U160" s="41">
        <f t="shared" si="85"/>
        <v>2</v>
      </c>
      <c r="V160" s="41">
        <f t="shared" si="85"/>
        <v>0</v>
      </c>
      <c r="W160" s="41">
        <f t="shared" si="85"/>
        <v>0</v>
      </c>
      <c r="X160" s="41">
        <f t="shared" si="85"/>
        <v>1</v>
      </c>
      <c r="Y160" s="41">
        <f t="shared" si="85"/>
        <v>0</v>
      </c>
      <c r="Z160" s="41">
        <f t="shared" si="85"/>
        <v>0</v>
      </c>
      <c r="AA160" s="41">
        <f t="shared" si="85"/>
        <v>0</v>
      </c>
      <c r="AB160" s="41">
        <f t="shared" si="85"/>
        <v>0</v>
      </c>
      <c r="AC160" s="42">
        <f t="shared" si="85"/>
        <v>0</v>
      </c>
      <c r="AD160" s="43">
        <f t="shared" si="85"/>
        <v>54</v>
      </c>
      <c r="AE160" s="32"/>
      <c r="AF160" s="40">
        <f t="shared" ref="AF160:AS160" si="86">SUM(AF156:AF159)</f>
        <v>0</v>
      </c>
      <c r="AG160" s="41">
        <f t="shared" si="86"/>
        <v>0</v>
      </c>
      <c r="AH160" s="41">
        <f t="shared" si="86"/>
        <v>0</v>
      </c>
      <c r="AI160" s="41">
        <f t="shared" si="86"/>
        <v>0</v>
      </c>
      <c r="AJ160" s="41">
        <f t="shared" si="86"/>
        <v>0</v>
      </c>
      <c r="AK160" s="41">
        <f t="shared" si="86"/>
        <v>0</v>
      </c>
      <c r="AL160" s="41">
        <f t="shared" si="86"/>
        <v>0</v>
      </c>
      <c r="AM160" s="41">
        <f t="shared" si="86"/>
        <v>0</v>
      </c>
      <c r="AN160" s="41">
        <f t="shared" si="86"/>
        <v>0</v>
      </c>
      <c r="AO160" s="41">
        <f t="shared" si="86"/>
        <v>0</v>
      </c>
      <c r="AP160" s="41">
        <f t="shared" si="86"/>
        <v>0</v>
      </c>
      <c r="AQ160" s="41">
        <f t="shared" si="86"/>
        <v>0</v>
      </c>
      <c r="AR160" s="42">
        <f t="shared" si="86"/>
        <v>0</v>
      </c>
      <c r="AS160" s="43">
        <f t="shared" si="86"/>
        <v>0</v>
      </c>
      <c r="AT160" s="32"/>
      <c r="AU160" s="43">
        <f>SUM(AU156:AU159)</f>
        <v>107</v>
      </c>
    </row>
    <row r="161" spans="1:47" ht="15.75" customHeight="1">
      <c r="A161" s="22">
        <v>0.41666666666666702</v>
      </c>
      <c r="B161" s="28">
        <v>0</v>
      </c>
      <c r="C161" s="29">
        <v>0</v>
      </c>
      <c r="D161" s="29">
        <v>9</v>
      </c>
      <c r="E161" s="29">
        <v>0</v>
      </c>
      <c r="F161" s="29">
        <v>1</v>
      </c>
      <c r="G161" s="29">
        <v>0</v>
      </c>
      <c r="H161" s="29">
        <v>0</v>
      </c>
      <c r="I161" s="29">
        <v>0</v>
      </c>
      <c r="J161" s="29">
        <v>0</v>
      </c>
      <c r="K161" s="29">
        <v>0</v>
      </c>
      <c r="L161" s="29">
        <v>0</v>
      </c>
      <c r="M161" s="29">
        <v>0</v>
      </c>
      <c r="N161" s="30">
        <v>0</v>
      </c>
      <c r="O161" s="31">
        <f>SUM(B161:N161)</f>
        <v>10</v>
      </c>
      <c r="P161" s="32"/>
      <c r="Q161" s="28">
        <v>0</v>
      </c>
      <c r="R161" s="29">
        <v>0</v>
      </c>
      <c r="S161" s="29">
        <v>10</v>
      </c>
      <c r="T161" s="29">
        <v>0</v>
      </c>
      <c r="U161" s="29">
        <v>5</v>
      </c>
      <c r="V161" s="29">
        <v>0</v>
      </c>
      <c r="W161" s="29">
        <v>0</v>
      </c>
      <c r="X161" s="29">
        <v>1</v>
      </c>
      <c r="Y161" s="29">
        <v>0</v>
      </c>
      <c r="Z161" s="29">
        <v>0</v>
      </c>
      <c r="AA161" s="29">
        <v>0</v>
      </c>
      <c r="AB161" s="29">
        <v>0</v>
      </c>
      <c r="AC161" s="30">
        <v>0</v>
      </c>
      <c r="AD161" s="31">
        <f>SUM(Q161:AC161)</f>
        <v>16</v>
      </c>
      <c r="AE161" s="32"/>
      <c r="AF161" s="28">
        <v>0</v>
      </c>
      <c r="AG161" s="29">
        <v>0</v>
      </c>
      <c r="AH161" s="29">
        <v>0</v>
      </c>
      <c r="AI161" s="29">
        <v>0</v>
      </c>
      <c r="AJ161" s="29">
        <v>0</v>
      </c>
      <c r="AK161" s="29">
        <v>0</v>
      </c>
      <c r="AL161" s="29">
        <v>0</v>
      </c>
      <c r="AM161" s="29">
        <v>0</v>
      </c>
      <c r="AN161" s="29">
        <v>0</v>
      </c>
      <c r="AO161" s="29">
        <v>0</v>
      </c>
      <c r="AP161" s="29">
        <v>0</v>
      </c>
      <c r="AQ161" s="29">
        <v>0</v>
      </c>
      <c r="AR161" s="30">
        <v>0</v>
      </c>
      <c r="AS161" s="31">
        <f>SUM(AF161:AR161)</f>
        <v>0</v>
      </c>
      <c r="AT161" s="32"/>
      <c r="AU161" s="31">
        <f>SUM(O161+AD161+AS161)</f>
        <v>26</v>
      </c>
    </row>
    <row r="162" spans="1:47" ht="15.75" customHeight="1">
      <c r="A162" s="23">
        <v>0.42708333333333298</v>
      </c>
      <c r="B162" s="33">
        <v>0</v>
      </c>
      <c r="C162" s="32">
        <v>0</v>
      </c>
      <c r="D162" s="32">
        <v>5</v>
      </c>
      <c r="E162" s="32">
        <v>2</v>
      </c>
      <c r="F162" s="32">
        <v>5</v>
      </c>
      <c r="G162" s="32">
        <v>0</v>
      </c>
      <c r="H162" s="32">
        <v>0</v>
      </c>
      <c r="I162" s="32">
        <v>1</v>
      </c>
      <c r="J162" s="32">
        <v>0</v>
      </c>
      <c r="K162" s="32">
        <v>0</v>
      </c>
      <c r="L162" s="32">
        <v>0</v>
      </c>
      <c r="M162" s="32">
        <v>0</v>
      </c>
      <c r="N162" s="34">
        <v>0</v>
      </c>
      <c r="O162" s="35">
        <f>SUM(B162:N162)</f>
        <v>13</v>
      </c>
      <c r="P162" s="32"/>
      <c r="Q162" s="33">
        <v>1</v>
      </c>
      <c r="R162" s="32">
        <v>0</v>
      </c>
      <c r="S162" s="32">
        <v>8</v>
      </c>
      <c r="T162" s="32">
        <v>0</v>
      </c>
      <c r="U162" s="32">
        <v>2</v>
      </c>
      <c r="V162" s="32">
        <v>0</v>
      </c>
      <c r="W162" s="32">
        <v>0</v>
      </c>
      <c r="X162" s="32">
        <v>0</v>
      </c>
      <c r="Y162" s="32">
        <v>0</v>
      </c>
      <c r="Z162" s="32">
        <v>0</v>
      </c>
      <c r="AA162" s="32">
        <v>0</v>
      </c>
      <c r="AB162" s="32">
        <v>0</v>
      </c>
      <c r="AC162" s="34">
        <v>0</v>
      </c>
      <c r="AD162" s="35">
        <f>SUM(Q162:AC162)</f>
        <v>11</v>
      </c>
      <c r="AE162" s="32"/>
      <c r="AF162" s="33">
        <v>0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0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4">
        <v>0</v>
      </c>
      <c r="AS162" s="35">
        <f>SUM(AF162:AR162)</f>
        <v>0</v>
      </c>
      <c r="AT162" s="32"/>
      <c r="AU162" s="35">
        <f>SUM(O162+AD162+AS162)</f>
        <v>24</v>
      </c>
    </row>
    <row r="163" spans="1:47" ht="15.75" customHeight="1">
      <c r="A163" s="23">
        <v>0.4375</v>
      </c>
      <c r="B163" s="33">
        <v>0</v>
      </c>
      <c r="C163" s="32">
        <v>0</v>
      </c>
      <c r="D163" s="32">
        <v>5</v>
      </c>
      <c r="E163" s="32">
        <v>0</v>
      </c>
      <c r="F163" s="32">
        <v>3</v>
      </c>
      <c r="G163" s="32">
        <v>0</v>
      </c>
      <c r="H163" s="32">
        <v>0</v>
      </c>
      <c r="I163" s="32">
        <v>0</v>
      </c>
      <c r="J163" s="32">
        <v>0</v>
      </c>
      <c r="K163" s="32">
        <v>0</v>
      </c>
      <c r="L163" s="32">
        <v>0</v>
      </c>
      <c r="M163" s="32">
        <v>0</v>
      </c>
      <c r="N163" s="34">
        <v>0</v>
      </c>
      <c r="O163" s="35">
        <f>SUM(B163:N163)</f>
        <v>8</v>
      </c>
      <c r="P163" s="32"/>
      <c r="Q163" s="33">
        <v>0</v>
      </c>
      <c r="R163" s="32">
        <v>0</v>
      </c>
      <c r="S163" s="32">
        <v>8</v>
      </c>
      <c r="T163" s="32">
        <v>1</v>
      </c>
      <c r="U163" s="32">
        <v>2</v>
      </c>
      <c r="V163" s="32">
        <v>0</v>
      </c>
      <c r="W163" s="32">
        <v>0</v>
      </c>
      <c r="X163" s="32">
        <v>0</v>
      </c>
      <c r="Y163" s="32">
        <v>0</v>
      </c>
      <c r="Z163" s="32">
        <v>0</v>
      </c>
      <c r="AA163" s="32">
        <v>0</v>
      </c>
      <c r="AB163" s="32">
        <v>0</v>
      </c>
      <c r="AC163" s="34">
        <v>0</v>
      </c>
      <c r="AD163" s="35">
        <f>SUM(Q163:AC163)</f>
        <v>11</v>
      </c>
      <c r="AE163" s="32"/>
      <c r="AF163" s="33">
        <v>0</v>
      </c>
      <c r="AG163" s="32">
        <v>0</v>
      </c>
      <c r="AH163" s="32">
        <v>0</v>
      </c>
      <c r="AI163" s="32">
        <v>0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4">
        <v>0</v>
      </c>
      <c r="AS163" s="35">
        <f>SUM(AF163:AR163)</f>
        <v>0</v>
      </c>
      <c r="AT163" s="32"/>
      <c r="AU163" s="35">
        <f>SUM(O163+AD163+AS163)</f>
        <v>19</v>
      </c>
    </row>
    <row r="164" spans="1:47" ht="15.75" customHeight="1">
      <c r="A164" s="24">
        <v>0.44791666666666702</v>
      </c>
      <c r="B164" s="36">
        <v>0</v>
      </c>
      <c r="C164" s="37">
        <v>0</v>
      </c>
      <c r="D164" s="37">
        <v>5</v>
      </c>
      <c r="E164" s="37">
        <v>0</v>
      </c>
      <c r="F164" s="37">
        <v>1</v>
      </c>
      <c r="G164" s="37">
        <v>0</v>
      </c>
      <c r="H164" s="37">
        <v>0</v>
      </c>
      <c r="I164" s="37">
        <v>1</v>
      </c>
      <c r="J164" s="37">
        <v>0</v>
      </c>
      <c r="K164" s="37">
        <v>0</v>
      </c>
      <c r="L164" s="37">
        <v>0</v>
      </c>
      <c r="M164" s="37">
        <v>0</v>
      </c>
      <c r="N164" s="38">
        <v>0</v>
      </c>
      <c r="O164" s="39">
        <f>SUM(B164:N164)</f>
        <v>7</v>
      </c>
      <c r="P164" s="32"/>
      <c r="Q164" s="36">
        <v>1</v>
      </c>
      <c r="R164" s="37">
        <v>0</v>
      </c>
      <c r="S164" s="37">
        <v>9</v>
      </c>
      <c r="T164" s="37">
        <v>0</v>
      </c>
      <c r="U164" s="37">
        <v>1</v>
      </c>
      <c r="V164" s="37">
        <v>0</v>
      </c>
      <c r="W164" s="37">
        <v>0</v>
      </c>
      <c r="X164" s="37">
        <v>0</v>
      </c>
      <c r="Y164" s="37">
        <v>0</v>
      </c>
      <c r="Z164" s="37">
        <v>0</v>
      </c>
      <c r="AA164" s="37">
        <v>0</v>
      </c>
      <c r="AB164" s="37">
        <v>0</v>
      </c>
      <c r="AC164" s="38">
        <v>0</v>
      </c>
      <c r="AD164" s="39">
        <f>SUM(Q164:AC164)</f>
        <v>11</v>
      </c>
      <c r="AE164" s="32"/>
      <c r="AF164" s="36">
        <v>0</v>
      </c>
      <c r="AG164" s="37">
        <v>0</v>
      </c>
      <c r="AH164" s="37">
        <v>0</v>
      </c>
      <c r="AI164" s="37">
        <v>0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8">
        <v>0</v>
      </c>
      <c r="AS164" s="39">
        <f>SUM(AF164:AR164)</f>
        <v>0</v>
      </c>
      <c r="AT164" s="32"/>
      <c r="AU164" s="39">
        <f>SUM(O164+AD164+AS164)</f>
        <v>18</v>
      </c>
    </row>
    <row r="165" spans="1:47" ht="15.75" customHeight="1">
      <c r="A165" s="25" t="s">
        <v>21</v>
      </c>
      <c r="B165" s="40">
        <f t="shared" ref="B165:O165" si="87">SUM(B161:B164)</f>
        <v>0</v>
      </c>
      <c r="C165" s="41">
        <f t="shared" si="87"/>
        <v>0</v>
      </c>
      <c r="D165" s="41">
        <f t="shared" si="87"/>
        <v>24</v>
      </c>
      <c r="E165" s="41">
        <f t="shared" si="87"/>
        <v>2</v>
      </c>
      <c r="F165" s="41">
        <f t="shared" si="87"/>
        <v>10</v>
      </c>
      <c r="G165" s="41">
        <f t="shared" si="87"/>
        <v>0</v>
      </c>
      <c r="H165" s="41">
        <f t="shared" si="87"/>
        <v>0</v>
      </c>
      <c r="I165" s="41">
        <f t="shared" si="87"/>
        <v>2</v>
      </c>
      <c r="J165" s="41">
        <f t="shared" si="87"/>
        <v>0</v>
      </c>
      <c r="K165" s="41">
        <f t="shared" si="87"/>
        <v>0</v>
      </c>
      <c r="L165" s="41">
        <f t="shared" si="87"/>
        <v>0</v>
      </c>
      <c r="M165" s="41">
        <f t="shared" si="87"/>
        <v>0</v>
      </c>
      <c r="N165" s="42">
        <f t="shared" si="87"/>
        <v>0</v>
      </c>
      <c r="O165" s="43">
        <f t="shared" si="87"/>
        <v>38</v>
      </c>
      <c r="P165" s="32"/>
      <c r="Q165" s="40">
        <f t="shared" ref="Q165:AD165" si="88">SUM(Q161:Q164)</f>
        <v>2</v>
      </c>
      <c r="R165" s="41">
        <f t="shared" si="88"/>
        <v>0</v>
      </c>
      <c r="S165" s="41">
        <f t="shared" si="88"/>
        <v>35</v>
      </c>
      <c r="T165" s="41">
        <f t="shared" si="88"/>
        <v>1</v>
      </c>
      <c r="U165" s="41">
        <f t="shared" si="88"/>
        <v>10</v>
      </c>
      <c r="V165" s="41">
        <f t="shared" si="88"/>
        <v>0</v>
      </c>
      <c r="W165" s="41">
        <f t="shared" si="88"/>
        <v>0</v>
      </c>
      <c r="X165" s="41">
        <f t="shared" si="88"/>
        <v>1</v>
      </c>
      <c r="Y165" s="41">
        <f t="shared" si="88"/>
        <v>0</v>
      </c>
      <c r="Z165" s="41">
        <f t="shared" si="88"/>
        <v>0</v>
      </c>
      <c r="AA165" s="41">
        <f t="shared" si="88"/>
        <v>0</v>
      </c>
      <c r="AB165" s="41">
        <f t="shared" si="88"/>
        <v>0</v>
      </c>
      <c r="AC165" s="42">
        <f t="shared" si="88"/>
        <v>0</v>
      </c>
      <c r="AD165" s="43">
        <f t="shared" si="88"/>
        <v>49</v>
      </c>
      <c r="AE165" s="32"/>
      <c r="AF165" s="40">
        <f t="shared" ref="AF165:AS165" si="89">SUM(AF161:AF164)</f>
        <v>0</v>
      </c>
      <c r="AG165" s="41">
        <f t="shared" si="89"/>
        <v>0</v>
      </c>
      <c r="AH165" s="41">
        <f t="shared" si="89"/>
        <v>0</v>
      </c>
      <c r="AI165" s="41">
        <f t="shared" si="89"/>
        <v>0</v>
      </c>
      <c r="AJ165" s="41">
        <f t="shared" si="89"/>
        <v>0</v>
      </c>
      <c r="AK165" s="41">
        <f t="shared" si="89"/>
        <v>0</v>
      </c>
      <c r="AL165" s="41">
        <f t="shared" si="89"/>
        <v>0</v>
      </c>
      <c r="AM165" s="41">
        <f t="shared" si="89"/>
        <v>0</v>
      </c>
      <c r="AN165" s="41">
        <f t="shared" si="89"/>
        <v>0</v>
      </c>
      <c r="AO165" s="41">
        <f t="shared" si="89"/>
        <v>0</v>
      </c>
      <c r="AP165" s="41">
        <f t="shared" si="89"/>
        <v>0</v>
      </c>
      <c r="AQ165" s="41">
        <f t="shared" si="89"/>
        <v>0</v>
      </c>
      <c r="AR165" s="42">
        <f t="shared" si="89"/>
        <v>0</v>
      </c>
      <c r="AS165" s="43">
        <f t="shared" si="89"/>
        <v>0</v>
      </c>
      <c r="AT165" s="32"/>
      <c r="AU165" s="43">
        <f>SUM(AU161:AU164)</f>
        <v>87</v>
      </c>
    </row>
    <row r="166" spans="1:47" ht="15.75" customHeight="1">
      <c r="A166" s="22">
        <v>0.45833333333333298</v>
      </c>
      <c r="B166" s="28">
        <v>1</v>
      </c>
      <c r="C166" s="29">
        <v>0</v>
      </c>
      <c r="D166" s="29">
        <v>9</v>
      </c>
      <c r="E166" s="29">
        <v>0</v>
      </c>
      <c r="F166" s="29">
        <v>4</v>
      </c>
      <c r="G166" s="29">
        <v>0</v>
      </c>
      <c r="H166" s="29">
        <v>0</v>
      </c>
      <c r="I166" s="29">
        <v>0</v>
      </c>
      <c r="J166" s="29">
        <v>0</v>
      </c>
      <c r="K166" s="29">
        <v>0</v>
      </c>
      <c r="L166" s="29">
        <v>0</v>
      </c>
      <c r="M166" s="29">
        <v>0</v>
      </c>
      <c r="N166" s="30">
        <v>0</v>
      </c>
      <c r="O166" s="31">
        <f>SUM(B166:N166)</f>
        <v>14</v>
      </c>
      <c r="P166" s="32"/>
      <c r="Q166" s="28">
        <v>0</v>
      </c>
      <c r="R166" s="29">
        <v>0</v>
      </c>
      <c r="S166" s="29">
        <v>10</v>
      </c>
      <c r="T166" s="29">
        <v>0</v>
      </c>
      <c r="U166" s="29">
        <v>0</v>
      </c>
      <c r="V166" s="29">
        <v>0</v>
      </c>
      <c r="W166" s="29">
        <v>0</v>
      </c>
      <c r="X166" s="29">
        <v>0</v>
      </c>
      <c r="Y166" s="29">
        <v>0</v>
      </c>
      <c r="Z166" s="29">
        <v>0</v>
      </c>
      <c r="AA166" s="29">
        <v>0</v>
      </c>
      <c r="AB166" s="29">
        <v>0</v>
      </c>
      <c r="AC166" s="30">
        <v>0</v>
      </c>
      <c r="AD166" s="31">
        <f>SUM(Q166:AC166)</f>
        <v>10</v>
      </c>
      <c r="AE166" s="32"/>
      <c r="AF166" s="28">
        <v>0</v>
      </c>
      <c r="AG166" s="29">
        <v>0</v>
      </c>
      <c r="AH166" s="29">
        <v>0</v>
      </c>
      <c r="AI166" s="29">
        <v>0</v>
      </c>
      <c r="AJ166" s="29">
        <v>0</v>
      </c>
      <c r="AK166" s="29">
        <v>0</v>
      </c>
      <c r="AL166" s="29">
        <v>0</v>
      </c>
      <c r="AM166" s="29">
        <v>0</v>
      </c>
      <c r="AN166" s="29">
        <v>0</v>
      </c>
      <c r="AO166" s="29">
        <v>0</v>
      </c>
      <c r="AP166" s="29">
        <v>0</v>
      </c>
      <c r="AQ166" s="29">
        <v>0</v>
      </c>
      <c r="AR166" s="30">
        <v>0</v>
      </c>
      <c r="AS166" s="31">
        <f>SUM(AF166:AR166)</f>
        <v>0</v>
      </c>
      <c r="AT166" s="32"/>
      <c r="AU166" s="31">
        <f>SUM(O166+AD166+AS166)</f>
        <v>24</v>
      </c>
    </row>
    <row r="167" spans="1:47" ht="15.75" customHeight="1">
      <c r="A167" s="23">
        <v>0.46875</v>
      </c>
      <c r="B167" s="33">
        <v>1</v>
      </c>
      <c r="C167" s="32">
        <v>0</v>
      </c>
      <c r="D167" s="32">
        <v>2</v>
      </c>
      <c r="E167" s="32">
        <v>1</v>
      </c>
      <c r="F167" s="32">
        <v>3</v>
      </c>
      <c r="G167" s="32">
        <v>0</v>
      </c>
      <c r="H167" s="32">
        <v>0</v>
      </c>
      <c r="I167" s="32">
        <v>0</v>
      </c>
      <c r="J167" s="32">
        <v>0</v>
      </c>
      <c r="K167" s="32">
        <v>0</v>
      </c>
      <c r="L167" s="32">
        <v>0</v>
      </c>
      <c r="M167" s="32">
        <v>0</v>
      </c>
      <c r="N167" s="34">
        <v>0</v>
      </c>
      <c r="O167" s="35">
        <f>SUM(B167:N167)</f>
        <v>7</v>
      </c>
      <c r="P167" s="32"/>
      <c r="Q167" s="33">
        <v>0</v>
      </c>
      <c r="R167" s="32">
        <v>0</v>
      </c>
      <c r="S167" s="32">
        <v>9</v>
      </c>
      <c r="T167" s="32">
        <v>0</v>
      </c>
      <c r="U167" s="32">
        <v>0</v>
      </c>
      <c r="V167" s="32">
        <v>0</v>
      </c>
      <c r="W167" s="32">
        <v>0</v>
      </c>
      <c r="X167" s="32">
        <v>0</v>
      </c>
      <c r="Y167" s="32">
        <v>0</v>
      </c>
      <c r="Z167" s="32">
        <v>0</v>
      </c>
      <c r="AA167" s="32">
        <v>0</v>
      </c>
      <c r="AB167" s="32">
        <v>0</v>
      </c>
      <c r="AC167" s="34">
        <v>0</v>
      </c>
      <c r="AD167" s="35">
        <f>SUM(Q167:AC167)</f>
        <v>9</v>
      </c>
      <c r="AE167" s="32"/>
      <c r="AF167" s="33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4">
        <v>0</v>
      </c>
      <c r="AS167" s="35">
        <f>SUM(AF167:AR167)</f>
        <v>0</v>
      </c>
      <c r="AT167" s="32"/>
      <c r="AU167" s="35">
        <f>SUM(O167+AD167+AS167)</f>
        <v>16</v>
      </c>
    </row>
    <row r="168" spans="1:47" ht="15.75" customHeight="1">
      <c r="A168" s="23">
        <v>0.47916666666666702</v>
      </c>
      <c r="B168" s="33">
        <v>0</v>
      </c>
      <c r="C168" s="32">
        <v>0</v>
      </c>
      <c r="D168" s="32">
        <v>3</v>
      </c>
      <c r="E168" s="32">
        <v>0</v>
      </c>
      <c r="F168" s="32">
        <v>2</v>
      </c>
      <c r="G168" s="32">
        <v>0</v>
      </c>
      <c r="H168" s="32">
        <v>0</v>
      </c>
      <c r="I168" s="32">
        <v>0</v>
      </c>
      <c r="J168" s="32">
        <v>0</v>
      </c>
      <c r="K168" s="32">
        <v>0</v>
      </c>
      <c r="L168" s="32">
        <v>0</v>
      </c>
      <c r="M168" s="32">
        <v>0</v>
      </c>
      <c r="N168" s="34">
        <v>0</v>
      </c>
      <c r="O168" s="35">
        <f>SUM(B168:N168)</f>
        <v>5</v>
      </c>
      <c r="P168" s="32"/>
      <c r="Q168" s="33">
        <v>0</v>
      </c>
      <c r="R168" s="32">
        <v>0</v>
      </c>
      <c r="S168" s="32">
        <v>4</v>
      </c>
      <c r="T168" s="32">
        <v>2</v>
      </c>
      <c r="U168" s="32">
        <v>1</v>
      </c>
      <c r="V168" s="32">
        <v>0</v>
      </c>
      <c r="W168" s="32">
        <v>0</v>
      </c>
      <c r="X168" s="32">
        <v>0</v>
      </c>
      <c r="Y168" s="32">
        <v>0</v>
      </c>
      <c r="Z168" s="32">
        <v>0</v>
      </c>
      <c r="AA168" s="32">
        <v>0</v>
      </c>
      <c r="AB168" s="32">
        <v>0</v>
      </c>
      <c r="AC168" s="34">
        <v>0</v>
      </c>
      <c r="AD168" s="35">
        <f>SUM(Q168:AC168)</f>
        <v>7</v>
      </c>
      <c r="AE168" s="32"/>
      <c r="AF168" s="33">
        <v>0</v>
      </c>
      <c r="AG168" s="32">
        <v>0</v>
      </c>
      <c r="AH168" s="32">
        <v>0</v>
      </c>
      <c r="AI168" s="32">
        <v>0</v>
      </c>
      <c r="AJ168" s="32">
        <v>0</v>
      </c>
      <c r="AK168" s="32">
        <v>0</v>
      </c>
      <c r="AL168" s="32">
        <v>0</v>
      </c>
      <c r="AM168" s="32">
        <v>0</v>
      </c>
      <c r="AN168" s="32">
        <v>0</v>
      </c>
      <c r="AO168" s="32">
        <v>0</v>
      </c>
      <c r="AP168" s="32">
        <v>0</v>
      </c>
      <c r="AQ168" s="32">
        <v>0</v>
      </c>
      <c r="AR168" s="34">
        <v>0</v>
      </c>
      <c r="AS168" s="35">
        <f>SUM(AF168:AR168)</f>
        <v>0</v>
      </c>
      <c r="AT168" s="32"/>
      <c r="AU168" s="35">
        <f>SUM(O168+AD168+AS168)</f>
        <v>12</v>
      </c>
    </row>
    <row r="169" spans="1:47" ht="15.75" customHeight="1">
      <c r="A169" s="24">
        <v>0.48958333333333298</v>
      </c>
      <c r="B169" s="36">
        <v>0</v>
      </c>
      <c r="C169" s="37">
        <v>0</v>
      </c>
      <c r="D169" s="37">
        <v>12</v>
      </c>
      <c r="E169" s="37">
        <v>3</v>
      </c>
      <c r="F169" s="37">
        <v>5</v>
      </c>
      <c r="G169" s="37">
        <v>0</v>
      </c>
      <c r="H169" s="37">
        <v>0</v>
      </c>
      <c r="I169" s="37">
        <v>1</v>
      </c>
      <c r="J169" s="37">
        <v>0</v>
      </c>
      <c r="K169" s="37">
        <v>0</v>
      </c>
      <c r="L169" s="37">
        <v>0</v>
      </c>
      <c r="M169" s="37">
        <v>0</v>
      </c>
      <c r="N169" s="38">
        <v>0</v>
      </c>
      <c r="O169" s="39">
        <f>SUM(B169:N169)</f>
        <v>21</v>
      </c>
      <c r="P169" s="32"/>
      <c r="Q169" s="36">
        <v>0</v>
      </c>
      <c r="R169" s="37">
        <v>0</v>
      </c>
      <c r="S169" s="37">
        <v>6</v>
      </c>
      <c r="T169" s="37">
        <v>0</v>
      </c>
      <c r="U169" s="37">
        <v>2</v>
      </c>
      <c r="V169" s="37">
        <v>0</v>
      </c>
      <c r="W169" s="37">
        <v>0</v>
      </c>
      <c r="X169" s="37">
        <v>0</v>
      </c>
      <c r="Y169" s="37">
        <v>0</v>
      </c>
      <c r="Z169" s="37">
        <v>0</v>
      </c>
      <c r="AA169" s="37">
        <v>0</v>
      </c>
      <c r="AB169" s="37">
        <v>0</v>
      </c>
      <c r="AC169" s="38">
        <v>0</v>
      </c>
      <c r="AD169" s="39">
        <f>SUM(Q169:AC169)</f>
        <v>8</v>
      </c>
      <c r="AE169" s="32"/>
      <c r="AF169" s="36">
        <v>0</v>
      </c>
      <c r="AG169" s="37">
        <v>0</v>
      </c>
      <c r="AH169" s="37">
        <v>0</v>
      </c>
      <c r="AI169" s="37">
        <v>0</v>
      </c>
      <c r="AJ169" s="37">
        <v>0</v>
      </c>
      <c r="AK169" s="37">
        <v>0</v>
      </c>
      <c r="AL169" s="37">
        <v>0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8">
        <v>0</v>
      </c>
      <c r="AS169" s="39">
        <f>SUM(AF169:AR169)</f>
        <v>0</v>
      </c>
      <c r="AT169" s="32"/>
      <c r="AU169" s="39">
        <f>SUM(O169+AD169+AS169)</f>
        <v>29</v>
      </c>
    </row>
    <row r="170" spans="1:47" ht="15.75" customHeight="1">
      <c r="A170" s="25" t="s">
        <v>21</v>
      </c>
      <c r="B170" s="40">
        <f t="shared" ref="B170:O170" si="90">SUM(B166:B169)</f>
        <v>2</v>
      </c>
      <c r="C170" s="41">
        <f t="shared" si="90"/>
        <v>0</v>
      </c>
      <c r="D170" s="41">
        <f t="shared" si="90"/>
        <v>26</v>
      </c>
      <c r="E170" s="41">
        <f t="shared" si="90"/>
        <v>4</v>
      </c>
      <c r="F170" s="41">
        <f t="shared" si="90"/>
        <v>14</v>
      </c>
      <c r="G170" s="41">
        <f t="shared" si="90"/>
        <v>0</v>
      </c>
      <c r="H170" s="41">
        <f t="shared" si="90"/>
        <v>0</v>
      </c>
      <c r="I170" s="41">
        <f t="shared" si="90"/>
        <v>1</v>
      </c>
      <c r="J170" s="41">
        <f t="shared" si="90"/>
        <v>0</v>
      </c>
      <c r="K170" s="41">
        <f t="shared" si="90"/>
        <v>0</v>
      </c>
      <c r="L170" s="41">
        <f t="shared" si="90"/>
        <v>0</v>
      </c>
      <c r="M170" s="41">
        <f t="shared" si="90"/>
        <v>0</v>
      </c>
      <c r="N170" s="42">
        <f t="shared" si="90"/>
        <v>0</v>
      </c>
      <c r="O170" s="43">
        <f t="shared" si="90"/>
        <v>47</v>
      </c>
      <c r="P170" s="32"/>
      <c r="Q170" s="40">
        <f t="shared" ref="Q170:AD170" si="91">SUM(Q166:Q169)</f>
        <v>0</v>
      </c>
      <c r="R170" s="41">
        <f t="shared" si="91"/>
        <v>0</v>
      </c>
      <c r="S170" s="41">
        <f t="shared" si="91"/>
        <v>29</v>
      </c>
      <c r="T170" s="41">
        <f t="shared" si="91"/>
        <v>2</v>
      </c>
      <c r="U170" s="41">
        <f t="shared" si="91"/>
        <v>3</v>
      </c>
      <c r="V170" s="41">
        <f t="shared" si="91"/>
        <v>0</v>
      </c>
      <c r="W170" s="41">
        <f t="shared" si="91"/>
        <v>0</v>
      </c>
      <c r="X170" s="41">
        <f t="shared" si="91"/>
        <v>0</v>
      </c>
      <c r="Y170" s="41">
        <f t="shared" si="91"/>
        <v>0</v>
      </c>
      <c r="Z170" s="41">
        <f t="shared" si="91"/>
        <v>0</v>
      </c>
      <c r="AA170" s="41">
        <f t="shared" si="91"/>
        <v>0</v>
      </c>
      <c r="AB170" s="41">
        <f t="shared" si="91"/>
        <v>0</v>
      </c>
      <c r="AC170" s="42">
        <f t="shared" si="91"/>
        <v>0</v>
      </c>
      <c r="AD170" s="43">
        <f t="shared" si="91"/>
        <v>34</v>
      </c>
      <c r="AE170" s="32"/>
      <c r="AF170" s="40">
        <f t="shared" ref="AF170:AS170" si="92">SUM(AF166:AF169)</f>
        <v>0</v>
      </c>
      <c r="AG170" s="41">
        <f t="shared" si="92"/>
        <v>0</v>
      </c>
      <c r="AH170" s="41">
        <f t="shared" si="92"/>
        <v>0</v>
      </c>
      <c r="AI170" s="41">
        <f t="shared" si="92"/>
        <v>0</v>
      </c>
      <c r="AJ170" s="41">
        <f t="shared" si="92"/>
        <v>0</v>
      </c>
      <c r="AK170" s="41">
        <f t="shared" si="92"/>
        <v>0</v>
      </c>
      <c r="AL170" s="41">
        <f t="shared" si="92"/>
        <v>0</v>
      </c>
      <c r="AM170" s="41">
        <f t="shared" si="92"/>
        <v>0</v>
      </c>
      <c r="AN170" s="41">
        <f t="shared" si="92"/>
        <v>0</v>
      </c>
      <c r="AO170" s="41">
        <f t="shared" si="92"/>
        <v>0</v>
      </c>
      <c r="AP170" s="41">
        <f t="shared" si="92"/>
        <v>0</v>
      </c>
      <c r="AQ170" s="41">
        <f t="shared" si="92"/>
        <v>0</v>
      </c>
      <c r="AR170" s="42">
        <f t="shared" si="92"/>
        <v>0</v>
      </c>
      <c r="AS170" s="43">
        <f t="shared" si="92"/>
        <v>0</v>
      </c>
      <c r="AT170" s="32"/>
      <c r="AU170" s="43">
        <f>SUM(AU166:AU169)</f>
        <v>81</v>
      </c>
    </row>
    <row r="171" spans="1:47" ht="15.75" customHeight="1">
      <c r="A171" s="22">
        <v>0.5</v>
      </c>
      <c r="B171" s="28">
        <v>0</v>
      </c>
      <c r="C171" s="29">
        <v>0</v>
      </c>
      <c r="D171" s="29">
        <v>7</v>
      </c>
      <c r="E171" s="29">
        <v>0</v>
      </c>
      <c r="F171" s="29">
        <v>1</v>
      </c>
      <c r="G171" s="29">
        <v>0</v>
      </c>
      <c r="H171" s="29">
        <v>0</v>
      </c>
      <c r="I171" s="29">
        <v>0</v>
      </c>
      <c r="J171" s="29">
        <v>0</v>
      </c>
      <c r="K171" s="29">
        <v>0</v>
      </c>
      <c r="L171" s="29">
        <v>0</v>
      </c>
      <c r="M171" s="29">
        <v>0</v>
      </c>
      <c r="N171" s="30">
        <v>0</v>
      </c>
      <c r="O171" s="31">
        <f>SUM(B171:N171)</f>
        <v>8</v>
      </c>
      <c r="P171" s="32"/>
      <c r="Q171" s="28">
        <v>0</v>
      </c>
      <c r="R171" s="29">
        <v>0</v>
      </c>
      <c r="S171" s="29">
        <v>11</v>
      </c>
      <c r="T171" s="29">
        <v>0</v>
      </c>
      <c r="U171" s="29">
        <v>1</v>
      </c>
      <c r="V171" s="29">
        <v>0</v>
      </c>
      <c r="W171" s="29">
        <v>0</v>
      </c>
      <c r="X171" s="29">
        <v>0</v>
      </c>
      <c r="Y171" s="29">
        <v>0</v>
      </c>
      <c r="Z171" s="29">
        <v>0</v>
      </c>
      <c r="AA171" s="29">
        <v>0</v>
      </c>
      <c r="AB171" s="29">
        <v>0</v>
      </c>
      <c r="AC171" s="30">
        <v>0</v>
      </c>
      <c r="AD171" s="31">
        <f>SUM(Q171:AC171)</f>
        <v>12</v>
      </c>
      <c r="AE171" s="32"/>
      <c r="AF171" s="28">
        <v>0</v>
      </c>
      <c r="AG171" s="29">
        <v>0</v>
      </c>
      <c r="AH171" s="29">
        <v>0</v>
      </c>
      <c r="AI171" s="29">
        <v>0</v>
      </c>
      <c r="AJ171" s="29">
        <v>0</v>
      </c>
      <c r="AK171" s="29">
        <v>0</v>
      </c>
      <c r="AL171" s="29">
        <v>0</v>
      </c>
      <c r="AM171" s="29">
        <v>0</v>
      </c>
      <c r="AN171" s="29">
        <v>0</v>
      </c>
      <c r="AO171" s="29">
        <v>0</v>
      </c>
      <c r="AP171" s="29">
        <v>0</v>
      </c>
      <c r="AQ171" s="29">
        <v>0</v>
      </c>
      <c r="AR171" s="30">
        <v>0</v>
      </c>
      <c r="AS171" s="31">
        <f>SUM(AF171:AR171)</f>
        <v>0</v>
      </c>
      <c r="AT171" s="32"/>
      <c r="AU171" s="31">
        <f>SUM(O171+AD171+AS171)</f>
        <v>20</v>
      </c>
    </row>
    <row r="172" spans="1:47" ht="15.75" customHeight="1">
      <c r="A172" s="23">
        <v>0.51041666666666696</v>
      </c>
      <c r="B172" s="33">
        <v>3</v>
      </c>
      <c r="C172" s="32">
        <v>0</v>
      </c>
      <c r="D172" s="32">
        <v>8</v>
      </c>
      <c r="E172" s="32">
        <v>1</v>
      </c>
      <c r="F172" s="32">
        <v>2</v>
      </c>
      <c r="G172" s="32">
        <v>0</v>
      </c>
      <c r="H172" s="32">
        <v>0</v>
      </c>
      <c r="I172" s="32">
        <v>0</v>
      </c>
      <c r="J172" s="32">
        <v>0</v>
      </c>
      <c r="K172" s="32">
        <v>1</v>
      </c>
      <c r="L172" s="32">
        <v>0</v>
      </c>
      <c r="M172" s="32">
        <v>0</v>
      </c>
      <c r="N172" s="34">
        <v>0</v>
      </c>
      <c r="O172" s="35">
        <f>SUM(B172:N172)</f>
        <v>15</v>
      </c>
      <c r="P172" s="32"/>
      <c r="Q172" s="33">
        <v>0</v>
      </c>
      <c r="R172" s="32">
        <v>0</v>
      </c>
      <c r="S172" s="32">
        <v>6</v>
      </c>
      <c r="T172" s="32">
        <v>0</v>
      </c>
      <c r="U172" s="32">
        <v>2</v>
      </c>
      <c r="V172" s="32">
        <v>0</v>
      </c>
      <c r="W172" s="32">
        <v>0</v>
      </c>
      <c r="X172" s="32">
        <v>0</v>
      </c>
      <c r="Y172" s="32">
        <v>0</v>
      </c>
      <c r="Z172" s="32">
        <v>0</v>
      </c>
      <c r="AA172" s="32">
        <v>0</v>
      </c>
      <c r="AB172" s="32">
        <v>0</v>
      </c>
      <c r="AC172" s="34">
        <v>0</v>
      </c>
      <c r="AD172" s="35">
        <f>SUM(Q172:AC172)</f>
        <v>8</v>
      </c>
      <c r="AE172" s="32"/>
      <c r="AF172" s="33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4">
        <v>0</v>
      </c>
      <c r="AS172" s="35">
        <f>SUM(AF172:AR172)</f>
        <v>0</v>
      </c>
      <c r="AT172" s="32"/>
      <c r="AU172" s="35">
        <f>SUM(O172+AD172+AS172)</f>
        <v>23</v>
      </c>
    </row>
    <row r="173" spans="1:47" ht="15.75" customHeight="1">
      <c r="A173" s="23">
        <v>0.52083333333333304</v>
      </c>
      <c r="B173" s="33">
        <v>1</v>
      </c>
      <c r="C173" s="32">
        <v>0</v>
      </c>
      <c r="D173" s="32">
        <v>8</v>
      </c>
      <c r="E173" s="32">
        <v>1</v>
      </c>
      <c r="F173" s="32">
        <v>0</v>
      </c>
      <c r="G173" s="32">
        <v>0</v>
      </c>
      <c r="H173" s="32">
        <v>0</v>
      </c>
      <c r="I173" s="32">
        <v>1</v>
      </c>
      <c r="J173" s="32">
        <v>0</v>
      </c>
      <c r="K173" s="32">
        <v>0</v>
      </c>
      <c r="L173" s="32">
        <v>0</v>
      </c>
      <c r="M173" s="32">
        <v>0</v>
      </c>
      <c r="N173" s="34">
        <v>0</v>
      </c>
      <c r="O173" s="35">
        <f>SUM(B173:N173)</f>
        <v>11</v>
      </c>
      <c r="P173" s="32"/>
      <c r="Q173" s="33">
        <v>1</v>
      </c>
      <c r="R173" s="32">
        <v>0</v>
      </c>
      <c r="S173" s="32">
        <v>8</v>
      </c>
      <c r="T173" s="32">
        <v>0</v>
      </c>
      <c r="U173" s="32">
        <v>4</v>
      </c>
      <c r="V173" s="32">
        <v>0</v>
      </c>
      <c r="W173" s="32">
        <v>0</v>
      </c>
      <c r="X173" s="32">
        <v>0</v>
      </c>
      <c r="Y173" s="32">
        <v>0</v>
      </c>
      <c r="Z173" s="32">
        <v>0</v>
      </c>
      <c r="AA173" s="32">
        <v>0</v>
      </c>
      <c r="AB173" s="32">
        <v>0</v>
      </c>
      <c r="AC173" s="34">
        <v>0</v>
      </c>
      <c r="AD173" s="35">
        <f>SUM(Q173:AC173)</f>
        <v>13</v>
      </c>
      <c r="AE173" s="32"/>
      <c r="AF173" s="33">
        <v>0</v>
      </c>
      <c r="AG173" s="32">
        <v>0</v>
      </c>
      <c r="AH173" s="32">
        <v>0</v>
      </c>
      <c r="AI173" s="32">
        <v>0</v>
      </c>
      <c r="AJ173" s="32">
        <v>0</v>
      </c>
      <c r="AK173" s="32">
        <v>0</v>
      </c>
      <c r="AL173" s="32">
        <v>0</v>
      </c>
      <c r="AM173" s="32">
        <v>0</v>
      </c>
      <c r="AN173" s="32">
        <v>0</v>
      </c>
      <c r="AO173" s="32">
        <v>0</v>
      </c>
      <c r="AP173" s="32">
        <v>0</v>
      </c>
      <c r="AQ173" s="32">
        <v>0</v>
      </c>
      <c r="AR173" s="34">
        <v>0</v>
      </c>
      <c r="AS173" s="35">
        <f>SUM(AF173:AR173)</f>
        <v>0</v>
      </c>
      <c r="AT173" s="32"/>
      <c r="AU173" s="35">
        <f>SUM(O173+AD173+AS173)</f>
        <v>24</v>
      </c>
    </row>
    <row r="174" spans="1:47" ht="15.75" customHeight="1">
      <c r="A174" s="24">
        <v>0.53125</v>
      </c>
      <c r="B174" s="36">
        <v>1</v>
      </c>
      <c r="C174" s="37">
        <v>0</v>
      </c>
      <c r="D174" s="37">
        <v>5</v>
      </c>
      <c r="E174" s="37">
        <v>0</v>
      </c>
      <c r="F174" s="37">
        <v>5</v>
      </c>
      <c r="G174" s="37">
        <v>0</v>
      </c>
      <c r="H174" s="37">
        <v>0</v>
      </c>
      <c r="I174" s="37">
        <v>0</v>
      </c>
      <c r="J174" s="37">
        <v>0</v>
      </c>
      <c r="K174" s="37">
        <v>0</v>
      </c>
      <c r="L174" s="37">
        <v>0</v>
      </c>
      <c r="M174" s="37">
        <v>0</v>
      </c>
      <c r="N174" s="38">
        <v>0</v>
      </c>
      <c r="O174" s="39">
        <f>SUM(B174:N174)</f>
        <v>11</v>
      </c>
      <c r="P174" s="32"/>
      <c r="Q174" s="36">
        <v>0</v>
      </c>
      <c r="R174" s="37">
        <v>0</v>
      </c>
      <c r="S174" s="37">
        <v>9</v>
      </c>
      <c r="T174" s="37">
        <v>2</v>
      </c>
      <c r="U174" s="37">
        <v>1</v>
      </c>
      <c r="V174" s="37">
        <v>0</v>
      </c>
      <c r="W174" s="37">
        <v>0</v>
      </c>
      <c r="X174" s="37">
        <v>0</v>
      </c>
      <c r="Y174" s="37">
        <v>0</v>
      </c>
      <c r="Z174" s="37">
        <v>0</v>
      </c>
      <c r="AA174" s="37">
        <v>0</v>
      </c>
      <c r="AB174" s="37">
        <v>0</v>
      </c>
      <c r="AC174" s="38">
        <v>0</v>
      </c>
      <c r="AD174" s="39">
        <f>SUM(Q174:AC174)</f>
        <v>12</v>
      </c>
      <c r="AE174" s="32"/>
      <c r="AF174" s="36">
        <v>0</v>
      </c>
      <c r="AG174" s="37">
        <v>0</v>
      </c>
      <c r="AH174" s="37">
        <v>0</v>
      </c>
      <c r="AI174" s="37">
        <v>0</v>
      </c>
      <c r="AJ174" s="37">
        <v>0</v>
      </c>
      <c r="AK174" s="37">
        <v>0</v>
      </c>
      <c r="AL174" s="37">
        <v>0</v>
      </c>
      <c r="AM174" s="37">
        <v>0</v>
      </c>
      <c r="AN174" s="37">
        <v>0</v>
      </c>
      <c r="AO174" s="37">
        <v>0</v>
      </c>
      <c r="AP174" s="37">
        <v>0</v>
      </c>
      <c r="AQ174" s="37">
        <v>0</v>
      </c>
      <c r="AR174" s="38">
        <v>0</v>
      </c>
      <c r="AS174" s="39">
        <f>SUM(AF174:AR174)</f>
        <v>0</v>
      </c>
      <c r="AT174" s="32"/>
      <c r="AU174" s="39">
        <f>SUM(O174+AD174+AS174)</f>
        <v>23</v>
      </c>
    </row>
    <row r="175" spans="1:47" ht="15.75" customHeight="1">
      <c r="A175" s="25" t="s">
        <v>21</v>
      </c>
      <c r="B175" s="40">
        <f t="shared" ref="B175:O175" si="93">SUM(B171:B174)</f>
        <v>5</v>
      </c>
      <c r="C175" s="41">
        <f t="shared" si="93"/>
        <v>0</v>
      </c>
      <c r="D175" s="41">
        <f t="shared" si="93"/>
        <v>28</v>
      </c>
      <c r="E175" s="41">
        <f t="shared" si="93"/>
        <v>2</v>
      </c>
      <c r="F175" s="41">
        <f t="shared" si="93"/>
        <v>8</v>
      </c>
      <c r="G175" s="41">
        <f t="shared" si="93"/>
        <v>0</v>
      </c>
      <c r="H175" s="41">
        <f t="shared" si="93"/>
        <v>0</v>
      </c>
      <c r="I175" s="41">
        <f t="shared" si="93"/>
        <v>1</v>
      </c>
      <c r="J175" s="41">
        <f t="shared" si="93"/>
        <v>0</v>
      </c>
      <c r="K175" s="41">
        <f t="shared" si="93"/>
        <v>1</v>
      </c>
      <c r="L175" s="41">
        <f t="shared" si="93"/>
        <v>0</v>
      </c>
      <c r="M175" s="41">
        <f t="shared" si="93"/>
        <v>0</v>
      </c>
      <c r="N175" s="42">
        <f t="shared" si="93"/>
        <v>0</v>
      </c>
      <c r="O175" s="43">
        <f t="shared" si="93"/>
        <v>45</v>
      </c>
      <c r="P175" s="32"/>
      <c r="Q175" s="40">
        <f t="shared" ref="Q175:AD175" si="94">SUM(Q171:Q174)</f>
        <v>1</v>
      </c>
      <c r="R175" s="41">
        <f t="shared" si="94"/>
        <v>0</v>
      </c>
      <c r="S175" s="41">
        <f t="shared" si="94"/>
        <v>34</v>
      </c>
      <c r="T175" s="41">
        <f t="shared" si="94"/>
        <v>2</v>
      </c>
      <c r="U175" s="41">
        <f t="shared" si="94"/>
        <v>8</v>
      </c>
      <c r="V175" s="41">
        <f t="shared" si="94"/>
        <v>0</v>
      </c>
      <c r="W175" s="41">
        <f t="shared" si="94"/>
        <v>0</v>
      </c>
      <c r="X175" s="41">
        <f t="shared" si="94"/>
        <v>0</v>
      </c>
      <c r="Y175" s="41">
        <f t="shared" si="94"/>
        <v>0</v>
      </c>
      <c r="Z175" s="41">
        <f t="shared" si="94"/>
        <v>0</v>
      </c>
      <c r="AA175" s="41">
        <f t="shared" si="94"/>
        <v>0</v>
      </c>
      <c r="AB175" s="41">
        <f t="shared" si="94"/>
        <v>0</v>
      </c>
      <c r="AC175" s="42">
        <f t="shared" si="94"/>
        <v>0</v>
      </c>
      <c r="AD175" s="43">
        <f t="shared" si="94"/>
        <v>45</v>
      </c>
      <c r="AE175" s="32"/>
      <c r="AF175" s="40">
        <f t="shared" ref="AF175:AS175" si="95">SUM(AF171:AF174)</f>
        <v>0</v>
      </c>
      <c r="AG175" s="41">
        <f t="shared" si="95"/>
        <v>0</v>
      </c>
      <c r="AH175" s="41">
        <f t="shared" si="95"/>
        <v>0</v>
      </c>
      <c r="AI175" s="41">
        <f t="shared" si="95"/>
        <v>0</v>
      </c>
      <c r="AJ175" s="41">
        <f t="shared" si="95"/>
        <v>0</v>
      </c>
      <c r="AK175" s="41">
        <f t="shared" si="95"/>
        <v>0</v>
      </c>
      <c r="AL175" s="41">
        <f t="shared" si="95"/>
        <v>0</v>
      </c>
      <c r="AM175" s="41">
        <f t="shared" si="95"/>
        <v>0</v>
      </c>
      <c r="AN175" s="41">
        <f t="shared" si="95"/>
        <v>0</v>
      </c>
      <c r="AO175" s="41">
        <f t="shared" si="95"/>
        <v>0</v>
      </c>
      <c r="AP175" s="41">
        <f t="shared" si="95"/>
        <v>0</v>
      </c>
      <c r="AQ175" s="41">
        <f t="shared" si="95"/>
        <v>0</v>
      </c>
      <c r="AR175" s="42">
        <f t="shared" si="95"/>
        <v>0</v>
      </c>
      <c r="AS175" s="43">
        <f t="shared" si="95"/>
        <v>0</v>
      </c>
      <c r="AT175" s="32"/>
      <c r="AU175" s="43">
        <f>SUM(AU171:AU174)</f>
        <v>90</v>
      </c>
    </row>
    <row r="176" spans="1:47" ht="15.75" customHeight="1">
      <c r="A176" s="22">
        <v>0.54166666666666696</v>
      </c>
      <c r="B176" s="28">
        <v>0</v>
      </c>
      <c r="C176" s="29">
        <v>0</v>
      </c>
      <c r="D176" s="29">
        <v>7</v>
      </c>
      <c r="E176" s="29">
        <v>1</v>
      </c>
      <c r="F176" s="29">
        <v>2</v>
      </c>
      <c r="G176" s="29">
        <v>0</v>
      </c>
      <c r="H176" s="29">
        <v>0</v>
      </c>
      <c r="I176" s="29">
        <v>0</v>
      </c>
      <c r="J176" s="29">
        <v>0</v>
      </c>
      <c r="K176" s="29">
        <v>0</v>
      </c>
      <c r="L176" s="29">
        <v>0</v>
      </c>
      <c r="M176" s="29">
        <v>0</v>
      </c>
      <c r="N176" s="30">
        <v>0</v>
      </c>
      <c r="O176" s="31">
        <f>SUM(B176:N176)</f>
        <v>10</v>
      </c>
      <c r="P176" s="32"/>
      <c r="Q176" s="28">
        <v>0</v>
      </c>
      <c r="R176" s="29">
        <v>0</v>
      </c>
      <c r="S176" s="29">
        <v>7</v>
      </c>
      <c r="T176" s="29">
        <v>0</v>
      </c>
      <c r="U176" s="29">
        <v>4</v>
      </c>
      <c r="V176" s="29">
        <v>0</v>
      </c>
      <c r="W176" s="29">
        <v>0</v>
      </c>
      <c r="X176" s="29">
        <v>1</v>
      </c>
      <c r="Y176" s="29">
        <v>0</v>
      </c>
      <c r="Z176" s="29">
        <v>0</v>
      </c>
      <c r="AA176" s="29">
        <v>0</v>
      </c>
      <c r="AB176" s="29">
        <v>0</v>
      </c>
      <c r="AC176" s="30">
        <v>0</v>
      </c>
      <c r="AD176" s="31">
        <f>SUM(Q176:AC176)</f>
        <v>12</v>
      </c>
      <c r="AE176" s="32"/>
      <c r="AF176" s="28">
        <v>0</v>
      </c>
      <c r="AG176" s="29">
        <v>0</v>
      </c>
      <c r="AH176" s="29">
        <v>0</v>
      </c>
      <c r="AI176" s="29">
        <v>0</v>
      </c>
      <c r="AJ176" s="29">
        <v>0</v>
      </c>
      <c r="AK176" s="29">
        <v>0</v>
      </c>
      <c r="AL176" s="29">
        <v>0</v>
      </c>
      <c r="AM176" s="29">
        <v>0</v>
      </c>
      <c r="AN176" s="29">
        <v>0</v>
      </c>
      <c r="AO176" s="29">
        <v>0</v>
      </c>
      <c r="AP176" s="29">
        <v>0</v>
      </c>
      <c r="AQ176" s="29">
        <v>0</v>
      </c>
      <c r="AR176" s="30">
        <v>0</v>
      </c>
      <c r="AS176" s="31">
        <f>SUM(AF176:AR176)</f>
        <v>0</v>
      </c>
      <c r="AT176" s="32"/>
      <c r="AU176" s="31">
        <f>SUM(O176+AD176+AS176)</f>
        <v>22</v>
      </c>
    </row>
    <row r="177" spans="1:47" ht="15.75" customHeight="1">
      <c r="A177" s="23">
        <v>0.55208333333333304</v>
      </c>
      <c r="B177" s="33">
        <v>0</v>
      </c>
      <c r="C177" s="32">
        <v>1</v>
      </c>
      <c r="D177" s="32">
        <v>8</v>
      </c>
      <c r="E177" s="32">
        <v>2</v>
      </c>
      <c r="F177" s="32">
        <v>3</v>
      </c>
      <c r="G177" s="32">
        <v>0</v>
      </c>
      <c r="H177" s="32">
        <v>0</v>
      </c>
      <c r="I177" s="32">
        <v>0</v>
      </c>
      <c r="J177" s="32">
        <v>0</v>
      </c>
      <c r="K177" s="32">
        <v>0</v>
      </c>
      <c r="L177" s="32">
        <v>0</v>
      </c>
      <c r="M177" s="32">
        <v>0</v>
      </c>
      <c r="N177" s="34">
        <v>0</v>
      </c>
      <c r="O177" s="35">
        <f>SUM(B177:N177)</f>
        <v>14</v>
      </c>
      <c r="P177" s="32"/>
      <c r="Q177" s="33">
        <v>0</v>
      </c>
      <c r="R177" s="32">
        <v>0</v>
      </c>
      <c r="S177" s="32">
        <v>8</v>
      </c>
      <c r="T177" s="32">
        <v>0</v>
      </c>
      <c r="U177" s="32">
        <v>2</v>
      </c>
      <c r="V177" s="32">
        <v>0</v>
      </c>
      <c r="W177" s="32">
        <v>0</v>
      </c>
      <c r="X177" s="32">
        <v>0</v>
      </c>
      <c r="Y177" s="32">
        <v>0</v>
      </c>
      <c r="Z177" s="32">
        <v>0</v>
      </c>
      <c r="AA177" s="32">
        <v>0</v>
      </c>
      <c r="AB177" s="32">
        <v>0</v>
      </c>
      <c r="AC177" s="34">
        <v>0</v>
      </c>
      <c r="AD177" s="35">
        <f>SUM(Q177:AC177)</f>
        <v>10</v>
      </c>
      <c r="AE177" s="32"/>
      <c r="AF177" s="33">
        <v>0</v>
      </c>
      <c r="AG177" s="32">
        <v>0</v>
      </c>
      <c r="AH177" s="32">
        <v>0</v>
      </c>
      <c r="AI177" s="32">
        <v>0</v>
      </c>
      <c r="AJ177" s="32">
        <v>0</v>
      </c>
      <c r="AK177" s="32">
        <v>0</v>
      </c>
      <c r="AL177" s="32">
        <v>0</v>
      </c>
      <c r="AM177" s="32">
        <v>0</v>
      </c>
      <c r="AN177" s="32">
        <v>0</v>
      </c>
      <c r="AO177" s="32">
        <v>0</v>
      </c>
      <c r="AP177" s="32">
        <v>0</v>
      </c>
      <c r="AQ177" s="32">
        <v>0</v>
      </c>
      <c r="AR177" s="34">
        <v>0</v>
      </c>
      <c r="AS177" s="35">
        <f>SUM(AF177:AR177)</f>
        <v>0</v>
      </c>
      <c r="AT177" s="32"/>
      <c r="AU177" s="35">
        <f>SUM(O177+AD177+AS177)</f>
        <v>24</v>
      </c>
    </row>
    <row r="178" spans="1:47" ht="15.75" customHeight="1">
      <c r="A178" s="23">
        <v>0.5625</v>
      </c>
      <c r="B178" s="33">
        <v>0</v>
      </c>
      <c r="C178" s="32">
        <v>0</v>
      </c>
      <c r="D178" s="32">
        <v>7</v>
      </c>
      <c r="E178" s="32">
        <v>1</v>
      </c>
      <c r="F178" s="32">
        <v>1</v>
      </c>
      <c r="G178" s="32">
        <v>0</v>
      </c>
      <c r="H178" s="32">
        <v>0</v>
      </c>
      <c r="I178" s="32">
        <v>0</v>
      </c>
      <c r="J178" s="32">
        <v>0</v>
      </c>
      <c r="K178" s="32">
        <v>0</v>
      </c>
      <c r="L178" s="32">
        <v>0</v>
      </c>
      <c r="M178" s="32">
        <v>0</v>
      </c>
      <c r="N178" s="34">
        <v>0</v>
      </c>
      <c r="O178" s="35">
        <f>SUM(B178:N178)</f>
        <v>9</v>
      </c>
      <c r="P178" s="32"/>
      <c r="Q178" s="33">
        <v>0</v>
      </c>
      <c r="R178" s="32">
        <v>0</v>
      </c>
      <c r="S178" s="32">
        <v>10</v>
      </c>
      <c r="T178" s="32">
        <v>0</v>
      </c>
      <c r="U178" s="32">
        <v>1</v>
      </c>
      <c r="V178" s="32">
        <v>0</v>
      </c>
      <c r="W178" s="32">
        <v>0</v>
      </c>
      <c r="X178" s="32">
        <v>1</v>
      </c>
      <c r="Y178" s="32">
        <v>0</v>
      </c>
      <c r="Z178" s="32">
        <v>0</v>
      </c>
      <c r="AA178" s="32">
        <v>0</v>
      </c>
      <c r="AB178" s="32">
        <v>0</v>
      </c>
      <c r="AC178" s="34">
        <v>0</v>
      </c>
      <c r="AD178" s="35">
        <f>SUM(Q178:AC178)</f>
        <v>12</v>
      </c>
      <c r="AE178" s="32"/>
      <c r="AF178" s="33">
        <v>0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v>0</v>
      </c>
      <c r="AM178" s="32">
        <v>0</v>
      </c>
      <c r="AN178" s="32">
        <v>0</v>
      </c>
      <c r="AO178" s="32">
        <v>0</v>
      </c>
      <c r="AP178" s="32">
        <v>0</v>
      </c>
      <c r="AQ178" s="32">
        <v>0</v>
      </c>
      <c r="AR178" s="34">
        <v>0</v>
      </c>
      <c r="AS178" s="35">
        <f>SUM(AF178:AR178)</f>
        <v>0</v>
      </c>
      <c r="AT178" s="32"/>
      <c r="AU178" s="35">
        <f>SUM(O178+AD178+AS178)</f>
        <v>21</v>
      </c>
    </row>
    <row r="179" spans="1:47" ht="15.75" customHeight="1">
      <c r="A179" s="24">
        <v>0.57291666666666696</v>
      </c>
      <c r="B179" s="36">
        <v>0</v>
      </c>
      <c r="C179" s="37">
        <v>0</v>
      </c>
      <c r="D179" s="37">
        <v>9</v>
      </c>
      <c r="E179" s="37">
        <v>0</v>
      </c>
      <c r="F179" s="37">
        <v>2</v>
      </c>
      <c r="G179" s="37">
        <v>0</v>
      </c>
      <c r="H179" s="37">
        <v>0</v>
      </c>
      <c r="I179" s="37">
        <v>0</v>
      </c>
      <c r="J179" s="37">
        <v>0</v>
      </c>
      <c r="K179" s="37">
        <v>0</v>
      </c>
      <c r="L179" s="37">
        <v>0</v>
      </c>
      <c r="M179" s="37">
        <v>0</v>
      </c>
      <c r="N179" s="38">
        <v>0</v>
      </c>
      <c r="O179" s="39">
        <f>SUM(B179:N179)</f>
        <v>11</v>
      </c>
      <c r="P179" s="32"/>
      <c r="Q179" s="36">
        <v>0</v>
      </c>
      <c r="R179" s="37">
        <v>0</v>
      </c>
      <c r="S179" s="37">
        <v>9</v>
      </c>
      <c r="T179" s="37">
        <v>1</v>
      </c>
      <c r="U179" s="37">
        <v>3</v>
      </c>
      <c r="V179" s="37">
        <v>0</v>
      </c>
      <c r="W179" s="37">
        <v>0</v>
      </c>
      <c r="X179" s="37">
        <v>0</v>
      </c>
      <c r="Y179" s="37">
        <v>0</v>
      </c>
      <c r="Z179" s="37">
        <v>0</v>
      </c>
      <c r="AA179" s="37">
        <v>0</v>
      </c>
      <c r="AB179" s="37">
        <v>0</v>
      </c>
      <c r="AC179" s="38">
        <v>0</v>
      </c>
      <c r="AD179" s="39">
        <f>SUM(Q179:AC179)</f>
        <v>13</v>
      </c>
      <c r="AE179" s="32"/>
      <c r="AF179" s="36">
        <v>0</v>
      </c>
      <c r="AG179" s="37">
        <v>0</v>
      </c>
      <c r="AH179" s="37">
        <v>0</v>
      </c>
      <c r="AI179" s="37">
        <v>0</v>
      </c>
      <c r="AJ179" s="37">
        <v>0</v>
      </c>
      <c r="AK179" s="37">
        <v>0</v>
      </c>
      <c r="AL179" s="37">
        <v>0</v>
      </c>
      <c r="AM179" s="37">
        <v>0</v>
      </c>
      <c r="AN179" s="37">
        <v>0</v>
      </c>
      <c r="AO179" s="37">
        <v>0</v>
      </c>
      <c r="AP179" s="37">
        <v>0</v>
      </c>
      <c r="AQ179" s="37">
        <v>0</v>
      </c>
      <c r="AR179" s="38">
        <v>0</v>
      </c>
      <c r="AS179" s="39">
        <f>SUM(AF179:AR179)</f>
        <v>0</v>
      </c>
      <c r="AT179" s="32"/>
      <c r="AU179" s="39">
        <f>SUM(O179+AD179+AS179)</f>
        <v>24</v>
      </c>
    </row>
    <row r="180" spans="1:47" ht="15.75" customHeight="1">
      <c r="A180" s="25" t="s">
        <v>21</v>
      </c>
      <c r="B180" s="40">
        <f t="shared" ref="B180:O180" si="96">SUM(B176:B179)</f>
        <v>0</v>
      </c>
      <c r="C180" s="41">
        <f t="shared" si="96"/>
        <v>1</v>
      </c>
      <c r="D180" s="41">
        <f t="shared" si="96"/>
        <v>31</v>
      </c>
      <c r="E180" s="41">
        <f t="shared" si="96"/>
        <v>4</v>
      </c>
      <c r="F180" s="41">
        <f t="shared" si="96"/>
        <v>8</v>
      </c>
      <c r="G180" s="41">
        <f t="shared" si="96"/>
        <v>0</v>
      </c>
      <c r="H180" s="41">
        <f t="shared" si="96"/>
        <v>0</v>
      </c>
      <c r="I180" s="41">
        <f t="shared" si="96"/>
        <v>0</v>
      </c>
      <c r="J180" s="41">
        <f t="shared" si="96"/>
        <v>0</v>
      </c>
      <c r="K180" s="41">
        <f t="shared" si="96"/>
        <v>0</v>
      </c>
      <c r="L180" s="41">
        <f t="shared" si="96"/>
        <v>0</v>
      </c>
      <c r="M180" s="41">
        <f t="shared" si="96"/>
        <v>0</v>
      </c>
      <c r="N180" s="42">
        <f t="shared" si="96"/>
        <v>0</v>
      </c>
      <c r="O180" s="43">
        <f t="shared" si="96"/>
        <v>44</v>
      </c>
      <c r="P180" s="32"/>
      <c r="Q180" s="40">
        <f t="shared" ref="Q180:AD180" si="97">SUM(Q176:Q179)</f>
        <v>0</v>
      </c>
      <c r="R180" s="41">
        <f t="shared" si="97"/>
        <v>0</v>
      </c>
      <c r="S180" s="41">
        <f t="shared" si="97"/>
        <v>34</v>
      </c>
      <c r="T180" s="41">
        <f t="shared" si="97"/>
        <v>1</v>
      </c>
      <c r="U180" s="41">
        <f t="shared" si="97"/>
        <v>10</v>
      </c>
      <c r="V180" s="41">
        <f t="shared" si="97"/>
        <v>0</v>
      </c>
      <c r="W180" s="41">
        <f t="shared" si="97"/>
        <v>0</v>
      </c>
      <c r="X180" s="41">
        <f t="shared" si="97"/>
        <v>2</v>
      </c>
      <c r="Y180" s="41">
        <f t="shared" si="97"/>
        <v>0</v>
      </c>
      <c r="Z180" s="41">
        <f t="shared" si="97"/>
        <v>0</v>
      </c>
      <c r="AA180" s="41">
        <f t="shared" si="97"/>
        <v>0</v>
      </c>
      <c r="AB180" s="41">
        <f t="shared" si="97"/>
        <v>0</v>
      </c>
      <c r="AC180" s="42">
        <f t="shared" si="97"/>
        <v>0</v>
      </c>
      <c r="AD180" s="43">
        <f t="shared" si="97"/>
        <v>47</v>
      </c>
      <c r="AE180" s="32"/>
      <c r="AF180" s="40">
        <f t="shared" ref="AF180:AS180" si="98">SUM(AF176:AF179)</f>
        <v>0</v>
      </c>
      <c r="AG180" s="41">
        <f t="shared" si="98"/>
        <v>0</v>
      </c>
      <c r="AH180" s="41">
        <f t="shared" si="98"/>
        <v>0</v>
      </c>
      <c r="AI180" s="41">
        <f t="shared" si="98"/>
        <v>0</v>
      </c>
      <c r="AJ180" s="41">
        <f t="shared" si="98"/>
        <v>0</v>
      </c>
      <c r="AK180" s="41">
        <f t="shared" si="98"/>
        <v>0</v>
      </c>
      <c r="AL180" s="41">
        <f t="shared" si="98"/>
        <v>0</v>
      </c>
      <c r="AM180" s="41">
        <f t="shared" si="98"/>
        <v>0</v>
      </c>
      <c r="AN180" s="41">
        <f t="shared" si="98"/>
        <v>0</v>
      </c>
      <c r="AO180" s="41">
        <f t="shared" si="98"/>
        <v>0</v>
      </c>
      <c r="AP180" s="41">
        <f t="shared" si="98"/>
        <v>0</v>
      </c>
      <c r="AQ180" s="41">
        <f t="shared" si="98"/>
        <v>0</v>
      </c>
      <c r="AR180" s="42">
        <f t="shared" si="98"/>
        <v>0</v>
      </c>
      <c r="AS180" s="43">
        <f t="shared" si="98"/>
        <v>0</v>
      </c>
      <c r="AT180" s="32"/>
      <c r="AU180" s="43">
        <f>SUM(AU176:AU179)</f>
        <v>91</v>
      </c>
    </row>
    <row r="181" spans="1:47" ht="15.75" customHeight="1">
      <c r="A181" s="22">
        <v>0.58333333333333304</v>
      </c>
      <c r="B181" s="28">
        <v>1</v>
      </c>
      <c r="C181" s="29">
        <v>0</v>
      </c>
      <c r="D181" s="29">
        <v>12</v>
      </c>
      <c r="E181" s="29">
        <v>1</v>
      </c>
      <c r="F181" s="29">
        <v>2</v>
      </c>
      <c r="G181" s="29">
        <v>0</v>
      </c>
      <c r="H181" s="29">
        <v>0</v>
      </c>
      <c r="I181" s="29">
        <v>0</v>
      </c>
      <c r="J181" s="29">
        <v>0</v>
      </c>
      <c r="K181" s="29">
        <v>0</v>
      </c>
      <c r="L181" s="29">
        <v>0</v>
      </c>
      <c r="M181" s="29">
        <v>0</v>
      </c>
      <c r="N181" s="30">
        <v>0</v>
      </c>
      <c r="O181" s="31">
        <f>SUM(B181:N181)</f>
        <v>16</v>
      </c>
      <c r="P181" s="32"/>
      <c r="Q181" s="28">
        <v>1</v>
      </c>
      <c r="R181" s="29">
        <v>0</v>
      </c>
      <c r="S181" s="29">
        <v>12</v>
      </c>
      <c r="T181" s="29">
        <v>1</v>
      </c>
      <c r="U181" s="29">
        <v>1</v>
      </c>
      <c r="V181" s="29">
        <v>0</v>
      </c>
      <c r="W181" s="29">
        <v>0</v>
      </c>
      <c r="X181" s="29">
        <v>0</v>
      </c>
      <c r="Y181" s="29">
        <v>0</v>
      </c>
      <c r="Z181" s="29">
        <v>0</v>
      </c>
      <c r="AA181" s="29">
        <v>0</v>
      </c>
      <c r="AB181" s="29">
        <v>0</v>
      </c>
      <c r="AC181" s="30">
        <v>0</v>
      </c>
      <c r="AD181" s="31">
        <f>SUM(Q181:AC181)</f>
        <v>15</v>
      </c>
      <c r="AE181" s="32"/>
      <c r="AF181" s="28">
        <v>0</v>
      </c>
      <c r="AG181" s="29">
        <v>0</v>
      </c>
      <c r="AH181" s="29">
        <v>0</v>
      </c>
      <c r="AI181" s="29">
        <v>0</v>
      </c>
      <c r="AJ181" s="29">
        <v>0</v>
      </c>
      <c r="AK181" s="29">
        <v>0</v>
      </c>
      <c r="AL181" s="29">
        <v>0</v>
      </c>
      <c r="AM181" s="29">
        <v>0</v>
      </c>
      <c r="AN181" s="29">
        <v>0</v>
      </c>
      <c r="AO181" s="29">
        <v>0</v>
      </c>
      <c r="AP181" s="29">
        <v>0</v>
      </c>
      <c r="AQ181" s="29">
        <v>0</v>
      </c>
      <c r="AR181" s="30">
        <v>0</v>
      </c>
      <c r="AS181" s="31">
        <f>SUM(AF181:AR181)</f>
        <v>0</v>
      </c>
      <c r="AT181" s="32"/>
      <c r="AU181" s="31">
        <f>SUM(O181+AD181+AS181)</f>
        <v>31</v>
      </c>
    </row>
    <row r="182" spans="1:47" ht="15.75" customHeight="1">
      <c r="A182" s="23">
        <v>0.59375</v>
      </c>
      <c r="B182" s="33">
        <v>1</v>
      </c>
      <c r="C182" s="32">
        <v>0</v>
      </c>
      <c r="D182" s="32">
        <v>4</v>
      </c>
      <c r="E182" s="32">
        <v>0</v>
      </c>
      <c r="F182" s="32">
        <v>2</v>
      </c>
      <c r="G182" s="32">
        <v>0</v>
      </c>
      <c r="H182" s="32">
        <v>0</v>
      </c>
      <c r="I182" s="32">
        <v>0</v>
      </c>
      <c r="J182" s="32">
        <v>0</v>
      </c>
      <c r="K182" s="32">
        <v>0</v>
      </c>
      <c r="L182" s="32">
        <v>0</v>
      </c>
      <c r="M182" s="32">
        <v>0</v>
      </c>
      <c r="N182" s="34">
        <v>0</v>
      </c>
      <c r="O182" s="35">
        <f>SUM(B182:N182)</f>
        <v>7</v>
      </c>
      <c r="P182" s="32"/>
      <c r="Q182" s="33">
        <v>0</v>
      </c>
      <c r="R182" s="32">
        <v>0</v>
      </c>
      <c r="S182" s="32">
        <v>14</v>
      </c>
      <c r="T182" s="32">
        <v>2</v>
      </c>
      <c r="U182" s="32">
        <v>0</v>
      </c>
      <c r="V182" s="32">
        <v>0</v>
      </c>
      <c r="W182" s="32">
        <v>0</v>
      </c>
      <c r="X182" s="32">
        <v>0</v>
      </c>
      <c r="Y182" s="32">
        <v>0</v>
      </c>
      <c r="Z182" s="32">
        <v>0</v>
      </c>
      <c r="AA182" s="32">
        <v>0</v>
      </c>
      <c r="AB182" s="32">
        <v>0</v>
      </c>
      <c r="AC182" s="34">
        <v>0</v>
      </c>
      <c r="AD182" s="35">
        <f>SUM(Q182:AC182)</f>
        <v>16</v>
      </c>
      <c r="AE182" s="32"/>
      <c r="AF182" s="33">
        <v>0</v>
      </c>
      <c r="AG182" s="32">
        <v>0</v>
      </c>
      <c r="AH182" s="32">
        <v>0</v>
      </c>
      <c r="AI182" s="32">
        <v>0</v>
      </c>
      <c r="AJ182" s="32">
        <v>0</v>
      </c>
      <c r="AK182" s="32">
        <v>0</v>
      </c>
      <c r="AL182" s="32">
        <v>0</v>
      </c>
      <c r="AM182" s="32">
        <v>0</v>
      </c>
      <c r="AN182" s="32">
        <v>0</v>
      </c>
      <c r="AO182" s="32">
        <v>0</v>
      </c>
      <c r="AP182" s="32">
        <v>0</v>
      </c>
      <c r="AQ182" s="32">
        <v>0</v>
      </c>
      <c r="AR182" s="34">
        <v>0</v>
      </c>
      <c r="AS182" s="35">
        <f>SUM(AF182:AR182)</f>
        <v>0</v>
      </c>
      <c r="AT182" s="32"/>
      <c r="AU182" s="35">
        <f>SUM(O182+AD182+AS182)</f>
        <v>23</v>
      </c>
    </row>
    <row r="183" spans="1:47" ht="15.75" customHeight="1">
      <c r="A183" s="23">
        <v>0.60416666666666696</v>
      </c>
      <c r="B183" s="33">
        <v>1</v>
      </c>
      <c r="C183" s="32">
        <v>0</v>
      </c>
      <c r="D183" s="32">
        <v>13</v>
      </c>
      <c r="E183" s="32">
        <v>1</v>
      </c>
      <c r="F183" s="32">
        <v>3</v>
      </c>
      <c r="G183" s="32">
        <v>0</v>
      </c>
      <c r="H183" s="32">
        <v>0</v>
      </c>
      <c r="I183" s="32">
        <v>0</v>
      </c>
      <c r="J183" s="32">
        <v>0</v>
      </c>
      <c r="K183" s="32">
        <v>0</v>
      </c>
      <c r="L183" s="32">
        <v>0</v>
      </c>
      <c r="M183" s="32">
        <v>0</v>
      </c>
      <c r="N183" s="34">
        <v>0</v>
      </c>
      <c r="O183" s="35">
        <f>SUM(B183:N183)</f>
        <v>18</v>
      </c>
      <c r="P183" s="32"/>
      <c r="Q183" s="33">
        <v>0</v>
      </c>
      <c r="R183" s="32">
        <v>0</v>
      </c>
      <c r="S183" s="32">
        <v>16</v>
      </c>
      <c r="T183" s="32">
        <v>1</v>
      </c>
      <c r="U183" s="32">
        <v>0</v>
      </c>
      <c r="V183" s="32">
        <v>0</v>
      </c>
      <c r="W183" s="32">
        <v>0</v>
      </c>
      <c r="X183" s="32">
        <v>0</v>
      </c>
      <c r="Y183" s="32">
        <v>0</v>
      </c>
      <c r="Z183" s="32">
        <v>0</v>
      </c>
      <c r="AA183" s="32">
        <v>0</v>
      </c>
      <c r="AB183" s="32">
        <v>0</v>
      </c>
      <c r="AC183" s="34">
        <v>0</v>
      </c>
      <c r="AD183" s="35">
        <f>SUM(Q183:AC183)</f>
        <v>17</v>
      </c>
      <c r="AE183" s="32"/>
      <c r="AF183" s="33">
        <v>0</v>
      </c>
      <c r="AG183" s="32">
        <v>0</v>
      </c>
      <c r="AH183" s="32">
        <v>0</v>
      </c>
      <c r="AI183" s="32">
        <v>0</v>
      </c>
      <c r="AJ183" s="32">
        <v>0</v>
      </c>
      <c r="AK183" s="32">
        <v>0</v>
      </c>
      <c r="AL183" s="32">
        <v>0</v>
      </c>
      <c r="AM183" s="32">
        <v>0</v>
      </c>
      <c r="AN183" s="32">
        <v>0</v>
      </c>
      <c r="AO183" s="32">
        <v>0</v>
      </c>
      <c r="AP183" s="32">
        <v>0</v>
      </c>
      <c r="AQ183" s="32">
        <v>0</v>
      </c>
      <c r="AR183" s="34">
        <v>0</v>
      </c>
      <c r="AS183" s="35">
        <f>SUM(AF183:AR183)</f>
        <v>0</v>
      </c>
      <c r="AT183" s="32"/>
      <c r="AU183" s="35">
        <f>SUM(O183+AD183+AS183)</f>
        <v>35</v>
      </c>
    </row>
    <row r="184" spans="1:47" ht="15.75" customHeight="1">
      <c r="A184" s="24">
        <v>0.61458333333333304</v>
      </c>
      <c r="B184" s="36">
        <v>1</v>
      </c>
      <c r="C184" s="37">
        <v>1</v>
      </c>
      <c r="D184" s="37">
        <v>9</v>
      </c>
      <c r="E184" s="37">
        <v>0</v>
      </c>
      <c r="F184" s="37">
        <v>5</v>
      </c>
      <c r="G184" s="37">
        <v>0</v>
      </c>
      <c r="H184" s="37">
        <v>0</v>
      </c>
      <c r="I184" s="37">
        <v>0</v>
      </c>
      <c r="J184" s="37">
        <v>0</v>
      </c>
      <c r="K184" s="37">
        <v>0</v>
      </c>
      <c r="L184" s="37">
        <v>0</v>
      </c>
      <c r="M184" s="37">
        <v>0</v>
      </c>
      <c r="N184" s="38">
        <v>0</v>
      </c>
      <c r="O184" s="39">
        <f>SUM(B184:N184)</f>
        <v>16</v>
      </c>
      <c r="P184" s="32"/>
      <c r="Q184" s="36">
        <v>0</v>
      </c>
      <c r="R184" s="37">
        <v>0</v>
      </c>
      <c r="S184" s="37">
        <v>12</v>
      </c>
      <c r="T184" s="37">
        <v>0</v>
      </c>
      <c r="U184" s="37">
        <v>2</v>
      </c>
      <c r="V184" s="37">
        <v>0</v>
      </c>
      <c r="W184" s="37">
        <v>0</v>
      </c>
      <c r="X184" s="37">
        <v>0</v>
      </c>
      <c r="Y184" s="37">
        <v>0</v>
      </c>
      <c r="Z184" s="37">
        <v>0</v>
      </c>
      <c r="AA184" s="37">
        <v>0</v>
      </c>
      <c r="AB184" s="37">
        <v>0</v>
      </c>
      <c r="AC184" s="38">
        <v>0</v>
      </c>
      <c r="AD184" s="39">
        <f>SUM(Q184:AC184)</f>
        <v>14</v>
      </c>
      <c r="AE184" s="32"/>
      <c r="AF184" s="36">
        <v>0</v>
      </c>
      <c r="AG184" s="37">
        <v>0</v>
      </c>
      <c r="AH184" s="37">
        <v>0</v>
      </c>
      <c r="AI184" s="37">
        <v>0</v>
      </c>
      <c r="AJ184" s="37">
        <v>0</v>
      </c>
      <c r="AK184" s="37">
        <v>0</v>
      </c>
      <c r="AL184" s="37">
        <v>0</v>
      </c>
      <c r="AM184" s="37">
        <v>0</v>
      </c>
      <c r="AN184" s="37">
        <v>0</v>
      </c>
      <c r="AO184" s="37">
        <v>0</v>
      </c>
      <c r="AP184" s="37">
        <v>0</v>
      </c>
      <c r="AQ184" s="37">
        <v>0</v>
      </c>
      <c r="AR184" s="38">
        <v>0</v>
      </c>
      <c r="AS184" s="39">
        <f>SUM(AF184:AR184)</f>
        <v>0</v>
      </c>
      <c r="AT184" s="32"/>
      <c r="AU184" s="39">
        <f>SUM(O184+AD184+AS184)</f>
        <v>30</v>
      </c>
    </row>
    <row r="185" spans="1:47" ht="15.75" customHeight="1">
      <c r="A185" s="25" t="s">
        <v>21</v>
      </c>
      <c r="B185" s="40">
        <f t="shared" ref="B185:O185" si="99">SUM(B181:B184)</f>
        <v>4</v>
      </c>
      <c r="C185" s="41">
        <f t="shared" si="99"/>
        <v>1</v>
      </c>
      <c r="D185" s="41">
        <f t="shared" si="99"/>
        <v>38</v>
      </c>
      <c r="E185" s="41">
        <f t="shared" si="99"/>
        <v>2</v>
      </c>
      <c r="F185" s="41">
        <f t="shared" si="99"/>
        <v>12</v>
      </c>
      <c r="G185" s="41">
        <f t="shared" si="99"/>
        <v>0</v>
      </c>
      <c r="H185" s="41">
        <f t="shared" si="99"/>
        <v>0</v>
      </c>
      <c r="I185" s="41">
        <f t="shared" si="99"/>
        <v>0</v>
      </c>
      <c r="J185" s="41">
        <f t="shared" si="99"/>
        <v>0</v>
      </c>
      <c r="K185" s="41">
        <f t="shared" si="99"/>
        <v>0</v>
      </c>
      <c r="L185" s="41">
        <f t="shared" si="99"/>
        <v>0</v>
      </c>
      <c r="M185" s="41">
        <f t="shared" si="99"/>
        <v>0</v>
      </c>
      <c r="N185" s="42">
        <f t="shared" si="99"/>
        <v>0</v>
      </c>
      <c r="O185" s="43">
        <f t="shared" si="99"/>
        <v>57</v>
      </c>
      <c r="P185" s="32"/>
      <c r="Q185" s="40">
        <f t="shared" ref="Q185:AD185" si="100">SUM(Q181:Q184)</f>
        <v>1</v>
      </c>
      <c r="R185" s="41">
        <f t="shared" si="100"/>
        <v>0</v>
      </c>
      <c r="S185" s="41">
        <f t="shared" si="100"/>
        <v>54</v>
      </c>
      <c r="T185" s="41">
        <f t="shared" si="100"/>
        <v>4</v>
      </c>
      <c r="U185" s="41">
        <f t="shared" si="100"/>
        <v>3</v>
      </c>
      <c r="V185" s="41">
        <f t="shared" si="100"/>
        <v>0</v>
      </c>
      <c r="W185" s="41">
        <f t="shared" si="100"/>
        <v>0</v>
      </c>
      <c r="X185" s="41">
        <f t="shared" si="100"/>
        <v>0</v>
      </c>
      <c r="Y185" s="41">
        <f t="shared" si="100"/>
        <v>0</v>
      </c>
      <c r="Z185" s="41">
        <f t="shared" si="100"/>
        <v>0</v>
      </c>
      <c r="AA185" s="41">
        <f t="shared" si="100"/>
        <v>0</v>
      </c>
      <c r="AB185" s="41">
        <f t="shared" si="100"/>
        <v>0</v>
      </c>
      <c r="AC185" s="42">
        <f t="shared" si="100"/>
        <v>0</v>
      </c>
      <c r="AD185" s="43">
        <f t="shared" si="100"/>
        <v>62</v>
      </c>
      <c r="AE185" s="32"/>
      <c r="AF185" s="40">
        <f t="shared" ref="AF185:AS185" si="101">SUM(AF181:AF184)</f>
        <v>0</v>
      </c>
      <c r="AG185" s="41">
        <f t="shared" si="101"/>
        <v>0</v>
      </c>
      <c r="AH185" s="41">
        <f t="shared" si="101"/>
        <v>0</v>
      </c>
      <c r="AI185" s="41">
        <f t="shared" si="101"/>
        <v>0</v>
      </c>
      <c r="AJ185" s="41">
        <f t="shared" si="101"/>
        <v>0</v>
      </c>
      <c r="AK185" s="41">
        <f t="shared" si="101"/>
        <v>0</v>
      </c>
      <c r="AL185" s="41">
        <f t="shared" si="101"/>
        <v>0</v>
      </c>
      <c r="AM185" s="41">
        <f t="shared" si="101"/>
        <v>0</v>
      </c>
      <c r="AN185" s="41">
        <f t="shared" si="101"/>
        <v>0</v>
      </c>
      <c r="AO185" s="41">
        <f t="shared" si="101"/>
        <v>0</v>
      </c>
      <c r="AP185" s="41">
        <f t="shared" si="101"/>
        <v>0</v>
      </c>
      <c r="AQ185" s="41">
        <f t="shared" si="101"/>
        <v>0</v>
      </c>
      <c r="AR185" s="42">
        <f t="shared" si="101"/>
        <v>0</v>
      </c>
      <c r="AS185" s="43">
        <f t="shared" si="101"/>
        <v>0</v>
      </c>
      <c r="AT185" s="32"/>
      <c r="AU185" s="43">
        <f>SUM(AU181:AU184)</f>
        <v>119</v>
      </c>
    </row>
    <row r="186" spans="1:47" ht="15.75" customHeight="1">
      <c r="A186" s="22">
        <v>0.625</v>
      </c>
      <c r="B186" s="28">
        <v>1</v>
      </c>
      <c r="C186" s="29">
        <v>1</v>
      </c>
      <c r="D186" s="29">
        <v>8</v>
      </c>
      <c r="E186" s="29">
        <v>1</v>
      </c>
      <c r="F186" s="29">
        <v>1</v>
      </c>
      <c r="G186" s="29">
        <v>0</v>
      </c>
      <c r="H186" s="29">
        <v>0</v>
      </c>
      <c r="I186" s="29">
        <v>0</v>
      </c>
      <c r="J186" s="29">
        <v>0</v>
      </c>
      <c r="K186" s="29">
        <v>0</v>
      </c>
      <c r="L186" s="29">
        <v>0</v>
      </c>
      <c r="M186" s="29">
        <v>0</v>
      </c>
      <c r="N186" s="30">
        <v>0</v>
      </c>
      <c r="O186" s="31">
        <f>SUM(B186:N186)</f>
        <v>12</v>
      </c>
      <c r="P186" s="32"/>
      <c r="Q186" s="28">
        <v>3</v>
      </c>
      <c r="R186" s="29">
        <v>0</v>
      </c>
      <c r="S186" s="29">
        <v>13</v>
      </c>
      <c r="T186" s="29">
        <v>0</v>
      </c>
      <c r="U186" s="29">
        <v>1</v>
      </c>
      <c r="V186" s="29">
        <v>0</v>
      </c>
      <c r="W186" s="29">
        <v>0</v>
      </c>
      <c r="X186" s="29">
        <v>0</v>
      </c>
      <c r="Y186" s="29">
        <v>0</v>
      </c>
      <c r="Z186" s="29">
        <v>0</v>
      </c>
      <c r="AA186" s="29">
        <v>0</v>
      </c>
      <c r="AB186" s="29">
        <v>0</v>
      </c>
      <c r="AC186" s="30">
        <v>0</v>
      </c>
      <c r="AD186" s="31">
        <f>SUM(Q186:AC186)</f>
        <v>17</v>
      </c>
      <c r="AE186" s="32"/>
      <c r="AF186" s="28">
        <v>0</v>
      </c>
      <c r="AG186" s="29">
        <v>0</v>
      </c>
      <c r="AH186" s="29">
        <v>0</v>
      </c>
      <c r="AI186" s="29">
        <v>0</v>
      </c>
      <c r="AJ186" s="29">
        <v>0</v>
      </c>
      <c r="AK186" s="29">
        <v>0</v>
      </c>
      <c r="AL186" s="29">
        <v>0</v>
      </c>
      <c r="AM186" s="29">
        <v>0</v>
      </c>
      <c r="AN186" s="29">
        <v>0</v>
      </c>
      <c r="AO186" s="29">
        <v>0</v>
      </c>
      <c r="AP186" s="29">
        <v>0</v>
      </c>
      <c r="AQ186" s="29">
        <v>0</v>
      </c>
      <c r="AR186" s="30">
        <v>0</v>
      </c>
      <c r="AS186" s="31">
        <f>SUM(AF186:AR186)</f>
        <v>0</v>
      </c>
      <c r="AT186" s="32"/>
      <c r="AU186" s="31">
        <f>SUM(O186+AD186+AS186)</f>
        <v>29</v>
      </c>
    </row>
    <row r="187" spans="1:47" ht="15.75" customHeight="1">
      <c r="A187" s="23">
        <v>0.63541666666666696</v>
      </c>
      <c r="B187" s="33">
        <v>0</v>
      </c>
      <c r="C187" s="32">
        <v>0</v>
      </c>
      <c r="D187" s="32">
        <v>9</v>
      </c>
      <c r="E187" s="32">
        <v>1</v>
      </c>
      <c r="F187" s="32">
        <v>3</v>
      </c>
      <c r="G187" s="32">
        <v>0</v>
      </c>
      <c r="H187" s="32">
        <v>0</v>
      </c>
      <c r="I187" s="32">
        <v>0</v>
      </c>
      <c r="J187" s="32">
        <v>0</v>
      </c>
      <c r="K187" s="32">
        <v>0</v>
      </c>
      <c r="L187" s="32">
        <v>0</v>
      </c>
      <c r="M187" s="32">
        <v>0</v>
      </c>
      <c r="N187" s="34">
        <v>0</v>
      </c>
      <c r="O187" s="35">
        <f>SUM(B187:N187)</f>
        <v>13</v>
      </c>
      <c r="P187" s="32"/>
      <c r="Q187" s="33">
        <v>0</v>
      </c>
      <c r="R187" s="32">
        <v>0</v>
      </c>
      <c r="S187" s="32">
        <v>16</v>
      </c>
      <c r="T187" s="32">
        <v>3</v>
      </c>
      <c r="U187" s="32">
        <v>1</v>
      </c>
      <c r="V187" s="32">
        <v>0</v>
      </c>
      <c r="W187" s="32">
        <v>0</v>
      </c>
      <c r="X187" s="32">
        <v>0</v>
      </c>
      <c r="Y187" s="32">
        <v>0</v>
      </c>
      <c r="Z187" s="32">
        <v>0</v>
      </c>
      <c r="AA187" s="32">
        <v>0</v>
      </c>
      <c r="AB187" s="32">
        <v>0</v>
      </c>
      <c r="AC187" s="34">
        <v>0</v>
      </c>
      <c r="AD187" s="35">
        <f>SUM(Q187:AC187)</f>
        <v>20</v>
      </c>
      <c r="AE187" s="32"/>
      <c r="AF187" s="33">
        <v>0</v>
      </c>
      <c r="AG187" s="32">
        <v>0</v>
      </c>
      <c r="AH187" s="32">
        <v>0</v>
      </c>
      <c r="AI187" s="32">
        <v>0</v>
      </c>
      <c r="AJ187" s="32">
        <v>0</v>
      </c>
      <c r="AK187" s="32">
        <v>0</v>
      </c>
      <c r="AL187" s="32">
        <v>0</v>
      </c>
      <c r="AM187" s="32">
        <v>0</v>
      </c>
      <c r="AN187" s="32">
        <v>0</v>
      </c>
      <c r="AO187" s="32">
        <v>0</v>
      </c>
      <c r="AP187" s="32">
        <v>0</v>
      </c>
      <c r="AQ187" s="32">
        <v>0</v>
      </c>
      <c r="AR187" s="34">
        <v>0</v>
      </c>
      <c r="AS187" s="35">
        <f>SUM(AF187:AR187)</f>
        <v>0</v>
      </c>
      <c r="AT187" s="32"/>
      <c r="AU187" s="35">
        <f>SUM(O187+AD187+AS187)</f>
        <v>33</v>
      </c>
    </row>
    <row r="188" spans="1:47" ht="15.75" customHeight="1">
      <c r="A188" s="23">
        <v>0.64583333333333304</v>
      </c>
      <c r="B188" s="33">
        <v>0</v>
      </c>
      <c r="C188" s="32">
        <v>0</v>
      </c>
      <c r="D188" s="32">
        <v>6</v>
      </c>
      <c r="E188" s="32">
        <v>0</v>
      </c>
      <c r="F188" s="32">
        <v>2</v>
      </c>
      <c r="G188" s="32">
        <v>0</v>
      </c>
      <c r="H188" s="32">
        <v>0</v>
      </c>
      <c r="I188" s="32">
        <v>0</v>
      </c>
      <c r="J188" s="32">
        <v>0</v>
      </c>
      <c r="K188" s="32">
        <v>0</v>
      </c>
      <c r="L188" s="32">
        <v>0</v>
      </c>
      <c r="M188" s="32">
        <v>0</v>
      </c>
      <c r="N188" s="34">
        <v>0</v>
      </c>
      <c r="O188" s="35">
        <f>SUM(B188:N188)</f>
        <v>8</v>
      </c>
      <c r="P188" s="32"/>
      <c r="Q188" s="33">
        <v>0</v>
      </c>
      <c r="R188" s="32">
        <v>0</v>
      </c>
      <c r="S188" s="32">
        <v>17</v>
      </c>
      <c r="T188" s="32">
        <v>0</v>
      </c>
      <c r="U188" s="32">
        <v>1</v>
      </c>
      <c r="V188" s="32">
        <v>0</v>
      </c>
      <c r="W188" s="32">
        <v>0</v>
      </c>
      <c r="X188" s="32">
        <v>0</v>
      </c>
      <c r="Y188" s="32">
        <v>0</v>
      </c>
      <c r="Z188" s="32">
        <v>0</v>
      </c>
      <c r="AA188" s="32">
        <v>0</v>
      </c>
      <c r="AB188" s="32">
        <v>0</v>
      </c>
      <c r="AC188" s="34">
        <v>0</v>
      </c>
      <c r="AD188" s="35">
        <f>SUM(Q188:AC188)</f>
        <v>18</v>
      </c>
      <c r="AE188" s="32"/>
      <c r="AF188" s="33">
        <v>0</v>
      </c>
      <c r="AG188" s="32">
        <v>0</v>
      </c>
      <c r="AH188" s="32">
        <v>0</v>
      </c>
      <c r="AI188" s="32">
        <v>0</v>
      </c>
      <c r="AJ188" s="32">
        <v>0</v>
      </c>
      <c r="AK188" s="32">
        <v>0</v>
      </c>
      <c r="AL188" s="32">
        <v>0</v>
      </c>
      <c r="AM188" s="32">
        <v>0</v>
      </c>
      <c r="AN188" s="32">
        <v>0</v>
      </c>
      <c r="AO188" s="32">
        <v>0</v>
      </c>
      <c r="AP188" s="32">
        <v>0</v>
      </c>
      <c r="AQ188" s="32">
        <v>0</v>
      </c>
      <c r="AR188" s="34">
        <v>0</v>
      </c>
      <c r="AS188" s="35">
        <f>SUM(AF188:AR188)</f>
        <v>0</v>
      </c>
      <c r="AT188" s="32"/>
      <c r="AU188" s="35">
        <f>SUM(O188+AD188+AS188)</f>
        <v>26</v>
      </c>
    </row>
    <row r="189" spans="1:47" ht="15.75" customHeight="1">
      <c r="A189" s="24">
        <v>0.65625</v>
      </c>
      <c r="B189" s="36">
        <v>0</v>
      </c>
      <c r="C189" s="37">
        <v>0</v>
      </c>
      <c r="D189" s="37">
        <v>9</v>
      </c>
      <c r="E189" s="37">
        <v>2</v>
      </c>
      <c r="F189" s="37">
        <v>2</v>
      </c>
      <c r="G189" s="37">
        <v>0</v>
      </c>
      <c r="H189" s="37">
        <v>0</v>
      </c>
      <c r="I189" s="37">
        <v>0</v>
      </c>
      <c r="J189" s="37">
        <v>0</v>
      </c>
      <c r="K189" s="37">
        <v>0</v>
      </c>
      <c r="L189" s="37">
        <v>0</v>
      </c>
      <c r="M189" s="37">
        <v>0</v>
      </c>
      <c r="N189" s="38">
        <v>0</v>
      </c>
      <c r="O189" s="39">
        <f>SUM(B189:N189)</f>
        <v>13</v>
      </c>
      <c r="P189" s="32"/>
      <c r="Q189" s="36">
        <v>0</v>
      </c>
      <c r="R189" s="37">
        <v>0</v>
      </c>
      <c r="S189" s="37">
        <v>16</v>
      </c>
      <c r="T189" s="37">
        <v>0</v>
      </c>
      <c r="U189" s="37">
        <v>1</v>
      </c>
      <c r="V189" s="37">
        <v>1</v>
      </c>
      <c r="W189" s="37">
        <v>0</v>
      </c>
      <c r="X189" s="37">
        <v>0</v>
      </c>
      <c r="Y189" s="37">
        <v>0</v>
      </c>
      <c r="Z189" s="37">
        <v>0</v>
      </c>
      <c r="AA189" s="37">
        <v>0</v>
      </c>
      <c r="AB189" s="37">
        <v>0</v>
      </c>
      <c r="AC189" s="38">
        <v>0</v>
      </c>
      <c r="AD189" s="39">
        <f>SUM(Q189:AC189)</f>
        <v>18</v>
      </c>
      <c r="AE189" s="32"/>
      <c r="AF189" s="36">
        <v>0</v>
      </c>
      <c r="AG189" s="37">
        <v>0</v>
      </c>
      <c r="AH189" s="37">
        <v>0</v>
      </c>
      <c r="AI189" s="37">
        <v>0</v>
      </c>
      <c r="AJ189" s="37">
        <v>0</v>
      </c>
      <c r="AK189" s="37">
        <v>0</v>
      </c>
      <c r="AL189" s="37">
        <v>0</v>
      </c>
      <c r="AM189" s="37">
        <v>0</v>
      </c>
      <c r="AN189" s="37">
        <v>0</v>
      </c>
      <c r="AO189" s="37">
        <v>0</v>
      </c>
      <c r="AP189" s="37">
        <v>0</v>
      </c>
      <c r="AQ189" s="37">
        <v>0</v>
      </c>
      <c r="AR189" s="38">
        <v>0</v>
      </c>
      <c r="AS189" s="39">
        <f>SUM(AF189:AR189)</f>
        <v>0</v>
      </c>
      <c r="AT189" s="32"/>
      <c r="AU189" s="39">
        <f>SUM(O189+AD189+AS189)</f>
        <v>31</v>
      </c>
    </row>
    <row r="190" spans="1:47" ht="15.75" customHeight="1">
      <c r="A190" s="25" t="s">
        <v>21</v>
      </c>
      <c r="B190" s="40">
        <f t="shared" ref="B190:O190" si="102">SUM(B186:B189)</f>
        <v>1</v>
      </c>
      <c r="C190" s="41">
        <f t="shared" si="102"/>
        <v>1</v>
      </c>
      <c r="D190" s="41">
        <f t="shared" si="102"/>
        <v>32</v>
      </c>
      <c r="E190" s="41">
        <f t="shared" si="102"/>
        <v>4</v>
      </c>
      <c r="F190" s="41">
        <f t="shared" si="102"/>
        <v>8</v>
      </c>
      <c r="G190" s="41">
        <f t="shared" si="102"/>
        <v>0</v>
      </c>
      <c r="H190" s="41">
        <f t="shared" si="102"/>
        <v>0</v>
      </c>
      <c r="I190" s="41">
        <f t="shared" si="102"/>
        <v>0</v>
      </c>
      <c r="J190" s="41">
        <f t="shared" si="102"/>
        <v>0</v>
      </c>
      <c r="K190" s="41">
        <f t="shared" si="102"/>
        <v>0</v>
      </c>
      <c r="L190" s="41">
        <f t="shared" si="102"/>
        <v>0</v>
      </c>
      <c r="M190" s="41">
        <f t="shared" si="102"/>
        <v>0</v>
      </c>
      <c r="N190" s="42">
        <f t="shared" si="102"/>
        <v>0</v>
      </c>
      <c r="O190" s="43">
        <f t="shared" si="102"/>
        <v>46</v>
      </c>
      <c r="P190" s="32"/>
      <c r="Q190" s="40">
        <f t="shared" ref="Q190:AD190" si="103">SUM(Q186:Q189)</f>
        <v>3</v>
      </c>
      <c r="R190" s="41">
        <f t="shared" si="103"/>
        <v>0</v>
      </c>
      <c r="S190" s="41">
        <f t="shared" si="103"/>
        <v>62</v>
      </c>
      <c r="T190" s="41">
        <f t="shared" si="103"/>
        <v>3</v>
      </c>
      <c r="U190" s="41">
        <f t="shared" si="103"/>
        <v>4</v>
      </c>
      <c r="V190" s="41">
        <f t="shared" si="103"/>
        <v>1</v>
      </c>
      <c r="W190" s="41">
        <f t="shared" si="103"/>
        <v>0</v>
      </c>
      <c r="X190" s="41">
        <f t="shared" si="103"/>
        <v>0</v>
      </c>
      <c r="Y190" s="41">
        <f t="shared" si="103"/>
        <v>0</v>
      </c>
      <c r="Z190" s="41">
        <f t="shared" si="103"/>
        <v>0</v>
      </c>
      <c r="AA190" s="41">
        <f t="shared" si="103"/>
        <v>0</v>
      </c>
      <c r="AB190" s="41">
        <f t="shared" si="103"/>
        <v>0</v>
      </c>
      <c r="AC190" s="42">
        <f t="shared" si="103"/>
        <v>0</v>
      </c>
      <c r="AD190" s="43">
        <f t="shared" si="103"/>
        <v>73</v>
      </c>
      <c r="AE190" s="32"/>
      <c r="AF190" s="40">
        <f t="shared" ref="AF190:AS190" si="104">SUM(AF186:AF189)</f>
        <v>0</v>
      </c>
      <c r="AG190" s="41">
        <f t="shared" si="104"/>
        <v>0</v>
      </c>
      <c r="AH190" s="41">
        <f t="shared" si="104"/>
        <v>0</v>
      </c>
      <c r="AI190" s="41">
        <f t="shared" si="104"/>
        <v>0</v>
      </c>
      <c r="AJ190" s="41">
        <f t="shared" si="104"/>
        <v>0</v>
      </c>
      <c r="AK190" s="41">
        <f t="shared" si="104"/>
        <v>0</v>
      </c>
      <c r="AL190" s="41">
        <f t="shared" si="104"/>
        <v>0</v>
      </c>
      <c r="AM190" s="41">
        <f t="shared" si="104"/>
        <v>0</v>
      </c>
      <c r="AN190" s="41">
        <f t="shared" si="104"/>
        <v>0</v>
      </c>
      <c r="AO190" s="41">
        <f t="shared" si="104"/>
        <v>0</v>
      </c>
      <c r="AP190" s="41">
        <f t="shared" si="104"/>
        <v>0</v>
      </c>
      <c r="AQ190" s="41">
        <f t="shared" si="104"/>
        <v>0</v>
      </c>
      <c r="AR190" s="42">
        <f t="shared" si="104"/>
        <v>0</v>
      </c>
      <c r="AS190" s="43">
        <f t="shared" si="104"/>
        <v>0</v>
      </c>
      <c r="AT190" s="32"/>
      <c r="AU190" s="43">
        <f>SUM(AU186:AU189)</f>
        <v>119</v>
      </c>
    </row>
    <row r="191" spans="1:47" ht="15.75" customHeight="1">
      <c r="A191" s="22">
        <v>0.66666666666666696</v>
      </c>
      <c r="B191" s="28">
        <v>0</v>
      </c>
      <c r="C191" s="29">
        <v>0</v>
      </c>
      <c r="D191" s="29">
        <v>10</v>
      </c>
      <c r="E191" s="29">
        <v>0</v>
      </c>
      <c r="F191" s="29">
        <v>3</v>
      </c>
      <c r="G191" s="29">
        <v>0</v>
      </c>
      <c r="H191" s="29">
        <v>0</v>
      </c>
      <c r="I191" s="29">
        <v>0</v>
      </c>
      <c r="J191" s="29">
        <v>0</v>
      </c>
      <c r="K191" s="29">
        <v>0</v>
      </c>
      <c r="L191" s="29">
        <v>0</v>
      </c>
      <c r="M191" s="29">
        <v>0</v>
      </c>
      <c r="N191" s="30">
        <v>0</v>
      </c>
      <c r="O191" s="31">
        <f>SUM(B191:N191)</f>
        <v>13</v>
      </c>
      <c r="P191" s="32"/>
      <c r="Q191" s="28">
        <v>0</v>
      </c>
      <c r="R191" s="29">
        <v>1</v>
      </c>
      <c r="S191" s="29">
        <v>23</v>
      </c>
      <c r="T191" s="29">
        <v>0</v>
      </c>
      <c r="U191" s="29">
        <v>4</v>
      </c>
      <c r="V191" s="29">
        <v>0</v>
      </c>
      <c r="W191" s="29">
        <v>0</v>
      </c>
      <c r="X191" s="29">
        <v>0</v>
      </c>
      <c r="Y191" s="29">
        <v>0</v>
      </c>
      <c r="Z191" s="29">
        <v>0</v>
      </c>
      <c r="AA191" s="29">
        <v>0</v>
      </c>
      <c r="AB191" s="29">
        <v>0</v>
      </c>
      <c r="AC191" s="30">
        <v>0</v>
      </c>
      <c r="AD191" s="31">
        <f>SUM(Q191:AC191)</f>
        <v>28</v>
      </c>
      <c r="AE191" s="32"/>
      <c r="AF191" s="28">
        <v>0</v>
      </c>
      <c r="AG191" s="29">
        <v>0</v>
      </c>
      <c r="AH191" s="29">
        <v>0</v>
      </c>
      <c r="AI191" s="29">
        <v>0</v>
      </c>
      <c r="AJ191" s="29">
        <v>0</v>
      </c>
      <c r="AK191" s="29">
        <v>0</v>
      </c>
      <c r="AL191" s="29">
        <v>0</v>
      </c>
      <c r="AM191" s="29">
        <v>0</v>
      </c>
      <c r="AN191" s="29">
        <v>0</v>
      </c>
      <c r="AO191" s="29">
        <v>0</v>
      </c>
      <c r="AP191" s="29">
        <v>0</v>
      </c>
      <c r="AQ191" s="29">
        <v>0</v>
      </c>
      <c r="AR191" s="30">
        <v>0</v>
      </c>
      <c r="AS191" s="31">
        <f>SUM(AF191:AR191)</f>
        <v>0</v>
      </c>
      <c r="AT191" s="32"/>
      <c r="AU191" s="31">
        <f>SUM(O191+AD191+AS191)</f>
        <v>41</v>
      </c>
    </row>
    <row r="192" spans="1:47" ht="15.75" customHeight="1">
      <c r="A192" s="23">
        <v>0.67708333333333304</v>
      </c>
      <c r="B192" s="33">
        <v>0</v>
      </c>
      <c r="C192" s="32">
        <v>0</v>
      </c>
      <c r="D192" s="32">
        <v>12</v>
      </c>
      <c r="E192" s="32">
        <v>1</v>
      </c>
      <c r="F192" s="32">
        <v>1</v>
      </c>
      <c r="G192" s="32">
        <v>0</v>
      </c>
      <c r="H192" s="32">
        <v>0</v>
      </c>
      <c r="I192" s="32">
        <v>0</v>
      </c>
      <c r="J192" s="32">
        <v>0</v>
      </c>
      <c r="K192" s="32">
        <v>0</v>
      </c>
      <c r="L192" s="32">
        <v>0</v>
      </c>
      <c r="M192" s="32">
        <v>0</v>
      </c>
      <c r="N192" s="34">
        <v>0</v>
      </c>
      <c r="O192" s="35">
        <f>SUM(B192:N192)</f>
        <v>14</v>
      </c>
      <c r="P192" s="32"/>
      <c r="Q192" s="33">
        <v>1</v>
      </c>
      <c r="R192" s="32">
        <v>0</v>
      </c>
      <c r="S192" s="32">
        <v>19</v>
      </c>
      <c r="T192" s="32">
        <v>2</v>
      </c>
      <c r="U192" s="32">
        <v>2</v>
      </c>
      <c r="V192" s="32">
        <v>0</v>
      </c>
      <c r="W192" s="32">
        <v>0</v>
      </c>
      <c r="X192" s="32">
        <v>0</v>
      </c>
      <c r="Y192" s="32">
        <v>0</v>
      </c>
      <c r="Z192" s="32">
        <v>0</v>
      </c>
      <c r="AA192" s="32">
        <v>0</v>
      </c>
      <c r="AB192" s="32">
        <v>0</v>
      </c>
      <c r="AC192" s="34">
        <v>0</v>
      </c>
      <c r="AD192" s="35">
        <f>SUM(Q192:AC192)</f>
        <v>24</v>
      </c>
      <c r="AE192" s="32"/>
      <c r="AF192" s="33">
        <v>0</v>
      </c>
      <c r="AG192" s="32">
        <v>0</v>
      </c>
      <c r="AH192" s="32">
        <v>0</v>
      </c>
      <c r="AI192" s="32">
        <v>0</v>
      </c>
      <c r="AJ192" s="32">
        <v>0</v>
      </c>
      <c r="AK192" s="32">
        <v>0</v>
      </c>
      <c r="AL192" s="32">
        <v>0</v>
      </c>
      <c r="AM192" s="32">
        <v>0</v>
      </c>
      <c r="AN192" s="32">
        <v>0</v>
      </c>
      <c r="AO192" s="32">
        <v>0</v>
      </c>
      <c r="AP192" s="32">
        <v>0</v>
      </c>
      <c r="AQ192" s="32">
        <v>0</v>
      </c>
      <c r="AR192" s="34">
        <v>0</v>
      </c>
      <c r="AS192" s="35">
        <f>SUM(AF192:AR192)</f>
        <v>0</v>
      </c>
      <c r="AT192" s="32"/>
      <c r="AU192" s="35">
        <f>SUM(O192+AD192+AS192)</f>
        <v>38</v>
      </c>
    </row>
    <row r="193" spans="1:47" ht="15.75" customHeight="1">
      <c r="A193" s="23">
        <v>0.6875</v>
      </c>
      <c r="B193" s="33">
        <v>0</v>
      </c>
      <c r="C193" s="32">
        <v>0</v>
      </c>
      <c r="D193" s="32">
        <v>11</v>
      </c>
      <c r="E193" s="32">
        <v>0</v>
      </c>
      <c r="F193" s="32">
        <v>1</v>
      </c>
      <c r="G193" s="32">
        <v>0</v>
      </c>
      <c r="H193" s="32">
        <v>0</v>
      </c>
      <c r="I193" s="32">
        <v>0</v>
      </c>
      <c r="J193" s="32">
        <v>0</v>
      </c>
      <c r="K193" s="32">
        <v>0</v>
      </c>
      <c r="L193" s="32">
        <v>0</v>
      </c>
      <c r="M193" s="32">
        <v>0</v>
      </c>
      <c r="N193" s="34">
        <v>0</v>
      </c>
      <c r="O193" s="35">
        <f>SUM(B193:N193)</f>
        <v>12</v>
      </c>
      <c r="P193" s="32"/>
      <c r="Q193" s="33">
        <v>1</v>
      </c>
      <c r="R193" s="32">
        <v>0</v>
      </c>
      <c r="S193" s="32">
        <v>19</v>
      </c>
      <c r="T193" s="32">
        <v>1</v>
      </c>
      <c r="U193" s="32">
        <v>4</v>
      </c>
      <c r="V193" s="32">
        <v>0</v>
      </c>
      <c r="W193" s="32">
        <v>0</v>
      </c>
      <c r="X193" s="32">
        <v>0</v>
      </c>
      <c r="Y193" s="32">
        <v>0</v>
      </c>
      <c r="Z193" s="32">
        <v>0</v>
      </c>
      <c r="AA193" s="32">
        <v>0</v>
      </c>
      <c r="AB193" s="32">
        <v>0</v>
      </c>
      <c r="AC193" s="34">
        <v>0</v>
      </c>
      <c r="AD193" s="35">
        <f>SUM(Q193:AC193)</f>
        <v>25</v>
      </c>
      <c r="AE193" s="32"/>
      <c r="AF193" s="33">
        <v>0</v>
      </c>
      <c r="AG193" s="32">
        <v>0</v>
      </c>
      <c r="AH193" s="32">
        <v>0</v>
      </c>
      <c r="AI193" s="32">
        <v>0</v>
      </c>
      <c r="AJ193" s="32">
        <v>0</v>
      </c>
      <c r="AK193" s="32">
        <v>0</v>
      </c>
      <c r="AL193" s="32">
        <v>0</v>
      </c>
      <c r="AM193" s="32">
        <v>0</v>
      </c>
      <c r="AN193" s="32">
        <v>0</v>
      </c>
      <c r="AO193" s="32">
        <v>0</v>
      </c>
      <c r="AP193" s="32">
        <v>0</v>
      </c>
      <c r="AQ193" s="32">
        <v>0</v>
      </c>
      <c r="AR193" s="34">
        <v>0</v>
      </c>
      <c r="AS193" s="35">
        <f>SUM(AF193:AR193)</f>
        <v>0</v>
      </c>
      <c r="AT193" s="32"/>
      <c r="AU193" s="35">
        <f>SUM(O193+AD193+AS193)</f>
        <v>37</v>
      </c>
    </row>
    <row r="194" spans="1:47" ht="15.75" customHeight="1">
      <c r="A194" s="24">
        <v>0.69791666666666696</v>
      </c>
      <c r="B194" s="36">
        <v>2</v>
      </c>
      <c r="C194" s="37">
        <v>0</v>
      </c>
      <c r="D194" s="37">
        <v>14</v>
      </c>
      <c r="E194" s="37">
        <v>0</v>
      </c>
      <c r="F194" s="37">
        <v>3</v>
      </c>
      <c r="G194" s="37">
        <v>0</v>
      </c>
      <c r="H194" s="37">
        <v>0</v>
      </c>
      <c r="I194" s="37">
        <v>0</v>
      </c>
      <c r="J194" s="37">
        <v>0</v>
      </c>
      <c r="K194" s="37">
        <v>0</v>
      </c>
      <c r="L194" s="37">
        <v>0</v>
      </c>
      <c r="M194" s="37">
        <v>0</v>
      </c>
      <c r="N194" s="38">
        <v>0</v>
      </c>
      <c r="O194" s="39">
        <f>SUM(B194:N194)</f>
        <v>19</v>
      </c>
      <c r="P194" s="32"/>
      <c r="Q194" s="36">
        <v>1</v>
      </c>
      <c r="R194" s="37">
        <v>0</v>
      </c>
      <c r="S194" s="37">
        <v>25</v>
      </c>
      <c r="T194" s="37">
        <v>0</v>
      </c>
      <c r="U194" s="37">
        <v>0</v>
      </c>
      <c r="V194" s="37">
        <v>0</v>
      </c>
      <c r="W194" s="37">
        <v>0</v>
      </c>
      <c r="X194" s="37">
        <v>0</v>
      </c>
      <c r="Y194" s="37">
        <v>0</v>
      </c>
      <c r="Z194" s="37">
        <v>0</v>
      </c>
      <c r="AA194" s="37">
        <v>0</v>
      </c>
      <c r="AB194" s="37">
        <v>0</v>
      </c>
      <c r="AC194" s="38">
        <v>0</v>
      </c>
      <c r="AD194" s="39">
        <f>SUM(Q194:AC194)</f>
        <v>26</v>
      </c>
      <c r="AE194" s="32"/>
      <c r="AF194" s="36">
        <v>0</v>
      </c>
      <c r="AG194" s="37">
        <v>0</v>
      </c>
      <c r="AH194" s="37">
        <v>0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8">
        <v>0</v>
      </c>
      <c r="AS194" s="39">
        <f>SUM(AF194:AR194)</f>
        <v>0</v>
      </c>
      <c r="AT194" s="32"/>
      <c r="AU194" s="39">
        <f>SUM(O194+AD194+AS194)</f>
        <v>45</v>
      </c>
    </row>
    <row r="195" spans="1:47" ht="15.75" customHeight="1">
      <c r="A195" s="25" t="s">
        <v>21</v>
      </c>
      <c r="B195" s="40">
        <f t="shared" ref="B195:O195" si="105">SUM(B191:B194)</f>
        <v>2</v>
      </c>
      <c r="C195" s="41">
        <f t="shared" si="105"/>
        <v>0</v>
      </c>
      <c r="D195" s="41">
        <f t="shared" si="105"/>
        <v>47</v>
      </c>
      <c r="E195" s="41">
        <f t="shared" si="105"/>
        <v>1</v>
      </c>
      <c r="F195" s="41">
        <f t="shared" si="105"/>
        <v>8</v>
      </c>
      <c r="G195" s="41">
        <f t="shared" si="105"/>
        <v>0</v>
      </c>
      <c r="H195" s="41">
        <f t="shared" si="105"/>
        <v>0</v>
      </c>
      <c r="I195" s="41">
        <f t="shared" si="105"/>
        <v>0</v>
      </c>
      <c r="J195" s="41">
        <f t="shared" si="105"/>
        <v>0</v>
      </c>
      <c r="K195" s="41">
        <f t="shared" si="105"/>
        <v>0</v>
      </c>
      <c r="L195" s="41">
        <f t="shared" si="105"/>
        <v>0</v>
      </c>
      <c r="M195" s="41">
        <f t="shared" si="105"/>
        <v>0</v>
      </c>
      <c r="N195" s="42">
        <f t="shared" si="105"/>
        <v>0</v>
      </c>
      <c r="O195" s="43">
        <f t="shared" si="105"/>
        <v>58</v>
      </c>
      <c r="P195" s="32"/>
      <c r="Q195" s="40">
        <f t="shared" ref="Q195:AD195" si="106">SUM(Q191:Q194)</f>
        <v>3</v>
      </c>
      <c r="R195" s="41">
        <f t="shared" si="106"/>
        <v>1</v>
      </c>
      <c r="S195" s="41">
        <f t="shared" si="106"/>
        <v>86</v>
      </c>
      <c r="T195" s="41">
        <f t="shared" si="106"/>
        <v>3</v>
      </c>
      <c r="U195" s="41">
        <f t="shared" si="106"/>
        <v>10</v>
      </c>
      <c r="V195" s="41">
        <f t="shared" si="106"/>
        <v>0</v>
      </c>
      <c r="W195" s="41">
        <f t="shared" si="106"/>
        <v>0</v>
      </c>
      <c r="X195" s="41">
        <f t="shared" si="106"/>
        <v>0</v>
      </c>
      <c r="Y195" s="41">
        <f t="shared" si="106"/>
        <v>0</v>
      </c>
      <c r="Z195" s="41">
        <f t="shared" si="106"/>
        <v>0</v>
      </c>
      <c r="AA195" s="41">
        <f t="shared" si="106"/>
        <v>0</v>
      </c>
      <c r="AB195" s="41">
        <f t="shared" si="106"/>
        <v>0</v>
      </c>
      <c r="AC195" s="42">
        <f t="shared" si="106"/>
        <v>0</v>
      </c>
      <c r="AD195" s="43">
        <f t="shared" si="106"/>
        <v>103</v>
      </c>
      <c r="AE195" s="32"/>
      <c r="AF195" s="40">
        <f t="shared" ref="AF195:AS195" si="107">SUM(AF191:AF194)</f>
        <v>0</v>
      </c>
      <c r="AG195" s="41">
        <f t="shared" si="107"/>
        <v>0</v>
      </c>
      <c r="AH195" s="41">
        <f t="shared" si="107"/>
        <v>0</v>
      </c>
      <c r="AI195" s="41">
        <f t="shared" si="107"/>
        <v>0</v>
      </c>
      <c r="AJ195" s="41">
        <f t="shared" si="107"/>
        <v>0</v>
      </c>
      <c r="AK195" s="41">
        <f t="shared" si="107"/>
        <v>0</v>
      </c>
      <c r="AL195" s="41">
        <f t="shared" si="107"/>
        <v>0</v>
      </c>
      <c r="AM195" s="41">
        <f t="shared" si="107"/>
        <v>0</v>
      </c>
      <c r="AN195" s="41">
        <f t="shared" si="107"/>
        <v>0</v>
      </c>
      <c r="AO195" s="41">
        <f t="shared" si="107"/>
        <v>0</v>
      </c>
      <c r="AP195" s="41">
        <f t="shared" si="107"/>
        <v>0</v>
      </c>
      <c r="AQ195" s="41">
        <f t="shared" si="107"/>
        <v>0</v>
      </c>
      <c r="AR195" s="42">
        <f t="shared" si="107"/>
        <v>0</v>
      </c>
      <c r="AS195" s="43">
        <f t="shared" si="107"/>
        <v>0</v>
      </c>
      <c r="AT195" s="32"/>
      <c r="AU195" s="43">
        <f>SUM(AU191:AU194)</f>
        <v>161</v>
      </c>
    </row>
    <row r="196" spans="1:47" ht="15.75" customHeight="1">
      <c r="A196" s="22">
        <v>0.70833333333333304</v>
      </c>
      <c r="B196" s="28">
        <v>2</v>
      </c>
      <c r="C196" s="29">
        <v>0</v>
      </c>
      <c r="D196" s="29">
        <v>12</v>
      </c>
      <c r="E196" s="29">
        <v>0</v>
      </c>
      <c r="F196" s="29">
        <v>0</v>
      </c>
      <c r="G196" s="29">
        <v>0</v>
      </c>
      <c r="H196" s="29">
        <v>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30">
        <v>0</v>
      </c>
      <c r="O196" s="31">
        <f>SUM(B196:N196)</f>
        <v>14</v>
      </c>
      <c r="P196" s="32"/>
      <c r="Q196" s="28">
        <v>1</v>
      </c>
      <c r="R196" s="29">
        <v>0</v>
      </c>
      <c r="S196" s="29">
        <v>22</v>
      </c>
      <c r="T196" s="29">
        <v>1</v>
      </c>
      <c r="U196" s="29">
        <v>3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29">
        <v>0</v>
      </c>
      <c r="AB196" s="29">
        <v>0</v>
      </c>
      <c r="AC196" s="30">
        <v>0</v>
      </c>
      <c r="AD196" s="31">
        <f>SUM(Q196:AC196)</f>
        <v>27</v>
      </c>
      <c r="AE196" s="32"/>
      <c r="AF196" s="28">
        <v>0</v>
      </c>
      <c r="AG196" s="29">
        <v>0</v>
      </c>
      <c r="AH196" s="29">
        <v>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30">
        <v>0</v>
      </c>
      <c r="AS196" s="31">
        <f>SUM(AF196:AR196)</f>
        <v>0</v>
      </c>
      <c r="AT196" s="32"/>
      <c r="AU196" s="31">
        <f>SUM(O196+AD196+AS196)</f>
        <v>41</v>
      </c>
    </row>
    <row r="197" spans="1:47" ht="15.75" customHeight="1">
      <c r="A197" s="23">
        <v>0.71875</v>
      </c>
      <c r="B197" s="33">
        <v>1</v>
      </c>
      <c r="C197" s="32">
        <v>0</v>
      </c>
      <c r="D197" s="32">
        <v>11</v>
      </c>
      <c r="E197" s="32">
        <v>0</v>
      </c>
      <c r="F197" s="32">
        <v>1</v>
      </c>
      <c r="G197" s="32">
        <v>0</v>
      </c>
      <c r="H197" s="32">
        <v>0</v>
      </c>
      <c r="I197" s="32">
        <v>0</v>
      </c>
      <c r="J197" s="32">
        <v>0</v>
      </c>
      <c r="K197" s="32">
        <v>0</v>
      </c>
      <c r="L197" s="32">
        <v>0</v>
      </c>
      <c r="M197" s="32">
        <v>0</v>
      </c>
      <c r="N197" s="34">
        <v>0</v>
      </c>
      <c r="O197" s="35">
        <f>SUM(B197:N197)</f>
        <v>13</v>
      </c>
      <c r="P197" s="32"/>
      <c r="Q197" s="33">
        <v>2</v>
      </c>
      <c r="R197" s="32">
        <v>0</v>
      </c>
      <c r="S197" s="32">
        <v>24</v>
      </c>
      <c r="T197" s="32">
        <v>1</v>
      </c>
      <c r="U197" s="32">
        <v>0</v>
      </c>
      <c r="V197" s="32">
        <v>0</v>
      </c>
      <c r="W197" s="32">
        <v>0</v>
      </c>
      <c r="X197" s="32">
        <v>0</v>
      </c>
      <c r="Y197" s="32">
        <v>0</v>
      </c>
      <c r="Z197" s="32">
        <v>0</v>
      </c>
      <c r="AA197" s="32">
        <v>0</v>
      </c>
      <c r="AB197" s="32">
        <v>0</v>
      </c>
      <c r="AC197" s="34">
        <v>0</v>
      </c>
      <c r="AD197" s="35">
        <f>SUM(Q197:AC197)</f>
        <v>27</v>
      </c>
      <c r="AE197" s="32"/>
      <c r="AF197" s="33">
        <v>0</v>
      </c>
      <c r="AG197" s="32">
        <v>0</v>
      </c>
      <c r="AH197" s="32">
        <v>0</v>
      </c>
      <c r="AI197" s="32">
        <v>0</v>
      </c>
      <c r="AJ197" s="32">
        <v>0</v>
      </c>
      <c r="AK197" s="32">
        <v>0</v>
      </c>
      <c r="AL197" s="32">
        <v>0</v>
      </c>
      <c r="AM197" s="32">
        <v>0</v>
      </c>
      <c r="AN197" s="32">
        <v>0</v>
      </c>
      <c r="AO197" s="32">
        <v>0</v>
      </c>
      <c r="AP197" s="32">
        <v>0</v>
      </c>
      <c r="AQ197" s="32">
        <v>0</v>
      </c>
      <c r="AR197" s="34">
        <v>0</v>
      </c>
      <c r="AS197" s="35">
        <f>SUM(AF197:AR197)</f>
        <v>0</v>
      </c>
      <c r="AT197" s="32"/>
      <c r="AU197" s="35">
        <f>SUM(O197+AD197+AS197)</f>
        <v>40</v>
      </c>
    </row>
    <row r="198" spans="1:47" ht="15.75" customHeight="1">
      <c r="A198" s="23">
        <v>0.72916666666666696</v>
      </c>
      <c r="B198" s="33">
        <v>3</v>
      </c>
      <c r="C198" s="32">
        <v>0</v>
      </c>
      <c r="D198" s="32">
        <v>9</v>
      </c>
      <c r="E198" s="32">
        <v>0</v>
      </c>
      <c r="F198" s="32">
        <v>1</v>
      </c>
      <c r="G198" s="32">
        <v>0</v>
      </c>
      <c r="H198" s="32">
        <v>0</v>
      </c>
      <c r="I198" s="32">
        <v>0</v>
      </c>
      <c r="J198" s="32">
        <v>0</v>
      </c>
      <c r="K198" s="32">
        <v>0</v>
      </c>
      <c r="L198" s="32">
        <v>0</v>
      </c>
      <c r="M198" s="32">
        <v>0</v>
      </c>
      <c r="N198" s="34">
        <v>0</v>
      </c>
      <c r="O198" s="35">
        <f>SUM(B198:N198)</f>
        <v>13</v>
      </c>
      <c r="P198" s="32"/>
      <c r="Q198" s="33">
        <v>8</v>
      </c>
      <c r="R198" s="32">
        <v>0</v>
      </c>
      <c r="S198" s="32">
        <v>21</v>
      </c>
      <c r="T198" s="32">
        <v>0</v>
      </c>
      <c r="U198" s="32">
        <v>0</v>
      </c>
      <c r="V198" s="32">
        <v>0</v>
      </c>
      <c r="W198" s="32">
        <v>0</v>
      </c>
      <c r="X198" s="32">
        <v>0</v>
      </c>
      <c r="Y198" s="32">
        <v>0</v>
      </c>
      <c r="Z198" s="32">
        <v>0</v>
      </c>
      <c r="AA198" s="32">
        <v>0</v>
      </c>
      <c r="AB198" s="32">
        <v>0</v>
      </c>
      <c r="AC198" s="34">
        <v>0</v>
      </c>
      <c r="AD198" s="35">
        <f>SUM(Q198:AC198)</f>
        <v>29</v>
      </c>
      <c r="AE198" s="32"/>
      <c r="AF198" s="33">
        <v>0</v>
      </c>
      <c r="AG198" s="32">
        <v>0</v>
      </c>
      <c r="AH198" s="32">
        <v>0</v>
      </c>
      <c r="AI198" s="32">
        <v>0</v>
      </c>
      <c r="AJ198" s="32">
        <v>0</v>
      </c>
      <c r="AK198" s="32">
        <v>0</v>
      </c>
      <c r="AL198" s="32">
        <v>0</v>
      </c>
      <c r="AM198" s="32">
        <v>0</v>
      </c>
      <c r="AN198" s="32">
        <v>0</v>
      </c>
      <c r="AO198" s="32">
        <v>0</v>
      </c>
      <c r="AP198" s="32">
        <v>0</v>
      </c>
      <c r="AQ198" s="32">
        <v>0</v>
      </c>
      <c r="AR198" s="34">
        <v>0</v>
      </c>
      <c r="AS198" s="35">
        <f>SUM(AF198:AR198)</f>
        <v>0</v>
      </c>
      <c r="AT198" s="32"/>
      <c r="AU198" s="35">
        <f>SUM(O198+AD198+AS198)</f>
        <v>42</v>
      </c>
    </row>
    <row r="199" spans="1:47" ht="15.75" customHeight="1">
      <c r="A199" s="24">
        <v>0.73958333333333304</v>
      </c>
      <c r="B199" s="36">
        <v>3</v>
      </c>
      <c r="C199" s="37">
        <v>0</v>
      </c>
      <c r="D199" s="37">
        <v>14</v>
      </c>
      <c r="E199" s="37">
        <v>1</v>
      </c>
      <c r="F199" s="37">
        <v>2</v>
      </c>
      <c r="G199" s="37">
        <v>0</v>
      </c>
      <c r="H199" s="37">
        <v>0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8">
        <v>0</v>
      </c>
      <c r="O199" s="39">
        <f>SUM(B199:N199)</f>
        <v>20</v>
      </c>
      <c r="P199" s="32"/>
      <c r="Q199" s="36">
        <v>2</v>
      </c>
      <c r="R199" s="37">
        <v>0</v>
      </c>
      <c r="S199" s="37">
        <v>15</v>
      </c>
      <c r="T199" s="37">
        <v>0</v>
      </c>
      <c r="U199" s="37">
        <v>0</v>
      </c>
      <c r="V199" s="37">
        <v>0</v>
      </c>
      <c r="W199" s="37">
        <v>0</v>
      </c>
      <c r="X199" s="37">
        <v>0</v>
      </c>
      <c r="Y199" s="37">
        <v>0</v>
      </c>
      <c r="Z199" s="37">
        <v>0</v>
      </c>
      <c r="AA199" s="37">
        <v>0</v>
      </c>
      <c r="AB199" s="37">
        <v>0</v>
      </c>
      <c r="AC199" s="38">
        <v>0</v>
      </c>
      <c r="AD199" s="39">
        <f>SUM(Q199:AC199)</f>
        <v>17</v>
      </c>
      <c r="AE199" s="32"/>
      <c r="AF199" s="36">
        <v>0</v>
      </c>
      <c r="AG199" s="37">
        <v>0</v>
      </c>
      <c r="AH199" s="37">
        <v>0</v>
      </c>
      <c r="AI199" s="37">
        <v>0</v>
      </c>
      <c r="AJ199" s="37">
        <v>0</v>
      </c>
      <c r="AK199" s="37">
        <v>0</v>
      </c>
      <c r="AL199" s="37">
        <v>0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8">
        <v>0</v>
      </c>
      <c r="AS199" s="39">
        <f>SUM(AF199:AR199)</f>
        <v>0</v>
      </c>
      <c r="AT199" s="32"/>
      <c r="AU199" s="39">
        <f>SUM(O199+AD199+AS199)</f>
        <v>37</v>
      </c>
    </row>
    <row r="200" spans="1:47" ht="15.75" customHeight="1">
      <c r="A200" s="25" t="s">
        <v>21</v>
      </c>
      <c r="B200" s="40">
        <f t="shared" ref="B200:O200" si="108">SUM(B196:B199)</f>
        <v>9</v>
      </c>
      <c r="C200" s="41">
        <f t="shared" si="108"/>
        <v>0</v>
      </c>
      <c r="D200" s="41">
        <f t="shared" si="108"/>
        <v>46</v>
      </c>
      <c r="E200" s="41">
        <f t="shared" si="108"/>
        <v>1</v>
      </c>
      <c r="F200" s="41">
        <f t="shared" si="108"/>
        <v>4</v>
      </c>
      <c r="G200" s="41">
        <f t="shared" si="108"/>
        <v>0</v>
      </c>
      <c r="H200" s="41">
        <f t="shared" si="108"/>
        <v>0</v>
      </c>
      <c r="I200" s="41">
        <f t="shared" si="108"/>
        <v>0</v>
      </c>
      <c r="J200" s="41">
        <f t="shared" si="108"/>
        <v>0</v>
      </c>
      <c r="K200" s="41">
        <f t="shared" si="108"/>
        <v>0</v>
      </c>
      <c r="L200" s="41">
        <f t="shared" si="108"/>
        <v>0</v>
      </c>
      <c r="M200" s="41">
        <f t="shared" si="108"/>
        <v>0</v>
      </c>
      <c r="N200" s="42">
        <f t="shared" si="108"/>
        <v>0</v>
      </c>
      <c r="O200" s="43">
        <f t="shared" si="108"/>
        <v>60</v>
      </c>
      <c r="P200" s="32"/>
      <c r="Q200" s="40">
        <f t="shared" ref="Q200:AD200" si="109">SUM(Q196:Q199)</f>
        <v>13</v>
      </c>
      <c r="R200" s="41">
        <f t="shared" si="109"/>
        <v>0</v>
      </c>
      <c r="S200" s="41">
        <f t="shared" si="109"/>
        <v>82</v>
      </c>
      <c r="T200" s="41">
        <f t="shared" si="109"/>
        <v>2</v>
      </c>
      <c r="U200" s="41">
        <f t="shared" si="109"/>
        <v>3</v>
      </c>
      <c r="V200" s="41">
        <f t="shared" si="109"/>
        <v>0</v>
      </c>
      <c r="W200" s="41">
        <f t="shared" si="109"/>
        <v>0</v>
      </c>
      <c r="X200" s="41">
        <f t="shared" si="109"/>
        <v>0</v>
      </c>
      <c r="Y200" s="41">
        <f t="shared" si="109"/>
        <v>0</v>
      </c>
      <c r="Z200" s="41">
        <f t="shared" si="109"/>
        <v>0</v>
      </c>
      <c r="AA200" s="41">
        <f t="shared" si="109"/>
        <v>0</v>
      </c>
      <c r="AB200" s="41">
        <f t="shared" si="109"/>
        <v>0</v>
      </c>
      <c r="AC200" s="42">
        <f t="shared" si="109"/>
        <v>0</v>
      </c>
      <c r="AD200" s="43">
        <f t="shared" si="109"/>
        <v>100</v>
      </c>
      <c r="AE200" s="32"/>
      <c r="AF200" s="40">
        <f t="shared" ref="AF200:AS200" si="110">SUM(AF196:AF199)</f>
        <v>0</v>
      </c>
      <c r="AG200" s="41">
        <f t="shared" si="110"/>
        <v>0</v>
      </c>
      <c r="AH200" s="41">
        <f t="shared" si="110"/>
        <v>0</v>
      </c>
      <c r="AI200" s="41">
        <f t="shared" si="110"/>
        <v>0</v>
      </c>
      <c r="AJ200" s="41">
        <f t="shared" si="110"/>
        <v>0</v>
      </c>
      <c r="AK200" s="41">
        <f t="shared" si="110"/>
        <v>0</v>
      </c>
      <c r="AL200" s="41">
        <f t="shared" si="110"/>
        <v>0</v>
      </c>
      <c r="AM200" s="41">
        <f t="shared" si="110"/>
        <v>0</v>
      </c>
      <c r="AN200" s="41">
        <f t="shared" si="110"/>
        <v>0</v>
      </c>
      <c r="AO200" s="41">
        <f t="shared" si="110"/>
        <v>0</v>
      </c>
      <c r="AP200" s="41">
        <f t="shared" si="110"/>
        <v>0</v>
      </c>
      <c r="AQ200" s="41">
        <f t="shared" si="110"/>
        <v>0</v>
      </c>
      <c r="AR200" s="42">
        <f t="shared" si="110"/>
        <v>0</v>
      </c>
      <c r="AS200" s="43">
        <f t="shared" si="110"/>
        <v>0</v>
      </c>
      <c r="AT200" s="32"/>
      <c r="AU200" s="43">
        <f>SUM(AU196:AU199)</f>
        <v>160</v>
      </c>
    </row>
    <row r="201" spans="1:47" ht="15.75" customHeight="1">
      <c r="A201" s="22">
        <v>0.75</v>
      </c>
      <c r="B201" s="28">
        <v>0</v>
      </c>
      <c r="C201" s="29">
        <v>1</v>
      </c>
      <c r="D201" s="29">
        <v>11</v>
      </c>
      <c r="E201" s="29">
        <v>2</v>
      </c>
      <c r="F201" s="29">
        <v>0</v>
      </c>
      <c r="G201" s="29">
        <v>0</v>
      </c>
      <c r="H201" s="29">
        <v>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30">
        <v>0</v>
      </c>
      <c r="O201" s="31">
        <f>SUM(B201:N201)</f>
        <v>14</v>
      </c>
      <c r="P201" s="32"/>
      <c r="Q201" s="28">
        <v>1</v>
      </c>
      <c r="R201" s="29">
        <v>0</v>
      </c>
      <c r="S201" s="29">
        <v>17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29">
        <v>0</v>
      </c>
      <c r="AB201" s="29">
        <v>0</v>
      </c>
      <c r="AC201" s="30">
        <v>0</v>
      </c>
      <c r="AD201" s="31">
        <f>SUM(Q201:AC201)</f>
        <v>18</v>
      </c>
      <c r="AE201" s="32"/>
      <c r="AF201" s="28">
        <v>0</v>
      </c>
      <c r="AG201" s="29">
        <v>0</v>
      </c>
      <c r="AH201" s="29">
        <v>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30">
        <v>0</v>
      </c>
      <c r="AS201" s="31">
        <f>SUM(AF201:AR201)</f>
        <v>0</v>
      </c>
      <c r="AT201" s="32"/>
      <c r="AU201" s="31">
        <f>SUM(O201+AD201+AS201)</f>
        <v>32</v>
      </c>
    </row>
    <row r="202" spans="1:47" ht="15.75" customHeight="1">
      <c r="A202" s="23">
        <v>0.76041666666666696</v>
      </c>
      <c r="B202" s="33">
        <v>2</v>
      </c>
      <c r="C202" s="32">
        <v>0</v>
      </c>
      <c r="D202" s="32">
        <v>12</v>
      </c>
      <c r="E202" s="32">
        <v>2</v>
      </c>
      <c r="F202" s="32">
        <v>1</v>
      </c>
      <c r="G202" s="32">
        <v>0</v>
      </c>
      <c r="H202" s="32">
        <v>0</v>
      </c>
      <c r="I202" s="32">
        <v>0</v>
      </c>
      <c r="J202" s="32">
        <v>0</v>
      </c>
      <c r="K202" s="32">
        <v>0</v>
      </c>
      <c r="L202" s="32">
        <v>0</v>
      </c>
      <c r="M202" s="32">
        <v>0</v>
      </c>
      <c r="N202" s="34">
        <v>0</v>
      </c>
      <c r="O202" s="35">
        <f>SUM(B202:N202)</f>
        <v>17</v>
      </c>
      <c r="P202" s="32"/>
      <c r="Q202" s="33">
        <v>3</v>
      </c>
      <c r="R202" s="32">
        <v>1</v>
      </c>
      <c r="S202" s="32">
        <v>11</v>
      </c>
      <c r="T202" s="32">
        <v>1</v>
      </c>
      <c r="U202" s="32">
        <v>0</v>
      </c>
      <c r="V202" s="32">
        <v>0</v>
      </c>
      <c r="W202" s="32">
        <v>0</v>
      </c>
      <c r="X202" s="32">
        <v>0</v>
      </c>
      <c r="Y202" s="32">
        <v>0</v>
      </c>
      <c r="Z202" s="32">
        <v>0</v>
      </c>
      <c r="AA202" s="32">
        <v>0</v>
      </c>
      <c r="AB202" s="32">
        <v>0</v>
      </c>
      <c r="AC202" s="34">
        <v>0</v>
      </c>
      <c r="AD202" s="35">
        <f>SUM(Q202:AC202)</f>
        <v>16</v>
      </c>
      <c r="AE202" s="32"/>
      <c r="AF202" s="33">
        <v>0</v>
      </c>
      <c r="AG202" s="32">
        <v>0</v>
      </c>
      <c r="AH202" s="32">
        <v>0</v>
      </c>
      <c r="AI202" s="32">
        <v>0</v>
      </c>
      <c r="AJ202" s="32">
        <v>0</v>
      </c>
      <c r="AK202" s="32">
        <v>0</v>
      </c>
      <c r="AL202" s="32">
        <v>0</v>
      </c>
      <c r="AM202" s="32">
        <v>0</v>
      </c>
      <c r="AN202" s="32">
        <v>0</v>
      </c>
      <c r="AO202" s="32">
        <v>0</v>
      </c>
      <c r="AP202" s="32">
        <v>0</v>
      </c>
      <c r="AQ202" s="32">
        <v>0</v>
      </c>
      <c r="AR202" s="34">
        <v>0</v>
      </c>
      <c r="AS202" s="35">
        <f>SUM(AF202:AR202)</f>
        <v>0</v>
      </c>
      <c r="AT202" s="32"/>
      <c r="AU202" s="35">
        <f>SUM(O202+AD202+AS202)</f>
        <v>33</v>
      </c>
    </row>
    <row r="203" spans="1:47" ht="15.75" customHeight="1">
      <c r="A203" s="23">
        <v>0.77083333333333304</v>
      </c>
      <c r="B203" s="33">
        <v>1</v>
      </c>
      <c r="C203" s="32">
        <v>0</v>
      </c>
      <c r="D203" s="32">
        <v>7</v>
      </c>
      <c r="E203" s="32">
        <v>0</v>
      </c>
      <c r="F203" s="32">
        <v>0</v>
      </c>
      <c r="G203" s="32">
        <v>0</v>
      </c>
      <c r="H203" s="32">
        <v>0</v>
      </c>
      <c r="I203" s="32">
        <v>0</v>
      </c>
      <c r="J203" s="32">
        <v>0</v>
      </c>
      <c r="K203" s="32">
        <v>0</v>
      </c>
      <c r="L203" s="32">
        <v>0</v>
      </c>
      <c r="M203" s="32">
        <v>0</v>
      </c>
      <c r="N203" s="34">
        <v>0</v>
      </c>
      <c r="O203" s="35">
        <f>SUM(B203:N203)</f>
        <v>8</v>
      </c>
      <c r="P203" s="32"/>
      <c r="Q203" s="33">
        <v>1</v>
      </c>
      <c r="R203" s="32">
        <v>0</v>
      </c>
      <c r="S203" s="32">
        <v>11</v>
      </c>
      <c r="T203" s="32">
        <v>2</v>
      </c>
      <c r="U203" s="32">
        <v>0</v>
      </c>
      <c r="V203" s="32">
        <v>0</v>
      </c>
      <c r="W203" s="32">
        <v>0</v>
      </c>
      <c r="X203" s="32">
        <v>0</v>
      </c>
      <c r="Y203" s="32">
        <v>0</v>
      </c>
      <c r="Z203" s="32">
        <v>0</v>
      </c>
      <c r="AA203" s="32">
        <v>0</v>
      </c>
      <c r="AB203" s="32">
        <v>0</v>
      </c>
      <c r="AC203" s="34">
        <v>0</v>
      </c>
      <c r="AD203" s="35">
        <f>SUM(Q203:AC203)</f>
        <v>14</v>
      </c>
      <c r="AE203" s="32"/>
      <c r="AF203" s="33">
        <v>0</v>
      </c>
      <c r="AG203" s="32">
        <v>0</v>
      </c>
      <c r="AH203" s="32">
        <v>0</v>
      </c>
      <c r="AI203" s="32">
        <v>0</v>
      </c>
      <c r="AJ203" s="32">
        <v>0</v>
      </c>
      <c r="AK203" s="32">
        <v>0</v>
      </c>
      <c r="AL203" s="32">
        <v>0</v>
      </c>
      <c r="AM203" s="32">
        <v>0</v>
      </c>
      <c r="AN203" s="32">
        <v>0</v>
      </c>
      <c r="AO203" s="32">
        <v>0</v>
      </c>
      <c r="AP203" s="32">
        <v>0</v>
      </c>
      <c r="AQ203" s="32">
        <v>0</v>
      </c>
      <c r="AR203" s="34">
        <v>0</v>
      </c>
      <c r="AS203" s="35">
        <f>SUM(AF203:AR203)</f>
        <v>0</v>
      </c>
      <c r="AT203" s="32"/>
      <c r="AU203" s="35">
        <f>SUM(O203+AD203+AS203)</f>
        <v>22</v>
      </c>
    </row>
    <row r="204" spans="1:47" ht="15.75" customHeight="1">
      <c r="A204" s="24">
        <v>0.78125</v>
      </c>
      <c r="B204" s="36">
        <v>4</v>
      </c>
      <c r="C204" s="37">
        <v>0</v>
      </c>
      <c r="D204" s="37">
        <v>6</v>
      </c>
      <c r="E204" s="37">
        <v>2</v>
      </c>
      <c r="F204" s="37">
        <v>3</v>
      </c>
      <c r="G204" s="37">
        <v>0</v>
      </c>
      <c r="H204" s="37">
        <v>0</v>
      </c>
      <c r="I204" s="37">
        <v>0</v>
      </c>
      <c r="J204" s="37">
        <v>0</v>
      </c>
      <c r="K204" s="37">
        <v>0</v>
      </c>
      <c r="L204" s="37">
        <v>0</v>
      </c>
      <c r="M204" s="37">
        <v>0</v>
      </c>
      <c r="N204" s="38">
        <v>0</v>
      </c>
      <c r="O204" s="39">
        <f>SUM(B204:N204)</f>
        <v>15</v>
      </c>
      <c r="P204" s="32"/>
      <c r="Q204" s="36">
        <v>3</v>
      </c>
      <c r="R204" s="37">
        <v>1</v>
      </c>
      <c r="S204" s="37">
        <v>11</v>
      </c>
      <c r="T204" s="37">
        <v>1</v>
      </c>
      <c r="U204" s="37">
        <v>0</v>
      </c>
      <c r="V204" s="37">
        <v>0</v>
      </c>
      <c r="W204" s="37">
        <v>0</v>
      </c>
      <c r="X204" s="37">
        <v>0</v>
      </c>
      <c r="Y204" s="37">
        <v>0</v>
      </c>
      <c r="Z204" s="37">
        <v>0</v>
      </c>
      <c r="AA204" s="37">
        <v>0</v>
      </c>
      <c r="AB204" s="37">
        <v>0</v>
      </c>
      <c r="AC204" s="38">
        <v>0</v>
      </c>
      <c r="AD204" s="39">
        <f>SUM(Q204:AC204)</f>
        <v>16</v>
      </c>
      <c r="AE204" s="32"/>
      <c r="AF204" s="36">
        <v>0</v>
      </c>
      <c r="AG204" s="37">
        <v>0</v>
      </c>
      <c r="AH204" s="37">
        <v>0</v>
      </c>
      <c r="AI204" s="37">
        <v>0</v>
      </c>
      <c r="AJ204" s="37">
        <v>0</v>
      </c>
      <c r="AK204" s="37">
        <v>0</v>
      </c>
      <c r="AL204" s="37">
        <v>0</v>
      </c>
      <c r="AM204" s="37">
        <v>0</v>
      </c>
      <c r="AN204" s="37">
        <v>0</v>
      </c>
      <c r="AO204" s="37">
        <v>0</v>
      </c>
      <c r="AP204" s="37">
        <v>0</v>
      </c>
      <c r="AQ204" s="37">
        <v>0</v>
      </c>
      <c r="AR204" s="38">
        <v>0</v>
      </c>
      <c r="AS204" s="39">
        <f>SUM(AF204:AR204)</f>
        <v>0</v>
      </c>
      <c r="AT204" s="32"/>
      <c r="AU204" s="39">
        <f>SUM(O204+AD204+AS204)</f>
        <v>31</v>
      </c>
    </row>
    <row r="205" spans="1:47" ht="15.75" customHeight="1">
      <c r="A205" s="25" t="s">
        <v>21</v>
      </c>
      <c r="B205" s="40">
        <f t="shared" ref="B205:O205" si="111">SUM(B201:B204)</f>
        <v>7</v>
      </c>
      <c r="C205" s="41">
        <f t="shared" si="111"/>
        <v>1</v>
      </c>
      <c r="D205" s="41">
        <f t="shared" si="111"/>
        <v>36</v>
      </c>
      <c r="E205" s="41">
        <f t="shared" si="111"/>
        <v>6</v>
      </c>
      <c r="F205" s="41">
        <f t="shared" si="111"/>
        <v>4</v>
      </c>
      <c r="G205" s="41">
        <f t="shared" si="111"/>
        <v>0</v>
      </c>
      <c r="H205" s="41">
        <f t="shared" si="111"/>
        <v>0</v>
      </c>
      <c r="I205" s="41">
        <f t="shared" si="111"/>
        <v>0</v>
      </c>
      <c r="J205" s="41">
        <f t="shared" si="111"/>
        <v>0</v>
      </c>
      <c r="K205" s="41">
        <f t="shared" si="111"/>
        <v>0</v>
      </c>
      <c r="L205" s="41">
        <f t="shared" si="111"/>
        <v>0</v>
      </c>
      <c r="M205" s="41">
        <f t="shared" si="111"/>
        <v>0</v>
      </c>
      <c r="N205" s="42">
        <f t="shared" si="111"/>
        <v>0</v>
      </c>
      <c r="O205" s="43">
        <f t="shared" si="111"/>
        <v>54</v>
      </c>
      <c r="P205" s="32"/>
      <c r="Q205" s="40">
        <f t="shared" ref="Q205:AD205" si="112">SUM(Q201:Q204)</f>
        <v>8</v>
      </c>
      <c r="R205" s="41">
        <f t="shared" si="112"/>
        <v>2</v>
      </c>
      <c r="S205" s="41">
        <f t="shared" si="112"/>
        <v>50</v>
      </c>
      <c r="T205" s="41">
        <f t="shared" si="112"/>
        <v>4</v>
      </c>
      <c r="U205" s="41">
        <f t="shared" si="112"/>
        <v>0</v>
      </c>
      <c r="V205" s="41">
        <f t="shared" si="112"/>
        <v>0</v>
      </c>
      <c r="W205" s="41">
        <f t="shared" si="112"/>
        <v>0</v>
      </c>
      <c r="X205" s="41">
        <f t="shared" si="112"/>
        <v>0</v>
      </c>
      <c r="Y205" s="41">
        <f t="shared" si="112"/>
        <v>0</v>
      </c>
      <c r="Z205" s="41">
        <f t="shared" si="112"/>
        <v>0</v>
      </c>
      <c r="AA205" s="41">
        <f t="shared" si="112"/>
        <v>0</v>
      </c>
      <c r="AB205" s="41">
        <f t="shared" si="112"/>
        <v>0</v>
      </c>
      <c r="AC205" s="42">
        <f t="shared" si="112"/>
        <v>0</v>
      </c>
      <c r="AD205" s="43">
        <f t="shared" si="112"/>
        <v>64</v>
      </c>
      <c r="AE205" s="32"/>
      <c r="AF205" s="40">
        <f t="shared" ref="AF205:AS205" si="113">SUM(AF201:AF204)</f>
        <v>0</v>
      </c>
      <c r="AG205" s="41">
        <f t="shared" si="113"/>
        <v>0</v>
      </c>
      <c r="AH205" s="41">
        <f t="shared" si="113"/>
        <v>0</v>
      </c>
      <c r="AI205" s="41">
        <f t="shared" si="113"/>
        <v>0</v>
      </c>
      <c r="AJ205" s="41">
        <f t="shared" si="113"/>
        <v>0</v>
      </c>
      <c r="AK205" s="41">
        <f t="shared" si="113"/>
        <v>0</v>
      </c>
      <c r="AL205" s="41">
        <f t="shared" si="113"/>
        <v>0</v>
      </c>
      <c r="AM205" s="41">
        <f t="shared" si="113"/>
        <v>0</v>
      </c>
      <c r="AN205" s="41">
        <f t="shared" si="113"/>
        <v>0</v>
      </c>
      <c r="AO205" s="41">
        <f t="shared" si="113"/>
        <v>0</v>
      </c>
      <c r="AP205" s="41">
        <f t="shared" si="113"/>
        <v>0</v>
      </c>
      <c r="AQ205" s="41">
        <f t="shared" si="113"/>
        <v>0</v>
      </c>
      <c r="AR205" s="42">
        <f t="shared" si="113"/>
        <v>0</v>
      </c>
      <c r="AS205" s="43">
        <f t="shared" si="113"/>
        <v>0</v>
      </c>
      <c r="AT205" s="32"/>
      <c r="AU205" s="43">
        <f>SUM(AU201:AU204)</f>
        <v>118</v>
      </c>
    </row>
    <row r="206" spans="1:47" ht="15.75" customHeight="1"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</row>
    <row r="207" spans="1:47" ht="15.75" customHeight="1">
      <c r="A207" s="25" t="s">
        <v>16</v>
      </c>
      <c r="B207" s="40">
        <f t="shared" ref="B207:O207" si="114">SUM(B205+B200+B195+B190+B185+B180+B175+B170+B165+B160+B155+B150)</f>
        <v>33</v>
      </c>
      <c r="C207" s="41">
        <f t="shared" si="114"/>
        <v>4</v>
      </c>
      <c r="D207" s="41">
        <f t="shared" si="114"/>
        <v>392</v>
      </c>
      <c r="E207" s="41">
        <f t="shared" si="114"/>
        <v>36</v>
      </c>
      <c r="F207" s="41">
        <f t="shared" si="114"/>
        <v>96</v>
      </c>
      <c r="G207" s="41">
        <f t="shared" si="114"/>
        <v>0</v>
      </c>
      <c r="H207" s="41">
        <f t="shared" si="114"/>
        <v>0</v>
      </c>
      <c r="I207" s="41">
        <f t="shared" si="114"/>
        <v>7</v>
      </c>
      <c r="J207" s="41">
        <f t="shared" si="114"/>
        <v>1</v>
      </c>
      <c r="K207" s="41">
        <f t="shared" si="114"/>
        <v>1</v>
      </c>
      <c r="L207" s="41">
        <f t="shared" si="114"/>
        <v>0</v>
      </c>
      <c r="M207" s="41">
        <f t="shared" si="114"/>
        <v>0</v>
      </c>
      <c r="N207" s="42">
        <f t="shared" si="114"/>
        <v>0</v>
      </c>
      <c r="O207" s="43">
        <f t="shared" si="114"/>
        <v>570</v>
      </c>
      <c r="P207" s="32"/>
      <c r="Q207" s="40">
        <f t="shared" ref="Q207:AD207" si="115">SUM(Q205+Q200+Q195+Q190+Q185+Q180+Q175+Q170+Q165+Q160+Q155+Q150)</f>
        <v>33</v>
      </c>
      <c r="R207" s="41">
        <f t="shared" si="115"/>
        <v>3</v>
      </c>
      <c r="S207" s="41">
        <f t="shared" si="115"/>
        <v>578</v>
      </c>
      <c r="T207" s="41">
        <f t="shared" si="115"/>
        <v>30</v>
      </c>
      <c r="U207" s="41">
        <f t="shared" si="115"/>
        <v>58</v>
      </c>
      <c r="V207" s="41">
        <f t="shared" si="115"/>
        <v>1</v>
      </c>
      <c r="W207" s="41">
        <f t="shared" si="115"/>
        <v>0</v>
      </c>
      <c r="X207" s="41">
        <f t="shared" si="115"/>
        <v>5</v>
      </c>
      <c r="Y207" s="41">
        <f t="shared" si="115"/>
        <v>0</v>
      </c>
      <c r="Z207" s="41">
        <f t="shared" si="115"/>
        <v>0</v>
      </c>
      <c r="AA207" s="41">
        <f t="shared" si="115"/>
        <v>0</v>
      </c>
      <c r="AB207" s="41">
        <f t="shared" si="115"/>
        <v>0</v>
      </c>
      <c r="AC207" s="42">
        <f t="shared" si="115"/>
        <v>0</v>
      </c>
      <c r="AD207" s="43">
        <f t="shared" si="115"/>
        <v>708</v>
      </c>
      <c r="AE207" s="32"/>
      <c r="AF207" s="40">
        <f t="shared" ref="AF207:AS207" si="116">SUM(AF205+AF200+AF195+AF190+AF185+AF180+AF175+AF170+AF165+AF160+AF155+AF150)</f>
        <v>0</v>
      </c>
      <c r="AG207" s="41">
        <f t="shared" si="116"/>
        <v>0</v>
      </c>
      <c r="AH207" s="41">
        <f t="shared" si="116"/>
        <v>0</v>
      </c>
      <c r="AI207" s="41">
        <f t="shared" si="116"/>
        <v>0</v>
      </c>
      <c r="AJ207" s="41">
        <f t="shared" si="116"/>
        <v>0</v>
      </c>
      <c r="AK207" s="41">
        <f t="shared" si="116"/>
        <v>0</v>
      </c>
      <c r="AL207" s="41">
        <f t="shared" si="116"/>
        <v>0</v>
      </c>
      <c r="AM207" s="41">
        <f t="shared" si="116"/>
        <v>0</v>
      </c>
      <c r="AN207" s="41">
        <f t="shared" si="116"/>
        <v>0</v>
      </c>
      <c r="AO207" s="41">
        <f t="shared" si="116"/>
        <v>0</v>
      </c>
      <c r="AP207" s="41">
        <f t="shared" si="116"/>
        <v>0</v>
      </c>
      <c r="AQ207" s="41">
        <f t="shared" si="116"/>
        <v>0</v>
      </c>
      <c r="AR207" s="42">
        <f t="shared" si="116"/>
        <v>0</v>
      </c>
      <c r="AS207" s="43">
        <f t="shared" si="116"/>
        <v>0</v>
      </c>
      <c r="AT207" s="32"/>
      <c r="AU207" s="43">
        <f>SUM(AU205+AU200+AU195+AU190+AU185+AU180+AU175+AU170+AU165+AU160+AU155+AU150)</f>
        <v>1278</v>
      </c>
    </row>
    <row r="209" spans="1:47" ht="15.75" customHeight="1">
      <c r="A209" s="7" t="s">
        <v>22</v>
      </c>
    </row>
    <row r="210" spans="1:47" ht="15.75" customHeight="1">
      <c r="B210" s="15" t="s">
        <v>13</v>
      </c>
      <c r="C210" s="16"/>
      <c r="D210" s="16" t="s">
        <v>14</v>
      </c>
      <c r="E210" s="16" t="str">
        <f>$C$8</f>
        <v>Abbeyhill</v>
      </c>
      <c r="F210" s="16"/>
      <c r="G210" s="16"/>
      <c r="H210" s="16"/>
      <c r="I210" s="16"/>
      <c r="J210" s="16"/>
      <c r="K210" s="16"/>
      <c r="L210" s="16"/>
      <c r="M210" s="16"/>
      <c r="N210" s="17"/>
      <c r="O210" s="48" t="s">
        <v>16</v>
      </c>
      <c r="Q210" s="15" t="s">
        <v>13</v>
      </c>
      <c r="R210" s="16"/>
      <c r="S210" s="16" t="s">
        <v>17</v>
      </c>
      <c r="T210" s="16" t="str">
        <f>$C$75</f>
        <v>Watergate</v>
      </c>
      <c r="U210" s="16"/>
      <c r="V210" s="16"/>
      <c r="W210" s="16"/>
      <c r="X210" s="16"/>
      <c r="Y210" s="16"/>
      <c r="Z210" s="16"/>
      <c r="AA210" s="16"/>
      <c r="AB210" s="16"/>
      <c r="AC210" s="17"/>
      <c r="AD210" s="48" t="s">
        <v>16</v>
      </c>
      <c r="AF210" s="15" t="s">
        <v>13</v>
      </c>
      <c r="AG210" s="16"/>
      <c r="AH210" s="16" t="s">
        <v>18</v>
      </c>
      <c r="AI210" s="16" t="str">
        <f>$C$142</f>
        <v>Calton Road</v>
      </c>
      <c r="AJ210" s="16"/>
      <c r="AK210" s="16"/>
      <c r="AL210" s="16"/>
      <c r="AM210" s="16"/>
      <c r="AN210" s="16"/>
      <c r="AO210" s="16"/>
      <c r="AP210" s="16"/>
      <c r="AQ210" s="16"/>
      <c r="AR210" s="17"/>
      <c r="AS210" s="48" t="s">
        <v>16</v>
      </c>
      <c r="AU210" s="49" t="s">
        <v>23</v>
      </c>
    </row>
    <row r="211" spans="1:47" s="18" customFormat="1" ht="15.75" customHeight="1">
      <c r="B211" s="19" t="str">
        <f>$B$10</f>
        <v>PC</v>
      </c>
      <c r="C211" s="20" t="str">
        <f>$C$10</f>
        <v>MC</v>
      </c>
      <c r="D211" s="20" t="str">
        <f>$D$10</f>
        <v>Car</v>
      </c>
      <c r="E211" s="20" t="str">
        <f>$E$10</f>
        <v>Hackney Cab</v>
      </c>
      <c r="F211" s="20" t="str">
        <f>$F$10</f>
        <v>LGV</v>
      </c>
      <c r="G211" s="20" t="str">
        <f>$G$10</f>
        <v>Public Bus</v>
      </c>
      <c r="H211" s="20" t="str">
        <f>$H$10</f>
        <v>Private Coach</v>
      </c>
      <c r="I211" s="20" t="str">
        <f>$I$10</f>
        <v>2 Axle Rigid</v>
      </c>
      <c r="J211" s="20" t="str">
        <f>$J$10</f>
        <v>3 Axle Rigid</v>
      </c>
      <c r="K211" s="20" t="str">
        <f>$K$10</f>
        <v>4 and 5 Axle Rigid</v>
      </c>
      <c r="L211" s="20" t="str">
        <f>$L$10</f>
        <v>3 and 4 Axle Artic</v>
      </c>
      <c r="M211" s="20" t="str">
        <f>$M$10</f>
        <v>5 Axle Artic</v>
      </c>
      <c r="N211" s="21" t="str">
        <f>$N$10</f>
        <v>6+ Axle Artic</v>
      </c>
      <c r="O211" s="48"/>
      <c r="Q211" s="19" t="str">
        <f>$B$10</f>
        <v>PC</v>
      </c>
      <c r="R211" s="20" t="str">
        <f>$C$10</f>
        <v>MC</v>
      </c>
      <c r="S211" s="20" t="str">
        <f>$D$10</f>
        <v>Car</v>
      </c>
      <c r="T211" s="20" t="str">
        <f>$E$10</f>
        <v>Hackney Cab</v>
      </c>
      <c r="U211" s="20" t="str">
        <f>$F$10</f>
        <v>LGV</v>
      </c>
      <c r="V211" s="20" t="str">
        <f>$G$10</f>
        <v>Public Bus</v>
      </c>
      <c r="W211" s="20" t="str">
        <f>$H$10</f>
        <v>Private Coach</v>
      </c>
      <c r="X211" s="20" t="str">
        <f>$I$10</f>
        <v>2 Axle Rigid</v>
      </c>
      <c r="Y211" s="20" t="str">
        <f>$J$10</f>
        <v>3 Axle Rigid</v>
      </c>
      <c r="Z211" s="20" t="str">
        <f>$K$10</f>
        <v>4 and 5 Axle Rigid</v>
      </c>
      <c r="AA211" s="20" t="str">
        <f>$L$10</f>
        <v>3 and 4 Axle Artic</v>
      </c>
      <c r="AB211" s="20" t="str">
        <f>$M$10</f>
        <v>5 Axle Artic</v>
      </c>
      <c r="AC211" s="21" t="str">
        <f>$N$10</f>
        <v>6+ Axle Artic</v>
      </c>
      <c r="AD211" s="48"/>
      <c r="AF211" s="19" t="str">
        <f>$B$10</f>
        <v>PC</v>
      </c>
      <c r="AG211" s="20" t="str">
        <f>$C$10</f>
        <v>MC</v>
      </c>
      <c r="AH211" s="20" t="str">
        <f>$D$10</f>
        <v>Car</v>
      </c>
      <c r="AI211" s="20" t="str">
        <f>$E$10</f>
        <v>Hackney Cab</v>
      </c>
      <c r="AJ211" s="20" t="str">
        <f>$F$10</f>
        <v>LGV</v>
      </c>
      <c r="AK211" s="20" t="str">
        <f>$G$10</f>
        <v>Public Bus</v>
      </c>
      <c r="AL211" s="20" t="str">
        <f>$H$10</f>
        <v>Private Coach</v>
      </c>
      <c r="AM211" s="20" t="str">
        <f>$I$10</f>
        <v>2 Axle Rigid</v>
      </c>
      <c r="AN211" s="20" t="str">
        <f>$J$10</f>
        <v>3 Axle Rigid</v>
      </c>
      <c r="AO211" s="20" t="str">
        <f>$K$10</f>
        <v>4 and 5 Axle Rigid</v>
      </c>
      <c r="AP211" s="20" t="str">
        <f>$L$10</f>
        <v>3 and 4 Axle Artic</v>
      </c>
      <c r="AQ211" s="20" t="str">
        <f>$M$10</f>
        <v>5 Axle Artic</v>
      </c>
      <c r="AR211" s="21" t="str">
        <f>$N$10</f>
        <v>6+ Axle Artic</v>
      </c>
      <c r="AS211" s="48"/>
      <c r="AU211" s="50"/>
    </row>
    <row r="213" spans="1:47" ht="15.75" customHeight="1">
      <c r="A213" s="22">
        <v>0.29166666666666702</v>
      </c>
      <c r="B213" s="28">
        <f t="shared" ref="B213:N216" si="117">SUM(B12+Q12+AF12)</f>
        <v>5</v>
      </c>
      <c r="C213" s="29">
        <f t="shared" si="117"/>
        <v>0</v>
      </c>
      <c r="D213" s="29">
        <f t="shared" si="117"/>
        <v>65</v>
      </c>
      <c r="E213" s="29">
        <f t="shared" si="117"/>
        <v>3</v>
      </c>
      <c r="F213" s="29">
        <f t="shared" si="117"/>
        <v>14</v>
      </c>
      <c r="G213" s="29">
        <f t="shared" si="117"/>
        <v>1</v>
      </c>
      <c r="H213" s="29">
        <f t="shared" si="117"/>
        <v>1</v>
      </c>
      <c r="I213" s="29">
        <f t="shared" si="117"/>
        <v>2</v>
      </c>
      <c r="J213" s="29">
        <f t="shared" si="117"/>
        <v>0</v>
      </c>
      <c r="K213" s="29">
        <f t="shared" si="117"/>
        <v>0</v>
      </c>
      <c r="L213" s="29">
        <f t="shared" si="117"/>
        <v>0</v>
      </c>
      <c r="M213" s="29">
        <f t="shared" si="117"/>
        <v>0</v>
      </c>
      <c r="N213" s="30">
        <f t="shared" si="117"/>
        <v>0</v>
      </c>
      <c r="O213" s="31">
        <f>SUM(B213:N213)</f>
        <v>91</v>
      </c>
      <c r="P213" s="32"/>
      <c r="Q213" s="28">
        <f t="shared" ref="Q213:AC216" si="118">SUM(B79+Q79+AF79)</f>
        <v>0</v>
      </c>
      <c r="R213" s="29">
        <f t="shared" si="118"/>
        <v>0</v>
      </c>
      <c r="S213" s="29">
        <f t="shared" si="118"/>
        <v>43</v>
      </c>
      <c r="T213" s="29">
        <f t="shared" si="118"/>
        <v>0</v>
      </c>
      <c r="U213" s="29">
        <f t="shared" si="118"/>
        <v>13</v>
      </c>
      <c r="V213" s="29">
        <f t="shared" si="118"/>
        <v>0</v>
      </c>
      <c r="W213" s="29">
        <f t="shared" si="118"/>
        <v>0</v>
      </c>
      <c r="X213" s="29">
        <f t="shared" si="118"/>
        <v>0</v>
      </c>
      <c r="Y213" s="29">
        <f t="shared" si="118"/>
        <v>0</v>
      </c>
      <c r="Z213" s="29">
        <f t="shared" si="118"/>
        <v>0</v>
      </c>
      <c r="AA213" s="29">
        <f t="shared" si="118"/>
        <v>0</v>
      </c>
      <c r="AB213" s="29">
        <f t="shared" si="118"/>
        <v>0</v>
      </c>
      <c r="AC213" s="30">
        <f t="shared" si="118"/>
        <v>0</v>
      </c>
      <c r="AD213" s="31">
        <f>SUM(Q213:AC213)</f>
        <v>56</v>
      </c>
      <c r="AE213" s="32"/>
      <c r="AF213" s="28">
        <f t="shared" ref="AF213:AR216" si="119">SUM(B146+Q146+AF146)</f>
        <v>1</v>
      </c>
      <c r="AG213" s="29">
        <f t="shared" si="119"/>
        <v>0</v>
      </c>
      <c r="AH213" s="29">
        <f t="shared" si="119"/>
        <v>6</v>
      </c>
      <c r="AI213" s="29">
        <f t="shared" si="119"/>
        <v>1</v>
      </c>
      <c r="AJ213" s="29">
        <f t="shared" si="119"/>
        <v>0</v>
      </c>
      <c r="AK213" s="29">
        <f t="shared" si="119"/>
        <v>0</v>
      </c>
      <c r="AL213" s="29">
        <f t="shared" si="119"/>
        <v>0</v>
      </c>
      <c r="AM213" s="29">
        <f t="shared" si="119"/>
        <v>0</v>
      </c>
      <c r="AN213" s="29">
        <f t="shared" si="119"/>
        <v>0</v>
      </c>
      <c r="AO213" s="29">
        <f t="shared" si="119"/>
        <v>0</v>
      </c>
      <c r="AP213" s="29">
        <f t="shared" si="119"/>
        <v>0</v>
      </c>
      <c r="AQ213" s="29">
        <f t="shared" si="119"/>
        <v>0</v>
      </c>
      <c r="AR213" s="30">
        <f t="shared" si="119"/>
        <v>0</v>
      </c>
      <c r="AS213" s="31">
        <f>SUM(AF213:AR213)</f>
        <v>8</v>
      </c>
      <c r="AT213" s="32"/>
      <c r="AU213" s="31">
        <f>SUM(O213+AD213+AS213)</f>
        <v>155</v>
      </c>
    </row>
    <row r="214" spans="1:47" ht="15.75" customHeight="1">
      <c r="A214" s="23">
        <v>0.30208333333333298</v>
      </c>
      <c r="B214" s="33">
        <f t="shared" si="117"/>
        <v>7</v>
      </c>
      <c r="C214" s="32">
        <f t="shared" si="117"/>
        <v>2</v>
      </c>
      <c r="D214" s="32">
        <f t="shared" si="117"/>
        <v>68</v>
      </c>
      <c r="E214" s="32">
        <f t="shared" si="117"/>
        <v>3</v>
      </c>
      <c r="F214" s="32">
        <f t="shared" si="117"/>
        <v>17</v>
      </c>
      <c r="G214" s="32">
        <f t="shared" si="117"/>
        <v>0</v>
      </c>
      <c r="H214" s="32">
        <f t="shared" si="117"/>
        <v>2</v>
      </c>
      <c r="I214" s="32">
        <f t="shared" si="117"/>
        <v>2</v>
      </c>
      <c r="J214" s="32">
        <f t="shared" si="117"/>
        <v>1</v>
      </c>
      <c r="K214" s="32">
        <f t="shared" si="117"/>
        <v>0</v>
      </c>
      <c r="L214" s="32">
        <f t="shared" si="117"/>
        <v>0</v>
      </c>
      <c r="M214" s="32">
        <f t="shared" si="117"/>
        <v>0</v>
      </c>
      <c r="N214" s="34">
        <f t="shared" si="117"/>
        <v>0</v>
      </c>
      <c r="O214" s="35">
        <f>SUM(B214:N214)</f>
        <v>102</v>
      </c>
      <c r="P214" s="32"/>
      <c r="Q214" s="33">
        <f t="shared" si="118"/>
        <v>5</v>
      </c>
      <c r="R214" s="32">
        <f t="shared" si="118"/>
        <v>1</v>
      </c>
      <c r="S214" s="32">
        <f t="shared" si="118"/>
        <v>54</v>
      </c>
      <c r="T214" s="32">
        <f t="shared" si="118"/>
        <v>0</v>
      </c>
      <c r="U214" s="32">
        <f t="shared" si="118"/>
        <v>23</v>
      </c>
      <c r="V214" s="32">
        <f t="shared" si="118"/>
        <v>1</v>
      </c>
      <c r="W214" s="32">
        <f t="shared" si="118"/>
        <v>1</v>
      </c>
      <c r="X214" s="32">
        <f t="shared" si="118"/>
        <v>3</v>
      </c>
      <c r="Y214" s="32">
        <f t="shared" si="118"/>
        <v>0</v>
      </c>
      <c r="Z214" s="32">
        <f t="shared" si="118"/>
        <v>0</v>
      </c>
      <c r="AA214" s="32">
        <f t="shared" si="118"/>
        <v>0</v>
      </c>
      <c r="AB214" s="32">
        <f t="shared" si="118"/>
        <v>0</v>
      </c>
      <c r="AC214" s="34">
        <f t="shared" si="118"/>
        <v>0</v>
      </c>
      <c r="AD214" s="35">
        <f>SUM(Q214:AC214)</f>
        <v>88</v>
      </c>
      <c r="AE214" s="32"/>
      <c r="AF214" s="33">
        <f t="shared" si="119"/>
        <v>0</v>
      </c>
      <c r="AG214" s="32">
        <f t="shared" si="119"/>
        <v>0</v>
      </c>
      <c r="AH214" s="32">
        <f t="shared" si="119"/>
        <v>9</v>
      </c>
      <c r="AI214" s="32">
        <f t="shared" si="119"/>
        <v>0</v>
      </c>
      <c r="AJ214" s="32">
        <f t="shared" si="119"/>
        <v>4</v>
      </c>
      <c r="AK214" s="32">
        <f t="shared" si="119"/>
        <v>0</v>
      </c>
      <c r="AL214" s="32">
        <f t="shared" si="119"/>
        <v>0</v>
      </c>
      <c r="AM214" s="32">
        <f t="shared" si="119"/>
        <v>0</v>
      </c>
      <c r="AN214" s="32">
        <f t="shared" si="119"/>
        <v>0</v>
      </c>
      <c r="AO214" s="32">
        <f t="shared" si="119"/>
        <v>0</v>
      </c>
      <c r="AP214" s="32">
        <f t="shared" si="119"/>
        <v>0</v>
      </c>
      <c r="AQ214" s="32">
        <f t="shared" si="119"/>
        <v>0</v>
      </c>
      <c r="AR214" s="34">
        <f t="shared" si="119"/>
        <v>0</v>
      </c>
      <c r="AS214" s="35">
        <f>SUM(AF214:AR214)</f>
        <v>13</v>
      </c>
      <c r="AT214" s="32"/>
      <c r="AU214" s="35">
        <f>SUM(O214+AD214+AS214)</f>
        <v>203</v>
      </c>
    </row>
    <row r="215" spans="1:47" ht="15.75" customHeight="1">
      <c r="A215" s="23">
        <v>0.3125</v>
      </c>
      <c r="B215" s="33">
        <f t="shared" si="117"/>
        <v>6</v>
      </c>
      <c r="C215" s="32">
        <f t="shared" si="117"/>
        <v>0</v>
      </c>
      <c r="D215" s="32">
        <f t="shared" si="117"/>
        <v>85</v>
      </c>
      <c r="E215" s="32">
        <f t="shared" si="117"/>
        <v>3</v>
      </c>
      <c r="F215" s="32">
        <f t="shared" si="117"/>
        <v>15</v>
      </c>
      <c r="G215" s="32">
        <f t="shared" si="117"/>
        <v>1</v>
      </c>
      <c r="H215" s="32">
        <f t="shared" si="117"/>
        <v>0</v>
      </c>
      <c r="I215" s="32">
        <f t="shared" si="117"/>
        <v>1</v>
      </c>
      <c r="J215" s="32">
        <f t="shared" si="117"/>
        <v>1</v>
      </c>
      <c r="K215" s="32">
        <f t="shared" si="117"/>
        <v>0</v>
      </c>
      <c r="L215" s="32">
        <f t="shared" si="117"/>
        <v>0</v>
      </c>
      <c r="M215" s="32">
        <f t="shared" si="117"/>
        <v>0</v>
      </c>
      <c r="N215" s="34">
        <f t="shared" si="117"/>
        <v>0</v>
      </c>
      <c r="O215" s="35">
        <f>SUM(B215:N215)</f>
        <v>112</v>
      </c>
      <c r="P215" s="32"/>
      <c r="Q215" s="33">
        <f t="shared" si="118"/>
        <v>4</v>
      </c>
      <c r="R215" s="32">
        <f t="shared" si="118"/>
        <v>1</v>
      </c>
      <c r="S215" s="32">
        <f t="shared" si="118"/>
        <v>73</v>
      </c>
      <c r="T215" s="32">
        <f t="shared" si="118"/>
        <v>5</v>
      </c>
      <c r="U215" s="32">
        <f t="shared" si="118"/>
        <v>17</v>
      </c>
      <c r="V215" s="32">
        <f t="shared" si="118"/>
        <v>1</v>
      </c>
      <c r="W215" s="32">
        <f t="shared" si="118"/>
        <v>0</v>
      </c>
      <c r="X215" s="32">
        <f t="shared" si="118"/>
        <v>4</v>
      </c>
      <c r="Y215" s="32">
        <f t="shared" si="118"/>
        <v>0</v>
      </c>
      <c r="Z215" s="32">
        <f t="shared" si="118"/>
        <v>0</v>
      </c>
      <c r="AA215" s="32">
        <f t="shared" si="118"/>
        <v>0</v>
      </c>
      <c r="AB215" s="32">
        <f t="shared" si="118"/>
        <v>0</v>
      </c>
      <c r="AC215" s="34">
        <f t="shared" si="118"/>
        <v>0</v>
      </c>
      <c r="AD215" s="35">
        <f>SUM(Q215:AC215)</f>
        <v>105</v>
      </c>
      <c r="AE215" s="32"/>
      <c r="AF215" s="33">
        <f t="shared" si="119"/>
        <v>0</v>
      </c>
      <c r="AG215" s="32">
        <f t="shared" si="119"/>
        <v>0</v>
      </c>
      <c r="AH215" s="32">
        <f t="shared" si="119"/>
        <v>10</v>
      </c>
      <c r="AI215" s="32">
        <f t="shared" si="119"/>
        <v>2</v>
      </c>
      <c r="AJ215" s="32">
        <f t="shared" si="119"/>
        <v>1</v>
      </c>
      <c r="AK215" s="32">
        <f t="shared" si="119"/>
        <v>0</v>
      </c>
      <c r="AL215" s="32">
        <f t="shared" si="119"/>
        <v>0</v>
      </c>
      <c r="AM215" s="32">
        <f t="shared" si="119"/>
        <v>0</v>
      </c>
      <c r="AN215" s="32">
        <f t="shared" si="119"/>
        <v>0</v>
      </c>
      <c r="AO215" s="32">
        <f t="shared" si="119"/>
        <v>0</v>
      </c>
      <c r="AP215" s="32">
        <f t="shared" si="119"/>
        <v>0</v>
      </c>
      <c r="AQ215" s="32">
        <f t="shared" si="119"/>
        <v>0</v>
      </c>
      <c r="AR215" s="34">
        <f t="shared" si="119"/>
        <v>0</v>
      </c>
      <c r="AS215" s="35">
        <f>SUM(AF215:AR215)</f>
        <v>13</v>
      </c>
      <c r="AT215" s="32"/>
      <c r="AU215" s="35">
        <f>SUM(O215+AD215+AS215)</f>
        <v>230</v>
      </c>
    </row>
    <row r="216" spans="1:47" ht="15.75" customHeight="1">
      <c r="A216" s="24">
        <v>0.32291666666666702</v>
      </c>
      <c r="B216" s="36">
        <f t="shared" si="117"/>
        <v>12</v>
      </c>
      <c r="C216" s="37">
        <f t="shared" si="117"/>
        <v>1</v>
      </c>
      <c r="D216" s="37">
        <f t="shared" si="117"/>
        <v>94</v>
      </c>
      <c r="E216" s="37">
        <f t="shared" si="117"/>
        <v>1</v>
      </c>
      <c r="F216" s="37">
        <f t="shared" si="117"/>
        <v>30</v>
      </c>
      <c r="G216" s="37">
        <f t="shared" si="117"/>
        <v>1</v>
      </c>
      <c r="H216" s="37">
        <f t="shared" si="117"/>
        <v>1</v>
      </c>
      <c r="I216" s="37">
        <f t="shared" si="117"/>
        <v>2</v>
      </c>
      <c r="J216" s="37">
        <f t="shared" si="117"/>
        <v>1</v>
      </c>
      <c r="K216" s="37">
        <f t="shared" si="117"/>
        <v>0</v>
      </c>
      <c r="L216" s="37">
        <f t="shared" si="117"/>
        <v>0</v>
      </c>
      <c r="M216" s="37">
        <f t="shared" si="117"/>
        <v>0</v>
      </c>
      <c r="N216" s="38">
        <f t="shared" si="117"/>
        <v>0</v>
      </c>
      <c r="O216" s="39">
        <f>SUM(B216:N216)</f>
        <v>143</v>
      </c>
      <c r="P216" s="32"/>
      <c r="Q216" s="36">
        <f t="shared" si="118"/>
        <v>5</v>
      </c>
      <c r="R216" s="37">
        <f t="shared" si="118"/>
        <v>2</v>
      </c>
      <c r="S216" s="37">
        <f t="shared" si="118"/>
        <v>83</v>
      </c>
      <c r="T216" s="37">
        <f t="shared" si="118"/>
        <v>13</v>
      </c>
      <c r="U216" s="37">
        <f t="shared" si="118"/>
        <v>21</v>
      </c>
      <c r="V216" s="37">
        <f t="shared" si="118"/>
        <v>0</v>
      </c>
      <c r="W216" s="37">
        <f t="shared" si="118"/>
        <v>0</v>
      </c>
      <c r="X216" s="37">
        <f t="shared" si="118"/>
        <v>5</v>
      </c>
      <c r="Y216" s="37">
        <f t="shared" si="118"/>
        <v>0</v>
      </c>
      <c r="Z216" s="37">
        <f t="shared" si="118"/>
        <v>0</v>
      </c>
      <c r="AA216" s="37">
        <f t="shared" si="118"/>
        <v>0</v>
      </c>
      <c r="AB216" s="37">
        <f t="shared" si="118"/>
        <v>0</v>
      </c>
      <c r="AC216" s="38">
        <f t="shared" si="118"/>
        <v>0</v>
      </c>
      <c r="AD216" s="39">
        <f>SUM(Q216:AC216)</f>
        <v>129</v>
      </c>
      <c r="AE216" s="32"/>
      <c r="AF216" s="36">
        <f t="shared" si="119"/>
        <v>1</v>
      </c>
      <c r="AG216" s="37">
        <f t="shared" si="119"/>
        <v>0</v>
      </c>
      <c r="AH216" s="37">
        <f t="shared" si="119"/>
        <v>14</v>
      </c>
      <c r="AI216" s="37">
        <f t="shared" si="119"/>
        <v>2</v>
      </c>
      <c r="AJ216" s="37">
        <f t="shared" si="119"/>
        <v>2</v>
      </c>
      <c r="AK216" s="37">
        <f t="shared" si="119"/>
        <v>0</v>
      </c>
      <c r="AL216" s="37">
        <f t="shared" si="119"/>
        <v>0</v>
      </c>
      <c r="AM216" s="37">
        <f t="shared" si="119"/>
        <v>1</v>
      </c>
      <c r="AN216" s="37">
        <f t="shared" si="119"/>
        <v>0</v>
      </c>
      <c r="AO216" s="37">
        <f t="shared" si="119"/>
        <v>0</v>
      </c>
      <c r="AP216" s="37">
        <f t="shared" si="119"/>
        <v>0</v>
      </c>
      <c r="AQ216" s="37">
        <f t="shared" si="119"/>
        <v>0</v>
      </c>
      <c r="AR216" s="38">
        <f t="shared" si="119"/>
        <v>0</v>
      </c>
      <c r="AS216" s="39">
        <f>SUM(AF216:AR216)</f>
        <v>20</v>
      </c>
      <c r="AT216" s="32"/>
      <c r="AU216" s="39">
        <f>SUM(O216+AD216+AS216)</f>
        <v>292</v>
      </c>
    </row>
    <row r="217" spans="1:47" ht="15.75" customHeight="1">
      <c r="A217" s="25" t="s">
        <v>21</v>
      </c>
      <c r="B217" s="40">
        <f t="shared" ref="B217:O217" si="120">SUM(B213:B216)</f>
        <v>30</v>
      </c>
      <c r="C217" s="41">
        <f t="shared" si="120"/>
        <v>3</v>
      </c>
      <c r="D217" s="41">
        <f t="shared" si="120"/>
        <v>312</v>
      </c>
      <c r="E217" s="41">
        <f t="shared" si="120"/>
        <v>10</v>
      </c>
      <c r="F217" s="41">
        <f t="shared" si="120"/>
        <v>76</v>
      </c>
      <c r="G217" s="41">
        <f t="shared" si="120"/>
        <v>3</v>
      </c>
      <c r="H217" s="41">
        <f t="shared" si="120"/>
        <v>4</v>
      </c>
      <c r="I217" s="41">
        <f t="shared" si="120"/>
        <v>7</v>
      </c>
      <c r="J217" s="41">
        <f t="shared" si="120"/>
        <v>3</v>
      </c>
      <c r="K217" s="41">
        <f t="shared" si="120"/>
        <v>0</v>
      </c>
      <c r="L217" s="41">
        <f t="shared" si="120"/>
        <v>0</v>
      </c>
      <c r="M217" s="41">
        <f t="shared" si="120"/>
        <v>0</v>
      </c>
      <c r="N217" s="42">
        <f t="shared" si="120"/>
        <v>0</v>
      </c>
      <c r="O217" s="43">
        <f t="shared" si="120"/>
        <v>448</v>
      </c>
      <c r="P217" s="32"/>
      <c r="Q217" s="40">
        <f t="shared" ref="Q217:AD217" si="121">SUM(Q213:Q216)</f>
        <v>14</v>
      </c>
      <c r="R217" s="41">
        <f t="shared" si="121"/>
        <v>4</v>
      </c>
      <c r="S217" s="41">
        <f t="shared" si="121"/>
        <v>253</v>
      </c>
      <c r="T217" s="41">
        <f t="shared" si="121"/>
        <v>18</v>
      </c>
      <c r="U217" s="41">
        <f t="shared" si="121"/>
        <v>74</v>
      </c>
      <c r="V217" s="41">
        <f t="shared" si="121"/>
        <v>2</v>
      </c>
      <c r="W217" s="41">
        <f t="shared" si="121"/>
        <v>1</v>
      </c>
      <c r="X217" s="41">
        <f t="shared" si="121"/>
        <v>12</v>
      </c>
      <c r="Y217" s="41">
        <f t="shared" si="121"/>
        <v>0</v>
      </c>
      <c r="Z217" s="41">
        <f t="shared" si="121"/>
        <v>0</v>
      </c>
      <c r="AA217" s="41">
        <f t="shared" si="121"/>
        <v>0</v>
      </c>
      <c r="AB217" s="41">
        <f t="shared" si="121"/>
        <v>0</v>
      </c>
      <c r="AC217" s="42">
        <f t="shared" si="121"/>
        <v>0</v>
      </c>
      <c r="AD217" s="43">
        <f t="shared" si="121"/>
        <v>378</v>
      </c>
      <c r="AE217" s="32"/>
      <c r="AF217" s="40">
        <f t="shared" ref="AF217:AS217" si="122">SUM(AF213:AF216)</f>
        <v>2</v>
      </c>
      <c r="AG217" s="41">
        <f t="shared" si="122"/>
        <v>0</v>
      </c>
      <c r="AH217" s="41">
        <f t="shared" si="122"/>
        <v>39</v>
      </c>
      <c r="AI217" s="41">
        <f t="shared" si="122"/>
        <v>5</v>
      </c>
      <c r="AJ217" s="41">
        <f t="shared" si="122"/>
        <v>7</v>
      </c>
      <c r="AK217" s="41">
        <f t="shared" si="122"/>
        <v>0</v>
      </c>
      <c r="AL217" s="41">
        <f t="shared" si="122"/>
        <v>0</v>
      </c>
      <c r="AM217" s="41">
        <f t="shared" si="122"/>
        <v>1</v>
      </c>
      <c r="AN217" s="41">
        <f t="shared" si="122"/>
        <v>0</v>
      </c>
      <c r="AO217" s="41">
        <f t="shared" si="122"/>
        <v>0</v>
      </c>
      <c r="AP217" s="41">
        <f t="shared" si="122"/>
        <v>0</v>
      </c>
      <c r="AQ217" s="41">
        <f t="shared" si="122"/>
        <v>0</v>
      </c>
      <c r="AR217" s="42">
        <f t="shared" si="122"/>
        <v>0</v>
      </c>
      <c r="AS217" s="43">
        <f t="shared" si="122"/>
        <v>54</v>
      </c>
      <c r="AT217" s="32"/>
      <c r="AU217" s="43">
        <f>SUM(AU213:AU216)</f>
        <v>880</v>
      </c>
    </row>
    <row r="218" spans="1:47" ht="15.75" customHeight="1">
      <c r="A218" s="22">
        <v>0.33333333333333298</v>
      </c>
      <c r="B218" s="28">
        <f t="shared" ref="B218:N221" si="123">SUM(B17+Q17+AF17)</f>
        <v>20</v>
      </c>
      <c r="C218" s="29">
        <f t="shared" si="123"/>
        <v>1</v>
      </c>
      <c r="D218" s="29">
        <f t="shared" si="123"/>
        <v>84</v>
      </c>
      <c r="E218" s="29">
        <f t="shared" si="123"/>
        <v>5</v>
      </c>
      <c r="F218" s="29">
        <f t="shared" si="123"/>
        <v>12</v>
      </c>
      <c r="G218" s="29">
        <f t="shared" si="123"/>
        <v>1</v>
      </c>
      <c r="H218" s="29">
        <f t="shared" si="123"/>
        <v>0</v>
      </c>
      <c r="I218" s="29">
        <f t="shared" si="123"/>
        <v>1</v>
      </c>
      <c r="J218" s="29">
        <f t="shared" si="123"/>
        <v>0</v>
      </c>
      <c r="K218" s="29">
        <f t="shared" si="123"/>
        <v>0</v>
      </c>
      <c r="L218" s="29">
        <f t="shared" si="123"/>
        <v>0</v>
      </c>
      <c r="M218" s="29">
        <f t="shared" si="123"/>
        <v>0</v>
      </c>
      <c r="N218" s="30">
        <f t="shared" si="123"/>
        <v>0</v>
      </c>
      <c r="O218" s="31">
        <f>SUM(B218:N218)</f>
        <v>124</v>
      </c>
      <c r="P218" s="32"/>
      <c r="Q218" s="28">
        <f t="shared" ref="Q218:AC221" si="124">SUM(B84+Q84+AF84)</f>
        <v>6</v>
      </c>
      <c r="R218" s="29">
        <f t="shared" si="124"/>
        <v>1</v>
      </c>
      <c r="S218" s="29">
        <f t="shared" si="124"/>
        <v>108</v>
      </c>
      <c r="T218" s="29">
        <f t="shared" si="124"/>
        <v>8</v>
      </c>
      <c r="U218" s="29">
        <f t="shared" si="124"/>
        <v>19</v>
      </c>
      <c r="V218" s="29">
        <f t="shared" si="124"/>
        <v>1</v>
      </c>
      <c r="W218" s="29">
        <f t="shared" si="124"/>
        <v>0</v>
      </c>
      <c r="X218" s="29">
        <f t="shared" si="124"/>
        <v>3</v>
      </c>
      <c r="Y218" s="29">
        <f t="shared" si="124"/>
        <v>0</v>
      </c>
      <c r="Z218" s="29">
        <f t="shared" si="124"/>
        <v>0</v>
      </c>
      <c r="AA218" s="29">
        <f t="shared" si="124"/>
        <v>0</v>
      </c>
      <c r="AB218" s="29">
        <f t="shared" si="124"/>
        <v>0</v>
      </c>
      <c r="AC218" s="30">
        <f t="shared" si="124"/>
        <v>0</v>
      </c>
      <c r="AD218" s="31">
        <f>SUM(Q218:AC218)</f>
        <v>146</v>
      </c>
      <c r="AE218" s="32"/>
      <c r="AF218" s="28">
        <f t="shared" ref="AF218:AR221" si="125">SUM(B151+Q151+AF151)</f>
        <v>1</v>
      </c>
      <c r="AG218" s="29">
        <f t="shared" si="125"/>
        <v>0</v>
      </c>
      <c r="AH218" s="29">
        <f t="shared" si="125"/>
        <v>14</v>
      </c>
      <c r="AI218" s="29">
        <f t="shared" si="125"/>
        <v>1</v>
      </c>
      <c r="AJ218" s="29">
        <f t="shared" si="125"/>
        <v>4</v>
      </c>
      <c r="AK218" s="29">
        <f t="shared" si="125"/>
        <v>0</v>
      </c>
      <c r="AL218" s="29">
        <f t="shared" si="125"/>
        <v>0</v>
      </c>
      <c r="AM218" s="29">
        <f t="shared" si="125"/>
        <v>0</v>
      </c>
      <c r="AN218" s="29">
        <f t="shared" si="125"/>
        <v>0</v>
      </c>
      <c r="AO218" s="29">
        <f t="shared" si="125"/>
        <v>0</v>
      </c>
      <c r="AP218" s="29">
        <f t="shared" si="125"/>
        <v>0</v>
      </c>
      <c r="AQ218" s="29">
        <f t="shared" si="125"/>
        <v>0</v>
      </c>
      <c r="AR218" s="30">
        <f t="shared" si="125"/>
        <v>0</v>
      </c>
      <c r="AS218" s="31">
        <f>SUM(AF218:AR218)</f>
        <v>20</v>
      </c>
      <c r="AT218" s="32"/>
      <c r="AU218" s="31">
        <f>SUM(O218+AD218+AS218)</f>
        <v>290</v>
      </c>
    </row>
    <row r="219" spans="1:47" ht="15.75" customHeight="1">
      <c r="A219" s="23">
        <v>0.34375</v>
      </c>
      <c r="B219" s="33">
        <f t="shared" si="123"/>
        <v>10</v>
      </c>
      <c r="C219" s="32">
        <f t="shared" si="123"/>
        <v>2</v>
      </c>
      <c r="D219" s="32">
        <f t="shared" si="123"/>
        <v>70</v>
      </c>
      <c r="E219" s="32">
        <f t="shared" si="123"/>
        <v>2</v>
      </c>
      <c r="F219" s="32">
        <f t="shared" si="123"/>
        <v>14</v>
      </c>
      <c r="G219" s="32">
        <f t="shared" si="123"/>
        <v>1</v>
      </c>
      <c r="H219" s="32">
        <f t="shared" si="123"/>
        <v>0</v>
      </c>
      <c r="I219" s="32">
        <f t="shared" si="123"/>
        <v>5</v>
      </c>
      <c r="J219" s="32">
        <f t="shared" si="123"/>
        <v>0</v>
      </c>
      <c r="K219" s="32">
        <f t="shared" si="123"/>
        <v>0</v>
      </c>
      <c r="L219" s="32">
        <f t="shared" si="123"/>
        <v>0</v>
      </c>
      <c r="M219" s="32">
        <f t="shared" si="123"/>
        <v>0</v>
      </c>
      <c r="N219" s="34">
        <f t="shared" si="123"/>
        <v>0</v>
      </c>
      <c r="O219" s="35">
        <f>SUM(B219:N219)</f>
        <v>104</v>
      </c>
      <c r="P219" s="32"/>
      <c r="Q219" s="33">
        <f t="shared" si="124"/>
        <v>10</v>
      </c>
      <c r="R219" s="32">
        <f t="shared" si="124"/>
        <v>0</v>
      </c>
      <c r="S219" s="32">
        <f t="shared" si="124"/>
        <v>85</v>
      </c>
      <c r="T219" s="32">
        <f t="shared" si="124"/>
        <v>3</v>
      </c>
      <c r="U219" s="32">
        <f t="shared" si="124"/>
        <v>17</v>
      </c>
      <c r="V219" s="32">
        <f t="shared" si="124"/>
        <v>0</v>
      </c>
      <c r="W219" s="32">
        <f t="shared" si="124"/>
        <v>1</v>
      </c>
      <c r="X219" s="32">
        <f t="shared" si="124"/>
        <v>2</v>
      </c>
      <c r="Y219" s="32">
        <f t="shared" si="124"/>
        <v>1</v>
      </c>
      <c r="Z219" s="32">
        <f t="shared" si="124"/>
        <v>0</v>
      </c>
      <c r="AA219" s="32">
        <f t="shared" si="124"/>
        <v>0</v>
      </c>
      <c r="AB219" s="32">
        <f t="shared" si="124"/>
        <v>0</v>
      </c>
      <c r="AC219" s="34">
        <f t="shared" si="124"/>
        <v>0</v>
      </c>
      <c r="AD219" s="35">
        <f>SUM(Q219:AC219)</f>
        <v>119</v>
      </c>
      <c r="AE219" s="32"/>
      <c r="AF219" s="33">
        <f t="shared" si="125"/>
        <v>1</v>
      </c>
      <c r="AG219" s="32">
        <f t="shared" si="125"/>
        <v>0</v>
      </c>
      <c r="AH219" s="32">
        <f t="shared" si="125"/>
        <v>17</v>
      </c>
      <c r="AI219" s="32">
        <f t="shared" si="125"/>
        <v>3</v>
      </c>
      <c r="AJ219" s="32">
        <f t="shared" si="125"/>
        <v>1</v>
      </c>
      <c r="AK219" s="32">
        <f t="shared" si="125"/>
        <v>0</v>
      </c>
      <c r="AL219" s="32">
        <f t="shared" si="125"/>
        <v>0</v>
      </c>
      <c r="AM219" s="32">
        <f t="shared" si="125"/>
        <v>0</v>
      </c>
      <c r="AN219" s="32">
        <f t="shared" si="125"/>
        <v>0</v>
      </c>
      <c r="AO219" s="32">
        <f t="shared" si="125"/>
        <v>0</v>
      </c>
      <c r="AP219" s="32">
        <f t="shared" si="125"/>
        <v>0</v>
      </c>
      <c r="AQ219" s="32">
        <f t="shared" si="125"/>
        <v>0</v>
      </c>
      <c r="AR219" s="34">
        <f t="shared" si="125"/>
        <v>0</v>
      </c>
      <c r="AS219" s="35">
        <f>SUM(AF219:AR219)</f>
        <v>22</v>
      </c>
      <c r="AT219" s="32"/>
      <c r="AU219" s="35">
        <f>SUM(O219+AD219+AS219)</f>
        <v>245</v>
      </c>
    </row>
    <row r="220" spans="1:47" ht="15.75" customHeight="1">
      <c r="A220" s="23">
        <v>0.35416666666666702</v>
      </c>
      <c r="B220" s="33">
        <f t="shared" si="123"/>
        <v>14</v>
      </c>
      <c r="C220" s="32">
        <f t="shared" si="123"/>
        <v>0</v>
      </c>
      <c r="D220" s="32">
        <f t="shared" si="123"/>
        <v>82</v>
      </c>
      <c r="E220" s="32">
        <f t="shared" si="123"/>
        <v>3</v>
      </c>
      <c r="F220" s="32">
        <f t="shared" si="123"/>
        <v>18</v>
      </c>
      <c r="G220" s="32">
        <f t="shared" si="123"/>
        <v>1</v>
      </c>
      <c r="H220" s="32">
        <f t="shared" si="123"/>
        <v>0</v>
      </c>
      <c r="I220" s="32">
        <f t="shared" si="123"/>
        <v>5</v>
      </c>
      <c r="J220" s="32">
        <f t="shared" si="123"/>
        <v>0</v>
      </c>
      <c r="K220" s="32">
        <f t="shared" si="123"/>
        <v>0</v>
      </c>
      <c r="L220" s="32">
        <f t="shared" si="123"/>
        <v>0</v>
      </c>
      <c r="M220" s="32">
        <f t="shared" si="123"/>
        <v>0</v>
      </c>
      <c r="N220" s="34">
        <f t="shared" si="123"/>
        <v>0</v>
      </c>
      <c r="O220" s="35">
        <f>SUM(B220:N220)</f>
        <v>123</v>
      </c>
      <c r="P220" s="32"/>
      <c r="Q220" s="33">
        <f t="shared" si="124"/>
        <v>4</v>
      </c>
      <c r="R220" s="32">
        <f t="shared" si="124"/>
        <v>1</v>
      </c>
      <c r="S220" s="32">
        <f t="shared" si="124"/>
        <v>104</v>
      </c>
      <c r="T220" s="32">
        <f t="shared" si="124"/>
        <v>7</v>
      </c>
      <c r="U220" s="32">
        <f t="shared" si="124"/>
        <v>23</v>
      </c>
      <c r="V220" s="32">
        <f t="shared" si="124"/>
        <v>0</v>
      </c>
      <c r="W220" s="32">
        <f t="shared" si="124"/>
        <v>0</v>
      </c>
      <c r="X220" s="32">
        <f t="shared" si="124"/>
        <v>2</v>
      </c>
      <c r="Y220" s="32">
        <f t="shared" si="124"/>
        <v>0</v>
      </c>
      <c r="Z220" s="32">
        <f t="shared" si="124"/>
        <v>0</v>
      </c>
      <c r="AA220" s="32">
        <f t="shared" si="124"/>
        <v>0</v>
      </c>
      <c r="AB220" s="32">
        <f t="shared" si="124"/>
        <v>0</v>
      </c>
      <c r="AC220" s="34">
        <f t="shared" si="124"/>
        <v>1</v>
      </c>
      <c r="AD220" s="35">
        <f>SUM(Q220:AC220)</f>
        <v>142</v>
      </c>
      <c r="AE220" s="32"/>
      <c r="AF220" s="33">
        <f t="shared" si="125"/>
        <v>0</v>
      </c>
      <c r="AG220" s="32">
        <f t="shared" si="125"/>
        <v>0</v>
      </c>
      <c r="AH220" s="32">
        <f t="shared" si="125"/>
        <v>20</v>
      </c>
      <c r="AI220" s="32">
        <f t="shared" si="125"/>
        <v>2</v>
      </c>
      <c r="AJ220" s="32">
        <f t="shared" si="125"/>
        <v>3</v>
      </c>
      <c r="AK220" s="32">
        <f t="shared" si="125"/>
        <v>0</v>
      </c>
      <c r="AL220" s="32">
        <f t="shared" si="125"/>
        <v>0</v>
      </c>
      <c r="AM220" s="32">
        <f t="shared" si="125"/>
        <v>1</v>
      </c>
      <c r="AN220" s="32">
        <f t="shared" si="125"/>
        <v>0</v>
      </c>
      <c r="AO220" s="32">
        <f t="shared" si="125"/>
        <v>0</v>
      </c>
      <c r="AP220" s="32">
        <f t="shared" si="125"/>
        <v>0</v>
      </c>
      <c r="AQ220" s="32">
        <f t="shared" si="125"/>
        <v>0</v>
      </c>
      <c r="AR220" s="34">
        <f t="shared" si="125"/>
        <v>0</v>
      </c>
      <c r="AS220" s="35">
        <f>SUM(AF220:AR220)</f>
        <v>26</v>
      </c>
      <c r="AT220" s="32"/>
      <c r="AU220" s="35">
        <f>SUM(O220+AD220+AS220)</f>
        <v>291</v>
      </c>
    </row>
    <row r="221" spans="1:47" ht="15.75" customHeight="1">
      <c r="A221" s="24">
        <v>0.36458333333333298</v>
      </c>
      <c r="B221" s="36">
        <f t="shared" si="123"/>
        <v>14</v>
      </c>
      <c r="C221" s="37">
        <f t="shared" si="123"/>
        <v>0</v>
      </c>
      <c r="D221" s="37">
        <f t="shared" si="123"/>
        <v>86</v>
      </c>
      <c r="E221" s="37">
        <f t="shared" si="123"/>
        <v>4</v>
      </c>
      <c r="F221" s="37">
        <f t="shared" si="123"/>
        <v>9</v>
      </c>
      <c r="G221" s="37">
        <f t="shared" si="123"/>
        <v>1</v>
      </c>
      <c r="H221" s="37">
        <f t="shared" si="123"/>
        <v>1</v>
      </c>
      <c r="I221" s="37">
        <f t="shared" si="123"/>
        <v>0</v>
      </c>
      <c r="J221" s="37">
        <f t="shared" si="123"/>
        <v>0</v>
      </c>
      <c r="K221" s="37">
        <f t="shared" si="123"/>
        <v>0</v>
      </c>
      <c r="L221" s="37">
        <f t="shared" si="123"/>
        <v>0</v>
      </c>
      <c r="M221" s="37">
        <f t="shared" si="123"/>
        <v>0</v>
      </c>
      <c r="N221" s="38">
        <f t="shared" si="123"/>
        <v>0</v>
      </c>
      <c r="O221" s="39">
        <f>SUM(B221:N221)</f>
        <v>115</v>
      </c>
      <c r="P221" s="32"/>
      <c r="Q221" s="36">
        <f t="shared" si="124"/>
        <v>5</v>
      </c>
      <c r="R221" s="37">
        <f t="shared" si="124"/>
        <v>3</v>
      </c>
      <c r="S221" s="37">
        <f t="shared" si="124"/>
        <v>102</v>
      </c>
      <c r="T221" s="37">
        <f t="shared" si="124"/>
        <v>2</v>
      </c>
      <c r="U221" s="37">
        <f t="shared" si="124"/>
        <v>18</v>
      </c>
      <c r="V221" s="37">
        <f t="shared" si="124"/>
        <v>2</v>
      </c>
      <c r="W221" s="37">
        <f t="shared" si="124"/>
        <v>0</v>
      </c>
      <c r="X221" s="37">
        <f t="shared" si="124"/>
        <v>1</v>
      </c>
      <c r="Y221" s="37">
        <f t="shared" si="124"/>
        <v>0</v>
      </c>
      <c r="Z221" s="37">
        <f t="shared" si="124"/>
        <v>0</v>
      </c>
      <c r="AA221" s="37">
        <f t="shared" si="124"/>
        <v>0</v>
      </c>
      <c r="AB221" s="37">
        <f t="shared" si="124"/>
        <v>0</v>
      </c>
      <c r="AC221" s="38">
        <f t="shared" si="124"/>
        <v>0</v>
      </c>
      <c r="AD221" s="39">
        <f>SUM(Q221:AC221)</f>
        <v>133</v>
      </c>
      <c r="AE221" s="32"/>
      <c r="AF221" s="36">
        <f t="shared" si="125"/>
        <v>0</v>
      </c>
      <c r="AG221" s="37">
        <f t="shared" si="125"/>
        <v>0</v>
      </c>
      <c r="AH221" s="37">
        <f t="shared" si="125"/>
        <v>18</v>
      </c>
      <c r="AI221" s="37">
        <f t="shared" si="125"/>
        <v>1</v>
      </c>
      <c r="AJ221" s="37">
        <f t="shared" si="125"/>
        <v>3</v>
      </c>
      <c r="AK221" s="37">
        <f t="shared" si="125"/>
        <v>0</v>
      </c>
      <c r="AL221" s="37">
        <f t="shared" si="125"/>
        <v>0</v>
      </c>
      <c r="AM221" s="37">
        <f t="shared" si="125"/>
        <v>0</v>
      </c>
      <c r="AN221" s="37">
        <f t="shared" si="125"/>
        <v>1</v>
      </c>
      <c r="AO221" s="37">
        <f t="shared" si="125"/>
        <v>0</v>
      </c>
      <c r="AP221" s="37">
        <f t="shared" si="125"/>
        <v>0</v>
      </c>
      <c r="AQ221" s="37">
        <f t="shared" si="125"/>
        <v>0</v>
      </c>
      <c r="AR221" s="38">
        <f t="shared" si="125"/>
        <v>0</v>
      </c>
      <c r="AS221" s="39">
        <f>SUM(AF221:AR221)</f>
        <v>23</v>
      </c>
      <c r="AT221" s="32"/>
      <c r="AU221" s="39">
        <f>SUM(O221+AD221+AS221)</f>
        <v>271</v>
      </c>
    </row>
    <row r="222" spans="1:47" ht="15.75" customHeight="1">
      <c r="A222" s="25" t="s">
        <v>21</v>
      </c>
      <c r="B222" s="40">
        <f t="shared" ref="B222:O222" si="126">SUM(B218:B221)</f>
        <v>58</v>
      </c>
      <c r="C222" s="41">
        <f t="shared" si="126"/>
        <v>3</v>
      </c>
      <c r="D222" s="41">
        <f t="shared" si="126"/>
        <v>322</v>
      </c>
      <c r="E222" s="41">
        <f t="shared" si="126"/>
        <v>14</v>
      </c>
      <c r="F222" s="41">
        <f t="shared" si="126"/>
        <v>53</v>
      </c>
      <c r="G222" s="41">
        <f t="shared" si="126"/>
        <v>4</v>
      </c>
      <c r="H222" s="41">
        <f t="shared" si="126"/>
        <v>1</v>
      </c>
      <c r="I222" s="41">
        <f t="shared" si="126"/>
        <v>11</v>
      </c>
      <c r="J222" s="41">
        <f t="shared" si="126"/>
        <v>0</v>
      </c>
      <c r="K222" s="41">
        <f t="shared" si="126"/>
        <v>0</v>
      </c>
      <c r="L222" s="41">
        <f t="shared" si="126"/>
        <v>0</v>
      </c>
      <c r="M222" s="41">
        <f t="shared" si="126"/>
        <v>0</v>
      </c>
      <c r="N222" s="42">
        <f t="shared" si="126"/>
        <v>0</v>
      </c>
      <c r="O222" s="43">
        <f t="shared" si="126"/>
        <v>466</v>
      </c>
      <c r="P222" s="32"/>
      <c r="Q222" s="40">
        <f t="shared" ref="Q222:AD222" si="127">SUM(Q218:Q221)</f>
        <v>25</v>
      </c>
      <c r="R222" s="41">
        <f t="shared" si="127"/>
        <v>5</v>
      </c>
      <c r="S222" s="41">
        <f t="shared" si="127"/>
        <v>399</v>
      </c>
      <c r="T222" s="41">
        <f t="shared" si="127"/>
        <v>20</v>
      </c>
      <c r="U222" s="41">
        <f t="shared" si="127"/>
        <v>77</v>
      </c>
      <c r="V222" s="41">
        <f t="shared" si="127"/>
        <v>3</v>
      </c>
      <c r="W222" s="41">
        <f t="shared" si="127"/>
        <v>1</v>
      </c>
      <c r="X222" s="41">
        <f t="shared" si="127"/>
        <v>8</v>
      </c>
      <c r="Y222" s="41">
        <f t="shared" si="127"/>
        <v>1</v>
      </c>
      <c r="Z222" s="41">
        <f t="shared" si="127"/>
        <v>0</v>
      </c>
      <c r="AA222" s="41">
        <f t="shared" si="127"/>
        <v>0</v>
      </c>
      <c r="AB222" s="41">
        <f t="shared" si="127"/>
        <v>0</v>
      </c>
      <c r="AC222" s="42">
        <f t="shared" si="127"/>
        <v>1</v>
      </c>
      <c r="AD222" s="43">
        <f t="shared" si="127"/>
        <v>540</v>
      </c>
      <c r="AE222" s="32"/>
      <c r="AF222" s="40">
        <f t="shared" ref="AF222:AS222" si="128">SUM(AF218:AF221)</f>
        <v>2</v>
      </c>
      <c r="AG222" s="41">
        <f t="shared" si="128"/>
        <v>0</v>
      </c>
      <c r="AH222" s="41">
        <f t="shared" si="128"/>
        <v>69</v>
      </c>
      <c r="AI222" s="41">
        <f t="shared" si="128"/>
        <v>7</v>
      </c>
      <c r="AJ222" s="41">
        <f t="shared" si="128"/>
        <v>11</v>
      </c>
      <c r="AK222" s="41">
        <f t="shared" si="128"/>
        <v>0</v>
      </c>
      <c r="AL222" s="41">
        <f t="shared" si="128"/>
        <v>0</v>
      </c>
      <c r="AM222" s="41">
        <f t="shared" si="128"/>
        <v>1</v>
      </c>
      <c r="AN222" s="41">
        <f t="shared" si="128"/>
        <v>1</v>
      </c>
      <c r="AO222" s="41">
        <f t="shared" si="128"/>
        <v>0</v>
      </c>
      <c r="AP222" s="41">
        <f t="shared" si="128"/>
        <v>0</v>
      </c>
      <c r="AQ222" s="41">
        <f t="shared" si="128"/>
        <v>0</v>
      </c>
      <c r="AR222" s="42">
        <f t="shared" si="128"/>
        <v>0</v>
      </c>
      <c r="AS222" s="43">
        <f t="shared" si="128"/>
        <v>91</v>
      </c>
      <c r="AT222" s="32"/>
      <c r="AU222" s="43">
        <f>SUM(AU218:AU221)</f>
        <v>1097</v>
      </c>
    </row>
    <row r="223" spans="1:47" ht="15.75" customHeight="1">
      <c r="A223" s="22">
        <v>0.375</v>
      </c>
      <c r="B223" s="28">
        <f t="shared" ref="B223:N226" si="129">SUM(B22+Q22+AF22)</f>
        <v>13</v>
      </c>
      <c r="C223" s="29">
        <f t="shared" si="129"/>
        <v>0</v>
      </c>
      <c r="D223" s="29">
        <f t="shared" si="129"/>
        <v>63</v>
      </c>
      <c r="E223" s="29">
        <f t="shared" si="129"/>
        <v>7</v>
      </c>
      <c r="F223" s="29">
        <f t="shared" si="129"/>
        <v>17</v>
      </c>
      <c r="G223" s="29">
        <f t="shared" si="129"/>
        <v>1</v>
      </c>
      <c r="H223" s="29">
        <f t="shared" si="129"/>
        <v>2</v>
      </c>
      <c r="I223" s="29">
        <f t="shared" si="129"/>
        <v>0</v>
      </c>
      <c r="J223" s="29">
        <f t="shared" si="129"/>
        <v>0</v>
      </c>
      <c r="K223" s="29">
        <f t="shared" si="129"/>
        <v>0</v>
      </c>
      <c r="L223" s="29">
        <f t="shared" si="129"/>
        <v>0</v>
      </c>
      <c r="M223" s="29">
        <f t="shared" si="129"/>
        <v>0</v>
      </c>
      <c r="N223" s="30">
        <f t="shared" si="129"/>
        <v>0</v>
      </c>
      <c r="O223" s="31">
        <f>SUM(B223:N223)</f>
        <v>103</v>
      </c>
      <c r="P223" s="32"/>
      <c r="Q223" s="28">
        <f t="shared" ref="Q223:AC226" si="130">SUM(B89+Q89+AF89)</f>
        <v>3</v>
      </c>
      <c r="R223" s="29">
        <f t="shared" si="130"/>
        <v>1</v>
      </c>
      <c r="S223" s="29">
        <f t="shared" si="130"/>
        <v>72</v>
      </c>
      <c r="T223" s="29">
        <f t="shared" si="130"/>
        <v>4</v>
      </c>
      <c r="U223" s="29">
        <f t="shared" si="130"/>
        <v>23</v>
      </c>
      <c r="V223" s="29">
        <f t="shared" si="130"/>
        <v>1</v>
      </c>
      <c r="W223" s="29">
        <f t="shared" si="130"/>
        <v>0</v>
      </c>
      <c r="X223" s="29">
        <f t="shared" si="130"/>
        <v>1</v>
      </c>
      <c r="Y223" s="29">
        <f t="shared" si="130"/>
        <v>1</v>
      </c>
      <c r="Z223" s="29">
        <f t="shared" si="130"/>
        <v>0</v>
      </c>
      <c r="AA223" s="29">
        <f t="shared" si="130"/>
        <v>0</v>
      </c>
      <c r="AB223" s="29">
        <f t="shared" si="130"/>
        <v>0</v>
      </c>
      <c r="AC223" s="30">
        <f t="shared" si="130"/>
        <v>0</v>
      </c>
      <c r="AD223" s="31">
        <f>SUM(Q223:AC223)</f>
        <v>106</v>
      </c>
      <c r="AE223" s="32"/>
      <c r="AF223" s="28">
        <f t="shared" ref="AF223:AR226" si="131">SUM(B156+Q156+AF156)</f>
        <v>0</v>
      </c>
      <c r="AG223" s="29">
        <f t="shared" si="131"/>
        <v>0</v>
      </c>
      <c r="AH223" s="29">
        <f t="shared" si="131"/>
        <v>31</v>
      </c>
      <c r="AI223" s="29">
        <f t="shared" si="131"/>
        <v>0</v>
      </c>
      <c r="AJ223" s="29">
        <f t="shared" si="131"/>
        <v>2</v>
      </c>
      <c r="AK223" s="29">
        <f t="shared" si="131"/>
        <v>0</v>
      </c>
      <c r="AL223" s="29">
        <f t="shared" si="131"/>
        <v>0</v>
      </c>
      <c r="AM223" s="29">
        <f t="shared" si="131"/>
        <v>0</v>
      </c>
      <c r="AN223" s="29">
        <f t="shared" si="131"/>
        <v>0</v>
      </c>
      <c r="AO223" s="29">
        <f t="shared" si="131"/>
        <v>0</v>
      </c>
      <c r="AP223" s="29">
        <f t="shared" si="131"/>
        <v>0</v>
      </c>
      <c r="AQ223" s="29">
        <f t="shared" si="131"/>
        <v>0</v>
      </c>
      <c r="AR223" s="30">
        <f t="shared" si="131"/>
        <v>0</v>
      </c>
      <c r="AS223" s="31">
        <f>SUM(AF223:AR223)</f>
        <v>33</v>
      </c>
      <c r="AT223" s="32"/>
      <c r="AU223" s="31">
        <f>SUM(O223+AD223+AS223)</f>
        <v>242</v>
      </c>
    </row>
    <row r="224" spans="1:47" ht="15.75" customHeight="1">
      <c r="A224" s="23">
        <v>0.38541666666666702</v>
      </c>
      <c r="B224" s="33">
        <f t="shared" si="129"/>
        <v>11</v>
      </c>
      <c r="C224" s="32">
        <f t="shared" si="129"/>
        <v>0</v>
      </c>
      <c r="D224" s="32">
        <f t="shared" si="129"/>
        <v>64</v>
      </c>
      <c r="E224" s="32">
        <f t="shared" si="129"/>
        <v>3</v>
      </c>
      <c r="F224" s="32">
        <f t="shared" si="129"/>
        <v>23</v>
      </c>
      <c r="G224" s="32">
        <f t="shared" si="129"/>
        <v>1</v>
      </c>
      <c r="H224" s="32">
        <f t="shared" si="129"/>
        <v>2</v>
      </c>
      <c r="I224" s="32">
        <f t="shared" si="129"/>
        <v>1</v>
      </c>
      <c r="J224" s="32">
        <f t="shared" si="129"/>
        <v>2</v>
      </c>
      <c r="K224" s="32">
        <f t="shared" si="129"/>
        <v>0</v>
      </c>
      <c r="L224" s="32">
        <f t="shared" si="129"/>
        <v>0</v>
      </c>
      <c r="M224" s="32">
        <f t="shared" si="129"/>
        <v>0</v>
      </c>
      <c r="N224" s="34">
        <f t="shared" si="129"/>
        <v>0</v>
      </c>
      <c r="O224" s="35">
        <f>SUM(B224:N224)</f>
        <v>107</v>
      </c>
      <c r="P224" s="32"/>
      <c r="Q224" s="33">
        <f t="shared" si="130"/>
        <v>1</v>
      </c>
      <c r="R224" s="32">
        <f t="shared" si="130"/>
        <v>0</v>
      </c>
      <c r="S224" s="32">
        <f t="shared" si="130"/>
        <v>64</v>
      </c>
      <c r="T224" s="32">
        <f t="shared" si="130"/>
        <v>8</v>
      </c>
      <c r="U224" s="32">
        <f t="shared" si="130"/>
        <v>20</v>
      </c>
      <c r="V224" s="32">
        <f t="shared" si="130"/>
        <v>1</v>
      </c>
      <c r="W224" s="32">
        <f t="shared" si="130"/>
        <v>0</v>
      </c>
      <c r="X224" s="32">
        <f t="shared" si="130"/>
        <v>2</v>
      </c>
      <c r="Y224" s="32">
        <f t="shared" si="130"/>
        <v>0</v>
      </c>
      <c r="Z224" s="32">
        <f t="shared" si="130"/>
        <v>1</v>
      </c>
      <c r="AA224" s="32">
        <f t="shared" si="130"/>
        <v>0</v>
      </c>
      <c r="AB224" s="32">
        <f t="shared" si="130"/>
        <v>0</v>
      </c>
      <c r="AC224" s="34">
        <f t="shared" si="130"/>
        <v>0</v>
      </c>
      <c r="AD224" s="35">
        <f>SUM(Q224:AC224)</f>
        <v>97</v>
      </c>
      <c r="AE224" s="32"/>
      <c r="AF224" s="33">
        <f t="shared" si="131"/>
        <v>0</v>
      </c>
      <c r="AG224" s="32">
        <f t="shared" si="131"/>
        <v>0</v>
      </c>
      <c r="AH224" s="32">
        <f t="shared" si="131"/>
        <v>26</v>
      </c>
      <c r="AI224" s="32">
        <f t="shared" si="131"/>
        <v>3</v>
      </c>
      <c r="AJ224" s="32">
        <f t="shared" si="131"/>
        <v>2</v>
      </c>
      <c r="AK224" s="32">
        <f t="shared" si="131"/>
        <v>0</v>
      </c>
      <c r="AL224" s="32">
        <f t="shared" si="131"/>
        <v>0</v>
      </c>
      <c r="AM224" s="32">
        <f t="shared" si="131"/>
        <v>3</v>
      </c>
      <c r="AN224" s="32">
        <f t="shared" si="131"/>
        <v>0</v>
      </c>
      <c r="AO224" s="32">
        <f t="shared" si="131"/>
        <v>0</v>
      </c>
      <c r="AP224" s="32">
        <f t="shared" si="131"/>
        <v>0</v>
      </c>
      <c r="AQ224" s="32">
        <f t="shared" si="131"/>
        <v>0</v>
      </c>
      <c r="AR224" s="34">
        <f t="shared" si="131"/>
        <v>0</v>
      </c>
      <c r="AS224" s="35">
        <f>SUM(AF224:AR224)</f>
        <v>34</v>
      </c>
      <c r="AT224" s="32"/>
      <c r="AU224" s="35">
        <f>SUM(O224+AD224+AS224)</f>
        <v>238</v>
      </c>
    </row>
    <row r="225" spans="1:47" ht="15.75" customHeight="1">
      <c r="A225" s="23">
        <v>0.39583333333333298</v>
      </c>
      <c r="B225" s="33">
        <f t="shared" si="129"/>
        <v>3</v>
      </c>
      <c r="C225" s="32">
        <f t="shared" si="129"/>
        <v>1</v>
      </c>
      <c r="D225" s="32">
        <f t="shared" si="129"/>
        <v>59</v>
      </c>
      <c r="E225" s="32">
        <f t="shared" si="129"/>
        <v>2</v>
      </c>
      <c r="F225" s="32">
        <f t="shared" si="129"/>
        <v>19</v>
      </c>
      <c r="G225" s="32">
        <f t="shared" si="129"/>
        <v>1</v>
      </c>
      <c r="H225" s="32">
        <f t="shared" si="129"/>
        <v>4</v>
      </c>
      <c r="I225" s="32">
        <f t="shared" si="129"/>
        <v>0</v>
      </c>
      <c r="J225" s="32">
        <f t="shared" si="129"/>
        <v>0</v>
      </c>
      <c r="K225" s="32">
        <f t="shared" si="129"/>
        <v>0</v>
      </c>
      <c r="L225" s="32">
        <f t="shared" si="129"/>
        <v>0</v>
      </c>
      <c r="M225" s="32">
        <f t="shared" si="129"/>
        <v>0</v>
      </c>
      <c r="N225" s="34">
        <f t="shared" si="129"/>
        <v>0</v>
      </c>
      <c r="O225" s="35">
        <f>SUM(B225:N225)</f>
        <v>89</v>
      </c>
      <c r="P225" s="32"/>
      <c r="Q225" s="33">
        <f t="shared" si="130"/>
        <v>3</v>
      </c>
      <c r="R225" s="32">
        <f t="shared" si="130"/>
        <v>0</v>
      </c>
      <c r="S225" s="32">
        <f t="shared" si="130"/>
        <v>73</v>
      </c>
      <c r="T225" s="32">
        <f t="shared" si="130"/>
        <v>4</v>
      </c>
      <c r="U225" s="32">
        <f t="shared" si="130"/>
        <v>20</v>
      </c>
      <c r="V225" s="32">
        <f t="shared" si="130"/>
        <v>1</v>
      </c>
      <c r="W225" s="32">
        <f t="shared" si="130"/>
        <v>1</v>
      </c>
      <c r="X225" s="32">
        <f t="shared" si="130"/>
        <v>4</v>
      </c>
      <c r="Y225" s="32">
        <f t="shared" si="130"/>
        <v>1</v>
      </c>
      <c r="Z225" s="32">
        <f t="shared" si="130"/>
        <v>0</v>
      </c>
      <c r="AA225" s="32">
        <f t="shared" si="130"/>
        <v>0</v>
      </c>
      <c r="AB225" s="32">
        <f t="shared" si="130"/>
        <v>0</v>
      </c>
      <c r="AC225" s="34">
        <f t="shared" si="130"/>
        <v>0</v>
      </c>
      <c r="AD225" s="35">
        <f>SUM(Q225:AC225)</f>
        <v>107</v>
      </c>
      <c r="AE225" s="32"/>
      <c r="AF225" s="33">
        <f t="shared" si="131"/>
        <v>0</v>
      </c>
      <c r="AG225" s="32">
        <f t="shared" si="131"/>
        <v>0</v>
      </c>
      <c r="AH225" s="32">
        <f t="shared" si="131"/>
        <v>14</v>
      </c>
      <c r="AI225" s="32">
        <f t="shared" si="131"/>
        <v>1</v>
      </c>
      <c r="AJ225" s="32">
        <f t="shared" si="131"/>
        <v>3</v>
      </c>
      <c r="AK225" s="32">
        <f t="shared" si="131"/>
        <v>0</v>
      </c>
      <c r="AL225" s="32">
        <f t="shared" si="131"/>
        <v>0</v>
      </c>
      <c r="AM225" s="32">
        <f t="shared" si="131"/>
        <v>0</v>
      </c>
      <c r="AN225" s="32">
        <f t="shared" si="131"/>
        <v>0</v>
      </c>
      <c r="AO225" s="32">
        <f t="shared" si="131"/>
        <v>0</v>
      </c>
      <c r="AP225" s="32">
        <f t="shared" si="131"/>
        <v>0</v>
      </c>
      <c r="AQ225" s="32">
        <f t="shared" si="131"/>
        <v>0</v>
      </c>
      <c r="AR225" s="34">
        <f t="shared" si="131"/>
        <v>0</v>
      </c>
      <c r="AS225" s="35">
        <f>SUM(AF225:AR225)</f>
        <v>18</v>
      </c>
      <c r="AT225" s="32"/>
      <c r="AU225" s="35">
        <f>SUM(O225+AD225+AS225)</f>
        <v>214</v>
      </c>
    </row>
    <row r="226" spans="1:47" ht="15.75" customHeight="1">
      <c r="A226" s="24">
        <v>0.40625</v>
      </c>
      <c r="B226" s="36">
        <f t="shared" si="129"/>
        <v>6</v>
      </c>
      <c r="C226" s="37">
        <f t="shared" si="129"/>
        <v>0</v>
      </c>
      <c r="D226" s="37">
        <f t="shared" si="129"/>
        <v>46</v>
      </c>
      <c r="E226" s="37">
        <f t="shared" si="129"/>
        <v>2</v>
      </c>
      <c r="F226" s="37">
        <f t="shared" si="129"/>
        <v>21</v>
      </c>
      <c r="G226" s="37">
        <f t="shared" si="129"/>
        <v>1</v>
      </c>
      <c r="H226" s="37">
        <f t="shared" si="129"/>
        <v>3</v>
      </c>
      <c r="I226" s="37">
        <f t="shared" si="129"/>
        <v>3</v>
      </c>
      <c r="J226" s="37">
        <f t="shared" si="129"/>
        <v>0</v>
      </c>
      <c r="K226" s="37">
        <f t="shared" si="129"/>
        <v>0</v>
      </c>
      <c r="L226" s="37">
        <f t="shared" si="129"/>
        <v>0</v>
      </c>
      <c r="M226" s="37">
        <f t="shared" si="129"/>
        <v>0</v>
      </c>
      <c r="N226" s="38">
        <f t="shared" si="129"/>
        <v>0</v>
      </c>
      <c r="O226" s="39">
        <f>SUM(B226:N226)</f>
        <v>82</v>
      </c>
      <c r="P226" s="32"/>
      <c r="Q226" s="36">
        <f t="shared" si="130"/>
        <v>4</v>
      </c>
      <c r="R226" s="37">
        <f t="shared" si="130"/>
        <v>0</v>
      </c>
      <c r="S226" s="37">
        <f t="shared" si="130"/>
        <v>57</v>
      </c>
      <c r="T226" s="37">
        <f t="shared" si="130"/>
        <v>8</v>
      </c>
      <c r="U226" s="37">
        <f t="shared" si="130"/>
        <v>25</v>
      </c>
      <c r="V226" s="37">
        <f t="shared" si="130"/>
        <v>1</v>
      </c>
      <c r="W226" s="37">
        <f t="shared" si="130"/>
        <v>1</v>
      </c>
      <c r="X226" s="37">
        <f t="shared" si="130"/>
        <v>2</v>
      </c>
      <c r="Y226" s="37">
        <f t="shared" si="130"/>
        <v>0</v>
      </c>
      <c r="Z226" s="37">
        <f t="shared" si="130"/>
        <v>0</v>
      </c>
      <c r="AA226" s="37">
        <f t="shared" si="130"/>
        <v>0</v>
      </c>
      <c r="AB226" s="37">
        <f t="shared" si="130"/>
        <v>0</v>
      </c>
      <c r="AC226" s="38">
        <f t="shared" si="130"/>
        <v>0</v>
      </c>
      <c r="AD226" s="39">
        <f>SUM(Q226:AC226)</f>
        <v>98</v>
      </c>
      <c r="AE226" s="32"/>
      <c r="AF226" s="36">
        <f t="shared" si="131"/>
        <v>1</v>
      </c>
      <c r="AG226" s="37">
        <f t="shared" si="131"/>
        <v>0</v>
      </c>
      <c r="AH226" s="37">
        <f t="shared" si="131"/>
        <v>17</v>
      </c>
      <c r="AI226" s="37">
        <f t="shared" si="131"/>
        <v>2</v>
      </c>
      <c r="AJ226" s="37">
        <f t="shared" si="131"/>
        <v>2</v>
      </c>
      <c r="AK226" s="37">
        <f t="shared" si="131"/>
        <v>0</v>
      </c>
      <c r="AL226" s="37">
        <f t="shared" si="131"/>
        <v>0</v>
      </c>
      <c r="AM226" s="37">
        <f t="shared" si="131"/>
        <v>0</v>
      </c>
      <c r="AN226" s="37">
        <f t="shared" si="131"/>
        <v>0</v>
      </c>
      <c r="AO226" s="37">
        <f t="shared" si="131"/>
        <v>0</v>
      </c>
      <c r="AP226" s="37">
        <f t="shared" si="131"/>
        <v>0</v>
      </c>
      <c r="AQ226" s="37">
        <f t="shared" si="131"/>
        <v>0</v>
      </c>
      <c r="AR226" s="38">
        <f t="shared" si="131"/>
        <v>0</v>
      </c>
      <c r="AS226" s="39">
        <f>SUM(AF226:AR226)</f>
        <v>22</v>
      </c>
      <c r="AT226" s="32"/>
      <c r="AU226" s="39">
        <f>SUM(O226+AD226+AS226)</f>
        <v>202</v>
      </c>
    </row>
    <row r="227" spans="1:47" ht="15.75" customHeight="1">
      <c r="A227" s="25" t="s">
        <v>21</v>
      </c>
      <c r="B227" s="40">
        <f t="shared" ref="B227:O227" si="132">SUM(B223:B226)</f>
        <v>33</v>
      </c>
      <c r="C227" s="41">
        <f t="shared" si="132"/>
        <v>1</v>
      </c>
      <c r="D227" s="41">
        <f t="shared" si="132"/>
        <v>232</v>
      </c>
      <c r="E227" s="41">
        <f t="shared" si="132"/>
        <v>14</v>
      </c>
      <c r="F227" s="41">
        <f t="shared" si="132"/>
        <v>80</v>
      </c>
      <c r="G227" s="41">
        <f t="shared" si="132"/>
        <v>4</v>
      </c>
      <c r="H227" s="41">
        <f t="shared" si="132"/>
        <v>11</v>
      </c>
      <c r="I227" s="41">
        <f t="shared" si="132"/>
        <v>4</v>
      </c>
      <c r="J227" s="41">
        <f t="shared" si="132"/>
        <v>2</v>
      </c>
      <c r="K227" s="41">
        <f t="shared" si="132"/>
        <v>0</v>
      </c>
      <c r="L227" s="41">
        <f t="shared" si="132"/>
        <v>0</v>
      </c>
      <c r="M227" s="41">
        <f t="shared" si="132"/>
        <v>0</v>
      </c>
      <c r="N227" s="42">
        <f t="shared" si="132"/>
        <v>0</v>
      </c>
      <c r="O227" s="43">
        <f t="shared" si="132"/>
        <v>381</v>
      </c>
      <c r="P227" s="32"/>
      <c r="Q227" s="40">
        <f t="shared" ref="Q227:AD227" si="133">SUM(Q223:Q226)</f>
        <v>11</v>
      </c>
      <c r="R227" s="41">
        <f t="shared" si="133"/>
        <v>1</v>
      </c>
      <c r="S227" s="41">
        <f t="shared" si="133"/>
        <v>266</v>
      </c>
      <c r="T227" s="41">
        <f t="shared" si="133"/>
        <v>24</v>
      </c>
      <c r="U227" s="41">
        <f t="shared" si="133"/>
        <v>88</v>
      </c>
      <c r="V227" s="41">
        <f t="shared" si="133"/>
        <v>4</v>
      </c>
      <c r="W227" s="41">
        <f t="shared" si="133"/>
        <v>2</v>
      </c>
      <c r="X227" s="41">
        <f t="shared" si="133"/>
        <v>9</v>
      </c>
      <c r="Y227" s="41">
        <f t="shared" si="133"/>
        <v>2</v>
      </c>
      <c r="Z227" s="41">
        <f t="shared" si="133"/>
        <v>1</v>
      </c>
      <c r="AA227" s="41">
        <f t="shared" si="133"/>
        <v>0</v>
      </c>
      <c r="AB227" s="41">
        <f t="shared" si="133"/>
        <v>0</v>
      </c>
      <c r="AC227" s="42">
        <f t="shared" si="133"/>
        <v>0</v>
      </c>
      <c r="AD227" s="43">
        <f t="shared" si="133"/>
        <v>408</v>
      </c>
      <c r="AE227" s="32"/>
      <c r="AF227" s="40">
        <f t="shared" ref="AF227:AS227" si="134">SUM(AF223:AF226)</f>
        <v>1</v>
      </c>
      <c r="AG227" s="41">
        <f t="shared" si="134"/>
        <v>0</v>
      </c>
      <c r="AH227" s="41">
        <f t="shared" si="134"/>
        <v>88</v>
      </c>
      <c r="AI227" s="41">
        <f t="shared" si="134"/>
        <v>6</v>
      </c>
      <c r="AJ227" s="41">
        <f t="shared" si="134"/>
        <v>9</v>
      </c>
      <c r="AK227" s="41">
        <f t="shared" si="134"/>
        <v>0</v>
      </c>
      <c r="AL227" s="41">
        <f t="shared" si="134"/>
        <v>0</v>
      </c>
      <c r="AM227" s="41">
        <f t="shared" si="134"/>
        <v>3</v>
      </c>
      <c r="AN227" s="41">
        <f t="shared" si="134"/>
        <v>0</v>
      </c>
      <c r="AO227" s="41">
        <f t="shared" si="134"/>
        <v>0</v>
      </c>
      <c r="AP227" s="41">
        <f t="shared" si="134"/>
        <v>0</v>
      </c>
      <c r="AQ227" s="41">
        <f t="shared" si="134"/>
        <v>0</v>
      </c>
      <c r="AR227" s="42">
        <f t="shared" si="134"/>
        <v>0</v>
      </c>
      <c r="AS227" s="43">
        <f t="shared" si="134"/>
        <v>107</v>
      </c>
      <c r="AT227" s="32"/>
      <c r="AU227" s="43">
        <f>SUM(AU223:AU226)</f>
        <v>896</v>
      </c>
    </row>
    <row r="228" spans="1:47" ht="15.75" customHeight="1">
      <c r="A228" s="22">
        <v>0.41666666666666702</v>
      </c>
      <c r="B228" s="28">
        <f t="shared" ref="B228:N231" si="135">SUM(B27+Q27+AF27)</f>
        <v>5</v>
      </c>
      <c r="C228" s="29">
        <f t="shared" si="135"/>
        <v>1</v>
      </c>
      <c r="D228" s="29">
        <f t="shared" si="135"/>
        <v>47</v>
      </c>
      <c r="E228" s="29">
        <f t="shared" si="135"/>
        <v>4</v>
      </c>
      <c r="F228" s="29">
        <f t="shared" si="135"/>
        <v>14</v>
      </c>
      <c r="G228" s="29">
        <f t="shared" si="135"/>
        <v>1</v>
      </c>
      <c r="H228" s="29">
        <f t="shared" si="135"/>
        <v>3</v>
      </c>
      <c r="I228" s="29">
        <f t="shared" si="135"/>
        <v>1</v>
      </c>
      <c r="J228" s="29">
        <f t="shared" si="135"/>
        <v>1</v>
      </c>
      <c r="K228" s="29">
        <f t="shared" si="135"/>
        <v>0</v>
      </c>
      <c r="L228" s="29">
        <f t="shared" si="135"/>
        <v>0</v>
      </c>
      <c r="M228" s="29">
        <f t="shared" si="135"/>
        <v>0</v>
      </c>
      <c r="N228" s="30">
        <f t="shared" si="135"/>
        <v>0</v>
      </c>
      <c r="O228" s="31">
        <f>SUM(B228:N228)</f>
        <v>77</v>
      </c>
      <c r="P228" s="32"/>
      <c r="Q228" s="28">
        <f t="shared" ref="Q228:AC231" si="136">SUM(B94+Q94+AF94)</f>
        <v>0</v>
      </c>
      <c r="R228" s="29">
        <f t="shared" si="136"/>
        <v>0</v>
      </c>
      <c r="S228" s="29">
        <f t="shared" si="136"/>
        <v>57</v>
      </c>
      <c r="T228" s="29">
        <f t="shared" si="136"/>
        <v>3</v>
      </c>
      <c r="U228" s="29">
        <f t="shared" si="136"/>
        <v>22</v>
      </c>
      <c r="V228" s="29">
        <f t="shared" si="136"/>
        <v>1</v>
      </c>
      <c r="W228" s="29">
        <f t="shared" si="136"/>
        <v>2</v>
      </c>
      <c r="X228" s="29">
        <f t="shared" si="136"/>
        <v>0</v>
      </c>
      <c r="Y228" s="29">
        <f t="shared" si="136"/>
        <v>1</v>
      </c>
      <c r="Z228" s="29">
        <f t="shared" si="136"/>
        <v>0</v>
      </c>
      <c r="AA228" s="29">
        <f t="shared" si="136"/>
        <v>0</v>
      </c>
      <c r="AB228" s="29">
        <f t="shared" si="136"/>
        <v>0</v>
      </c>
      <c r="AC228" s="30">
        <f t="shared" si="136"/>
        <v>0</v>
      </c>
      <c r="AD228" s="31">
        <f>SUM(Q228:AC228)</f>
        <v>86</v>
      </c>
      <c r="AE228" s="32"/>
      <c r="AF228" s="28">
        <f t="shared" ref="AF228:AR231" si="137">SUM(B161+Q161+AF161)</f>
        <v>0</v>
      </c>
      <c r="AG228" s="29">
        <f t="shared" si="137"/>
        <v>0</v>
      </c>
      <c r="AH228" s="29">
        <f t="shared" si="137"/>
        <v>19</v>
      </c>
      <c r="AI228" s="29">
        <f t="shared" si="137"/>
        <v>0</v>
      </c>
      <c r="AJ228" s="29">
        <f t="shared" si="137"/>
        <v>6</v>
      </c>
      <c r="AK228" s="29">
        <f t="shared" si="137"/>
        <v>0</v>
      </c>
      <c r="AL228" s="29">
        <f t="shared" si="137"/>
        <v>0</v>
      </c>
      <c r="AM228" s="29">
        <f t="shared" si="137"/>
        <v>1</v>
      </c>
      <c r="AN228" s="29">
        <f t="shared" si="137"/>
        <v>0</v>
      </c>
      <c r="AO228" s="29">
        <f t="shared" si="137"/>
        <v>0</v>
      </c>
      <c r="AP228" s="29">
        <f t="shared" si="137"/>
        <v>0</v>
      </c>
      <c r="AQ228" s="29">
        <f t="shared" si="137"/>
        <v>0</v>
      </c>
      <c r="AR228" s="30">
        <f t="shared" si="137"/>
        <v>0</v>
      </c>
      <c r="AS228" s="31">
        <f>SUM(AF228:AR228)</f>
        <v>26</v>
      </c>
      <c r="AT228" s="32"/>
      <c r="AU228" s="31">
        <f>SUM(O228+AD228+AS228)</f>
        <v>189</v>
      </c>
    </row>
    <row r="229" spans="1:47" ht="15.75" customHeight="1">
      <c r="A229" s="23">
        <v>0.42708333333333298</v>
      </c>
      <c r="B229" s="33">
        <f t="shared" si="135"/>
        <v>2</v>
      </c>
      <c r="C229" s="32">
        <f t="shared" si="135"/>
        <v>1</v>
      </c>
      <c r="D229" s="32">
        <f t="shared" si="135"/>
        <v>53</v>
      </c>
      <c r="E229" s="32">
        <f t="shared" si="135"/>
        <v>9</v>
      </c>
      <c r="F229" s="32">
        <f t="shared" si="135"/>
        <v>20</v>
      </c>
      <c r="G229" s="32">
        <f t="shared" si="135"/>
        <v>1</v>
      </c>
      <c r="H229" s="32">
        <f t="shared" si="135"/>
        <v>4</v>
      </c>
      <c r="I229" s="32">
        <f t="shared" si="135"/>
        <v>2</v>
      </c>
      <c r="J229" s="32">
        <f t="shared" si="135"/>
        <v>0</v>
      </c>
      <c r="K229" s="32">
        <f t="shared" si="135"/>
        <v>0</v>
      </c>
      <c r="L229" s="32">
        <f t="shared" si="135"/>
        <v>0</v>
      </c>
      <c r="M229" s="32">
        <f t="shared" si="135"/>
        <v>0</v>
      </c>
      <c r="N229" s="34">
        <f t="shared" si="135"/>
        <v>0</v>
      </c>
      <c r="O229" s="35">
        <f>SUM(B229:N229)</f>
        <v>92</v>
      </c>
      <c r="P229" s="32"/>
      <c r="Q229" s="33">
        <f t="shared" si="136"/>
        <v>1</v>
      </c>
      <c r="R229" s="32">
        <f t="shared" si="136"/>
        <v>1</v>
      </c>
      <c r="S229" s="32">
        <f t="shared" si="136"/>
        <v>66</v>
      </c>
      <c r="T229" s="32">
        <f t="shared" si="136"/>
        <v>3</v>
      </c>
      <c r="U229" s="32">
        <f t="shared" si="136"/>
        <v>13</v>
      </c>
      <c r="V229" s="32">
        <f t="shared" si="136"/>
        <v>1</v>
      </c>
      <c r="W229" s="32">
        <f t="shared" si="136"/>
        <v>5</v>
      </c>
      <c r="X229" s="32">
        <f t="shared" si="136"/>
        <v>4</v>
      </c>
      <c r="Y229" s="32">
        <f t="shared" si="136"/>
        <v>1</v>
      </c>
      <c r="Z229" s="32">
        <f t="shared" si="136"/>
        <v>0</v>
      </c>
      <c r="AA229" s="32">
        <f t="shared" si="136"/>
        <v>0</v>
      </c>
      <c r="AB229" s="32">
        <f t="shared" si="136"/>
        <v>0</v>
      </c>
      <c r="AC229" s="34">
        <f t="shared" si="136"/>
        <v>0</v>
      </c>
      <c r="AD229" s="35">
        <f>SUM(Q229:AC229)</f>
        <v>95</v>
      </c>
      <c r="AE229" s="32"/>
      <c r="AF229" s="33">
        <f t="shared" si="137"/>
        <v>1</v>
      </c>
      <c r="AG229" s="32">
        <f t="shared" si="137"/>
        <v>0</v>
      </c>
      <c r="AH229" s="32">
        <f t="shared" si="137"/>
        <v>13</v>
      </c>
      <c r="AI229" s="32">
        <f t="shared" si="137"/>
        <v>2</v>
      </c>
      <c r="AJ229" s="32">
        <f t="shared" si="137"/>
        <v>7</v>
      </c>
      <c r="AK229" s="32">
        <f t="shared" si="137"/>
        <v>0</v>
      </c>
      <c r="AL229" s="32">
        <f t="shared" si="137"/>
        <v>0</v>
      </c>
      <c r="AM229" s="32">
        <f t="shared" si="137"/>
        <v>1</v>
      </c>
      <c r="AN229" s="32">
        <f t="shared" si="137"/>
        <v>0</v>
      </c>
      <c r="AO229" s="32">
        <f t="shared" si="137"/>
        <v>0</v>
      </c>
      <c r="AP229" s="32">
        <f t="shared" si="137"/>
        <v>0</v>
      </c>
      <c r="AQ229" s="32">
        <f t="shared" si="137"/>
        <v>0</v>
      </c>
      <c r="AR229" s="34">
        <f t="shared" si="137"/>
        <v>0</v>
      </c>
      <c r="AS229" s="35">
        <f>SUM(AF229:AR229)</f>
        <v>24</v>
      </c>
      <c r="AT229" s="32"/>
      <c r="AU229" s="35">
        <f>SUM(O229+AD229+AS229)</f>
        <v>211</v>
      </c>
    </row>
    <row r="230" spans="1:47" ht="15.75" customHeight="1">
      <c r="A230" s="23">
        <v>0.4375</v>
      </c>
      <c r="B230" s="33">
        <f t="shared" si="135"/>
        <v>3</v>
      </c>
      <c r="C230" s="32">
        <f t="shared" si="135"/>
        <v>1</v>
      </c>
      <c r="D230" s="32">
        <f t="shared" si="135"/>
        <v>54</v>
      </c>
      <c r="E230" s="32">
        <f t="shared" si="135"/>
        <v>1</v>
      </c>
      <c r="F230" s="32">
        <f t="shared" si="135"/>
        <v>13</v>
      </c>
      <c r="G230" s="32">
        <f t="shared" si="135"/>
        <v>1</v>
      </c>
      <c r="H230" s="32">
        <f t="shared" si="135"/>
        <v>2</v>
      </c>
      <c r="I230" s="32">
        <f t="shared" si="135"/>
        <v>3</v>
      </c>
      <c r="J230" s="32">
        <f t="shared" si="135"/>
        <v>0</v>
      </c>
      <c r="K230" s="32">
        <f t="shared" si="135"/>
        <v>0</v>
      </c>
      <c r="L230" s="32">
        <f t="shared" si="135"/>
        <v>0</v>
      </c>
      <c r="M230" s="32">
        <f t="shared" si="135"/>
        <v>0</v>
      </c>
      <c r="N230" s="34">
        <f t="shared" si="135"/>
        <v>0</v>
      </c>
      <c r="O230" s="35">
        <f>SUM(B230:N230)</f>
        <v>78</v>
      </c>
      <c r="P230" s="32"/>
      <c r="Q230" s="33">
        <f t="shared" si="136"/>
        <v>1</v>
      </c>
      <c r="R230" s="32">
        <f t="shared" si="136"/>
        <v>0</v>
      </c>
      <c r="S230" s="32">
        <f t="shared" si="136"/>
        <v>47</v>
      </c>
      <c r="T230" s="32">
        <f t="shared" si="136"/>
        <v>6</v>
      </c>
      <c r="U230" s="32">
        <f t="shared" si="136"/>
        <v>21</v>
      </c>
      <c r="V230" s="32">
        <f t="shared" si="136"/>
        <v>1</v>
      </c>
      <c r="W230" s="32">
        <f t="shared" si="136"/>
        <v>5</v>
      </c>
      <c r="X230" s="32">
        <f t="shared" si="136"/>
        <v>4</v>
      </c>
      <c r="Y230" s="32">
        <f t="shared" si="136"/>
        <v>2</v>
      </c>
      <c r="Z230" s="32">
        <f t="shared" si="136"/>
        <v>0</v>
      </c>
      <c r="AA230" s="32">
        <f t="shared" si="136"/>
        <v>0</v>
      </c>
      <c r="AB230" s="32">
        <f t="shared" si="136"/>
        <v>0</v>
      </c>
      <c r="AC230" s="34">
        <f t="shared" si="136"/>
        <v>0</v>
      </c>
      <c r="AD230" s="35">
        <f>SUM(Q230:AC230)</f>
        <v>87</v>
      </c>
      <c r="AE230" s="32"/>
      <c r="AF230" s="33">
        <f t="shared" si="137"/>
        <v>0</v>
      </c>
      <c r="AG230" s="32">
        <f t="shared" si="137"/>
        <v>0</v>
      </c>
      <c r="AH230" s="32">
        <f t="shared" si="137"/>
        <v>13</v>
      </c>
      <c r="AI230" s="32">
        <f t="shared" si="137"/>
        <v>1</v>
      </c>
      <c r="AJ230" s="32">
        <f t="shared" si="137"/>
        <v>5</v>
      </c>
      <c r="AK230" s="32">
        <f t="shared" si="137"/>
        <v>0</v>
      </c>
      <c r="AL230" s="32">
        <f t="shared" si="137"/>
        <v>0</v>
      </c>
      <c r="AM230" s="32">
        <f t="shared" si="137"/>
        <v>0</v>
      </c>
      <c r="AN230" s="32">
        <f t="shared" si="137"/>
        <v>0</v>
      </c>
      <c r="AO230" s="32">
        <f t="shared" si="137"/>
        <v>0</v>
      </c>
      <c r="AP230" s="32">
        <f t="shared" si="137"/>
        <v>0</v>
      </c>
      <c r="AQ230" s="32">
        <f t="shared" si="137"/>
        <v>0</v>
      </c>
      <c r="AR230" s="34">
        <f t="shared" si="137"/>
        <v>0</v>
      </c>
      <c r="AS230" s="35">
        <f>SUM(AF230:AR230)</f>
        <v>19</v>
      </c>
      <c r="AT230" s="32"/>
      <c r="AU230" s="35">
        <f>SUM(O230+AD230+AS230)</f>
        <v>184</v>
      </c>
    </row>
    <row r="231" spans="1:47" ht="15.75" customHeight="1">
      <c r="A231" s="24">
        <v>0.44791666666666702</v>
      </c>
      <c r="B231" s="36">
        <f t="shared" si="135"/>
        <v>2</v>
      </c>
      <c r="C231" s="37">
        <f t="shared" si="135"/>
        <v>0</v>
      </c>
      <c r="D231" s="37">
        <f t="shared" si="135"/>
        <v>47</v>
      </c>
      <c r="E231" s="37">
        <f t="shared" si="135"/>
        <v>1</v>
      </c>
      <c r="F231" s="37">
        <f t="shared" si="135"/>
        <v>15</v>
      </c>
      <c r="G231" s="37">
        <f t="shared" si="135"/>
        <v>1</v>
      </c>
      <c r="H231" s="37">
        <f t="shared" si="135"/>
        <v>2</v>
      </c>
      <c r="I231" s="37">
        <f t="shared" si="135"/>
        <v>1</v>
      </c>
      <c r="J231" s="37">
        <f t="shared" si="135"/>
        <v>0</v>
      </c>
      <c r="K231" s="37">
        <f t="shared" si="135"/>
        <v>0</v>
      </c>
      <c r="L231" s="37">
        <f t="shared" si="135"/>
        <v>0</v>
      </c>
      <c r="M231" s="37">
        <f t="shared" si="135"/>
        <v>0</v>
      </c>
      <c r="N231" s="38">
        <f t="shared" si="135"/>
        <v>0</v>
      </c>
      <c r="O231" s="39">
        <f>SUM(B231:N231)</f>
        <v>69</v>
      </c>
      <c r="P231" s="32"/>
      <c r="Q231" s="36">
        <f t="shared" si="136"/>
        <v>4</v>
      </c>
      <c r="R231" s="37">
        <f t="shared" si="136"/>
        <v>2</v>
      </c>
      <c r="S231" s="37">
        <f t="shared" si="136"/>
        <v>58</v>
      </c>
      <c r="T231" s="37">
        <f t="shared" si="136"/>
        <v>5</v>
      </c>
      <c r="U231" s="37">
        <f t="shared" si="136"/>
        <v>17</v>
      </c>
      <c r="V231" s="37">
        <f t="shared" si="136"/>
        <v>1</v>
      </c>
      <c r="W231" s="37">
        <f t="shared" si="136"/>
        <v>4</v>
      </c>
      <c r="X231" s="37">
        <f t="shared" si="136"/>
        <v>2</v>
      </c>
      <c r="Y231" s="37">
        <f t="shared" si="136"/>
        <v>1</v>
      </c>
      <c r="Z231" s="37">
        <f t="shared" si="136"/>
        <v>1</v>
      </c>
      <c r="AA231" s="37">
        <f t="shared" si="136"/>
        <v>0</v>
      </c>
      <c r="AB231" s="37">
        <f t="shared" si="136"/>
        <v>0</v>
      </c>
      <c r="AC231" s="38">
        <f t="shared" si="136"/>
        <v>0</v>
      </c>
      <c r="AD231" s="39">
        <f>SUM(Q231:AC231)</f>
        <v>95</v>
      </c>
      <c r="AE231" s="32"/>
      <c r="AF231" s="36">
        <f t="shared" si="137"/>
        <v>1</v>
      </c>
      <c r="AG231" s="37">
        <f t="shared" si="137"/>
        <v>0</v>
      </c>
      <c r="AH231" s="37">
        <f t="shared" si="137"/>
        <v>14</v>
      </c>
      <c r="AI231" s="37">
        <f t="shared" si="137"/>
        <v>0</v>
      </c>
      <c r="AJ231" s="37">
        <f t="shared" si="137"/>
        <v>2</v>
      </c>
      <c r="AK231" s="37">
        <f t="shared" si="137"/>
        <v>0</v>
      </c>
      <c r="AL231" s="37">
        <f t="shared" si="137"/>
        <v>0</v>
      </c>
      <c r="AM231" s="37">
        <f t="shared" si="137"/>
        <v>1</v>
      </c>
      <c r="AN231" s="37">
        <f t="shared" si="137"/>
        <v>0</v>
      </c>
      <c r="AO231" s="37">
        <f t="shared" si="137"/>
        <v>0</v>
      </c>
      <c r="AP231" s="37">
        <f t="shared" si="137"/>
        <v>0</v>
      </c>
      <c r="AQ231" s="37">
        <f t="shared" si="137"/>
        <v>0</v>
      </c>
      <c r="AR231" s="38">
        <f t="shared" si="137"/>
        <v>0</v>
      </c>
      <c r="AS231" s="39">
        <f>SUM(AF231:AR231)</f>
        <v>18</v>
      </c>
      <c r="AT231" s="32"/>
      <c r="AU231" s="39">
        <f>SUM(O231+AD231+AS231)</f>
        <v>182</v>
      </c>
    </row>
    <row r="232" spans="1:47" ht="15.75" customHeight="1">
      <c r="A232" s="25" t="s">
        <v>21</v>
      </c>
      <c r="B232" s="40">
        <f t="shared" ref="B232:O232" si="138">SUM(B228:B231)</f>
        <v>12</v>
      </c>
      <c r="C232" s="41">
        <f t="shared" si="138"/>
        <v>3</v>
      </c>
      <c r="D232" s="41">
        <f t="shared" si="138"/>
        <v>201</v>
      </c>
      <c r="E232" s="41">
        <f t="shared" si="138"/>
        <v>15</v>
      </c>
      <c r="F232" s="41">
        <f t="shared" si="138"/>
        <v>62</v>
      </c>
      <c r="G232" s="41">
        <f t="shared" si="138"/>
        <v>4</v>
      </c>
      <c r="H232" s="41">
        <f t="shared" si="138"/>
        <v>11</v>
      </c>
      <c r="I232" s="41">
        <f t="shared" si="138"/>
        <v>7</v>
      </c>
      <c r="J232" s="41">
        <f t="shared" si="138"/>
        <v>1</v>
      </c>
      <c r="K232" s="41">
        <f t="shared" si="138"/>
        <v>0</v>
      </c>
      <c r="L232" s="41">
        <f t="shared" si="138"/>
        <v>0</v>
      </c>
      <c r="M232" s="41">
        <f t="shared" si="138"/>
        <v>0</v>
      </c>
      <c r="N232" s="42">
        <f t="shared" si="138"/>
        <v>0</v>
      </c>
      <c r="O232" s="43">
        <f t="shared" si="138"/>
        <v>316</v>
      </c>
      <c r="P232" s="32"/>
      <c r="Q232" s="40">
        <f t="shared" ref="Q232:AD232" si="139">SUM(Q228:Q231)</f>
        <v>6</v>
      </c>
      <c r="R232" s="41">
        <f t="shared" si="139"/>
        <v>3</v>
      </c>
      <c r="S232" s="41">
        <f t="shared" si="139"/>
        <v>228</v>
      </c>
      <c r="T232" s="41">
        <f t="shared" si="139"/>
        <v>17</v>
      </c>
      <c r="U232" s="41">
        <f t="shared" si="139"/>
        <v>73</v>
      </c>
      <c r="V232" s="41">
        <f t="shared" si="139"/>
        <v>4</v>
      </c>
      <c r="W232" s="41">
        <f t="shared" si="139"/>
        <v>16</v>
      </c>
      <c r="X232" s="41">
        <f t="shared" si="139"/>
        <v>10</v>
      </c>
      <c r="Y232" s="41">
        <f t="shared" si="139"/>
        <v>5</v>
      </c>
      <c r="Z232" s="41">
        <f t="shared" si="139"/>
        <v>1</v>
      </c>
      <c r="AA232" s="41">
        <f t="shared" si="139"/>
        <v>0</v>
      </c>
      <c r="AB232" s="41">
        <f t="shared" si="139"/>
        <v>0</v>
      </c>
      <c r="AC232" s="42">
        <f t="shared" si="139"/>
        <v>0</v>
      </c>
      <c r="AD232" s="43">
        <f t="shared" si="139"/>
        <v>363</v>
      </c>
      <c r="AE232" s="32"/>
      <c r="AF232" s="40">
        <f t="shared" ref="AF232:AS232" si="140">SUM(AF228:AF231)</f>
        <v>2</v>
      </c>
      <c r="AG232" s="41">
        <f t="shared" si="140"/>
        <v>0</v>
      </c>
      <c r="AH232" s="41">
        <f t="shared" si="140"/>
        <v>59</v>
      </c>
      <c r="AI232" s="41">
        <f t="shared" si="140"/>
        <v>3</v>
      </c>
      <c r="AJ232" s="41">
        <f t="shared" si="140"/>
        <v>20</v>
      </c>
      <c r="AK232" s="41">
        <f t="shared" si="140"/>
        <v>0</v>
      </c>
      <c r="AL232" s="41">
        <f t="shared" si="140"/>
        <v>0</v>
      </c>
      <c r="AM232" s="41">
        <f t="shared" si="140"/>
        <v>3</v>
      </c>
      <c r="AN232" s="41">
        <f t="shared" si="140"/>
        <v>0</v>
      </c>
      <c r="AO232" s="41">
        <f t="shared" si="140"/>
        <v>0</v>
      </c>
      <c r="AP232" s="41">
        <f t="shared" si="140"/>
        <v>0</v>
      </c>
      <c r="AQ232" s="41">
        <f t="shared" si="140"/>
        <v>0</v>
      </c>
      <c r="AR232" s="42">
        <f t="shared" si="140"/>
        <v>0</v>
      </c>
      <c r="AS232" s="43">
        <f t="shared" si="140"/>
        <v>87</v>
      </c>
      <c r="AT232" s="32"/>
      <c r="AU232" s="43">
        <f>SUM(AU228:AU231)</f>
        <v>766</v>
      </c>
    </row>
    <row r="233" spans="1:47" ht="15.75" customHeight="1">
      <c r="A233" s="22">
        <v>0.45833333333333298</v>
      </c>
      <c r="B233" s="28">
        <f t="shared" ref="B233:N236" si="141">SUM(B32+Q32+AF32)</f>
        <v>3</v>
      </c>
      <c r="C233" s="29">
        <f t="shared" si="141"/>
        <v>0</v>
      </c>
      <c r="D233" s="29">
        <f t="shared" si="141"/>
        <v>55</v>
      </c>
      <c r="E233" s="29">
        <f t="shared" si="141"/>
        <v>1</v>
      </c>
      <c r="F233" s="29">
        <f t="shared" si="141"/>
        <v>16</v>
      </c>
      <c r="G233" s="29">
        <f t="shared" si="141"/>
        <v>1</v>
      </c>
      <c r="H233" s="29">
        <f t="shared" si="141"/>
        <v>0</v>
      </c>
      <c r="I233" s="29">
        <f t="shared" si="141"/>
        <v>3</v>
      </c>
      <c r="J233" s="29">
        <f t="shared" si="141"/>
        <v>0</v>
      </c>
      <c r="K233" s="29">
        <f t="shared" si="141"/>
        <v>0</v>
      </c>
      <c r="L233" s="29">
        <f t="shared" si="141"/>
        <v>0</v>
      </c>
      <c r="M233" s="29">
        <f t="shared" si="141"/>
        <v>0</v>
      </c>
      <c r="N233" s="30">
        <f t="shared" si="141"/>
        <v>0</v>
      </c>
      <c r="O233" s="31">
        <f>SUM(B233:N233)</f>
        <v>79</v>
      </c>
      <c r="P233" s="32"/>
      <c r="Q233" s="28">
        <f t="shared" ref="Q233:AC236" si="142">SUM(B99+Q99+AF99)</f>
        <v>2</v>
      </c>
      <c r="R233" s="29">
        <f t="shared" si="142"/>
        <v>1</v>
      </c>
      <c r="S233" s="29">
        <f t="shared" si="142"/>
        <v>76</v>
      </c>
      <c r="T233" s="29">
        <f t="shared" si="142"/>
        <v>6</v>
      </c>
      <c r="U233" s="29">
        <f t="shared" si="142"/>
        <v>24</v>
      </c>
      <c r="V233" s="29">
        <f t="shared" si="142"/>
        <v>1</v>
      </c>
      <c r="W233" s="29">
        <f t="shared" si="142"/>
        <v>5</v>
      </c>
      <c r="X233" s="29">
        <f t="shared" si="142"/>
        <v>2</v>
      </c>
      <c r="Y233" s="29">
        <f t="shared" si="142"/>
        <v>0</v>
      </c>
      <c r="Z233" s="29">
        <f t="shared" si="142"/>
        <v>0</v>
      </c>
      <c r="AA233" s="29">
        <f t="shared" si="142"/>
        <v>0</v>
      </c>
      <c r="AB233" s="29">
        <f t="shared" si="142"/>
        <v>0</v>
      </c>
      <c r="AC233" s="30">
        <f t="shared" si="142"/>
        <v>0</v>
      </c>
      <c r="AD233" s="31">
        <f>SUM(Q233:AC233)</f>
        <v>117</v>
      </c>
      <c r="AE233" s="32"/>
      <c r="AF233" s="28">
        <f t="shared" ref="AF233:AR236" si="143">SUM(B166+Q166+AF166)</f>
        <v>1</v>
      </c>
      <c r="AG233" s="29">
        <f t="shared" si="143"/>
        <v>0</v>
      </c>
      <c r="AH233" s="29">
        <f t="shared" si="143"/>
        <v>19</v>
      </c>
      <c r="AI233" s="29">
        <f t="shared" si="143"/>
        <v>0</v>
      </c>
      <c r="AJ233" s="29">
        <f t="shared" si="143"/>
        <v>4</v>
      </c>
      <c r="AK233" s="29">
        <f t="shared" si="143"/>
        <v>0</v>
      </c>
      <c r="AL233" s="29">
        <f t="shared" si="143"/>
        <v>0</v>
      </c>
      <c r="AM233" s="29">
        <f t="shared" si="143"/>
        <v>0</v>
      </c>
      <c r="AN233" s="29">
        <f t="shared" si="143"/>
        <v>0</v>
      </c>
      <c r="AO233" s="29">
        <f t="shared" si="143"/>
        <v>0</v>
      </c>
      <c r="AP233" s="29">
        <f t="shared" si="143"/>
        <v>0</v>
      </c>
      <c r="AQ233" s="29">
        <f t="shared" si="143"/>
        <v>0</v>
      </c>
      <c r="AR233" s="30">
        <f t="shared" si="143"/>
        <v>0</v>
      </c>
      <c r="AS233" s="31">
        <f>SUM(AF233:AR233)</f>
        <v>24</v>
      </c>
      <c r="AT233" s="32"/>
      <c r="AU233" s="31">
        <f>SUM(O233+AD233+AS233)</f>
        <v>220</v>
      </c>
    </row>
    <row r="234" spans="1:47" ht="15.75" customHeight="1">
      <c r="A234" s="23">
        <v>0.46875</v>
      </c>
      <c r="B234" s="33">
        <f t="shared" si="141"/>
        <v>8</v>
      </c>
      <c r="C234" s="32">
        <f t="shared" si="141"/>
        <v>0</v>
      </c>
      <c r="D234" s="32">
        <f t="shared" si="141"/>
        <v>54</v>
      </c>
      <c r="E234" s="32">
        <f t="shared" si="141"/>
        <v>4</v>
      </c>
      <c r="F234" s="32">
        <f t="shared" si="141"/>
        <v>20</v>
      </c>
      <c r="G234" s="32">
        <f t="shared" si="141"/>
        <v>1</v>
      </c>
      <c r="H234" s="32">
        <f t="shared" si="141"/>
        <v>0</v>
      </c>
      <c r="I234" s="32">
        <f t="shared" si="141"/>
        <v>2</v>
      </c>
      <c r="J234" s="32">
        <f t="shared" si="141"/>
        <v>0</v>
      </c>
      <c r="K234" s="32">
        <f t="shared" si="141"/>
        <v>0</v>
      </c>
      <c r="L234" s="32">
        <f t="shared" si="141"/>
        <v>1</v>
      </c>
      <c r="M234" s="32">
        <f t="shared" si="141"/>
        <v>0</v>
      </c>
      <c r="N234" s="34">
        <f t="shared" si="141"/>
        <v>0</v>
      </c>
      <c r="O234" s="35">
        <f>SUM(B234:N234)</f>
        <v>90</v>
      </c>
      <c r="P234" s="32"/>
      <c r="Q234" s="33">
        <f t="shared" si="142"/>
        <v>2</v>
      </c>
      <c r="R234" s="32">
        <f t="shared" si="142"/>
        <v>0</v>
      </c>
      <c r="S234" s="32">
        <f t="shared" si="142"/>
        <v>58</v>
      </c>
      <c r="T234" s="32">
        <f t="shared" si="142"/>
        <v>2</v>
      </c>
      <c r="U234" s="32">
        <f t="shared" si="142"/>
        <v>19</v>
      </c>
      <c r="V234" s="32">
        <f t="shared" si="142"/>
        <v>0</v>
      </c>
      <c r="W234" s="32">
        <f t="shared" si="142"/>
        <v>3</v>
      </c>
      <c r="X234" s="32">
        <f t="shared" si="142"/>
        <v>6</v>
      </c>
      <c r="Y234" s="32">
        <f t="shared" si="142"/>
        <v>2</v>
      </c>
      <c r="Z234" s="32">
        <f t="shared" si="142"/>
        <v>0</v>
      </c>
      <c r="AA234" s="32">
        <f t="shared" si="142"/>
        <v>0</v>
      </c>
      <c r="AB234" s="32">
        <f t="shared" si="142"/>
        <v>0</v>
      </c>
      <c r="AC234" s="34">
        <f t="shared" si="142"/>
        <v>0</v>
      </c>
      <c r="AD234" s="35">
        <f>SUM(Q234:AC234)</f>
        <v>92</v>
      </c>
      <c r="AE234" s="32"/>
      <c r="AF234" s="33">
        <f t="shared" si="143"/>
        <v>1</v>
      </c>
      <c r="AG234" s="32">
        <f t="shared" si="143"/>
        <v>0</v>
      </c>
      <c r="AH234" s="32">
        <f t="shared" si="143"/>
        <v>11</v>
      </c>
      <c r="AI234" s="32">
        <f t="shared" si="143"/>
        <v>1</v>
      </c>
      <c r="AJ234" s="32">
        <f t="shared" si="143"/>
        <v>3</v>
      </c>
      <c r="AK234" s="32">
        <f t="shared" si="143"/>
        <v>0</v>
      </c>
      <c r="AL234" s="32">
        <f t="shared" si="143"/>
        <v>0</v>
      </c>
      <c r="AM234" s="32">
        <f t="shared" si="143"/>
        <v>0</v>
      </c>
      <c r="AN234" s="32">
        <f t="shared" si="143"/>
        <v>0</v>
      </c>
      <c r="AO234" s="32">
        <f t="shared" si="143"/>
        <v>0</v>
      </c>
      <c r="AP234" s="32">
        <f t="shared" si="143"/>
        <v>0</v>
      </c>
      <c r="AQ234" s="32">
        <f t="shared" si="143"/>
        <v>0</v>
      </c>
      <c r="AR234" s="34">
        <f t="shared" si="143"/>
        <v>0</v>
      </c>
      <c r="AS234" s="35">
        <f>SUM(AF234:AR234)</f>
        <v>16</v>
      </c>
      <c r="AT234" s="32"/>
      <c r="AU234" s="35">
        <f>SUM(O234+AD234+AS234)</f>
        <v>198</v>
      </c>
    </row>
    <row r="235" spans="1:47" ht="15.75" customHeight="1">
      <c r="A235" s="23">
        <v>0.47916666666666702</v>
      </c>
      <c r="B235" s="33">
        <f t="shared" si="141"/>
        <v>6</v>
      </c>
      <c r="C235" s="32">
        <f t="shared" si="141"/>
        <v>0</v>
      </c>
      <c r="D235" s="32">
        <f t="shared" si="141"/>
        <v>49</v>
      </c>
      <c r="E235" s="32">
        <f t="shared" si="141"/>
        <v>3</v>
      </c>
      <c r="F235" s="32">
        <f t="shared" si="141"/>
        <v>17</v>
      </c>
      <c r="G235" s="32">
        <f t="shared" si="141"/>
        <v>1</v>
      </c>
      <c r="H235" s="32">
        <f t="shared" si="141"/>
        <v>1</v>
      </c>
      <c r="I235" s="32">
        <f t="shared" si="141"/>
        <v>1</v>
      </c>
      <c r="J235" s="32">
        <f t="shared" si="141"/>
        <v>1</v>
      </c>
      <c r="K235" s="32">
        <f t="shared" si="141"/>
        <v>0</v>
      </c>
      <c r="L235" s="32">
        <f t="shared" si="141"/>
        <v>0</v>
      </c>
      <c r="M235" s="32">
        <f t="shared" si="141"/>
        <v>0</v>
      </c>
      <c r="N235" s="34">
        <f t="shared" si="141"/>
        <v>0</v>
      </c>
      <c r="O235" s="35">
        <f>SUM(B235:N235)</f>
        <v>79</v>
      </c>
      <c r="P235" s="32"/>
      <c r="Q235" s="33">
        <f t="shared" si="142"/>
        <v>2</v>
      </c>
      <c r="R235" s="32">
        <f t="shared" si="142"/>
        <v>0</v>
      </c>
      <c r="S235" s="32">
        <f t="shared" si="142"/>
        <v>50</v>
      </c>
      <c r="T235" s="32">
        <f t="shared" si="142"/>
        <v>2</v>
      </c>
      <c r="U235" s="32">
        <f t="shared" si="142"/>
        <v>20</v>
      </c>
      <c r="V235" s="32">
        <f t="shared" si="142"/>
        <v>1</v>
      </c>
      <c r="W235" s="32">
        <f t="shared" si="142"/>
        <v>2</v>
      </c>
      <c r="X235" s="32">
        <f t="shared" si="142"/>
        <v>1</v>
      </c>
      <c r="Y235" s="32">
        <f t="shared" si="142"/>
        <v>0</v>
      </c>
      <c r="Z235" s="32">
        <f t="shared" si="142"/>
        <v>0</v>
      </c>
      <c r="AA235" s="32">
        <f t="shared" si="142"/>
        <v>0</v>
      </c>
      <c r="AB235" s="32">
        <f t="shared" si="142"/>
        <v>0</v>
      </c>
      <c r="AC235" s="34">
        <f t="shared" si="142"/>
        <v>0</v>
      </c>
      <c r="AD235" s="35">
        <f>SUM(Q235:AC235)</f>
        <v>78</v>
      </c>
      <c r="AE235" s="32"/>
      <c r="AF235" s="33">
        <f t="shared" si="143"/>
        <v>0</v>
      </c>
      <c r="AG235" s="32">
        <f t="shared" si="143"/>
        <v>0</v>
      </c>
      <c r="AH235" s="32">
        <f t="shared" si="143"/>
        <v>7</v>
      </c>
      <c r="AI235" s="32">
        <f t="shared" si="143"/>
        <v>2</v>
      </c>
      <c r="AJ235" s="32">
        <f t="shared" si="143"/>
        <v>3</v>
      </c>
      <c r="AK235" s="32">
        <f t="shared" si="143"/>
        <v>0</v>
      </c>
      <c r="AL235" s="32">
        <f t="shared" si="143"/>
        <v>0</v>
      </c>
      <c r="AM235" s="32">
        <f t="shared" si="143"/>
        <v>0</v>
      </c>
      <c r="AN235" s="32">
        <f t="shared" si="143"/>
        <v>0</v>
      </c>
      <c r="AO235" s="32">
        <f t="shared" si="143"/>
        <v>0</v>
      </c>
      <c r="AP235" s="32">
        <f t="shared" si="143"/>
        <v>0</v>
      </c>
      <c r="AQ235" s="32">
        <f t="shared" si="143"/>
        <v>0</v>
      </c>
      <c r="AR235" s="34">
        <f t="shared" si="143"/>
        <v>0</v>
      </c>
      <c r="AS235" s="35">
        <f>SUM(AF235:AR235)</f>
        <v>12</v>
      </c>
      <c r="AT235" s="32"/>
      <c r="AU235" s="35">
        <f>SUM(O235+AD235+AS235)</f>
        <v>169</v>
      </c>
    </row>
    <row r="236" spans="1:47" ht="15.75" customHeight="1">
      <c r="A236" s="24">
        <v>0.48958333333333298</v>
      </c>
      <c r="B236" s="36">
        <f t="shared" si="141"/>
        <v>2</v>
      </c>
      <c r="C236" s="37">
        <f t="shared" si="141"/>
        <v>2</v>
      </c>
      <c r="D236" s="37">
        <f t="shared" si="141"/>
        <v>44</v>
      </c>
      <c r="E236" s="37">
        <f t="shared" si="141"/>
        <v>0</v>
      </c>
      <c r="F236" s="37">
        <f t="shared" si="141"/>
        <v>14</v>
      </c>
      <c r="G236" s="37">
        <f t="shared" si="141"/>
        <v>1</v>
      </c>
      <c r="H236" s="37">
        <f t="shared" si="141"/>
        <v>3</v>
      </c>
      <c r="I236" s="37">
        <f t="shared" si="141"/>
        <v>2</v>
      </c>
      <c r="J236" s="37">
        <f t="shared" si="141"/>
        <v>0</v>
      </c>
      <c r="K236" s="37">
        <f t="shared" si="141"/>
        <v>0</v>
      </c>
      <c r="L236" s="37">
        <f t="shared" si="141"/>
        <v>0</v>
      </c>
      <c r="M236" s="37">
        <f t="shared" si="141"/>
        <v>0</v>
      </c>
      <c r="N236" s="38">
        <f t="shared" si="141"/>
        <v>0</v>
      </c>
      <c r="O236" s="39">
        <f>SUM(B236:N236)</f>
        <v>68</v>
      </c>
      <c r="P236" s="32"/>
      <c r="Q236" s="36">
        <f t="shared" si="142"/>
        <v>5</v>
      </c>
      <c r="R236" s="37">
        <f t="shared" si="142"/>
        <v>3</v>
      </c>
      <c r="S236" s="37">
        <f t="shared" si="142"/>
        <v>62</v>
      </c>
      <c r="T236" s="37">
        <f t="shared" si="142"/>
        <v>0</v>
      </c>
      <c r="U236" s="37">
        <f t="shared" si="142"/>
        <v>22</v>
      </c>
      <c r="V236" s="37">
        <f t="shared" si="142"/>
        <v>1</v>
      </c>
      <c r="W236" s="37">
        <f t="shared" si="142"/>
        <v>4</v>
      </c>
      <c r="X236" s="37">
        <f t="shared" si="142"/>
        <v>3</v>
      </c>
      <c r="Y236" s="37">
        <f t="shared" si="142"/>
        <v>0</v>
      </c>
      <c r="Z236" s="37">
        <f t="shared" si="142"/>
        <v>0</v>
      </c>
      <c r="AA236" s="37">
        <f t="shared" si="142"/>
        <v>0</v>
      </c>
      <c r="AB236" s="37">
        <f t="shared" si="142"/>
        <v>0</v>
      </c>
      <c r="AC236" s="38">
        <f t="shared" si="142"/>
        <v>0</v>
      </c>
      <c r="AD236" s="39">
        <f>SUM(Q236:AC236)</f>
        <v>100</v>
      </c>
      <c r="AE236" s="32"/>
      <c r="AF236" s="36">
        <f t="shared" si="143"/>
        <v>0</v>
      </c>
      <c r="AG236" s="37">
        <f t="shared" si="143"/>
        <v>0</v>
      </c>
      <c r="AH236" s="37">
        <f t="shared" si="143"/>
        <v>18</v>
      </c>
      <c r="AI236" s="37">
        <f t="shared" si="143"/>
        <v>3</v>
      </c>
      <c r="AJ236" s="37">
        <f t="shared" si="143"/>
        <v>7</v>
      </c>
      <c r="AK236" s="37">
        <f t="shared" si="143"/>
        <v>0</v>
      </c>
      <c r="AL236" s="37">
        <f t="shared" si="143"/>
        <v>0</v>
      </c>
      <c r="AM236" s="37">
        <f t="shared" si="143"/>
        <v>1</v>
      </c>
      <c r="AN236" s="37">
        <f t="shared" si="143"/>
        <v>0</v>
      </c>
      <c r="AO236" s="37">
        <f t="shared" si="143"/>
        <v>0</v>
      </c>
      <c r="AP236" s="37">
        <f t="shared" si="143"/>
        <v>0</v>
      </c>
      <c r="AQ236" s="37">
        <f t="shared" si="143"/>
        <v>0</v>
      </c>
      <c r="AR236" s="38">
        <f t="shared" si="143"/>
        <v>0</v>
      </c>
      <c r="AS236" s="39">
        <f>SUM(AF236:AR236)</f>
        <v>29</v>
      </c>
      <c r="AT236" s="32"/>
      <c r="AU236" s="39">
        <f>SUM(O236+AD236+AS236)</f>
        <v>197</v>
      </c>
    </row>
    <row r="237" spans="1:47" ht="15.75" customHeight="1">
      <c r="A237" s="25" t="s">
        <v>21</v>
      </c>
      <c r="B237" s="40">
        <f t="shared" ref="B237:O237" si="144">SUM(B233:B236)</f>
        <v>19</v>
      </c>
      <c r="C237" s="41">
        <f t="shared" si="144"/>
        <v>2</v>
      </c>
      <c r="D237" s="41">
        <f t="shared" si="144"/>
        <v>202</v>
      </c>
      <c r="E237" s="41">
        <f t="shared" si="144"/>
        <v>8</v>
      </c>
      <c r="F237" s="41">
        <f t="shared" si="144"/>
        <v>67</v>
      </c>
      <c r="G237" s="41">
        <f t="shared" si="144"/>
        <v>4</v>
      </c>
      <c r="H237" s="41">
        <f t="shared" si="144"/>
        <v>4</v>
      </c>
      <c r="I237" s="41">
        <f t="shared" si="144"/>
        <v>8</v>
      </c>
      <c r="J237" s="41">
        <f t="shared" si="144"/>
        <v>1</v>
      </c>
      <c r="K237" s="41">
        <f t="shared" si="144"/>
        <v>0</v>
      </c>
      <c r="L237" s="41">
        <f t="shared" si="144"/>
        <v>1</v>
      </c>
      <c r="M237" s="41">
        <f t="shared" si="144"/>
        <v>0</v>
      </c>
      <c r="N237" s="42">
        <f t="shared" si="144"/>
        <v>0</v>
      </c>
      <c r="O237" s="43">
        <f t="shared" si="144"/>
        <v>316</v>
      </c>
      <c r="P237" s="32"/>
      <c r="Q237" s="40">
        <f t="shared" ref="Q237:AD237" si="145">SUM(Q233:Q236)</f>
        <v>11</v>
      </c>
      <c r="R237" s="41">
        <f t="shared" si="145"/>
        <v>4</v>
      </c>
      <c r="S237" s="41">
        <f t="shared" si="145"/>
        <v>246</v>
      </c>
      <c r="T237" s="41">
        <f t="shared" si="145"/>
        <v>10</v>
      </c>
      <c r="U237" s="41">
        <f t="shared" si="145"/>
        <v>85</v>
      </c>
      <c r="V237" s="41">
        <f t="shared" si="145"/>
        <v>3</v>
      </c>
      <c r="W237" s="41">
        <f t="shared" si="145"/>
        <v>14</v>
      </c>
      <c r="X237" s="41">
        <f t="shared" si="145"/>
        <v>12</v>
      </c>
      <c r="Y237" s="41">
        <f t="shared" si="145"/>
        <v>2</v>
      </c>
      <c r="Z237" s="41">
        <f t="shared" si="145"/>
        <v>0</v>
      </c>
      <c r="AA237" s="41">
        <f t="shared" si="145"/>
        <v>0</v>
      </c>
      <c r="AB237" s="41">
        <f t="shared" si="145"/>
        <v>0</v>
      </c>
      <c r="AC237" s="42">
        <f t="shared" si="145"/>
        <v>0</v>
      </c>
      <c r="AD237" s="43">
        <f t="shared" si="145"/>
        <v>387</v>
      </c>
      <c r="AE237" s="32"/>
      <c r="AF237" s="40">
        <f t="shared" ref="AF237:AS237" si="146">SUM(AF233:AF236)</f>
        <v>2</v>
      </c>
      <c r="AG237" s="41">
        <f t="shared" si="146"/>
        <v>0</v>
      </c>
      <c r="AH237" s="41">
        <f t="shared" si="146"/>
        <v>55</v>
      </c>
      <c r="AI237" s="41">
        <f t="shared" si="146"/>
        <v>6</v>
      </c>
      <c r="AJ237" s="41">
        <f t="shared" si="146"/>
        <v>17</v>
      </c>
      <c r="AK237" s="41">
        <f t="shared" si="146"/>
        <v>0</v>
      </c>
      <c r="AL237" s="41">
        <f t="shared" si="146"/>
        <v>0</v>
      </c>
      <c r="AM237" s="41">
        <f t="shared" si="146"/>
        <v>1</v>
      </c>
      <c r="AN237" s="41">
        <f t="shared" si="146"/>
        <v>0</v>
      </c>
      <c r="AO237" s="41">
        <f t="shared" si="146"/>
        <v>0</v>
      </c>
      <c r="AP237" s="41">
        <f t="shared" si="146"/>
        <v>0</v>
      </c>
      <c r="AQ237" s="41">
        <f t="shared" si="146"/>
        <v>0</v>
      </c>
      <c r="AR237" s="42">
        <f t="shared" si="146"/>
        <v>0</v>
      </c>
      <c r="AS237" s="43">
        <f t="shared" si="146"/>
        <v>81</v>
      </c>
      <c r="AT237" s="32"/>
      <c r="AU237" s="43">
        <f>SUM(AU233:AU236)</f>
        <v>784</v>
      </c>
    </row>
    <row r="238" spans="1:47" ht="15.75" customHeight="1">
      <c r="A238" s="22">
        <v>0.5</v>
      </c>
      <c r="B238" s="28">
        <f t="shared" ref="B238:N241" si="147">SUM(B37+Q37+AF37)</f>
        <v>3</v>
      </c>
      <c r="C238" s="29">
        <f t="shared" si="147"/>
        <v>0</v>
      </c>
      <c r="D238" s="29">
        <f t="shared" si="147"/>
        <v>59</v>
      </c>
      <c r="E238" s="29">
        <f t="shared" si="147"/>
        <v>3</v>
      </c>
      <c r="F238" s="29">
        <f t="shared" si="147"/>
        <v>10</v>
      </c>
      <c r="G238" s="29">
        <f t="shared" si="147"/>
        <v>1</v>
      </c>
      <c r="H238" s="29">
        <f t="shared" si="147"/>
        <v>2</v>
      </c>
      <c r="I238" s="29">
        <f t="shared" si="147"/>
        <v>2</v>
      </c>
      <c r="J238" s="29">
        <f t="shared" si="147"/>
        <v>1</v>
      </c>
      <c r="K238" s="29">
        <f t="shared" si="147"/>
        <v>0</v>
      </c>
      <c r="L238" s="29">
        <f t="shared" si="147"/>
        <v>0</v>
      </c>
      <c r="M238" s="29">
        <f t="shared" si="147"/>
        <v>0</v>
      </c>
      <c r="N238" s="30">
        <f t="shared" si="147"/>
        <v>0</v>
      </c>
      <c r="O238" s="31">
        <f>SUM(B238:N238)</f>
        <v>81</v>
      </c>
      <c r="P238" s="32"/>
      <c r="Q238" s="28">
        <f t="shared" ref="Q238:AC241" si="148">SUM(B104+Q104+AF104)</f>
        <v>4</v>
      </c>
      <c r="R238" s="29">
        <f t="shared" si="148"/>
        <v>0</v>
      </c>
      <c r="S238" s="29">
        <f t="shared" si="148"/>
        <v>67</v>
      </c>
      <c r="T238" s="29">
        <f t="shared" si="148"/>
        <v>3</v>
      </c>
      <c r="U238" s="29">
        <f t="shared" si="148"/>
        <v>19</v>
      </c>
      <c r="V238" s="29">
        <f t="shared" si="148"/>
        <v>1</v>
      </c>
      <c r="W238" s="29">
        <f t="shared" si="148"/>
        <v>8</v>
      </c>
      <c r="X238" s="29">
        <f t="shared" si="148"/>
        <v>3</v>
      </c>
      <c r="Y238" s="29">
        <f t="shared" si="148"/>
        <v>1</v>
      </c>
      <c r="Z238" s="29">
        <f t="shared" si="148"/>
        <v>0</v>
      </c>
      <c r="AA238" s="29">
        <f t="shared" si="148"/>
        <v>0</v>
      </c>
      <c r="AB238" s="29">
        <f t="shared" si="148"/>
        <v>0</v>
      </c>
      <c r="AC238" s="30">
        <f t="shared" si="148"/>
        <v>0</v>
      </c>
      <c r="AD238" s="31">
        <f>SUM(Q238:AC238)</f>
        <v>106</v>
      </c>
      <c r="AE238" s="32"/>
      <c r="AF238" s="28">
        <f t="shared" ref="AF238:AR241" si="149">SUM(B171+Q171+AF171)</f>
        <v>0</v>
      </c>
      <c r="AG238" s="29">
        <f t="shared" si="149"/>
        <v>0</v>
      </c>
      <c r="AH238" s="29">
        <f t="shared" si="149"/>
        <v>18</v>
      </c>
      <c r="AI238" s="29">
        <f t="shared" si="149"/>
        <v>0</v>
      </c>
      <c r="AJ238" s="29">
        <f t="shared" si="149"/>
        <v>2</v>
      </c>
      <c r="AK238" s="29">
        <f t="shared" si="149"/>
        <v>0</v>
      </c>
      <c r="AL238" s="29">
        <f t="shared" si="149"/>
        <v>0</v>
      </c>
      <c r="AM238" s="29">
        <f t="shared" si="149"/>
        <v>0</v>
      </c>
      <c r="AN238" s="29">
        <f t="shared" si="149"/>
        <v>0</v>
      </c>
      <c r="AO238" s="29">
        <f t="shared" si="149"/>
        <v>0</v>
      </c>
      <c r="AP238" s="29">
        <f t="shared" si="149"/>
        <v>0</v>
      </c>
      <c r="AQ238" s="29">
        <f t="shared" si="149"/>
        <v>0</v>
      </c>
      <c r="AR238" s="30">
        <f t="shared" si="149"/>
        <v>0</v>
      </c>
      <c r="AS238" s="31">
        <f>SUM(AF238:AR238)</f>
        <v>20</v>
      </c>
      <c r="AT238" s="32"/>
      <c r="AU238" s="31">
        <f>SUM(O238+AD238+AS238)</f>
        <v>207</v>
      </c>
    </row>
    <row r="239" spans="1:47" ht="15.75" customHeight="1">
      <c r="A239" s="23">
        <v>0.51041666666666696</v>
      </c>
      <c r="B239" s="33">
        <f t="shared" si="147"/>
        <v>6</v>
      </c>
      <c r="C239" s="32">
        <f t="shared" si="147"/>
        <v>2</v>
      </c>
      <c r="D239" s="32">
        <f t="shared" si="147"/>
        <v>58</v>
      </c>
      <c r="E239" s="32">
        <f t="shared" si="147"/>
        <v>0</v>
      </c>
      <c r="F239" s="32">
        <f t="shared" si="147"/>
        <v>15</v>
      </c>
      <c r="G239" s="32">
        <f t="shared" si="147"/>
        <v>1</v>
      </c>
      <c r="H239" s="32">
        <f t="shared" si="147"/>
        <v>0</v>
      </c>
      <c r="I239" s="32">
        <f t="shared" si="147"/>
        <v>1</v>
      </c>
      <c r="J239" s="32">
        <f t="shared" si="147"/>
        <v>0</v>
      </c>
      <c r="K239" s="32">
        <f t="shared" si="147"/>
        <v>0</v>
      </c>
      <c r="L239" s="32">
        <f t="shared" si="147"/>
        <v>0</v>
      </c>
      <c r="M239" s="32">
        <f t="shared" si="147"/>
        <v>0</v>
      </c>
      <c r="N239" s="34">
        <f t="shared" si="147"/>
        <v>0</v>
      </c>
      <c r="O239" s="35">
        <f>SUM(B239:N239)</f>
        <v>83</v>
      </c>
      <c r="P239" s="32"/>
      <c r="Q239" s="33">
        <f t="shared" si="148"/>
        <v>3</v>
      </c>
      <c r="R239" s="32">
        <f t="shared" si="148"/>
        <v>0</v>
      </c>
      <c r="S239" s="32">
        <f t="shared" si="148"/>
        <v>51</v>
      </c>
      <c r="T239" s="32">
        <f t="shared" si="148"/>
        <v>4</v>
      </c>
      <c r="U239" s="32">
        <f t="shared" si="148"/>
        <v>16</v>
      </c>
      <c r="V239" s="32">
        <f t="shared" si="148"/>
        <v>1</v>
      </c>
      <c r="W239" s="32">
        <f t="shared" si="148"/>
        <v>3</v>
      </c>
      <c r="X239" s="32">
        <f t="shared" si="148"/>
        <v>2</v>
      </c>
      <c r="Y239" s="32">
        <f t="shared" si="148"/>
        <v>1</v>
      </c>
      <c r="Z239" s="32">
        <f t="shared" si="148"/>
        <v>0</v>
      </c>
      <c r="AA239" s="32">
        <f t="shared" si="148"/>
        <v>0</v>
      </c>
      <c r="AB239" s="32">
        <f t="shared" si="148"/>
        <v>0</v>
      </c>
      <c r="AC239" s="34">
        <f t="shared" si="148"/>
        <v>0</v>
      </c>
      <c r="AD239" s="35">
        <f>SUM(Q239:AC239)</f>
        <v>81</v>
      </c>
      <c r="AE239" s="32"/>
      <c r="AF239" s="33">
        <f t="shared" si="149"/>
        <v>3</v>
      </c>
      <c r="AG239" s="32">
        <f t="shared" si="149"/>
        <v>0</v>
      </c>
      <c r="AH239" s="32">
        <f t="shared" si="149"/>
        <v>14</v>
      </c>
      <c r="AI239" s="32">
        <f t="shared" si="149"/>
        <v>1</v>
      </c>
      <c r="AJ239" s="32">
        <f t="shared" si="149"/>
        <v>4</v>
      </c>
      <c r="AK239" s="32">
        <f t="shared" si="149"/>
        <v>0</v>
      </c>
      <c r="AL239" s="32">
        <f t="shared" si="149"/>
        <v>0</v>
      </c>
      <c r="AM239" s="32">
        <f t="shared" si="149"/>
        <v>0</v>
      </c>
      <c r="AN239" s="32">
        <f t="shared" si="149"/>
        <v>0</v>
      </c>
      <c r="AO239" s="32">
        <f t="shared" si="149"/>
        <v>1</v>
      </c>
      <c r="AP239" s="32">
        <f t="shared" si="149"/>
        <v>0</v>
      </c>
      <c r="AQ239" s="32">
        <f t="shared" si="149"/>
        <v>0</v>
      </c>
      <c r="AR239" s="34">
        <f t="shared" si="149"/>
        <v>0</v>
      </c>
      <c r="AS239" s="35">
        <f>SUM(AF239:AR239)</f>
        <v>23</v>
      </c>
      <c r="AT239" s="32"/>
      <c r="AU239" s="35">
        <f>SUM(O239+AD239+AS239)</f>
        <v>187</v>
      </c>
    </row>
    <row r="240" spans="1:47" ht="15.75" customHeight="1">
      <c r="A240" s="23">
        <v>0.52083333333333304</v>
      </c>
      <c r="B240" s="33">
        <f t="shared" si="147"/>
        <v>7</v>
      </c>
      <c r="C240" s="32">
        <f t="shared" si="147"/>
        <v>0</v>
      </c>
      <c r="D240" s="32">
        <f t="shared" si="147"/>
        <v>85</v>
      </c>
      <c r="E240" s="32">
        <f t="shared" si="147"/>
        <v>3</v>
      </c>
      <c r="F240" s="32">
        <f t="shared" si="147"/>
        <v>14</v>
      </c>
      <c r="G240" s="32">
        <f t="shared" si="147"/>
        <v>1</v>
      </c>
      <c r="H240" s="32">
        <f t="shared" si="147"/>
        <v>1</v>
      </c>
      <c r="I240" s="32">
        <f t="shared" si="147"/>
        <v>4</v>
      </c>
      <c r="J240" s="32">
        <f t="shared" si="147"/>
        <v>0</v>
      </c>
      <c r="K240" s="32">
        <f t="shared" si="147"/>
        <v>0</v>
      </c>
      <c r="L240" s="32">
        <f t="shared" si="147"/>
        <v>0</v>
      </c>
      <c r="M240" s="32">
        <f t="shared" si="147"/>
        <v>0</v>
      </c>
      <c r="N240" s="34">
        <f t="shared" si="147"/>
        <v>0</v>
      </c>
      <c r="O240" s="35">
        <f>SUM(B240:N240)</f>
        <v>115</v>
      </c>
      <c r="P240" s="32"/>
      <c r="Q240" s="33">
        <f t="shared" si="148"/>
        <v>7</v>
      </c>
      <c r="R240" s="32">
        <f t="shared" si="148"/>
        <v>3</v>
      </c>
      <c r="S240" s="32">
        <f t="shared" si="148"/>
        <v>61</v>
      </c>
      <c r="T240" s="32">
        <f t="shared" si="148"/>
        <v>4</v>
      </c>
      <c r="U240" s="32">
        <f t="shared" si="148"/>
        <v>9</v>
      </c>
      <c r="V240" s="32">
        <f t="shared" si="148"/>
        <v>1</v>
      </c>
      <c r="W240" s="32">
        <f t="shared" si="148"/>
        <v>3</v>
      </c>
      <c r="X240" s="32">
        <f t="shared" si="148"/>
        <v>1</v>
      </c>
      <c r="Y240" s="32">
        <f t="shared" si="148"/>
        <v>0</v>
      </c>
      <c r="Z240" s="32">
        <f t="shared" si="148"/>
        <v>0</v>
      </c>
      <c r="AA240" s="32">
        <f t="shared" si="148"/>
        <v>0</v>
      </c>
      <c r="AB240" s="32">
        <f t="shared" si="148"/>
        <v>0</v>
      </c>
      <c r="AC240" s="34">
        <f t="shared" si="148"/>
        <v>0</v>
      </c>
      <c r="AD240" s="35">
        <f>SUM(Q240:AC240)</f>
        <v>89</v>
      </c>
      <c r="AE240" s="32"/>
      <c r="AF240" s="33">
        <f t="shared" si="149"/>
        <v>2</v>
      </c>
      <c r="AG240" s="32">
        <f t="shared" si="149"/>
        <v>0</v>
      </c>
      <c r="AH240" s="32">
        <f t="shared" si="149"/>
        <v>16</v>
      </c>
      <c r="AI240" s="32">
        <f t="shared" si="149"/>
        <v>1</v>
      </c>
      <c r="AJ240" s="32">
        <f t="shared" si="149"/>
        <v>4</v>
      </c>
      <c r="AK240" s="32">
        <f t="shared" si="149"/>
        <v>0</v>
      </c>
      <c r="AL240" s="32">
        <f t="shared" si="149"/>
        <v>0</v>
      </c>
      <c r="AM240" s="32">
        <f t="shared" si="149"/>
        <v>1</v>
      </c>
      <c r="AN240" s="32">
        <f t="shared" si="149"/>
        <v>0</v>
      </c>
      <c r="AO240" s="32">
        <f t="shared" si="149"/>
        <v>0</v>
      </c>
      <c r="AP240" s="32">
        <f t="shared" si="149"/>
        <v>0</v>
      </c>
      <c r="AQ240" s="32">
        <f t="shared" si="149"/>
        <v>0</v>
      </c>
      <c r="AR240" s="34">
        <f t="shared" si="149"/>
        <v>0</v>
      </c>
      <c r="AS240" s="35">
        <f>SUM(AF240:AR240)</f>
        <v>24</v>
      </c>
      <c r="AT240" s="32"/>
      <c r="AU240" s="35">
        <f>SUM(O240+AD240+AS240)</f>
        <v>228</v>
      </c>
    </row>
    <row r="241" spans="1:47" ht="15.75" customHeight="1">
      <c r="A241" s="24">
        <v>0.53125</v>
      </c>
      <c r="B241" s="36">
        <f t="shared" si="147"/>
        <v>7</v>
      </c>
      <c r="C241" s="37">
        <f t="shared" si="147"/>
        <v>1</v>
      </c>
      <c r="D241" s="37">
        <f t="shared" si="147"/>
        <v>72</v>
      </c>
      <c r="E241" s="37">
        <f t="shared" si="147"/>
        <v>1</v>
      </c>
      <c r="F241" s="37">
        <f t="shared" si="147"/>
        <v>12</v>
      </c>
      <c r="G241" s="37">
        <f t="shared" si="147"/>
        <v>1</v>
      </c>
      <c r="H241" s="37">
        <f t="shared" si="147"/>
        <v>0</v>
      </c>
      <c r="I241" s="37">
        <f t="shared" si="147"/>
        <v>1</v>
      </c>
      <c r="J241" s="37">
        <f t="shared" si="147"/>
        <v>0</v>
      </c>
      <c r="K241" s="37">
        <f t="shared" si="147"/>
        <v>0</v>
      </c>
      <c r="L241" s="37">
        <f t="shared" si="147"/>
        <v>0</v>
      </c>
      <c r="M241" s="37">
        <f t="shared" si="147"/>
        <v>0</v>
      </c>
      <c r="N241" s="38">
        <f t="shared" si="147"/>
        <v>0</v>
      </c>
      <c r="O241" s="39">
        <f>SUM(B241:N241)</f>
        <v>95</v>
      </c>
      <c r="P241" s="32"/>
      <c r="Q241" s="36">
        <f t="shared" si="148"/>
        <v>5</v>
      </c>
      <c r="R241" s="37">
        <f t="shared" si="148"/>
        <v>0</v>
      </c>
      <c r="S241" s="37">
        <f t="shared" si="148"/>
        <v>71</v>
      </c>
      <c r="T241" s="37">
        <f t="shared" si="148"/>
        <v>7</v>
      </c>
      <c r="U241" s="37">
        <f t="shared" si="148"/>
        <v>20</v>
      </c>
      <c r="V241" s="37">
        <f t="shared" si="148"/>
        <v>1</v>
      </c>
      <c r="W241" s="37">
        <f t="shared" si="148"/>
        <v>5</v>
      </c>
      <c r="X241" s="37">
        <f t="shared" si="148"/>
        <v>1</v>
      </c>
      <c r="Y241" s="37">
        <f t="shared" si="148"/>
        <v>1</v>
      </c>
      <c r="Z241" s="37">
        <f t="shared" si="148"/>
        <v>0</v>
      </c>
      <c r="AA241" s="37">
        <f t="shared" si="148"/>
        <v>0</v>
      </c>
      <c r="AB241" s="37">
        <f t="shared" si="148"/>
        <v>0</v>
      </c>
      <c r="AC241" s="38">
        <f t="shared" si="148"/>
        <v>0</v>
      </c>
      <c r="AD241" s="39">
        <f>SUM(Q241:AC241)</f>
        <v>111</v>
      </c>
      <c r="AE241" s="32"/>
      <c r="AF241" s="36">
        <f t="shared" si="149"/>
        <v>1</v>
      </c>
      <c r="AG241" s="37">
        <f t="shared" si="149"/>
        <v>0</v>
      </c>
      <c r="AH241" s="37">
        <f t="shared" si="149"/>
        <v>14</v>
      </c>
      <c r="AI241" s="37">
        <f t="shared" si="149"/>
        <v>2</v>
      </c>
      <c r="AJ241" s="37">
        <f t="shared" si="149"/>
        <v>6</v>
      </c>
      <c r="AK241" s="37">
        <f t="shared" si="149"/>
        <v>0</v>
      </c>
      <c r="AL241" s="37">
        <f t="shared" si="149"/>
        <v>0</v>
      </c>
      <c r="AM241" s="37">
        <f t="shared" si="149"/>
        <v>0</v>
      </c>
      <c r="AN241" s="37">
        <f t="shared" si="149"/>
        <v>0</v>
      </c>
      <c r="AO241" s="37">
        <f t="shared" si="149"/>
        <v>0</v>
      </c>
      <c r="AP241" s="37">
        <f t="shared" si="149"/>
        <v>0</v>
      </c>
      <c r="AQ241" s="37">
        <f t="shared" si="149"/>
        <v>0</v>
      </c>
      <c r="AR241" s="38">
        <f t="shared" si="149"/>
        <v>0</v>
      </c>
      <c r="AS241" s="39">
        <f>SUM(AF241:AR241)</f>
        <v>23</v>
      </c>
      <c r="AT241" s="32"/>
      <c r="AU241" s="39">
        <f>SUM(O241+AD241+AS241)</f>
        <v>229</v>
      </c>
    </row>
    <row r="242" spans="1:47" ht="15.75" customHeight="1">
      <c r="A242" s="25" t="s">
        <v>21</v>
      </c>
      <c r="B242" s="40">
        <f t="shared" ref="B242:O242" si="150">SUM(B238:B241)</f>
        <v>23</v>
      </c>
      <c r="C242" s="41">
        <f t="shared" si="150"/>
        <v>3</v>
      </c>
      <c r="D242" s="41">
        <f t="shared" si="150"/>
        <v>274</v>
      </c>
      <c r="E242" s="41">
        <f t="shared" si="150"/>
        <v>7</v>
      </c>
      <c r="F242" s="41">
        <f t="shared" si="150"/>
        <v>51</v>
      </c>
      <c r="G242" s="41">
        <f t="shared" si="150"/>
        <v>4</v>
      </c>
      <c r="H242" s="41">
        <f t="shared" si="150"/>
        <v>3</v>
      </c>
      <c r="I242" s="41">
        <f t="shared" si="150"/>
        <v>8</v>
      </c>
      <c r="J242" s="41">
        <f t="shared" si="150"/>
        <v>1</v>
      </c>
      <c r="K242" s="41">
        <f t="shared" si="150"/>
        <v>0</v>
      </c>
      <c r="L242" s="41">
        <f t="shared" si="150"/>
        <v>0</v>
      </c>
      <c r="M242" s="41">
        <f t="shared" si="150"/>
        <v>0</v>
      </c>
      <c r="N242" s="42">
        <f t="shared" si="150"/>
        <v>0</v>
      </c>
      <c r="O242" s="43">
        <f t="shared" si="150"/>
        <v>374</v>
      </c>
      <c r="P242" s="32"/>
      <c r="Q242" s="40">
        <f t="shared" ref="Q242:AD242" si="151">SUM(Q238:Q241)</f>
        <v>19</v>
      </c>
      <c r="R242" s="41">
        <f t="shared" si="151"/>
        <v>3</v>
      </c>
      <c r="S242" s="41">
        <f t="shared" si="151"/>
        <v>250</v>
      </c>
      <c r="T242" s="41">
        <f t="shared" si="151"/>
        <v>18</v>
      </c>
      <c r="U242" s="41">
        <f t="shared" si="151"/>
        <v>64</v>
      </c>
      <c r="V242" s="41">
        <f t="shared" si="151"/>
        <v>4</v>
      </c>
      <c r="W242" s="41">
        <f t="shared" si="151"/>
        <v>19</v>
      </c>
      <c r="X242" s="41">
        <f t="shared" si="151"/>
        <v>7</v>
      </c>
      <c r="Y242" s="41">
        <f t="shared" si="151"/>
        <v>3</v>
      </c>
      <c r="Z242" s="41">
        <f t="shared" si="151"/>
        <v>0</v>
      </c>
      <c r="AA242" s="41">
        <f t="shared" si="151"/>
        <v>0</v>
      </c>
      <c r="AB242" s="41">
        <f t="shared" si="151"/>
        <v>0</v>
      </c>
      <c r="AC242" s="42">
        <f t="shared" si="151"/>
        <v>0</v>
      </c>
      <c r="AD242" s="43">
        <f t="shared" si="151"/>
        <v>387</v>
      </c>
      <c r="AE242" s="32"/>
      <c r="AF242" s="40">
        <f t="shared" ref="AF242:AS242" si="152">SUM(AF238:AF241)</f>
        <v>6</v>
      </c>
      <c r="AG242" s="41">
        <f t="shared" si="152"/>
        <v>0</v>
      </c>
      <c r="AH242" s="41">
        <f t="shared" si="152"/>
        <v>62</v>
      </c>
      <c r="AI242" s="41">
        <f t="shared" si="152"/>
        <v>4</v>
      </c>
      <c r="AJ242" s="41">
        <f t="shared" si="152"/>
        <v>16</v>
      </c>
      <c r="AK242" s="41">
        <f t="shared" si="152"/>
        <v>0</v>
      </c>
      <c r="AL242" s="41">
        <f t="shared" si="152"/>
        <v>0</v>
      </c>
      <c r="AM242" s="41">
        <f t="shared" si="152"/>
        <v>1</v>
      </c>
      <c r="AN242" s="41">
        <f t="shared" si="152"/>
        <v>0</v>
      </c>
      <c r="AO242" s="41">
        <f t="shared" si="152"/>
        <v>1</v>
      </c>
      <c r="AP242" s="41">
        <f t="shared" si="152"/>
        <v>0</v>
      </c>
      <c r="AQ242" s="41">
        <f t="shared" si="152"/>
        <v>0</v>
      </c>
      <c r="AR242" s="42">
        <f t="shared" si="152"/>
        <v>0</v>
      </c>
      <c r="AS242" s="43">
        <f t="shared" si="152"/>
        <v>90</v>
      </c>
      <c r="AT242" s="32"/>
      <c r="AU242" s="43">
        <f>SUM(AU238:AU241)</f>
        <v>851</v>
      </c>
    </row>
    <row r="243" spans="1:47" ht="15.75" customHeight="1">
      <c r="A243" s="22">
        <v>0.54166666666666696</v>
      </c>
      <c r="B243" s="28">
        <f t="shared" ref="B243:N246" si="153">SUM(B42+Q42+AF42)</f>
        <v>2</v>
      </c>
      <c r="C243" s="29">
        <f t="shared" si="153"/>
        <v>0</v>
      </c>
      <c r="D243" s="29">
        <f t="shared" si="153"/>
        <v>51</v>
      </c>
      <c r="E243" s="29">
        <f t="shared" si="153"/>
        <v>1</v>
      </c>
      <c r="F243" s="29">
        <f t="shared" si="153"/>
        <v>15</v>
      </c>
      <c r="G243" s="29">
        <f t="shared" si="153"/>
        <v>0</v>
      </c>
      <c r="H243" s="29">
        <f t="shared" si="153"/>
        <v>3</v>
      </c>
      <c r="I243" s="29">
        <f t="shared" si="153"/>
        <v>0</v>
      </c>
      <c r="J243" s="29">
        <f t="shared" si="153"/>
        <v>1</v>
      </c>
      <c r="K243" s="29">
        <f t="shared" si="153"/>
        <v>0</v>
      </c>
      <c r="L243" s="29">
        <f t="shared" si="153"/>
        <v>0</v>
      </c>
      <c r="M243" s="29">
        <f t="shared" si="153"/>
        <v>0</v>
      </c>
      <c r="N243" s="30">
        <f t="shared" si="153"/>
        <v>0</v>
      </c>
      <c r="O243" s="31">
        <f>SUM(B243:N243)</f>
        <v>73</v>
      </c>
      <c r="P243" s="32"/>
      <c r="Q243" s="28">
        <f t="shared" ref="Q243:AC246" si="154">SUM(B109+Q109+AF109)</f>
        <v>4</v>
      </c>
      <c r="R243" s="29">
        <f t="shared" si="154"/>
        <v>0</v>
      </c>
      <c r="S243" s="29">
        <f t="shared" si="154"/>
        <v>65</v>
      </c>
      <c r="T243" s="29">
        <f t="shared" si="154"/>
        <v>5</v>
      </c>
      <c r="U243" s="29">
        <f t="shared" si="154"/>
        <v>15</v>
      </c>
      <c r="V243" s="29">
        <f t="shared" si="154"/>
        <v>0</v>
      </c>
      <c r="W243" s="29">
        <f t="shared" si="154"/>
        <v>2</v>
      </c>
      <c r="X243" s="29">
        <f t="shared" si="154"/>
        <v>3</v>
      </c>
      <c r="Y243" s="29">
        <f t="shared" si="154"/>
        <v>1</v>
      </c>
      <c r="Z243" s="29">
        <f t="shared" si="154"/>
        <v>0</v>
      </c>
      <c r="AA243" s="29">
        <f t="shared" si="154"/>
        <v>0</v>
      </c>
      <c r="AB243" s="29">
        <f t="shared" si="154"/>
        <v>0</v>
      </c>
      <c r="AC243" s="30">
        <f t="shared" si="154"/>
        <v>0</v>
      </c>
      <c r="AD243" s="31">
        <f>SUM(Q243:AC243)</f>
        <v>95</v>
      </c>
      <c r="AE243" s="32"/>
      <c r="AF243" s="28">
        <f t="shared" ref="AF243:AR246" si="155">SUM(B176+Q176+AF176)</f>
        <v>0</v>
      </c>
      <c r="AG243" s="29">
        <f t="shared" si="155"/>
        <v>0</v>
      </c>
      <c r="AH243" s="29">
        <f t="shared" si="155"/>
        <v>14</v>
      </c>
      <c r="AI243" s="29">
        <f t="shared" si="155"/>
        <v>1</v>
      </c>
      <c r="AJ243" s="29">
        <f t="shared" si="155"/>
        <v>6</v>
      </c>
      <c r="AK243" s="29">
        <f t="shared" si="155"/>
        <v>0</v>
      </c>
      <c r="AL243" s="29">
        <f t="shared" si="155"/>
        <v>0</v>
      </c>
      <c r="AM243" s="29">
        <f t="shared" si="155"/>
        <v>1</v>
      </c>
      <c r="AN243" s="29">
        <f t="shared" si="155"/>
        <v>0</v>
      </c>
      <c r="AO243" s="29">
        <f t="shared" si="155"/>
        <v>0</v>
      </c>
      <c r="AP243" s="29">
        <f t="shared" si="155"/>
        <v>0</v>
      </c>
      <c r="AQ243" s="29">
        <f t="shared" si="155"/>
        <v>0</v>
      </c>
      <c r="AR243" s="30">
        <f t="shared" si="155"/>
        <v>0</v>
      </c>
      <c r="AS243" s="31">
        <f>SUM(AF243:AR243)</f>
        <v>22</v>
      </c>
      <c r="AT243" s="32"/>
      <c r="AU243" s="31">
        <f>SUM(O243+AD243+AS243)</f>
        <v>190</v>
      </c>
    </row>
    <row r="244" spans="1:47" ht="15.75" customHeight="1">
      <c r="A244" s="23">
        <v>0.55208333333333304</v>
      </c>
      <c r="B244" s="33">
        <f t="shared" si="153"/>
        <v>2</v>
      </c>
      <c r="C244" s="32">
        <f t="shared" si="153"/>
        <v>0</v>
      </c>
      <c r="D244" s="32">
        <f t="shared" si="153"/>
        <v>64</v>
      </c>
      <c r="E244" s="32">
        <f t="shared" si="153"/>
        <v>3</v>
      </c>
      <c r="F244" s="32">
        <f t="shared" si="153"/>
        <v>14</v>
      </c>
      <c r="G244" s="32">
        <f t="shared" si="153"/>
        <v>1</v>
      </c>
      <c r="H244" s="32">
        <f t="shared" si="153"/>
        <v>6</v>
      </c>
      <c r="I244" s="32">
        <f t="shared" si="153"/>
        <v>2</v>
      </c>
      <c r="J244" s="32">
        <f t="shared" si="153"/>
        <v>1</v>
      </c>
      <c r="K244" s="32">
        <f t="shared" si="153"/>
        <v>0</v>
      </c>
      <c r="L244" s="32">
        <f t="shared" si="153"/>
        <v>0</v>
      </c>
      <c r="M244" s="32">
        <f t="shared" si="153"/>
        <v>0</v>
      </c>
      <c r="N244" s="34">
        <f t="shared" si="153"/>
        <v>0</v>
      </c>
      <c r="O244" s="35">
        <f>SUM(B244:N244)</f>
        <v>93</v>
      </c>
      <c r="P244" s="32"/>
      <c r="Q244" s="33">
        <f t="shared" si="154"/>
        <v>5</v>
      </c>
      <c r="R244" s="32">
        <f t="shared" si="154"/>
        <v>1</v>
      </c>
      <c r="S244" s="32">
        <f t="shared" si="154"/>
        <v>62</v>
      </c>
      <c r="T244" s="32">
        <f t="shared" si="154"/>
        <v>4</v>
      </c>
      <c r="U244" s="32">
        <f t="shared" si="154"/>
        <v>15</v>
      </c>
      <c r="V244" s="32">
        <f t="shared" si="154"/>
        <v>1</v>
      </c>
      <c r="W244" s="32">
        <f t="shared" si="154"/>
        <v>7</v>
      </c>
      <c r="X244" s="32">
        <f t="shared" si="154"/>
        <v>2</v>
      </c>
      <c r="Y244" s="32">
        <f t="shared" si="154"/>
        <v>0</v>
      </c>
      <c r="Z244" s="32">
        <f t="shared" si="154"/>
        <v>0</v>
      </c>
      <c r="AA244" s="32">
        <f t="shared" si="154"/>
        <v>0</v>
      </c>
      <c r="AB244" s="32">
        <f t="shared" si="154"/>
        <v>1</v>
      </c>
      <c r="AC244" s="34">
        <f t="shared" si="154"/>
        <v>0</v>
      </c>
      <c r="AD244" s="35">
        <f>SUM(Q244:AC244)</f>
        <v>98</v>
      </c>
      <c r="AE244" s="32"/>
      <c r="AF244" s="33">
        <f t="shared" si="155"/>
        <v>0</v>
      </c>
      <c r="AG244" s="32">
        <f t="shared" si="155"/>
        <v>1</v>
      </c>
      <c r="AH244" s="32">
        <f t="shared" si="155"/>
        <v>16</v>
      </c>
      <c r="AI244" s="32">
        <f t="shared" si="155"/>
        <v>2</v>
      </c>
      <c r="AJ244" s="32">
        <f t="shared" si="155"/>
        <v>5</v>
      </c>
      <c r="AK244" s="32">
        <f t="shared" si="155"/>
        <v>0</v>
      </c>
      <c r="AL244" s="32">
        <f t="shared" si="155"/>
        <v>0</v>
      </c>
      <c r="AM244" s="32">
        <f t="shared" si="155"/>
        <v>0</v>
      </c>
      <c r="AN244" s="32">
        <f t="shared" si="155"/>
        <v>0</v>
      </c>
      <c r="AO244" s="32">
        <f t="shared" si="155"/>
        <v>0</v>
      </c>
      <c r="AP244" s="32">
        <f t="shared" si="155"/>
        <v>0</v>
      </c>
      <c r="AQ244" s="32">
        <f t="shared" si="155"/>
        <v>0</v>
      </c>
      <c r="AR244" s="34">
        <f t="shared" si="155"/>
        <v>0</v>
      </c>
      <c r="AS244" s="35">
        <f>SUM(AF244:AR244)</f>
        <v>24</v>
      </c>
      <c r="AT244" s="32"/>
      <c r="AU244" s="35">
        <f>SUM(O244+AD244+AS244)</f>
        <v>215</v>
      </c>
    </row>
    <row r="245" spans="1:47" ht="15.75" customHeight="1">
      <c r="A245" s="23">
        <v>0.5625</v>
      </c>
      <c r="B245" s="33">
        <f t="shared" si="153"/>
        <v>5</v>
      </c>
      <c r="C245" s="32">
        <f t="shared" si="153"/>
        <v>0</v>
      </c>
      <c r="D245" s="32">
        <f t="shared" si="153"/>
        <v>52</v>
      </c>
      <c r="E245" s="32">
        <f t="shared" si="153"/>
        <v>2</v>
      </c>
      <c r="F245" s="32">
        <f t="shared" si="153"/>
        <v>19</v>
      </c>
      <c r="G245" s="32">
        <f t="shared" si="153"/>
        <v>1</v>
      </c>
      <c r="H245" s="32">
        <f t="shared" si="153"/>
        <v>4</v>
      </c>
      <c r="I245" s="32">
        <f t="shared" si="153"/>
        <v>1</v>
      </c>
      <c r="J245" s="32">
        <f t="shared" si="153"/>
        <v>0</v>
      </c>
      <c r="K245" s="32">
        <f t="shared" si="153"/>
        <v>0</v>
      </c>
      <c r="L245" s="32">
        <f t="shared" si="153"/>
        <v>0</v>
      </c>
      <c r="M245" s="32">
        <f t="shared" si="153"/>
        <v>0</v>
      </c>
      <c r="N245" s="34">
        <f t="shared" si="153"/>
        <v>0</v>
      </c>
      <c r="O245" s="35">
        <f>SUM(B245:N245)</f>
        <v>84</v>
      </c>
      <c r="P245" s="32"/>
      <c r="Q245" s="33">
        <f t="shared" si="154"/>
        <v>5</v>
      </c>
      <c r="R245" s="32">
        <f t="shared" si="154"/>
        <v>0</v>
      </c>
      <c r="S245" s="32">
        <f t="shared" si="154"/>
        <v>68</v>
      </c>
      <c r="T245" s="32">
        <f t="shared" si="154"/>
        <v>3</v>
      </c>
      <c r="U245" s="32">
        <f t="shared" si="154"/>
        <v>21</v>
      </c>
      <c r="V245" s="32">
        <f t="shared" si="154"/>
        <v>1</v>
      </c>
      <c r="W245" s="32">
        <f t="shared" si="154"/>
        <v>3</v>
      </c>
      <c r="X245" s="32">
        <f t="shared" si="154"/>
        <v>0</v>
      </c>
      <c r="Y245" s="32">
        <f t="shared" si="154"/>
        <v>0</v>
      </c>
      <c r="Z245" s="32">
        <f t="shared" si="154"/>
        <v>0</v>
      </c>
      <c r="AA245" s="32">
        <f t="shared" si="154"/>
        <v>0</v>
      </c>
      <c r="AB245" s="32">
        <f t="shared" si="154"/>
        <v>0</v>
      </c>
      <c r="AC245" s="34">
        <f t="shared" si="154"/>
        <v>0</v>
      </c>
      <c r="AD245" s="35">
        <f>SUM(Q245:AC245)</f>
        <v>101</v>
      </c>
      <c r="AE245" s="32"/>
      <c r="AF245" s="33">
        <f t="shared" si="155"/>
        <v>0</v>
      </c>
      <c r="AG245" s="32">
        <f t="shared" si="155"/>
        <v>0</v>
      </c>
      <c r="AH245" s="32">
        <f t="shared" si="155"/>
        <v>17</v>
      </c>
      <c r="AI245" s="32">
        <f t="shared" si="155"/>
        <v>1</v>
      </c>
      <c r="AJ245" s="32">
        <f t="shared" si="155"/>
        <v>2</v>
      </c>
      <c r="AK245" s="32">
        <f t="shared" si="155"/>
        <v>0</v>
      </c>
      <c r="AL245" s="32">
        <f t="shared" si="155"/>
        <v>0</v>
      </c>
      <c r="AM245" s="32">
        <f t="shared" si="155"/>
        <v>1</v>
      </c>
      <c r="AN245" s="32">
        <f t="shared" si="155"/>
        <v>0</v>
      </c>
      <c r="AO245" s="32">
        <f t="shared" si="155"/>
        <v>0</v>
      </c>
      <c r="AP245" s="32">
        <f t="shared" si="155"/>
        <v>0</v>
      </c>
      <c r="AQ245" s="32">
        <f t="shared" si="155"/>
        <v>0</v>
      </c>
      <c r="AR245" s="34">
        <f t="shared" si="155"/>
        <v>0</v>
      </c>
      <c r="AS245" s="35">
        <f>SUM(AF245:AR245)</f>
        <v>21</v>
      </c>
      <c r="AT245" s="32"/>
      <c r="AU245" s="35">
        <f>SUM(O245+AD245+AS245)</f>
        <v>206</v>
      </c>
    </row>
    <row r="246" spans="1:47" ht="15.75" customHeight="1">
      <c r="A246" s="24">
        <v>0.57291666666666696</v>
      </c>
      <c r="B246" s="36">
        <f t="shared" si="153"/>
        <v>7</v>
      </c>
      <c r="C246" s="37">
        <f t="shared" si="153"/>
        <v>0</v>
      </c>
      <c r="D246" s="37">
        <f t="shared" si="153"/>
        <v>52</v>
      </c>
      <c r="E246" s="37">
        <f t="shared" si="153"/>
        <v>4</v>
      </c>
      <c r="F246" s="37">
        <f t="shared" si="153"/>
        <v>18</v>
      </c>
      <c r="G246" s="37">
        <f t="shared" si="153"/>
        <v>1</v>
      </c>
      <c r="H246" s="37">
        <f t="shared" si="153"/>
        <v>2</v>
      </c>
      <c r="I246" s="37">
        <f t="shared" si="153"/>
        <v>1</v>
      </c>
      <c r="J246" s="37">
        <f t="shared" si="153"/>
        <v>0</v>
      </c>
      <c r="K246" s="37">
        <f t="shared" si="153"/>
        <v>0</v>
      </c>
      <c r="L246" s="37">
        <f t="shared" si="153"/>
        <v>0</v>
      </c>
      <c r="M246" s="37">
        <f t="shared" si="153"/>
        <v>0</v>
      </c>
      <c r="N246" s="38">
        <f t="shared" si="153"/>
        <v>0</v>
      </c>
      <c r="O246" s="39">
        <f>SUM(B246:N246)</f>
        <v>85</v>
      </c>
      <c r="P246" s="32"/>
      <c r="Q246" s="36">
        <f t="shared" si="154"/>
        <v>2</v>
      </c>
      <c r="R246" s="37">
        <f t="shared" si="154"/>
        <v>0</v>
      </c>
      <c r="S246" s="37">
        <f t="shared" si="154"/>
        <v>69</v>
      </c>
      <c r="T246" s="37">
        <f t="shared" si="154"/>
        <v>5</v>
      </c>
      <c r="U246" s="37">
        <f t="shared" si="154"/>
        <v>14</v>
      </c>
      <c r="V246" s="37">
        <f t="shared" si="154"/>
        <v>0</v>
      </c>
      <c r="W246" s="37">
        <f t="shared" si="154"/>
        <v>3</v>
      </c>
      <c r="X246" s="37">
        <f t="shared" si="154"/>
        <v>2</v>
      </c>
      <c r="Y246" s="37">
        <f t="shared" si="154"/>
        <v>1</v>
      </c>
      <c r="Z246" s="37">
        <f t="shared" si="154"/>
        <v>0</v>
      </c>
      <c r="AA246" s="37">
        <f t="shared" si="154"/>
        <v>0</v>
      </c>
      <c r="AB246" s="37">
        <f t="shared" si="154"/>
        <v>0</v>
      </c>
      <c r="AC246" s="38">
        <f t="shared" si="154"/>
        <v>0</v>
      </c>
      <c r="AD246" s="39">
        <f>SUM(Q246:AC246)</f>
        <v>96</v>
      </c>
      <c r="AE246" s="32"/>
      <c r="AF246" s="36">
        <f t="shared" si="155"/>
        <v>0</v>
      </c>
      <c r="AG246" s="37">
        <f t="shared" si="155"/>
        <v>0</v>
      </c>
      <c r="AH246" s="37">
        <f t="shared" si="155"/>
        <v>18</v>
      </c>
      <c r="AI246" s="37">
        <f t="shared" si="155"/>
        <v>1</v>
      </c>
      <c r="AJ246" s="37">
        <f t="shared" si="155"/>
        <v>5</v>
      </c>
      <c r="AK246" s="37">
        <f t="shared" si="155"/>
        <v>0</v>
      </c>
      <c r="AL246" s="37">
        <f t="shared" si="155"/>
        <v>0</v>
      </c>
      <c r="AM246" s="37">
        <f t="shared" si="155"/>
        <v>0</v>
      </c>
      <c r="AN246" s="37">
        <f t="shared" si="155"/>
        <v>0</v>
      </c>
      <c r="AO246" s="37">
        <f t="shared" si="155"/>
        <v>0</v>
      </c>
      <c r="AP246" s="37">
        <f t="shared" si="155"/>
        <v>0</v>
      </c>
      <c r="AQ246" s="37">
        <f t="shared" si="155"/>
        <v>0</v>
      </c>
      <c r="AR246" s="38">
        <f t="shared" si="155"/>
        <v>0</v>
      </c>
      <c r="AS246" s="39">
        <f>SUM(AF246:AR246)</f>
        <v>24</v>
      </c>
      <c r="AT246" s="32"/>
      <c r="AU246" s="39">
        <f>SUM(O246+AD246+AS246)</f>
        <v>205</v>
      </c>
    </row>
    <row r="247" spans="1:47" ht="15.75" customHeight="1">
      <c r="A247" s="25" t="s">
        <v>21</v>
      </c>
      <c r="B247" s="40">
        <f t="shared" ref="B247:O247" si="156">SUM(B243:B246)</f>
        <v>16</v>
      </c>
      <c r="C247" s="41">
        <f t="shared" si="156"/>
        <v>0</v>
      </c>
      <c r="D247" s="41">
        <f t="shared" si="156"/>
        <v>219</v>
      </c>
      <c r="E247" s="41">
        <f t="shared" si="156"/>
        <v>10</v>
      </c>
      <c r="F247" s="41">
        <f t="shared" si="156"/>
        <v>66</v>
      </c>
      <c r="G247" s="41">
        <f t="shared" si="156"/>
        <v>3</v>
      </c>
      <c r="H247" s="41">
        <f t="shared" si="156"/>
        <v>15</v>
      </c>
      <c r="I247" s="41">
        <f t="shared" si="156"/>
        <v>4</v>
      </c>
      <c r="J247" s="41">
        <f t="shared" si="156"/>
        <v>2</v>
      </c>
      <c r="K247" s="41">
        <f t="shared" si="156"/>
        <v>0</v>
      </c>
      <c r="L247" s="41">
        <f t="shared" si="156"/>
        <v>0</v>
      </c>
      <c r="M247" s="41">
        <f t="shared" si="156"/>
        <v>0</v>
      </c>
      <c r="N247" s="42">
        <f t="shared" si="156"/>
        <v>0</v>
      </c>
      <c r="O247" s="43">
        <f t="shared" si="156"/>
        <v>335</v>
      </c>
      <c r="P247" s="32"/>
      <c r="Q247" s="40">
        <f t="shared" ref="Q247:AD247" si="157">SUM(Q243:Q246)</f>
        <v>16</v>
      </c>
      <c r="R247" s="41">
        <f t="shared" si="157"/>
        <v>1</v>
      </c>
      <c r="S247" s="41">
        <f t="shared" si="157"/>
        <v>264</v>
      </c>
      <c r="T247" s="41">
        <f t="shared" si="157"/>
        <v>17</v>
      </c>
      <c r="U247" s="41">
        <f t="shared" si="157"/>
        <v>65</v>
      </c>
      <c r="V247" s="41">
        <f t="shared" si="157"/>
        <v>2</v>
      </c>
      <c r="W247" s="41">
        <f t="shared" si="157"/>
        <v>15</v>
      </c>
      <c r="X247" s="41">
        <f t="shared" si="157"/>
        <v>7</v>
      </c>
      <c r="Y247" s="41">
        <f t="shared" si="157"/>
        <v>2</v>
      </c>
      <c r="Z247" s="41">
        <f t="shared" si="157"/>
        <v>0</v>
      </c>
      <c r="AA247" s="41">
        <f t="shared" si="157"/>
        <v>0</v>
      </c>
      <c r="AB247" s="41">
        <f t="shared" si="157"/>
        <v>1</v>
      </c>
      <c r="AC247" s="42">
        <f t="shared" si="157"/>
        <v>0</v>
      </c>
      <c r="AD247" s="43">
        <f t="shared" si="157"/>
        <v>390</v>
      </c>
      <c r="AE247" s="32"/>
      <c r="AF247" s="40">
        <f t="shared" ref="AF247:AS247" si="158">SUM(AF243:AF246)</f>
        <v>0</v>
      </c>
      <c r="AG247" s="41">
        <f t="shared" si="158"/>
        <v>1</v>
      </c>
      <c r="AH247" s="41">
        <f t="shared" si="158"/>
        <v>65</v>
      </c>
      <c r="AI247" s="41">
        <f t="shared" si="158"/>
        <v>5</v>
      </c>
      <c r="AJ247" s="41">
        <f t="shared" si="158"/>
        <v>18</v>
      </c>
      <c r="AK247" s="41">
        <f t="shared" si="158"/>
        <v>0</v>
      </c>
      <c r="AL247" s="41">
        <f t="shared" si="158"/>
        <v>0</v>
      </c>
      <c r="AM247" s="41">
        <f t="shared" si="158"/>
        <v>2</v>
      </c>
      <c r="AN247" s="41">
        <f t="shared" si="158"/>
        <v>0</v>
      </c>
      <c r="AO247" s="41">
        <f t="shared" si="158"/>
        <v>0</v>
      </c>
      <c r="AP247" s="41">
        <f t="shared" si="158"/>
        <v>0</v>
      </c>
      <c r="AQ247" s="41">
        <f t="shared" si="158"/>
        <v>0</v>
      </c>
      <c r="AR247" s="42">
        <f t="shared" si="158"/>
        <v>0</v>
      </c>
      <c r="AS247" s="43">
        <f t="shared" si="158"/>
        <v>91</v>
      </c>
      <c r="AT247" s="32"/>
      <c r="AU247" s="43">
        <f>SUM(AU243:AU246)</f>
        <v>816</v>
      </c>
    </row>
    <row r="248" spans="1:47" ht="15.75" customHeight="1">
      <c r="A248" s="22">
        <v>0.58333333333333304</v>
      </c>
      <c r="B248" s="28">
        <f t="shared" ref="B248:N251" si="159">SUM(B47+Q47+AF47)</f>
        <v>3</v>
      </c>
      <c r="C248" s="29">
        <f t="shared" si="159"/>
        <v>0</v>
      </c>
      <c r="D248" s="29">
        <f t="shared" si="159"/>
        <v>47</v>
      </c>
      <c r="E248" s="29">
        <f t="shared" si="159"/>
        <v>3</v>
      </c>
      <c r="F248" s="29">
        <f t="shared" si="159"/>
        <v>13</v>
      </c>
      <c r="G248" s="29">
        <f t="shared" si="159"/>
        <v>1</v>
      </c>
      <c r="H248" s="29">
        <f t="shared" si="159"/>
        <v>1</v>
      </c>
      <c r="I248" s="29">
        <f t="shared" si="159"/>
        <v>2</v>
      </c>
      <c r="J248" s="29">
        <f t="shared" si="159"/>
        <v>0</v>
      </c>
      <c r="K248" s="29">
        <f t="shared" si="159"/>
        <v>0</v>
      </c>
      <c r="L248" s="29">
        <f t="shared" si="159"/>
        <v>0</v>
      </c>
      <c r="M248" s="29">
        <f t="shared" si="159"/>
        <v>0</v>
      </c>
      <c r="N248" s="30">
        <f t="shared" si="159"/>
        <v>0</v>
      </c>
      <c r="O248" s="31">
        <f>SUM(B248:N248)</f>
        <v>70</v>
      </c>
      <c r="P248" s="32"/>
      <c r="Q248" s="28">
        <f t="shared" ref="Q248:AC251" si="160">SUM(B114+Q114+AF114)</f>
        <v>2</v>
      </c>
      <c r="R248" s="29">
        <f t="shared" si="160"/>
        <v>1</v>
      </c>
      <c r="S248" s="29">
        <f t="shared" si="160"/>
        <v>69</v>
      </c>
      <c r="T248" s="29">
        <f t="shared" si="160"/>
        <v>6</v>
      </c>
      <c r="U248" s="29">
        <f t="shared" si="160"/>
        <v>22</v>
      </c>
      <c r="V248" s="29">
        <f t="shared" si="160"/>
        <v>1</v>
      </c>
      <c r="W248" s="29">
        <f t="shared" si="160"/>
        <v>2</v>
      </c>
      <c r="X248" s="29">
        <f t="shared" si="160"/>
        <v>0</v>
      </c>
      <c r="Y248" s="29">
        <f t="shared" si="160"/>
        <v>1</v>
      </c>
      <c r="Z248" s="29">
        <f t="shared" si="160"/>
        <v>0</v>
      </c>
      <c r="AA248" s="29">
        <f t="shared" si="160"/>
        <v>0</v>
      </c>
      <c r="AB248" s="29">
        <f t="shared" si="160"/>
        <v>0</v>
      </c>
      <c r="AC248" s="30">
        <f t="shared" si="160"/>
        <v>0</v>
      </c>
      <c r="AD248" s="31">
        <f>SUM(Q248:AC248)</f>
        <v>104</v>
      </c>
      <c r="AE248" s="32"/>
      <c r="AF248" s="28">
        <f t="shared" ref="AF248:AR251" si="161">SUM(B181+Q181+AF181)</f>
        <v>2</v>
      </c>
      <c r="AG248" s="29">
        <f t="shared" si="161"/>
        <v>0</v>
      </c>
      <c r="AH248" s="29">
        <f t="shared" si="161"/>
        <v>24</v>
      </c>
      <c r="AI248" s="29">
        <f t="shared" si="161"/>
        <v>2</v>
      </c>
      <c r="AJ248" s="29">
        <f t="shared" si="161"/>
        <v>3</v>
      </c>
      <c r="AK248" s="29">
        <f t="shared" si="161"/>
        <v>0</v>
      </c>
      <c r="AL248" s="29">
        <f t="shared" si="161"/>
        <v>0</v>
      </c>
      <c r="AM248" s="29">
        <f t="shared" si="161"/>
        <v>0</v>
      </c>
      <c r="AN248" s="29">
        <f t="shared" si="161"/>
        <v>0</v>
      </c>
      <c r="AO248" s="29">
        <f t="shared" si="161"/>
        <v>0</v>
      </c>
      <c r="AP248" s="29">
        <f t="shared" si="161"/>
        <v>0</v>
      </c>
      <c r="AQ248" s="29">
        <f t="shared" si="161"/>
        <v>0</v>
      </c>
      <c r="AR248" s="30">
        <f t="shared" si="161"/>
        <v>0</v>
      </c>
      <c r="AS248" s="31">
        <f>SUM(AF248:AR248)</f>
        <v>31</v>
      </c>
      <c r="AT248" s="32"/>
      <c r="AU248" s="31">
        <f>SUM(O248+AD248+AS248)</f>
        <v>205</v>
      </c>
    </row>
    <row r="249" spans="1:47" ht="15.75" customHeight="1">
      <c r="A249" s="23">
        <v>0.59375</v>
      </c>
      <c r="B249" s="33">
        <f t="shared" si="159"/>
        <v>7</v>
      </c>
      <c r="C249" s="32">
        <f t="shared" si="159"/>
        <v>2</v>
      </c>
      <c r="D249" s="32">
        <f t="shared" si="159"/>
        <v>62</v>
      </c>
      <c r="E249" s="32">
        <f t="shared" si="159"/>
        <v>4</v>
      </c>
      <c r="F249" s="32">
        <f t="shared" si="159"/>
        <v>12</v>
      </c>
      <c r="G249" s="32">
        <f t="shared" si="159"/>
        <v>1</v>
      </c>
      <c r="H249" s="32">
        <f t="shared" si="159"/>
        <v>0</v>
      </c>
      <c r="I249" s="32">
        <f t="shared" si="159"/>
        <v>1</v>
      </c>
      <c r="J249" s="32">
        <f t="shared" si="159"/>
        <v>0</v>
      </c>
      <c r="K249" s="32">
        <f t="shared" si="159"/>
        <v>0</v>
      </c>
      <c r="L249" s="32">
        <f t="shared" si="159"/>
        <v>0</v>
      </c>
      <c r="M249" s="32">
        <f t="shared" si="159"/>
        <v>0</v>
      </c>
      <c r="N249" s="34">
        <f t="shared" si="159"/>
        <v>0</v>
      </c>
      <c r="O249" s="35">
        <f>SUM(B249:N249)</f>
        <v>89</v>
      </c>
      <c r="P249" s="32"/>
      <c r="Q249" s="33">
        <f t="shared" si="160"/>
        <v>2</v>
      </c>
      <c r="R249" s="32">
        <f t="shared" si="160"/>
        <v>1</v>
      </c>
      <c r="S249" s="32">
        <f t="shared" si="160"/>
        <v>62</v>
      </c>
      <c r="T249" s="32">
        <f t="shared" si="160"/>
        <v>7</v>
      </c>
      <c r="U249" s="32">
        <f t="shared" si="160"/>
        <v>14</v>
      </c>
      <c r="V249" s="32">
        <f t="shared" si="160"/>
        <v>1</v>
      </c>
      <c r="W249" s="32">
        <f t="shared" si="160"/>
        <v>4</v>
      </c>
      <c r="X249" s="32">
        <f t="shared" si="160"/>
        <v>2</v>
      </c>
      <c r="Y249" s="32">
        <f t="shared" si="160"/>
        <v>0</v>
      </c>
      <c r="Z249" s="32">
        <f t="shared" si="160"/>
        <v>0</v>
      </c>
      <c r="AA249" s="32">
        <f t="shared" si="160"/>
        <v>0</v>
      </c>
      <c r="AB249" s="32">
        <f t="shared" si="160"/>
        <v>0</v>
      </c>
      <c r="AC249" s="34">
        <f t="shared" si="160"/>
        <v>0</v>
      </c>
      <c r="AD249" s="35">
        <f>SUM(Q249:AC249)</f>
        <v>93</v>
      </c>
      <c r="AE249" s="32"/>
      <c r="AF249" s="33">
        <f t="shared" si="161"/>
        <v>1</v>
      </c>
      <c r="AG249" s="32">
        <f t="shared" si="161"/>
        <v>0</v>
      </c>
      <c r="AH249" s="32">
        <f t="shared" si="161"/>
        <v>18</v>
      </c>
      <c r="AI249" s="32">
        <f t="shared" si="161"/>
        <v>2</v>
      </c>
      <c r="AJ249" s="32">
        <f t="shared" si="161"/>
        <v>2</v>
      </c>
      <c r="AK249" s="32">
        <f t="shared" si="161"/>
        <v>0</v>
      </c>
      <c r="AL249" s="32">
        <f t="shared" si="161"/>
        <v>0</v>
      </c>
      <c r="AM249" s="32">
        <f t="shared" si="161"/>
        <v>0</v>
      </c>
      <c r="AN249" s="32">
        <f t="shared" si="161"/>
        <v>0</v>
      </c>
      <c r="AO249" s="32">
        <f t="shared" si="161"/>
        <v>0</v>
      </c>
      <c r="AP249" s="32">
        <f t="shared" si="161"/>
        <v>0</v>
      </c>
      <c r="AQ249" s="32">
        <f t="shared" si="161"/>
        <v>0</v>
      </c>
      <c r="AR249" s="34">
        <f t="shared" si="161"/>
        <v>0</v>
      </c>
      <c r="AS249" s="35">
        <f>SUM(AF249:AR249)</f>
        <v>23</v>
      </c>
      <c r="AT249" s="32"/>
      <c r="AU249" s="35">
        <f>SUM(O249+AD249+AS249)</f>
        <v>205</v>
      </c>
    </row>
    <row r="250" spans="1:47" ht="15.75" customHeight="1">
      <c r="A250" s="23">
        <v>0.60416666666666696</v>
      </c>
      <c r="B250" s="33">
        <f t="shared" si="159"/>
        <v>3</v>
      </c>
      <c r="C250" s="32">
        <f t="shared" si="159"/>
        <v>0</v>
      </c>
      <c r="D250" s="32">
        <f t="shared" si="159"/>
        <v>61</v>
      </c>
      <c r="E250" s="32">
        <f t="shared" si="159"/>
        <v>3</v>
      </c>
      <c r="F250" s="32">
        <f t="shared" si="159"/>
        <v>11</v>
      </c>
      <c r="G250" s="32">
        <f t="shared" si="159"/>
        <v>1</v>
      </c>
      <c r="H250" s="32">
        <f t="shared" si="159"/>
        <v>4</v>
      </c>
      <c r="I250" s="32">
        <f t="shared" si="159"/>
        <v>4</v>
      </c>
      <c r="J250" s="32">
        <f t="shared" si="159"/>
        <v>0</v>
      </c>
      <c r="K250" s="32">
        <f t="shared" si="159"/>
        <v>0</v>
      </c>
      <c r="L250" s="32">
        <f t="shared" si="159"/>
        <v>0</v>
      </c>
      <c r="M250" s="32">
        <f t="shared" si="159"/>
        <v>0</v>
      </c>
      <c r="N250" s="34">
        <f t="shared" si="159"/>
        <v>0</v>
      </c>
      <c r="O250" s="35">
        <f>SUM(B250:N250)</f>
        <v>87</v>
      </c>
      <c r="P250" s="32"/>
      <c r="Q250" s="33">
        <f t="shared" si="160"/>
        <v>3</v>
      </c>
      <c r="R250" s="32">
        <f t="shared" si="160"/>
        <v>3</v>
      </c>
      <c r="S250" s="32">
        <f t="shared" si="160"/>
        <v>57</v>
      </c>
      <c r="T250" s="32">
        <f t="shared" si="160"/>
        <v>13</v>
      </c>
      <c r="U250" s="32">
        <f t="shared" si="160"/>
        <v>13</v>
      </c>
      <c r="V250" s="32">
        <f t="shared" si="160"/>
        <v>1</v>
      </c>
      <c r="W250" s="32">
        <f t="shared" si="160"/>
        <v>6</v>
      </c>
      <c r="X250" s="32">
        <f t="shared" si="160"/>
        <v>2</v>
      </c>
      <c r="Y250" s="32">
        <f t="shared" si="160"/>
        <v>1</v>
      </c>
      <c r="Z250" s="32">
        <f t="shared" si="160"/>
        <v>0</v>
      </c>
      <c r="AA250" s="32">
        <f t="shared" si="160"/>
        <v>0</v>
      </c>
      <c r="AB250" s="32">
        <f t="shared" si="160"/>
        <v>0</v>
      </c>
      <c r="AC250" s="34">
        <f t="shared" si="160"/>
        <v>0</v>
      </c>
      <c r="AD250" s="35">
        <f>SUM(Q250:AC250)</f>
        <v>99</v>
      </c>
      <c r="AE250" s="32"/>
      <c r="AF250" s="33">
        <f t="shared" si="161"/>
        <v>1</v>
      </c>
      <c r="AG250" s="32">
        <f t="shared" si="161"/>
        <v>0</v>
      </c>
      <c r="AH250" s="32">
        <f t="shared" si="161"/>
        <v>29</v>
      </c>
      <c r="AI250" s="32">
        <f t="shared" si="161"/>
        <v>2</v>
      </c>
      <c r="AJ250" s="32">
        <f t="shared" si="161"/>
        <v>3</v>
      </c>
      <c r="AK250" s="32">
        <f t="shared" si="161"/>
        <v>0</v>
      </c>
      <c r="AL250" s="32">
        <f t="shared" si="161"/>
        <v>0</v>
      </c>
      <c r="AM250" s="32">
        <f t="shared" si="161"/>
        <v>0</v>
      </c>
      <c r="AN250" s="32">
        <f t="shared" si="161"/>
        <v>0</v>
      </c>
      <c r="AO250" s="32">
        <f t="shared" si="161"/>
        <v>0</v>
      </c>
      <c r="AP250" s="32">
        <f t="shared" si="161"/>
        <v>0</v>
      </c>
      <c r="AQ250" s="32">
        <f t="shared" si="161"/>
        <v>0</v>
      </c>
      <c r="AR250" s="34">
        <f t="shared" si="161"/>
        <v>0</v>
      </c>
      <c r="AS250" s="35">
        <f>SUM(AF250:AR250)</f>
        <v>35</v>
      </c>
      <c r="AT250" s="32"/>
      <c r="AU250" s="35">
        <f>SUM(O250+AD250+AS250)</f>
        <v>221</v>
      </c>
    </row>
    <row r="251" spans="1:47" ht="15.75" customHeight="1">
      <c r="A251" s="24">
        <v>0.61458333333333304</v>
      </c>
      <c r="B251" s="36">
        <f t="shared" si="159"/>
        <v>6</v>
      </c>
      <c r="C251" s="37">
        <f t="shared" si="159"/>
        <v>0</v>
      </c>
      <c r="D251" s="37">
        <f t="shared" si="159"/>
        <v>72</v>
      </c>
      <c r="E251" s="37">
        <f t="shared" si="159"/>
        <v>2</v>
      </c>
      <c r="F251" s="37">
        <f t="shared" si="159"/>
        <v>20</v>
      </c>
      <c r="G251" s="37">
        <f t="shared" si="159"/>
        <v>1</v>
      </c>
      <c r="H251" s="37">
        <f t="shared" si="159"/>
        <v>1</v>
      </c>
      <c r="I251" s="37">
        <f t="shared" si="159"/>
        <v>1</v>
      </c>
      <c r="J251" s="37">
        <f t="shared" si="159"/>
        <v>0</v>
      </c>
      <c r="K251" s="37">
        <f t="shared" si="159"/>
        <v>0</v>
      </c>
      <c r="L251" s="37">
        <f t="shared" si="159"/>
        <v>0</v>
      </c>
      <c r="M251" s="37">
        <f t="shared" si="159"/>
        <v>0</v>
      </c>
      <c r="N251" s="38">
        <f t="shared" si="159"/>
        <v>0</v>
      </c>
      <c r="O251" s="39">
        <f>SUM(B251:N251)</f>
        <v>103</v>
      </c>
      <c r="P251" s="32"/>
      <c r="Q251" s="36">
        <f t="shared" si="160"/>
        <v>3</v>
      </c>
      <c r="R251" s="37">
        <f t="shared" si="160"/>
        <v>0</v>
      </c>
      <c r="S251" s="37">
        <f t="shared" si="160"/>
        <v>85</v>
      </c>
      <c r="T251" s="37">
        <f t="shared" si="160"/>
        <v>5</v>
      </c>
      <c r="U251" s="37">
        <f t="shared" si="160"/>
        <v>19</v>
      </c>
      <c r="V251" s="37">
        <f t="shared" si="160"/>
        <v>1</v>
      </c>
      <c r="W251" s="37">
        <f t="shared" si="160"/>
        <v>3</v>
      </c>
      <c r="X251" s="37">
        <f t="shared" si="160"/>
        <v>0</v>
      </c>
      <c r="Y251" s="37">
        <f t="shared" si="160"/>
        <v>0</v>
      </c>
      <c r="Z251" s="37">
        <f t="shared" si="160"/>
        <v>0</v>
      </c>
      <c r="AA251" s="37">
        <f t="shared" si="160"/>
        <v>0</v>
      </c>
      <c r="AB251" s="37">
        <f t="shared" si="160"/>
        <v>0</v>
      </c>
      <c r="AC251" s="38">
        <f t="shared" si="160"/>
        <v>0</v>
      </c>
      <c r="AD251" s="39">
        <f>SUM(Q251:AC251)</f>
        <v>116</v>
      </c>
      <c r="AE251" s="32"/>
      <c r="AF251" s="36">
        <f t="shared" si="161"/>
        <v>1</v>
      </c>
      <c r="AG251" s="37">
        <f t="shared" si="161"/>
        <v>1</v>
      </c>
      <c r="AH251" s="37">
        <f t="shared" si="161"/>
        <v>21</v>
      </c>
      <c r="AI251" s="37">
        <f t="shared" si="161"/>
        <v>0</v>
      </c>
      <c r="AJ251" s="37">
        <f t="shared" si="161"/>
        <v>7</v>
      </c>
      <c r="AK251" s="37">
        <f t="shared" si="161"/>
        <v>0</v>
      </c>
      <c r="AL251" s="37">
        <f t="shared" si="161"/>
        <v>0</v>
      </c>
      <c r="AM251" s="37">
        <f t="shared" si="161"/>
        <v>0</v>
      </c>
      <c r="AN251" s="37">
        <f t="shared" si="161"/>
        <v>0</v>
      </c>
      <c r="AO251" s="37">
        <f t="shared" si="161"/>
        <v>0</v>
      </c>
      <c r="AP251" s="37">
        <f t="shared" si="161"/>
        <v>0</v>
      </c>
      <c r="AQ251" s="37">
        <f t="shared" si="161"/>
        <v>0</v>
      </c>
      <c r="AR251" s="38">
        <f t="shared" si="161"/>
        <v>0</v>
      </c>
      <c r="AS251" s="39">
        <f>SUM(AF251:AR251)</f>
        <v>30</v>
      </c>
      <c r="AT251" s="32"/>
      <c r="AU251" s="39">
        <f>SUM(O251+AD251+AS251)</f>
        <v>249</v>
      </c>
    </row>
    <row r="252" spans="1:47" ht="15.75" customHeight="1">
      <c r="A252" s="25" t="s">
        <v>21</v>
      </c>
      <c r="B252" s="40">
        <f t="shared" ref="B252:O252" si="162">SUM(B248:B251)</f>
        <v>19</v>
      </c>
      <c r="C252" s="41">
        <f t="shared" si="162"/>
        <v>2</v>
      </c>
      <c r="D252" s="41">
        <f t="shared" si="162"/>
        <v>242</v>
      </c>
      <c r="E252" s="41">
        <f t="shared" si="162"/>
        <v>12</v>
      </c>
      <c r="F252" s="41">
        <f t="shared" si="162"/>
        <v>56</v>
      </c>
      <c r="G252" s="41">
        <f t="shared" si="162"/>
        <v>4</v>
      </c>
      <c r="H252" s="41">
        <f t="shared" si="162"/>
        <v>6</v>
      </c>
      <c r="I252" s="41">
        <f t="shared" si="162"/>
        <v>8</v>
      </c>
      <c r="J252" s="41">
        <f t="shared" si="162"/>
        <v>0</v>
      </c>
      <c r="K252" s="41">
        <f t="shared" si="162"/>
        <v>0</v>
      </c>
      <c r="L252" s="41">
        <f t="shared" si="162"/>
        <v>0</v>
      </c>
      <c r="M252" s="41">
        <f t="shared" si="162"/>
        <v>0</v>
      </c>
      <c r="N252" s="42">
        <f t="shared" si="162"/>
        <v>0</v>
      </c>
      <c r="O252" s="43">
        <f t="shared" si="162"/>
        <v>349</v>
      </c>
      <c r="P252" s="32"/>
      <c r="Q252" s="40">
        <f t="shared" ref="Q252:AD252" si="163">SUM(Q248:Q251)</f>
        <v>10</v>
      </c>
      <c r="R252" s="41">
        <f t="shared" si="163"/>
        <v>5</v>
      </c>
      <c r="S252" s="41">
        <f t="shared" si="163"/>
        <v>273</v>
      </c>
      <c r="T252" s="41">
        <f t="shared" si="163"/>
        <v>31</v>
      </c>
      <c r="U252" s="41">
        <f t="shared" si="163"/>
        <v>68</v>
      </c>
      <c r="V252" s="41">
        <f t="shared" si="163"/>
        <v>4</v>
      </c>
      <c r="W252" s="41">
        <f t="shared" si="163"/>
        <v>15</v>
      </c>
      <c r="X252" s="41">
        <f t="shared" si="163"/>
        <v>4</v>
      </c>
      <c r="Y252" s="41">
        <f t="shared" si="163"/>
        <v>2</v>
      </c>
      <c r="Z252" s="41">
        <f t="shared" si="163"/>
        <v>0</v>
      </c>
      <c r="AA252" s="41">
        <f t="shared" si="163"/>
        <v>0</v>
      </c>
      <c r="AB252" s="41">
        <f t="shared" si="163"/>
        <v>0</v>
      </c>
      <c r="AC252" s="42">
        <f t="shared" si="163"/>
        <v>0</v>
      </c>
      <c r="AD252" s="43">
        <f t="shared" si="163"/>
        <v>412</v>
      </c>
      <c r="AE252" s="32"/>
      <c r="AF252" s="40">
        <f t="shared" ref="AF252:AS252" si="164">SUM(AF248:AF251)</f>
        <v>5</v>
      </c>
      <c r="AG252" s="41">
        <f t="shared" si="164"/>
        <v>1</v>
      </c>
      <c r="AH252" s="41">
        <f t="shared" si="164"/>
        <v>92</v>
      </c>
      <c r="AI252" s="41">
        <f t="shared" si="164"/>
        <v>6</v>
      </c>
      <c r="AJ252" s="41">
        <f t="shared" si="164"/>
        <v>15</v>
      </c>
      <c r="AK252" s="41">
        <f t="shared" si="164"/>
        <v>0</v>
      </c>
      <c r="AL252" s="41">
        <f t="shared" si="164"/>
        <v>0</v>
      </c>
      <c r="AM252" s="41">
        <f t="shared" si="164"/>
        <v>0</v>
      </c>
      <c r="AN252" s="41">
        <f t="shared" si="164"/>
        <v>0</v>
      </c>
      <c r="AO252" s="41">
        <f t="shared" si="164"/>
        <v>0</v>
      </c>
      <c r="AP252" s="41">
        <f t="shared" si="164"/>
        <v>0</v>
      </c>
      <c r="AQ252" s="41">
        <f t="shared" si="164"/>
        <v>0</v>
      </c>
      <c r="AR252" s="42">
        <f t="shared" si="164"/>
        <v>0</v>
      </c>
      <c r="AS252" s="43">
        <f t="shared" si="164"/>
        <v>119</v>
      </c>
      <c r="AT252" s="32"/>
      <c r="AU252" s="43">
        <f>SUM(AU248:AU251)</f>
        <v>880</v>
      </c>
    </row>
    <row r="253" spans="1:47" ht="15.75" customHeight="1">
      <c r="A253" s="22">
        <v>0.625</v>
      </c>
      <c r="B253" s="28">
        <f t="shared" ref="B253:N256" si="165">SUM(B52+Q52+AF52)</f>
        <v>5</v>
      </c>
      <c r="C253" s="29">
        <f t="shared" si="165"/>
        <v>0</v>
      </c>
      <c r="D253" s="29">
        <f t="shared" si="165"/>
        <v>65</v>
      </c>
      <c r="E253" s="29">
        <f t="shared" si="165"/>
        <v>6</v>
      </c>
      <c r="F253" s="29">
        <f t="shared" si="165"/>
        <v>23</v>
      </c>
      <c r="G253" s="29">
        <f t="shared" si="165"/>
        <v>1</v>
      </c>
      <c r="H253" s="29">
        <f t="shared" si="165"/>
        <v>0</v>
      </c>
      <c r="I253" s="29">
        <f t="shared" si="165"/>
        <v>2</v>
      </c>
      <c r="J253" s="29">
        <f t="shared" si="165"/>
        <v>0</v>
      </c>
      <c r="K253" s="29">
        <f t="shared" si="165"/>
        <v>0</v>
      </c>
      <c r="L253" s="29">
        <f t="shared" si="165"/>
        <v>0</v>
      </c>
      <c r="M253" s="29">
        <f t="shared" si="165"/>
        <v>0</v>
      </c>
      <c r="N253" s="30">
        <f t="shared" si="165"/>
        <v>0</v>
      </c>
      <c r="O253" s="31">
        <f>SUM(B253:N253)</f>
        <v>102</v>
      </c>
      <c r="P253" s="32"/>
      <c r="Q253" s="28">
        <f t="shared" ref="Q253:AC256" si="166">SUM(B119+Q119+AF119)</f>
        <v>4</v>
      </c>
      <c r="R253" s="29">
        <f t="shared" si="166"/>
        <v>1</v>
      </c>
      <c r="S253" s="29">
        <f t="shared" si="166"/>
        <v>69</v>
      </c>
      <c r="T253" s="29">
        <f t="shared" si="166"/>
        <v>3</v>
      </c>
      <c r="U253" s="29">
        <f t="shared" si="166"/>
        <v>22</v>
      </c>
      <c r="V253" s="29">
        <f t="shared" si="166"/>
        <v>0</v>
      </c>
      <c r="W253" s="29">
        <f t="shared" si="166"/>
        <v>2</v>
      </c>
      <c r="X253" s="29">
        <f t="shared" si="166"/>
        <v>0</v>
      </c>
      <c r="Y253" s="29">
        <f t="shared" si="166"/>
        <v>0</v>
      </c>
      <c r="Z253" s="29">
        <f t="shared" si="166"/>
        <v>0</v>
      </c>
      <c r="AA253" s="29">
        <f t="shared" si="166"/>
        <v>0</v>
      </c>
      <c r="AB253" s="29">
        <f t="shared" si="166"/>
        <v>0</v>
      </c>
      <c r="AC253" s="30">
        <f t="shared" si="166"/>
        <v>0</v>
      </c>
      <c r="AD253" s="31">
        <f>SUM(Q253:AC253)</f>
        <v>101</v>
      </c>
      <c r="AE253" s="32"/>
      <c r="AF253" s="28">
        <f t="shared" ref="AF253:AR256" si="167">SUM(B186+Q186+AF186)</f>
        <v>4</v>
      </c>
      <c r="AG253" s="29">
        <f t="shared" si="167"/>
        <v>1</v>
      </c>
      <c r="AH253" s="29">
        <f t="shared" si="167"/>
        <v>21</v>
      </c>
      <c r="AI253" s="29">
        <f t="shared" si="167"/>
        <v>1</v>
      </c>
      <c r="AJ253" s="29">
        <f t="shared" si="167"/>
        <v>2</v>
      </c>
      <c r="AK253" s="29">
        <f t="shared" si="167"/>
        <v>0</v>
      </c>
      <c r="AL253" s="29">
        <f t="shared" si="167"/>
        <v>0</v>
      </c>
      <c r="AM253" s="29">
        <f t="shared" si="167"/>
        <v>0</v>
      </c>
      <c r="AN253" s="29">
        <f t="shared" si="167"/>
        <v>0</v>
      </c>
      <c r="AO253" s="29">
        <f t="shared" si="167"/>
        <v>0</v>
      </c>
      <c r="AP253" s="29">
        <f t="shared" si="167"/>
        <v>0</v>
      </c>
      <c r="AQ253" s="29">
        <f t="shared" si="167"/>
        <v>0</v>
      </c>
      <c r="AR253" s="30">
        <f t="shared" si="167"/>
        <v>0</v>
      </c>
      <c r="AS253" s="31">
        <f>SUM(AF253:AR253)</f>
        <v>29</v>
      </c>
      <c r="AT253" s="32"/>
      <c r="AU253" s="31">
        <f>SUM(O253+AD253+AS253)</f>
        <v>232</v>
      </c>
    </row>
    <row r="254" spans="1:47" ht="15.75" customHeight="1">
      <c r="A254" s="23">
        <v>0.63541666666666696</v>
      </c>
      <c r="B254" s="33">
        <f t="shared" si="165"/>
        <v>3</v>
      </c>
      <c r="C254" s="32">
        <f t="shared" si="165"/>
        <v>0</v>
      </c>
      <c r="D254" s="32">
        <f t="shared" si="165"/>
        <v>68</v>
      </c>
      <c r="E254" s="32">
        <f t="shared" si="165"/>
        <v>2</v>
      </c>
      <c r="F254" s="32">
        <f t="shared" si="165"/>
        <v>12</v>
      </c>
      <c r="G254" s="32">
        <f t="shared" si="165"/>
        <v>1</v>
      </c>
      <c r="H254" s="32">
        <f t="shared" si="165"/>
        <v>0</v>
      </c>
      <c r="I254" s="32">
        <f t="shared" si="165"/>
        <v>2</v>
      </c>
      <c r="J254" s="32">
        <f t="shared" si="165"/>
        <v>0</v>
      </c>
      <c r="K254" s="32">
        <f t="shared" si="165"/>
        <v>1</v>
      </c>
      <c r="L254" s="32">
        <f t="shared" si="165"/>
        <v>0</v>
      </c>
      <c r="M254" s="32">
        <f t="shared" si="165"/>
        <v>0</v>
      </c>
      <c r="N254" s="34">
        <f t="shared" si="165"/>
        <v>0</v>
      </c>
      <c r="O254" s="35">
        <f>SUM(B254:N254)</f>
        <v>89</v>
      </c>
      <c r="P254" s="32"/>
      <c r="Q254" s="33">
        <f t="shared" si="166"/>
        <v>5</v>
      </c>
      <c r="R254" s="32">
        <f t="shared" si="166"/>
        <v>1</v>
      </c>
      <c r="S254" s="32">
        <f t="shared" si="166"/>
        <v>58</v>
      </c>
      <c r="T254" s="32">
        <f t="shared" si="166"/>
        <v>0</v>
      </c>
      <c r="U254" s="32">
        <f t="shared" si="166"/>
        <v>15</v>
      </c>
      <c r="V254" s="32">
        <f t="shared" si="166"/>
        <v>2</v>
      </c>
      <c r="W254" s="32">
        <f t="shared" si="166"/>
        <v>2</v>
      </c>
      <c r="X254" s="32">
        <f t="shared" si="166"/>
        <v>2</v>
      </c>
      <c r="Y254" s="32">
        <f t="shared" si="166"/>
        <v>0</v>
      </c>
      <c r="Z254" s="32">
        <f t="shared" si="166"/>
        <v>0</v>
      </c>
      <c r="AA254" s="32">
        <f t="shared" si="166"/>
        <v>0</v>
      </c>
      <c r="AB254" s="32">
        <f t="shared" si="166"/>
        <v>0</v>
      </c>
      <c r="AC254" s="34">
        <f t="shared" si="166"/>
        <v>0</v>
      </c>
      <c r="AD254" s="35">
        <f>SUM(Q254:AC254)</f>
        <v>85</v>
      </c>
      <c r="AE254" s="32"/>
      <c r="AF254" s="33">
        <f t="shared" si="167"/>
        <v>0</v>
      </c>
      <c r="AG254" s="32">
        <f t="shared" si="167"/>
        <v>0</v>
      </c>
      <c r="AH254" s="32">
        <f t="shared" si="167"/>
        <v>25</v>
      </c>
      <c r="AI254" s="32">
        <f t="shared" si="167"/>
        <v>4</v>
      </c>
      <c r="AJ254" s="32">
        <f t="shared" si="167"/>
        <v>4</v>
      </c>
      <c r="AK254" s="32">
        <f t="shared" si="167"/>
        <v>0</v>
      </c>
      <c r="AL254" s="32">
        <f t="shared" si="167"/>
        <v>0</v>
      </c>
      <c r="AM254" s="32">
        <f t="shared" si="167"/>
        <v>0</v>
      </c>
      <c r="AN254" s="32">
        <f t="shared" si="167"/>
        <v>0</v>
      </c>
      <c r="AO254" s="32">
        <f t="shared" si="167"/>
        <v>0</v>
      </c>
      <c r="AP254" s="32">
        <f t="shared" si="167"/>
        <v>0</v>
      </c>
      <c r="AQ254" s="32">
        <f t="shared" si="167"/>
        <v>0</v>
      </c>
      <c r="AR254" s="34">
        <f t="shared" si="167"/>
        <v>0</v>
      </c>
      <c r="AS254" s="35">
        <f>SUM(AF254:AR254)</f>
        <v>33</v>
      </c>
      <c r="AT254" s="32"/>
      <c r="AU254" s="35">
        <f>SUM(O254+AD254+AS254)</f>
        <v>207</v>
      </c>
    </row>
    <row r="255" spans="1:47" ht="15.75" customHeight="1">
      <c r="A255" s="23">
        <v>0.64583333333333304</v>
      </c>
      <c r="B255" s="33">
        <f t="shared" si="165"/>
        <v>5</v>
      </c>
      <c r="C255" s="32">
        <f t="shared" si="165"/>
        <v>0</v>
      </c>
      <c r="D255" s="32">
        <f t="shared" si="165"/>
        <v>96</v>
      </c>
      <c r="E255" s="32">
        <f t="shared" si="165"/>
        <v>3</v>
      </c>
      <c r="F255" s="32">
        <f t="shared" si="165"/>
        <v>14</v>
      </c>
      <c r="G255" s="32">
        <f t="shared" si="165"/>
        <v>2</v>
      </c>
      <c r="H255" s="32">
        <f t="shared" si="165"/>
        <v>1</v>
      </c>
      <c r="I255" s="32">
        <f t="shared" si="165"/>
        <v>0</v>
      </c>
      <c r="J255" s="32">
        <f t="shared" si="165"/>
        <v>0</v>
      </c>
      <c r="K255" s="32">
        <f t="shared" si="165"/>
        <v>0</v>
      </c>
      <c r="L255" s="32">
        <f t="shared" si="165"/>
        <v>0</v>
      </c>
      <c r="M255" s="32">
        <f t="shared" si="165"/>
        <v>0</v>
      </c>
      <c r="N255" s="34">
        <f t="shared" si="165"/>
        <v>0</v>
      </c>
      <c r="O255" s="35">
        <f>SUM(B255:N255)</f>
        <v>121</v>
      </c>
      <c r="P255" s="32"/>
      <c r="Q255" s="33">
        <f t="shared" si="166"/>
        <v>11</v>
      </c>
      <c r="R255" s="32">
        <f t="shared" si="166"/>
        <v>1</v>
      </c>
      <c r="S255" s="32">
        <f t="shared" si="166"/>
        <v>80</v>
      </c>
      <c r="T255" s="32">
        <f t="shared" si="166"/>
        <v>7</v>
      </c>
      <c r="U255" s="32">
        <f t="shared" si="166"/>
        <v>11</v>
      </c>
      <c r="V255" s="32">
        <f t="shared" si="166"/>
        <v>0</v>
      </c>
      <c r="W255" s="32">
        <f t="shared" si="166"/>
        <v>4</v>
      </c>
      <c r="X255" s="32">
        <f t="shared" si="166"/>
        <v>0</v>
      </c>
      <c r="Y255" s="32">
        <f t="shared" si="166"/>
        <v>0</v>
      </c>
      <c r="Z255" s="32">
        <f t="shared" si="166"/>
        <v>0</v>
      </c>
      <c r="AA255" s="32">
        <f t="shared" si="166"/>
        <v>0</v>
      </c>
      <c r="AB255" s="32">
        <f t="shared" si="166"/>
        <v>0</v>
      </c>
      <c r="AC255" s="34">
        <f t="shared" si="166"/>
        <v>0</v>
      </c>
      <c r="AD255" s="35">
        <f>SUM(Q255:AC255)</f>
        <v>114</v>
      </c>
      <c r="AE255" s="32"/>
      <c r="AF255" s="33">
        <f t="shared" si="167"/>
        <v>0</v>
      </c>
      <c r="AG255" s="32">
        <f t="shared" si="167"/>
        <v>0</v>
      </c>
      <c r="AH255" s="32">
        <f t="shared" si="167"/>
        <v>23</v>
      </c>
      <c r="AI255" s="32">
        <f t="shared" si="167"/>
        <v>0</v>
      </c>
      <c r="AJ255" s="32">
        <f t="shared" si="167"/>
        <v>3</v>
      </c>
      <c r="AK255" s="32">
        <f t="shared" si="167"/>
        <v>0</v>
      </c>
      <c r="AL255" s="32">
        <f t="shared" si="167"/>
        <v>0</v>
      </c>
      <c r="AM255" s="32">
        <f t="shared" si="167"/>
        <v>0</v>
      </c>
      <c r="AN255" s="32">
        <f t="shared" si="167"/>
        <v>0</v>
      </c>
      <c r="AO255" s="32">
        <f t="shared" si="167"/>
        <v>0</v>
      </c>
      <c r="AP255" s="32">
        <f t="shared" si="167"/>
        <v>0</v>
      </c>
      <c r="AQ255" s="32">
        <f t="shared" si="167"/>
        <v>0</v>
      </c>
      <c r="AR255" s="34">
        <f t="shared" si="167"/>
        <v>0</v>
      </c>
      <c r="AS255" s="35">
        <f>SUM(AF255:AR255)</f>
        <v>26</v>
      </c>
      <c r="AT255" s="32"/>
      <c r="AU255" s="35">
        <f>SUM(O255+AD255+AS255)</f>
        <v>261</v>
      </c>
    </row>
    <row r="256" spans="1:47" ht="15.75" customHeight="1">
      <c r="A256" s="24">
        <v>0.65625</v>
      </c>
      <c r="B256" s="36">
        <f t="shared" si="165"/>
        <v>2</v>
      </c>
      <c r="C256" s="37">
        <f t="shared" si="165"/>
        <v>1</v>
      </c>
      <c r="D256" s="37">
        <f t="shared" si="165"/>
        <v>74</v>
      </c>
      <c r="E256" s="37">
        <f t="shared" si="165"/>
        <v>3</v>
      </c>
      <c r="F256" s="37">
        <f t="shared" si="165"/>
        <v>20</v>
      </c>
      <c r="G256" s="37">
        <f t="shared" si="165"/>
        <v>1</v>
      </c>
      <c r="H256" s="37">
        <f t="shared" si="165"/>
        <v>1</v>
      </c>
      <c r="I256" s="37">
        <f t="shared" si="165"/>
        <v>1</v>
      </c>
      <c r="J256" s="37">
        <f t="shared" si="165"/>
        <v>0</v>
      </c>
      <c r="K256" s="37">
        <f t="shared" si="165"/>
        <v>0</v>
      </c>
      <c r="L256" s="37">
        <f t="shared" si="165"/>
        <v>0</v>
      </c>
      <c r="M256" s="37">
        <f t="shared" si="165"/>
        <v>0</v>
      </c>
      <c r="N256" s="38">
        <f t="shared" si="165"/>
        <v>0</v>
      </c>
      <c r="O256" s="39">
        <f>SUM(B256:N256)</f>
        <v>103</v>
      </c>
      <c r="P256" s="32"/>
      <c r="Q256" s="36">
        <f t="shared" si="166"/>
        <v>5</v>
      </c>
      <c r="R256" s="37">
        <f t="shared" si="166"/>
        <v>2</v>
      </c>
      <c r="S256" s="37">
        <f t="shared" si="166"/>
        <v>81</v>
      </c>
      <c r="T256" s="37">
        <f t="shared" si="166"/>
        <v>2</v>
      </c>
      <c r="U256" s="37">
        <f t="shared" si="166"/>
        <v>17</v>
      </c>
      <c r="V256" s="37">
        <f t="shared" si="166"/>
        <v>1</v>
      </c>
      <c r="W256" s="37">
        <f t="shared" si="166"/>
        <v>7</v>
      </c>
      <c r="X256" s="37">
        <f t="shared" si="166"/>
        <v>2</v>
      </c>
      <c r="Y256" s="37">
        <f t="shared" si="166"/>
        <v>0</v>
      </c>
      <c r="Z256" s="37">
        <f t="shared" si="166"/>
        <v>0</v>
      </c>
      <c r="AA256" s="37">
        <f t="shared" si="166"/>
        <v>0</v>
      </c>
      <c r="AB256" s="37">
        <f t="shared" si="166"/>
        <v>0</v>
      </c>
      <c r="AC256" s="38">
        <f t="shared" si="166"/>
        <v>0</v>
      </c>
      <c r="AD256" s="39">
        <f>SUM(Q256:AC256)</f>
        <v>117</v>
      </c>
      <c r="AE256" s="32"/>
      <c r="AF256" s="36">
        <f t="shared" si="167"/>
        <v>0</v>
      </c>
      <c r="AG256" s="37">
        <f t="shared" si="167"/>
        <v>0</v>
      </c>
      <c r="AH256" s="37">
        <f t="shared" si="167"/>
        <v>25</v>
      </c>
      <c r="AI256" s="37">
        <f t="shared" si="167"/>
        <v>2</v>
      </c>
      <c r="AJ256" s="37">
        <f t="shared" si="167"/>
        <v>3</v>
      </c>
      <c r="AK256" s="37">
        <f t="shared" si="167"/>
        <v>1</v>
      </c>
      <c r="AL256" s="37">
        <f t="shared" si="167"/>
        <v>0</v>
      </c>
      <c r="AM256" s="37">
        <f t="shared" si="167"/>
        <v>0</v>
      </c>
      <c r="AN256" s="37">
        <f t="shared" si="167"/>
        <v>0</v>
      </c>
      <c r="AO256" s="37">
        <f t="shared" si="167"/>
        <v>0</v>
      </c>
      <c r="AP256" s="37">
        <f t="shared" si="167"/>
        <v>0</v>
      </c>
      <c r="AQ256" s="37">
        <f t="shared" si="167"/>
        <v>0</v>
      </c>
      <c r="AR256" s="38">
        <f t="shared" si="167"/>
        <v>0</v>
      </c>
      <c r="AS256" s="39">
        <f>SUM(AF256:AR256)</f>
        <v>31</v>
      </c>
      <c r="AT256" s="32"/>
      <c r="AU256" s="39">
        <f>SUM(O256+AD256+AS256)</f>
        <v>251</v>
      </c>
    </row>
    <row r="257" spans="1:47" ht="15.75" customHeight="1">
      <c r="A257" s="25" t="s">
        <v>21</v>
      </c>
      <c r="B257" s="40">
        <f t="shared" ref="B257:O257" si="168">SUM(B253:B256)</f>
        <v>15</v>
      </c>
      <c r="C257" s="41">
        <f t="shared" si="168"/>
        <v>1</v>
      </c>
      <c r="D257" s="41">
        <f t="shared" si="168"/>
        <v>303</v>
      </c>
      <c r="E257" s="41">
        <f t="shared" si="168"/>
        <v>14</v>
      </c>
      <c r="F257" s="41">
        <f t="shared" si="168"/>
        <v>69</v>
      </c>
      <c r="G257" s="41">
        <f t="shared" si="168"/>
        <v>5</v>
      </c>
      <c r="H257" s="41">
        <f t="shared" si="168"/>
        <v>2</v>
      </c>
      <c r="I257" s="41">
        <f t="shared" si="168"/>
        <v>5</v>
      </c>
      <c r="J257" s="41">
        <f t="shared" si="168"/>
        <v>0</v>
      </c>
      <c r="K257" s="41">
        <f t="shared" si="168"/>
        <v>1</v>
      </c>
      <c r="L257" s="41">
        <f t="shared" si="168"/>
        <v>0</v>
      </c>
      <c r="M257" s="41">
        <f t="shared" si="168"/>
        <v>0</v>
      </c>
      <c r="N257" s="42">
        <f t="shared" si="168"/>
        <v>0</v>
      </c>
      <c r="O257" s="43">
        <f t="shared" si="168"/>
        <v>415</v>
      </c>
      <c r="P257" s="32"/>
      <c r="Q257" s="40">
        <f t="shared" ref="Q257:AD257" si="169">SUM(Q253:Q256)</f>
        <v>25</v>
      </c>
      <c r="R257" s="41">
        <f t="shared" si="169"/>
        <v>5</v>
      </c>
      <c r="S257" s="41">
        <f t="shared" si="169"/>
        <v>288</v>
      </c>
      <c r="T257" s="41">
        <f t="shared" si="169"/>
        <v>12</v>
      </c>
      <c r="U257" s="41">
        <f t="shared" si="169"/>
        <v>65</v>
      </c>
      <c r="V257" s="41">
        <f t="shared" si="169"/>
        <v>3</v>
      </c>
      <c r="W257" s="41">
        <f t="shared" si="169"/>
        <v>15</v>
      </c>
      <c r="X257" s="41">
        <f t="shared" si="169"/>
        <v>4</v>
      </c>
      <c r="Y257" s="41">
        <f t="shared" si="169"/>
        <v>0</v>
      </c>
      <c r="Z257" s="41">
        <f t="shared" si="169"/>
        <v>0</v>
      </c>
      <c r="AA257" s="41">
        <f t="shared" si="169"/>
        <v>0</v>
      </c>
      <c r="AB257" s="41">
        <f t="shared" si="169"/>
        <v>0</v>
      </c>
      <c r="AC257" s="42">
        <f t="shared" si="169"/>
        <v>0</v>
      </c>
      <c r="AD257" s="43">
        <f t="shared" si="169"/>
        <v>417</v>
      </c>
      <c r="AE257" s="32"/>
      <c r="AF257" s="40">
        <f t="shared" ref="AF257:AS257" si="170">SUM(AF253:AF256)</f>
        <v>4</v>
      </c>
      <c r="AG257" s="41">
        <f t="shared" si="170"/>
        <v>1</v>
      </c>
      <c r="AH257" s="41">
        <f t="shared" si="170"/>
        <v>94</v>
      </c>
      <c r="AI257" s="41">
        <f t="shared" si="170"/>
        <v>7</v>
      </c>
      <c r="AJ257" s="41">
        <f t="shared" si="170"/>
        <v>12</v>
      </c>
      <c r="AK257" s="41">
        <f t="shared" si="170"/>
        <v>1</v>
      </c>
      <c r="AL257" s="41">
        <f t="shared" si="170"/>
        <v>0</v>
      </c>
      <c r="AM257" s="41">
        <f t="shared" si="170"/>
        <v>0</v>
      </c>
      <c r="AN257" s="41">
        <f t="shared" si="170"/>
        <v>0</v>
      </c>
      <c r="AO257" s="41">
        <f t="shared" si="170"/>
        <v>0</v>
      </c>
      <c r="AP257" s="41">
        <f t="shared" si="170"/>
        <v>0</v>
      </c>
      <c r="AQ257" s="41">
        <f t="shared" si="170"/>
        <v>0</v>
      </c>
      <c r="AR257" s="42">
        <f t="shared" si="170"/>
        <v>0</v>
      </c>
      <c r="AS257" s="43">
        <f t="shared" si="170"/>
        <v>119</v>
      </c>
      <c r="AT257" s="32"/>
      <c r="AU257" s="43">
        <f>SUM(AU253:AU256)</f>
        <v>951</v>
      </c>
    </row>
    <row r="258" spans="1:47" ht="15.75" customHeight="1">
      <c r="A258" s="22">
        <v>0.66666666666666696</v>
      </c>
      <c r="B258" s="28">
        <f t="shared" ref="B258:N261" si="171">SUM(B57+Q57+AF57)</f>
        <v>5</v>
      </c>
      <c r="C258" s="29">
        <f t="shared" si="171"/>
        <v>2</v>
      </c>
      <c r="D258" s="29">
        <f t="shared" si="171"/>
        <v>84</v>
      </c>
      <c r="E258" s="29">
        <f t="shared" si="171"/>
        <v>5</v>
      </c>
      <c r="F258" s="29">
        <f t="shared" si="171"/>
        <v>18</v>
      </c>
      <c r="G258" s="29">
        <f t="shared" si="171"/>
        <v>1</v>
      </c>
      <c r="H258" s="29">
        <f t="shared" si="171"/>
        <v>0</v>
      </c>
      <c r="I258" s="29">
        <f t="shared" si="171"/>
        <v>0</v>
      </c>
      <c r="J258" s="29">
        <f t="shared" si="171"/>
        <v>0</v>
      </c>
      <c r="K258" s="29">
        <f t="shared" si="171"/>
        <v>0</v>
      </c>
      <c r="L258" s="29">
        <f t="shared" si="171"/>
        <v>0</v>
      </c>
      <c r="M258" s="29">
        <f t="shared" si="171"/>
        <v>0</v>
      </c>
      <c r="N258" s="30">
        <f t="shared" si="171"/>
        <v>0</v>
      </c>
      <c r="O258" s="31">
        <f>SUM(B258:N258)</f>
        <v>115</v>
      </c>
      <c r="P258" s="32"/>
      <c r="Q258" s="28">
        <f t="shared" ref="Q258:AC261" si="172">SUM(B124+Q124+AF124)</f>
        <v>5</v>
      </c>
      <c r="R258" s="29">
        <f t="shared" si="172"/>
        <v>2</v>
      </c>
      <c r="S258" s="29">
        <f t="shared" si="172"/>
        <v>90</v>
      </c>
      <c r="T258" s="29">
        <f t="shared" si="172"/>
        <v>1</v>
      </c>
      <c r="U258" s="29">
        <f t="shared" si="172"/>
        <v>15</v>
      </c>
      <c r="V258" s="29">
        <f t="shared" si="172"/>
        <v>3</v>
      </c>
      <c r="W258" s="29">
        <f t="shared" si="172"/>
        <v>2</v>
      </c>
      <c r="X258" s="29">
        <f t="shared" si="172"/>
        <v>1</v>
      </c>
      <c r="Y258" s="29">
        <f t="shared" si="172"/>
        <v>0</v>
      </c>
      <c r="Z258" s="29">
        <f t="shared" si="172"/>
        <v>0</v>
      </c>
      <c r="AA258" s="29">
        <f t="shared" si="172"/>
        <v>0</v>
      </c>
      <c r="AB258" s="29">
        <f t="shared" si="172"/>
        <v>0</v>
      </c>
      <c r="AC258" s="30">
        <f t="shared" si="172"/>
        <v>0</v>
      </c>
      <c r="AD258" s="31">
        <f>SUM(Q258:AC258)</f>
        <v>119</v>
      </c>
      <c r="AE258" s="32"/>
      <c r="AF258" s="28">
        <f t="shared" ref="AF258:AR261" si="173">SUM(B191+Q191+AF191)</f>
        <v>0</v>
      </c>
      <c r="AG258" s="29">
        <f t="shared" si="173"/>
        <v>1</v>
      </c>
      <c r="AH258" s="29">
        <f t="shared" si="173"/>
        <v>33</v>
      </c>
      <c r="AI258" s="29">
        <f t="shared" si="173"/>
        <v>0</v>
      </c>
      <c r="AJ258" s="29">
        <f t="shared" si="173"/>
        <v>7</v>
      </c>
      <c r="AK258" s="29">
        <f t="shared" si="173"/>
        <v>0</v>
      </c>
      <c r="AL258" s="29">
        <f t="shared" si="173"/>
        <v>0</v>
      </c>
      <c r="AM258" s="29">
        <f t="shared" si="173"/>
        <v>0</v>
      </c>
      <c r="AN258" s="29">
        <f t="shared" si="173"/>
        <v>0</v>
      </c>
      <c r="AO258" s="29">
        <f t="shared" si="173"/>
        <v>0</v>
      </c>
      <c r="AP258" s="29">
        <f t="shared" si="173"/>
        <v>0</v>
      </c>
      <c r="AQ258" s="29">
        <f t="shared" si="173"/>
        <v>0</v>
      </c>
      <c r="AR258" s="30">
        <f t="shared" si="173"/>
        <v>0</v>
      </c>
      <c r="AS258" s="31">
        <f>SUM(AF258:AR258)</f>
        <v>41</v>
      </c>
      <c r="AT258" s="32"/>
      <c r="AU258" s="31">
        <f>SUM(O258+AD258+AS258)</f>
        <v>275</v>
      </c>
    </row>
    <row r="259" spans="1:47" ht="15.75" customHeight="1">
      <c r="A259" s="23">
        <v>0.67708333333333304</v>
      </c>
      <c r="B259" s="33">
        <f t="shared" si="171"/>
        <v>10</v>
      </c>
      <c r="C259" s="32">
        <f t="shared" si="171"/>
        <v>1</v>
      </c>
      <c r="D259" s="32">
        <f t="shared" si="171"/>
        <v>79</v>
      </c>
      <c r="E259" s="32">
        <f t="shared" si="171"/>
        <v>2</v>
      </c>
      <c r="F259" s="32">
        <f t="shared" si="171"/>
        <v>17</v>
      </c>
      <c r="G259" s="32">
        <f t="shared" si="171"/>
        <v>0</v>
      </c>
      <c r="H259" s="32">
        <f t="shared" si="171"/>
        <v>1</v>
      </c>
      <c r="I259" s="32">
        <f t="shared" si="171"/>
        <v>0</v>
      </c>
      <c r="J259" s="32">
        <f t="shared" si="171"/>
        <v>0</v>
      </c>
      <c r="K259" s="32">
        <f t="shared" si="171"/>
        <v>0</v>
      </c>
      <c r="L259" s="32">
        <f t="shared" si="171"/>
        <v>0</v>
      </c>
      <c r="M259" s="32">
        <f t="shared" si="171"/>
        <v>0</v>
      </c>
      <c r="N259" s="34">
        <f t="shared" si="171"/>
        <v>0</v>
      </c>
      <c r="O259" s="35">
        <f>SUM(B259:N259)</f>
        <v>110</v>
      </c>
      <c r="P259" s="32"/>
      <c r="Q259" s="33">
        <f t="shared" si="172"/>
        <v>3</v>
      </c>
      <c r="R259" s="32">
        <f t="shared" si="172"/>
        <v>1</v>
      </c>
      <c r="S259" s="32">
        <f t="shared" si="172"/>
        <v>106</v>
      </c>
      <c r="T259" s="32">
        <f t="shared" si="172"/>
        <v>8</v>
      </c>
      <c r="U259" s="32">
        <f t="shared" si="172"/>
        <v>18</v>
      </c>
      <c r="V259" s="32">
        <f t="shared" si="172"/>
        <v>0</v>
      </c>
      <c r="W259" s="32">
        <f t="shared" si="172"/>
        <v>4</v>
      </c>
      <c r="X259" s="32">
        <f t="shared" si="172"/>
        <v>1</v>
      </c>
      <c r="Y259" s="32">
        <f t="shared" si="172"/>
        <v>0</v>
      </c>
      <c r="Z259" s="32">
        <f t="shared" si="172"/>
        <v>0</v>
      </c>
      <c r="AA259" s="32">
        <f t="shared" si="172"/>
        <v>0</v>
      </c>
      <c r="AB259" s="32">
        <f t="shared" si="172"/>
        <v>0</v>
      </c>
      <c r="AC259" s="34">
        <f t="shared" si="172"/>
        <v>0</v>
      </c>
      <c r="AD259" s="35">
        <f>SUM(Q259:AC259)</f>
        <v>141</v>
      </c>
      <c r="AE259" s="32"/>
      <c r="AF259" s="33">
        <f t="shared" si="173"/>
        <v>1</v>
      </c>
      <c r="AG259" s="32">
        <f t="shared" si="173"/>
        <v>0</v>
      </c>
      <c r="AH259" s="32">
        <f t="shared" si="173"/>
        <v>31</v>
      </c>
      <c r="AI259" s="32">
        <f t="shared" si="173"/>
        <v>3</v>
      </c>
      <c r="AJ259" s="32">
        <f t="shared" si="173"/>
        <v>3</v>
      </c>
      <c r="AK259" s="32">
        <f t="shared" si="173"/>
        <v>0</v>
      </c>
      <c r="AL259" s="32">
        <f t="shared" si="173"/>
        <v>0</v>
      </c>
      <c r="AM259" s="32">
        <f t="shared" si="173"/>
        <v>0</v>
      </c>
      <c r="AN259" s="32">
        <f t="shared" si="173"/>
        <v>0</v>
      </c>
      <c r="AO259" s="32">
        <f t="shared" si="173"/>
        <v>0</v>
      </c>
      <c r="AP259" s="32">
        <f t="shared" si="173"/>
        <v>0</v>
      </c>
      <c r="AQ259" s="32">
        <f t="shared" si="173"/>
        <v>0</v>
      </c>
      <c r="AR259" s="34">
        <f t="shared" si="173"/>
        <v>0</v>
      </c>
      <c r="AS259" s="35">
        <f>SUM(AF259:AR259)</f>
        <v>38</v>
      </c>
      <c r="AT259" s="32"/>
      <c r="AU259" s="35">
        <f>SUM(O259+AD259+AS259)</f>
        <v>289</v>
      </c>
    </row>
    <row r="260" spans="1:47" ht="15.75" customHeight="1">
      <c r="A260" s="23">
        <v>0.6875</v>
      </c>
      <c r="B260" s="33">
        <f t="shared" si="171"/>
        <v>3</v>
      </c>
      <c r="C260" s="32">
        <f t="shared" si="171"/>
        <v>1</v>
      </c>
      <c r="D260" s="32">
        <f t="shared" si="171"/>
        <v>81</v>
      </c>
      <c r="E260" s="32">
        <f t="shared" si="171"/>
        <v>3</v>
      </c>
      <c r="F260" s="32">
        <f t="shared" si="171"/>
        <v>11</v>
      </c>
      <c r="G260" s="32">
        <f t="shared" si="171"/>
        <v>1</v>
      </c>
      <c r="H260" s="32">
        <f t="shared" si="171"/>
        <v>0</v>
      </c>
      <c r="I260" s="32">
        <f t="shared" si="171"/>
        <v>2</v>
      </c>
      <c r="J260" s="32">
        <f t="shared" si="171"/>
        <v>0</v>
      </c>
      <c r="K260" s="32">
        <f t="shared" si="171"/>
        <v>0</v>
      </c>
      <c r="L260" s="32">
        <f t="shared" si="171"/>
        <v>0</v>
      </c>
      <c r="M260" s="32">
        <f t="shared" si="171"/>
        <v>0</v>
      </c>
      <c r="N260" s="34">
        <f t="shared" si="171"/>
        <v>0</v>
      </c>
      <c r="O260" s="35">
        <f>SUM(B260:N260)</f>
        <v>102</v>
      </c>
      <c r="P260" s="32"/>
      <c r="Q260" s="33">
        <f t="shared" si="172"/>
        <v>16</v>
      </c>
      <c r="R260" s="32">
        <f t="shared" si="172"/>
        <v>0</v>
      </c>
      <c r="S260" s="32">
        <f t="shared" si="172"/>
        <v>104</v>
      </c>
      <c r="T260" s="32">
        <f t="shared" si="172"/>
        <v>7</v>
      </c>
      <c r="U260" s="32">
        <f t="shared" si="172"/>
        <v>16</v>
      </c>
      <c r="V260" s="32">
        <f t="shared" si="172"/>
        <v>2</v>
      </c>
      <c r="W260" s="32">
        <f t="shared" si="172"/>
        <v>4</v>
      </c>
      <c r="X260" s="32">
        <f t="shared" si="172"/>
        <v>0</v>
      </c>
      <c r="Y260" s="32">
        <f t="shared" si="172"/>
        <v>0</v>
      </c>
      <c r="Z260" s="32">
        <f t="shared" si="172"/>
        <v>0</v>
      </c>
      <c r="AA260" s="32">
        <f t="shared" si="172"/>
        <v>0</v>
      </c>
      <c r="AB260" s="32">
        <f t="shared" si="172"/>
        <v>0</v>
      </c>
      <c r="AC260" s="34">
        <f t="shared" si="172"/>
        <v>0</v>
      </c>
      <c r="AD260" s="35">
        <f>SUM(Q260:AC260)</f>
        <v>149</v>
      </c>
      <c r="AE260" s="32"/>
      <c r="AF260" s="33">
        <f t="shared" si="173"/>
        <v>1</v>
      </c>
      <c r="AG260" s="32">
        <f t="shared" si="173"/>
        <v>0</v>
      </c>
      <c r="AH260" s="32">
        <f t="shared" si="173"/>
        <v>30</v>
      </c>
      <c r="AI260" s="32">
        <f t="shared" si="173"/>
        <v>1</v>
      </c>
      <c r="AJ260" s="32">
        <f t="shared" si="173"/>
        <v>5</v>
      </c>
      <c r="AK260" s="32">
        <f t="shared" si="173"/>
        <v>0</v>
      </c>
      <c r="AL260" s="32">
        <f t="shared" si="173"/>
        <v>0</v>
      </c>
      <c r="AM260" s="32">
        <f t="shared" si="173"/>
        <v>0</v>
      </c>
      <c r="AN260" s="32">
        <f t="shared" si="173"/>
        <v>0</v>
      </c>
      <c r="AO260" s="32">
        <f t="shared" si="173"/>
        <v>0</v>
      </c>
      <c r="AP260" s="32">
        <f t="shared" si="173"/>
        <v>0</v>
      </c>
      <c r="AQ260" s="32">
        <f t="shared" si="173"/>
        <v>0</v>
      </c>
      <c r="AR260" s="34">
        <f t="shared" si="173"/>
        <v>0</v>
      </c>
      <c r="AS260" s="35">
        <f>SUM(AF260:AR260)</f>
        <v>37</v>
      </c>
      <c r="AT260" s="32"/>
      <c r="AU260" s="35">
        <f>SUM(O260+AD260+AS260)</f>
        <v>288</v>
      </c>
    </row>
    <row r="261" spans="1:47" ht="15.75" customHeight="1">
      <c r="A261" s="24">
        <v>0.69791666666666696</v>
      </c>
      <c r="B261" s="36">
        <f t="shared" si="171"/>
        <v>3</v>
      </c>
      <c r="C261" s="37">
        <f t="shared" si="171"/>
        <v>2</v>
      </c>
      <c r="D261" s="37">
        <f t="shared" si="171"/>
        <v>88</v>
      </c>
      <c r="E261" s="37">
        <f t="shared" si="171"/>
        <v>3</v>
      </c>
      <c r="F261" s="37">
        <f t="shared" si="171"/>
        <v>12</v>
      </c>
      <c r="G261" s="37">
        <f t="shared" si="171"/>
        <v>1</v>
      </c>
      <c r="H261" s="37">
        <f t="shared" si="171"/>
        <v>0</v>
      </c>
      <c r="I261" s="37">
        <f t="shared" si="171"/>
        <v>1</v>
      </c>
      <c r="J261" s="37">
        <f t="shared" si="171"/>
        <v>0</v>
      </c>
      <c r="K261" s="37">
        <f t="shared" si="171"/>
        <v>0</v>
      </c>
      <c r="L261" s="37">
        <f t="shared" si="171"/>
        <v>0</v>
      </c>
      <c r="M261" s="37">
        <f t="shared" si="171"/>
        <v>0</v>
      </c>
      <c r="N261" s="38">
        <f t="shared" si="171"/>
        <v>0</v>
      </c>
      <c r="O261" s="39">
        <f>SUM(B261:N261)</f>
        <v>110</v>
      </c>
      <c r="P261" s="32"/>
      <c r="Q261" s="36">
        <f t="shared" si="172"/>
        <v>8</v>
      </c>
      <c r="R261" s="37">
        <f t="shared" si="172"/>
        <v>1</v>
      </c>
      <c r="S261" s="37">
        <f t="shared" si="172"/>
        <v>112</v>
      </c>
      <c r="T261" s="37">
        <f t="shared" si="172"/>
        <v>8</v>
      </c>
      <c r="U261" s="37">
        <f t="shared" si="172"/>
        <v>15</v>
      </c>
      <c r="V261" s="37">
        <f t="shared" si="172"/>
        <v>0</v>
      </c>
      <c r="W261" s="37">
        <f t="shared" si="172"/>
        <v>4</v>
      </c>
      <c r="X261" s="37">
        <f t="shared" si="172"/>
        <v>1</v>
      </c>
      <c r="Y261" s="37">
        <f t="shared" si="172"/>
        <v>0</v>
      </c>
      <c r="Z261" s="37">
        <f t="shared" si="172"/>
        <v>0</v>
      </c>
      <c r="AA261" s="37">
        <f t="shared" si="172"/>
        <v>0</v>
      </c>
      <c r="AB261" s="37">
        <f t="shared" si="172"/>
        <v>0</v>
      </c>
      <c r="AC261" s="38">
        <f t="shared" si="172"/>
        <v>0</v>
      </c>
      <c r="AD261" s="39">
        <f>SUM(Q261:AC261)</f>
        <v>149</v>
      </c>
      <c r="AE261" s="32"/>
      <c r="AF261" s="36">
        <f t="shared" si="173"/>
        <v>3</v>
      </c>
      <c r="AG261" s="37">
        <f t="shared" si="173"/>
        <v>0</v>
      </c>
      <c r="AH261" s="37">
        <f t="shared" si="173"/>
        <v>39</v>
      </c>
      <c r="AI261" s="37">
        <f t="shared" si="173"/>
        <v>0</v>
      </c>
      <c r="AJ261" s="37">
        <f t="shared" si="173"/>
        <v>3</v>
      </c>
      <c r="AK261" s="37">
        <f t="shared" si="173"/>
        <v>0</v>
      </c>
      <c r="AL261" s="37">
        <f t="shared" si="173"/>
        <v>0</v>
      </c>
      <c r="AM261" s="37">
        <f t="shared" si="173"/>
        <v>0</v>
      </c>
      <c r="AN261" s="37">
        <f t="shared" si="173"/>
        <v>0</v>
      </c>
      <c r="AO261" s="37">
        <f t="shared" si="173"/>
        <v>0</v>
      </c>
      <c r="AP261" s="37">
        <f t="shared" si="173"/>
        <v>0</v>
      </c>
      <c r="AQ261" s="37">
        <f t="shared" si="173"/>
        <v>0</v>
      </c>
      <c r="AR261" s="38">
        <f t="shared" si="173"/>
        <v>0</v>
      </c>
      <c r="AS261" s="39">
        <f>SUM(AF261:AR261)</f>
        <v>45</v>
      </c>
      <c r="AT261" s="32"/>
      <c r="AU261" s="39">
        <f>SUM(O261+AD261+AS261)</f>
        <v>304</v>
      </c>
    </row>
    <row r="262" spans="1:47" ht="15.75" customHeight="1">
      <c r="A262" s="25" t="s">
        <v>21</v>
      </c>
      <c r="B262" s="40">
        <f t="shared" ref="B262:O262" si="174">SUM(B258:B261)</f>
        <v>21</v>
      </c>
      <c r="C262" s="41">
        <f t="shared" si="174"/>
        <v>6</v>
      </c>
      <c r="D262" s="41">
        <f t="shared" si="174"/>
        <v>332</v>
      </c>
      <c r="E262" s="41">
        <f t="shared" si="174"/>
        <v>13</v>
      </c>
      <c r="F262" s="41">
        <f t="shared" si="174"/>
        <v>58</v>
      </c>
      <c r="G262" s="41">
        <f t="shared" si="174"/>
        <v>3</v>
      </c>
      <c r="H262" s="41">
        <f t="shared" si="174"/>
        <v>1</v>
      </c>
      <c r="I262" s="41">
        <f t="shared" si="174"/>
        <v>3</v>
      </c>
      <c r="J262" s="41">
        <f t="shared" si="174"/>
        <v>0</v>
      </c>
      <c r="K262" s="41">
        <f t="shared" si="174"/>
        <v>0</v>
      </c>
      <c r="L262" s="41">
        <f t="shared" si="174"/>
        <v>0</v>
      </c>
      <c r="M262" s="41">
        <f t="shared" si="174"/>
        <v>0</v>
      </c>
      <c r="N262" s="42">
        <f t="shared" si="174"/>
        <v>0</v>
      </c>
      <c r="O262" s="43">
        <f t="shared" si="174"/>
        <v>437</v>
      </c>
      <c r="P262" s="32"/>
      <c r="Q262" s="40">
        <f t="shared" ref="Q262:AD262" si="175">SUM(Q258:Q261)</f>
        <v>32</v>
      </c>
      <c r="R262" s="41">
        <f t="shared" si="175"/>
        <v>4</v>
      </c>
      <c r="S262" s="41">
        <f t="shared" si="175"/>
        <v>412</v>
      </c>
      <c r="T262" s="41">
        <f t="shared" si="175"/>
        <v>24</v>
      </c>
      <c r="U262" s="41">
        <f t="shared" si="175"/>
        <v>64</v>
      </c>
      <c r="V262" s="41">
        <f t="shared" si="175"/>
        <v>5</v>
      </c>
      <c r="W262" s="41">
        <f t="shared" si="175"/>
        <v>14</v>
      </c>
      <c r="X262" s="41">
        <f t="shared" si="175"/>
        <v>3</v>
      </c>
      <c r="Y262" s="41">
        <f t="shared" si="175"/>
        <v>0</v>
      </c>
      <c r="Z262" s="41">
        <f t="shared" si="175"/>
        <v>0</v>
      </c>
      <c r="AA262" s="41">
        <f t="shared" si="175"/>
        <v>0</v>
      </c>
      <c r="AB262" s="41">
        <f t="shared" si="175"/>
        <v>0</v>
      </c>
      <c r="AC262" s="42">
        <f t="shared" si="175"/>
        <v>0</v>
      </c>
      <c r="AD262" s="43">
        <f t="shared" si="175"/>
        <v>558</v>
      </c>
      <c r="AE262" s="32"/>
      <c r="AF262" s="40">
        <f t="shared" ref="AF262:AS262" si="176">SUM(AF258:AF261)</f>
        <v>5</v>
      </c>
      <c r="AG262" s="41">
        <f t="shared" si="176"/>
        <v>1</v>
      </c>
      <c r="AH262" s="41">
        <f t="shared" si="176"/>
        <v>133</v>
      </c>
      <c r="AI262" s="41">
        <f t="shared" si="176"/>
        <v>4</v>
      </c>
      <c r="AJ262" s="41">
        <f t="shared" si="176"/>
        <v>18</v>
      </c>
      <c r="AK262" s="41">
        <f t="shared" si="176"/>
        <v>0</v>
      </c>
      <c r="AL262" s="41">
        <f t="shared" si="176"/>
        <v>0</v>
      </c>
      <c r="AM262" s="41">
        <f t="shared" si="176"/>
        <v>0</v>
      </c>
      <c r="AN262" s="41">
        <f t="shared" si="176"/>
        <v>0</v>
      </c>
      <c r="AO262" s="41">
        <f t="shared" si="176"/>
        <v>0</v>
      </c>
      <c r="AP262" s="41">
        <f t="shared" si="176"/>
        <v>0</v>
      </c>
      <c r="AQ262" s="41">
        <f t="shared" si="176"/>
        <v>0</v>
      </c>
      <c r="AR262" s="42">
        <f t="shared" si="176"/>
        <v>0</v>
      </c>
      <c r="AS262" s="43">
        <f t="shared" si="176"/>
        <v>161</v>
      </c>
      <c r="AT262" s="32"/>
      <c r="AU262" s="43">
        <f>SUM(AU258:AU261)</f>
        <v>1156</v>
      </c>
    </row>
    <row r="263" spans="1:47" ht="15.75" customHeight="1">
      <c r="A263" s="22">
        <v>0.70833333333333304</v>
      </c>
      <c r="B263" s="28">
        <f t="shared" ref="B263:N266" si="177">SUM(B62+Q62+AF62)</f>
        <v>8</v>
      </c>
      <c r="C263" s="29">
        <f t="shared" si="177"/>
        <v>2</v>
      </c>
      <c r="D263" s="29">
        <f t="shared" si="177"/>
        <v>89</v>
      </c>
      <c r="E263" s="29">
        <f t="shared" si="177"/>
        <v>3</v>
      </c>
      <c r="F263" s="29">
        <f t="shared" si="177"/>
        <v>14</v>
      </c>
      <c r="G263" s="29">
        <f t="shared" si="177"/>
        <v>1</v>
      </c>
      <c r="H263" s="29">
        <f t="shared" si="177"/>
        <v>1</v>
      </c>
      <c r="I263" s="29">
        <f t="shared" si="177"/>
        <v>1</v>
      </c>
      <c r="J263" s="29">
        <f t="shared" si="177"/>
        <v>0</v>
      </c>
      <c r="K263" s="29">
        <f t="shared" si="177"/>
        <v>0</v>
      </c>
      <c r="L263" s="29">
        <f t="shared" si="177"/>
        <v>0</v>
      </c>
      <c r="M263" s="29">
        <f t="shared" si="177"/>
        <v>0</v>
      </c>
      <c r="N263" s="30">
        <f t="shared" si="177"/>
        <v>0</v>
      </c>
      <c r="O263" s="31">
        <f>SUM(B263:N263)</f>
        <v>119</v>
      </c>
      <c r="P263" s="32"/>
      <c r="Q263" s="28">
        <f t="shared" ref="Q263:AC266" si="178">SUM(B129+Q129+AF129)</f>
        <v>15</v>
      </c>
      <c r="R263" s="29">
        <f t="shared" si="178"/>
        <v>2</v>
      </c>
      <c r="S263" s="29">
        <f t="shared" si="178"/>
        <v>116</v>
      </c>
      <c r="T263" s="29">
        <f t="shared" si="178"/>
        <v>6</v>
      </c>
      <c r="U263" s="29">
        <f t="shared" si="178"/>
        <v>14</v>
      </c>
      <c r="V263" s="29">
        <f t="shared" si="178"/>
        <v>1</v>
      </c>
      <c r="W263" s="29">
        <f t="shared" si="178"/>
        <v>2</v>
      </c>
      <c r="X263" s="29">
        <f t="shared" si="178"/>
        <v>0</v>
      </c>
      <c r="Y263" s="29">
        <f t="shared" si="178"/>
        <v>0</v>
      </c>
      <c r="Z263" s="29">
        <f t="shared" si="178"/>
        <v>0</v>
      </c>
      <c r="AA263" s="29">
        <f t="shared" si="178"/>
        <v>0</v>
      </c>
      <c r="AB263" s="29">
        <f t="shared" si="178"/>
        <v>0</v>
      </c>
      <c r="AC263" s="30">
        <f t="shared" si="178"/>
        <v>0</v>
      </c>
      <c r="AD263" s="31">
        <f>SUM(Q263:AC263)</f>
        <v>156</v>
      </c>
      <c r="AE263" s="32"/>
      <c r="AF263" s="28">
        <f t="shared" ref="AF263:AR266" si="179">SUM(B196+Q196+AF196)</f>
        <v>3</v>
      </c>
      <c r="AG263" s="29">
        <f t="shared" si="179"/>
        <v>0</v>
      </c>
      <c r="AH263" s="29">
        <f t="shared" si="179"/>
        <v>34</v>
      </c>
      <c r="AI263" s="29">
        <f t="shared" si="179"/>
        <v>1</v>
      </c>
      <c r="AJ263" s="29">
        <f t="shared" si="179"/>
        <v>3</v>
      </c>
      <c r="AK263" s="29">
        <f t="shared" si="179"/>
        <v>0</v>
      </c>
      <c r="AL263" s="29">
        <f t="shared" si="179"/>
        <v>0</v>
      </c>
      <c r="AM263" s="29">
        <f t="shared" si="179"/>
        <v>0</v>
      </c>
      <c r="AN263" s="29">
        <f t="shared" si="179"/>
        <v>0</v>
      </c>
      <c r="AO263" s="29">
        <f t="shared" si="179"/>
        <v>0</v>
      </c>
      <c r="AP263" s="29">
        <f t="shared" si="179"/>
        <v>0</v>
      </c>
      <c r="AQ263" s="29">
        <f t="shared" si="179"/>
        <v>0</v>
      </c>
      <c r="AR263" s="30">
        <f t="shared" si="179"/>
        <v>0</v>
      </c>
      <c r="AS263" s="31">
        <f>SUM(AF263:AR263)</f>
        <v>41</v>
      </c>
      <c r="AT263" s="32"/>
      <c r="AU263" s="31">
        <f>SUM(O263+AD263+AS263)</f>
        <v>316</v>
      </c>
    </row>
    <row r="264" spans="1:47" ht="15.75" customHeight="1">
      <c r="A264" s="23">
        <v>0.71875</v>
      </c>
      <c r="B264" s="33">
        <f t="shared" si="177"/>
        <v>8</v>
      </c>
      <c r="C264" s="32">
        <f t="shared" si="177"/>
        <v>0</v>
      </c>
      <c r="D264" s="32">
        <f t="shared" si="177"/>
        <v>75</v>
      </c>
      <c r="E264" s="32">
        <f t="shared" si="177"/>
        <v>3</v>
      </c>
      <c r="F264" s="32">
        <f t="shared" si="177"/>
        <v>18</v>
      </c>
      <c r="G264" s="32">
        <f t="shared" si="177"/>
        <v>1</v>
      </c>
      <c r="H264" s="32">
        <f t="shared" si="177"/>
        <v>0</v>
      </c>
      <c r="I264" s="32">
        <f t="shared" si="177"/>
        <v>0</v>
      </c>
      <c r="J264" s="32">
        <f t="shared" si="177"/>
        <v>0</v>
      </c>
      <c r="K264" s="32">
        <f t="shared" si="177"/>
        <v>0</v>
      </c>
      <c r="L264" s="32">
        <f t="shared" si="177"/>
        <v>0</v>
      </c>
      <c r="M264" s="32">
        <f t="shared" si="177"/>
        <v>0</v>
      </c>
      <c r="N264" s="34">
        <f t="shared" si="177"/>
        <v>0</v>
      </c>
      <c r="O264" s="35">
        <f>SUM(B264:N264)</f>
        <v>105</v>
      </c>
      <c r="P264" s="32"/>
      <c r="Q264" s="33">
        <f t="shared" si="178"/>
        <v>8</v>
      </c>
      <c r="R264" s="32">
        <f t="shared" si="178"/>
        <v>3</v>
      </c>
      <c r="S264" s="32">
        <f t="shared" si="178"/>
        <v>124</v>
      </c>
      <c r="T264" s="32">
        <f t="shared" si="178"/>
        <v>6</v>
      </c>
      <c r="U264" s="32">
        <f t="shared" si="178"/>
        <v>9</v>
      </c>
      <c r="V264" s="32">
        <f t="shared" si="178"/>
        <v>0</v>
      </c>
      <c r="W264" s="32">
        <f t="shared" si="178"/>
        <v>4</v>
      </c>
      <c r="X264" s="32">
        <f t="shared" si="178"/>
        <v>0</v>
      </c>
      <c r="Y264" s="32">
        <f t="shared" si="178"/>
        <v>0</v>
      </c>
      <c r="Z264" s="32">
        <f t="shared" si="178"/>
        <v>0</v>
      </c>
      <c r="AA264" s="32">
        <f t="shared" si="178"/>
        <v>0</v>
      </c>
      <c r="AB264" s="32">
        <f t="shared" si="178"/>
        <v>0</v>
      </c>
      <c r="AC264" s="34">
        <f t="shared" si="178"/>
        <v>0</v>
      </c>
      <c r="AD264" s="35">
        <f>SUM(Q264:AC264)</f>
        <v>154</v>
      </c>
      <c r="AE264" s="32"/>
      <c r="AF264" s="33">
        <f t="shared" si="179"/>
        <v>3</v>
      </c>
      <c r="AG264" s="32">
        <f t="shared" si="179"/>
        <v>0</v>
      </c>
      <c r="AH264" s="32">
        <f t="shared" si="179"/>
        <v>35</v>
      </c>
      <c r="AI264" s="32">
        <f t="shared" si="179"/>
        <v>1</v>
      </c>
      <c r="AJ264" s="32">
        <f t="shared" si="179"/>
        <v>1</v>
      </c>
      <c r="AK264" s="32">
        <f t="shared" si="179"/>
        <v>0</v>
      </c>
      <c r="AL264" s="32">
        <f t="shared" si="179"/>
        <v>0</v>
      </c>
      <c r="AM264" s="32">
        <f t="shared" si="179"/>
        <v>0</v>
      </c>
      <c r="AN264" s="32">
        <f t="shared" si="179"/>
        <v>0</v>
      </c>
      <c r="AO264" s="32">
        <f t="shared" si="179"/>
        <v>0</v>
      </c>
      <c r="AP264" s="32">
        <f t="shared" si="179"/>
        <v>0</v>
      </c>
      <c r="AQ264" s="32">
        <f t="shared" si="179"/>
        <v>0</v>
      </c>
      <c r="AR264" s="34">
        <f t="shared" si="179"/>
        <v>0</v>
      </c>
      <c r="AS264" s="35">
        <f>SUM(AF264:AR264)</f>
        <v>40</v>
      </c>
      <c r="AT264" s="32"/>
      <c r="AU264" s="35">
        <f>SUM(O264+AD264+AS264)</f>
        <v>299</v>
      </c>
    </row>
    <row r="265" spans="1:47" ht="15.75" customHeight="1">
      <c r="A265" s="23">
        <v>0.72916666666666696</v>
      </c>
      <c r="B265" s="33">
        <f t="shared" si="177"/>
        <v>14</v>
      </c>
      <c r="C265" s="32">
        <f t="shared" si="177"/>
        <v>0</v>
      </c>
      <c r="D265" s="32">
        <f t="shared" si="177"/>
        <v>83</v>
      </c>
      <c r="E265" s="32">
        <f t="shared" si="177"/>
        <v>2</v>
      </c>
      <c r="F265" s="32">
        <f t="shared" si="177"/>
        <v>3</v>
      </c>
      <c r="G265" s="32">
        <f t="shared" si="177"/>
        <v>1</v>
      </c>
      <c r="H265" s="32">
        <f t="shared" si="177"/>
        <v>0</v>
      </c>
      <c r="I265" s="32">
        <f t="shared" si="177"/>
        <v>0</v>
      </c>
      <c r="J265" s="32">
        <f t="shared" si="177"/>
        <v>0</v>
      </c>
      <c r="K265" s="32">
        <f t="shared" si="177"/>
        <v>0</v>
      </c>
      <c r="L265" s="32">
        <f t="shared" si="177"/>
        <v>0</v>
      </c>
      <c r="M265" s="32">
        <f t="shared" si="177"/>
        <v>0</v>
      </c>
      <c r="N265" s="34">
        <f t="shared" si="177"/>
        <v>0</v>
      </c>
      <c r="O265" s="35">
        <f>SUM(B265:N265)</f>
        <v>103</v>
      </c>
      <c r="P265" s="32"/>
      <c r="Q265" s="33">
        <f t="shared" si="178"/>
        <v>18</v>
      </c>
      <c r="R265" s="32">
        <f t="shared" si="178"/>
        <v>3</v>
      </c>
      <c r="S265" s="32">
        <f t="shared" si="178"/>
        <v>105</v>
      </c>
      <c r="T265" s="32">
        <f t="shared" si="178"/>
        <v>7</v>
      </c>
      <c r="U265" s="32">
        <f t="shared" si="178"/>
        <v>8</v>
      </c>
      <c r="V265" s="32">
        <f t="shared" si="178"/>
        <v>2</v>
      </c>
      <c r="W265" s="32">
        <f t="shared" si="178"/>
        <v>0</v>
      </c>
      <c r="X265" s="32">
        <f t="shared" si="178"/>
        <v>0</v>
      </c>
      <c r="Y265" s="32">
        <f t="shared" si="178"/>
        <v>0</v>
      </c>
      <c r="Z265" s="32">
        <f t="shared" si="178"/>
        <v>0</v>
      </c>
      <c r="AA265" s="32">
        <f t="shared" si="178"/>
        <v>0</v>
      </c>
      <c r="AB265" s="32">
        <f t="shared" si="178"/>
        <v>0</v>
      </c>
      <c r="AC265" s="34">
        <f t="shared" si="178"/>
        <v>0</v>
      </c>
      <c r="AD265" s="35">
        <f>SUM(Q265:AC265)</f>
        <v>143</v>
      </c>
      <c r="AE265" s="32"/>
      <c r="AF265" s="33">
        <f t="shared" si="179"/>
        <v>11</v>
      </c>
      <c r="AG265" s="32">
        <f t="shared" si="179"/>
        <v>0</v>
      </c>
      <c r="AH265" s="32">
        <f t="shared" si="179"/>
        <v>30</v>
      </c>
      <c r="AI265" s="32">
        <f t="shared" si="179"/>
        <v>0</v>
      </c>
      <c r="AJ265" s="32">
        <f t="shared" si="179"/>
        <v>1</v>
      </c>
      <c r="AK265" s="32">
        <f t="shared" si="179"/>
        <v>0</v>
      </c>
      <c r="AL265" s="32">
        <f t="shared" si="179"/>
        <v>0</v>
      </c>
      <c r="AM265" s="32">
        <f t="shared" si="179"/>
        <v>0</v>
      </c>
      <c r="AN265" s="32">
        <f t="shared" si="179"/>
        <v>0</v>
      </c>
      <c r="AO265" s="32">
        <f t="shared" si="179"/>
        <v>0</v>
      </c>
      <c r="AP265" s="32">
        <f t="shared" si="179"/>
        <v>0</v>
      </c>
      <c r="AQ265" s="32">
        <f t="shared" si="179"/>
        <v>0</v>
      </c>
      <c r="AR265" s="34">
        <f t="shared" si="179"/>
        <v>0</v>
      </c>
      <c r="AS265" s="35">
        <f>SUM(AF265:AR265)</f>
        <v>42</v>
      </c>
      <c r="AT265" s="32"/>
      <c r="AU265" s="35">
        <f>SUM(O265+AD265+AS265)</f>
        <v>288</v>
      </c>
    </row>
    <row r="266" spans="1:47" ht="15.75" customHeight="1">
      <c r="A266" s="24">
        <v>0.73958333333333304</v>
      </c>
      <c r="B266" s="36">
        <f t="shared" si="177"/>
        <v>9</v>
      </c>
      <c r="C266" s="37">
        <f t="shared" si="177"/>
        <v>1</v>
      </c>
      <c r="D266" s="37">
        <f t="shared" si="177"/>
        <v>92</v>
      </c>
      <c r="E266" s="37">
        <f t="shared" si="177"/>
        <v>5</v>
      </c>
      <c r="F266" s="37">
        <f t="shared" si="177"/>
        <v>9</v>
      </c>
      <c r="G266" s="37">
        <f t="shared" si="177"/>
        <v>1</v>
      </c>
      <c r="H266" s="37">
        <f t="shared" si="177"/>
        <v>1</v>
      </c>
      <c r="I266" s="37">
        <f t="shared" si="177"/>
        <v>0</v>
      </c>
      <c r="J266" s="37">
        <f t="shared" si="177"/>
        <v>0</v>
      </c>
      <c r="K266" s="37">
        <f t="shared" si="177"/>
        <v>0</v>
      </c>
      <c r="L266" s="37">
        <f t="shared" si="177"/>
        <v>0</v>
      </c>
      <c r="M266" s="37">
        <f t="shared" si="177"/>
        <v>0</v>
      </c>
      <c r="N266" s="38">
        <f t="shared" si="177"/>
        <v>0</v>
      </c>
      <c r="O266" s="39">
        <f>SUM(B266:N266)</f>
        <v>118</v>
      </c>
      <c r="P266" s="32"/>
      <c r="Q266" s="36">
        <f t="shared" si="178"/>
        <v>10</v>
      </c>
      <c r="R266" s="37">
        <f t="shared" si="178"/>
        <v>3</v>
      </c>
      <c r="S266" s="37">
        <f t="shared" si="178"/>
        <v>93</v>
      </c>
      <c r="T266" s="37">
        <f t="shared" si="178"/>
        <v>2</v>
      </c>
      <c r="U266" s="37">
        <f t="shared" si="178"/>
        <v>5</v>
      </c>
      <c r="V266" s="37">
        <f t="shared" si="178"/>
        <v>0</v>
      </c>
      <c r="W266" s="37">
        <f t="shared" si="178"/>
        <v>1</v>
      </c>
      <c r="X266" s="37">
        <f t="shared" si="178"/>
        <v>0</v>
      </c>
      <c r="Y266" s="37">
        <f t="shared" si="178"/>
        <v>0</v>
      </c>
      <c r="Z266" s="37">
        <f t="shared" si="178"/>
        <v>0</v>
      </c>
      <c r="AA266" s="37">
        <f t="shared" si="178"/>
        <v>0</v>
      </c>
      <c r="AB266" s="37">
        <f t="shared" si="178"/>
        <v>0</v>
      </c>
      <c r="AC266" s="38">
        <f t="shared" si="178"/>
        <v>0</v>
      </c>
      <c r="AD266" s="39">
        <f>SUM(Q266:AC266)</f>
        <v>114</v>
      </c>
      <c r="AE266" s="32"/>
      <c r="AF266" s="36">
        <f t="shared" si="179"/>
        <v>5</v>
      </c>
      <c r="AG266" s="37">
        <f t="shared" si="179"/>
        <v>0</v>
      </c>
      <c r="AH266" s="37">
        <f t="shared" si="179"/>
        <v>29</v>
      </c>
      <c r="AI266" s="37">
        <f t="shared" si="179"/>
        <v>1</v>
      </c>
      <c r="AJ266" s="37">
        <f t="shared" si="179"/>
        <v>2</v>
      </c>
      <c r="AK266" s="37">
        <f t="shared" si="179"/>
        <v>0</v>
      </c>
      <c r="AL266" s="37">
        <f t="shared" si="179"/>
        <v>0</v>
      </c>
      <c r="AM266" s="37">
        <f t="shared" si="179"/>
        <v>0</v>
      </c>
      <c r="AN266" s="37">
        <f t="shared" si="179"/>
        <v>0</v>
      </c>
      <c r="AO266" s="37">
        <f t="shared" si="179"/>
        <v>0</v>
      </c>
      <c r="AP266" s="37">
        <f t="shared" si="179"/>
        <v>0</v>
      </c>
      <c r="AQ266" s="37">
        <f t="shared" si="179"/>
        <v>0</v>
      </c>
      <c r="AR266" s="38">
        <f t="shared" si="179"/>
        <v>0</v>
      </c>
      <c r="AS266" s="39">
        <f>SUM(AF266:AR266)</f>
        <v>37</v>
      </c>
      <c r="AT266" s="32"/>
      <c r="AU266" s="39">
        <f>SUM(O266+AD266+AS266)</f>
        <v>269</v>
      </c>
    </row>
    <row r="267" spans="1:47" ht="15.75" customHeight="1">
      <c r="A267" s="25" t="s">
        <v>21</v>
      </c>
      <c r="B267" s="40">
        <f t="shared" ref="B267:O267" si="180">SUM(B263:B266)</f>
        <v>39</v>
      </c>
      <c r="C267" s="41">
        <f t="shared" si="180"/>
        <v>3</v>
      </c>
      <c r="D267" s="41">
        <f t="shared" si="180"/>
        <v>339</v>
      </c>
      <c r="E267" s="41">
        <f t="shared" si="180"/>
        <v>13</v>
      </c>
      <c r="F267" s="41">
        <f t="shared" si="180"/>
        <v>44</v>
      </c>
      <c r="G267" s="41">
        <f t="shared" si="180"/>
        <v>4</v>
      </c>
      <c r="H267" s="41">
        <f t="shared" si="180"/>
        <v>2</v>
      </c>
      <c r="I267" s="41">
        <f t="shared" si="180"/>
        <v>1</v>
      </c>
      <c r="J267" s="41">
        <f t="shared" si="180"/>
        <v>0</v>
      </c>
      <c r="K267" s="41">
        <f t="shared" si="180"/>
        <v>0</v>
      </c>
      <c r="L267" s="41">
        <f t="shared" si="180"/>
        <v>0</v>
      </c>
      <c r="M267" s="41">
        <f t="shared" si="180"/>
        <v>0</v>
      </c>
      <c r="N267" s="42">
        <f t="shared" si="180"/>
        <v>0</v>
      </c>
      <c r="O267" s="43">
        <f t="shared" si="180"/>
        <v>445</v>
      </c>
      <c r="P267" s="32"/>
      <c r="Q267" s="40">
        <f t="shared" ref="Q267:AD267" si="181">SUM(Q263:Q266)</f>
        <v>51</v>
      </c>
      <c r="R267" s="41">
        <f t="shared" si="181"/>
        <v>11</v>
      </c>
      <c r="S267" s="41">
        <f t="shared" si="181"/>
        <v>438</v>
      </c>
      <c r="T267" s="41">
        <f t="shared" si="181"/>
        <v>21</v>
      </c>
      <c r="U267" s="41">
        <f t="shared" si="181"/>
        <v>36</v>
      </c>
      <c r="V267" s="41">
        <f t="shared" si="181"/>
        <v>3</v>
      </c>
      <c r="W267" s="41">
        <f t="shared" si="181"/>
        <v>7</v>
      </c>
      <c r="X267" s="41">
        <f t="shared" si="181"/>
        <v>0</v>
      </c>
      <c r="Y267" s="41">
        <f t="shared" si="181"/>
        <v>0</v>
      </c>
      <c r="Z267" s="41">
        <f t="shared" si="181"/>
        <v>0</v>
      </c>
      <c r="AA267" s="41">
        <f t="shared" si="181"/>
        <v>0</v>
      </c>
      <c r="AB267" s="41">
        <f t="shared" si="181"/>
        <v>0</v>
      </c>
      <c r="AC267" s="42">
        <f t="shared" si="181"/>
        <v>0</v>
      </c>
      <c r="AD267" s="43">
        <f t="shared" si="181"/>
        <v>567</v>
      </c>
      <c r="AE267" s="32"/>
      <c r="AF267" s="40">
        <f t="shared" ref="AF267:AS267" si="182">SUM(AF263:AF266)</f>
        <v>22</v>
      </c>
      <c r="AG267" s="41">
        <f t="shared" si="182"/>
        <v>0</v>
      </c>
      <c r="AH267" s="41">
        <f t="shared" si="182"/>
        <v>128</v>
      </c>
      <c r="AI267" s="41">
        <f t="shared" si="182"/>
        <v>3</v>
      </c>
      <c r="AJ267" s="41">
        <f t="shared" si="182"/>
        <v>7</v>
      </c>
      <c r="AK267" s="41">
        <f t="shared" si="182"/>
        <v>0</v>
      </c>
      <c r="AL267" s="41">
        <f t="shared" si="182"/>
        <v>0</v>
      </c>
      <c r="AM267" s="41">
        <f t="shared" si="182"/>
        <v>0</v>
      </c>
      <c r="AN267" s="41">
        <f t="shared" si="182"/>
        <v>0</v>
      </c>
      <c r="AO267" s="41">
        <f t="shared" si="182"/>
        <v>0</v>
      </c>
      <c r="AP267" s="41">
        <f t="shared" si="182"/>
        <v>0</v>
      </c>
      <c r="AQ267" s="41">
        <f t="shared" si="182"/>
        <v>0</v>
      </c>
      <c r="AR267" s="42">
        <f t="shared" si="182"/>
        <v>0</v>
      </c>
      <c r="AS267" s="43">
        <f t="shared" si="182"/>
        <v>160</v>
      </c>
      <c r="AT267" s="32"/>
      <c r="AU267" s="43">
        <f>SUM(AU263:AU266)</f>
        <v>1172</v>
      </c>
    </row>
    <row r="268" spans="1:47" ht="15.75" customHeight="1">
      <c r="A268" s="22">
        <v>0.75</v>
      </c>
      <c r="B268" s="28">
        <f t="shared" ref="B268:N271" si="183">SUM(B67+Q67+AF67)</f>
        <v>7</v>
      </c>
      <c r="C268" s="29">
        <f t="shared" si="183"/>
        <v>1</v>
      </c>
      <c r="D268" s="29">
        <f t="shared" si="183"/>
        <v>80</v>
      </c>
      <c r="E268" s="29">
        <f t="shared" si="183"/>
        <v>1</v>
      </c>
      <c r="F268" s="29">
        <f t="shared" si="183"/>
        <v>4</v>
      </c>
      <c r="G268" s="29">
        <f t="shared" si="183"/>
        <v>1</v>
      </c>
      <c r="H268" s="29">
        <f t="shared" si="183"/>
        <v>0</v>
      </c>
      <c r="I268" s="29">
        <f t="shared" si="183"/>
        <v>0</v>
      </c>
      <c r="J268" s="29">
        <f t="shared" si="183"/>
        <v>0</v>
      </c>
      <c r="K268" s="29">
        <f t="shared" si="183"/>
        <v>0</v>
      </c>
      <c r="L268" s="29">
        <f t="shared" si="183"/>
        <v>0</v>
      </c>
      <c r="M268" s="29">
        <f t="shared" si="183"/>
        <v>0</v>
      </c>
      <c r="N268" s="30">
        <f t="shared" si="183"/>
        <v>0</v>
      </c>
      <c r="O268" s="31">
        <f>SUM(B268:N268)</f>
        <v>94</v>
      </c>
      <c r="P268" s="32"/>
      <c r="Q268" s="28">
        <f t="shared" ref="Q268:AC271" si="184">SUM(B134+Q134+AF134)</f>
        <v>19</v>
      </c>
      <c r="R268" s="29">
        <f t="shared" si="184"/>
        <v>1</v>
      </c>
      <c r="S268" s="29">
        <f t="shared" si="184"/>
        <v>96</v>
      </c>
      <c r="T268" s="29">
        <f t="shared" si="184"/>
        <v>5</v>
      </c>
      <c r="U268" s="29">
        <f t="shared" si="184"/>
        <v>7</v>
      </c>
      <c r="V268" s="29">
        <f t="shared" si="184"/>
        <v>1</v>
      </c>
      <c r="W268" s="29">
        <f t="shared" si="184"/>
        <v>0</v>
      </c>
      <c r="X268" s="29">
        <f t="shared" si="184"/>
        <v>0</v>
      </c>
      <c r="Y268" s="29">
        <f t="shared" si="184"/>
        <v>0</v>
      </c>
      <c r="Z268" s="29">
        <f t="shared" si="184"/>
        <v>0</v>
      </c>
      <c r="AA268" s="29">
        <f t="shared" si="184"/>
        <v>0</v>
      </c>
      <c r="AB268" s="29">
        <f t="shared" si="184"/>
        <v>0</v>
      </c>
      <c r="AC268" s="30">
        <f t="shared" si="184"/>
        <v>0</v>
      </c>
      <c r="AD268" s="31">
        <f>SUM(Q268:AC268)</f>
        <v>129</v>
      </c>
      <c r="AE268" s="32"/>
      <c r="AF268" s="28">
        <f t="shared" ref="AF268:AR271" si="185">SUM(B201+Q201+AF201)</f>
        <v>1</v>
      </c>
      <c r="AG268" s="29">
        <f t="shared" si="185"/>
        <v>1</v>
      </c>
      <c r="AH268" s="29">
        <f t="shared" si="185"/>
        <v>28</v>
      </c>
      <c r="AI268" s="29">
        <f t="shared" si="185"/>
        <v>2</v>
      </c>
      <c r="AJ268" s="29">
        <f t="shared" si="185"/>
        <v>0</v>
      </c>
      <c r="AK268" s="29">
        <f t="shared" si="185"/>
        <v>0</v>
      </c>
      <c r="AL268" s="29">
        <f t="shared" si="185"/>
        <v>0</v>
      </c>
      <c r="AM268" s="29">
        <f t="shared" si="185"/>
        <v>0</v>
      </c>
      <c r="AN268" s="29">
        <f t="shared" si="185"/>
        <v>0</v>
      </c>
      <c r="AO268" s="29">
        <f t="shared" si="185"/>
        <v>0</v>
      </c>
      <c r="AP268" s="29">
        <f t="shared" si="185"/>
        <v>0</v>
      </c>
      <c r="AQ268" s="29">
        <f t="shared" si="185"/>
        <v>0</v>
      </c>
      <c r="AR268" s="30">
        <f t="shared" si="185"/>
        <v>0</v>
      </c>
      <c r="AS268" s="31">
        <f>SUM(AF268:AR268)</f>
        <v>32</v>
      </c>
      <c r="AT268" s="32"/>
      <c r="AU268" s="31">
        <f>SUM(O268+AD268+AS268)</f>
        <v>255</v>
      </c>
    </row>
    <row r="269" spans="1:47" ht="15.75" customHeight="1">
      <c r="A269" s="23">
        <v>0.76041666666666696</v>
      </c>
      <c r="B269" s="33">
        <f t="shared" si="183"/>
        <v>6</v>
      </c>
      <c r="C269" s="32">
        <f t="shared" si="183"/>
        <v>1</v>
      </c>
      <c r="D269" s="32">
        <f t="shared" si="183"/>
        <v>72</v>
      </c>
      <c r="E269" s="32">
        <f t="shared" si="183"/>
        <v>3</v>
      </c>
      <c r="F269" s="32">
        <f t="shared" si="183"/>
        <v>7</v>
      </c>
      <c r="G269" s="32">
        <f t="shared" si="183"/>
        <v>1</v>
      </c>
      <c r="H269" s="32">
        <f t="shared" si="183"/>
        <v>0</v>
      </c>
      <c r="I269" s="32">
        <f t="shared" si="183"/>
        <v>0</v>
      </c>
      <c r="J269" s="32">
        <f t="shared" si="183"/>
        <v>0</v>
      </c>
      <c r="K269" s="32">
        <f t="shared" si="183"/>
        <v>0</v>
      </c>
      <c r="L269" s="32">
        <f t="shared" si="183"/>
        <v>0</v>
      </c>
      <c r="M269" s="32">
        <f t="shared" si="183"/>
        <v>0</v>
      </c>
      <c r="N269" s="34">
        <f t="shared" si="183"/>
        <v>0</v>
      </c>
      <c r="O269" s="35">
        <f>SUM(B269:N269)</f>
        <v>90</v>
      </c>
      <c r="P269" s="32"/>
      <c r="Q269" s="33">
        <f t="shared" si="184"/>
        <v>16</v>
      </c>
      <c r="R269" s="32">
        <f t="shared" si="184"/>
        <v>0</v>
      </c>
      <c r="S269" s="32">
        <f t="shared" si="184"/>
        <v>111</v>
      </c>
      <c r="T269" s="32">
        <f t="shared" si="184"/>
        <v>7</v>
      </c>
      <c r="U269" s="32">
        <f t="shared" si="184"/>
        <v>7</v>
      </c>
      <c r="V269" s="32">
        <f t="shared" si="184"/>
        <v>1</v>
      </c>
      <c r="W269" s="32">
        <f t="shared" si="184"/>
        <v>0</v>
      </c>
      <c r="X269" s="32">
        <f t="shared" si="184"/>
        <v>0</v>
      </c>
      <c r="Y269" s="32">
        <f t="shared" si="184"/>
        <v>0</v>
      </c>
      <c r="Z269" s="32">
        <f t="shared" si="184"/>
        <v>0</v>
      </c>
      <c r="AA269" s="32">
        <f t="shared" si="184"/>
        <v>0</v>
      </c>
      <c r="AB269" s="32">
        <f t="shared" si="184"/>
        <v>0</v>
      </c>
      <c r="AC269" s="34">
        <f t="shared" si="184"/>
        <v>0</v>
      </c>
      <c r="AD269" s="35">
        <f>SUM(Q269:AC269)</f>
        <v>142</v>
      </c>
      <c r="AE269" s="32"/>
      <c r="AF269" s="33">
        <f t="shared" si="185"/>
        <v>5</v>
      </c>
      <c r="AG269" s="32">
        <f t="shared" si="185"/>
        <v>1</v>
      </c>
      <c r="AH269" s="32">
        <f t="shared" si="185"/>
        <v>23</v>
      </c>
      <c r="AI269" s="32">
        <f t="shared" si="185"/>
        <v>3</v>
      </c>
      <c r="AJ269" s="32">
        <f t="shared" si="185"/>
        <v>1</v>
      </c>
      <c r="AK269" s="32">
        <f t="shared" si="185"/>
        <v>0</v>
      </c>
      <c r="AL269" s="32">
        <f t="shared" si="185"/>
        <v>0</v>
      </c>
      <c r="AM269" s="32">
        <f t="shared" si="185"/>
        <v>0</v>
      </c>
      <c r="AN269" s="32">
        <f t="shared" si="185"/>
        <v>0</v>
      </c>
      <c r="AO269" s="32">
        <f t="shared" si="185"/>
        <v>0</v>
      </c>
      <c r="AP269" s="32">
        <f t="shared" si="185"/>
        <v>0</v>
      </c>
      <c r="AQ269" s="32">
        <f t="shared" si="185"/>
        <v>0</v>
      </c>
      <c r="AR269" s="34">
        <f t="shared" si="185"/>
        <v>0</v>
      </c>
      <c r="AS269" s="35">
        <f>SUM(AF269:AR269)</f>
        <v>33</v>
      </c>
      <c r="AT269" s="32"/>
      <c r="AU269" s="35">
        <f>SUM(O269+AD269+AS269)</f>
        <v>265</v>
      </c>
    </row>
    <row r="270" spans="1:47" ht="15.75" customHeight="1">
      <c r="A270" s="23">
        <v>0.77083333333333304</v>
      </c>
      <c r="B270" s="33">
        <f t="shared" si="183"/>
        <v>6</v>
      </c>
      <c r="C270" s="32">
        <f t="shared" si="183"/>
        <v>0</v>
      </c>
      <c r="D270" s="32">
        <f t="shared" si="183"/>
        <v>90</v>
      </c>
      <c r="E270" s="32">
        <f t="shared" si="183"/>
        <v>2</v>
      </c>
      <c r="F270" s="32">
        <f t="shared" si="183"/>
        <v>3</v>
      </c>
      <c r="G270" s="32">
        <f t="shared" si="183"/>
        <v>0</v>
      </c>
      <c r="H270" s="32">
        <f t="shared" si="183"/>
        <v>0</v>
      </c>
      <c r="I270" s="32">
        <f t="shared" si="183"/>
        <v>0</v>
      </c>
      <c r="J270" s="32">
        <f t="shared" si="183"/>
        <v>0</v>
      </c>
      <c r="K270" s="32">
        <f t="shared" si="183"/>
        <v>0</v>
      </c>
      <c r="L270" s="32">
        <f t="shared" si="183"/>
        <v>0</v>
      </c>
      <c r="M270" s="32">
        <f t="shared" si="183"/>
        <v>0</v>
      </c>
      <c r="N270" s="34">
        <f t="shared" si="183"/>
        <v>0</v>
      </c>
      <c r="O270" s="35">
        <f>SUM(B270:N270)</f>
        <v>101</v>
      </c>
      <c r="P270" s="32"/>
      <c r="Q270" s="33">
        <f t="shared" si="184"/>
        <v>11</v>
      </c>
      <c r="R270" s="32">
        <f t="shared" si="184"/>
        <v>0</v>
      </c>
      <c r="S270" s="32">
        <f t="shared" si="184"/>
        <v>95</v>
      </c>
      <c r="T270" s="32">
        <f t="shared" si="184"/>
        <v>1</v>
      </c>
      <c r="U270" s="32">
        <f t="shared" si="184"/>
        <v>2</v>
      </c>
      <c r="V270" s="32">
        <f t="shared" si="184"/>
        <v>1</v>
      </c>
      <c r="W270" s="32">
        <f t="shared" si="184"/>
        <v>1</v>
      </c>
      <c r="X270" s="32">
        <f t="shared" si="184"/>
        <v>0</v>
      </c>
      <c r="Y270" s="32">
        <f t="shared" si="184"/>
        <v>0</v>
      </c>
      <c r="Z270" s="32">
        <f t="shared" si="184"/>
        <v>0</v>
      </c>
      <c r="AA270" s="32">
        <f t="shared" si="184"/>
        <v>0</v>
      </c>
      <c r="AB270" s="32">
        <f t="shared" si="184"/>
        <v>0</v>
      </c>
      <c r="AC270" s="34">
        <f t="shared" si="184"/>
        <v>0</v>
      </c>
      <c r="AD270" s="35">
        <f>SUM(Q270:AC270)</f>
        <v>111</v>
      </c>
      <c r="AE270" s="32"/>
      <c r="AF270" s="33">
        <f t="shared" si="185"/>
        <v>2</v>
      </c>
      <c r="AG270" s="32">
        <f t="shared" si="185"/>
        <v>0</v>
      </c>
      <c r="AH270" s="32">
        <f t="shared" si="185"/>
        <v>18</v>
      </c>
      <c r="AI270" s="32">
        <f t="shared" si="185"/>
        <v>2</v>
      </c>
      <c r="AJ270" s="32">
        <f t="shared" si="185"/>
        <v>0</v>
      </c>
      <c r="AK270" s="32">
        <f t="shared" si="185"/>
        <v>0</v>
      </c>
      <c r="AL270" s="32">
        <f t="shared" si="185"/>
        <v>0</v>
      </c>
      <c r="AM270" s="32">
        <f t="shared" si="185"/>
        <v>0</v>
      </c>
      <c r="AN270" s="32">
        <f t="shared" si="185"/>
        <v>0</v>
      </c>
      <c r="AO270" s="32">
        <f t="shared" si="185"/>
        <v>0</v>
      </c>
      <c r="AP270" s="32">
        <f t="shared" si="185"/>
        <v>0</v>
      </c>
      <c r="AQ270" s="32">
        <f t="shared" si="185"/>
        <v>0</v>
      </c>
      <c r="AR270" s="34">
        <f t="shared" si="185"/>
        <v>0</v>
      </c>
      <c r="AS270" s="35">
        <f>SUM(AF270:AR270)</f>
        <v>22</v>
      </c>
      <c r="AT270" s="32"/>
      <c r="AU270" s="35">
        <f>SUM(O270+AD270+AS270)</f>
        <v>234</v>
      </c>
    </row>
    <row r="271" spans="1:47" ht="15.75" customHeight="1">
      <c r="A271" s="24">
        <v>0.78125</v>
      </c>
      <c r="B271" s="36">
        <f t="shared" si="183"/>
        <v>5</v>
      </c>
      <c r="C271" s="37">
        <f t="shared" si="183"/>
        <v>0</v>
      </c>
      <c r="D271" s="37">
        <f t="shared" si="183"/>
        <v>87</v>
      </c>
      <c r="E271" s="37">
        <f t="shared" si="183"/>
        <v>3</v>
      </c>
      <c r="F271" s="37">
        <f t="shared" si="183"/>
        <v>3</v>
      </c>
      <c r="G271" s="37">
        <f t="shared" si="183"/>
        <v>0</v>
      </c>
      <c r="H271" s="37">
        <f t="shared" si="183"/>
        <v>0</v>
      </c>
      <c r="I271" s="37">
        <f t="shared" si="183"/>
        <v>0</v>
      </c>
      <c r="J271" s="37">
        <f t="shared" si="183"/>
        <v>0</v>
      </c>
      <c r="K271" s="37">
        <f t="shared" si="183"/>
        <v>0</v>
      </c>
      <c r="L271" s="37">
        <f t="shared" si="183"/>
        <v>0</v>
      </c>
      <c r="M271" s="37">
        <f t="shared" si="183"/>
        <v>0</v>
      </c>
      <c r="N271" s="38">
        <f t="shared" si="183"/>
        <v>0</v>
      </c>
      <c r="O271" s="39">
        <f>SUM(B271:N271)</f>
        <v>98</v>
      </c>
      <c r="P271" s="32"/>
      <c r="Q271" s="36">
        <f t="shared" si="184"/>
        <v>11</v>
      </c>
      <c r="R271" s="37">
        <f t="shared" si="184"/>
        <v>2</v>
      </c>
      <c r="S271" s="37">
        <f t="shared" si="184"/>
        <v>82</v>
      </c>
      <c r="T271" s="37">
        <f t="shared" si="184"/>
        <v>5</v>
      </c>
      <c r="U271" s="37">
        <f t="shared" si="184"/>
        <v>5</v>
      </c>
      <c r="V271" s="37">
        <f t="shared" si="184"/>
        <v>0</v>
      </c>
      <c r="W271" s="37">
        <f t="shared" si="184"/>
        <v>0</v>
      </c>
      <c r="X271" s="37">
        <f t="shared" si="184"/>
        <v>1</v>
      </c>
      <c r="Y271" s="37">
        <f t="shared" si="184"/>
        <v>0</v>
      </c>
      <c r="Z271" s="37">
        <f t="shared" si="184"/>
        <v>0</v>
      </c>
      <c r="AA271" s="37">
        <f t="shared" si="184"/>
        <v>0</v>
      </c>
      <c r="AB271" s="37">
        <f t="shared" si="184"/>
        <v>0</v>
      </c>
      <c r="AC271" s="38">
        <f t="shared" si="184"/>
        <v>0</v>
      </c>
      <c r="AD271" s="39">
        <f>SUM(Q271:AC271)</f>
        <v>106</v>
      </c>
      <c r="AE271" s="32"/>
      <c r="AF271" s="36">
        <f t="shared" si="185"/>
        <v>7</v>
      </c>
      <c r="AG271" s="37">
        <f t="shared" si="185"/>
        <v>1</v>
      </c>
      <c r="AH271" s="37">
        <f t="shared" si="185"/>
        <v>17</v>
      </c>
      <c r="AI271" s="37">
        <f t="shared" si="185"/>
        <v>3</v>
      </c>
      <c r="AJ271" s="37">
        <f t="shared" si="185"/>
        <v>3</v>
      </c>
      <c r="AK271" s="37">
        <f t="shared" si="185"/>
        <v>0</v>
      </c>
      <c r="AL271" s="37">
        <f t="shared" si="185"/>
        <v>0</v>
      </c>
      <c r="AM271" s="37">
        <f t="shared" si="185"/>
        <v>0</v>
      </c>
      <c r="AN271" s="37">
        <f t="shared" si="185"/>
        <v>0</v>
      </c>
      <c r="AO271" s="37">
        <f t="shared" si="185"/>
        <v>0</v>
      </c>
      <c r="AP271" s="37">
        <f t="shared" si="185"/>
        <v>0</v>
      </c>
      <c r="AQ271" s="37">
        <f t="shared" si="185"/>
        <v>0</v>
      </c>
      <c r="AR271" s="38">
        <f t="shared" si="185"/>
        <v>0</v>
      </c>
      <c r="AS271" s="39">
        <f>SUM(AF271:AR271)</f>
        <v>31</v>
      </c>
      <c r="AT271" s="32"/>
      <c r="AU271" s="39">
        <f>SUM(O271+AD271+AS271)</f>
        <v>235</v>
      </c>
    </row>
    <row r="272" spans="1:47" ht="15.75" customHeight="1">
      <c r="A272" s="25" t="s">
        <v>21</v>
      </c>
      <c r="B272" s="40">
        <f t="shared" ref="B272:O272" si="186">SUM(B268:B271)</f>
        <v>24</v>
      </c>
      <c r="C272" s="41">
        <f t="shared" si="186"/>
        <v>2</v>
      </c>
      <c r="D272" s="41">
        <f t="shared" si="186"/>
        <v>329</v>
      </c>
      <c r="E272" s="41">
        <f t="shared" si="186"/>
        <v>9</v>
      </c>
      <c r="F272" s="41">
        <f t="shared" si="186"/>
        <v>17</v>
      </c>
      <c r="G272" s="41">
        <f t="shared" si="186"/>
        <v>2</v>
      </c>
      <c r="H272" s="41">
        <f t="shared" si="186"/>
        <v>0</v>
      </c>
      <c r="I272" s="41">
        <f t="shared" si="186"/>
        <v>0</v>
      </c>
      <c r="J272" s="41">
        <f t="shared" si="186"/>
        <v>0</v>
      </c>
      <c r="K272" s="41">
        <f t="shared" si="186"/>
        <v>0</v>
      </c>
      <c r="L272" s="41">
        <f t="shared" si="186"/>
        <v>0</v>
      </c>
      <c r="M272" s="41">
        <f t="shared" si="186"/>
        <v>0</v>
      </c>
      <c r="N272" s="42">
        <f t="shared" si="186"/>
        <v>0</v>
      </c>
      <c r="O272" s="43">
        <f t="shared" si="186"/>
        <v>383</v>
      </c>
      <c r="P272" s="32"/>
      <c r="Q272" s="40">
        <f t="shared" ref="Q272:AD272" si="187">SUM(Q268:Q271)</f>
        <v>57</v>
      </c>
      <c r="R272" s="41">
        <f t="shared" si="187"/>
        <v>3</v>
      </c>
      <c r="S272" s="41">
        <f t="shared" si="187"/>
        <v>384</v>
      </c>
      <c r="T272" s="41">
        <f t="shared" si="187"/>
        <v>18</v>
      </c>
      <c r="U272" s="41">
        <f t="shared" si="187"/>
        <v>21</v>
      </c>
      <c r="V272" s="41">
        <f t="shared" si="187"/>
        <v>3</v>
      </c>
      <c r="W272" s="41">
        <f t="shared" si="187"/>
        <v>1</v>
      </c>
      <c r="X272" s="41">
        <f t="shared" si="187"/>
        <v>1</v>
      </c>
      <c r="Y272" s="41">
        <f t="shared" si="187"/>
        <v>0</v>
      </c>
      <c r="Z272" s="41">
        <f t="shared" si="187"/>
        <v>0</v>
      </c>
      <c r="AA272" s="41">
        <f t="shared" si="187"/>
        <v>0</v>
      </c>
      <c r="AB272" s="41">
        <f t="shared" si="187"/>
        <v>0</v>
      </c>
      <c r="AC272" s="42">
        <f t="shared" si="187"/>
        <v>0</v>
      </c>
      <c r="AD272" s="43">
        <f t="shared" si="187"/>
        <v>488</v>
      </c>
      <c r="AE272" s="32"/>
      <c r="AF272" s="40">
        <f t="shared" ref="AF272:AS272" si="188">SUM(AF268:AF271)</f>
        <v>15</v>
      </c>
      <c r="AG272" s="41">
        <f t="shared" si="188"/>
        <v>3</v>
      </c>
      <c r="AH272" s="41">
        <f t="shared" si="188"/>
        <v>86</v>
      </c>
      <c r="AI272" s="41">
        <f t="shared" si="188"/>
        <v>10</v>
      </c>
      <c r="AJ272" s="41">
        <f t="shared" si="188"/>
        <v>4</v>
      </c>
      <c r="AK272" s="41">
        <f t="shared" si="188"/>
        <v>0</v>
      </c>
      <c r="AL272" s="41">
        <f t="shared" si="188"/>
        <v>0</v>
      </c>
      <c r="AM272" s="41">
        <f t="shared" si="188"/>
        <v>0</v>
      </c>
      <c r="AN272" s="41">
        <f t="shared" si="188"/>
        <v>0</v>
      </c>
      <c r="AO272" s="41">
        <f t="shared" si="188"/>
        <v>0</v>
      </c>
      <c r="AP272" s="41">
        <f t="shared" si="188"/>
        <v>0</v>
      </c>
      <c r="AQ272" s="41">
        <f t="shared" si="188"/>
        <v>0</v>
      </c>
      <c r="AR272" s="42">
        <f t="shared" si="188"/>
        <v>0</v>
      </c>
      <c r="AS272" s="43">
        <f t="shared" si="188"/>
        <v>118</v>
      </c>
      <c r="AT272" s="32"/>
      <c r="AU272" s="43">
        <f>SUM(AU268:AU271)</f>
        <v>989</v>
      </c>
    </row>
    <row r="273" spans="1:47" ht="15.75" customHeight="1"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</row>
    <row r="274" spans="1:47" ht="15.75" customHeight="1">
      <c r="A274" s="25" t="s">
        <v>16</v>
      </c>
      <c r="B274" s="40">
        <f t="shared" ref="B274:O274" si="189">SUM(B272+B267+B262+B257+B252+B247+B242+B237+B232+B227+B222+B217)</f>
        <v>309</v>
      </c>
      <c r="C274" s="41">
        <f t="shared" si="189"/>
        <v>29</v>
      </c>
      <c r="D274" s="41">
        <f t="shared" si="189"/>
        <v>3307</v>
      </c>
      <c r="E274" s="41">
        <f t="shared" si="189"/>
        <v>139</v>
      </c>
      <c r="F274" s="41">
        <f t="shared" si="189"/>
        <v>699</v>
      </c>
      <c r="G274" s="41">
        <f t="shared" si="189"/>
        <v>44</v>
      </c>
      <c r="H274" s="41">
        <f t="shared" si="189"/>
        <v>60</v>
      </c>
      <c r="I274" s="41">
        <f t="shared" si="189"/>
        <v>66</v>
      </c>
      <c r="J274" s="41">
        <f t="shared" si="189"/>
        <v>10</v>
      </c>
      <c r="K274" s="41">
        <f t="shared" si="189"/>
        <v>1</v>
      </c>
      <c r="L274" s="41">
        <f t="shared" si="189"/>
        <v>1</v>
      </c>
      <c r="M274" s="41">
        <f t="shared" si="189"/>
        <v>0</v>
      </c>
      <c r="N274" s="42">
        <f t="shared" si="189"/>
        <v>0</v>
      </c>
      <c r="O274" s="43">
        <f t="shared" si="189"/>
        <v>4665</v>
      </c>
      <c r="P274" s="32"/>
      <c r="Q274" s="40">
        <f t="shared" ref="Q274:AD274" si="190">SUM(Q272+Q267+Q262+Q257+Q252+Q247+Q242+Q237+Q232+Q227+Q222+Q217)</f>
        <v>277</v>
      </c>
      <c r="R274" s="41">
        <f t="shared" si="190"/>
        <v>49</v>
      </c>
      <c r="S274" s="41">
        <f t="shared" si="190"/>
        <v>3701</v>
      </c>
      <c r="T274" s="41">
        <f t="shared" si="190"/>
        <v>230</v>
      </c>
      <c r="U274" s="41">
        <f t="shared" si="190"/>
        <v>780</v>
      </c>
      <c r="V274" s="41">
        <f t="shared" si="190"/>
        <v>40</v>
      </c>
      <c r="W274" s="41">
        <f t="shared" si="190"/>
        <v>120</v>
      </c>
      <c r="X274" s="41">
        <f t="shared" si="190"/>
        <v>77</v>
      </c>
      <c r="Y274" s="41">
        <f t="shared" si="190"/>
        <v>17</v>
      </c>
      <c r="Z274" s="41">
        <f t="shared" si="190"/>
        <v>2</v>
      </c>
      <c r="AA274" s="41">
        <f t="shared" si="190"/>
        <v>0</v>
      </c>
      <c r="AB274" s="41">
        <f t="shared" si="190"/>
        <v>1</v>
      </c>
      <c r="AC274" s="42">
        <f t="shared" si="190"/>
        <v>1</v>
      </c>
      <c r="AD274" s="43">
        <f t="shared" si="190"/>
        <v>5295</v>
      </c>
      <c r="AE274" s="32"/>
      <c r="AF274" s="40">
        <f t="shared" ref="AF274:AS274" si="191">SUM(AF272+AF267+AF262+AF257+AF252+AF247+AF242+AF237+AF232+AF227+AF222+AF217)</f>
        <v>66</v>
      </c>
      <c r="AG274" s="41">
        <f t="shared" si="191"/>
        <v>7</v>
      </c>
      <c r="AH274" s="41">
        <f t="shared" si="191"/>
        <v>970</v>
      </c>
      <c r="AI274" s="41">
        <f t="shared" si="191"/>
        <v>66</v>
      </c>
      <c r="AJ274" s="41">
        <f t="shared" si="191"/>
        <v>154</v>
      </c>
      <c r="AK274" s="41">
        <f t="shared" si="191"/>
        <v>1</v>
      </c>
      <c r="AL274" s="41">
        <f t="shared" si="191"/>
        <v>0</v>
      </c>
      <c r="AM274" s="41">
        <f t="shared" si="191"/>
        <v>12</v>
      </c>
      <c r="AN274" s="41">
        <f t="shared" si="191"/>
        <v>1</v>
      </c>
      <c r="AO274" s="41">
        <f t="shared" si="191"/>
        <v>1</v>
      </c>
      <c r="AP274" s="41">
        <f t="shared" si="191"/>
        <v>0</v>
      </c>
      <c r="AQ274" s="41">
        <f t="shared" si="191"/>
        <v>0</v>
      </c>
      <c r="AR274" s="42">
        <f t="shared" si="191"/>
        <v>0</v>
      </c>
      <c r="AS274" s="43">
        <f t="shared" si="191"/>
        <v>1278</v>
      </c>
      <c r="AT274" s="32"/>
      <c r="AU274" s="43">
        <f>SUM(AU272+AU267+AU262+AU257+AU252+AU247+AU242+AU237+AU232+AU227+AU222+AU217)</f>
        <v>11238</v>
      </c>
    </row>
    <row r="276" spans="1:47" ht="15.75" customHeight="1">
      <c r="A276" s="7" t="s">
        <v>24</v>
      </c>
    </row>
    <row r="277" spans="1:47" ht="15.75" customHeight="1">
      <c r="B277" s="15" t="s">
        <v>15</v>
      </c>
      <c r="C277" s="16"/>
      <c r="D277" s="16" t="s">
        <v>14</v>
      </c>
      <c r="E277" s="16" t="str">
        <f>$C$8</f>
        <v>Abbeyhill</v>
      </c>
      <c r="F277" s="16"/>
      <c r="G277" s="16"/>
      <c r="H277" s="16"/>
      <c r="I277" s="16"/>
      <c r="J277" s="16"/>
      <c r="K277" s="16"/>
      <c r="L277" s="16"/>
      <c r="M277" s="16"/>
      <c r="N277" s="17"/>
      <c r="O277" s="48" t="s">
        <v>16</v>
      </c>
      <c r="Q277" s="15" t="s">
        <v>15</v>
      </c>
      <c r="R277" s="16"/>
      <c r="S277" s="16" t="s">
        <v>17</v>
      </c>
      <c r="T277" s="16" t="str">
        <f>$C$75</f>
        <v>Watergate</v>
      </c>
      <c r="U277" s="16"/>
      <c r="V277" s="16"/>
      <c r="W277" s="16"/>
      <c r="X277" s="16"/>
      <c r="Y277" s="16"/>
      <c r="Z277" s="16"/>
      <c r="AA277" s="16"/>
      <c r="AB277" s="16"/>
      <c r="AC277" s="17"/>
      <c r="AD277" s="48" t="s">
        <v>16</v>
      </c>
      <c r="AF277" s="15" t="s">
        <v>15</v>
      </c>
      <c r="AG277" s="16"/>
      <c r="AH277" s="16" t="s">
        <v>18</v>
      </c>
      <c r="AI277" s="16" t="str">
        <f>$C$142</f>
        <v>Calton Road</v>
      </c>
      <c r="AJ277" s="16"/>
      <c r="AK277" s="16"/>
      <c r="AL277" s="16"/>
      <c r="AM277" s="16"/>
      <c r="AN277" s="16"/>
      <c r="AO277" s="16"/>
      <c r="AP277" s="16"/>
      <c r="AQ277" s="16"/>
      <c r="AR277" s="17"/>
      <c r="AS277" s="48" t="s">
        <v>16</v>
      </c>
      <c r="AU277" s="49" t="s">
        <v>25</v>
      </c>
    </row>
    <row r="278" spans="1:47" s="18" customFormat="1" ht="15.75" customHeight="1">
      <c r="B278" s="19" t="str">
        <f>$B$10</f>
        <v>PC</v>
      </c>
      <c r="C278" s="20" t="str">
        <f>$C$10</f>
        <v>MC</v>
      </c>
      <c r="D278" s="20" t="str">
        <f>$D$10</f>
        <v>Car</v>
      </c>
      <c r="E278" s="20" t="str">
        <f>$E$10</f>
        <v>Hackney Cab</v>
      </c>
      <c r="F278" s="20" t="str">
        <f>$F$10</f>
        <v>LGV</v>
      </c>
      <c r="G278" s="20" t="str">
        <f>$G$10</f>
        <v>Public Bus</v>
      </c>
      <c r="H278" s="20" t="str">
        <f>$H$10</f>
        <v>Private Coach</v>
      </c>
      <c r="I278" s="20" t="str">
        <f>$I$10</f>
        <v>2 Axle Rigid</v>
      </c>
      <c r="J278" s="20" t="str">
        <f>$J$10</f>
        <v>3 Axle Rigid</v>
      </c>
      <c r="K278" s="20" t="str">
        <f>$K$10</f>
        <v>4 and 5 Axle Rigid</v>
      </c>
      <c r="L278" s="20" t="str">
        <f>$L$10</f>
        <v>3 and 4 Axle Artic</v>
      </c>
      <c r="M278" s="20" t="str">
        <f>$M$10</f>
        <v>5 Axle Artic</v>
      </c>
      <c r="N278" s="21" t="str">
        <f>$N$10</f>
        <v>6+ Axle Artic</v>
      </c>
      <c r="O278" s="48"/>
      <c r="Q278" s="19" t="str">
        <f>$B$10</f>
        <v>PC</v>
      </c>
      <c r="R278" s="20" t="str">
        <f>$C$10</f>
        <v>MC</v>
      </c>
      <c r="S278" s="20" t="str">
        <f>$D$10</f>
        <v>Car</v>
      </c>
      <c r="T278" s="20" t="str">
        <f>$E$10</f>
        <v>Hackney Cab</v>
      </c>
      <c r="U278" s="20" t="str">
        <f>$F$10</f>
        <v>LGV</v>
      </c>
      <c r="V278" s="20" t="str">
        <f>$G$10</f>
        <v>Public Bus</v>
      </c>
      <c r="W278" s="20" t="str">
        <f>$H$10</f>
        <v>Private Coach</v>
      </c>
      <c r="X278" s="20" t="str">
        <f>$I$10</f>
        <v>2 Axle Rigid</v>
      </c>
      <c r="Y278" s="20" t="str">
        <f>$J$10</f>
        <v>3 Axle Rigid</v>
      </c>
      <c r="Z278" s="20" t="str">
        <f>$K$10</f>
        <v>4 and 5 Axle Rigid</v>
      </c>
      <c r="AA278" s="20" t="str">
        <f>$L$10</f>
        <v>3 and 4 Axle Artic</v>
      </c>
      <c r="AB278" s="20" t="str">
        <f>$M$10</f>
        <v>5 Axle Artic</v>
      </c>
      <c r="AC278" s="21" t="str">
        <f>$N$10</f>
        <v>6+ Axle Artic</v>
      </c>
      <c r="AD278" s="48"/>
      <c r="AF278" s="19" t="str">
        <f>$B$10</f>
        <v>PC</v>
      </c>
      <c r="AG278" s="20" t="str">
        <f>$C$10</f>
        <v>MC</v>
      </c>
      <c r="AH278" s="20" t="str">
        <f>$D$10</f>
        <v>Car</v>
      </c>
      <c r="AI278" s="20" t="str">
        <f>$E$10</f>
        <v>Hackney Cab</v>
      </c>
      <c r="AJ278" s="20" t="str">
        <f>$F$10</f>
        <v>LGV</v>
      </c>
      <c r="AK278" s="20" t="str">
        <f>$G$10</f>
        <v>Public Bus</v>
      </c>
      <c r="AL278" s="20" t="str">
        <f>$H$10</f>
        <v>Private Coach</v>
      </c>
      <c r="AM278" s="20" t="str">
        <f>$I$10</f>
        <v>2 Axle Rigid</v>
      </c>
      <c r="AN278" s="20" t="str">
        <f>$J$10</f>
        <v>3 Axle Rigid</v>
      </c>
      <c r="AO278" s="20" t="str">
        <f>$K$10</f>
        <v>4 and 5 Axle Rigid</v>
      </c>
      <c r="AP278" s="20" t="str">
        <f>$L$10</f>
        <v>3 and 4 Axle Artic</v>
      </c>
      <c r="AQ278" s="20" t="str">
        <f>$M$10</f>
        <v>5 Axle Artic</v>
      </c>
      <c r="AR278" s="21" t="str">
        <f>$N$10</f>
        <v>6+ Axle Artic</v>
      </c>
      <c r="AS278" s="48"/>
      <c r="AU278" s="50"/>
    </row>
    <row r="280" spans="1:47" ht="15.75" customHeight="1">
      <c r="A280" s="22">
        <v>0.29166666666666702</v>
      </c>
      <c r="B280" s="28">
        <f t="shared" ref="B280:N283" si="192">SUM(B12+B79+B146)</f>
        <v>1</v>
      </c>
      <c r="C280" s="29">
        <f t="shared" si="192"/>
        <v>0</v>
      </c>
      <c r="D280" s="29">
        <f t="shared" si="192"/>
        <v>34</v>
      </c>
      <c r="E280" s="29">
        <f t="shared" si="192"/>
        <v>1</v>
      </c>
      <c r="F280" s="29">
        <f t="shared" si="192"/>
        <v>13</v>
      </c>
      <c r="G280" s="29">
        <f t="shared" si="192"/>
        <v>0</v>
      </c>
      <c r="H280" s="29">
        <f t="shared" si="192"/>
        <v>0</v>
      </c>
      <c r="I280" s="29">
        <f t="shared" si="192"/>
        <v>0</v>
      </c>
      <c r="J280" s="29">
        <f t="shared" si="192"/>
        <v>0</v>
      </c>
      <c r="K280" s="29">
        <f t="shared" si="192"/>
        <v>0</v>
      </c>
      <c r="L280" s="29">
        <f t="shared" si="192"/>
        <v>0</v>
      </c>
      <c r="M280" s="29">
        <f t="shared" si="192"/>
        <v>0</v>
      </c>
      <c r="N280" s="30">
        <f t="shared" si="192"/>
        <v>0</v>
      </c>
      <c r="O280" s="31">
        <f>SUM(B280:N280)</f>
        <v>49</v>
      </c>
      <c r="P280" s="32"/>
      <c r="Q280" s="28">
        <f t="shared" ref="Q280:AC283" si="193">SUM(Q12+Q79+Q146)</f>
        <v>2</v>
      </c>
      <c r="R280" s="29">
        <f t="shared" si="193"/>
        <v>0</v>
      </c>
      <c r="S280" s="29">
        <f t="shared" si="193"/>
        <v>60</v>
      </c>
      <c r="T280" s="29">
        <f t="shared" si="193"/>
        <v>2</v>
      </c>
      <c r="U280" s="29">
        <f t="shared" si="193"/>
        <v>14</v>
      </c>
      <c r="V280" s="29">
        <f t="shared" si="193"/>
        <v>1</v>
      </c>
      <c r="W280" s="29">
        <f t="shared" si="193"/>
        <v>1</v>
      </c>
      <c r="X280" s="29">
        <f t="shared" si="193"/>
        <v>2</v>
      </c>
      <c r="Y280" s="29">
        <f t="shared" si="193"/>
        <v>0</v>
      </c>
      <c r="Z280" s="29">
        <f t="shared" si="193"/>
        <v>0</v>
      </c>
      <c r="AA280" s="29">
        <f t="shared" si="193"/>
        <v>0</v>
      </c>
      <c r="AB280" s="29">
        <f t="shared" si="193"/>
        <v>0</v>
      </c>
      <c r="AC280" s="30">
        <f t="shared" si="193"/>
        <v>0</v>
      </c>
      <c r="AD280" s="31">
        <f>SUM(Q280:AC280)</f>
        <v>82</v>
      </c>
      <c r="AE280" s="32"/>
      <c r="AF280" s="28">
        <f t="shared" ref="AF280:AR283" si="194">SUM(AF12+AF79+AF146)</f>
        <v>3</v>
      </c>
      <c r="AG280" s="29">
        <f t="shared" si="194"/>
        <v>0</v>
      </c>
      <c r="AH280" s="29">
        <f t="shared" si="194"/>
        <v>20</v>
      </c>
      <c r="AI280" s="29">
        <f t="shared" si="194"/>
        <v>1</v>
      </c>
      <c r="AJ280" s="29">
        <f t="shared" si="194"/>
        <v>0</v>
      </c>
      <c r="AK280" s="29">
        <f t="shared" si="194"/>
        <v>0</v>
      </c>
      <c r="AL280" s="29">
        <f t="shared" si="194"/>
        <v>0</v>
      </c>
      <c r="AM280" s="29">
        <f t="shared" si="194"/>
        <v>0</v>
      </c>
      <c r="AN280" s="29">
        <f t="shared" si="194"/>
        <v>0</v>
      </c>
      <c r="AO280" s="29">
        <f t="shared" si="194"/>
        <v>0</v>
      </c>
      <c r="AP280" s="29">
        <f t="shared" si="194"/>
        <v>0</v>
      </c>
      <c r="AQ280" s="29">
        <f t="shared" si="194"/>
        <v>0</v>
      </c>
      <c r="AR280" s="30">
        <f t="shared" si="194"/>
        <v>0</v>
      </c>
      <c r="AS280" s="31">
        <f>SUM(AF280:AR280)</f>
        <v>24</v>
      </c>
      <c r="AT280" s="32"/>
      <c r="AU280" s="31">
        <f>SUM(O280+AD280+AS280)</f>
        <v>155</v>
      </c>
    </row>
    <row r="281" spans="1:47" ht="15.75" customHeight="1">
      <c r="A281" s="23">
        <v>0.30208333333333298</v>
      </c>
      <c r="B281" s="33">
        <f t="shared" si="192"/>
        <v>5</v>
      </c>
      <c r="C281" s="32">
        <f t="shared" si="192"/>
        <v>1</v>
      </c>
      <c r="D281" s="32">
        <f t="shared" si="192"/>
        <v>44</v>
      </c>
      <c r="E281" s="32">
        <f t="shared" si="192"/>
        <v>0</v>
      </c>
      <c r="F281" s="32">
        <f t="shared" si="192"/>
        <v>23</v>
      </c>
      <c r="G281" s="32">
        <f t="shared" si="192"/>
        <v>1</v>
      </c>
      <c r="H281" s="32">
        <f t="shared" si="192"/>
        <v>1</v>
      </c>
      <c r="I281" s="32">
        <f t="shared" si="192"/>
        <v>3</v>
      </c>
      <c r="J281" s="32">
        <f t="shared" si="192"/>
        <v>0</v>
      </c>
      <c r="K281" s="32">
        <f t="shared" si="192"/>
        <v>0</v>
      </c>
      <c r="L281" s="32">
        <f t="shared" si="192"/>
        <v>0</v>
      </c>
      <c r="M281" s="32">
        <f t="shared" si="192"/>
        <v>0</v>
      </c>
      <c r="N281" s="34">
        <f t="shared" si="192"/>
        <v>0</v>
      </c>
      <c r="O281" s="35">
        <f>SUM(B281:N281)</f>
        <v>78</v>
      </c>
      <c r="P281" s="32"/>
      <c r="Q281" s="33">
        <f t="shared" si="193"/>
        <v>5</v>
      </c>
      <c r="R281" s="32">
        <f t="shared" si="193"/>
        <v>2</v>
      </c>
      <c r="S281" s="32">
        <f t="shared" si="193"/>
        <v>67</v>
      </c>
      <c r="T281" s="32">
        <f t="shared" si="193"/>
        <v>2</v>
      </c>
      <c r="U281" s="32">
        <f t="shared" si="193"/>
        <v>17</v>
      </c>
      <c r="V281" s="32">
        <f t="shared" si="193"/>
        <v>0</v>
      </c>
      <c r="W281" s="32">
        <f t="shared" si="193"/>
        <v>2</v>
      </c>
      <c r="X281" s="32">
        <f t="shared" si="193"/>
        <v>2</v>
      </c>
      <c r="Y281" s="32">
        <f t="shared" si="193"/>
        <v>1</v>
      </c>
      <c r="Z281" s="32">
        <f t="shared" si="193"/>
        <v>0</v>
      </c>
      <c r="AA281" s="32">
        <f t="shared" si="193"/>
        <v>0</v>
      </c>
      <c r="AB281" s="32">
        <f t="shared" si="193"/>
        <v>0</v>
      </c>
      <c r="AC281" s="34">
        <f t="shared" si="193"/>
        <v>0</v>
      </c>
      <c r="AD281" s="35">
        <f>SUM(Q281:AC281)</f>
        <v>98</v>
      </c>
      <c r="AE281" s="32"/>
      <c r="AF281" s="33">
        <f t="shared" si="194"/>
        <v>2</v>
      </c>
      <c r="AG281" s="32">
        <f t="shared" si="194"/>
        <v>0</v>
      </c>
      <c r="AH281" s="32">
        <f t="shared" si="194"/>
        <v>20</v>
      </c>
      <c r="AI281" s="32">
        <f t="shared" si="194"/>
        <v>1</v>
      </c>
      <c r="AJ281" s="32">
        <f t="shared" si="194"/>
        <v>4</v>
      </c>
      <c r="AK281" s="32">
        <f t="shared" si="194"/>
        <v>0</v>
      </c>
      <c r="AL281" s="32">
        <f t="shared" si="194"/>
        <v>0</v>
      </c>
      <c r="AM281" s="32">
        <f t="shared" si="194"/>
        <v>0</v>
      </c>
      <c r="AN281" s="32">
        <f t="shared" si="194"/>
        <v>0</v>
      </c>
      <c r="AO281" s="32">
        <f t="shared" si="194"/>
        <v>0</v>
      </c>
      <c r="AP281" s="32">
        <f t="shared" si="194"/>
        <v>0</v>
      </c>
      <c r="AQ281" s="32">
        <f t="shared" si="194"/>
        <v>0</v>
      </c>
      <c r="AR281" s="34">
        <f t="shared" si="194"/>
        <v>0</v>
      </c>
      <c r="AS281" s="35">
        <f>SUM(AF281:AR281)</f>
        <v>27</v>
      </c>
      <c r="AT281" s="32"/>
      <c r="AU281" s="35">
        <f>SUM(O281+AD281+AS281)</f>
        <v>203</v>
      </c>
    </row>
    <row r="282" spans="1:47" ht="15.75" customHeight="1">
      <c r="A282" s="23">
        <v>0.3125</v>
      </c>
      <c r="B282" s="33">
        <f t="shared" si="192"/>
        <v>2</v>
      </c>
      <c r="C282" s="32">
        <f t="shared" si="192"/>
        <v>1</v>
      </c>
      <c r="D282" s="32">
        <f t="shared" si="192"/>
        <v>61</v>
      </c>
      <c r="E282" s="32">
        <f t="shared" si="192"/>
        <v>5</v>
      </c>
      <c r="F282" s="32">
        <f t="shared" si="192"/>
        <v>15</v>
      </c>
      <c r="G282" s="32">
        <f t="shared" si="192"/>
        <v>1</v>
      </c>
      <c r="H282" s="32">
        <f t="shared" si="192"/>
        <v>0</v>
      </c>
      <c r="I282" s="32">
        <f t="shared" si="192"/>
        <v>3</v>
      </c>
      <c r="J282" s="32">
        <f t="shared" si="192"/>
        <v>0</v>
      </c>
      <c r="K282" s="32">
        <f t="shared" si="192"/>
        <v>0</v>
      </c>
      <c r="L282" s="32">
        <f t="shared" si="192"/>
        <v>0</v>
      </c>
      <c r="M282" s="32">
        <f t="shared" si="192"/>
        <v>0</v>
      </c>
      <c r="N282" s="34">
        <f t="shared" si="192"/>
        <v>0</v>
      </c>
      <c r="O282" s="35">
        <f>SUM(B282:N282)</f>
        <v>88</v>
      </c>
      <c r="P282" s="32"/>
      <c r="Q282" s="33">
        <f t="shared" si="193"/>
        <v>5</v>
      </c>
      <c r="R282" s="32">
        <f t="shared" si="193"/>
        <v>0</v>
      </c>
      <c r="S282" s="32">
        <f t="shared" si="193"/>
        <v>86</v>
      </c>
      <c r="T282" s="32">
        <f t="shared" si="193"/>
        <v>2</v>
      </c>
      <c r="U282" s="32">
        <f t="shared" si="193"/>
        <v>16</v>
      </c>
      <c r="V282" s="32">
        <f t="shared" si="193"/>
        <v>1</v>
      </c>
      <c r="W282" s="32">
        <f t="shared" si="193"/>
        <v>0</v>
      </c>
      <c r="X282" s="32">
        <f t="shared" si="193"/>
        <v>1</v>
      </c>
      <c r="Y282" s="32">
        <f t="shared" si="193"/>
        <v>1</v>
      </c>
      <c r="Z282" s="32">
        <f t="shared" si="193"/>
        <v>0</v>
      </c>
      <c r="AA282" s="32">
        <f t="shared" si="193"/>
        <v>0</v>
      </c>
      <c r="AB282" s="32">
        <f t="shared" si="193"/>
        <v>0</v>
      </c>
      <c r="AC282" s="34">
        <f t="shared" si="193"/>
        <v>0</v>
      </c>
      <c r="AD282" s="35">
        <f>SUM(Q282:AC282)</f>
        <v>112</v>
      </c>
      <c r="AE282" s="32"/>
      <c r="AF282" s="33">
        <f t="shared" si="194"/>
        <v>3</v>
      </c>
      <c r="AG282" s="32">
        <f t="shared" si="194"/>
        <v>0</v>
      </c>
      <c r="AH282" s="32">
        <f t="shared" si="194"/>
        <v>21</v>
      </c>
      <c r="AI282" s="32">
        <f t="shared" si="194"/>
        <v>3</v>
      </c>
      <c r="AJ282" s="32">
        <f t="shared" si="194"/>
        <v>2</v>
      </c>
      <c r="AK282" s="32">
        <f t="shared" si="194"/>
        <v>0</v>
      </c>
      <c r="AL282" s="32">
        <f t="shared" si="194"/>
        <v>0</v>
      </c>
      <c r="AM282" s="32">
        <f t="shared" si="194"/>
        <v>1</v>
      </c>
      <c r="AN282" s="32">
        <f t="shared" si="194"/>
        <v>0</v>
      </c>
      <c r="AO282" s="32">
        <f t="shared" si="194"/>
        <v>0</v>
      </c>
      <c r="AP282" s="32">
        <f t="shared" si="194"/>
        <v>0</v>
      </c>
      <c r="AQ282" s="32">
        <f t="shared" si="194"/>
        <v>0</v>
      </c>
      <c r="AR282" s="34">
        <f t="shared" si="194"/>
        <v>0</v>
      </c>
      <c r="AS282" s="35">
        <f>SUM(AF282:AR282)</f>
        <v>30</v>
      </c>
      <c r="AT282" s="32"/>
      <c r="AU282" s="35">
        <f>SUM(O282+AD282+AS282)</f>
        <v>230</v>
      </c>
    </row>
    <row r="283" spans="1:47" ht="15.75" customHeight="1">
      <c r="A283" s="24">
        <v>0.32291666666666702</v>
      </c>
      <c r="B283" s="36">
        <f t="shared" si="192"/>
        <v>4</v>
      </c>
      <c r="C283" s="37">
        <f t="shared" si="192"/>
        <v>1</v>
      </c>
      <c r="D283" s="37">
        <f t="shared" si="192"/>
        <v>75</v>
      </c>
      <c r="E283" s="37">
        <f t="shared" si="192"/>
        <v>9</v>
      </c>
      <c r="F283" s="37">
        <f t="shared" si="192"/>
        <v>20</v>
      </c>
      <c r="G283" s="37">
        <f t="shared" si="192"/>
        <v>0</v>
      </c>
      <c r="H283" s="37">
        <f t="shared" si="192"/>
        <v>0</v>
      </c>
      <c r="I283" s="37">
        <f t="shared" si="192"/>
        <v>6</v>
      </c>
      <c r="J283" s="37">
        <f t="shared" si="192"/>
        <v>0</v>
      </c>
      <c r="K283" s="37">
        <f t="shared" si="192"/>
        <v>0</v>
      </c>
      <c r="L283" s="37">
        <f t="shared" si="192"/>
        <v>0</v>
      </c>
      <c r="M283" s="37">
        <f t="shared" si="192"/>
        <v>0</v>
      </c>
      <c r="N283" s="38">
        <f t="shared" si="192"/>
        <v>0</v>
      </c>
      <c r="O283" s="39">
        <f>SUM(B283:N283)</f>
        <v>115</v>
      </c>
      <c r="P283" s="32"/>
      <c r="Q283" s="36">
        <f t="shared" si="193"/>
        <v>11</v>
      </c>
      <c r="R283" s="37">
        <f t="shared" si="193"/>
        <v>1</v>
      </c>
      <c r="S283" s="37">
        <f t="shared" si="193"/>
        <v>96</v>
      </c>
      <c r="T283" s="37">
        <f t="shared" si="193"/>
        <v>1</v>
      </c>
      <c r="U283" s="37">
        <f t="shared" si="193"/>
        <v>28</v>
      </c>
      <c r="V283" s="37">
        <f t="shared" si="193"/>
        <v>1</v>
      </c>
      <c r="W283" s="37">
        <f t="shared" si="193"/>
        <v>1</v>
      </c>
      <c r="X283" s="37">
        <f t="shared" si="193"/>
        <v>2</v>
      </c>
      <c r="Y283" s="37">
        <f t="shared" si="193"/>
        <v>1</v>
      </c>
      <c r="Z283" s="37">
        <f t="shared" si="193"/>
        <v>0</v>
      </c>
      <c r="AA283" s="37">
        <f t="shared" si="193"/>
        <v>0</v>
      </c>
      <c r="AB283" s="37">
        <f t="shared" si="193"/>
        <v>0</v>
      </c>
      <c r="AC283" s="38">
        <f t="shared" si="193"/>
        <v>0</v>
      </c>
      <c r="AD283" s="39">
        <f>SUM(Q283:AC283)</f>
        <v>142</v>
      </c>
      <c r="AE283" s="32"/>
      <c r="AF283" s="36">
        <f t="shared" si="194"/>
        <v>3</v>
      </c>
      <c r="AG283" s="37">
        <f t="shared" si="194"/>
        <v>1</v>
      </c>
      <c r="AH283" s="37">
        <f t="shared" si="194"/>
        <v>20</v>
      </c>
      <c r="AI283" s="37">
        <f t="shared" si="194"/>
        <v>6</v>
      </c>
      <c r="AJ283" s="37">
        <f t="shared" si="194"/>
        <v>5</v>
      </c>
      <c r="AK283" s="37">
        <f t="shared" si="194"/>
        <v>0</v>
      </c>
      <c r="AL283" s="37">
        <f t="shared" si="194"/>
        <v>0</v>
      </c>
      <c r="AM283" s="37">
        <f t="shared" si="194"/>
        <v>0</v>
      </c>
      <c r="AN283" s="37">
        <f t="shared" si="194"/>
        <v>0</v>
      </c>
      <c r="AO283" s="37">
        <f t="shared" si="194"/>
        <v>0</v>
      </c>
      <c r="AP283" s="37">
        <f t="shared" si="194"/>
        <v>0</v>
      </c>
      <c r="AQ283" s="37">
        <f t="shared" si="194"/>
        <v>0</v>
      </c>
      <c r="AR283" s="38">
        <f t="shared" si="194"/>
        <v>0</v>
      </c>
      <c r="AS283" s="39">
        <f>SUM(AF283:AR283)</f>
        <v>35</v>
      </c>
      <c r="AT283" s="32"/>
      <c r="AU283" s="39">
        <f>SUM(O283+AD283+AS283)</f>
        <v>292</v>
      </c>
    </row>
    <row r="284" spans="1:47" ht="15.75" customHeight="1">
      <c r="A284" s="25" t="s">
        <v>21</v>
      </c>
      <c r="B284" s="40">
        <f t="shared" ref="B284:O284" si="195">SUM(B280:B283)</f>
        <v>12</v>
      </c>
      <c r="C284" s="41">
        <f t="shared" si="195"/>
        <v>3</v>
      </c>
      <c r="D284" s="41">
        <f t="shared" si="195"/>
        <v>214</v>
      </c>
      <c r="E284" s="41">
        <f t="shared" si="195"/>
        <v>15</v>
      </c>
      <c r="F284" s="41">
        <f t="shared" si="195"/>
        <v>71</v>
      </c>
      <c r="G284" s="41">
        <f t="shared" si="195"/>
        <v>2</v>
      </c>
      <c r="H284" s="41">
        <f t="shared" si="195"/>
        <v>1</v>
      </c>
      <c r="I284" s="41">
        <f t="shared" si="195"/>
        <v>12</v>
      </c>
      <c r="J284" s="41">
        <f t="shared" si="195"/>
        <v>0</v>
      </c>
      <c r="K284" s="41">
        <f t="shared" si="195"/>
        <v>0</v>
      </c>
      <c r="L284" s="41">
        <f t="shared" si="195"/>
        <v>0</v>
      </c>
      <c r="M284" s="41">
        <f t="shared" si="195"/>
        <v>0</v>
      </c>
      <c r="N284" s="42">
        <f t="shared" si="195"/>
        <v>0</v>
      </c>
      <c r="O284" s="43">
        <f t="shared" si="195"/>
        <v>330</v>
      </c>
      <c r="P284" s="32"/>
      <c r="Q284" s="40">
        <f t="shared" ref="Q284:AD284" si="196">SUM(Q280:Q283)</f>
        <v>23</v>
      </c>
      <c r="R284" s="41">
        <f t="shared" si="196"/>
        <v>3</v>
      </c>
      <c r="S284" s="41">
        <f t="shared" si="196"/>
        <v>309</v>
      </c>
      <c r="T284" s="41">
        <f t="shared" si="196"/>
        <v>7</v>
      </c>
      <c r="U284" s="41">
        <f t="shared" si="196"/>
        <v>75</v>
      </c>
      <c r="V284" s="41">
        <f t="shared" si="196"/>
        <v>3</v>
      </c>
      <c r="W284" s="41">
        <f t="shared" si="196"/>
        <v>4</v>
      </c>
      <c r="X284" s="41">
        <f t="shared" si="196"/>
        <v>7</v>
      </c>
      <c r="Y284" s="41">
        <f t="shared" si="196"/>
        <v>3</v>
      </c>
      <c r="Z284" s="41">
        <f t="shared" si="196"/>
        <v>0</v>
      </c>
      <c r="AA284" s="41">
        <f t="shared" si="196"/>
        <v>0</v>
      </c>
      <c r="AB284" s="41">
        <f t="shared" si="196"/>
        <v>0</v>
      </c>
      <c r="AC284" s="42">
        <f t="shared" si="196"/>
        <v>0</v>
      </c>
      <c r="AD284" s="43">
        <f t="shared" si="196"/>
        <v>434</v>
      </c>
      <c r="AE284" s="32"/>
      <c r="AF284" s="40">
        <f t="shared" ref="AF284:AS284" si="197">SUM(AF280:AF283)</f>
        <v>11</v>
      </c>
      <c r="AG284" s="41">
        <f t="shared" si="197"/>
        <v>1</v>
      </c>
      <c r="AH284" s="41">
        <f t="shared" si="197"/>
        <v>81</v>
      </c>
      <c r="AI284" s="41">
        <f t="shared" si="197"/>
        <v>11</v>
      </c>
      <c r="AJ284" s="41">
        <f t="shared" si="197"/>
        <v>11</v>
      </c>
      <c r="AK284" s="41">
        <f t="shared" si="197"/>
        <v>0</v>
      </c>
      <c r="AL284" s="41">
        <f t="shared" si="197"/>
        <v>0</v>
      </c>
      <c r="AM284" s="41">
        <f t="shared" si="197"/>
        <v>1</v>
      </c>
      <c r="AN284" s="41">
        <f t="shared" si="197"/>
        <v>0</v>
      </c>
      <c r="AO284" s="41">
        <f t="shared" si="197"/>
        <v>0</v>
      </c>
      <c r="AP284" s="41">
        <f t="shared" si="197"/>
        <v>0</v>
      </c>
      <c r="AQ284" s="41">
        <f t="shared" si="197"/>
        <v>0</v>
      </c>
      <c r="AR284" s="42">
        <f t="shared" si="197"/>
        <v>0</v>
      </c>
      <c r="AS284" s="43">
        <f t="shared" si="197"/>
        <v>116</v>
      </c>
      <c r="AT284" s="32"/>
      <c r="AU284" s="43">
        <f>SUM(AU280:AU283)</f>
        <v>880</v>
      </c>
    </row>
    <row r="285" spans="1:47" ht="15.75" customHeight="1">
      <c r="A285" s="22">
        <v>0.33333333333333298</v>
      </c>
      <c r="B285" s="28">
        <f t="shared" ref="B285:N288" si="198">SUM(B17+B84+B151)</f>
        <v>3</v>
      </c>
      <c r="C285" s="29">
        <f t="shared" si="198"/>
        <v>0</v>
      </c>
      <c r="D285" s="29">
        <f t="shared" si="198"/>
        <v>82</v>
      </c>
      <c r="E285" s="29">
        <f t="shared" si="198"/>
        <v>3</v>
      </c>
      <c r="F285" s="29">
        <f t="shared" si="198"/>
        <v>18</v>
      </c>
      <c r="G285" s="29">
        <f t="shared" si="198"/>
        <v>1</v>
      </c>
      <c r="H285" s="29">
        <f t="shared" si="198"/>
        <v>0</v>
      </c>
      <c r="I285" s="29">
        <f t="shared" si="198"/>
        <v>3</v>
      </c>
      <c r="J285" s="29">
        <f t="shared" si="198"/>
        <v>0</v>
      </c>
      <c r="K285" s="29">
        <f t="shared" si="198"/>
        <v>0</v>
      </c>
      <c r="L285" s="29">
        <f t="shared" si="198"/>
        <v>0</v>
      </c>
      <c r="M285" s="29">
        <f t="shared" si="198"/>
        <v>0</v>
      </c>
      <c r="N285" s="30">
        <f t="shared" si="198"/>
        <v>0</v>
      </c>
      <c r="O285" s="31">
        <f>SUM(B285:N285)</f>
        <v>110</v>
      </c>
      <c r="P285" s="32"/>
      <c r="Q285" s="28">
        <f t="shared" ref="Q285:AC288" si="199">SUM(Q17+Q84+Q151)</f>
        <v>17</v>
      </c>
      <c r="R285" s="29">
        <f t="shared" si="199"/>
        <v>1</v>
      </c>
      <c r="S285" s="29">
        <f t="shared" si="199"/>
        <v>83</v>
      </c>
      <c r="T285" s="29">
        <f t="shared" si="199"/>
        <v>5</v>
      </c>
      <c r="U285" s="29">
        <f t="shared" si="199"/>
        <v>14</v>
      </c>
      <c r="V285" s="29">
        <f t="shared" si="199"/>
        <v>1</v>
      </c>
      <c r="W285" s="29">
        <f t="shared" si="199"/>
        <v>0</v>
      </c>
      <c r="X285" s="29">
        <f t="shared" si="199"/>
        <v>1</v>
      </c>
      <c r="Y285" s="29">
        <f t="shared" si="199"/>
        <v>0</v>
      </c>
      <c r="Z285" s="29">
        <f t="shared" si="199"/>
        <v>0</v>
      </c>
      <c r="AA285" s="29">
        <f t="shared" si="199"/>
        <v>0</v>
      </c>
      <c r="AB285" s="29">
        <f t="shared" si="199"/>
        <v>0</v>
      </c>
      <c r="AC285" s="30">
        <f t="shared" si="199"/>
        <v>0</v>
      </c>
      <c r="AD285" s="31">
        <f>SUM(Q285:AC285)</f>
        <v>122</v>
      </c>
      <c r="AE285" s="32"/>
      <c r="AF285" s="28">
        <f t="shared" ref="AF285:AR288" si="200">SUM(AF17+AF84+AF151)</f>
        <v>7</v>
      </c>
      <c r="AG285" s="29">
        <f t="shared" si="200"/>
        <v>1</v>
      </c>
      <c r="AH285" s="29">
        <f t="shared" si="200"/>
        <v>41</v>
      </c>
      <c r="AI285" s="29">
        <f t="shared" si="200"/>
        <v>6</v>
      </c>
      <c r="AJ285" s="29">
        <f t="shared" si="200"/>
        <v>3</v>
      </c>
      <c r="AK285" s="29">
        <f t="shared" si="200"/>
        <v>0</v>
      </c>
      <c r="AL285" s="29">
        <f t="shared" si="200"/>
        <v>0</v>
      </c>
      <c r="AM285" s="29">
        <f t="shared" si="200"/>
        <v>0</v>
      </c>
      <c r="AN285" s="29">
        <f t="shared" si="200"/>
        <v>0</v>
      </c>
      <c r="AO285" s="29">
        <f t="shared" si="200"/>
        <v>0</v>
      </c>
      <c r="AP285" s="29">
        <f t="shared" si="200"/>
        <v>0</v>
      </c>
      <c r="AQ285" s="29">
        <f t="shared" si="200"/>
        <v>0</v>
      </c>
      <c r="AR285" s="30">
        <f t="shared" si="200"/>
        <v>0</v>
      </c>
      <c r="AS285" s="31">
        <f>SUM(AF285:AR285)</f>
        <v>58</v>
      </c>
      <c r="AT285" s="32"/>
      <c r="AU285" s="31">
        <f>SUM(O285+AD285+AS285)</f>
        <v>290</v>
      </c>
    </row>
    <row r="286" spans="1:47" ht="15.75" customHeight="1">
      <c r="A286" s="23">
        <v>0.34375</v>
      </c>
      <c r="B286" s="33">
        <f t="shared" si="198"/>
        <v>7</v>
      </c>
      <c r="C286" s="32">
        <f t="shared" si="198"/>
        <v>0</v>
      </c>
      <c r="D286" s="32">
        <f t="shared" si="198"/>
        <v>76</v>
      </c>
      <c r="E286" s="32">
        <f t="shared" si="198"/>
        <v>1</v>
      </c>
      <c r="F286" s="32">
        <f t="shared" si="198"/>
        <v>18</v>
      </c>
      <c r="G286" s="32">
        <f t="shared" si="198"/>
        <v>0</v>
      </c>
      <c r="H286" s="32">
        <f t="shared" si="198"/>
        <v>1</v>
      </c>
      <c r="I286" s="32">
        <f t="shared" si="198"/>
        <v>2</v>
      </c>
      <c r="J286" s="32">
        <f t="shared" si="198"/>
        <v>1</v>
      </c>
      <c r="K286" s="32">
        <f t="shared" si="198"/>
        <v>0</v>
      </c>
      <c r="L286" s="32">
        <f t="shared" si="198"/>
        <v>0</v>
      </c>
      <c r="M286" s="32">
        <f t="shared" si="198"/>
        <v>0</v>
      </c>
      <c r="N286" s="34">
        <f t="shared" si="198"/>
        <v>0</v>
      </c>
      <c r="O286" s="35">
        <f>SUM(B286:N286)</f>
        <v>106</v>
      </c>
      <c r="P286" s="32"/>
      <c r="Q286" s="33">
        <f t="shared" si="199"/>
        <v>10</v>
      </c>
      <c r="R286" s="32">
        <f t="shared" si="199"/>
        <v>2</v>
      </c>
      <c r="S286" s="32">
        <f t="shared" si="199"/>
        <v>72</v>
      </c>
      <c r="T286" s="32">
        <f t="shared" si="199"/>
        <v>5</v>
      </c>
      <c r="U286" s="32">
        <f t="shared" si="199"/>
        <v>13</v>
      </c>
      <c r="V286" s="32">
        <f t="shared" si="199"/>
        <v>1</v>
      </c>
      <c r="W286" s="32">
        <f t="shared" si="199"/>
        <v>0</v>
      </c>
      <c r="X286" s="32">
        <f t="shared" si="199"/>
        <v>5</v>
      </c>
      <c r="Y286" s="32">
        <f t="shared" si="199"/>
        <v>0</v>
      </c>
      <c r="Z286" s="32">
        <f t="shared" si="199"/>
        <v>0</v>
      </c>
      <c r="AA286" s="32">
        <f t="shared" si="199"/>
        <v>0</v>
      </c>
      <c r="AB286" s="32">
        <f t="shared" si="199"/>
        <v>0</v>
      </c>
      <c r="AC286" s="34">
        <f t="shared" si="199"/>
        <v>0</v>
      </c>
      <c r="AD286" s="35">
        <f>SUM(Q286:AC286)</f>
        <v>108</v>
      </c>
      <c r="AE286" s="32"/>
      <c r="AF286" s="33">
        <f t="shared" si="200"/>
        <v>4</v>
      </c>
      <c r="AG286" s="32">
        <f t="shared" si="200"/>
        <v>0</v>
      </c>
      <c r="AH286" s="32">
        <f t="shared" si="200"/>
        <v>24</v>
      </c>
      <c r="AI286" s="32">
        <f t="shared" si="200"/>
        <v>2</v>
      </c>
      <c r="AJ286" s="32">
        <f t="shared" si="200"/>
        <v>1</v>
      </c>
      <c r="AK286" s="32">
        <f t="shared" si="200"/>
        <v>0</v>
      </c>
      <c r="AL286" s="32">
        <f t="shared" si="200"/>
        <v>0</v>
      </c>
      <c r="AM286" s="32">
        <f t="shared" si="200"/>
        <v>0</v>
      </c>
      <c r="AN286" s="32">
        <f t="shared" si="200"/>
        <v>0</v>
      </c>
      <c r="AO286" s="32">
        <f t="shared" si="200"/>
        <v>0</v>
      </c>
      <c r="AP286" s="32">
        <f t="shared" si="200"/>
        <v>0</v>
      </c>
      <c r="AQ286" s="32">
        <f t="shared" si="200"/>
        <v>0</v>
      </c>
      <c r="AR286" s="34">
        <f t="shared" si="200"/>
        <v>0</v>
      </c>
      <c r="AS286" s="35">
        <f>SUM(AF286:AR286)</f>
        <v>31</v>
      </c>
      <c r="AT286" s="32"/>
      <c r="AU286" s="35">
        <f>SUM(O286+AD286+AS286)</f>
        <v>245</v>
      </c>
    </row>
    <row r="287" spans="1:47" ht="15.75" customHeight="1">
      <c r="A287" s="23">
        <v>0.35416666666666702</v>
      </c>
      <c r="B287" s="33">
        <f t="shared" si="198"/>
        <v>1</v>
      </c>
      <c r="C287" s="32">
        <f t="shared" si="198"/>
        <v>0</v>
      </c>
      <c r="D287" s="32">
        <f t="shared" si="198"/>
        <v>89</v>
      </c>
      <c r="E287" s="32">
        <f t="shared" si="198"/>
        <v>5</v>
      </c>
      <c r="F287" s="32">
        <f t="shared" si="198"/>
        <v>23</v>
      </c>
      <c r="G287" s="32">
        <f t="shared" si="198"/>
        <v>0</v>
      </c>
      <c r="H287" s="32">
        <f t="shared" si="198"/>
        <v>0</v>
      </c>
      <c r="I287" s="32">
        <f t="shared" si="198"/>
        <v>2</v>
      </c>
      <c r="J287" s="32">
        <f t="shared" si="198"/>
        <v>0</v>
      </c>
      <c r="K287" s="32">
        <f t="shared" si="198"/>
        <v>0</v>
      </c>
      <c r="L287" s="32">
        <f t="shared" si="198"/>
        <v>0</v>
      </c>
      <c r="M287" s="32">
        <f t="shared" si="198"/>
        <v>0</v>
      </c>
      <c r="N287" s="34">
        <f t="shared" si="198"/>
        <v>0</v>
      </c>
      <c r="O287" s="35">
        <f>SUM(B287:N287)</f>
        <v>120</v>
      </c>
      <c r="P287" s="32"/>
      <c r="Q287" s="33">
        <f t="shared" si="199"/>
        <v>13</v>
      </c>
      <c r="R287" s="32">
        <f t="shared" si="199"/>
        <v>0</v>
      </c>
      <c r="S287" s="32">
        <f t="shared" si="199"/>
        <v>84</v>
      </c>
      <c r="T287" s="32">
        <f t="shared" si="199"/>
        <v>1</v>
      </c>
      <c r="U287" s="32">
        <f t="shared" si="199"/>
        <v>15</v>
      </c>
      <c r="V287" s="32">
        <f t="shared" si="199"/>
        <v>1</v>
      </c>
      <c r="W287" s="32">
        <f t="shared" si="199"/>
        <v>0</v>
      </c>
      <c r="X287" s="32">
        <f t="shared" si="199"/>
        <v>6</v>
      </c>
      <c r="Y287" s="32">
        <f t="shared" si="199"/>
        <v>0</v>
      </c>
      <c r="Z287" s="32">
        <f t="shared" si="199"/>
        <v>0</v>
      </c>
      <c r="AA287" s="32">
        <f t="shared" si="199"/>
        <v>0</v>
      </c>
      <c r="AB287" s="32">
        <f t="shared" si="199"/>
        <v>0</v>
      </c>
      <c r="AC287" s="34">
        <f t="shared" si="199"/>
        <v>0</v>
      </c>
      <c r="AD287" s="35">
        <f>SUM(Q287:AC287)</f>
        <v>120</v>
      </c>
      <c r="AE287" s="32"/>
      <c r="AF287" s="33">
        <f t="shared" si="200"/>
        <v>4</v>
      </c>
      <c r="AG287" s="32">
        <f t="shared" si="200"/>
        <v>1</v>
      </c>
      <c r="AH287" s="32">
        <f t="shared" si="200"/>
        <v>33</v>
      </c>
      <c r="AI287" s="32">
        <f t="shared" si="200"/>
        <v>6</v>
      </c>
      <c r="AJ287" s="32">
        <f t="shared" si="200"/>
        <v>6</v>
      </c>
      <c r="AK287" s="32">
        <f t="shared" si="200"/>
        <v>0</v>
      </c>
      <c r="AL287" s="32">
        <f t="shared" si="200"/>
        <v>0</v>
      </c>
      <c r="AM287" s="32">
        <f t="shared" si="200"/>
        <v>0</v>
      </c>
      <c r="AN287" s="32">
        <f t="shared" si="200"/>
        <v>0</v>
      </c>
      <c r="AO287" s="32">
        <f t="shared" si="200"/>
        <v>0</v>
      </c>
      <c r="AP287" s="32">
        <f t="shared" si="200"/>
        <v>0</v>
      </c>
      <c r="AQ287" s="32">
        <f t="shared" si="200"/>
        <v>0</v>
      </c>
      <c r="AR287" s="34">
        <f t="shared" si="200"/>
        <v>1</v>
      </c>
      <c r="AS287" s="35">
        <f>SUM(AF287:AR287)</f>
        <v>51</v>
      </c>
      <c r="AT287" s="32"/>
      <c r="AU287" s="35">
        <f>SUM(O287+AD287+AS287)</f>
        <v>291</v>
      </c>
    </row>
    <row r="288" spans="1:47" ht="15.75" customHeight="1">
      <c r="A288" s="24">
        <v>0.36458333333333298</v>
      </c>
      <c r="B288" s="36">
        <f t="shared" si="198"/>
        <v>3</v>
      </c>
      <c r="C288" s="37">
        <f t="shared" si="198"/>
        <v>2</v>
      </c>
      <c r="D288" s="37">
        <f t="shared" si="198"/>
        <v>75</v>
      </c>
      <c r="E288" s="37">
        <f t="shared" si="198"/>
        <v>2</v>
      </c>
      <c r="F288" s="37">
        <f t="shared" si="198"/>
        <v>19</v>
      </c>
      <c r="G288" s="37">
        <f t="shared" si="198"/>
        <v>2</v>
      </c>
      <c r="H288" s="37">
        <f t="shared" si="198"/>
        <v>0</v>
      </c>
      <c r="I288" s="37">
        <f t="shared" si="198"/>
        <v>1</v>
      </c>
      <c r="J288" s="37">
        <f t="shared" si="198"/>
        <v>1</v>
      </c>
      <c r="K288" s="37">
        <f t="shared" si="198"/>
        <v>0</v>
      </c>
      <c r="L288" s="37">
        <f t="shared" si="198"/>
        <v>0</v>
      </c>
      <c r="M288" s="37">
        <f t="shared" si="198"/>
        <v>0</v>
      </c>
      <c r="N288" s="38">
        <f t="shared" si="198"/>
        <v>0</v>
      </c>
      <c r="O288" s="39">
        <f>SUM(B288:N288)</f>
        <v>105</v>
      </c>
      <c r="P288" s="32"/>
      <c r="Q288" s="36">
        <f t="shared" si="199"/>
        <v>11</v>
      </c>
      <c r="R288" s="37">
        <f t="shared" si="199"/>
        <v>0</v>
      </c>
      <c r="S288" s="37">
        <f t="shared" si="199"/>
        <v>86</v>
      </c>
      <c r="T288" s="37">
        <f t="shared" si="199"/>
        <v>2</v>
      </c>
      <c r="U288" s="37">
        <f t="shared" si="199"/>
        <v>8</v>
      </c>
      <c r="V288" s="37">
        <f t="shared" si="199"/>
        <v>1</v>
      </c>
      <c r="W288" s="37">
        <f t="shared" si="199"/>
        <v>1</v>
      </c>
      <c r="X288" s="37">
        <f t="shared" si="199"/>
        <v>0</v>
      </c>
      <c r="Y288" s="37">
        <f t="shared" si="199"/>
        <v>0</v>
      </c>
      <c r="Z288" s="37">
        <f t="shared" si="199"/>
        <v>0</v>
      </c>
      <c r="AA288" s="37">
        <f t="shared" si="199"/>
        <v>0</v>
      </c>
      <c r="AB288" s="37">
        <f t="shared" si="199"/>
        <v>0</v>
      </c>
      <c r="AC288" s="38">
        <f t="shared" si="199"/>
        <v>0</v>
      </c>
      <c r="AD288" s="39">
        <f>SUM(Q288:AC288)</f>
        <v>109</v>
      </c>
      <c r="AE288" s="32"/>
      <c r="AF288" s="36">
        <f t="shared" si="200"/>
        <v>5</v>
      </c>
      <c r="AG288" s="37">
        <f t="shared" si="200"/>
        <v>1</v>
      </c>
      <c r="AH288" s="37">
        <f t="shared" si="200"/>
        <v>45</v>
      </c>
      <c r="AI288" s="37">
        <f t="shared" si="200"/>
        <v>3</v>
      </c>
      <c r="AJ288" s="37">
        <f t="shared" si="200"/>
        <v>3</v>
      </c>
      <c r="AK288" s="37">
        <f t="shared" si="200"/>
        <v>0</v>
      </c>
      <c r="AL288" s="37">
        <f t="shared" si="200"/>
        <v>0</v>
      </c>
      <c r="AM288" s="37">
        <f t="shared" si="200"/>
        <v>0</v>
      </c>
      <c r="AN288" s="37">
        <f t="shared" si="200"/>
        <v>0</v>
      </c>
      <c r="AO288" s="37">
        <f t="shared" si="200"/>
        <v>0</v>
      </c>
      <c r="AP288" s="37">
        <f t="shared" si="200"/>
        <v>0</v>
      </c>
      <c r="AQ288" s="37">
        <f t="shared" si="200"/>
        <v>0</v>
      </c>
      <c r="AR288" s="38">
        <f t="shared" si="200"/>
        <v>0</v>
      </c>
      <c r="AS288" s="39">
        <f>SUM(AF288:AR288)</f>
        <v>57</v>
      </c>
      <c r="AT288" s="32"/>
      <c r="AU288" s="39">
        <f>SUM(O288+AD288+AS288)</f>
        <v>271</v>
      </c>
    </row>
    <row r="289" spans="1:47" ht="15.75" customHeight="1">
      <c r="A289" s="25" t="s">
        <v>21</v>
      </c>
      <c r="B289" s="40">
        <f t="shared" ref="B289:O289" si="201">SUM(B285:B288)</f>
        <v>14</v>
      </c>
      <c r="C289" s="41">
        <f t="shared" si="201"/>
        <v>2</v>
      </c>
      <c r="D289" s="41">
        <f t="shared" si="201"/>
        <v>322</v>
      </c>
      <c r="E289" s="41">
        <f t="shared" si="201"/>
        <v>11</v>
      </c>
      <c r="F289" s="41">
        <f t="shared" si="201"/>
        <v>78</v>
      </c>
      <c r="G289" s="41">
        <f t="shared" si="201"/>
        <v>3</v>
      </c>
      <c r="H289" s="41">
        <f t="shared" si="201"/>
        <v>1</v>
      </c>
      <c r="I289" s="41">
        <f t="shared" si="201"/>
        <v>8</v>
      </c>
      <c r="J289" s="41">
        <f t="shared" si="201"/>
        <v>2</v>
      </c>
      <c r="K289" s="41">
        <f t="shared" si="201"/>
        <v>0</v>
      </c>
      <c r="L289" s="41">
        <f t="shared" si="201"/>
        <v>0</v>
      </c>
      <c r="M289" s="41">
        <f t="shared" si="201"/>
        <v>0</v>
      </c>
      <c r="N289" s="42">
        <f t="shared" si="201"/>
        <v>0</v>
      </c>
      <c r="O289" s="43">
        <f t="shared" si="201"/>
        <v>441</v>
      </c>
      <c r="P289" s="32"/>
      <c r="Q289" s="40">
        <f t="shared" ref="Q289:AD289" si="202">SUM(Q285:Q288)</f>
        <v>51</v>
      </c>
      <c r="R289" s="41">
        <f t="shared" si="202"/>
        <v>3</v>
      </c>
      <c r="S289" s="41">
        <f t="shared" si="202"/>
        <v>325</v>
      </c>
      <c r="T289" s="41">
        <f t="shared" si="202"/>
        <v>13</v>
      </c>
      <c r="U289" s="41">
        <f t="shared" si="202"/>
        <v>50</v>
      </c>
      <c r="V289" s="41">
        <f t="shared" si="202"/>
        <v>4</v>
      </c>
      <c r="W289" s="41">
        <f t="shared" si="202"/>
        <v>1</v>
      </c>
      <c r="X289" s="41">
        <f t="shared" si="202"/>
        <v>12</v>
      </c>
      <c r="Y289" s="41">
        <f t="shared" si="202"/>
        <v>0</v>
      </c>
      <c r="Z289" s="41">
        <f t="shared" si="202"/>
        <v>0</v>
      </c>
      <c r="AA289" s="41">
        <f t="shared" si="202"/>
        <v>0</v>
      </c>
      <c r="AB289" s="41">
        <f t="shared" si="202"/>
        <v>0</v>
      </c>
      <c r="AC289" s="42">
        <f t="shared" si="202"/>
        <v>0</v>
      </c>
      <c r="AD289" s="43">
        <f t="shared" si="202"/>
        <v>459</v>
      </c>
      <c r="AE289" s="32"/>
      <c r="AF289" s="40">
        <f t="shared" ref="AF289:AS289" si="203">SUM(AF285:AF288)</f>
        <v>20</v>
      </c>
      <c r="AG289" s="41">
        <f t="shared" si="203"/>
        <v>3</v>
      </c>
      <c r="AH289" s="41">
        <f t="shared" si="203"/>
        <v>143</v>
      </c>
      <c r="AI289" s="41">
        <f t="shared" si="203"/>
        <v>17</v>
      </c>
      <c r="AJ289" s="41">
        <f t="shared" si="203"/>
        <v>13</v>
      </c>
      <c r="AK289" s="41">
        <f t="shared" si="203"/>
        <v>0</v>
      </c>
      <c r="AL289" s="41">
        <f t="shared" si="203"/>
        <v>0</v>
      </c>
      <c r="AM289" s="41">
        <f t="shared" si="203"/>
        <v>0</v>
      </c>
      <c r="AN289" s="41">
        <f t="shared" si="203"/>
        <v>0</v>
      </c>
      <c r="AO289" s="41">
        <f t="shared" si="203"/>
        <v>0</v>
      </c>
      <c r="AP289" s="41">
        <f t="shared" si="203"/>
        <v>0</v>
      </c>
      <c r="AQ289" s="41">
        <f t="shared" si="203"/>
        <v>0</v>
      </c>
      <c r="AR289" s="42">
        <f t="shared" si="203"/>
        <v>1</v>
      </c>
      <c r="AS289" s="43">
        <f t="shared" si="203"/>
        <v>197</v>
      </c>
      <c r="AT289" s="32"/>
      <c r="AU289" s="43">
        <f>SUM(AU285:AU288)</f>
        <v>1097</v>
      </c>
    </row>
    <row r="290" spans="1:47" ht="15.75" customHeight="1">
      <c r="A290" s="22">
        <v>0.375</v>
      </c>
      <c r="B290" s="28">
        <f t="shared" ref="B290:N293" si="204">SUM(B22+B89+B156)</f>
        <v>2</v>
      </c>
      <c r="C290" s="29">
        <f t="shared" si="204"/>
        <v>0</v>
      </c>
      <c r="D290" s="29">
        <f t="shared" si="204"/>
        <v>70</v>
      </c>
      <c r="E290" s="29">
        <f t="shared" si="204"/>
        <v>4</v>
      </c>
      <c r="F290" s="29">
        <f t="shared" si="204"/>
        <v>21</v>
      </c>
      <c r="G290" s="29">
        <f t="shared" si="204"/>
        <v>1</v>
      </c>
      <c r="H290" s="29">
        <f t="shared" si="204"/>
        <v>0</v>
      </c>
      <c r="I290" s="29">
        <f t="shared" si="204"/>
        <v>1</v>
      </c>
      <c r="J290" s="29">
        <f t="shared" si="204"/>
        <v>1</v>
      </c>
      <c r="K290" s="29">
        <f t="shared" si="204"/>
        <v>0</v>
      </c>
      <c r="L290" s="29">
        <f t="shared" si="204"/>
        <v>0</v>
      </c>
      <c r="M290" s="29">
        <f t="shared" si="204"/>
        <v>0</v>
      </c>
      <c r="N290" s="30">
        <f t="shared" si="204"/>
        <v>0</v>
      </c>
      <c r="O290" s="31">
        <f>SUM(B290:N290)</f>
        <v>100</v>
      </c>
      <c r="P290" s="32"/>
      <c r="Q290" s="28">
        <f t="shared" ref="Q290:AC293" si="205">SUM(Q22+Q89+Q156)</f>
        <v>10</v>
      </c>
      <c r="R290" s="29">
        <f t="shared" si="205"/>
        <v>0</v>
      </c>
      <c r="S290" s="29">
        <f t="shared" si="205"/>
        <v>70</v>
      </c>
      <c r="T290" s="29">
        <f t="shared" si="205"/>
        <v>5</v>
      </c>
      <c r="U290" s="29">
        <f t="shared" si="205"/>
        <v>15</v>
      </c>
      <c r="V290" s="29">
        <f t="shared" si="205"/>
        <v>1</v>
      </c>
      <c r="W290" s="29">
        <f t="shared" si="205"/>
        <v>2</v>
      </c>
      <c r="X290" s="29">
        <f t="shared" si="205"/>
        <v>0</v>
      </c>
      <c r="Y290" s="29">
        <f t="shared" si="205"/>
        <v>0</v>
      </c>
      <c r="Z290" s="29">
        <f t="shared" si="205"/>
        <v>0</v>
      </c>
      <c r="AA290" s="29">
        <f t="shared" si="205"/>
        <v>0</v>
      </c>
      <c r="AB290" s="29">
        <f t="shared" si="205"/>
        <v>0</v>
      </c>
      <c r="AC290" s="30">
        <f t="shared" si="205"/>
        <v>0</v>
      </c>
      <c r="AD290" s="31">
        <f>SUM(Q290:AC290)</f>
        <v>103</v>
      </c>
      <c r="AE290" s="32"/>
      <c r="AF290" s="28">
        <f t="shared" ref="AF290:AR293" si="206">SUM(AF22+AF89+AF156)</f>
        <v>4</v>
      </c>
      <c r="AG290" s="29">
        <f t="shared" si="206"/>
        <v>1</v>
      </c>
      <c r="AH290" s="29">
        <f t="shared" si="206"/>
        <v>26</v>
      </c>
      <c r="AI290" s="29">
        <f t="shared" si="206"/>
        <v>2</v>
      </c>
      <c r="AJ290" s="29">
        <f t="shared" si="206"/>
        <v>6</v>
      </c>
      <c r="AK290" s="29">
        <f t="shared" si="206"/>
        <v>0</v>
      </c>
      <c r="AL290" s="29">
        <f t="shared" si="206"/>
        <v>0</v>
      </c>
      <c r="AM290" s="29">
        <f t="shared" si="206"/>
        <v>0</v>
      </c>
      <c r="AN290" s="29">
        <f t="shared" si="206"/>
        <v>0</v>
      </c>
      <c r="AO290" s="29">
        <f t="shared" si="206"/>
        <v>0</v>
      </c>
      <c r="AP290" s="29">
        <f t="shared" si="206"/>
        <v>0</v>
      </c>
      <c r="AQ290" s="29">
        <f t="shared" si="206"/>
        <v>0</v>
      </c>
      <c r="AR290" s="30">
        <f t="shared" si="206"/>
        <v>0</v>
      </c>
      <c r="AS290" s="31">
        <f>SUM(AF290:AR290)</f>
        <v>39</v>
      </c>
      <c r="AT290" s="32"/>
      <c r="AU290" s="31">
        <f>SUM(O290+AD290+AS290)</f>
        <v>242</v>
      </c>
    </row>
    <row r="291" spans="1:47" ht="15.75" customHeight="1">
      <c r="A291" s="23">
        <v>0.38541666666666702</v>
      </c>
      <c r="B291" s="33">
        <f t="shared" si="204"/>
        <v>1</v>
      </c>
      <c r="C291" s="32">
        <f t="shared" si="204"/>
        <v>0</v>
      </c>
      <c r="D291" s="32">
        <f t="shared" si="204"/>
        <v>62</v>
      </c>
      <c r="E291" s="32">
        <f t="shared" si="204"/>
        <v>6</v>
      </c>
      <c r="F291" s="32">
        <f t="shared" si="204"/>
        <v>18</v>
      </c>
      <c r="G291" s="32">
        <f t="shared" si="204"/>
        <v>1</v>
      </c>
      <c r="H291" s="32">
        <f t="shared" si="204"/>
        <v>0</v>
      </c>
      <c r="I291" s="32">
        <f t="shared" si="204"/>
        <v>3</v>
      </c>
      <c r="J291" s="32">
        <f t="shared" si="204"/>
        <v>0</v>
      </c>
      <c r="K291" s="32">
        <f t="shared" si="204"/>
        <v>1</v>
      </c>
      <c r="L291" s="32">
        <f t="shared" si="204"/>
        <v>0</v>
      </c>
      <c r="M291" s="32">
        <f t="shared" si="204"/>
        <v>0</v>
      </c>
      <c r="N291" s="34">
        <f t="shared" si="204"/>
        <v>0</v>
      </c>
      <c r="O291" s="35">
        <f>SUM(B291:N291)</f>
        <v>92</v>
      </c>
      <c r="P291" s="32"/>
      <c r="Q291" s="33">
        <f t="shared" si="205"/>
        <v>11</v>
      </c>
      <c r="R291" s="32">
        <f t="shared" si="205"/>
        <v>0</v>
      </c>
      <c r="S291" s="32">
        <f t="shared" si="205"/>
        <v>72</v>
      </c>
      <c r="T291" s="32">
        <f t="shared" si="205"/>
        <v>5</v>
      </c>
      <c r="U291" s="32">
        <f t="shared" si="205"/>
        <v>22</v>
      </c>
      <c r="V291" s="32">
        <f t="shared" si="205"/>
        <v>1</v>
      </c>
      <c r="W291" s="32">
        <f t="shared" si="205"/>
        <v>2</v>
      </c>
      <c r="X291" s="32">
        <f t="shared" si="205"/>
        <v>2</v>
      </c>
      <c r="Y291" s="32">
        <f t="shared" si="205"/>
        <v>2</v>
      </c>
      <c r="Z291" s="32">
        <f t="shared" si="205"/>
        <v>0</v>
      </c>
      <c r="AA291" s="32">
        <f t="shared" si="205"/>
        <v>0</v>
      </c>
      <c r="AB291" s="32">
        <f t="shared" si="205"/>
        <v>0</v>
      </c>
      <c r="AC291" s="34">
        <f t="shared" si="205"/>
        <v>0</v>
      </c>
      <c r="AD291" s="35">
        <f>SUM(Q291:AC291)</f>
        <v>117</v>
      </c>
      <c r="AE291" s="32"/>
      <c r="AF291" s="33">
        <f t="shared" si="206"/>
        <v>0</v>
      </c>
      <c r="AG291" s="32">
        <f t="shared" si="206"/>
        <v>0</v>
      </c>
      <c r="AH291" s="32">
        <f t="shared" si="206"/>
        <v>20</v>
      </c>
      <c r="AI291" s="32">
        <f t="shared" si="206"/>
        <v>3</v>
      </c>
      <c r="AJ291" s="32">
        <f t="shared" si="206"/>
        <v>5</v>
      </c>
      <c r="AK291" s="32">
        <f t="shared" si="206"/>
        <v>0</v>
      </c>
      <c r="AL291" s="32">
        <f t="shared" si="206"/>
        <v>0</v>
      </c>
      <c r="AM291" s="32">
        <f t="shared" si="206"/>
        <v>1</v>
      </c>
      <c r="AN291" s="32">
        <f t="shared" si="206"/>
        <v>0</v>
      </c>
      <c r="AO291" s="32">
        <f t="shared" si="206"/>
        <v>0</v>
      </c>
      <c r="AP291" s="32">
        <f t="shared" si="206"/>
        <v>0</v>
      </c>
      <c r="AQ291" s="32">
        <f t="shared" si="206"/>
        <v>0</v>
      </c>
      <c r="AR291" s="34">
        <f t="shared" si="206"/>
        <v>0</v>
      </c>
      <c r="AS291" s="35">
        <f>SUM(AF291:AR291)</f>
        <v>29</v>
      </c>
      <c r="AT291" s="32"/>
      <c r="AU291" s="35">
        <f>SUM(O291+AD291+AS291)</f>
        <v>238</v>
      </c>
    </row>
    <row r="292" spans="1:47" ht="15.75" customHeight="1">
      <c r="A292" s="23">
        <v>0.39583333333333298</v>
      </c>
      <c r="B292" s="33">
        <f t="shared" si="204"/>
        <v>1</v>
      </c>
      <c r="C292" s="32">
        <f t="shared" si="204"/>
        <v>0</v>
      </c>
      <c r="D292" s="32">
        <f t="shared" si="204"/>
        <v>67</v>
      </c>
      <c r="E292" s="32">
        <f t="shared" si="204"/>
        <v>5</v>
      </c>
      <c r="F292" s="32">
        <f t="shared" si="204"/>
        <v>21</v>
      </c>
      <c r="G292" s="32">
        <f t="shared" si="204"/>
        <v>1</v>
      </c>
      <c r="H292" s="32">
        <f t="shared" si="204"/>
        <v>1</v>
      </c>
      <c r="I292" s="32">
        <f t="shared" si="204"/>
        <v>4</v>
      </c>
      <c r="J292" s="32">
        <f t="shared" si="204"/>
        <v>0</v>
      </c>
      <c r="K292" s="32">
        <f t="shared" si="204"/>
        <v>0</v>
      </c>
      <c r="L292" s="32">
        <f t="shared" si="204"/>
        <v>0</v>
      </c>
      <c r="M292" s="32">
        <f t="shared" si="204"/>
        <v>0</v>
      </c>
      <c r="N292" s="34">
        <f t="shared" si="204"/>
        <v>0</v>
      </c>
      <c r="O292" s="35">
        <f>SUM(B292:N292)</f>
        <v>100</v>
      </c>
      <c r="P292" s="32"/>
      <c r="Q292" s="33">
        <f t="shared" si="205"/>
        <v>2</v>
      </c>
      <c r="R292" s="32">
        <f t="shared" si="205"/>
        <v>1</v>
      </c>
      <c r="S292" s="32">
        <f t="shared" si="205"/>
        <v>54</v>
      </c>
      <c r="T292" s="32">
        <f t="shared" si="205"/>
        <v>0</v>
      </c>
      <c r="U292" s="32">
        <f t="shared" si="205"/>
        <v>18</v>
      </c>
      <c r="V292" s="32">
        <f t="shared" si="205"/>
        <v>1</v>
      </c>
      <c r="W292" s="32">
        <f t="shared" si="205"/>
        <v>4</v>
      </c>
      <c r="X292" s="32">
        <f t="shared" si="205"/>
        <v>0</v>
      </c>
      <c r="Y292" s="32">
        <f t="shared" si="205"/>
        <v>0</v>
      </c>
      <c r="Z292" s="32">
        <f t="shared" si="205"/>
        <v>0</v>
      </c>
      <c r="AA292" s="32">
        <f t="shared" si="205"/>
        <v>0</v>
      </c>
      <c r="AB292" s="32">
        <f t="shared" si="205"/>
        <v>0</v>
      </c>
      <c r="AC292" s="34">
        <f t="shared" si="205"/>
        <v>0</v>
      </c>
      <c r="AD292" s="35">
        <f>SUM(Q292:AC292)</f>
        <v>80</v>
      </c>
      <c r="AE292" s="32"/>
      <c r="AF292" s="33">
        <f t="shared" si="206"/>
        <v>3</v>
      </c>
      <c r="AG292" s="32">
        <f t="shared" si="206"/>
        <v>0</v>
      </c>
      <c r="AH292" s="32">
        <f t="shared" si="206"/>
        <v>25</v>
      </c>
      <c r="AI292" s="32">
        <f t="shared" si="206"/>
        <v>2</v>
      </c>
      <c r="AJ292" s="32">
        <f t="shared" si="206"/>
        <v>3</v>
      </c>
      <c r="AK292" s="32">
        <f t="shared" si="206"/>
        <v>0</v>
      </c>
      <c r="AL292" s="32">
        <f t="shared" si="206"/>
        <v>0</v>
      </c>
      <c r="AM292" s="32">
        <f t="shared" si="206"/>
        <v>0</v>
      </c>
      <c r="AN292" s="32">
        <f t="shared" si="206"/>
        <v>1</v>
      </c>
      <c r="AO292" s="32">
        <f t="shared" si="206"/>
        <v>0</v>
      </c>
      <c r="AP292" s="32">
        <f t="shared" si="206"/>
        <v>0</v>
      </c>
      <c r="AQ292" s="32">
        <f t="shared" si="206"/>
        <v>0</v>
      </c>
      <c r="AR292" s="34">
        <f t="shared" si="206"/>
        <v>0</v>
      </c>
      <c r="AS292" s="35">
        <f>SUM(AF292:AR292)</f>
        <v>34</v>
      </c>
      <c r="AT292" s="32"/>
      <c r="AU292" s="35">
        <f>SUM(O292+AD292+AS292)</f>
        <v>214</v>
      </c>
    </row>
    <row r="293" spans="1:47" ht="15.75" customHeight="1">
      <c r="A293" s="24">
        <v>0.40625</v>
      </c>
      <c r="B293" s="36">
        <f t="shared" si="204"/>
        <v>5</v>
      </c>
      <c r="C293" s="37">
        <f t="shared" si="204"/>
        <v>0</v>
      </c>
      <c r="D293" s="37">
        <f t="shared" si="204"/>
        <v>45</v>
      </c>
      <c r="E293" s="37">
        <f t="shared" si="204"/>
        <v>8</v>
      </c>
      <c r="F293" s="37">
        <f t="shared" si="204"/>
        <v>25</v>
      </c>
      <c r="G293" s="37">
        <f t="shared" si="204"/>
        <v>1</v>
      </c>
      <c r="H293" s="37">
        <f t="shared" si="204"/>
        <v>1</v>
      </c>
      <c r="I293" s="37">
        <f t="shared" si="204"/>
        <v>2</v>
      </c>
      <c r="J293" s="37">
        <f t="shared" si="204"/>
        <v>0</v>
      </c>
      <c r="K293" s="37">
        <f t="shared" si="204"/>
        <v>0</v>
      </c>
      <c r="L293" s="37">
        <f t="shared" si="204"/>
        <v>0</v>
      </c>
      <c r="M293" s="37">
        <f t="shared" si="204"/>
        <v>0</v>
      </c>
      <c r="N293" s="38">
        <f t="shared" si="204"/>
        <v>0</v>
      </c>
      <c r="O293" s="39">
        <f>SUM(B293:N293)</f>
        <v>87</v>
      </c>
      <c r="P293" s="32"/>
      <c r="Q293" s="36">
        <f t="shared" si="205"/>
        <v>6</v>
      </c>
      <c r="R293" s="37">
        <f t="shared" si="205"/>
        <v>0</v>
      </c>
      <c r="S293" s="37">
        <f t="shared" si="205"/>
        <v>51</v>
      </c>
      <c r="T293" s="37">
        <f t="shared" si="205"/>
        <v>3</v>
      </c>
      <c r="U293" s="37">
        <f t="shared" si="205"/>
        <v>19</v>
      </c>
      <c r="V293" s="37">
        <f t="shared" si="205"/>
        <v>1</v>
      </c>
      <c r="W293" s="37">
        <f t="shared" si="205"/>
        <v>3</v>
      </c>
      <c r="X293" s="37">
        <f t="shared" si="205"/>
        <v>3</v>
      </c>
      <c r="Y293" s="37">
        <f t="shared" si="205"/>
        <v>0</v>
      </c>
      <c r="Z293" s="37">
        <f t="shared" si="205"/>
        <v>0</v>
      </c>
      <c r="AA293" s="37">
        <f t="shared" si="205"/>
        <v>0</v>
      </c>
      <c r="AB293" s="37">
        <f t="shared" si="205"/>
        <v>0</v>
      </c>
      <c r="AC293" s="38">
        <f t="shared" si="205"/>
        <v>0</v>
      </c>
      <c r="AD293" s="39">
        <f>SUM(Q293:AC293)</f>
        <v>86</v>
      </c>
      <c r="AE293" s="32"/>
      <c r="AF293" s="36">
        <f t="shared" si="206"/>
        <v>0</v>
      </c>
      <c r="AG293" s="37">
        <f t="shared" si="206"/>
        <v>0</v>
      </c>
      <c r="AH293" s="37">
        <f t="shared" si="206"/>
        <v>24</v>
      </c>
      <c r="AI293" s="37">
        <f t="shared" si="206"/>
        <v>1</v>
      </c>
      <c r="AJ293" s="37">
        <f t="shared" si="206"/>
        <v>4</v>
      </c>
      <c r="AK293" s="37">
        <f t="shared" si="206"/>
        <v>0</v>
      </c>
      <c r="AL293" s="37">
        <f t="shared" si="206"/>
        <v>0</v>
      </c>
      <c r="AM293" s="37">
        <f t="shared" si="206"/>
        <v>0</v>
      </c>
      <c r="AN293" s="37">
        <f t="shared" si="206"/>
        <v>0</v>
      </c>
      <c r="AO293" s="37">
        <f t="shared" si="206"/>
        <v>0</v>
      </c>
      <c r="AP293" s="37">
        <f t="shared" si="206"/>
        <v>0</v>
      </c>
      <c r="AQ293" s="37">
        <f t="shared" si="206"/>
        <v>0</v>
      </c>
      <c r="AR293" s="38">
        <f t="shared" si="206"/>
        <v>0</v>
      </c>
      <c r="AS293" s="39">
        <f>SUM(AF293:AR293)</f>
        <v>29</v>
      </c>
      <c r="AT293" s="32"/>
      <c r="AU293" s="39">
        <f>SUM(O293+AD293+AS293)</f>
        <v>202</v>
      </c>
    </row>
    <row r="294" spans="1:47" ht="15.75" customHeight="1">
      <c r="A294" s="25" t="s">
        <v>21</v>
      </c>
      <c r="B294" s="40">
        <f t="shared" ref="B294:O294" si="207">SUM(B290:B293)</f>
        <v>9</v>
      </c>
      <c r="C294" s="41">
        <f t="shared" si="207"/>
        <v>0</v>
      </c>
      <c r="D294" s="41">
        <f t="shared" si="207"/>
        <v>244</v>
      </c>
      <c r="E294" s="41">
        <f t="shared" si="207"/>
        <v>23</v>
      </c>
      <c r="F294" s="41">
        <f t="shared" si="207"/>
        <v>85</v>
      </c>
      <c r="G294" s="41">
        <f t="shared" si="207"/>
        <v>4</v>
      </c>
      <c r="H294" s="41">
        <f t="shared" si="207"/>
        <v>2</v>
      </c>
      <c r="I294" s="41">
        <f t="shared" si="207"/>
        <v>10</v>
      </c>
      <c r="J294" s="41">
        <f t="shared" si="207"/>
        <v>1</v>
      </c>
      <c r="K294" s="41">
        <f t="shared" si="207"/>
        <v>1</v>
      </c>
      <c r="L294" s="41">
        <f t="shared" si="207"/>
        <v>0</v>
      </c>
      <c r="M294" s="41">
        <f t="shared" si="207"/>
        <v>0</v>
      </c>
      <c r="N294" s="42">
        <f t="shared" si="207"/>
        <v>0</v>
      </c>
      <c r="O294" s="43">
        <f t="shared" si="207"/>
        <v>379</v>
      </c>
      <c r="P294" s="32"/>
      <c r="Q294" s="40">
        <f t="shared" ref="Q294:AD294" si="208">SUM(Q290:Q293)</f>
        <v>29</v>
      </c>
      <c r="R294" s="41">
        <f t="shared" si="208"/>
        <v>1</v>
      </c>
      <c r="S294" s="41">
        <f t="shared" si="208"/>
        <v>247</v>
      </c>
      <c r="T294" s="41">
        <f t="shared" si="208"/>
        <v>13</v>
      </c>
      <c r="U294" s="41">
        <f t="shared" si="208"/>
        <v>74</v>
      </c>
      <c r="V294" s="41">
        <f t="shared" si="208"/>
        <v>4</v>
      </c>
      <c r="W294" s="41">
        <f t="shared" si="208"/>
        <v>11</v>
      </c>
      <c r="X294" s="41">
        <f t="shared" si="208"/>
        <v>5</v>
      </c>
      <c r="Y294" s="41">
        <f t="shared" si="208"/>
        <v>2</v>
      </c>
      <c r="Z294" s="41">
        <f t="shared" si="208"/>
        <v>0</v>
      </c>
      <c r="AA294" s="41">
        <f t="shared" si="208"/>
        <v>0</v>
      </c>
      <c r="AB294" s="41">
        <f t="shared" si="208"/>
        <v>0</v>
      </c>
      <c r="AC294" s="42">
        <f t="shared" si="208"/>
        <v>0</v>
      </c>
      <c r="AD294" s="43">
        <f t="shared" si="208"/>
        <v>386</v>
      </c>
      <c r="AE294" s="32"/>
      <c r="AF294" s="40">
        <f t="shared" ref="AF294:AS294" si="209">SUM(AF290:AF293)</f>
        <v>7</v>
      </c>
      <c r="AG294" s="41">
        <f t="shared" si="209"/>
        <v>1</v>
      </c>
      <c r="AH294" s="41">
        <f t="shared" si="209"/>
        <v>95</v>
      </c>
      <c r="AI294" s="41">
        <f t="shared" si="209"/>
        <v>8</v>
      </c>
      <c r="AJ294" s="41">
        <f t="shared" si="209"/>
        <v>18</v>
      </c>
      <c r="AK294" s="41">
        <f t="shared" si="209"/>
        <v>0</v>
      </c>
      <c r="AL294" s="41">
        <f t="shared" si="209"/>
        <v>0</v>
      </c>
      <c r="AM294" s="41">
        <f t="shared" si="209"/>
        <v>1</v>
      </c>
      <c r="AN294" s="41">
        <f t="shared" si="209"/>
        <v>1</v>
      </c>
      <c r="AO294" s="41">
        <f t="shared" si="209"/>
        <v>0</v>
      </c>
      <c r="AP294" s="41">
        <f t="shared" si="209"/>
        <v>0</v>
      </c>
      <c r="AQ294" s="41">
        <f t="shared" si="209"/>
        <v>0</v>
      </c>
      <c r="AR294" s="42">
        <f t="shared" si="209"/>
        <v>0</v>
      </c>
      <c r="AS294" s="43">
        <f t="shared" si="209"/>
        <v>131</v>
      </c>
      <c r="AT294" s="32"/>
      <c r="AU294" s="43">
        <f>SUM(AU290:AU293)</f>
        <v>896</v>
      </c>
    </row>
    <row r="295" spans="1:47" ht="15.75" customHeight="1">
      <c r="A295" s="22">
        <v>0.41666666666666702</v>
      </c>
      <c r="B295" s="28">
        <f t="shared" ref="B295:N298" si="210">SUM(B27+B94+B161)</f>
        <v>0</v>
      </c>
      <c r="C295" s="29">
        <f t="shared" si="210"/>
        <v>0</v>
      </c>
      <c r="D295" s="29">
        <f t="shared" si="210"/>
        <v>56</v>
      </c>
      <c r="E295" s="29">
        <f t="shared" si="210"/>
        <v>3</v>
      </c>
      <c r="F295" s="29">
        <f t="shared" si="210"/>
        <v>21</v>
      </c>
      <c r="G295" s="29">
        <f t="shared" si="210"/>
        <v>1</v>
      </c>
      <c r="H295" s="29">
        <f t="shared" si="210"/>
        <v>2</v>
      </c>
      <c r="I295" s="29">
        <f t="shared" si="210"/>
        <v>0</v>
      </c>
      <c r="J295" s="29">
        <f t="shared" si="210"/>
        <v>1</v>
      </c>
      <c r="K295" s="29">
        <f t="shared" si="210"/>
        <v>0</v>
      </c>
      <c r="L295" s="29">
        <f t="shared" si="210"/>
        <v>0</v>
      </c>
      <c r="M295" s="29">
        <f t="shared" si="210"/>
        <v>0</v>
      </c>
      <c r="N295" s="30">
        <f t="shared" si="210"/>
        <v>0</v>
      </c>
      <c r="O295" s="31">
        <f>SUM(B295:N295)</f>
        <v>84</v>
      </c>
      <c r="P295" s="32"/>
      <c r="Q295" s="28">
        <f t="shared" ref="Q295:AC298" si="211">SUM(Q27+Q94+Q161)</f>
        <v>4</v>
      </c>
      <c r="R295" s="29">
        <f t="shared" si="211"/>
        <v>1</v>
      </c>
      <c r="S295" s="29">
        <f t="shared" si="211"/>
        <v>51</v>
      </c>
      <c r="T295" s="29">
        <f t="shared" si="211"/>
        <v>4</v>
      </c>
      <c r="U295" s="29">
        <f t="shared" si="211"/>
        <v>18</v>
      </c>
      <c r="V295" s="29">
        <f t="shared" si="211"/>
        <v>1</v>
      </c>
      <c r="W295" s="29">
        <f t="shared" si="211"/>
        <v>3</v>
      </c>
      <c r="X295" s="29">
        <f t="shared" si="211"/>
        <v>2</v>
      </c>
      <c r="Y295" s="29">
        <f t="shared" si="211"/>
        <v>1</v>
      </c>
      <c r="Z295" s="29">
        <f t="shared" si="211"/>
        <v>0</v>
      </c>
      <c r="AA295" s="29">
        <f t="shared" si="211"/>
        <v>0</v>
      </c>
      <c r="AB295" s="29">
        <f t="shared" si="211"/>
        <v>0</v>
      </c>
      <c r="AC295" s="30">
        <f t="shared" si="211"/>
        <v>0</v>
      </c>
      <c r="AD295" s="31">
        <f>SUM(Q295:AC295)</f>
        <v>85</v>
      </c>
      <c r="AE295" s="32"/>
      <c r="AF295" s="28">
        <f t="shared" ref="AF295:AR298" si="212">SUM(AF27+AF94+AF161)</f>
        <v>1</v>
      </c>
      <c r="AG295" s="29">
        <f t="shared" si="212"/>
        <v>0</v>
      </c>
      <c r="AH295" s="29">
        <f t="shared" si="212"/>
        <v>16</v>
      </c>
      <c r="AI295" s="29">
        <f t="shared" si="212"/>
        <v>0</v>
      </c>
      <c r="AJ295" s="29">
        <f t="shared" si="212"/>
        <v>3</v>
      </c>
      <c r="AK295" s="29">
        <f t="shared" si="212"/>
        <v>0</v>
      </c>
      <c r="AL295" s="29">
        <f t="shared" si="212"/>
        <v>0</v>
      </c>
      <c r="AM295" s="29">
        <f t="shared" si="212"/>
        <v>0</v>
      </c>
      <c r="AN295" s="29">
        <f t="shared" si="212"/>
        <v>0</v>
      </c>
      <c r="AO295" s="29">
        <f t="shared" si="212"/>
        <v>0</v>
      </c>
      <c r="AP295" s="29">
        <f t="shared" si="212"/>
        <v>0</v>
      </c>
      <c r="AQ295" s="29">
        <f t="shared" si="212"/>
        <v>0</v>
      </c>
      <c r="AR295" s="30">
        <f t="shared" si="212"/>
        <v>0</v>
      </c>
      <c r="AS295" s="31">
        <f>SUM(AF295:AR295)</f>
        <v>20</v>
      </c>
      <c r="AT295" s="32"/>
      <c r="AU295" s="31">
        <f>SUM(O295+AD295+AS295)</f>
        <v>189</v>
      </c>
    </row>
    <row r="296" spans="1:47" ht="15.75" customHeight="1">
      <c r="A296" s="23">
        <v>0.42708333333333298</v>
      </c>
      <c r="B296" s="33">
        <f t="shared" si="210"/>
        <v>1</v>
      </c>
      <c r="C296" s="32">
        <f t="shared" si="210"/>
        <v>1</v>
      </c>
      <c r="D296" s="32">
        <f t="shared" si="210"/>
        <v>56</v>
      </c>
      <c r="E296" s="32">
        <f t="shared" si="210"/>
        <v>2</v>
      </c>
      <c r="F296" s="32">
        <f t="shared" si="210"/>
        <v>17</v>
      </c>
      <c r="G296" s="32">
        <f t="shared" si="210"/>
        <v>1</v>
      </c>
      <c r="H296" s="32">
        <f t="shared" si="210"/>
        <v>5</v>
      </c>
      <c r="I296" s="32">
        <f t="shared" si="210"/>
        <v>5</v>
      </c>
      <c r="J296" s="32">
        <f t="shared" si="210"/>
        <v>1</v>
      </c>
      <c r="K296" s="32">
        <f t="shared" si="210"/>
        <v>0</v>
      </c>
      <c r="L296" s="32">
        <f t="shared" si="210"/>
        <v>0</v>
      </c>
      <c r="M296" s="32">
        <f t="shared" si="210"/>
        <v>0</v>
      </c>
      <c r="N296" s="34">
        <f t="shared" si="210"/>
        <v>0</v>
      </c>
      <c r="O296" s="35">
        <f>SUM(B296:N296)</f>
        <v>89</v>
      </c>
      <c r="P296" s="32"/>
      <c r="Q296" s="33">
        <f t="shared" si="211"/>
        <v>3</v>
      </c>
      <c r="R296" s="32">
        <f t="shared" si="211"/>
        <v>1</v>
      </c>
      <c r="S296" s="32">
        <f t="shared" si="211"/>
        <v>58</v>
      </c>
      <c r="T296" s="32">
        <f t="shared" si="211"/>
        <v>8</v>
      </c>
      <c r="U296" s="32">
        <f t="shared" si="211"/>
        <v>19</v>
      </c>
      <c r="V296" s="32">
        <f t="shared" si="211"/>
        <v>1</v>
      </c>
      <c r="W296" s="32">
        <f t="shared" si="211"/>
        <v>4</v>
      </c>
      <c r="X296" s="32">
        <f t="shared" si="211"/>
        <v>2</v>
      </c>
      <c r="Y296" s="32">
        <f t="shared" si="211"/>
        <v>0</v>
      </c>
      <c r="Z296" s="32">
        <f t="shared" si="211"/>
        <v>0</v>
      </c>
      <c r="AA296" s="32">
        <f t="shared" si="211"/>
        <v>0</v>
      </c>
      <c r="AB296" s="32">
        <f t="shared" si="211"/>
        <v>0</v>
      </c>
      <c r="AC296" s="34">
        <f t="shared" si="211"/>
        <v>0</v>
      </c>
      <c r="AD296" s="35">
        <f>SUM(Q296:AC296)</f>
        <v>96</v>
      </c>
      <c r="AE296" s="32"/>
      <c r="AF296" s="33">
        <f t="shared" si="212"/>
        <v>0</v>
      </c>
      <c r="AG296" s="32">
        <f t="shared" si="212"/>
        <v>0</v>
      </c>
      <c r="AH296" s="32">
        <f t="shared" si="212"/>
        <v>18</v>
      </c>
      <c r="AI296" s="32">
        <f t="shared" si="212"/>
        <v>4</v>
      </c>
      <c r="AJ296" s="32">
        <f t="shared" si="212"/>
        <v>4</v>
      </c>
      <c r="AK296" s="32">
        <f t="shared" si="212"/>
        <v>0</v>
      </c>
      <c r="AL296" s="32">
        <f t="shared" si="212"/>
        <v>0</v>
      </c>
      <c r="AM296" s="32">
        <f t="shared" si="212"/>
        <v>0</v>
      </c>
      <c r="AN296" s="32">
        <f t="shared" si="212"/>
        <v>0</v>
      </c>
      <c r="AO296" s="32">
        <f t="shared" si="212"/>
        <v>0</v>
      </c>
      <c r="AP296" s="32">
        <f t="shared" si="212"/>
        <v>0</v>
      </c>
      <c r="AQ296" s="32">
        <f t="shared" si="212"/>
        <v>0</v>
      </c>
      <c r="AR296" s="34">
        <f t="shared" si="212"/>
        <v>0</v>
      </c>
      <c r="AS296" s="35">
        <f>SUM(AF296:AR296)</f>
        <v>26</v>
      </c>
      <c r="AT296" s="32"/>
      <c r="AU296" s="35">
        <f>SUM(O296+AD296+AS296)</f>
        <v>211</v>
      </c>
    </row>
    <row r="297" spans="1:47" ht="15.75" customHeight="1">
      <c r="A297" s="23">
        <v>0.4375</v>
      </c>
      <c r="B297" s="33">
        <f t="shared" si="210"/>
        <v>1</v>
      </c>
      <c r="C297" s="32">
        <f t="shared" si="210"/>
        <v>0</v>
      </c>
      <c r="D297" s="32">
        <f t="shared" si="210"/>
        <v>44</v>
      </c>
      <c r="E297" s="32">
        <f t="shared" si="210"/>
        <v>4</v>
      </c>
      <c r="F297" s="32">
        <f t="shared" si="210"/>
        <v>20</v>
      </c>
      <c r="G297" s="32">
        <f t="shared" si="210"/>
        <v>1</v>
      </c>
      <c r="H297" s="32">
        <f t="shared" si="210"/>
        <v>5</v>
      </c>
      <c r="I297" s="32">
        <f t="shared" si="210"/>
        <v>3</v>
      </c>
      <c r="J297" s="32">
        <f t="shared" si="210"/>
        <v>1</v>
      </c>
      <c r="K297" s="32">
        <f t="shared" si="210"/>
        <v>0</v>
      </c>
      <c r="L297" s="32">
        <f t="shared" si="210"/>
        <v>0</v>
      </c>
      <c r="M297" s="32">
        <f t="shared" si="210"/>
        <v>0</v>
      </c>
      <c r="N297" s="34">
        <f t="shared" si="210"/>
        <v>0</v>
      </c>
      <c r="O297" s="35">
        <f>SUM(B297:N297)</f>
        <v>79</v>
      </c>
      <c r="P297" s="32"/>
      <c r="Q297" s="33">
        <f t="shared" si="211"/>
        <v>3</v>
      </c>
      <c r="R297" s="32">
        <f t="shared" si="211"/>
        <v>1</v>
      </c>
      <c r="S297" s="32">
        <f t="shared" si="211"/>
        <v>55</v>
      </c>
      <c r="T297" s="32">
        <f t="shared" si="211"/>
        <v>2</v>
      </c>
      <c r="U297" s="32">
        <f t="shared" si="211"/>
        <v>13</v>
      </c>
      <c r="V297" s="32">
        <f t="shared" si="211"/>
        <v>1</v>
      </c>
      <c r="W297" s="32">
        <f t="shared" si="211"/>
        <v>2</v>
      </c>
      <c r="X297" s="32">
        <f t="shared" si="211"/>
        <v>3</v>
      </c>
      <c r="Y297" s="32">
        <f t="shared" si="211"/>
        <v>0</v>
      </c>
      <c r="Z297" s="32">
        <f t="shared" si="211"/>
        <v>0</v>
      </c>
      <c r="AA297" s="32">
        <f t="shared" si="211"/>
        <v>0</v>
      </c>
      <c r="AB297" s="32">
        <f t="shared" si="211"/>
        <v>0</v>
      </c>
      <c r="AC297" s="34">
        <f t="shared" si="211"/>
        <v>0</v>
      </c>
      <c r="AD297" s="35">
        <f>SUM(Q297:AC297)</f>
        <v>80</v>
      </c>
      <c r="AE297" s="32"/>
      <c r="AF297" s="33">
        <f t="shared" si="212"/>
        <v>0</v>
      </c>
      <c r="AG297" s="32">
        <f t="shared" si="212"/>
        <v>0</v>
      </c>
      <c r="AH297" s="32">
        <f t="shared" si="212"/>
        <v>15</v>
      </c>
      <c r="AI297" s="32">
        <f t="shared" si="212"/>
        <v>2</v>
      </c>
      <c r="AJ297" s="32">
        <f t="shared" si="212"/>
        <v>6</v>
      </c>
      <c r="AK297" s="32">
        <f t="shared" si="212"/>
        <v>0</v>
      </c>
      <c r="AL297" s="32">
        <f t="shared" si="212"/>
        <v>0</v>
      </c>
      <c r="AM297" s="32">
        <f t="shared" si="212"/>
        <v>1</v>
      </c>
      <c r="AN297" s="32">
        <f t="shared" si="212"/>
        <v>1</v>
      </c>
      <c r="AO297" s="32">
        <f t="shared" si="212"/>
        <v>0</v>
      </c>
      <c r="AP297" s="32">
        <f t="shared" si="212"/>
        <v>0</v>
      </c>
      <c r="AQ297" s="32">
        <f t="shared" si="212"/>
        <v>0</v>
      </c>
      <c r="AR297" s="34">
        <f t="shared" si="212"/>
        <v>0</v>
      </c>
      <c r="AS297" s="35">
        <f>SUM(AF297:AR297)</f>
        <v>25</v>
      </c>
      <c r="AT297" s="32"/>
      <c r="AU297" s="35">
        <f>SUM(O297+AD297+AS297)</f>
        <v>184</v>
      </c>
    </row>
    <row r="298" spans="1:47" ht="15.75" customHeight="1">
      <c r="A298" s="24">
        <v>0.44791666666666702</v>
      </c>
      <c r="B298" s="36">
        <f t="shared" si="210"/>
        <v>4</v>
      </c>
      <c r="C298" s="37">
        <f t="shared" si="210"/>
        <v>2</v>
      </c>
      <c r="D298" s="37">
        <f t="shared" si="210"/>
        <v>48</v>
      </c>
      <c r="E298" s="37">
        <f t="shared" si="210"/>
        <v>3</v>
      </c>
      <c r="F298" s="37">
        <f t="shared" si="210"/>
        <v>16</v>
      </c>
      <c r="G298" s="37">
        <f t="shared" si="210"/>
        <v>1</v>
      </c>
      <c r="H298" s="37">
        <f t="shared" si="210"/>
        <v>4</v>
      </c>
      <c r="I298" s="37">
        <f t="shared" si="210"/>
        <v>3</v>
      </c>
      <c r="J298" s="37">
        <f t="shared" si="210"/>
        <v>1</v>
      </c>
      <c r="K298" s="37">
        <f t="shared" si="210"/>
        <v>1</v>
      </c>
      <c r="L298" s="37">
        <f t="shared" si="210"/>
        <v>0</v>
      </c>
      <c r="M298" s="37">
        <f t="shared" si="210"/>
        <v>0</v>
      </c>
      <c r="N298" s="38">
        <f t="shared" si="210"/>
        <v>0</v>
      </c>
      <c r="O298" s="39">
        <f>SUM(B298:N298)</f>
        <v>83</v>
      </c>
      <c r="P298" s="32"/>
      <c r="Q298" s="36">
        <f t="shared" si="211"/>
        <v>3</v>
      </c>
      <c r="R298" s="37">
        <f t="shared" si="211"/>
        <v>0</v>
      </c>
      <c r="S298" s="37">
        <f t="shared" si="211"/>
        <v>50</v>
      </c>
      <c r="T298" s="37">
        <f t="shared" si="211"/>
        <v>0</v>
      </c>
      <c r="U298" s="37">
        <f t="shared" si="211"/>
        <v>15</v>
      </c>
      <c r="V298" s="37">
        <f t="shared" si="211"/>
        <v>1</v>
      </c>
      <c r="W298" s="37">
        <f t="shared" si="211"/>
        <v>2</v>
      </c>
      <c r="X298" s="37">
        <f t="shared" si="211"/>
        <v>1</v>
      </c>
      <c r="Y298" s="37">
        <f t="shared" si="211"/>
        <v>0</v>
      </c>
      <c r="Z298" s="37">
        <f t="shared" si="211"/>
        <v>0</v>
      </c>
      <c r="AA298" s="37">
        <f t="shared" si="211"/>
        <v>0</v>
      </c>
      <c r="AB298" s="37">
        <f t="shared" si="211"/>
        <v>0</v>
      </c>
      <c r="AC298" s="38">
        <f t="shared" si="211"/>
        <v>0</v>
      </c>
      <c r="AD298" s="39">
        <f>SUM(Q298:AC298)</f>
        <v>72</v>
      </c>
      <c r="AE298" s="32"/>
      <c r="AF298" s="36">
        <f t="shared" si="212"/>
        <v>0</v>
      </c>
      <c r="AG298" s="37">
        <f t="shared" si="212"/>
        <v>0</v>
      </c>
      <c r="AH298" s="37">
        <f t="shared" si="212"/>
        <v>21</v>
      </c>
      <c r="AI298" s="37">
        <f t="shared" si="212"/>
        <v>3</v>
      </c>
      <c r="AJ298" s="37">
        <f t="shared" si="212"/>
        <v>3</v>
      </c>
      <c r="AK298" s="37">
        <f t="shared" si="212"/>
        <v>0</v>
      </c>
      <c r="AL298" s="37">
        <f t="shared" si="212"/>
        <v>0</v>
      </c>
      <c r="AM298" s="37">
        <f t="shared" si="212"/>
        <v>0</v>
      </c>
      <c r="AN298" s="37">
        <f t="shared" si="212"/>
        <v>0</v>
      </c>
      <c r="AO298" s="37">
        <f t="shared" si="212"/>
        <v>0</v>
      </c>
      <c r="AP298" s="37">
        <f t="shared" si="212"/>
        <v>0</v>
      </c>
      <c r="AQ298" s="37">
        <f t="shared" si="212"/>
        <v>0</v>
      </c>
      <c r="AR298" s="38">
        <f t="shared" si="212"/>
        <v>0</v>
      </c>
      <c r="AS298" s="39">
        <f>SUM(AF298:AR298)</f>
        <v>27</v>
      </c>
      <c r="AT298" s="32"/>
      <c r="AU298" s="39">
        <f>SUM(O298+AD298+AS298)</f>
        <v>182</v>
      </c>
    </row>
    <row r="299" spans="1:47" ht="15.75" customHeight="1">
      <c r="A299" s="25" t="s">
        <v>21</v>
      </c>
      <c r="B299" s="40">
        <f t="shared" ref="B299:O299" si="213">SUM(B295:B298)</f>
        <v>6</v>
      </c>
      <c r="C299" s="41">
        <f t="shared" si="213"/>
        <v>3</v>
      </c>
      <c r="D299" s="41">
        <f t="shared" si="213"/>
        <v>204</v>
      </c>
      <c r="E299" s="41">
        <f t="shared" si="213"/>
        <v>12</v>
      </c>
      <c r="F299" s="41">
        <f t="shared" si="213"/>
        <v>74</v>
      </c>
      <c r="G299" s="41">
        <f t="shared" si="213"/>
        <v>4</v>
      </c>
      <c r="H299" s="41">
        <f t="shared" si="213"/>
        <v>16</v>
      </c>
      <c r="I299" s="41">
        <f t="shared" si="213"/>
        <v>11</v>
      </c>
      <c r="J299" s="41">
        <f t="shared" si="213"/>
        <v>4</v>
      </c>
      <c r="K299" s="41">
        <f t="shared" si="213"/>
        <v>1</v>
      </c>
      <c r="L299" s="41">
        <f t="shared" si="213"/>
        <v>0</v>
      </c>
      <c r="M299" s="41">
        <f t="shared" si="213"/>
        <v>0</v>
      </c>
      <c r="N299" s="42">
        <f t="shared" si="213"/>
        <v>0</v>
      </c>
      <c r="O299" s="43">
        <f t="shared" si="213"/>
        <v>335</v>
      </c>
      <c r="P299" s="32"/>
      <c r="Q299" s="40">
        <f t="shared" ref="Q299:AD299" si="214">SUM(Q295:Q298)</f>
        <v>13</v>
      </c>
      <c r="R299" s="41">
        <f t="shared" si="214"/>
        <v>3</v>
      </c>
      <c r="S299" s="41">
        <f t="shared" si="214"/>
        <v>214</v>
      </c>
      <c r="T299" s="41">
        <f t="shared" si="214"/>
        <v>14</v>
      </c>
      <c r="U299" s="41">
        <f t="shared" si="214"/>
        <v>65</v>
      </c>
      <c r="V299" s="41">
        <f t="shared" si="214"/>
        <v>4</v>
      </c>
      <c r="W299" s="41">
        <f t="shared" si="214"/>
        <v>11</v>
      </c>
      <c r="X299" s="41">
        <f t="shared" si="214"/>
        <v>8</v>
      </c>
      <c r="Y299" s="41">
        <f t="shared" si="214"/>
        <v>1</v>
      </c>
      <c r="Z299" s="41">
        <f t="shared" si="214"/>
        <v>0</v>
      </c>
      <c r="AA299" s="41">
        <f t="shared" si="214"/>
        <v>0</v>
      </c>
      <c r="AB299" s="41">
        <f t="shared" si="214"/>
        <v>0</v>
      </c>
      <c r="AC299" s="42">
        <f t="shared" si="214"/>
        <v>0</v>
      </c>
      <c r="AD299" s="43">
        <f t="shared" si="214"/>
        <v>333</v>
      </c>
      <c r="AE299" s="32"/>
      <c r="AF299" s="40">
        <f t="shared" ref="AF299:AS299" si="215">SUM(AF295:AF298)</f>
        <v>1</v>
      </c>
      <c r="AG299" s="41">
        <f t="shared" si="215"/>
        <v>0</v>
      </c>
      <c r="AH299" s="41">
        <f t="shared" si="215"/>
        <v>70</v>
      </c>
      <c r="AI299" s="41">
        <f t="shared" si="215"/>
        <v>9</v>
      </c>
      <c r="AJ299" s="41">
        <f t="shared" si="215"/>
        <v>16</v>
      </c>
      <c r="AK299" s="41">
        <f t="shared" si="215"/>
        <v>0</v>
      </c>
      <c r="AL299" s="41">
        <f t="shared" si="215"/>
        <v>0</v>
      </c>
      <c r="AM299" s="41">
        <f t="shared" si="215"/>
        <v>1</v>
      </c>
      <c r="AN299" s="41">
        <f t="shared" si="215"/>
        <v>1</v>
      </c>
      <c r="AO299" s="41">
        <f t="shared" si="215"/>
        <v>0</v>
      </c>
      <c r="AP299" s="41">
        <f t="shared" si="215"/>
        <v>0</v>
      </c>
      <c r="AQ299" s="41">
        <f t="shared" si="215"/>
        <v>0</v>
      </c>
      <c r="AR299" s="42">
        <f t="shared" si="215"/>
        <v>0</v>
      </c>
      <c r="AS299" s="43">
        <f t="shared" si="215"/>
        <v>98</v>
      </c>
      <c r="AT299" s="32"/>
      <c r="AU299" s="43">
        <f>SUM(AU295:AU298)</f>
        <v>766</v>
      </c>
    </row>
    <row r="300" spans="1:47" ht="15.75" customHeight="1">
      <c r="A300" s="22">
        <v>0.45833333333333298</v>
      </c>
      <c r="B300" s="28">
        <f t="shared" ref="B300:N303" si="216">SUM(B32+B99+B166)</f>
        <v>3</v>
      </c>
      <c r="C300" s="29">
        <f t="shared" si="216"/>
        <v>1</v>
      </c>
      <c r="D300" s="29">
        <f t="shared" si="216"/>
        <v>74</v>
      </c>
      <c r="E300" s="29">
        <f t="shared" si="216"/>
        <v>1</v>
      </c>
      <c r="F300" s="29">
        <f t="shared" si="216"/>
        <v>22</v>
      </c>
      <c r="G300" s="29">
        <f t="shared" si="216"/>
        <v>1</v>
      </c>
      <c r="H300" s="29">
        <f t="shared" si="216"/>
        <v>5</v>
      </c>
      <c r="I300" s="29">
        <f t="shared" si="216"/>
        <v>2</v>
      </c>
      <c r="J300" s="29">
        <f t="shared" si="216"/>
        <v>0</v>
      </c>
      <c r="K300" s="29">
        <f t="shared" si="216"/>
        <v>0</v>
      </c>
      <c r="L300" s="29">
        <f t="shared" si="216"/>
        <v>0</v>
      </c>
      <c r="M300" s="29">
        <f t="shared" si="216"/>
        <v>0</v>
      </c>
      <c r="N300" s="30">
        <f t="shared" si="216"/>
        <v>0</v>
      </c>
      <c r="O300" s="31">
        <f>SUM(B300:N300)</f>
        <v>109</v>
      </c>
      <c r="P300" s="32"/>
      <c r="Q300" s="28">
        <f t="shared" ref="Q300:AC303" si="217">SUM(Q32+Q99+Q166)</f>
        <v>3</v>
      </c>
      <c r="R300" s="29">
        <f t="shared" si="217"/>
        <v>0</v>
      </c>
      <c r="S300" s="29">
        <f t="shared" si="217"/>
        <v>61</v>
      </c>
      <c r="T300" s="29">
        <f t="shared" si="217"/>
        <v>1</v>
      </c>
      <c r="U300" s="29">
        <f t="shared" si="217"/>
        <v>16</v>
      </c>
      <c r="V300" s="29">
        <f t="shared" si="217"/>
        <v>1</v>
      </c>
      <c r="W300" s="29">
        <f t="shared" si="217"/>
        <v>0</v>
      </c>
      <c r="X300" s="29">
        <f t="shared" si="217"/>
        <v>3</v>
      </c>
      <c r="Y300" s="29">
        <f t="shared" si="217"/>
        <v>0</v>
      </c>
      <c r="Z300" s="29">
        <f t="shared" si="217"/>
        <v>0</v>
      </c>
      <c r="AA300" s="29">
        <f t="shared" si="217"/>
        <v>0</v>
      </c>
      <c r="AB300" s="29">
        <f t="shared" si="217"/>
        <v>0</v>
      </c>
      <c r="AC300" s="30">
        <f t="shared" si="217"/>
        <v>0</v>
      </c>
      <c r="AD300" s="31">
        <f>SUM(Q300:AC300)</f>
        <v>85</v>
      </c>
      <c r="AE300" s="32"/>
      <c r="AF300" s="28">
        <f t="shared" ref="AF300:AR303" si="218">SUM(AF32+AF99+AF166)</f>
        <v>0</v>
      </c>
      <c r="AG300" s="29">
        <f t="shared" si="218"/>
        <v>0</v>
      </c>
      <c r="AH300" s="29">
        <f t="shared" si="218"/>
        <v>15</v>
      </c>
      <c r="AI300" s="29">
        <f t="shared" si="218"/>
        <v>5</v>
      </c>
      <c r="AJ300" s="29">
        <f t="shared" si="218"/>
        <v>6</v>
      </c>
      <c r="AK300" s="29">
        <f t="shared" si="218"/>
        <v>0</v>
      </c>
      <c r="AL300" s="29">
        <f t="shared" si="218"/>
        <v>0</v>
      </c>
      <c r="AM300" s="29">
        <f t="shared" si="218"/>
        <v>0</v>
      </c>
      <c r="AN300" s="29">
        <f t="shared" si="218"/>
        <v>0</v>
      </c>
      <c r="AO300" s="29">
        <f t="shared" si="218"/>
        <v>0</v>
      </c>
      <c r="AP300" s="29">
        <f t="shared" si="218"/>
        <v>0</v>
      </c>
      <c r="AQ300" s="29">
        <f t="shared" si="218"/>
        <v>0</v>
      </c>
      <c r="AR300" s="30">
        <f t="shared" si="218"/>
        <v>0</v>
      </c>
      <c r="AS300" s="31">
        <f>SUM(AF300:AR300)</f>
        <v>26</v>
      </c>
      <c r="AT300" s="32"/>
      <c r="AU300" s="31">
        <f>SUM(O300+AD300+AS300)</f>
        <v>220</v>
      </c>
    </row>
    <row r="301" spans="1:47" ht="15.75" customHeight="1">
      <c r="A301" s="23">
        <v>0.46875</v>
      </c>
      <c r="B301" s="33">
        <f t="shared" si="216"/>
        <v>3</v>
      </c>
      <c r="C301" s="32">
        <f t="shared" si="216"/>
        <v>0</v>
      </c>
      <c r="D301" s="32">
        <f t="shared" si="216"/>
        <v>53</v>
      </c>
      <c r="E301" s="32">
        <f t="shared" si="216"/>
        <v>3</v>
      </c>
      <c r="F301" s="32">
        <f t="shared" si="216"/>
        <v>21</v>
      </c>
      <c r="G301" s="32">
        <f t="shared" si="216"/>
        <v>0</v>
      </c>
      <c r="H301" s="32">
        <f t="shared" si="216"/>
        <v>3</v>
      </c>
      <c r="I301" s="32">
        <f t="shared" si="216"/>
        <v>6</v>
      </c>
      <c r="J301" s="32">
        <f t="shared" si="216"/>
        <v>2</v>
      </c>
      <c r="K301" s="32">
        <f t="shared" si="216"/>
        <v>0</v>
      </c>
      <c r="L301" s="32">
        <f t="shared" si="216"/>
        <v>0</v>
      </c>
      <c r="M301" s="32">
        <f t="shared" si="216"/>
        <v>0</v>
      </c>
      <c r="N301" s="34">
        <f t="shared" si="216"/>
        <v>0</v>
      </c>
      <c r="O301" s="35">
        <f>SUM(B301:N301)</f>
        <v>91</v>
      </c>
      <c r="P301" s="32"/>
      <c r="Q301" s="33">
        <f t="shared" si="217"/>
        <v>8</v>
      </c>
      <c r="R301" s="32">
        <f t="shared" si="217"/>
        <v>0</v>
      </c>
      <c r="S301" s="32">
        <f t="shared" si="217"/>
        <v>57</v>
      </c>
      <c r="T301" s="32">
        <f t="shared" si="217"/>
        <v>3</v>
      </c>
      <c r="U301" s="32">
        <f t="shared" si="217"/>
        <v>18</v>
      </c>
      <c r="V301" s="32">
        <f t="shared" si="217"/>
        <v>1</v>
      </c>
      <c r="W301" s="32">
        <f t="shared" si="217"/>
        <v>0</v>
      </c>
      <c r="X301" s="32">
        <f t="shared" si="217"/>
        <v>1</v>
      </c>
      <c r="Y301" s="32">
        <f t="shared" si="217"/>
        <v>0</v>
      </c>
      <c r="Z301" s="32">
        <f t="shared" si="217"/>
        <v>0</v>
      </c>
      <c r="AA301" s="32">
        <f t="shared" si="217"/>
        <v>1</v>
      </c>
      <c r="AB301" s="32">
        <f t="shared" si="217"/>
        <v>0</v>
      </c>
      <c r="AC301" s="34">
        <f t="shared" si="217"/>
        <v>0</v>
      </c>
      <c r="AD301" s="35">
        <f>SUM(Q301:AC301)</f>
        <v>89</v>
      </c>
      <c r="AE301" s="32"/>
      <c r="AF301" s="33">
        <f t="shared" si="218"/>
        <v>0</v>
      </c>
      <c r="AG301" s="32">
        <f t="shared" si="218"/>
        <v>0</v>
      </c>
      <c r="AH301" s="32">
        <f t="shared" si="218"/>
        <v>13</v>
      </c>
      <c r="AI301" s="32">
        <f t="shared" si="218"/>
        <v>1</v>
      </c>
      <c r="AJ301" s="32">
        <f t="shared" si="218"/>
        <v>3</v>
      </c>
      <c r="AK301" s="32">
        <f t="shared" si="218"/>
        <v>0</v>
      </c>
      <c r="AL301" s="32">
        <f t="shared" si="218"/>
        <v>0</v>
      </c>
      <c r="AM301" s="32">
        <f t="shared" si="218"/>
        <v>1</v>
      </c>
      <c r="AN301" s="32">
        <f t="shared" si="218"/>
        <v>0</v>
      </c>
      <c r="AO301" s="32">
        <f t="shared" si="218"/>
        <v>0</v>
      </c>
      <c r="AP301" s="32">
        <f t="shared" si="218"/>
        <v>0</v>
      </c>
      <c r="AQ301" s="32">
        <f t="shared" si="218"/>
        <v>0</v>
      </c>
      <c r="AR301" s="34">
        <f t="shared" si="218"/>
        <v>0</v>
      </c>
      <c r="AS301" s="35">
        <f>SUM(AF301:AR301)</f>
        <v>18</v>
      </c>
      <c r="AT301" s="32"/>
      <c r="AU301" s="35">
        <f>SUM(O301+AD301+AS301)</f>
        <v>198</v>
      </c>
    </row>
    <row r="302" spans="1:47" ht="15.75" customHeight="1">
      <c r="A302" s="23">
        <v>0.47916666666666702</v>
      </c>
      <c r="B302" s="33">
        <f t="shared" si="216"/>
        <v>2</v>
      </c>
      <c r="C302" s="32">
        <f t="shared" si="216"/>
        <v>0</v>
      </c>
      <c r="D302" s="32">
        <f t="shared" si="216"/>
        <v>46</v>
      </c>
      <c r="E302" s="32">
        <f t="shared" si="216"/>
        <v>2</v>
      </c>
      <c r="F302" s="32">
        <f t="shared" si="216"/>
        <v>22</v>
      </c>
      <c r="G302" s="32">
        <f t="shared" si="216"/>
        <v>1</v>
      </c>
      <c r="H302" s="32">
        <f t="shared" si="216"/>
        <v>2</v>
      </c>
      <c r="I302" s="32">
        <f t="shared" si="216"/>
        <v>1</v>
      </c>
      <c r="J302" s="32">
        <f t="shared" si="216"/>
        <v>0</v>
      </c>
      <c r="K302" s="32">
        <f t="shared" si="216"/>
        <v>0</v>
      </c>
      <c r="L302" s="32">
        <f t="shared" si="216"/>
        <v>0</v>
      </c>
      <c r="M302" s="32">
        <f t="shared" si="216"/>
        <v>0</v>
      </c>
      <c r="N302" s="34">
        <f t="shared" si="216"/>
        <v>0</v>
      </c>
      <c r="O302" s="35">
        <f>SUM(B302:N302)</f>
        <v>76</v>
      </c>
      <c r="P302" s="32"/>
      <c r="Q302" s="33">
        <f t="shared" si="217"/>
        <v>6</v>
      </c>
      <c r="R302" s="32">
        <f t="shared" si="217"/>
        <v>0</v>
      </c>
      <c r="S302" s="32">
        <f t="shared" si="217"/>
        <v>48</v>
      </c>
      <c r="T302" s="32">
        <f t="shared" si="217"/>
        <v>4</v>
      </c>
      <c r="U302" s="32">
        <f t="shared" si="217"/>
        <v>18</v>
      </c>
      <c r="V302" s="32">
        <f t="shared" si="217"/>
        <v>1</v>
      </c>
      <c r="W302" s="32">
        <f t="shared" si="217"/>
        <v>1</v>
      </c>
      <c r="X302" s="32">
        <f t="shared" si="217"/>
        <v>1</v>
      </c>
      <c r="Y302" s="32">
        <f t="shared" si="217"/>
        <v>1</v>
      </c>
      <c r="Z302" s="32">
        <f t="shared" si="217"/>
        <v>0</v>
      </c>
      <c r="AA302" s="32">
        <f t="shared" si="217"/>
        <v>0</v>
      </c>
      <c r="AB302" s="32">
        <f t="shared" si="217"/>
        <v>0</v>
      </c>
      <c r="AC302" s="34">
        <f t="shared" si="217"/>
        <v>0</v>
      </c>
      <c r="AD302" s="35">
        <f>SUM(Q302:AC302)</f>
        <v>80</v>
      </c>
      <c r="AE302" s="32"/>
      <c r="AF302" s="33">
        <f t="shared" si="218"/>
        <v>0</v>
      </c>
      <c r="AG302" s="32">
        <f t="shared" si="218"/>
        <v>0</v>
      </c>
      <c r="AH302" s="32">
        <f t="shared" si="218"/>
        <v>12</v>
      </c>
      <c r="AI302" s="32">
        <f t="shared" si="218"/>
        <v>1</v>
      </c>
      <c r="AJ302" s="32">
        <f t="shared" si="218"/>
        <v>0</v>
      </c>
      <c r="AK302" s="32">
        <f t="shared" si="218"/>
        <v>0</v>
      </c>
      <c r="AL302" s="32">
        <f t="shared" si="218"/>
        <v>0</v>
      </c>
      <c r="AM302" s="32">
        <f t="shared" si="218"/>
        <v>0</v>
      </c>
      <c r="AN302" s="32">
        <f t="shared" si="218"/>
        <v>0</v>
      </c>
      <c r="AO302" s="32">
        <f t="shared" si="218"/>
        <v>0</v>
      </c>
      <c r="AP302" s="32">
        <f t="shared" si="218"/>
        <v>0</v>
      </c>
      <c r="AQ302" s="32">
        <f t="shared" si="218"/>
        <v>0</v>
      </c>
      <c r="AR302" s="34">
        <f t="shared" si="218"/>
        <v>0</v>
      </c>
      <c r="AS302" s="35">
        <f>SUM(AF302:AR302)</f>
        <v>13</v>
      </c>
      <c r="AT302" s="32"/>
      <c r="AU302" s="35">
        <f>SUM(O302+AD302+AS302)</f>
        <v>169</v>
      </c>
    </row>
    <row r="303" spans="1:47" ht="15.75" customHeight="1">
      <c r="A303" s="24">
        <v>0.48958333333333298</v>
      </c>
      <c r="B303" s="36">
        <f t="shared" si="216"/>
        <v>5</v>
      </c>
      <c r="C303" s="37">
        <f t="shared" si="216"/>
        <v>2</v>
      </c>
      <c r="D303" s="37">
        <f t="shared" si="216"/>
        <v>61</v>
      </c>
      <c r="E303" s="37">
        <f t="shared" si="216"/>
        <v>3</v>
      </c>
      <c r="F303" s="37">
        <f t="shared" si="216"/>
        <v>25</v>
      </c>
      <c r="G303" s="37">
        <f t="shared" si="216"/>
        <v>1</v>
      </c>
      <c r="H303" s="37">
        <f t="shared" si="216"/>
        <v>4</v>
      </c>
      <c r="I303" s="37">
        <f t="shared" si="216"/>
        <v>4</v>
      </c>
      <c r="J303" s="37">
        <f t="shared" si="216"/>
        <v>0</v>
      </c>
      <c r="K303" s="37">
        <f t="shared" si="216"/>
        <v>0</v>
      </c>
      <c r="L303" s="37">
        <f t="shared" si="216"/>
        <v>0</v>
      </c>
      <c r="M303" s="37">
        <f t="shared" si="216"/>
        <v>0</v>
      </c>
      <c r="N303" s="38">
        <f t="shared" si="216"/>
        <v>0</v>
      </c>
      <c r="O303" s="39">
        <f>SUM(B303:N303)</f>
        <v>105</v>
      </c>
      <c r="P303" s="32"/>
      <c r="Q303" s="36">
        <f t="shared" si="217"/>
        <v>2</v>
      </c>
      <c r="R303" s="37">
        <f t="shared" si="217"/>
        <v>2</v>
      </c>
      <c r="S303" s="37">
        <f t="shared" si="217"/>
        <v>46</v>
      </c>
      <c r="T303" s="37">
        <f t="shared" si="217"/>
        <v>0</v>
      </c>
      <c r="U303" s="37">
        <f t="shared" si="217"/>
        <v>16</v>
      </c>
      <c r="V303" s="37">
        <f t="shared" si="217"/>
        <v>1</v>
      </c>
      <c r="W303" s="37">
        <f t="shared" si="217"/>
        <v>3</v>
      </c>
      <c r="X303" s="37">
        <f t="shared" si="217"/>
        <v>2</v>
      </c>
      <c r="Y303" s="37">
        <f t="shared" si="217"/>
        <v>0</v>
      </c>
      <c r="Z303" s="37">
        <f t="shared" si="217"/>
        <v>0</v>
      </c>
      <c r="AA303" s="37">
        <f t="shared" si="217"/>
        <v>0</v>
      </c>
      <c r="AB303" s="37">
        <f t="shared" si="217"/>
        <v>0</v>
      </c>
      <c r="AC303" s="38">
        <f t="shared" si="217"/>
        <v>0</v>
      </c>
      <c r="AD303" s="39">
        <f>SUM(Q303:AC303)</f>
        <v>72</v>
      </c>
      <c r="AE303" s="32"/>
      <c r="AF303" s="36">
        <f t="shared" si="218"/>
        <v>0</v>
      </c>
      <c r="AG303" s="37">
        <f t="shared" si="218"/>
        <v>1</v>
      </c>
      <c r="AH303" s="37">
        <f t="shared" si="218"/>
        <v>17</v>
      </c>
      <c r="AI303" s="37">
        <f t="shared" si="218"/>
        <v>0</v>
      </c>
      <c r="AJ303" s="37">
        <f t="shared" si="218"/>
        <v>2</v>
      </c>
      <c r="AK303" s="37">
        <f t="shared" si="218"/>
        <v>0</v>
      </c>
      <c r="AL303" s="37">
        <f t="shared" si="218"/>
        <v>0</v>
      </c>
      <c r="AM303" s="37">
        <f t="shared" si="218"/>
        <v>0</v>
      </c>
      <c r="AN303" s="37">
        <f t="shared" si="218"/>
        <v>0</v>
      </c>
      <c r="AO303" s="37">
        <f t="shared" si="218"/>
        <v>0</v>
      </c>
      <c r="AP303" s="37">
        <f t="shared" si="218"/>
        <v>0</v>
      </c>
      <c r="AQ303" s="37">
        <f t="shared" si="218"/>
        <v>0</v>
      </c>
      <c r="AR303" s="38">
        <f t="shared" si="218"/>
        <v>0</v>
      </c>
      <c r="AS303" s="39">
        <f>SUM(AF303:AR303)</f>
        <v>20</v>
      </c>
      <c r="AT303" s="32"/>
      <c r="AU303" s="39">
        <f>SUM(O303+AD303+AS303)</f>
        <v>197</v>
      </c>
    </row>
    <row r="304" spans="1:47" ht="15.75" customHeight="1">
      <c r="A304" s="25" t="s">
        <v>21</v>
      </c>
      <c r="B304" s="40">
        <f t="shared" ref="B304:O304" si="219">SUM(B300:B303)</f>
        <v>13</v>
      </c>
      <c r="C304" s="41">
        <f t="shared" si="219"/>
        <v>3</v>
      </c>
      <c r="D304" s="41">
        <f t="shared" si="219"/>
        <v>234</v>
      </c>
      <c r="E304" s="41">
        <f t="shared" si="219"/>
        <v>9</v>
      </c>
      <c r="F304" s="41">
        <f t="shared" si="219"/>
        <v>90</v>
      </c>
      <c r="G304" s="41">
        <f t="shared" si="219"/>
        <v>3</v>
      </c>
      <c r="H304" s="41">
        <f t="shared" si="219"/>
        <v>14</v>
      </c>
      <c r="I304" s="41">
        <f t="shared" si="219"/>
        <v>13</v>
      </c>
      <c r="J304" s="41">
        <f t="shared" si="219"/>
        <v>2</v>
      </c>
      <c r="K304" s="41">
        <f t="shared" si="219"/>
        <v>0</v>
      </c>
      <c r="L304" s="41">
        <f t="shared" si="219"/>
        <v>0</v>
      </c>
      <c r="M304" s="41">
        <f t="shared" si="219"/>
        <v>0</v>
      </c>
      <c r="N304" s="42">
        <f t="shared" si="219"/>
        <v>0</v>
      </c>
      <c r="O304" s="43">
        <f t="shared" si="219"/>
        <v>381</v>
      </c>
      <c r="P304" s="32"/>
      <c r="Q304" s="40">
        <f t="shared" ref="Q304:AD304" si="220">SUM(Q300:Q303)</f>
        <v>19</v>
      </c>
      <c r="R304" s="41">
        <f t="shared" si="220"/>
        <v>2</v>
      </c>
      <c r="S304" s="41">
        <f t="shared" si="220"/>
        <v>212</v>
      </c>
      <c r="T304" s="41">
        <f t="shared" si="220"/>
        <v>8</v>
      </c>
      <c r="U304" s="41">
        <f t="shared" si="220"/>
        <v>68</v>
      </c>
      <c r="V304" s="41">
        <f t="shared" si="220"/>
        <v>4</v>
      </c>
      <c r="W304" s="41">
        <f t="shared" si="220"/>
        <v>4</v>
      </c>
      <c r="X304" s="41">
        <f t="shared" si="220"/>
        <v>7</v>
      </c>
      <c r="Y304" s="41">
        <f t="shared" si="220"/>
        <v>1</v>
      </c>
      <c r="Z304" s="41">
        <f t="shared" si="220"/>
        <v>0</v>
      </c>
      <c r="AA304" s="41">
        <f t="shared" si="220"/>
        <v>1</v>
      </c>
      <c r="AB304" s="41">
        <f t="shared" si="220"/>
        <v>0</v>
      </c>
      <c r="AC304" s="42">
        <f t="shared" si="220"/>
        <v>0</v>
      </c>
      <c r="AD304" s="43">
        <f t="shared" si="220"/>
        <v>326</v>
      </c>
      <c r="AE304" s="32"/>
      <c r="AF304" s="40">
        <f t="shared" ref="AF304:AS304" si="221">SUM(AF300:AF303)</f>
        <v>0</v>
      </c>
      <c r="AG304" s="41">
        <f t="shared" si="221"/>
        <v>1</v>
      </c>
      <c r="AH304" s="41">
        <f t="shared" si="221"/>
        <v>57</v>
      </c>
      <c r="AI304" s="41">
        <f t="shared" si="221"/>
        <v>7</v>
      </c>
      <c r="AJ304" s="41">
        <f t="shared" si="221"/>
        <v>11</v>
      </c>
      <c r="AK304" s="41">
        <f t="shared" si="221"/>
        <v>0</v>
      </c>
      <c r="AL304" s="41">
        <f t="shared" si="221"/>
        <v>0</v>
      </c>
      <c r="AM304" s="41">
        <f t="shared" si="221"/>
        <v>1</v>
      </c>
      <c r="AN304" s="41">
        <f t="shared" si="221"/>
        <v>0</v>
      </c>
      <c r="AO304" s="41">
        <f t="shared" si="221"/>
        <v>0</v>
      </c>
      <c r="AP304" s="41">
        <f t="shared" si="221"/>
        <v>0</v>
      </c>
      <c r="AQ304" s="41">
        <f t="shared" si="221"/>
        <v>0</v>
      </c>
      <c r="AR304" s="42">
        <f t="shared" si="221"/>
        <v>0</v>
      </c>
      <c r="AS304" s="43">
        <f t="shared" si="221"/>
        <v>77</v>
      </c>
      <c r="AT304" s="32"/>
      <c r="AU304" s="43">
        <f>SUM(AU300:AU303)</f>
        <v>784</v>
      </c>
    </row>
    <row r="305" spans="1:47" ht="15.75" customHeight="1">
      <c r="A305" s="22">
        <v>0.5</v>
      </c>
      <c r="B305" s="28">
        <f t="shared" ref="B305:N308" si="222">SUM(B37+B104+B171)</f>
        <v>4</v>
      </c>
      <c r="C305" s="29">
        <f t="shared" si="222"/>
        <v>0</v>
      </c>
      <c r="D305" s="29">
        <f t="shared" si="222"/>
        <v>56</v>
      </c>
      <c r="E305" s="29">
        <f t="shared" si="222"/>
        <v>0</v>
      </c>
      <c r="F305" s="29">
        <f t="shared" si="222"/>
        <v>15</v>
      </c>
      <c r="G305" s="29">
        <f t="shared" si="222"/>
        <v>1</v>
      </c>
      <c r="H305" s="29">
        <f t="shared" si="222"/>
        <v>8</v>
      </c>
      <c r="I305" s="29">
        <f t="shared" si="222"/>
        <v>3</v>
      </c>
      <c r="J305" s="29">
        <f t="shared" si="222"/>
        <v>1</v>
      </c>
      <c r="K305" s="29">
        <f t="shared" si="222"/>
        <v>0</v>
      </c>
      <c r="L305" s="29">
        <f t="shared" si="222"/>
        <v>0</v>
      </c>
      <c r="M305" s="29">
        <f t="shared" si="222"/>
        <v>0</v>
      </c>
      <c r="N305" s="30">
        <f t="shared" si="222"/>
        <v>0</v>
      </c>
      <c r="O305" s="31">
        <f>SUM(B305:N305)</f>
        <v>88</v>
      </c>
      <c r="P305" s="32"/>
      <c r="Q305" s="28">
        <f t="shared" ref="Q305:AC308" si="223">SUM(Q37+Q104+Q171)</f>
        <v>3</v>
      </c>
      <c r="R305" s="29">
        <f t="shared" si="223"/>
        <v>0</v>
      </c>
      <c r="S305" s="29">
        <f t="shared" si="223"/>
        <v>60</v>
      </c>
      <c r="T305" s="29">
        <f t="shared" si="223"/>
        <v>0</v>
      </c>
      <c r="U305" s="29">
        <f t="shared" si="223"/>
        <v>11</v>
      </c>
      <c r="V305" s="29">
        <f t="shared" si="223"/>
        <v>1</v>
      </c>
      <c r="W305" s="29">
        <f t="shared" si="223"/>
        <v>2</v>
      </c>
      <c r="X305" s="29">
        <f t="shared" si="223"/>
        <v>1</v>
      </c>
      <c r="Y305" s="29">
        <f t="shared" si="223"/>
        <v>1</v>
      </c>
      <c r="Z305" s="29">
        <f t="shared" si="223"/>
        <v>0</v>
      </c>
      <c r="AA305" s="29">
        <f t="shared" si="223"/>
        <v>0</v>
      </c>
      <c r="AB305" s="29">
        <f t="shared" si="223"/>
        <v>0</v>
      </c>
      <c r="AC305" s="30">
        <f t="shared" si="223"/>
        <v>0</v>
      </c>
      <c r="AD305" s="31">
        <f>SUM(Q305:AC305)</f>
        <v>79</v>
      </c>
      <c r="AE305" s="32"/>
      <c r="AF305" s="28">
        <f t="shared" ref="AF305:AR308" si="224">SUM(AF37+AF104+AF171)</f>
        <v>0</v>
      </c>
      <c r="AG305" s="29">
        <f t="shared" si="224"/>
        <v>0</v>
      </c>
      <c r="AH305" s="29">
        <f t="shared" si="224"/>
        <v>28</v>
      </c>
      <c r="AI305" s="29">
        <f t="shared" si="224"/>
        <v>6</v>
      </c>
      <c r="AJ305" s="29">
        <f t="shared" si="224"/>
        <v>5</v>
      </c>
      <c r="AK305" s="29">
        <f t="shared" si="224"/>
        <v>0</v>
      </c>
      <c r="AL305" s="29">
        <f t="shared" si="224"/>
        <v>0</v>
      </c>
      <c r="AM305" s="29">
        <f t="shared" si="224"/>
        <v>1</v>
      </c>
      <c r="AN305" s="29">
        <f t="shared" si="224"/>
        <v>0</v>
      </c>
      <c r="AO305" s="29">
        <f t="shared" si="224"/>
        <v>0</v>
      </c>
      <c r="AP305" s="29">
        <f t="shared" si="224"/>
        <v>0</v>
      </c>
      <c r="AQ305" s="29">
        <f t="shared" si="224"/>
        <v>0</v>
      </c>
      <c r="AR305" s="30">
        <f t="shared" si="224"/>
        <v>0</v>
      </c>
      <c r="AS305" s="31">
        <f>SUM(AF305:AR305)</f>
        <v>40</v>
      </c>
      <c r="AT305" s="32"/>
      <c r="AU305" s="31">
        <f>SUM(O305+AD305+AS305)</f>
        <v>207</v>
      </c>
    </row>
    <row r="306" spans="1:47" ht="15.75" customHeight="1">
      <c r="A306" s="23">
        <v>0.51041666666666696</v>
      </c>
      <c r="B306" s="33">
        <f t="shared" si="222"/>
        <v>6</v>
      </c>
      <c r="C306" s="32">
        <f t="shared" si="222"/>
        <v>0</v>
      </c>
      <c r="D306" s="32">
        <f t="shared" si="222"/>
        <v>51</v>
      </c>
      <c r="E306" s="32">
        <f t="shared" si="222"/>
        <v>2</v>
      </c>
      <c r="F306" s="32">
        <f t="shared" si="222"/>
        <v>18</v>
      </c>
      <c r="G306" s="32">
        <f t="shared" si="222"/>
        <v>1</v>
      </c>
      <c r="H306" s="32">
        <f t="shared" si="222"/>
        <v>3</v>
      </c>
      <c r="I306" s="32">
        <f t="shared" si="222"/>
        <v>2</v>
      </c>
      <c r="J306" s="32">
        <f t="shared" si="222"/>
        <v>1</v>
      </c>
      <c r="K306" s="32">
        <f t="shared" si="222"/>
        <v>1</v>
      </c>
      <c r="L306" s="32">
        <f t="shared" si="222"/>
        <v>0</v>
      </c>
      <c r="M306" s="32">
        <f t="shared" si="222"/>
        <v>0</v>
      </c>
      <c r="N306" s="34">
        <f t="shared" si="222"/>
        <v>0</v>
      </c>
      <c r="O306" s="35">
        <f>SUM(B306:N306)</f>
        <v>85</v>
      </c>
      <c r="P306" s="32"/>
      <c r="Q306" s="33">
        <f t="shared" si="223"/>
        <v>5</v>
      </c>
      <c r="R306" s="32">
        <f t="shared" si="223"/>
        <v>2</v>
      </c>
      <c r="S306" s="32">
        <f t="shared" si="223"/>
        <v>57</v>
      </c>
      <c r="T306" s="32">
        <f t="shared" si="223"/>
        <v>0</v>
      </c>
      <c r="U306" s="32">
        <f t="shared" si="223"/>
        <v>17</v>
      </c>
      <c r="V306" s="32">
        <f t="shared" si="223"/>
        <v>1</v>
      </c>
      <c r="W306" s="32">
        <f t="shared" si="223"/>
        <v>0</v>
      </c>
      <c r="X306" s="32">
        <f t="shared" si="223"/>
        <v>1</v>
      </c>
      <c r="Y306" s="32">
        <f t="shared" si="223"/>
        <v>0</v>
      </c>
      <c r="Z306" s="32">
        <f t="shared" si="223"/>
        <v>0</v>
      </c>
      <c r="AA306" s="32">
        <f t="shared" si="223"/>
        <v>0</v>
      </c>
      <c r="AB306" s="32">
        <f t="shared" si="223"/>
        <v>0</v>
      </c>
      <c r="AC306" s="34">
        <f t="shared" si="223"/>
        <v>0</v>
      </c>
      <c r="AD306" s="35">
        <f>SUM(Q306:AC306)</f>
        <v>83</v>
      </c>
      <c r="AE306" s="32"/>
      <c r="AF306" s="33">
        <f t="shared" si="224"/>
        <v>1</v>
      </c>
      <c r="AG306" s="32">
        <f t="shared" si="224"/>
        <v>0</v>
      </c>
      <c r="AH306" s="32">
        <f t="shared" si="224"/>
        <v>15</v>
      </c>
      <c r="AI306" s="32">
        <f t="shared" si="224"/>
        <v>3</v>
      </c>
      <c r="AJ306" s="32">
        <f t="shared" si="224"/>
        <v>0</v>
      </c>
      <c r="AK306" s="32">
        <f t="shared" si="224"/>
        <v>0</v>
      </c>
      <c r="AL306" s="32">
        <f t="shared" si="224"/>
        <v>0</v>
      </c>
      <c r="AM306" s="32">
        <f t="shared" si="224"/>
        <v>0</v>
      </c>
      <c r="AN306" s="32">
        <f t="shared" si="224"/>
        <v>0</v>
      </c>
      <c r="AO306" s="32">
        <f t="shared" si="224"/>
        <v>0</v>
      </c>
      <c r="AP306" s="32">
        <f t="shared" si="224"/>
        <v>0</v>
      </c>
      <c r="AQ306" s="32">
        <f t="shared" si="224"/>
        <v>0</v>
      </c>
      <c r="AR306" s="34">
        <f t="shared" si="224"/>
        <v>0</v>
      </c>
      <c r="AS306" s="35">
        <f>SUM(AF306:AR306)</f>
        <v>19</v>
      </c>
      <c r="AT306" s="32"/>
      <c r="AU306" s="35">
        <f>SUM(O306+AD306+AS306)</f>
        <v>187</v>
      </c>
    </row>
    <row r="307" spans="1:47" ht="15.75" customHeight="1">
      <c r="A307" s="23">
        <v>0.52083333333333304</v>
      </c>
      <c r="B307" s="33">
        <f t="shared" si="222"/>
        <v>7</v>
      </c>
      <c r="C307" s="32">
        <f t="shared" si="222"/>
        <v>3</v>
      </c>
      <c r="D307" s="32">
        <f t="shared" si="222"/>
        <v>59</v>
      </c>
      <c r="E307" s="32">
        <f t="shared" si="222"/>
        <v>1</v>
      </c>
      <c r="F307" s="32">
        <f t="shared" si="222"/>
        <v>8</v>
      </c>
      <c r="G307" s="32">
        <f t="shared" si="222"/>
        <v>1</v>
      </c>
      <c r="H307" s="32">
        <f t="shared" si="222"/>
        <v>3</v>
      </c>
      <c r="I307" s="32">
        <f t="shared" si="222"/>
        <v>2</v>
      </c>
      <c r="J307" s="32">
        <f t="shared" si="222"/>
        <v>0</v>
      </c>
      <c r="K307" s="32">
        <f t="shared" si="222"/>
        <v>0</v>
      </c>
      <c r="L307" s="32">
        <f t="shared" si="222"/>
        <v>0</v>
      </c>
      <c r="M307" s="32">
        <f t="shared" si="222"/>
        <v>0</v>
      </c>
      <c r="N307" s="34">
        <f t="shared" si="222"/>
        <v>0</v>
      </c>
      <c r="O307" s="35">
        <f>SUM(B307:N307)</f>
        <v>84</v>
      </c>
      <c r="P307" s="32"/>
      <c r="Q307" s="33">
        <f t="shared" si="223"/>
        <v>7</v>
      </c>
      <c r="R307" s="32">
        <f t="shared" si="223"/>
        <v>0</v>
      </c>
      <c r="S307" s="32">
        <f t="shared" si="223"/>
        <v>87</v>
      </c>
      <c r="T307" s="32">
        <f t="shared" si="223"/>
        <v>2</v>
      </c>
      <c r="U307" s="32">
        <f t="shared" si="223"/>
        <v>18</v>
      </c>
      <c r="V307" s="32">
        <f t="shared" si="223"/>
        <v>1</v>
      </c>
      <c r="W307" s="32">
        <f t="shared" si="223"/>
        <v>1</v>
      </c>
      <c r="X307" s="32">
        <f t="shared" si="223"/>
        <v>3</v>
      </c>
      <c r="Y307" s="32">
        <f t="shared" si="223"/>
        <v>0</v>
      </c>
      <c r="Z307" s="32">
        <f t="shared" si="223"/>
        <v>0</v>
      </c>
      <c r="AA307" s="32">
        <f t="shared" si="223"/>
        <v>0</v>
      </c>
      <c r="AB307" s="32">
        <f t="shared" si="223"/>
        <v>0</v>
      </c>
      <c r="AC307" s="34">
        <f t="shared" si="223"/>
        <v>0</v>
      </c>
      <c r="AD307" s="35">
        <f>SUM(Q307:AC307)</f>
        <v>119</v>
      </c>
      <c r="AE307" s="32"/>
      <c r="AF307" s="33">
        <f t="shared" si="224"/>
        <v>2</v>
      </c>
      <c r="AG307" s="32">
        <f t="shared" si="224"/>
        <v>0</v>
      </c>
      <c r="AH307" s="32">
        <f t="shared" si="224"/>
        <v>16</v>
      </c>
      <c r="AI307" s="32">
        <f t="shared" si="224"/>
        <v>5</v>
      </c>
      <c r="AJ307" s="32">
        <f t="shared" si="224"/>
        <v>1</v>
      </c>
      <c r="AK307" s="32">
        <f t="shared" si="224"/>
        <v>0</v>
      </c>
      <c r="AL307" s="32">
        <f t="shared" si="224"/>
        <v>0</v>
      </c>
      <c r="AM307" s="32">
        <f t="shared" si="224"/>
        <v>1</v>
      </c>
      <c r="AN307" s="32">
        <f t="shared" si="224"/>
        <v>0</v>
      </c>
      <c r="AO307" s="32">
        <f t="shared" si="224"/>
        <v>0</v>
      </c>
      <c r="AP307" s="32">
        <f t="shared" si="224"/>
        <v>0</v>
      </c>
      <c r="AQ307" s="32">
        <f t="shared" si="224"/>
        <v>0</v>
      </c>
      <c r="AR307" s="34">
        <f t="shared" si="224"/>
        <v>0</v>
      </c>
      <c r="AS307" s="35">
        <f>SUM(AF307:AR307)</f>
        <v>25</v>
      </c>
      <c r="AT307" s="32"/>
      <c r="AU307" s="35">
        <f>SUM(O307+AD307+AS307)</f>
        <v>228</v>
      </c>
    </row>
    <row r="308" spans="1:47" ht="15.75" customHeight="1">
      <c r="A308" s="24">
        <v>0.53125</v>
      </c>
      <c r="B308" s="36">
        <f t="shared" si="222"/>
        <v>6</v>
      </c>
      <c r="C308" s="37">
        <f t="shared" si="222"/>
        <v>0</v>
      </c>
      <c r="D308" s="37">
        <f t="shared" si="222"/>
        <v>67</v>
      </c>
      <c r="E308" s="37">
        <f t="shared" si="222"/>
        <v>5</v>
      </c>
      <c r="F308" s="37">
        <f t="shared" si="222"/>
        <v>23</v>
      </c>
      <c r="G308" s="37">
        <f t="shared" si="222"/>
        <v>1</v>
      </c>
      <c r="H308" s="37">
        <f t="shared" si="222"/>
        <v>5</v>
      </c>
      <c r="I308" s="37">
        <f t="shared" si="222"/>
        <v>1</v>
      </c>
      <c r="J308" s="37">
        <f t="shared" si="222"/>
        <v>1</v>
      </c>
      <c r="K308" s="37">
        <f t="shared" si="222"/>
        <v>0</v>
      </c>
      <c r="L308" s="37">
        <f t="shared" si="222"/>
        <v>0</v>
      </c>
      <c r="M308" s="37">
        <f t="shared" si="222"/>
        <v>0</v>
      </c>
      <c r="N308" s="38">
        <f t="shared" si="222"/>
        <v>0</v>
      </c>
      <c r="O308" s="39">
        <f>SUM(B308:N308)</f>
        <v>109</v>
      </c>
      <c r="P308" s="32"/>
      <c r="Q308" s="36">
        <f t="shared" si="223"/>
        <v>7</v>
      </c>
      <c r="R308" s="37">
        <f t="shared" si="223"/>
        <v>1</v>
      </c>
      <c r="S308" s="37">
        <f t="shared" si="223"/>
        <v>78</v>
      </c>
      <c r="T308" s="37">
        <f t="shared" si="223"/>
        <v>2</v>
      </c>
      <c r="U308" s="37">
        <f t="shared" si="223"/>
        <v>13</v>
      </c>
      <c r="V308" s="37">
        <f t="shared" si="223"/>
        <v>1</v>
      </c>
      <c r="W308" s="37">
        <f t="shared" si="223"/>
        <v>0</v>
      </c>
      <c r="X308" s="37">
        <f t="shared" si="223"/>
        <v>0</v>
      </c>
      <c r="Y308" s="37">
        <f t="shared" si="223"/>
        <v>0</v>
      </c>
      <c r="Z308" s="37">
        <f t="shared" si="223"/>
        <v>0</v>
      </c>
      <c r="AA308" s="37">
        <f t="shared" si="223"/>
        <v>0</v>
      </c>
      <c r="AB308" s="37">
        <f t="shared" si="223"/>
        <v>0</v>
      </c>
      <c r="AC308" s="38">
        <f t="shared" si="223"/>
        <v>0</v>
      </c>
      <c r="AD308" s="39">
        <f>SUM(Q308:AC308)</f>
        <v>102</v>
      </c>
      <c r="AE308" s="32"/>
      <c r="AF308" s="36">
        <f t="shared" si="224"/>
        <v>0</v>
      </c>
      <c r="AG308" s="37">
        <f t="shared" si="224"/>
        <v>0</v>
      </c>
      <c r="AH308" s="37">
        <f t="shared" si="224"/>
        <v>12</v>
      </c>
      <c r="AI308" s="37">
        <f t="shared" si="224"/>
        <v>3</v>
      </c>
      <c r="AJ308" s="37">
        <f t="shared" si="224"/>
        <v>2</v>
      </c>
      <c r="AK308" s="37">
        <f t="shared" si="224"/>
        <v>0</v>
      </c>
      <c r="AL308" s="37">
        <f t="shared" si="224"/>
        <v>0</v>
      </c>
      <c r="AM308" s="37">
        <f t="shared" si="224"/>
        <v>1</v>
      </c>
      <c r="AN308" s="37">
        <f t="shared" si="224"/>
        <v>0</v>
      </c>
      <c r="AO308" s="37">
        <f t="shared" si="224"/>
        <v>0</v>
      </c>
      <c r="AP308" s="37">
        <f t="shared" si="224"/>
        <v>0</v>
      </c>
      <c r="AQ308" s="37">
        <f t="shared" si="224"/>
        <v>0</v>
      </c>
      <c r="AR308" s="38">
        <f t="shared" si="224"/>
        <v>0</v>
      </c>
      <c r="AS308" s="39">
        <f>SUM(AF308:AR308)</f>
        <v>18</v>
      </c>
      <c r="AT308" s="32"/>
      <c r="AU308" s="39">
        <f>SUM(O308+AD308+AS308)</f>
        <v>229</v>
      </c>
    </row>
    <row r="309" spans="1:47" ht="15.75" customHeight="1">
      <c r="A309" s="25" t="s">
        <v>21</v>
      </c>
      <c r="B309" s="40">
        <f t="shared" ref="B309:O309" si="225">SUM(B305:B308)</f>
        <v>23</v>
      </c>
      <c r="C309" s="41">
        <f t="shared" si="225"/>
        <v>3</v>
      </c>
      <c r="D309" s="41">
        <f t="shared" si="225"/>
        <v>233</v>
      </c>
      <c r="E309" s="41">
        <f t="shared" si="225"/>
        <v>8</v>
      </c>
      <c r="F309" s="41">
        <f t="shared" si="225"/>
        <v>64</v>
      </c>
      <c r="G309" s="41">
        <f t="shared" si="225"/>
        <v>4</v>
      </c>
      <c r="H309" s="41">
        <f t="shared" si="225"/>
        <v>19</v>
      </c>
      <c r="I309" s="41">
        <f t="shared" si="225"/>
        <v>8</v>
      </c>
      <c r="J309" s="41">
        <f t="shared" si="225"/>
        <v>3</v>
      </c>
      <c r="K309" s="41">
        <f t="shared" si="225"/>
        <v>1</v>
      </c>
      <c r="L309" s="41">
        <f t="shared" si="225"/>
        <v>0</v>
      </c>
      <c r="M309" s="41">
        <f t="shared" si="225"/>
        <v>0</v>
      </c>
      <c r="N309" s="42">
        <f t="shared" si="225"/>
        <v>0</v>
      </c>
      <c r="O309" s="43">
        <f t="shared" si="225"/>
        <v>366</v>
      </c>
      <c r="P309" s="32"/>
      <c r="Q309" s="40">
        <f t="shared" ref="Q309:AD309" si="226">SUM(Q305:Q308)</f>
        <v>22</v>
      </c>
      <c r="R309" s="41">
        <f t="shared" si="226"/>
        <v>3</v>
      </c>
      <c r="S309" s="41">
        <f t="shared" si="226"/>
        <v>282</v>
      </c>
      <c r="T309" s="41">
        <f t="shared" si="226"/>
        <v>4</v>
      </c>
      <c r="U309" s="41">
        <f t="shared" si="226"/>
        <v>59</v>
      </c>
      <c r="V309" s="41">
        <f t="shared" si="226"/>
        <v>4</v>
      </c>
      <c r="W309" s="41">
        <f t="shared" si="226"/>
        <v>3</v>
      </c>
      <c r="X309" s="41">
        <f t="shared" si="226"/>
        <v>5</v>
      </c>
      <c r="Y309" s="41">
        <f t="shared" si="226"/>
        <v>1</v>
      </c>
      <c r="Z309" s="41">
        <f t="shared" si="226"/>
        <v>0</v>
      </c>
      <c r="AA309" s="41">
        <f t="shared" si="226"/>
        <v>0</v>
      </c>
      <c r="AB309" s="41">
        <f t="shared" si="226"/>
        <v>0</v>
      </c>
      <c r="AC309" s="42">
        <f t="shared" si="226"/>
        <v>0</v>
      </c>
      <c r="AD309" s="43">
        <f t="shared" si="226"/>
        <v>383</v>
      </c>
      <c r="AE309" s="32"/>
      <c r="AF309" s="40">
        <f t="shared" ref="AF309:AS309" si="227">SUM(AF305:AF308)</f>
        <v>3</v>
      </c>
      <c r="AG309" s="41">
        <f t="shared" si="227"/>
        <v>0</v>
      </c>
      <c r="AH309" s="41">
        <f t="shared" si="227"/>
        <v>71</v>
      </c>
      <c r="AI309" s="41">
        <f t="shared" si="227"/>
        <v>17</v>
      </c>
      <c r="AJ309" s="41">
        <f t="shared" si="227"/>
        <v>8</v>
      </c>
      <c r="AK309" s="41">
        <f t="shared" si="227"/>
        <v>0</v>
      </c>
      <c r="AL309" s="41">
        <f t="shared" si="227"/>
        <v>0</v>
      </c>
      <c r="AM309" s="41">
        <f t="shared" si="227"/>
        <v>3</v>
      </c>
      <c r="AN309" s="41">
        <f t="shared" si="227"/>
        <v>0</v>
      </c>
      <c r="AO309" s="41">
        <f t="shared" si="227"/>
        <v>0</v>
      </c>
      <c r="AP309" s="41">
        <f t="shared" si="227"/>
        <v>0</v>
      </c>
      <c r="AQ309" s="41">
        <f t="shared" si="227"/>
        <v>0</v>
      </c>
      <c r="AR309" s="42">
        <f t="shared" si="227"/>
        <v>0</v>
      </c>
      <c r="AS309" s="43">
        <f t="shared" si="227"/>
        <v>102</v>
      </c>
      <c r="AT309" s="32"/>
      <c r="AU309" s="43">
        <f>SUM(AU305:AU308)</f>
        <v>851</v>
      </c>
    </row>
    <row r="310" spans="1:47" ht="15.75" customHeight="1">
      <c r="A310" s="22">
        <v>0.54166666666666696</v>
      </c>
      <c r="B310" s="28">
        <f t="shared" ref="B310:N313" si="228">SUM(B42+B109+B176)</f>
        <v>4</v>
      </c>
      <c r="C310" s="29">
        <f t="shared" si="228"/>
        <v>0</v>
      </c>
      <c r="D310" s="29">
        <f t="shared" si="228"/>
        <v>59</v>
      </c>
      <c r="E310" s="29">
        <f t="shared" si="228"/>
        <v>3</v>
      </c>
      <c r="F310" s="29">
        <f t="shared" si="228"/>
        <v>15</v>
      </c>
      <c r="G310" s="29">
        <f t="shared" si="228"/>
        <v>0</v>
      </c>
      <c r="H310" s="29">
        <f t="shared" si="228"/>
        <v>2</v>
      </c>
      <c r="I310" s="29">
        <f t="shared" si="228"/>
        <v>3</v>
      </c>
      <c r="J310" s="29">
        <f t="shared" si="228"/>
        <v>1</v>
      </c>
      <c r="K310" s="29">
        <f t="shared" si="228"/>
        <v>0</v>
      </c>
      <c r="L310" s="29">
        <f t="shared" si="228"/>
        <v>0</v>
      </c>
      <c r="M310" s="29">
        <f t="shared" si="228"/>
        <v>0</v>
      </c>
      <c r="N310" s="30">
        <f t="shared" si="228"/>
        <v>0</v>
      </c>
      <c r="O310" s="31">
        <f>SUM(B310:N310)</f>
        <v>87</v>
      </c>
      <c r="P310" s="32"/>
      <c r="Q310" s="28">
        <f t="shared" ref="Q310:AC313" si="229">SUM(Q42+Q109+Q176)</f>
        <v>2</v>
      </c>
      <c r="R310" s="29">
        <f t="shared" si="229"/>
        <v>0</v>
      </c>
      <c r="S310" s="29">
        <f t="shared" si="229"/>
        <v>52</v>
      </c>
      <c r="T310" s="29">
        <f t="shared" si="229"/>
        <v>1</v>
      </c>
      <c r="U310" s="29">
        <f t="shared" si="229"/>
        <v>19</v>
      </c>
      <c r="V310" s="29">
        <f t="shared" si="229"/>
        <v>0</v>
      </c>
      <c r="W310" s="29">
        <f t="shared" si="229"/>
        <v>3</v>
      </c>
      <c r="X310" s="29">
        <f t="shared" si="229"/>
        <v>1</v>
      </c>
      <c r="Y310" s="29">
        <f t="shared" si="229"/>
        <v>1</v>
      </c>
      <c r="Z310" s="29">
        <f t="shared" si="229"/>
        <v>0</v>
      </c>
      <c r="AA310" s="29">
        <f t="shared" si="229"/>
        <v>0</v>
      </c>
      <c r="AB310" s="29">
        <f t="shared" si="229"/>
        <v>0</v>
      </c>
      <c r="AC310" s="30">
        <f t="shared" si="229"/>
        <v>0</v>
      </c>
      <c r="AD310" s="31">
        <f>SUM(Q310:AC310)</f>
        <v>79</v>
      </c>
      <c r="AE310" s="32"/>
      <c r="AF310" s="28">
        <f t="shared" ref="AF310:AR313" si="230">SUM(AF42+AF109+AF176)</f>
        <v>0</v>
      </c>
      <c r="AG310" s="29">
        <f t="shared" si="230"/>
        <v>0</v>
      </c>
      <c r="AH310" s="29">
        <f t="shared" si="230"/>
        <v>19</v>
      </c>
      <c r="AI310" s="29">
        <f t="shared" si="230"/>
        <v>3</v>
      </c>
      <c r="AJ310" s="29">
        <f t="shared" si="230"/>
        <v>2</v>
      </c>
      <c r="AK310" s="29">
        <f t="shared" si="230"/>
        <v>0</v>
      </c>
      <c r="AL310" s="29">
        <f t="shared" si="230"/>
        <v>0</v>
      </c>
      <c r="AM310" s="29">
        <f t="shared" si="230"/>
        <v>0</v>
      </c>
      <c r="AN310" s="29">
        <f t="shared" si="230"/>
        <v>0</v>
      </c>
      <c r="AO310" s="29">
        <f t="shared" si="230"/>
        <v>0</v>
      </c>
      <c r="AP310" s="29">
        <f t="shared" si="230"/>
        <v>0</v>
      </c>
      <c r="AQ310" s="29">
        <f t="shared" si="230"/>
        <v>0</v>
      </c>
      <c r="AR310" s="30">
        <f t="shared" si="230"/>
        <v>0</v>
      </c>
      <c r="AS310" s="31">
        <f>SUM(AF310:AR310)</f>
        <v>24</v>
      </c>
      <c r="AT310" s="32"/>
      <c r="AU310" s="31">
        <f>SUM(O310+AD310+AS310)</f>
        <v>190</v>
      </c>
    </row>
    <row r="311" spans="1:47" ht="15.75" customHeight="1">
      <c r="A311" s="23">
        <v>0.55208333333333304</v>
      </c>
      <c r="B311" s="33">
        <f t="shared" si="228"/>
        <v>5</v>
      </c>
      <c r="C311" s="32">
        <f t="shared" si="228"/>
        <v>2</v>
      </c>
      <c r="D311" s="32">
        <f t="shared" si="228"/>
        <v>59</v>
      </c>
      <c r="E311" s="32">
        <f t="shared" si="228"/>
        <v>4</v>
      </c>
      <c r="F311" s="32">
        <f t="shared" si="228"/>
        <v>16</v>
      </c>
      <c r="G311" s="32">
        <f t="shared" si="228"/>
        <v>1</v>
      </c>
      <c r="H311" s="32">
        <f t="shared" si="228"/>
        <v>7</v>
      </c>
      <c r="I311" s="32">
        <f t="shared" si="228"/>
        <v>2</v>
      </c>
      <c r="J311" s="32">
        <f t="shared" si="228"/>
        <v>0</v>
      </c>
      <c r="K311" s="32">
        <f t="shared" si="228"/>
        <v>0</v>
      </c>
      <c r="L311" s="32">
        <f t="shared" si="228"/>
        <v>0</v>
      </c>
      <c r="M311" s="32">
        <f t="shared" si="228"/>
        <v>1</v>
      </c>
      <c r="N311" s="34">
        <f t="shared" si="228"/>
        <v>0</v>
      </c>
      <c r="O311" s="35">
        <f>SUM(B311:N311)</f>
        <v>97</v>
      </c>
      <c r="P311" s="32"/>
      <c r="Q311" s="33">
        <f t="shared" si="229"/>
        <v>2</v>
      </c>
      <c r="R311" s="32">
        <f t="shared" si="229"/>
        <v>0</v>
      </c>
      <c r="S311" s="32">
        <f t="shared" si="229"/>
        <v>67</v>
      </c>
      <c r="T311" s="32">
        <f t="shared" si="229"/>
        <v>2</v>
      </c>
      <c r="U311" s="32">
        <f t="shared" si="229"/>
        <v>13</v>
      </c>
      <c r="V311" s="32">
        <f t="shared" si="229"/>
        <v>1</v>
      </c>
      <c r="W311" s="32">
        <f t="shared" si="229"/>
        <v>6</v>
      </c>
      <c r="X311" s="32">
        <f t="shared" si="229"/>
        <v>2</v>
      </c>
      <c r="Y311" s="32">
        <f t="shared" si="229"/>
        <v>1</v>
      </c>
      <c r="Z311" s="32">
        <f t="shared" si="229"/>
        <v>0</v>
      </c>
      <c r="AA311" s="32">
        <f t="shared" si="229"/>
        <v>0</v>
      </c>
      <c r="AB311" s="32">
        <f t="shared" si="229"/>
        <v>0</v>
      </c>
      <c r="AC311" s="34">
        <f t="shared" si="229"/>
        <v>0</v>
      </c>
      <c r="AD311" s="35">
        <f>SUM(Q311:AC311)</f>
        <v>94</v>
      </c>
      <c r="AE311" s="32"/>
      <c r="AF311" s="33">
        <f t="shared" si="230"/>
        <v>0</v>
      </c>
      <c r="AG311" s="32">
        <f t="shared" si="230"/>
        <v>0</v>
      </c>
      <c r="AH311" s="32">
        <f t="shared" si="230"/>
        <v>16</v>
      </c>
      <c r="AI311" s="32">
        <f t="shared" si="230"/>
        <v>3</v>
      </c>
      <c r="AJ311" s="32">
        <f t="shared" si="230"/>
        <v>5</v>
      </c>
      <c r="AK311" s="32">
        <f t="shared" si="230"/>
        <v>0</v>
      </c>
      <c r="AL311" s="32">
        <f t="shared" si="230"/>
        <v>0</v>
      </c>
      <c r="AM311" s="32">
        <f t="shared" si="230"/>
        <v>0</v>
      </c>
      <c r="AN311" s="32">
        <f t="shared" si="230"/>
        <v>0</v>
      </c>
      <c r="AO311" s="32">
        <f t="shared" si="230"/>
        <v>0</v>
      </c>
      <c r="AP311" s="32">
        <f t="shared" si="230"/>
        <v>0</v>
      </c>
      <c r="AQ311" s="32">
        <f t="shared" si="230"/>
        <v>0</v>
      </c>
      <c r="AR311" s="34">
        <f t="shared" si="230"/>
        <v>0</v>
      </c>
      <c r="AS311" s="35">
        <f>SUM(AF311:AR311)</f>
        <v>24</v>
      </c>
      <c r="AT311" s="32"/>
      <c r="AU311" s="35">
        <f>SUM(O311+AD311+AS311)</f>
        <v>215</v>
      </c>
    </row>
    <row r="312" spans="1:47" ht="15.75" customHeight="1">
      <c r="A312" s="23">
        <v>0.5625</v>
      </c>
      <c r="B312" s="33">
        <f t="shared" si="228"/>
        <v>5</v>
      </c>
      <c r="C312" s="32">
        <f t="shared" si="228"/>
        <v>0</v>
      </c>
      <c r="D312" s="32">
        <f t="shared" si="228"/>
        <v>62</v>
      </c>
      <c r="E312" s="32">
        <f t="shared" si="228"/>
        <v>2</v>
      </c>
      <c r="F312" s="32">
        <f t="shared" si="228"/>
        <v>22</v>
      </c>
      <c r="G312" s="32">
        <f t="shared" si="228"/>
        <v>1</v>
      </c>
      <c r="H312" s="32">
        <f t="shared" si="228"/>
        <v>3</v>
      </c>
      <c r="I312" s="32">
        <f t="shared" si="228"/>
        <v>0</v>
      </c>
      <c r="J312" s="32">
        <f t="shared" si="228"/>
        <v>0</v>
      </c>
      <c r="K312" s="32">
        <f t="shared" si="228"/>
        <v>0</v>
      </c>
      <c r="L312" s="32">
        <f t="shared" si="228"/>
        <v>0</v>
      </c>
      <c r="M312" s="32">
        <f t="shared" si="228"/>
        <v>0</v>
      </c>
      <c r="N312" s="34">
        <f t="shared" si="228"/>
        <v>0</v>
      </c>
      <c r="O312" s="35">
        <f>SUM(B312:N312)</f>
        <v>95</v>
      </c>
      <c r="P312" s="32"/>
      <c r="Q312" s="33">
        <f t="shared" si="229"/>
        <v>5</v>
      </c>
      <c r="R312" s="32">
        <f t="shared" si="229"/>
        <v>0</v>
      </c>
      <c r="S312" s="32">
        <f t="shared" si="229"/>
        <v>52</v>
      </c>
      <c r="T312" s="32">
        <f t="shared" si="229"/>
        <v>1</v>
      </c>
      <c r="U312" s="32">
        <f t="shared" si="229"/>
        <v>17</v>
      </c>
      <c r="V312" s="32">
        <f t="shared" si="229"/>
        <v>1</v>
      </c>
      <c r="W312" s="32">
        <f t="shared" si="229"/>
        <v>4</v>
      </c>
      <c r="X312" s="32">
        <f t="shared" si="229"/>
        <v>2</v>
      </c>
      <c r="Y312" s="32">
        <f t="shared" si="229"/>
        <v>0</v>
      </c>
      <c r="Z312" s="32">
        <f t="shared" si="229"/>
        <v>0</v>
      </c>
      <c r="AA312" s="32">
        <f t="shared" si="229"/>
        <v>0</v>
      </c>
      <c r="AB312" s="32">
        <f t="shared" si="229"/>
        <v>0</v>
      </c>
      <c r="AC312" s="34">
        <f t="shared" si="229"/>
        <v>0</v>
      </c>
      <c r="AD312" s="35">
        <f>SUM(Q312:AC312)</f>
        <v>82</v>
      </c>
      <c r="AE312" s="32"/>
      <c r="AF312" s="33">
        <f t="shared" si="230"/>
        <v>0</v>
      </c>
      <c r="AG312" s="32">
        <f t="shared" si="230"/>
        <v>0</v>
      </c>
      <c r="AH312" s="32">
        <f t="shared" si="230"/>
        <v>23</v>
      </c>
      <c r="AI312" s="32">
        <f t="shared" si="230"/>
        <v>3</v>
      </c>
      <c r="AJ312" s="32">
        <f t="shared" si="230"/>
        <v>3</v>
      </c>
      <c r="AK312" s="32">
        <f t="shared" si="230"/>
        <v>0</v>
      </c>
      <c r="AL312" s="32">
        <f t="shared" si="230"/>
        <v>0</v>
      </c>
      <c r="AM312" s="32">
        <f t="shared" si="230"/>
        <v>0</v>
      </c>
      <c r="AN312" s="32">
        <f t="shared" si="230"/>
        <v>0</v>
      </c>
      <c r="AO312" s="32">
        <f t="shared" si="230"/>
        <v>0</v>
      </c>
      <c r="AP312" s="32">
        <f t="shared" si="230"/>
        <v>0</v>
      </c>
      <c r="AQ312" s="32">
        <f t="shared" si="230"/>
        <v>0</v>
      </c>
      <c r="AR312" s="34">
        <f t="shared" si="230"/>
        <v>0</v>
      </c>
      <c r="AS312" s="35">
        <f>SUM(AF312:AR312)</f>
        <v>29</v>
      </c>
      <c r="AT312" s="32"/>
      <c r="AU312" s="35">
        <f>SUM(O312+AD312+AS312)</f>
        <v>206</v>
      </c>
    </row>
    <row r="313" spans="1:47" ht="15.75" customHeight="1">
      <c r="A313" s="24">
        <v>0.57291666666666696</v>
      </c>
      <c r="B313" s="36">
        <f t="shared" si="228"/>
        <v>2</v>
      </c>
      <c r="C313" s="37">
        <f t="shared" si="228"/>
        <v>0</v>
      </c>
      <c r="D313" s="37">
        <f t="shared" si="228"/>
        <v>67</v>
      </c>
      <c r="E313" s="37">
        <f t="shared" si="228"/>
        <v>4</v>
      </c>
      <c r="F313" s="37">
        <f t="shared" si="228"/>
        <v>16</v>
      </c>
      <c r="G313" s="37">
        <f t="shared" si="228"/>
        <v>0</v>
      </c>
      <c r="H313" s="37">
        <f t="shared" si="228"/>
        <v>3</v>
      </c>
      <c r="I313" s="37">
        <f t="shared" si="228"/>
        <v>2</v>
      </c>
      <c r="J313" s="37">
        <f t="shared" si="228"/>
        <v>1</v>
      </c>
      <c r="K313" s="37">
        <f t="shared" si="228"/>
        <v>0</v>
      </c>
      <c r="L313" s="37">
        <f t="shared" si="228"/>
        <v>0</v>
      </c>
      <c r="M313" s="37">
        <f t="shared" si="228"/>
        <v>0</v>
      </c>
      <c r="N313" s="38">
        <f t="shared" si="228"/>
        <v>0</v>
      </c>
      <c r="O313" s="39">
        <f>SUM(B313:N313)</f>
        <v>95</v>
      </c>
      <c r="P313" s="32"/>
      <c r="Q313" s="36">
        <f t="shared" si="229"/>
        <v>6</v>
      </c>
      <c r="R313" s="37">
        <f t="shared" si="229"/>
        <v>0</v>
      </c>
      <c r="S313" s="37">
        <f t="shared" si="229"/>
        <v>52</v>
      </c>
      <c r="T313" s="37">
        <f t="shared" si="229"/>
        <v>3</v>
      </c>
      <c r="U313" s="37">
        <f t="shared" si="229"/>
        <v>20</v>
      </c>
      <c r="V313" s="37">
        <f t="shared" si="229"/>
        <v>1</v>
      </c>
      <c r="W313" s="37">
        <f t="shared" si="229"/>
        <v>2</v>
      </c>
      <c r="X313" s="37">
        <f t="shared" si="229"/>
        <v>1</v>
      </c>
      <c r="Y313" s="37">
        <f t="shared" si="229"/>
        <v>0</v>
      </c>
      <c r="Z313" s="37">
        <f t="shared" si="229"/>
        <v>0</v>
      </c>
      <c r="AA313" s="37">
        <f t="shared" si="229"/>
        <v>0</v>
      </c>
      <c r="AB313" s="37">
        <f t="shared" si="229"/>
        <v>0</v>
      </c>
      <c r="AC313" s="38">
        <f t="shared" si="229"/>
        <v>0</v>
      </c>
      <c r="AD313" s="39">
        <f>SUM(Q313:AC313)</f>
        <v>85</v>
      </c>
      <c r="AE313" s="32"/>
      <c r="AF313" s="36">
        <f t="shared" si="230"/>
        <v>1</v>
      </c>
      <c r="AG313" s="37">
        <f t="shared" si="230"/>
        <v>0</v>
      </c>
      <c r="AH313" s="37">
        <f t="shared" si="230"/>
        <v>20</v>
      </c>
      <c r="AI313" s="37">
        <f t="shared" si="230"/>
        <v>3</v>
      </c>
      <c r="AJ313" s="37">
        <f t="shared" si="230"/>
        <v>1</v>
      </c>
      <c r="AK313" s="37">
        <f t="shared" si="230"/>
        <v>0</v>
      </c>
      <c r="AL313" s="37">
        <f t="shared" si="230"/>
        <v>0</v>
      </c>
      <c r="AM313" s="37">
        <f t="shared" si="230"/>
        <v>0</v>
      </c>
      <c r="AN313" s="37">
        <f t="shared" si="230"/>
        <v>0</v>
      </c>
      <c r="AO313" s="37">
        <f t="shared" si="230"/>
        <v>0</v>
      </c>
      <c r="AP313" s="37">
        <f t="shared" si="230"/>
        <v>0</v>
      </c>
      <c r="AQ313" s="37">
        <f t="shared" si="230"/>
        <v>0</v>
      </c>
      <c r="AR313" s="38">
        <f t="shared" si="230"/>
        <v>0</v>
      </c>
      <c r="AS313" s="39">
        <f>SUM(AF313:AR313)</f>
        <v>25</v>
      </c>
      <c r="AT313" s="32"/>
      <c r="AU313" s="39">
        <f>SUM(O313+AD313+AS313)</f>
        <v>205</v>
      </c>
    </row>
    <row r="314" spans="1:47" ht="15.75" customHeight="1">
      <c r="A314" s="25" t="s">
        <v>21</v>
      </c>
      <c r="B314" s="40">
        <f t="shared" ref="B314:O314" si="231">SUM(B310:B313)</f>
        <v>16</v>
      </c>
      <c r="C314" s="41">
        <f t="shared" si="231"/>
        <v>2</v>
      </c>
      <c r="D314" s="41">
        <f t="shared" si="231"/>
        <v>247</v>
      </c>
      <c r="E314" s="41">
        <f t="shared" si="231"/>
        <v>13</v>
      </c>
      <c r="F314" s="41">
        <f t="shared" si="231"/>
        <v>69</v>
      </c>
      <c r="G314" s="41">
        <f t="shared" si="231"/>
        <v>2</v>
      </c>
      <c r="H314" s="41">
        <f t="shared" si="231"/>
        <v>15</v>
      </c>
      <c r="I314" s="41">
        <f t="shared" si="231"/>
        <v>7</v>
      </c>
      <c r="J314" s="41">
        <f t="shared" si="231"/>
        <v>2</v>
      </c>
      <c r="K314" s="41">
        <f t="shared" si="231"/>
        <v>0</v>
      </c>
      <c r="L314" s="41">
        <f t="shared" si="231"/>
        <v>0</v>
      </c>
      <c r="M314" s="41">
        <f t="shared" si="231"/>
        <v>1</v>
      </c>
      <c r="N314" s="42">
        <f t="shared" si="231"/>
        <v>0</v>
      </c>
      <c r="O314" s="43">
        <f t="shared" si="231"/>
        <v>374</v>
      </c>
      <c r="P314" s="32"/>
      <c r="Q314" s="40">
        <f t="shared" ref="Q314:AD314" si="232">SUM(Q310:Q313)</f>
        <v>15</v>
      </c>
      <c r="R314" s="41">
        <f t="shared" si="232"/>
        <v>0</v>
      </c>
      <c r="S314" s="41">
        <f t="shared" si="232"/>
        <v>223</v>
      </c>
      <c r="T314" s="41">
        <f t="shared" si="232"/>
        <v>7</v>
      </c>
      <c r="U314" s="41">
        <f t="shared" si="232"/>
        <v>69</v>
      </c>
      <c r="V314" s="41">
        <f t="shared" si="232"/>
        <v>3</v>
      </c>
      <c r="W314" s="41">
        <f t="shared" si="232"/>
        <v>15</v>
      </c>
      <c r="X314" s="41">
        <f t="shared" si="232"/>
        <v>6</v>
      </c>
      <c r="Y314" s="41">
        <f t="shared" si="232"/>
        <v>2</v>
      </c>
      <c r="Z314" s="41">
        <f t="shared" si="232"/>
        <v>0</v>
      </c>
      <c r="AA314" s="41">
        <f t="shared" si="232"/>
        <v>0</v>
      </c>
      <c r="AB314" s="41">
        <f t="shared" si="232"/>
        <v>0</v>
      </c>
      <c r="AC314" s="42">
        <f t="shared" si="232"/>
        <v>0</v>
      </c>
      <c r="AD314" s="43">
        <f t="shared" si="232"/>
        <v>340</v>
      </c>
      <c r="AE314" s="32"/>
      <c r="AF314" s="40">
        <f t="shared" ref="AF314:AS314" si="233">SUM(AF310:AF313)</f>
        <v>1</v>
      </c>
      <c r="AG314" s="41">
        <f t="shared" si="233"/>
        <v>0</v>
      </c>
      <c r="AH314" s="41">
        <f t="shared" si="233"/>
        <v>78</v>
      </c>
      <c r="AI314" s="41">
        <f t="shared" si="233"/>
        <v>12</v>
      </c>
      <c r="AJ314" s="41">
        <f t="shared" si="233"/>
        <v>11</v>
      </c>
      <c r="AK314" s="41">
        <f t="shared" si="233"/>
        <v>0</v>
      </c>
      <c r="AL314" s="41">
        <f t="shared" si="233"/>
        <v>0</v>
      </c>
      <c r="AM314" s="41">
        <f t="shared" si="233"/>
        <v>0</v>
      </c>
      <c r="AN314" s="41">
        <f t="shared" si="233"/>
        <v>0</v>
      </c>
      <c r="AO314" s="41">
        <f t="shared" si="233"/>
        <v>0</v>
      </c>
      <c r="AP314" s="41">
        <f t="shared" si="233"/>
        <v>0</v>
      </c>
      <c r="AQ314" s="41">
        <f t="shared" si="233"/>
        <v>0</v>
      </c>
      <c r="AR314" s="42">
        <f t="shared" si="233"/>
        <v>0</v>
      </c>
      <c r="AS314" s="43">
        <f t="shared" si="233"/>
        <v>102</v>
      </c>
      <c r="AT314" s="32"/>
      <c r="AU314" s="43">
        <f>SUM(AU310:AU313)</f>
        <v>816</v>
      </c>
    </row>
    <row r="315" spans="1:47" ht="15.75" customHeight="1">
      <c r="A315" s="22">
        <v>0.58333333333333304</v>
      </c>
      <c r="B315" s="28">
        <f t="shared" ref="B315:N318" si="234">SUM(B47+B114+B181)</f>
        <v>3</v>
      </c>
      <c r="C315" s="29">
        <f t="shared" si="234"/>
        <v>1</v>
      </c>
      <c r="D315" s="29">
        <f t="shared" si="234"/>
        <v>66</v>
      </c>
      <c r="E315" s="29">
        <f t="shared" si="234"/>
        <v>6</v>
      </c>
      <c r="F315" s="29">
        <f t="shared" si="234"/>
        <v>23</v>
      </c>
      <c r="G315" s="29">
        <f t="shared" si="234"/>
        <v>1</v>
      </c>
      <c r="H315" s="29">
        <f t="shared" si="234"/>
        <v>2</v>
      </c>
      <c r="I315" s="29">
        <f t="shared" si="234"/>
        <v>0</v>
      </c>
      <c r="J315" s="29">
        <f t="shared" si="234"/>
        <v>1</v>
      </c>
      <c r="K315" s="29">
        <f t="shared" si="234"/>
        <v>0</v>
      </c>
      <c r="L315" s="29">
        <f t="shared" si="234"/>
        <v>0</v>
      </c>
      <c r="M315" s="29">
        <f t="shared" si="234"/>
        <v>0</v>
      </c>
      <c r="N315" s="30">
        <f t="shared" si="234"/>
        <v>0</v>
      </c>
      <c r="O315" s="31">
        <f>SUM(B315:N315)</f>
        <v>103</v>
      </c>
      <c r="P315" s="32"/>
      <c r="Q315" s="28">
        <f t="shared" ref="Q315:AC318" si="235">SUM(Q47+Q114+Q181)</f>
        <v>3</v>
      </c>
      <c r="R315" s="29">
        <f t="shared" si="235"/>
        <v>0</v>
      </c>
      <c r="S315" s="29">
        <f t="shared" si="235"/>
        <v>57</v>
      </c>
      <c r="T315" s="29">
        <f t="shared" si="235"/>
        <v>3</v>
      </c>
      <c r="U315" s="29">
        <f t="shared" si="235"/>
        <v>13</v>
      </c>
      <c r="V315" s="29">
        <f t="shared" si="235"/>
        <v>1</v>
      </c>
      <c r="W315" s="29">
        <f t="shared" si="235"/>
        <v>1</v>
      </c>
      <c r="X315" s="29">
        <f t="shared" si="235"/>
        <v>2</v>
      </c>
      <c r="Y315" s="29">
        <f t="shared" si="235"/>
        <v>0</v>
      </c>
      <c r="Z315" s="29">
        <f t="shared" si="235"/>
        <v>0</v>
      </c>
      <c r="AA315" s="29">
        <f t="shared" si="235"/>
        <v>0</v>
      </c>
      <c r="AB315" s="29">
        <f t="shared" si="235"/>
        <v>0</v>
      </c>
      <c r="AC315" s="30">
        <f t="shared" si="235"/>
        <v>0</v>
      </c>
      <c r="AD315" s="31">
        <f>SUM(Q315:AC315)</f>
        <v>80</v>
      </c>
      <c r="AE315" s="32"/>
      <c r="AF315" s="28">
        <f t="shared" ref="AF315:AR318" si="236">SUM(AF47+AF114+AF181)</f>
        <v>1</v>
      </c>
      <c r="AG315" s="29">
        <f t="shared" si="236"/>
        <v>0</v>
      </c>
      <c r="AH315" s="29">
        <f t="shared" si="236"/>
        <v>17</v>
      </c>
      <c r="AI315" s="29">
        <f t="shared" si="236"/>
        <v>2</v>
      </c>
      <c r="AJ315" s="29">
        <f t="shared" si="236"/>
        <v>2</v>
      </c>
      <c r="AK315" s="29">
        <f t="shared" si="236"/>
        <v>0</v>
      </c>
      <c r="AL315" s="29">
        <f t="shared" si="236"/>
        <v>0</v>
      </c>
      <c r="AM315" s="29">
        <f t="shared" si="236"/>
        <v>0</v>
      </c>
      <c r="AN315" s="29">
        <f t="shared" si="236"/>
        <v>0</v>
      </c>
      <c r="AO315" s="29">
        <f t="shared" si="236"/>
        <v>0</v>
      </c>
      <c r="AP315" s="29">
        <f t="shared" si="236"/>
        <v>0</v>
      </c>
      <c r="AQ315" s="29">
        <f t="shared" si="236"/>
        <v>0</v>
      </c>
      <c r="AR315" s="30">
        <f t="shared" si="236"/>
        <v>0</v>
      </c>
      <c r="AS315" s="31">
        <f>SUM(AF315:AR315)</f>
        <v>22</v>
      </c>
      <c r="AT315" s="32"/>
      <c r="AU315" s="31">
        <f>SUM(O315+AD315+AS315)</f>
        <v>205</v>
      </c>
    </row>
    <row r="316" spans="1:47" ht="15.75" customHeight="1">
      <c r="A316" s="23">
        <v>0.59375</v>
      </c>
      <c r="B316" s="33">
        <f t="shared" si="234"/>
        <v>3</v>
      </c>
      <c r="C316" s="32">
        <f t="shared" si="234"/>
        <v>1</v>
      </c>
      <c r="D316" s="32">
        <f t="shared" si="234"/>
        <v>58</v>
      </c>
      <c r="E316" s="32">
        <f t="shared" si="234"/>
        <v>4</v>
      </c>
      <c r="F316" s="32">
        <f t="shared" si="234"/>
        <v>16</v>
      </c>
      <c r="G316" s="32">
        <f t="shared" si="234"/>
        <v>1</v>
      </c>
      <c r="H316" s="32">
        <f t="shared" si="234"/>
        <v>4</v>
      </c>
      <c r="I316" s="32">
        <f t="shared" si="234"/>
        <v>2</v>
      </c>
      <c r="J316" s="32">
        <f t="shared" si="234"/>
        <v>0</v>
      </c>
      <c r="K316" s="32">
        <f t="shared" si="234"/>
        <v>0</v>
      </c>
      <c r="L316" s="32">
        <f t="shared" si="234"/>
        <v>0</v>
      </c>
      <c r="M316" s="32">
        <f t="shared" si="234"/>
        <v>0</v>
      </c>
      <c r="N316" s="34">
        <f t="shared" si="234"/>
        <v>0</v>
      </c>
      <c r="O316" s="35">
        <f>SUM(B316:N316)</f>
        <v>89</v>
      </c>
      <c r="P316" s="32"/>
      <c r="Q316" s="33">
        <f t="shared" si="235"/>
        <v>7</v>
      </c>
      <c r="R316" s="32">
        <f t="shared" si="235"/>
        <v>2</v>
      </c>
      <c r="S316" s="32">
        <f t="shared" si="235"/>
        <v>71</v>
      </c>
      <c r="T316" s="32">
        <f t="shared" si="235"/>
        <v>6</v>
      </c>
      <c r="U316" s="32">
        <f t="shared" si="235"/>
        <v>12</v>
      </c>
      <c r="V316" s="32">
        <f t="shared" si="235"/>
        <v>1</v>
      </c>
      <c r="W316" s="32">
        <f t="shared" si="235"/>
        <v>0</v>
      </c>
      <c r="X316" s="32">
        <f t="shared" si="235"/>
        <v>1</v>
      </c>
      <c r="Y316" s="32">
        <f t="shared" si="235"/>
        <v>0</v>
      </c>
      <c r="Z316" s="32">
        <f t="shared" si="235"/>
        <v>0</v>
      </c>
      <c r="AA316" s="32">
        <f t="shared" si="235"/>
        <v>0</v>
      </c>
      <c r="AB316" s="32">
        <f t="shared" si="235"/>
        <v>0</v>
      </c>
      <c r="AC316" s="34">
        <f t="shared" si="235"/>
        <v>0</v>
      </c>
      <c r="AD316" s="35">
        <f>SUM(Q316:AC316)</f>
        <v>100</v>
      </c>
      <c r="AE316" s="32"/>
      <c r="AF316" s="33">
        <f t="shared" si="236"/>
        <v>0</v>
      </c>
      <c r="AG316" s="32">
        <f t="shared" si="236"/>
        <v>0</v>
      </c>
      <c r="AH316" s="32">
        <f t="shared" si="236"/>
        <v>13</v>
      </c>
      <c r="AI316" s="32">
        <f t="shared" si="236"/>
        <v>3</v>
      </c>
      <c r="AJ316" s="32">
        <f t="shared" si="236"/>
        <v>0</v>
      </c>
      <c r="AK316" s="32">
        <f t="shared" si="236"/>
        <v>0</v>
      </c>
      <c r="AL316" s="32">
        <f t="shared" si="236"/>
        <v>0</v>
      </c>
      <c r="AM316" s="32">
        <f t="shared" si="236"/>
        <v>0</v>
      </c>
      <c r="AN316" s="32">
        <f t="shared" si="236"/>
        <v>0</v>
      </c>
      <c r="AO316" s="32">
        <f t="shared" si="236"/>
        <v>0</v>
      </c>
      <c r="AP316" s="32">
        <f t="shared" si="236"/>
        <v>0</v>
      </c>
      <c r="AQ316" s="32">
        <f t="shared" si="236"/>
        <v>0</v>
      </c>
      <c r="AR316" s="34">
        <f t="shared" si="236"/>
        <v>0</v>
      </c>
      <c r="AS316" s="35">
        <f>SUM(AF316:AR316)</f>
        <v>16</v>
      </c>
      <c r="AT316" s="32"/>
      <c r="AU316" s="35">
        <f>SUM(O316+AD316+AS316)</f>
        <v>205</v>
      </c>
    </row>
    <row r="317" spans="1:47" ht="15.75" customHeight="1">
      <c r="A317" s="23">
        <v>0.60416666666666696</v>
      </c>
      <c r="B317" s="33">
        <f t="shared" si="234"/>
        <v>4</v>
      </c>
      <c r="C317" s="32">
        <f t="shared" si="234"/>
        <v>2</v>
      </c>
      <c r="D317" s="32">
        <f t="shared" si="234"/>
        <v>64</v>
      </c>
      <c r="E317" s="32">
        <f t="shared" si="234"/>
        <v>9</v>
      </c>
      <c r="F317" s="32">
        <f t="shared" si="234"/>
        <v>16</v>
      </c>
      <c r="G317" s="32">
        <f t="shared" si="234"/>
        <v>1</v>
      </c>
      <c r="H317" s="32">
        <f t="shared" si="234"/>
        <v>6</v>
      </c>
      <c r="I317" s="32">
        <f t="shared" si="234"/>
        <v>2</v>
      </c>
      <c r="J317" s="32">
        <f t="shared" si="234"/>
        <v>1</v>
      </c>
      <c r="K317" s="32">
        <f t="shared" si="234"/>
        <v>0</v>
      </c>
      <c r="L317" s="32">
        <f t="shared" si="234"/>
        <v>0</v>
      </c>
      <c r="M317" s="32">
        <f t="shared" si="234"/>
        <v>0</v>
      </c>
      <c r="N317" s="34">
        <f t="shared" si="234"/>
        <v>0</v>
      </c>
      <c r="O317" s="35">
        <f>SUM(B317:N317)</f>
        <v>105</v>
      </c>
      <c r="P317" s="32"/>
      <c r="Q317" s="33">
        <f t="shared" si="235"/>
        <v>3</v>
      </c>
      <c r="R317" s="32">
        <f t="shared" si="235"/>
        <v>0</v>
      </c>
      <c r="S317" s="32">
        <f t="shared" si="235"/>
        <v>72</v>
      </c>
      <c r="T317" s="32">
        <f t="shared" si="235"/>
        <v>4</v>
      </c>
      <c r="U317" s="32">
        <f t="shared" si="235"/>
        <v>11</v>
      </c>
      <c r="V317" s="32">
        <f t="shared" si="235"/>
        <v>1</v>
      </c>
      <c r="W317" s="32">
        <f t="shared" si="235"/>
        <v>4</v>
      </c>
      <c r="X317" s="32">
        <f t="shared" si="235"/>
        <v>4</v>
      </c>
      <c r="Y317" s="32">
        <f t="shared" si="235"/>
        <v>0</v>
      </c>
      <c r="Z317" s="32">
        <f t="shared" si="235"/>
        <v>0</v>
      </c>
      <c r="AA317" s="32">
        <f t="shared" si="235"/>
        <v>0</v>
      </c>
      <c r="AB317" s="32">
        <f t="shared" si="235"/>
        <v>0</v>
      </c>
      <c r="AC317" s="34">
        <f t="shared" si="235"/>
        <v>0</v>
      </c>
      <c r="AD317" s="35">
        <f>SUM(Q317:AC317)</f>
        <v>99</v>
      </c>
      <c r="AE317" s="32"/>
      <c r="AF317" s="33">
        <f t="shared" si="236"/>
        <v>0</v>
      </c>
      <c r="AG317" s="32">
        <f t="shared" si="236"/>
        <v>1</v>
      </c>
      <c r="AH317" s="32">
        <f t="shared" si="236"/>
        <v>11</v>
      </c>
      <c r="AI317" s="32">
        <f t="shared" si="236"/>
        <v>5</v>
      </c>
      <c r="AJ317" s="32">
        <f t="shared" si="236"/>
        <v>0</v>
      </c>
      <c r="AK317" s="32">
        <f t="shared" si="236"/>
        <v>0</v>
      </c>
      <c r="AL317" s="32">
        <f t="shared" si="236"/>
        <v>0</v>
      </c>
      <c r="AM317" s="32">
        <f t="shared" si="236"/>
        <v>0</v>
      </c>
      <c r="AN317" s="32">
        <f t="shared" si="236"/>
        <v>0</v>
      </c>
      <c r="AO317" s="32">
        <f t="shared" si="236"/>
        <v>0</v>
      </c>
      <c r="AP317" s="32">
        <f t="shared" si="236"/>
        <v>0</v>
      </c>
      <c r="AQ317" s="32">
        <f t="shared" si="236"/>
        <v>0</v>
      </c>
      <c r="AR317" s="34">
        <f t="shared" si="236"/>
        <v>0</v>
      </c>
      <c r="AS317" s="35">
        <f>SUM(AF317:AR317)</f>
        <v>17</v>
      </c>
      <c r="AT317" s="32"/>
      <c r="AU317" s="35">
        <f>SUM(O317+AD317+AS317)</f>
        <v>221</v>
      </c>
    </row>
    <row r="318" spans="1:47" ht="15.75" customHeight="1">
      <c r="A318" s="24">
        <v>0.61458333333333304</v>
      </c>
      <c r="B318" s="36">
        <f t="shared" si="234"/>
        <v>4</v>
      </c>
      <c r="C318" s="37">
        <f t="shared" si="234"/>
        <v>1</v>
      </c>
      <c r="D318" s="37">
        <f t="shared" si="234"/>
        <v>78</v>
      </c>
      <c r="E318" s="37">
        <f t="shared" si="234"/>
        <v>5</v>
      </c>
      <c r="F318" s="37">
        <f t="shared" si="234"/>
        <v>23</v>
      </c>
      <c r="G318" s="37">
        <f t="shared" si="234"/>
        <v>1</v>
      </c>
      <c r="H318" s="37">
        <f t="shared" si="234"/>
        <v>3</v>
      </c>
      <c r="I318" s="37">
        <f t="shared" si="234"/>
        <v>0</v>
      </c>
      <c r="J318" s="37">
        <f t="shared" si="234"/>
        <v>0</v>
      </c>
      <c r="K318" s="37">
        <f t="shared" si="234"/>
        <v>0</v>
      </c>
      <c r="L318" s="37">
        <f t="shared" si="234"/>
        <v>0</v>
      </c>
      <c r="M318" s="37">
        <f t="shared" si="234"/>
        <v>0</v>
      </c>
      <c r="N318" s="38">
        <f t="shared" si="234"/>
        <v>0</v>
      </c>
      <c r="O318" s="39">
        <f>SUM(B318:N318)</f>
        <v>115</v>
      </c>
      <c r="P318" s="32"/>
      <c r="Q318" s="36">
        <f t="shared" si="235"/>
        <v>6</v>
      </c>
      <c r="R318" s="37">
        <f t="shared" si="235"/>
        <v>0</v>
      </c>
      <c r="S318" s="37">
        <f t="shared" si="235"/>
        <v>79</v>
      </c>
      <c r="T318" s="37">
        <f t="shared" si="235"/>
        <v>1</v>
      </c>
      <c r="U318" s="37">
        <f t="shared" si="235"/>
        <v>22</v>
      </c>
      <c r="V318" s="37">
        <f t="shared" si="235"/>
        <v>1</v>
      </c>
      <c r="W318" s="37">
        <f t="shared" si="235"/>
        <v>1</v>
      </c>
      <c r="X318" s="37">
        <f t="shared" si="235"/>
        <v>1</v>
      </c>
      <c r="Y318" s="37">
        <f t="shared" si="235"/>
        <v>0</v>
      </c>
      <c r="Z318" s="37">
        <f t="shared" si="235"/>
        <v>0</v>
      </c>
      <c r="AA318" s="37">
        <f t="shared" si="235"/>
        <v>0</v>
      </c>
      <c r="AB318" s="37">
        <f t="shared" si="235"/>
        <v>0</v>
      </c>
      <c r="AC318" s="38">
        <f t="shared" si="235"/>
        <v>0</v>
      </c>
      <c r="AD318" s="39">
        <f>SUM(Q318:AC318)</f>
        <v>111</v>
      </c>
      <c r="AE318" s="32"/>
      <c r="AF318" s="36">
        <f t="shared" si="236"/>
        <v>0</v>
      </c>
      <c r="AG318" s="37">
        <f t="shared" si="236"/>
        <v>0</v>
      </c>
      <c r="AH318" s="37">
        <f t="shared" si="236"/>
        <v>21</v>
      </c>
      <c r="AI318" s="37">
        <f t="shared" si="236"/>
        <v>1</v>
      </c>
      <c r="AJ318" s="37">
        <f t="shared" si="236"/>
        <v>1</v>
      </c>
      <c r="AK318" s="37">
        <f t="shared" si="236"/>
        <v>0</v>
      </c>
      <c r="AL318" s="37">
        <f t="shared" si="236"/>
        <v>0</v>
      </c>
      <c r="AM318" s="37">
        <f t="shared" si="236"/>
        <v>0</v>
      </c>
      <c r="AN318" s="37">
        <f t="shared" si="236"/>
        <v>0</v>
      </c>
      <c r="AO318" s="37">
        <f t="shared" si="236"/>
        <v>0</v>
      </c>
      <c r="AP318" s="37">
        <f t="shared" si="236"/>
        <v>0</v>
      </c>
      <c r="AQ318" s="37">
        <f t="shared" si="236"/>
        <v>0</v>
      </c>
      <c r="AR318" s="38">
        <f t="shared" si="236"/>
        <v>0</v>
      </c>
      <c r="AS318" s="39">
        <f>SUM(AF318:AR318)</f>
        <v>23</v>
      </c>
      <c r="AT318" s="32"/>
      <c r="AU318" s="39">
        <f>SUM(O318+AD318+AS318)</f>
        <v>249</v>
      </c>
    </row>
    <row r="319" spans="1:47" ht="15.75" customHeight="1">
      <c r="A319" s="25" t="s">
        <v>21</v>
      </c>
      <c r="B319" s="40">
        <f t="shared" ref="B319:O319" si="237">SUM(B315:B318)</f>
        <v>14</v>
      </c>
      <c r="C319" s="41">
        <f t="shared" si="237"/>
        <v>5</v>
      </c>
      <c r="D319" s="41">
        <f t="shared" si="237"/>
        <v>266</v>
      </c>
      <c r="E319" s="41">
        <f t="shared" si="237"/>
        <v>24</v>
      </c>
      <c r="F319" s="41">
        <f t="shared" si="237"/>
        <v>78</v>
      </c>
      <c r="G319" s="41">
        <f t="shared" si="237"/>
        <v>4</v>
      </c>
      <c r="H319" s="41">
        <f t="shared" si="237"/>
        <v>15</v>
      </c>
      <c r="I319" s="41">
        <f t="shared" si="237"/>
        <v>4</v>
      </c>
      <c r="J319" s="41">
        <f t="shared" si="237"/>
        <v>2</v>
      </c>
      <c r="K319" s="41">
        <f t="shared" si="237"/>
        <v>0</v>
      </c>
      <c r="L319" s="41">
        <f t="shared" si="237"/>
        <v>0</v>
      </c>
      <c r="M319" s="41">
        <f t="shared" si="237"/>
        <v>0</v>
      </c>
      <c r="N319" s="42">
        <f t="shared" si="237"/>
        <v>0</v>
      </c>
      <c r="O319" s="43">
        <f t="shared" si="237"/>
        <v>412</v>
      </c>
      <c r="P319" s="32"/>
      <c r="Q319" s="40">
        <f t="shared" ref="Q319:AD319" si="238">SUM(Q315:Q318)</f>
        <v>19</v>
      </c>
      <c r="R319" s="41">
        <f t="shared" si="238"/>
        <v>2</v>
      </c>
      <c r="S319" s="41">
        <f t="shared" si="238"/>
        <v>279</v>
      </c>
      <c r="T319" s="41">
        <f t="shared" si="238"/>
        <v>14</v>
      </c>
      <c r="U319" s="41">
        <f t="shared" si="238"/>
        <v>58</v>
      </c>
      <c r="V319" s="41">
        <f t="shared" si="238"/>
        <v>4</v>
      </c>
      <c r="W319" s="41">
        <f t="shared" si="238"/>
        <v>6</v>
      </c>
      <c r="X319" s="41">
        <f t="shared" si="238"/>
        <v>8</v>
      </c>
      <c r="Y319" s="41">
        <f t="shared" si="238"/>
        <v>0</v>
      </c>
      <c r="Z319" s="41">
        <f t="shared" si="238"/>
        <v>0</v>
      </c>
      <c r="AA319" s="41">
        <f t="shared" si="238"/>
        <v>0</v>
      </c>
      <c r="AB319" s="41">
        <f t="shared" si="238"/>
        <v>0</v>
      </c>
      <c r="AC319" s="42">
        <f t="shared" si="238"/>
        <v>0</v>
      </c>
      <c r="AD319" s="43">
        <f t="shared" si="238"/>
        <v>390</v>
      </c>
      <c r="AE319" s="32"/>
      <c r="AF319" s="40">
        <f t="shared" ref="AF319:AS319" si="239">SUM(AF315:AF318)</f>
        <v>1</v>
      </c>
      <c r="AG319" s="41">
        <f t="shared" si="239"/>
        <v>1</v>
      </c>
      <c r="AH319" s="41">
        <f t="shared" si="239"/>
        <v>62</v>
      </c>
      <c r="AI319" s="41">
        <f t="shared" si="239"/>
        <v>11</v>
      </c>
      <c r="AJ319" s="41">
        <f t="shared" si="239"/>
        <v>3</v>
      </c>
      <c r="AK319" s="41">
        <f t="shared" si="239"/>
        <v>0</v>
      </c>
      <c r="AL319" s="41">
        <f t="shared" si="239"/>
        <v>0</v>
      </c>
      <c r="AM319" s="41">
        <f t="shared" si="239"/>
        <v>0</v>
      </c>
      <c r="AN319" s="41">
        <f t="shared" si="239"/>
        <v>0</v>
      </c>
      <c r="AO319" s="41">
        <f t="shared" si="239"/>
        <v>0</v>
      </c>
      <c r="AP319" s="41">
        <f t="shared" si="239"/>
        <v>0</v>
      </c>
      <c r="AQ319" s="41">
        <f t="shared" si="239"/>
        <v>0</v>
      </c>
      <c r="AR319" s="42">
        <f t="shared" si="239"/>
        <v>0</v>
      </c>
      <c r="AS319" s="43">
        <f t="shared" si="239"/>
        <v>78</v>
      </c>
      <c r="AT319" s="32"/>
      <c r="AU319" s="43">
        <f>SUM(AU315:AU318)</f>
        <v>880</v>
      </c>
    </row>
    <row r="320" spans="1:47" ht="15.75" customHeight="1">
      <c r="A320" s="22">
        <v>0.625</v>
      </c>
      <c r="B320" s="28">
        <f t="shared" ref="B320:N323" si="240">SUM(B52+B119+B186)</f>
        <v>5</v>
      </c>
      <c r="C320" s="29">
        <f t="shared" si="240"/>
        <v>2</v>
      </c>
      <c r="D320" s="29">
        <f t="shared" si="240"/>
        <v>66</v>
      </c>
      <c r="E320" s="29">
        <f t="shared" si="240"/>
        <v>4</v>
      </c>
      <c r="F320" s="29">
        <f t="shared" si="240"/>
        <v>23</v>
      </c>
      <c r="G320" s="29">
        <f t="shared" si="240"/>
        <v>0</v>
      </c>
      <c r="H320" s="29">
        <f t="shared" si="240"/>
        <v>2</v>
      </c>
      <c r="I320" s="29">
        <f t="shared" si="240"/>
        <v>0</v>
      </c>
      <c r="J320" s="29">
        <f t="shared" si="240"/>
        <v>0</v>
      </c>
      <c r="K320" s="29">
        <f t="shared" si="240"/>
        <v>0</v>
      </c>
      <c r="L320" s="29">
        <f t="shared" si="240"/>
        <v>0</v>
      </c>
      <c r="M320" s="29">
        <f t="shared" si="240"/>
        <v>0</v>
      </c>
      <c r="N320" s="30">
        <f t="shared" si="240"/>
        <v>0</v>
      </c>
      <c r="O320" s="31">
        <f>SUM(B320:N320)</f>
        <v>102</v>
      </c>
      <c r="P320" s="32"/>
      <c r="Q320" s="28">
        <f t="shared" ref="Q320:AC323" si="241">SUM(Q52+Q119+Q186)</f>
        <v>8</v>
      </c>
      <c r="R320" s="29">
        <f t="shared" si="241"/>
        <v>0</v>
      </c>
      <c r="S320" s="29">
        <f t="shared" si="241"/>
        <v>70</v>
      </c>
      <c r="T320" s="29">
        <f t="shared" si="241"/>
        <v>3</v>
      </c>
      <c r="U320" s="29">
        <f t="shared" si="241"/>
        <v>24</v>
      </c>
      <c r="V320" s="29">
        <f t="shared" si="241"/>
        <v>1</v>
      </c>
      <c r="W320" s="29">
        <f t="shared" si="241"/>
        <v>0</v>
      </c>
      <c r="X320" s="29">
        <f t="shared" si="241"/>
        <v>1</v>
      </c>
      <c r="Y320" s="29">
        <f t="shared" si="241"/>
        <v>0</v>
      </c>
      <c r="Z320" s="29">
        <f t="shared" si="241"/>
        <v>0</v>
      </c>
      <c r="AA320" s="29">
        <f t="shared" si="241"/>
        <v>0</v>
      </c>
      <c r="AB320" s="29">
        <f t="shared" si="241"/>
        <v>0</v>
      </c>
      <c r="AC320" s="30">
        <f t="shared" si="241"/>
        <v>0</v>
      </c>
      <c r="AD320" s="31">
        <f>SUM(Q320:AC320)</f>
        <v>107</v>
      </c>
      <c r="AE320" s="32"/>
      <c r="AF320" s="28">
        <f t="shared" ref="AF320:AR323" si="242">SUM(AF52+AF119+AF186)</f>
        <v>0</v>
      </c>
      <c r="AG320" s="29">
        <f t="shared" si="242"/>
        <v>0</v>
      </c>
      <c r="AH320" s="29">
        <f t="shared" si="242"/>
        <v>19</v>
      </c>
      <c r="AI320" s="29">
        <f t="shared" si="242"/>
        <v>3</v>
      </c>
      <c r="AJ320" s="29">
        <f t="shared" si="242"/>
        <v>0</v>
      </c>
      <c r="AK320" s="29">
        <f t="shared" si="242"/>
        <v>0</v>
      </c>
      <c r="AL320" s="29">
        <f t="shared" si="242"/>
        <v>0</v>
      </c>
      <c r="AM320" s="29">
        <f t="shared" si="242"/>
        <v>1</v>
      </c>
      <c r="AN320" s="29">
        <f t="shared" si="242"/>
        <v>0</v>
      </c>
      <c r="AO320" s="29">
        <f t="shared" si="242"/>
        <v>0</v>
      </c>
      <c r="AP320" s="29">
        <f t="shared" si="242"/>
        <v>0</v>
      </c>
      <c r="AQ320" s="29">
        <f t="shared" si="242"/>
        <v>0</v>
      </c>
      <c r="AR320" s="30">
        <f t="shared" si="242"/>
        <v>0</v>
      </c>
      <c r="AS320" s="31">
        <f>SUM(AF320:AR320)</f>
        <v>23</v>
      </c>
      <c r="AT320" s="32"/>
      <c r="AU320" s="31">
        <f>SUM(O320+AD320+AS320)</f>
        <v>232</v>
      </c>
    </row>
    <row r="321" spans="1:47" ht="15.75" customHeight="1">
      <c r="A321" s="23">
        <v>0.63541666666666696</v>
      </c>
      <c r="B321" s="33">
        <f t="shared" si="240"/>
        <v>5</v>
      </c>
      <c r="C321" s="32">
        <f t="shared" si="240"/>
        <v>1</v>
      </c>
      <c r="D321" s="32">
        <f t="shared" si="240"/>
        <v>61</v>
      </c>
      <c r="E321" s="32">
        <f t="shared" si="240"/>
        <v>1</v>
      </c>
      <c r="F321" s="32">
        <f t="shared" si="240"/>
        <v>18</v>
      </c>
      <c r="G321" s="32">
        <f t="shared" si="240"/>
        <v>2</v>
      </c>
      <c r="H321" s="32">
        <f t="shared" si="240"/>
        <v>2</v>
      </c>
      <c r="I321" s="32">
        <f t="shared" si="240"/>
        <v>2</v>
      </c>
      <c r="J321" s="32">
        <f t="shared" si="240"/>
        <v>0</v>
      </c>
      <c r="K321" s="32">
        <f t="shared" si="240"/>
        <v>0</v>
      </c>
      <c r="L321" s="32">
        <f t="shared" si="240"/>
        <v>0</v>
      </c>
      <c r="M321" s="32">
        <f t="shared" si="240"/>
        <v>0</v>
      </c>
      <c r="N321" s="34">
        <f t="shared" si="240"/>
        <v>0</v>
      </c>
      <c r="O321" s="35">
        <f>SUM(B321:N321)</f>
        <v>92</v>
      </c>
      <c r="P321" s="32"/>
      <c r="Q321" s="33">
        <f t="shared" si="241"/>
        <v>3</v>
      </c>
      <c r="R321" s="32">
        <f t="shared" si="241"/>
        <v>0</v>
      </c>
      <c r="S321" s="32">
        <f t="shared" si="241"/>
        <v>82</v>
      </c>
      <c r="T321" s="32">
        <f t="shared" si="241"/>
        <v>5</v>
      </c>
      <c r="U321" s="32">
        <f t="shared" si="241"/>
        <v>12</v>
      </c>
      <c r="V321" s="32">
        <f t="shared" si="241"/>
        <v>1</v>
      </c>
      <c r="W321" s="32">
        <f t="shared" si="241"/>
        <v>0</v>
      </c>
      <c r="X321" s="32">
        <f t="shared" si="241"/>
        <v>2</v>
      </c>
      <c r="Y321" s="32">
        <f t="shared" si="241"/>
        <v>0</v>
      </c>
      <c r="Z321" s="32">
        <f t="shared" si="241"/>
        <v>1</v>
      </c>
      <c r="AA321" s="32">
        <f t="shared" si="241"/>
        <v>0</v>
      </c>
      <c r="AB321" s="32">
        <f t="shared" si="241"/>
        <v>0</v>
      </c>
      <c r="AC321" s="34">
        <f t="shared" si="241"/>
        <v>0</v>
      </c>
      <c r="AD321" s="35">
        <f>SUM(Q321:AC321)</f>
        <v>106</v>
      </c>
      <c r="AE321" s="32"/>
      <c r="AF321" s="33">
        <f t="shared" si="242"/>
        <v>0</v>
      </c>
      <c r="AG321" s="32">
        <f t="shared" si="242"/>
        <v>0</v>
      </c>
      <c r="AH321" s="32">
        <f t="shared" si="242"/>
        <v>8</v>
      </c>
      <c r="AI321" s="32">
        <f t="shared" si="242"/>
        <v>0</v>
      </c>
      <c r="AJ321" s="32">
        <f t="shared" si="242"/>
        <v>1</v>
      </c>
      <c r="AK321" s="32">
        <f t="shared" si="242"/>
        <v>0</v>
      </c>
      <c r="AL321" s="32">
        <f t="shared" si="242"/>
        <v>0</v>
      </c>
      <c r="AM321" s="32">
        <f t="shared" si="242"/>
        <v>0</v>
      </c>
      <c r="AN321" s="32">
        <f t="shared" si="242"/>
        <v>0</v>
      </c>
      <c r="AO321" s="32">
        <f t="shared" si="242"/>
        <v>0</v>
      </c>
      <c r="AP321" s="32">
        <f t="shared" si="242"/>
        <v>0</v>
      </c>
      <c r="AQ321" s="32">
        <f t="shared" si="242"/>
        <v>0</v>
      </c>
      <c r="AR321" s="34">
        <f t="shared" si="242"/>
        <v>0</v>
      </c>
      <c r="AS321" s="35">
        <f>SUM(AF321:AR321)</f>
        <v>9</v>
      </c>
      <c r="AT321" s="32"/>
      <c r="AU321" s="35">
        <f>SUM(O321+AD321+AS321)</f>
        <v>207</v>
      </c>
    </row>
    <row r="322" spans="1:47" ht="15.75" customHeight="1">
      <c r="A322" s="23">
        <v>0.64583333333333304</v>
      </c>
      <c r="B322" s="33">
        <f t="shared" si="240"/>
        <v>8</v>
      </c>
      <c r="C322" s="32">
        <f t="shared" si="240"/>
        <v>1</v>
      </c>
      <c r="D322" s="32">
        <f t="shared" si="240"/>
        <v>73</v>
      </c>
      <c r="E322" s="32">
        <f t="shared" si="240"/>
        <v>5</v>
      </c>
      <c r="F322" s="32">
        <f t="shared" si="240"/>
        <v>13</v>
      </c>
      <c r="G322" s="32">
        <f t="shared" si="240"/>
        <v>0</v>
      </c>
      <c r="H322" s="32">
        <f t="shared" si="240"/>
        <v>4</v>
      </c>
      <c r="I322" s="32">
        <f t="shared" si="240"/>
        <v>0</v>
      </c>
      <c r="J322" s="32">
        <f t="shared" si="240"/>
        <v>0</v>
      </c>
      <c r="K322" s="32">
        <f t="shared" si="240"/>
        <v>0</v>
      </c>
      <c r="L322" s="32">
        <f t="shared" si="240"/>
        <v>0</v>
      </c>
      <c r="M322" s="32">
        <f t="shared" si="240"/>
        <v>0</v>
      </c>
      <c r="N322" s="34">
        <f t="shared" si="240"/>
        <v>0</v>
      </c>
      <c r="O322" s="35">
        <f>SUM(B322:N322)</f>
        <v>104</v>
      </c>
      <c r="P322" s="32"/>
      <c r="Q322" s="33">
        <f t="shared" si="241"/>
        <v>5</v>
      </c>
      <c r="R322" s="32">
        <f t="shared" si="241"/>
        <v>0</v>
      </c>
      <c r="S322" s="32">
        <f t="shared" si="241"/>
        <v>103</v>
      </c>
      <c r="T322" s="32">
        <f t="shared" si="241"/>
        <v>0</v>
      </c>
      <c r="U322" s="32">
        <f t="shared" si="241"/>
        <v>13</v>
      </c>
      <c r="V322" s="32">
        <f t="shared" si="241"/>
        <v>2</v>
      </c>
      <c r="W322" s="32">
        <f t="shared" si="241"/>
        <v>0</v>
      </c>
      <c r="X322" s="32">
        <f t="shared" si="241"/>
        <v>0</v>
      </c>
      <c r="Y322" s="32">
        <f t="shared" si="241"/>
        <v>0</v>
      </c>
      <c r="Z322" s="32">
        <f t="shared" si="241"/>
        <v>0</v>
      </c>
      <c r="AA322" s="32">
        <f t="shared" si="241"/>
        <v>0</v>
      </c>
      <c r="AB322" s="32">
        <f t="shared" si="241"/>
        <v>0</v>
      </c>
      <c r="AC322" s="34">
        <f t="shared" si="241"/>
        <v>0</v>
      </c>
      <c r="AD322" s="35">
        <f>SUM(Q322:AC322)</f>
        <v>123</v>
      </c>
      <c r="AE322" s="32"/>
      <c r="AF322" s="33">
        <f t="shared" si="242"/>
        <v>3</v>
      </c>
      <c r="AG322" s="32">
        <f t="shared" si="242"/>
        <v>0</v>
      </c>
      <c r="AH322" s="32">
        <f t="shared" si="242"/>
        <v>23</v>
      </c>
      <c r="AI322" s="32">
        <f t="shared" si="242"/>
        <v>5</v>
      </c>
      <c r="AJ322" s="32">
        <f t="shared" si="242"/>
        <v>2</v>
      </c>
      <c r="AK322" s="32">
        <f t="shared" si="242"/>
        <v>0</v>
      </c>
      <c r="AL322" s="32">
        <f t="shared" si="242"/>
        <v>1</v>
      </c>
      <c r="AM322" s="32">
        <f t="shared" si="242"/>
        <v>0</v>
      </c>
      <c r="AN322" s="32">
        <f t="shared" si="242"/>
        <v>0</v>
      </c>
      <c r="AO322" s="32">
        <f t="shared" si="242"/>
        <v>0</v>
      </c>
      <c r="AP322" s="32">
        <f t="shared" si="242"/>
        <v>0</v>
      </c>
      <c r="AQ322" s="32">
        <f t="shared" si="242"/>
        <v>0</v>
      </c>
      <c r="AR322" s="34">
        <f t="shared" si="242"/>
        <v>0</v>
      </c>
      <c r="AS322" s="35">
        <f>SUM(AF322:AR322)</f>
        <v>34</v>
      </c>
      <c r="AT322" s="32"/>
      <c r="AU322" s="35">
        <f>SUM(O322+AD322+AS322)</f>
        <v>261</v>
      </c>
    </row>
    <row r="323" spans="1:47" ht="15.75" customHeight="1">
      <c r="A323" s="24">
        <v>0.65625</v>
      </c>
      <c r="B323" s="36">
        <f t="shared" si="240"/>
        <v>5</v>
      </c>
      <c r="C323" s="37">
        <f t="shared" si="240"/>
        <v>1</v>
      </c>
      <c r="D323" s="37">
        <f t="shared" si="240"/>
        <v>78</v>
      </c>
      <c r="E323" s="37">
        <f t="shared" si="240"/>
        <v>4</v>
      </c>
      <c r="F323" s="37">
        <f t="shared" si="240"/>
        <v>17</v>
      </c>
      <c r="G323" s="37">
        <f t="shared" si="240"/>
        <v>1</v>
      </c>
      <c r="H323" s="37">
        <f t="shared" si="240"/>
        <v>7</v>
      </c>
      <c r="I323" s="37">
        <f t="shared" si="240"/>
        <v>1</v>
      </c>
      <c r="J323" s="37">
        <f t="shared" si="240"/>
        <v>0</v>
      </c>
      <c r="K323" s="37">
        <f t="shared" si="240"/>
        <v>0</v>
      </c>
      <c r="L323" s="37">
        <f t="shared" si="240"/>
        <v>0</v>
      </c>
      <c r="M323" s="37">
        <f t="shared" si="240"/>
        <v>0</v>
      </c>
      <c r="N323" s="38">
        <f t="shared" si="240"/>
        <v>0</v>
      </c>
      <c r="O323" s="39">
        <f>SUM(B323:N323)</f>
        <v>114</v>
      </c>
      <c r="P323" s="32"/>
      <c r="Q323" s="36">
        <f t="shared" si="241"/>
        <v>2</v>
      </c>
      <c r="R323" s="37">
        <f t="shared" si="241"/>
        <v>1</v>
      </c>
      <c r="S323" s="37">
        <f t="shared" si="241"/>
        <v>83</v>
      </c>
      <c r="T323" s="37">
        <f t="shared" si="241"/>
        <v>3</v>
      </c>
      <c r="U323" s="37">
        <f t="shared" si="241"/>
        <v>19</v>
      </c>
      <c r="V323" s="37">
        <f t="shared" si="241"/>
        <v>2</v>
      </c>
      <c r="W323" s="37">
        <f t="shared" si="241"/>
        <v>1</v>
      </c>
      <c r="X323" s="37">
        <f t="shared" si="241"/>
        <v>1</v>
      </c>
      <c r="Y323" s="37">
        <f t="shared" si="241"/>
        <v>0</v>
      </c>
      <c r="Z323" s="37">
        <f t="shared" si="241"/>
        <v>0</v>
      </c>
      <c r="AA323" s="37">
        <f t="shared" si="241"/>
        <v>0</v>
      </c>
      <c r="AB323" s="37">
        <f t="shared" si="241"/>
        <v>0</v>
      </c>
      <c r="AC323" s="38">
        <f t="shared" si="241"/>
        <v>0</v>
      </c>
      <c r="AD323" s="39">
        <f>SUM(Q323:AC323)</f>
        <v>112</v>
      </c>
      <c r="AE323" s="32"/>
      <c r="AF323" s="36">
        <f t="shared" si="242"/>
        <v>0</v>
      </c>
      <c r="AG323" s="37">
        <f t="shared" si="242"/>
        <v>1</v>
      </c>
      <c r="AH323" s="37">
        <f t="shared" si="242"/>
        <v>19</v>
      </c>
      <c r="AI323" s="37">
        <f t="shared" si="242"/>
        <v>0</v>
      </c>
      <c r="AJ323" s="37">
        <f t="shared" si="242"/>
        <v>4</v>
      </c>
      <c r="AK323" s="37">
        <f t="shared" si="242"/>
        <v>0</v>
      </c>
      <c r="AL323" s="37">
        <f t="shared" si="242"/>
        <v>0</v>
      </c>
      <c r="AM323" s="37">
        <f t="shared" si="242"/>
        <v>1</v>
      </c>
      <c r="AN323" s="37">
        <f t="shared" si="242"/>
        <v>0</v>
      </c>
      <c r="AO323" s="37">
        <f t="shared" si="242"/>
        <v>0</v>
      </c>
      <c r="AP323" s="37">
        <f t="shared" si="242"/>
        <v>0</v>
      </c>
      <c r="AQ323" s="37">
        <f t="shared" si="242"/>
        <v>0</v>
      </c>
      <c r="AR323" s="38">
        <f t="shared" si="242"/>
        <v>0</v>
      </c>
      <c r="AS323" s="39">
        <f>SUM(AF323:AR323)</f>
        <v>25</v>
      </c>
      <c r="AT323" s="32"/>
      <c r="AU323" s="39">
        <f>SUM(O323+AD323+AS323)</f>
        <v>251</v>
      </c>
    </row>
    <row r="324" spans="1:47" ht="15.75" customHeight="1">
      <c r="A324" s="25" t="s">
        <v>21</v>
      </c>
      <c r="B324" s="40">
        <f t="shared" ref="B324:O324" si="243">SUM(B320:B323)</f>
        <v>23</v>
      </c>
      <c r="C324" s="41">
        <f t="shared" si="243"/>
        <v>5</v>
      </c>
      <c r="D324" s="41">
        <f t="shared" si="243"/>
        <v>278</v>
      </c>
      <c r="E324" s="41">
        <f t="shared" si="243"/>
        <v>14</v>
      </c>
      <c r="F324" s="41">
        <f t="shared" si="243"/>
        <v>71</v>
      </c>
      <c r="G324" s="41">
        <f t="shared" si="243"/>
        <v>3</v>
      </c>
      <c r="H324" s="41">
        <f t="shared" si="243"/>
        <v>15</v>
      </c>
      <c r="I324" s="41">
        <f t="shared" si="243"/>
        <v>3</v>
      </c>
      <c r="J324" s="41">
        <f t="shared" si="243"/>
        <v>0</v>
      </c>
      <c r="K324" s="41">
        <f t="shared" si="243"/>
        <v>0</v>
      </c>
      <c r="L324" s="41">
        <f t="shared" si="243"/>
        <v>0</v>
      </c>
      <c r="M324" s="41">
        <f t="shared" si="243"/>
        <v>0</v>
      </c>
      <c r="N324" s="42">
        <f t="shared" si="243"/>
        <v>0</v>
      </c>
      <c r="O324" s="43">
        <f t="shared" si="243"/>
        <v>412</v>
      </c>
      <c r="P324" s="32"/>
      <c r="Q324" s="40">
        <f t="shared" ref="Q324:AD324" si="244">SUM(Q320:Q323)</f>
        <v>18</v>
      </c>
      <c r="R324" s="41">
        <f t="shared" si="244"/>
        <v>1</v>
      </c>
      <c r="S324" s="41">
        <f t="shared" si="244"/>
        <v>338</v>
      </c>
      <c r="T324" s="41">
        <f t="shared" si="244"/>
        <v>11</v>
      </c>
      <c r="U324" s="41">
        <f t="shared" si="244"/>
        <v>68</v>
      </c>
      <c r="V324" s="41">
        <f t="shared" si="244"/>
        <v>6</v>
      </c>
      <c r="W324" s="41">
        <f t="shared" si="244"/>
        <v>1</v>
      </c>
      <c r="X324" s="41">
        <f t="shared" si="244"/>
        <v>4</v>
      </c>
      <c r="Y324" s="41">
        <f t="shared" si="244"/>
        <v>0</v>
      </c>
      <c r="Z324" s="41">
        <f t="shared" si="244"/>
        <v>1</v>
      </c>
      <c r="AA324" s="41">
        <f t="shared" si="244"/>
        <v>0</v>
      </c>
      <c r="AB324" s="41">
        <f t="shared" si="244"/>
        <v>0</v>
      </c>
      <c r="AC324" s="42">
        <f t="shared" si="244"/>
        <v>0</v>
      </c>
      <c r="AD324" s="43">
        <f t="shared" si="244"/>
        <v>448</v>
      </c>
      <c r="AE324" s="32"/>
      <c r="AF324" s="40">
        <f t="shared" ref="AF324:AS324" si="245">SUM(AF320:AF323)</f>
        <v>3</v>
      </c>
      <c r="AG324" s="41">
        <f t="shared" si="245"/>
        <v>1</v>
      </c>
      <c r="AH324" s="41">
        <f t="shared" si="245"/>
        <v>69</v>
      </c>
      <c r="AI324" s="41">
        <f t="shared" si="245"/>
        <v>8</v>
      </c>
      <c r="AJ324" s="41">
        <f t="shared" si="245"/>
        <v>7</v>
      </c>
      <c r="AK324" s="41">
        <f t="shared" si="245"/>
        <v>0</v>
      </c>
      <c r="AL324" s="41">
        <f t="shared" si="245"/>
        <v>1</v>
      </c>
      <c r="AM324" s="41">
        <f t="shared" si="245"/>
        <v>2</v>
      </c>
      <c r="AN324" s="41">
        <f t="shared" si="245"/>
        <v>0</v>
      </c>
      <c r="AO324" s="41">
        <f t="shared" si="245"/>
        <v>0</v>
      </c>
      <c r="AP324" s="41">
        <f t="shared" si="245"/>
        <v>0</v>
      </c>
      <c r="AQ324" s="41">
        <f t="shared" si="245"/>
        <v>0</v>
      </c>
      <c r="AR324" s="42">
        <f t="shared" si="245"/>
        <v>0</v>
      </c>
      <c r="AS324" s="43">
        <f t="shared" si="245"/>
        <v>91</v>
      </c>
      <c r="AT324" s="32"/>
      <c r="AU324" s="43">
        <f>SUM(AU320:AU323)</f>
        <v>951</v>
      </c>
    </row>
    <row r="325" spans="1:47" ht="15.75" customHeight="1">
      <c r="A325" s="22">
        <v>0.66666666666666696</v>
      </c>
      <c r="B325" s="28">
        <f t="shared" ref="B325:N328" si="246">SUM(B57+B124+B191)</f>
        <v>4</v>
      </c>
      <c r="C325" s="29">
        <f t="shared" si="246"/>
        <v>2</v>
      </c>
      <c r="D325" s="29">
        <f t="shared" si="246"/>
        <v>86</v>
      </c>
      <c r="E325" s="29">
        <f t="shared" si="246"/>
        <v>1</v>
      </c>
      <c r="F325" s="29">
        <f t="shared" si="246"/>
        <v>18</v>
      </c>
      <c r="G325" s="29">
        <f t="shared" si="246"/>
        <v>3</v>
      </c>
      <c r="H325" s="29">
        <f t="shared" si="246"/>
        <v>2</v>
      </c>
      <c r="I325" s="29">
        <f t="shared" si="246"/>
        <v>1</v>
      </c>
      <c r="J325" s="29">
        <f t="shared" si="246"/>
        <v>0</v>
      </c>
      <c r="K325" s="29">
        <f t="shared" si="246"/>
        <v>0</v>
      </c>
      <c r="L325" s="29">
        <f t="shared" si="246"/>
        <v>0</v>
      </c>
      <c r="M325" s="29">
        <f t="shared" si="246"/>
        <v>0</v>
      </c>
      <c r="N325" s="30">
        <f t="shared" si="246"/>
        <v>0</v>
      </c>
      <c r="O325" s="31">
        <f>SUM(B325:N325)</f>
        <v>117</v>
      </c>
      <c r="P325" s="32"/>
      <c r="Q325" s="28">
        <f t="shared" ref="Q325:AC328" si="247">SUM(Q57+Q124+Q191)</f>
        <v>5</v>
      </c>
      <c r="R325" s="29">
        <f t="shared" si="247"/>
        <v>3</v>
      </c>
      <c r="S325" s="29">
        <f t="shared" si="247"/>
        <v>103</v>
      </c>
      <c r="T325" s="29">
        <f t="shared" si="247"/>
        <v>4</v>
      </c>
      <c r="U325" s="29">
        <f t="shared" si="247"/>
        <v>20</v>
      </c>
      <c r="V325" s="29">
        <f t="shared" si="247"/>
        <v>1</v>
      </c>
      <c r="W325" s="29">
        <f t="shared" si="247"/>
        <v>0</v>
      </c>
      <c r="X325" s="29">
        <f t="shared" si="247"/>
        <v>0</v>
      </c>
      <c r="Y325" s="29">
        <f t="shared" si="247"/>
        <v>0</v>
      </c>
      <c r="Z325" s="29">
        <f t="shared" si="247"/>
        <v>0</v>
      </c>
      <c r="AA325" s="29">
        <f t="shared" si="247"/>
        <v>0</v>
      </c>
      <c r="AB325" s="29">
        <f t="shared" si="247"/>
        <v>0</v>
      </c>
      <c r="AC325" s="30">
        <f t="shared" si="247"/>
        <v>0</v>
      </c>
      <c r="AD325" s="31">
        <f>SUM(Q325:AC325)</f>
        <v>136</v>
      </c>
      <c r="AE325" s="32"/>
      <c r="AF325" s="28">
        <f t="shared" ref="AF325:AR328" si="248">SUM(AF57+AF124+AF191)</f>
        <v>1</v>
      </c>
      <c r="AG325" s="29">
        <f t="shared" si="248"/>
        <v>0</v>
      </c>
      <c r="AH325" s="29">
        <f t="shared" si="248"/>
        <v>18</v>
      </c>
      <c r="AI325" s="29">
        <f t="shared" si="248"/>
        <v>1</v>
      </c>
      <c r="AJ325" s="29">
        <f t="shared" si="248"/>
        <v>2</v>
      </c>
      <c r="AK325" s="29">
        <f t="shared" si="248"/>
        <v>0</v>
      </c>
      <c r="AL325" s="29">
        <f t="shared" si="248"/>
        <v>0</v>
      </c>
      <c r="AM325" s="29">
        <f t="shared" si="248"/>
        <v>0</v>
      </c>
      <c r="AN325" s="29">
        <f t="shared" si="248"/>
        <v>0</v>
      </c>
      <c r="AO325" s="29">
        <f t="shared" si="248"/>
        <v>0</v>
      </c>
      <c r="AP325" s="29">
        <f t="shared" si="248"/>
        <v>0</v>
      </c>
      <c r="AQ325" s="29">
        <f t="shared" si="248"/>
        <v>0</v>
      </c>
      <c r="AR325" s="30">
        <f t="shared" si="248"/>
        <v>0</v>
      </c>
      <c r="AS325" s="31">
        <f>SUM(AF325:AR325)</f>
        <v>22</v>
      </c>
      <c r="AT325" s="32"/>
      <c r="AU325" s="31">
        <f>SUM(O325+AD325+AS325)</f>
        <v>275</v>
      </c>
    </row>
    <row r="326" spans="1:47" ht="15.75" customHeight="1">
      <c r="A326" s="23">
        <v>0.67708333333333304</v>
      </c>
      <c r="B326" s="33">
        <f t="shared" si="246"/>
        <v>3</v>
      </c>
      <c r="C326" s="32">
        <f t="shared" si="246"/>
        <v>1</v>
      </c>
      <c r="D326" s="32">
        <f t="shared" si="246"/>
        <v>104</v>
      </c>
      <c r="E326" s="32">
        <f t="shared" si="246"/>
        <v>5</v>
      </c>
      <c r="F326" s="32">
        <f t="shared" si="246"/>
        <v>18</v>
      </c>
      <c r="G326" s="32">
        <f t="shared" si="246"/>
        <v>0</v>
      </c>
      <c r="H326" s="32">
        <f t="shared" si="246"/>
        <v>4</v>
      </c>
      <c r="I326" s="32">
        <f t="shared" si="246"/>
        <v>1</v>
      </c>
      <c r="J326" s="32">
        <f t="shared" si="246"/>
        <v>0</v>
      </c>
      <c r="K326" s="32">
        <f t="shared" si="246"/>
        <v>0</v>
      </c>
      <c r="L326" s="32">
        <f t="shared" si="246"/>
        <v>0</v>
      </c>
      <c r="M326" s="32">
        <f t="shared" si="246"/>
        <v>0</v>
      </c>
      <c r="N326" s="34">
        <f t="shared" si="246"/>
        <v>0</v>
      </c>
      <c r="O326" s="35">
        <f>SUM(B326:N326)</f>
        <v>136</v>
      </c>
      <c r="P326" s="32"/>
      <c r="Q326" s="33">
        <f t="shared" si="247"/>
        <v>10</v>
      </c>
      <c r="R326" s="32">
        <f t="shared" si="247"/>
        <v>1</v>
      </c>
      <c r="S326" s="32">
        <f t="shared" si="247"/>
        <v>91</v>
      </c>
      <c r="T326" s="32">
        <f t="shared" si="247"/>
        <v>4</v>
      </c>
      <c r="U326" s="32">
        <f t="shared" si="247"/>
        <v>18</v>
      </c>
      <c r="V326" s="32">
        <f t="shared" si="247"/>
        <v>0</v>
      </c>
      <c r="W326" s="32">
        <f t="shared" si="247"/>
        <v>1</v>
      </c>
      <c r="X326" s="32">
        <f t="shared" si="247"/>
        <v>0</v>
      </c>
      <c r="Y326" s="32">
        <f t="shared" si="247"/>
        <v>0</v>
      </c>
      <c r="Z326" s="32">
        <f t="shared" si="247"/>
        <v>0</v>
      </c>
      <c r="AA326" s="32">
        <f t="shared" si="247"/>
        <v>0</v>
      </c>
      <c r="AB326" s="32">
        <f t="shared" si="247"/>
        <v>0</v>
      </c>
      <c r="AC326" s="34">
        <f t="shared" si="247"/>
        <v>0</v>
      </c>
      <c r="AD326" s="35">
        <f>SUM(Q326:AC326)</f>
        <v>125</v>
      </c>
      <c r="AE326" s="32"/>
      <c r="AF326" s="33">
        <f t="shared" si="248"/>
        <v>1</v>
      </c>
      <c r="AG326" s="32">
        <f t="shared" si="248"/>
        <v>0</v>
      </c>
      <c r="AH326" s="32">
        <f t="shared" si="248"/>
        <v>21</v>
      </c>
      <c r="AI326" s="32">
        <f t="shared" si="248"/>
        <v>4</v>
      </c>
      <c r="AJ326" s="32">
        <f t="shared" si="248"/>
        <v>2</v>
      </c>
      <c r="AK326" s="32">
        <f t="shared" si="248"/>
        <v>0</v>
      </c>
      <c r="AL326" s="32">
        <f t="shared" si="248"/>
        <v>0</v>
      </c>
      <c r="AM326" s="32">
        <f t="shared" si="248"/>
        <v>0</v>
      </c>
      <c r="AN326" s="32">
        <f t="shared" si="248"/>
        <v>0</v>
      </c>
      <c r="AO326" s="32">
        <f t="shared" si="248"/>
        <v>0</v>
      </c>
      <c r="AP326" s="32">
        <f t="shared" si="248"/>
        <v>0</v>
      </c>
      <c r="AQ326" s="32">
        <f t="shared" si="248"/>
        <v>0</v>
      </c>
      <c r="AR326" s="34">
        <f t="shared" si="248"/>
        <v>0</v>
      </c>
      <c r="AS326" s="35">
        <f>SUM(AF326:AR326)</f>
        <v>28</v>
      </c>
      <c r="AT326" s="32"/>
      <c r="AU326" s="35">
        <f>SUM(O326+AD326+AS326)</f>
        <v>289</v>
      </c>
    </row>
    <row r="327" spans="1:47" ht="15.75" customHeight="1">
      <c r="A327" s="23">
        <v>0.6875</v>
      </c>
      <c r="B327" s="33">
        <f t="shared" si="246"/>
        <v>16</v>
      </c>
      <c r="C327" s="32">
        <f t="shared" si="246"/>
        <v>0</v>
      </c>
      <c r="D327" s="32">
        <f t="shared" si="246"/>
        <v>105</v>
      </c>
      <c r="E327" s="32">
        <f t="shared" si="246"/>
        <v>6</v>
      </c>
      <c r="F327" s="32">
        <f t="shared" si="246"/>
        <v>17</v>
      </c>
      <c r="G327" s="32">
        <f t="shared" si="246"/>
        <v>2</v>
      </c>
      <c r="H327" s="32">
        <f t="shared" si="246"/>
        <v>4</v>
      </c>
      <c r="I327" s="32">
        <f t="shared" si="246"/>
        <v>0</v>
      </c>
      <c r="J327" s="32">
        <f t="shared" si="246"/>
        <v>0</v>
      </c>
      <c r="K327" s="32">
        <f t="shared" si="246"/>
        <v>0</v>
      </c>
      <c r="L327" s="32">
        <f t="shared" si="246"/>
        <v>0</v>
      </c>
      <c r="M327" s="32">
        <f t="shared" si="246"/>
        <v>0</v>
      </c>
      <c r="N327" s="34">
        <f t="shared" si="246"/>
        <v>0</v>
      </c>
      <c r="O327" s="35">
        <f>SUM(B327:N327)</f>
        <v>150</v>
      </c>
      <c r="P327" s="32"/>
      <c r="Q327" s="33">
        <f t="shared" si="247"/>
        <v>3</v>
      </c>
      <c r="R327" s="32">
        <f t="shared" si="247"/>
        <v>1</v>
      </c>
      <c r="S327" s="32">
        <f t="shared" si="247"/>
        <v>93</v>
      </c>
      <c r="T327" s="32">
        <f t="shared" si="247"/>
        <v>4</v>
      </c>
      <c r="U327" s="32">
        <f t="shared" si="247"/>
        <v>13</v>
      </c>
      <c r="V327" s="32">
        <f t="shared" si="247"/>
        <v>1</v>
      </c>
      <c r="W327" s="32">
        <f t="shared" si="247"/>
        <v>0</v>
      </c>
      <c r="X327" s="32">
        <f t="shared" si="247"/>
        <v>2</v>
      </c>
      <c r="Y327" s="32">
        <f t="shared" si="247"/>
        <v>0</v>
      </c>
      <c r="Z327" s="32">
        <f t="shared" si="247"/>
        <v>0</v>
      </c>
      <c r="AA327" s="32">
        <f t="shared" si="247"/>
        <v>0</v>
      </c>
      <c r="AB327" s="32">
        <f t="shared" si="247"/>
        <v>0</v>
      </c>
      <c r="AC327" s="34">
        <f t="shared" si="247"/>
        <v>0</v>
      </c>
      <c r="AD327" s="35">
        <f>SUM(Q327:AC327)</f>
        <v>117</v>
      </c>
      <c r="AE327" s="32"/>
      <c r="AF327" s="33">
        <f t="shared" si="248"/>
        <v>1</v>
      </c>
      <c r="AG327" s="32">
        <f t="shared" si="248"/>
        <v>0</v>
      </c>
      <c r="AH327" s="32">
        <f t="shared" si="248"/>
        <v>17</v>
      </c>
      <c r="AI327" s="32">
        <f t="shared" si="248"/>
        <v>1</v>
      </c>
      <c r="AJ327" s="32">
        <f t="shared" si="248"/>
        <v>2</v>
      </c>
      <c r="AK327" s="32">
        <f t="shared" si="248"/>
        <v>0</v>
      </c>
      <c r="AL327" s="32">
        <f t="shared" si="248"/>
        <v>0</v>
      </c>
      <c r="AM327" s="32">
        <f t="shared" si="248"/>
        <v>0</v>
      </c>
      <c r="AN327" s="32">
        <f t="shared" si="248"/>
        <v>0</v>
      </c>
      <c r="AO327" s="32">
        <f t="shared" si="248"/>
        <v>0</v>
      </c>
      <c r="AP327" s="32">
        <f t="shared" si="248"/>
        <v>0</v>
      </c>
      <c r="AQ327" s="32">
        <f t="shared" si="248"/>
        <v>0</v>
      </c>
      <c r="AR327" s="34">
        <f t="shared" si="248"/>
        <v>0</v>
      </c>
      <c r="AS327" s="35">
        <f>SUM(AF327:AR327)</f>
        <v>21</v>
      </c>
      <c r="AT327" s="32"/>
      <c r="AU327" s="35">
        <f>SUM(O327+AD327+AS327)</f>
        <v>288</v>
      </c>
    </row>
    <row r="328" spans="1:47" ht="15.75" customHeight="1">
      <c r="A328" s="24">
        <v>0.69791666666666696</v>
      </c>
      <c r="B328" s="36">
        <f t="shared" si="246"/>
        <v>9</v>
      </c>
      <c r="C328" s="37">
        <f t="shared" si="246"/>
        <v>1</v>
      </c>
      <c r="D328" s="37">
        <f t="shared" si="246"/>
        <v>112</v>
      </c>
      <c r="E328" s="37">
        <f t="shared" si="246"/>
        <v>6</v>
      </c>
      <c r="F328" s="37">
        <f t="shared" si="246"/>
        <v>16</v>
      </c>
      <c r="G328" s="37">
        <f t="shared" si="246"/>
        <v>0</v>
      </c>
      <c r="H328" s="37">
        <f t="shared" si="246"/>
        <v>4</v>
      </c>
      <c r="I328" s="37">
        <f t="shared" si="246"/>
        <v>1</v>
      </c>
      <c r="J328" s="37">
        <f t="shared" si="246"/>
        <v>0</v>
      </c>
      <c r="K328" s="37">
        <f t="shared" si="246"/>
        <v>0</v>
      </c>
      <c r="L328" s="37">
        <f t="shared" si="246"/>
        <v>0</v>
      </c>
      <c r="M328" s="37">
        <f t="shared" si="246"/>
        <v>0</v>
      </c>
      <c r="N328" s="38">
        <f t="shared" si="246"/>
        <v>0</v>
      </c>
      <c r="O328" s="39">
        <f>SUM(B328:N328)</f>
        <v>149</v>
      </c>
      <c r="P328" s="32"/>
      <c r="Q328" s="36">
        <f t="shared" si="247"/>
        <v>4</v>
      </c>
      <c r="R328" s="37">
        <f t="shared" si="247"/>
        <v>2</v>
      </c>
      <c r="S328" s="37">
        <f t="shared" si="247"/>
        <v>103</v>
      </c>
      <c r="T328" s="37">
        <f t="shared" si="247"/>
        <v>2</v>
      </c>
      <c r="U328" s="37">
        <f t="shared" si="247"/>
        <v>11</v>
      </c>
      <c r="V328" s="37">
        <f t="shared" si="247"/>
        <v>1</v>
      </c>
      <c r="W328" s="37">
        <f t="shared" si="247"/>
        <v>0</v>
      </c>
      <c r="X328" s="37">
        <f t="shared" si="247"/>
        <v>1</v>
      </c>
      <c r="Y328" s="37">
        <f t="shared" si="247"/>
        <v>0</v>
      </c>
      <c r="Z328" s="37">
        <f t="shared" si="247"/>
        <v>0</v>
      </c>
      <c r="AA328" s="37">
        <f t="shared" si="247"/>
        <v>0</v>
      </c>
      <c r="AB328" s="37">
        <f t="shared" si="247"/>
        <v>0</v>
      </c>
      <c r="AC328" s="38">
        <f t="shared" si="247"/>
        <v>0</v>
      </c>
      <c r="AD328" s="39">
        <f>SUM(Q328:AC328)</f>
        <v>124</v>
      </c>
      <c r="AE328" s="32"/>
      <c r="AF328" s="36">
        <f t="shared" si="248"/>
        <v>1</v>
      </c>
      <c r="AG328" s="37">
        <f t="shared" si="248"/>
        <v>0</v>
      </c>
      <c r="AH328" s="37">
        <f t="shared" si="248"/>
        <v>24</v>
      </c>
      <c r="AI328" s="37">
        <f t="shared" si="248"/>
        <v>3</v>
      </c>
      <c r="AJ328" s="37">
        <f t="shared" si="248"/>
        <v>3</v>
      </c>
      <c r="AK328" s="37">
        <f t="shared" si="248"/>
        <v>0</v>
      </c>
      <c r="AL328" s="37">
        <f t="shared" si="248"/>
        <v>0</v>
      </c>
      <c r="AM328" s="37">
        <f t="shared" si="248"/>
        <v>0</v>
      </c>
      <c r="AN328" s="37">
        <f t="shared" si="248"/>
        <v>0</v>
      </c>
      <c r="AO328" s="37">
        <f t="shared" si="248"/>
        <v>0</v>
      </c>
      <c r="AP328" s="37">
        <f t="shared" si="248"/>
        <v>0</v>
      </c>
      <c r="AQ328" s="37">
        <f t="shared" si="248"/>
        <v>0</v>
      </c>
      <c r="AR328" s="38">
        <f t="shared" si="248"/>
        <v>0</v>
      </c>
      <c r="AS328" s="39">
        <f>SUM(AF328:AR328)</f>
        <v>31</v>
      </c>
      <c r="AT328" s="32"/>
      <c r="AU328" s="39">
        <f>SUM(O328+AD328+AS328)</f>
        <v>304</v>
      </c>
    </row>
    <row r="329" spans="1:47" ht="15.75" customHeight="1">
      <c r="A329" s="25" t="s">
        <v>21</v>
      </c>
      <c r="B329" s="40">
        <f t="shared" ref="B329:O329" si="249">SUM(B325:B328)</f>
        <v>32</v>
      </c>
      <c r="C329" s="41">
        <f t="shared" si="249"/>
        <v>4</v>
      </c>
      <c r="D329" s="41">
        <f t="shared" si="249"/>
        <v>407</v>
      </c>
      <c r="E329" s="41">
        <f t="shared" si="249"/>
        <v>18</v>
      </c>
      <c r="F329" s="41">
        <f t="shared" si="249"/>
        <v>69</v>
      </c>
      <c r="G329" s="41">
        <f t="shared" si="249"/>
        <v>5</v>
      </c>
      <c r="H329" s="41">
        <f t="shared" si="249"/>
        <v>14</v>
      </c>
      <c r="I329" s="41">
        <f t="shared" si="249"/>
        <v>3</v>
      </c>
      <c r="J329" s="41">
        <f t="shared" si="249"/>
        <v>0</v>
      </c>
      <c r="K329" s="41">
        <f t="shared" si="249"/>
        <v>0</v>
      </c>
      <c r="L329" s="41">
        <f t="shared" si="249"/>
        <v>0</v>
      </c>
      <c r="M329" s="41">
        <f t="shared" si="249"/>
        <v>0</v>
      </c>
      <c r="N329" s="42">
        <f t="shared" si="249"/>
        <v>0</v>
      </c>
      <c r="O329" s="43">
        <f t="shared" si="249"/>
        <v>552</v>
      </c>
      <c r="P329" s="32"/>
      <c r="Q329" s="40">
        <f t="shared" ref="Q329:AD329" si="250">SUM(Q325:Q328)</f>
        <v>22</v>
      </c>
      <c r="R329" s="41">
        <f t="shared" si="250"/>
        <v>7</v>
      </c>
      <c r="S329" s="41">
        <f t="shared" si="250"/>
        <v>390</v>
      </c>
      <c r="T329" s="41">
        <f t="shared" si="250"/>
        <v>14</v>
      </c>
      <c r="U329" s="41">
        <f t="shared" si="250"/>
        <v>62</v>
      </c>
      <c r="V329" s="41">
        <f t="shared" si="250"/>
        <v>3</v>
      </c>
      <c r="W329" s="41">
        <f t="shared" si="250"/>
        <v>1</v>
      </c>
      <c r="X329" s="41">
        <f t="shared" si="250"/>
        <v>3</v>
      </c>
      <c r="Y329" s="41">
        <f t="shared" si="250"/>
        <v>0</v>
      </c>
      <c r="Z329" s="41">
        <f t="shared" si="250"/>
        <v>0</v>
      </c>
      <c r="AA329" s="41">
        <f t="shared" si="250"/>
        <v>0</v>
      </c>
      <c r="AB329" s="41">
        <f t="shared" si="250"/>
        <v>0</v>
      </c>
      <c r="AC329" s="42">
        <f t="shared" si="250"/>
        <v>0</v>
      </c>
      <c r="AD329" s="43">
        <f t="shared" si="250"/>
        <v>502</v>
      </c>
      <c r="AE329" s="32"/>
      <c r="AF329" s="40">
        <f t="shared" ref="AF329:AS329" si="251">SUM(AF325:AF328)</f>
        <v>4</v>
      </c>
      <c r="AG329" s="41">
        <f t="shared" si="251"/>
        <v>0</v>
      </c>
      <c r="AH329" s="41">
        <f t="shared" si="251"/>
        <v>80</v>
      </c>
      <c r="AI329" s="41">
        <f t="shared" si="251"/>
        <v>9</v>
      </c>
      <c r="AJ329" s="41">
        <f t="shared" si="251"/>
        <v>9</v>
      </c>
      <c r="AK329" s="41">
        <f t="shared" si="251"/>
        <v>0</v>
      </c>
      <c r="AL329" s="41">
        <f t="shared" si="251"/>
        <v>0</v>
      </c>
      <c r="AM329" s="41">
        <f t="shared" si="251"/>
        <v>0</v>
      </c>
      <c r="AN329" s="41">
        <f t="shared" si="251"/>
        <v>0</v>
      </c>
      <c r="AO329" s="41">
        <f t="shared" si="251"/>
        <v>0</v>
      </c>
      <c r="AP329" s="41">
        <f t="shared" si="251"/>
        <v>0</v>
      </c>
      <c r="AQ329" s="41">
        <f t="shared" si="251"/>
        <v>0</v>
      </c>
      <c r="AR329" s="42">
        <f t="shared" si="251"/>
        <v>0</v>
      </c>
      <c r="AS329" s="43">
        <f t="shared" si="251"/>
        <v>102</v>
      </c>
      <c r="AT329" s="32"/>
      <c r="AU329" s="43">
        <f>SUM(AU325:AU328)</f>
        <v>1156</v>
      </c>
    </row>
    <row r="330" spans="1:47" ht="15.75" customHeight="1">
      <c r="A330" s="22">
        <v>0.70833333333333304</v>
      </c>
      <c r="B330" s="28">
        <f t="shared" ref="B330:N333" si="252">SUM(B62+B129+B196)</f>
        <v>17</v>
      </c>
      <c r="C330" s="29">
        <f t="shared" si="252"/>
        <v>2</v>
      </c>
      <c r="D330" s="29">
        <f t="shared" si="252"/>
        <v>117</v>
      </c>
      <c r="E330" s="29">
        <f t="shared" si="252"/>
        <v>4</v>
      </c>
      <c r="F330" s="29">
        <f t="shared" si="252"/>
        <v>13</v>
      </c>
      <c r="G330" s="29">
        <f t="shared" si="252"/>
        <v>1</v>
      </c>
      <c r="H330" s="29">
        <f t="shared" si="252"/>
        <v>2</v>
      </c>
      <c r="I330" s="29">
        <f t="shared" si="252"/>
        <v>0</v>
      </c>
      <c r="J330" s="29">
        <f t="shared" si="252"/>
        <v>0</v>
      </c>
      <c r="K330" s="29">
        <f t="shared" si="252"/>
        <v>0</v>
      </c>
      <c r="L330" s="29">
        <f t="shared" si="252"/>
        <v>0</v>
      </c>
      <c r="M330" s="29">
        <f t="shared" si="252"/>
        <v>0</v>
      </c>
      <c r="N330" s="30">
        <f t="shared" si="252"/>
        <v>0</v>
      </c>
      <c r="O330" s="31">
        <f>SUM(B330:N330)</f>
        <v>156</v>
      </c>
      <c r="P330" s="32"/>
      <c r="Q330" s="28">
        <f t="shared" ref="Q330:AC333" si="253">SUM(Q62+Q129+Q196)</f>
        <v>9</v>
      </c>
      <c r="R330" s="29">
        <f t="shared" si="253"/>
        <v>2</v>
      </c>
      <c r="S330" s="29">
        <f t="shared" si="253"/>
        <v>99</v>
      </c>
      <c r="T330" s="29">
        <f t="shared" si="253"/>
        <v>1</v>
      </c>
      <c r="U330" s="29">
        <f t="shared" si="253"/>
        <v>15</v>
      </c>
      <c r="V330" s="29">
        <f t="shared" si="253"/>
        <v>1</v>
      </c>
      <c r="W330" s="29">
        <f t="shared" si="253"/>
        <v>1</v>
      </c>
      <c r="X330" s="29">
        <f t="shared" si="253"/>
        <v>1</v>
      </c>
      <c r="Y330" s="29">
        <f t="shared" si="253"/>
        <v>0</v>
      </c>
      <c r="Z330" s="29">
        <f t="shared" si="253"/>
        <v>0</v>
      </c>
      <c r="AA330" s="29">
        <f t="shared" si="253"/>
        <v>0</v>
      </c>
      <c r="AB330" s="29">
        <f t="shared" si="253"/>
        <v>0</v>
      </c>
      <c r="AC330" s="30">
        <f t="shared" si="253"/>
        <v>0</v>
      </c>
      <c r="AD330" s="31">
        <f>SUM(Q330:AC330)</f>
        <v>129</v>
      </c>
      <c r="AE330" s="32"/>
      <c r="AF330" s="28">
        <f t="shared" ref="AF330:AR333" si="254">SUM(AF62+AF129+AF196)</f>
        <v>0</v>
      </c>
      <c r="AG330" s="29">
        <f t="shared" si="254"/>
        <v>0</v>
      </c>
      <c r="AH330" s="29">
        <f t="shared" si="254"/>
        <v>23</v>
      </c>
      <c r="AI330" s="29">
        <f t="shared" si="254"/>
        <v>5</v>
      </c>
      <c r="AJ330" s="29">
        <f t="shared" si="254"/>
        <v>3</v>
      </c>
      <c r="AK330" s="29">
        <f t="shared" si="254"/>
        <v>0</v>
      </c>
      <c r="AL330" s="29">
        <f t="shared" si="254"/>
        <v>0</v>
      </c>
      <c r="AM330" s="29">
        <f t="shared" si="254"/>
        <v>0</v>
      </c>
      <c r="AN330" s="29">
        <f t="shared" si="254"/>
        <v>0</v>
      </c>
      <c r="AO330" s="29">
        <f t="shared" si="254"/>
        <v>0</v>
      </c>
      <c r="AP330" s="29">
        <f t="shared" si="254"/>
        <v>0</v>
      </c>
      <c r="AQ330" s="29">
        <f t="shared" si="254"/>
        <v>0</v>
      </c>
      <c r="AR330" s="30">
        <f t="shared" si="254"/>
        <v>0</v>
      </c>
      <c r="AS330" s="31">
        <f>SUM(AF330:AR330)</f>
        <v>31</v>
      </c>
      <c r="AT330" s="32"/>
      <c r="AU330" s="31">
        <f>SUM(O330+AD330+AS330)</f>
        <v>316</v>
      </c>
    </row>
    <row r="331" spans="1:47" ht="15.75" customHeight="1">
      <c r="A331" s="23">
        <v>0.71875</v>
      </c>
      <c r="B331" s="33">
        <f t="shared" si="252"/>
        <v>9</v>
      </c>
      <c r="C331" s="32">
        <f t="shared" si="252"/>
        <v>3</v>
      </c>
      <c r="D331" s="32">
        <f t="shared" si="252"/>
        <v>125</v>
      </c>
      <c r="E331" s="32">
        <f t="shared" si="252"/>
        <v>4</v>
      </c>
      <c r="F331" s="32">
        <f t="shared" si="252"/>
        <v>10</v>
      </c>
      <c r="G331" s="32">
        <f t="shared" si="252"/>
        <v>0</v>
      </c>
      <c r="H331" s="32">
        <f t="shared" si="252"/>
        <v>4</v>
      </c>
      <c r="I331" s="32">
        <f t="shared" si="252"/>
        <v>0</v>
      </c>
      <c r="J331" s="32">
        <f t="shared" si="252"/>
        <v>0</v>
      </c>
      <c r="K331" s="32">
        <f t="shared" si="252"/>
        <v>0</v>
      </c>
      <c r="L331" s="32">
        <f t="shared" si="252"/>
        <v>0</v>
      </c>
      <c r="M331" s="32">
        <f t="shared" si="252"/>
        <v>0</v>
      </c>
      <c r="N331" s="34">
        <f t="shared" si="252"/>
        <v>0</v>
      </c>
      <c r="O331" s="35">
        <f>SUM(B331:N331)</f>
        <v>155</v>
      </c>
      <c r="P331" s="32"/>
      <c r="Q331" s="33">
        <f t="shared" si="253"/>
        <v>10</v>
      </c>
      <c r="R331" s="32">
        <f t="shared" si="253"/>
        <v>0</v>
      </c>
      <c r="S331" s="32">
        <f t="shared" si="253"/>
        <v>91</v>
      </c>
      <c r="T331" s="32">
        <f t="shared" si="253"/>
        <v>2</v>
      </c>
      <c r="U331" s="32">
        <f t="shared" si="253"/>
        <v>16</v>
      </c>
      <c r="V331" s="32">
        <f t="shared" si="253"/>
        <v>1</v>
      </c>
      <c r="W331" s="32">
        <f t="shared" si="253"/>
        <v>0</v>
      </c>
      <c r="X331" s="32">
        <f t="shared" si="253"/>
        <v>0</v>
      </c>
      <c r="Y331" s="32">
        <f t="shared" si="253"/>
        <v>0</v>
      </c>
      <c r="Z331" s="32">
        <f t="shared" si="253"/>
        <v>0</v>
      </c>
      <c r="AA331" s="32">
        <f t="shared" si="253"/>
        <v>0</v>
      </c>
      <c r="AB331" s="32">
        <f t="shared" si="253"/>
        <v>0</v>
      </c>
      <c r="AC331" s="34">
        <f t="shared" si="253"/>
        <v>0</v>
      </c>
      <c r="AD331" s="35">
        <f>SUM(Q331:AC331)</f>
        <v>120</v>
      </c>
      <c r="AE331" s="32"/>
      <c r="AF331" s="33">
        <f t="shared" si="254"/>
        <v>0</v>
      </c>
      <c r="AG331" s="32">
        <f t="shared" si="254"/>
        <v>0</v>
      </c>
      <c r="AH331" s="32">
        <f t="shared" si="254"/>
        <v>18</v>
      </c>
      <c r="AI331" s="32">
        <f t="shared" si="254"/>
        <v>4</v>
      </c>
      <c r="AJ331" s="32">
        <f t="shared" si="254"/>
        <v>2</v>
      </c>
      <c r="AK331" s="32">
        <f t="shared" si="254"/>
        <v>0</v>
      </c>
      <c r="AL331" s="32">
        <f t="shared" si="254"/>
        <v>0</v>
      </c>
      <c r="AM331" s="32">
        <f t="shared" si="254"/>
        <v>0</v>
      </c>
      <c r="AN331" s="32">
        <f t="shared" si="254"/>
        <v>0</v>
      </c>
      <c r="AO331" s="32">
        <f t="shared" si="254"/>
        <v>0</v>
      </c>
      <c r="AP331" s="32">
        <f t="shared" si="254"/>
        <v>0</v>
      </c>
      <c r="AQ331" s="32">
        <f t="shared" si="254"/>
        <v>0</v>
      </c>
      <c r="AR331" s="34">
        <f t="shared" si="254"/>
        <v>0</v>
      </c>
      <c r="AS331" s="35">
        <f>SUM(AF331:AR331)</f>
        <v>24</v>
      </c>
      <c r="AT331" s="32"/>
      <c r="AU331" s="35">
        <f>SUM(O331+AD331+AS331)</f>
        <v>299</v>
      </c>
    </row>
    <row r="332" spans="1:47" ht="15.75" customHeight="1">
      <c r="A332" s="23">
        <v>0.72916666666666696</v>
      </c>
      <c r="B332" s="33">
        <f t="shared" si="252"/>
        <v>19</v>
      </c>
      <c r="C332" s="32">
        <f t="shared" si="252"/>
        <v>3</v>
      </c>
      <c r="D332" s="32">
        <f t="shared" si="252"/>
        <v>100</v>
      </c>
      <c r="E332" s="32">
        <f t="shared" si="252"/>
        <v>3</v>
      </c>
      <c r="F332" s="32">
        <f t="shared" si="252"/>
        <v>8</v>
      </c>
      <c r="G332" s="32">
        <f t="shared" si="252"/>
        <v>2</v>
      </c>
      <c r="H332" s="32">
        <f t="shared" si="252"/>
        <v>0</v>
      </c>
      <c r="I332" s="32">
        <f t="shared" si="252"/>
        <v>0</v>
      </c>
      <c r="J332" s="32">
        <f t="shared" si="252"/>
        <v>0</v>
      </c>
      <c r="K332" s="32">
        <f t="shared" si="252"/>
        <v>0</v>
      </c>
      <c r="L332" s="32">
        <f t="shared" si="252"/>
        <v>0</v>
      </c>
      <c r="M332" s="32">
        <f t="shared" si="252"/>
        <v>0</v>
      </c>
      <c r="N332" s="34">
        <f t="shared" si="252"/>
        <v>0</v>
      </c>
      <c r="O332" s="35">
        <f>SUM(B332:N332)</f>
        <v>135</v>
      </c>
      <c r="P332" s="32"/>
      <c r="Q332" s="33">
        <f t="shared" si="253"/>
        <v>23</v>
      </c>
      <c r="R332" s="32">
        <f t="shared" si="253"/>
        <v>0</v>
      </c>
      <c r="S332" s="32">
        <f t="shared" si="253"/>
        <v>96</v>
      </c>
      <c r="T332" s="32">
        <f t="shared" si="253"/>
        <v>1</v>
      </c>
      <c r="U332" s="32">
        <f t="shared" si="253"/>
        <v>3</v>
      </c>
      <c r="V332" s="32">
        <f t="shared" si="253"/>
        <v>1</v>
      </c>
      <c r="W332" s="32">
        <f t="shared" si="253"/>
        <v>0</v>
      </c>
      <c r="X332" s="32">
        <f t="shared" si="253"/>
        <v>0</v>
      </c>
      <c r="Y332" s="32">
        <f t="shared" si="253"/>
        <v>0</v>
      </c>
      <c r="Z332" s="32">
        <f t="shared" si="253"/>
        <v>0</v>
      </c>
      <c r="AA332" s="32">
        <f t="shared" si="253"/>
        <v>0</v>
      </c>
      <c r="AB332" s="32">
        <f t="shared" si="253"/>
        <v>0</v>
      </c>
      <c r="AC332" s="34">
        <f t="shared" si="253"/>
        <v>0</v>
      </c>
      <c r="AD332" s="35">
        <f>SUM(Q332:AC332)</f>
        <v>124</v>
      </c>
      <c r="AE332" s="32"/>
      <c r="AF332" s="33">
        <f t="shared" si="254"/>
        <v>1</v>
      </c>
      <c r="AG332" s="32">
        <f t="shared" si="254"/>
        <v>0</v>
      </c>
      <c r="AH332" s="32">
        <f t="shared" si="254"/>
        <v>22</v>
      </c>
      <c r="AI332" s="32">
        <f t="shared" si="254"/>
        <v>5</v>
      </c>
      <c r="AJ332" s="32">
        <f t="shared" si="254"/>
        <v>1</v>
      </c>
      <c r="AK332" s="32">
        <f t="shared" si="254"/>
        <v>0</v>
      </c>
      <c r="AL332" s="32">
        <f t="shared" si="254"/>
        <v>0</v>
      </c>
      <c r="AM332" s="32">
        <f t="shared" si="254"/>
        <v>0</v>
      </c>
      <c r="AN332" s="32">
        <f t="shared" si="254"/>
        <v>0</v>
      </c>
      <c r="AO332" s="32">
        <f t="shared" si="254"/>
        <v>0</v>
      </c>
      <c r="AP332" s="32">
        <f t="shared" si="254"/>
        <v>0</v>
      </c>
      <c r="AQ332" s="32">
        <f t="shared" si="254"/>
        <v>0</v>
      </c>
      <c r="AR332" s="34">
        <f t="shared" si="254"/>
        <v>0</v>
      </c>
      <c r="AS332" s="35">
        <f>SUM(AF332:AR332)</f>
        <v>29</v>
      </c>
      <c r="AT332" s="32"/>
      <c r="AU332" s="35">
        <f>SUM(O332+AD332+AS332)</f>
        <v>288</v>
      </c>
    </row>
    <row r="333" spans="1:47" ht="15.75" customHeight="1">
      <c r="A333" s="24">
        <v>0.73958333333333304</v>
      </c>
      <c r="B333" s="36">
        <f t="shared" si="252"/>
        <v>13</v>
      </c>
      <c r="C333" s="37">
        <f t="shared" si="252"/>
        <v>3</v>
      </c>
      <c r="D333" s="37">
        <f t="shared" si="252"/>
        <v>96</v>
      </c>
      <c r="E333" s="37">
        <f t="shared" si="252"/>
        <v>3</v>
      </c>
      <c r="F333" s="37">
        <f t="shared" si="252"/>
        <v>6</v>
      </c>
      <c r="G333" s="37">
        <f t="shared" si="252"/>
        <v>0</v>
      </c>
      <c r="H333" s="37">
        <f t="shared" si="252"/>
        <v>1</v>
      </c>
      <c r="I333" s="37">
        <f t="shared" si="252"/>
        <v>0</v>
      </c>
      <c r="J333" s="37">
        <f t="shared" si="252"/>
        <v>0</v>
      </c>
      <c r="K333" s="37">
        <f t="shared" si="252"/>
        <v>0</v>
      </c>
      <c r="L333" s="37">
        <f t="shared" si="252"/>
        <v>0</v>
      </c>
      <c r="M333" s="37">
        <f t="shared" si="252"/>
        <v>0</v>
      </c>
      <c r="N333" s="38">
        <f t="shared" si="252"/>
        <v>0</v>
      </c>
      <c r="O333" s="39">
        <f>SUM(B333:N333)</f>
        <v>122</v>
      </c>
      <c r="P333" s="32"/>
      <c r="Q333" s="36">
        <f t="shared" si="253"/>
        <v>11</v>
      </c>
      <c r="R333" s="37">
        <f t="shared" si="253"/>
        <v>1</v>
      </c>
      <c r="S333" s="37">
        <f t="shared" si="253"/>
        <v>96</v>
      </c>
      <c r="T333" s="37">
        <f t="shared" si="253"/>
        <v>3</v>
      </c>
      <c r="U333" s="37">
        <f t="shared" si="253"/>
        <v>9</v>
      </c>
      <c r="V333" s="37">
        <f t="shared" si="253"/>
        <v>1</v>
      </c>
      <c r="W333" s="37">
        <f t="shared" si="253"/>
        <v>1</v>
      </c>
      <c r="X333" s="37">
        <f t="shared" si="253"/>
        <v>0</v>
      </c>
      <c r="Y333" s="37">
        <f t="shared" si="253"/>
        <v>0</v>
      </c>
      <c r="Z333" s="37">
        <f t="shared" si="253"/>
        <v>0</v>
      </c>
      <c r="AA333" s="37">
        <f t="shared" si="253"/>
        <v>0</v>
      </c>
      <c r="AB333" s="37">
        <f t="shared" si="253"/>
        <v>0</v>
      </c>
      <c r="AC333" s="38">
        <f t="shared" si="253"/>
        <v>0</v>
      </c>
      <c r="AD333" s="39">
        <f>SUM(Q333:AC333)</f>
        <v>122</v>
      </c>
      <c r="AE333" s="32"/>
      <c r="AF333" s="36">
        <f t="shared" si="254"/>
        <v>0</v>
      </c>
      <c r="AG333" s="37">
        <f t="shared" si="254"/>
        <v>0</v>
      </c>
      <c r="AH333" s="37">
        <f t="shared" si="254"/>
        <v>22</v>
      </c>
      <c r="AI333" s="37">
        <f t="shared" si="254"/>
        <v>2</v>
      </c>
      <c r="AJ333" s="37">
        <f t="shared" si="254"/>
        <v>1</v>
      </c>
      <c r="AK333" s="37">
        <f t="shared" si="254"/>
        <v>0</v>
      </c>
      <c r="AL333" s="37">
        <f t="shared" si="254"/>
        <v>0</v>
      </c>
      <c r="AM333" s="37">
        <f t="shared" si="254"/>
        <v>0</v>
      </c>
      <c r="AN333" s="37">
        <f t="shared" si="254"/>
        <v>0</v>
      </c>
      <c r="AO333" s="37">
        <f t="shared" si="254"/>
        <v>0</v>
      </c>
      <c r="AP333" s="37">
        <f t="shared" si="254"/>
        <v>0</v>
      </c>
      <c r="AQ333" s="37">
        <f t="shared" si="254"/>
        <v>0</v>
      </c>
      <c r="AR333" s="38">
        <f t="shared" si="254"/>
        <v>0</v>
      </c>
      <c r="AS333" s="39">
        <f>SUM(AF333:AR333)</f>
        <v>25</v>
      </c>
      <c r="AT333" s="32"/>
      <c r="AU333" s="39">
        <f>SUM(O333+AD333+AS333)</f>
        <v>269</v>
      </c>
    </row>
    <row r="334" spans="1:47" ht="15.75" customHeight="1">
      <c r="A334" s="25" t="s">
        <v>21</v>
      </c>
      <c r="B334" s="40">
        <f t="shared" ref="B334:O334" si="255">SUM(B330:B333)</f>
        <v>58</v>
      </c>
      <c r="C334" s="41">
        <f t="shared" si="255"/>
        <v>11</v>
      </c>
      <c r="D334" s="41">
        <f t="shared" si="255"/>
        <v>438</v>
      </c>
      <c r="E334" s="41">
        <f t="shared" si="255"/>
        <v>14</v>
      </c>
      <c r="F334" s="41">
        <f t="shared" si="255"/>
        <v>37</v>
      </c>
      <c r="G334" s="41">
        <f t="shared" si="255"/>
        <v>3</v>
      </c>
      <c r="H334" s="41">
        <f t="shared" si="255"/>
        <v>7</v>
      </c>
      <c r="I334" s="41">
        <f t="shared" si="255"/>
        <v>0</v>
      </c>
      <c r="J334" s="41">
        <f t="shared" si="255"/>
        <v>0</v>
      </c>
      <c r="K334" s="41">
        <f t="shared" si="255"/>
        <v>0</v>
      </c>
      <c r="L334" s="41">
        <f t="shared" si="255"/>
        <v>0</v>
      </c>
      <c r="M334" s="41">
        <f t="shared" si="255"/>
        <v>0</v>
      </c>
      <c r="N334" s="42">
        <f t="shared" si="255"/>
        <v>0</v>
      </c>
      <c r="O334" s="43">
        <f t="shared" si="255"/>
        <v>568</v>
      </c>
      <c r="P334" s="32"/>
      <c r="Q334" s="40">
        <f t="shared" ref="Q334:AD334" si="256">SUM(Q330:Q333)</f>
        <v>53</v>
      </c>
      <c r="R334" s="41">
        <f t="shared" si="256"/>
        <v>3</v>
      </c>
      <c r="S334" s="41">
        <f t="shared" si="256"/>
        <v>382</v>
      </c>
      <c r="T334" s="41">
        <f t="shared" si="256"/>
        <v>7</v>
      </c>
      <c r="U334" s="41">
        <f t="shared" si="256"/>
        <v>43</v>
      </c>
      <c r="V334" s="41">
        <f t="shared" si="256"/>
        <v>4</v>
      </c>
      <c r="W334" s="41">
        <f t="shared" si="256"/>
        <v>2</v>
      </c>
      <c r="X334" s="41">
        <f t="shared" si="256"/>
        <v>1</v>
      </c>
      <c r="Y334" s="41">
        <f t="shared" si="256"/>
        <v>0</v>
      </c>
      <c r="Z334" s="41">
        <f t="shared" si="256"/>
        <v>0</v>
      </c>
      <c r="AA334" s="41">
        <f t="shared" si="256"/>
        <v>0</v>
      </c>
      <c r="AB334" s="41">
        <f t="shared" si="256"/>
        <v>0</v>
      </c>
      <c r="AC334" s="42">
        <f t="shared" si="256"/>
        <v>0</v>
      </c>
      <c r="AD334" s="43">
        <f t="shared" si="256"/>
        <v>495</v>
      </c>
      <c r="AE334" s="32"/>
      <c r="AF334" s="40">
        <f t="shared" ref="AF334:AS334" si="257">SUM(AF330:AF333)</f>
        <v>1</v>
      </c>
      <c r="AG334" s="41">
        <f t="shared" si="257"/>
        <v>0</v>
      </c>
      <c r="AH334" s="41">
        <f t="shared" si="257"/>
        <v>85</v>
      </c>
      <c r="AI334" s="41">
        <f t="shared" si="257"/>
        <v>16</v>
      </c>
      <c r="AJ334" s="41">
        <f t="shared" si="257"/>
        <v>7</v>
      </c>
      <c r="AK334" s="41">
        <f t="shared" si="257"/>
        <v>0</v>
      </c>
      <c r="AL334" s="41">
        <f t="shared" si="257"/>
        <v>0</v>
      </c>
      <c r="AM334" s="41">
        <f t="shared" si="257"/>
        <v>0</v>
      </c>
      <c r="AN334" s="41">
        <f t="shared" si="257"/>
        <v>0</v>
      </c>
      <c r="AO334" s="41">
        <f t="shared" si="257"/>
        <v>0</v>
      </c>
      <c r="AP334" s="41">
        <f t="shared" si="257"/>
        <v>0</v>
      </c>
      <c r="AQ334" s="41">
        <f t="shared" si="257"/>
        <v>0</v>
      </c>
      <c r="AR334" s="42">
        <f t="shared" si="257"/>
        <v>0</v>
      </c>
      <c r="AS334" s="43">
        <f t="shared" si="257"/>
        <v>109</v>
      </c>
      <c r="AT334" s="32"/>
      <c r="AU334" s="43">
        <f>SUM(AU330:AU333)</f>
        <v>1172</v>
      </c>
    </row>
    <row r="335" spans="1:47" ht="15.75" customHeight="1">
      <c r="A335" s="22">
        <v>0.75</v>
      </c>
      <c r="B335" s="28">
        <f t="shared" ref="B335:N338" si="258">SUM(B67+B134+B201)</f>
        <v>18</v>
      </c>
      <c r="C335" s="29">
        <f t="shared" si="258"/>
        <v>2</v>
      </c>
      <c r="D335" s="29">
        <f t="shared" si="258"/>
        <v>92</v>
      </c>
      <c r="E335" s="29">
        <f t="shared" si="258"/>
        <v>4</v>
      </c>
      <c r="F335" s="29">
        <f t="shared" si="258"/>
        <v>6</v>
      </c>
      <c r="G335" s="29">
        <f t="shared" si="258"/>
        <v>1</v>
      </c>
      <c r="H335" s="29">
        <f t="shared" si="258"/>
        <v>0</v>
      </c>
      <c r="I335" s="29">
        <f t="shared" si="258"/>
        <v>0</v>
      </c>
      <c r="J335" s="29">
        <f t="shared" si="258"/>
        <v>0</v>
      </c>
      <c r="K335" s="29">
        <f t="shared" si="258"/>
        <v>0</v>
      </c>
      <c r="L335" s="29">
        <f t="shared" si="258"/>
        <v>0</v>
      </c>
      <c r="M335" s="29">
        <f t="shared" si="258"/>
        <v>0</v>
      </c>
      <c r="N335" s="30">
        <f t="shared" si="258"/>
        <v>0</v>
      </c>
      <c r="O335" s="31">
        <f>SUM(B335:N335)</f>
        <v>123</v>
      </c>
      <c r="P335" s="32"/>
      <c r="Q335" s="28">
        <f t="shared" ref="Q335:AC338" si="259">SUM(Q67+Q134+Q201)</f>
        <v>8</v>
      </c>
      <c r="R335" s="29">
        <f t="shared" si="259"/>
        <v>1</v>
      </c>
      <c r="S335" s="29">
        <f t="shared" si="259"/>
        <v>91</v>
      </c>
      <c r="T335" s="29">
        <f t="shared" si="259"/>
        <v>0</v>
      </c>
      <c r="U335" s="29">
        <f t="shared" si="259"/>
        <v>4</v>
      </c>
      <c r="V335" s="29">
        <f t="shared" si="259"/>
        <v>1</v>
      </c>
      <c r="W335" s="29">
        <f t="shared" si="259"/>
        <v>0</v>
      </c>
      <c r="X335" s="29">
        <f t="shared" si="259"/>
        <v>0</v>
      </c>
      <c r="Y335" s="29">
        <f t="shared" si="259"/>
        <v>0</v>
      </c>
      <c r="Z335" s="29">
        <f t="shared" si="259"/>
        <v>0</v>
      </c>
      <c r="AA335" s="29">
        <f t="shared" si="259"/>
        <v>0</v>
      </c>
      <c r="AB335" s="29">
        <f t="shared" si="259"/>
        <v>0</v>
      </c>
      <c r="AC335" s="30">
        <f t="shared" si="259"/>
        <v>0</v>
      </c>
      <c r="AD335" s="31">
        <f>SUM(Q335:AC335)</f>
        <v>105</v>
      </c>
      <c r="AE335" s="32"/>
      <c r="AF335" s="28">
        <f t="shared" ref="AF335:AR338" si="260">SUM(AF67+AF134+AF201)</f>
        <v>1</v>
      </c>
      <c r="AG335" s="29">
        <f t="shared" si="260"/>
        <v>0</v>
      </c>
      <c r="AH335" s="29">
        <f t="shared" si="260"/>
        <v>21</v>
      </c>
      <c r="AI335" s="29">
        <f t="shared" si="260"/>
        <v>4</v>
      </c>
      <c r="AJ335" s="29">
        <f t="shared" si="260"/>
        <v>1</v>
      </c>
      <c r="AK335" s="29">
        <f t="shared" si="260"/>
        <v>0</v>
      </c>
      <c r="AL335" s="29">
        <f t="shared" si="260"/>
        <v>0</v>
      </c>
      <c r="AM335" s="29">
        <f t="shared" si="260"/>
        <v>0</v>
      </c>
      <c r="AN335" s="29">
        <f t="shared" si="260"/>
        <v>0</v>
      </c>
      <c r="AO335" s="29">
        <f t="shared" si="260"/>
        <v>0</v>
      </c>
      <c r="AP335" s="29">
        <f t="shared" si="260"/>
        <v>0</v>
      </c>
      <c r="AQ335" s="29">
        <f t="shared" si="260"/>
        <v>0</v>
      </c>
      <c r="AR335" s="30">
        <f t="shared" si="260"/>
        <v>0</v>
      </c>
      <c r="AS335" s="31">
        <f>SUM(AF335:AR335)</f>
        <v>27</v>
      </c>
      <c r="AT335" s="32"/>
      <c r="AU335" s="31">
        <f>SUM(O335+AD335+AS335)</f>
        <v>255</v>
      </c>
    </row>
    <row r="336" spans="1:47" ht="15.75" customHeight="1">
      <c r="A336" s="23">
        <v>0.76041666666666696</v>
      </c>
      <c r="B336" s="33">
        <f t="shared" si="258"/>
        <v>16</v>
      </c>
      <c r="C336" s="32">
        <f t="shared" si="258"/>
        <v>0</v>
      </c>
      <c r="D336" s="32">
        <f t="shared" si="258"/>
        <v>108</v>
      </c>
      <c r="E336" s="32">
        <f t="shared" si="258"/>
        <v>4</v>
      </c>
      <c r="F336" s="32">
        <f t="shared" si="258"/>
        <v>6</v>
      </c>
      <c r="G336" s="32">
        <f t="shared" si="258"/>
        <v>1</v>
      </c>
      <c r="H336" s="32">
        <f t="shared" si="258"/>
        <v>0</v>
      </c>
      <c r="I336" s="32">
        <f t="shared" si="258"/>
        <v>0</v>
      </c>
      <c r="J336" s="32">
        <f t="shared" si="258"/>
        <v>0</v>
      </c>
      <c r="K336" s="32">
        <f t="shared" si="258"/>
        <v>0</v>
      </c>
      <c r="L336" s="32">
        <f t="shared" si="258"/>
        <v>0</v>
      </c>
      <c r="M336" s="32">
        <f t="shared" si="258"/>
        <v>0</v>
      </c>
      <c r="N336" s="34">
        <f t="shared" si="258"/>
        <v>0</v>
      </c>
      <c r="O336" s="35">
        <f>SUM(B336:N336)</f>
        <v>135</v>
      </c>
      <c r="P336" s="32"/>
      <c r="Q336" s="33">
        <f t="shared" si="259"/>
        <v>8</v>
      </c>
      <c r="R336" s="32">
        <f t="shared" si="259"/>
        <v>2</v>
      </c>
      <c r="S336" s="32">
        <f t="shared" si="259"/>
        <v>76</v>
      </c>
      <c r="T336" s="32">
        <f t="shared" si="259"/>
        <v>4</v>
      </c>
      <c r="U336" s="32">
        <f t="shared" si="259"/>
        <v>6</v>
      </c>
      <c r="V336" s="32">
        <f t="shared" si="259"/>
        <v>1</v>
      </c>
      <c r="W336" s="32">
        <f t="shared" si="259"/>
        <v>0</v>
      </c>
      <c r="X336" s="32">
        <f t="shared" si="259"/>
        <v>0</v>
      </c>
      <c r="Y336" s="32">
        <f t="shared" si="259"/>
        <v>0</v>
      </c>
      <c r="Z336" s="32">
        <f t="shared" si="259"/>
        <v>0</v>
      </c>
      <c r="AA336" s="32">
        <f t="shared" si="259"/>
        <v>0</v>
      </c>
      <c r="AB336" s="32">
        <f t="shared" si="259"/>
        <v>0</v>
      </c>
      <c r="AC336" s="34">
        <f t="shared" si="259"/>
        <v>0</v>
      </c>
      <c r="AD336" s="35">
        <f>SUM(Q336:AC336)</f>
        <v>97</v>
      </c>
      <c r="AE336" s="32"/>
      <c r="AF336" s="33">
        <f t="shared" si="260"/>
        <v>3</v>
      </c>
      <c r="AG336" s="32">
        <f t="shared" si="260"/>
        <v>0</v>
      </c>
      <c r="AH336" s="32">
        <f t="shared" si="260"/>
        <v>22</v>
      </c>
      <c r="AI336" s="32">
        <f t="shared" si="260"/>
        <v>5</v>
      </c>
      <c r="AJ336" s="32">
        <f t="shared" si="260"/>
        <v>3</v>
      </c>
      <c r="AK336" s="32">
        <f t="shared" si="260"/>
        <v>0</v>
      </c>
      <c r="AL336" s="32">
        <f t="shared" si="260"/>
        <v>0</v>
      </c>
      <c r="AM336" s="32">
        <f t="shared" si="260"/>
        <v>0</v>
      </c>
      <c r="AN336" s="32">
        <f t="shared" si="260"/>
        <v>0</v>
      </c>
      <c r="AO336" s="32">
        <f t="shared" si="260"/>
        <v>0</v>
      </c>
      <c r="AP336" s="32">
        <f t="shared" si="260"/>
        <v>0</v>
      </c>
      <c r="AQ336" s="32">
        <f t="shared" si="260"/>
        <v>0</v>
      </c>
      <c r="AR336" s="34">
        <f t="shared" si="260"/>
        <v>0</v>
      </c>
      <c r="AS336" s="35">
        <f>SUM(AF336:AR336)</f>
        <v>33</v>
      </c>
      <c r="AT336" s="32"/>
      <c r="AU336" s="35">
        <f>SUM(O336+AD336+AS336)</f>
        <v>265</v>
      </c>
    </row>
    <row r="337" spans="1:47" ht="15.75" customHeight="1">
      <c r="A337" s="23">
        <v>0.77083333333333304</v>
      </c>
      <c r="B337" s="33">
        <f t="shared" si="258"/>
        <v>11</v>
      </c>
      <c r="C337" s="32">
        <f t="shared" si="258"/>
        <v>0</v>
      </c>
      <c r="D337" s="32">
        <f t="shared" si="258"/>
        <v>95</v>
      </c>
      <c r="E337" s="32">
        <f t="shared" si="258"/>
        <v>1</v>
      </c>
      <c r="F337" s="32">
        <f t="shared" si="258"/>
        <v>2</v>
      </c>
      <c r="G337" s="32">
        <f t="shared" si="258"/>
        <v>1</v>
      </c>
      <c r="H337" s="32">
        <f t="shared" si="258"/>
        <v>1</v>
      </c>
      <c r="I337" s="32">
        <f t="shared" si="258"/>
        <v>0</v>
      </c>
      <c r="J337" s="32">
        <f t="shared" si="258"/>
        <v>0</v>
      </c>
      <c r="K337" s="32">
        <f t="shared" si="258"/>
        <v>0</v>
      </c>
      <c r="L337" s="32">
        <f t="shared" si="258"/>
        <v>0</v>
      </c>
      <c r="M337" s="32">
        <f t="shared" si="258"/>
        <v>0</v>
      </c>
      <c r="N337" s="34">
        <f t="shared" si="258"/>
        <v>0</v>
      </c>
      <c r="O337" s="35">
        <f>SUM(B337:N337)</f>
        <v>111</v>
      </c>
      <c r="P337" s="32"/>
      <c r="Q337" s="33">
        <f t="shared" si="259"/>
        <v>6</v>
      </c>
      <c r="R337" s="32">
        <f t="shared" si="259"/>
        <v>0</v>
      </c>
      <c r="S337" s="32">
        <f t="shared" si="259"/>
        <v>94</v>
      </c>
      <c r="T337" s="32">
        <f t="shared" si="259"/>
        <v>2</v>
      </c>
      <c r="U337" s="32">
        <f t="shared" si="259"/>
        <v>2</v>
      </c>
      <c r="V337" s="32">
        <f t="shared" si="259"/>
        <v>0</v>
      </c>
      <c r="W337" s="32">
        <f t="shared" si="259"/>
        <v>0</v>
      </c>
      <c r="X337" s="32">
        <f t="shared" si="259"/>
        <v>0</v>
      </c>
      <c r="Y337" s="32">
        <f t="shared" si="259"/>
        <v>0</v>
      </c>
      <c r="Z337" s="32">
        <f t="shared" si="259"/>
        <v>0</v>
      </c>
      <c r="AA337" s="32">
        <f t="shared" si="259"/>
        <v>0</v>
      </c>
      <c r="AB337" s="32">
        <f t="shared" si="259"/>
        <v>0</v>
      </c>
      <c r="AC337" s="34">
        <f t="shared" si="259"/>
        <v>0</v>
      </c>
      <c r="AD337" s="35">
        <f>SUM(Q337:AC337)</f>
        <v>104</v>
      </c>
      <c r="AE337" s="32"/>
      <c r="AF337" s="33">
        <f t="shared" si="260"/>
        <v>2</v>
      </c>
      <c r="AG337" s="32">
        <f t="shared" si="260"/>
        <v>0</v>
      </c>
      <c r="AH337" s="32">
        <f t="shared" si="260"/>
        <v>14</v>
      </c>
      <c r="AI337" s="32">
        <f t="shared" si="260"/>
        <v>2</v>
      </c>
      <c r="AJ337" s="32">
        <f t="shared" si="260"/>
        <v>1</v>
      </c>
      <c r="AK337" s="32">
        <f t="shared" si="260"/>
        <v>0</v>
      </c>
      <c r="AL337" s="32">
        <f t="shared" si="260"/>
        <v>0</v>
      </c>
      <c r="AM337" s="32">
        <f t="shared" si="260"/>
        <v>0</v>
      </c>
      <c r="AN337" s="32">
        <f t="shared" si="260"/>
        <v>0</v>
      </c>
      <c r="AO337" s="32">
        <f t="shared" si="260"/>
        <v>0</v>
      </c>
      <c r="AP337" s="32">
        <f t="shared" si="260"/>
        <v>0</v>
      </c>
      <c r="AQ337" s="32">
        <f t="shared" si="260"/>
        <v>0</v>
      </c>
      <c r="AR337" s="34">
        <f t="shared" si="260"/>
        <v>0</v>
      </c>
      <c r="AS337" s="35">
        <f>SUM(AF337:AR337)</f>
        <v>19</v>
      </c>
      <c r="AT337" s="32"/>
      <c r="AU337" s="35">
        <f>SUM(O337+AD337+AS337)</f>
        <v>234</v>
      </c>
    </row>
    <row r="338" spans="1:47" ht="15.75" customHeight="1">
      <c r="A338" s="24">
        <v>0.78125</v>
      </c>
      <c r="B338" s="36">
        <f t="shared" si="258"/>
        <v>14</v>
      </c>
      <c r="C338" s="37">
        <f t="shared" si="258"/>
        <v>2</v>
      </c>
      <c r="D338" s="37">
        <f t="shared" si="258"/>
        <v>72</v>
      </c>
      <c r="E338" s="37">
        <f t="shared" si="258"/>
        <v>6</v>
      </c>
      <c r="F338" s="37">
        <f t="shared" si="258"/>
        <v>7</v>
      </c>
      <c r="G338" s="37">
        <f t="shared" si="258"/>
        <v>0</v>
      </c>
      <c r="H338" s="37">
        <f t="shared" si="258"/>
        <v>0</v>
      </c>
      <c r="I338" s="37">
        <f t="shared" si="258"/>
        <v>1</v>
      </c>
      <c r="J338" s="37">
        <f t="shared" si="258"/>
        <v>0</v>
      </c>
      <c r="K338" s="37">
        <f t="shared" si="258"/>
        <v>0</v>
      </c>
      <c r="L338" s="37">
        <f t="shared" si="258"/>
        <v>0</v>
      </c>
      <c r="M338" s="37">
        <f t="shared" si="258"/>
        <v>0</v>
      </c>
      <c r="N338" s="38">
        <f t="shared" si="258"/>
        <v>0</v>
      </c>
      <c r="O338" s="39">
        <f>SUM(B338:N338)</f>
        <v>102</v>
      </c>
      <c r="P338" s="32"/>
      <c r="Q338" s="36">
        <f t="shared" si="259"/>
        <v>8</v>
      </c>
      <c r="R338" s="37">
        <f t="shared" si="259"/>
        <v>1</v>
      </c>
      <c r="S338" s="37">
        <f t="shared" si="259"/>
        <v>92</v>
      </c>
      <c r="T338" s="37">
        <f t="shared" si="259"/>
        <v>2</v>
      </c>
      <c r="U338" s="37">
        <f t="shared" si="259"/>
        <v>3</v>
      </c>
      <c r="V338" s="37">
        <f t="shared" si="259"/>
        <v>0</v>
      </c>
      <c r="W338" s="37">
        <f t="shared" si="259"/>
        <v>0</v>
      </c>
      <c r="X338" s="37">
        <f t="shared" si="259"/>
        <v>0</v>
      </c>
      <c r="Y338" s="37">
        <f t="shared" si="259"/>
        <v>0</v>
      </c>
      <c r="Z338" s="37">
        <f t="shared" si="259"/>
        <v>0</v>
      </c>
      <c r="AA338" s="37">
        <f t="shared" si="259"/>
        <v>0</v>
      </c>
      <c r="AB338" s="37">
        <f t="shared" si="259"/>
        <v>0</v>
      </c>
      <c r="AC338" s="38">
        <f t="shared" si="259"/>
        <v>0</v>
      </c>
      <c r="AD338" s="39">
        <f>SUM(Q338:AC338)</f>
        <v>106</v>
      </c>
      <c r="AE338" s="32"/>
      <c r="AF338" s="36">
        <f t="shared" si="260"/>
        <v>1</v>
      </c>
      <c r="AG338" s="37">
        <f t="shared" si="260"/>
        <v>0</v>
      </c>
      <c r="AH338" s="37">
        <f t="shared" si="260"/>
        <v>22</v>
      </c>
      <c r="AI338" s="37">
        <f t="shared" si="260"/>
        <v>3</v>
      </c>
      <c r="AJ338" s="37">
        <f t="shared" si="260"/>
        <v>1</v>
      </c>
      <c r="AK338" s="37">
        <f t="shared" si="260"/>
        <v>0</v>
      </c>
      <c r="AL338" s="37">
        <f t="shared" si="260"/>
        <v>0</v>
      </c>
      <c r="AM338" s="37">
        <f t="shared" si="260"/>
        <v>0</v>
      </c>
      <c r="AN338" s="37">
        <f t="shared" si="260"/>
        <v>0</v>
      </c>
      <c r="AO338" s="37">
        <f t="shared" si="260"/>
        <v>0</v>
      </c>
      <c r="AP338" s="37">
        <f t="shared" si="260"/>
        <v>0</v>
      </c>
      <c r="AQ338" s="37">
        <f t="shared" si="260"/>
        <v>0</v>
      </c>
      <c r="AR338" s="38">
        <f t="shared" si="260"/>
        <v>0</v>
      </c>
      <c r="AS338" s="39">
        <f>SUM(AF338:AR338)</f>
        <v>27</v>
      </c>
      <c r="AT338" s="32"/>
      <c r="AU338" s="39">
        <f>SUM(O338+AD338+AS338)</f>
        <v>235</v>
      </c>
    </row>
    <row r="339" spans="1:47" ht="15.75" customHeight="1">
      <c r="A339" s="25" t="s">
        <v>21</v>
      </c>
      <c r="B339" s="40">
        <f t="shared" ref="B339:O339" si="261">SUM(B335:B338)</f>
        <v>59</v>
      </c>
      <c r="C339" s="41">
        <f t="shared" si="261"/>
        <v>4</v>
      </c>
      <c r="D339" s="41">
        <f t="shared" si="261"/>
        <v>367</v>
      </c>
      <c r="E339" s="41">
        <f t="shared" si="261"/>
        <v>15</v>
      </c>
      <c r="F339" s="41">
        <f t="shared" si="261"/>
        <v>21</v>
      </c>
      <c r="G339" s="41">
        <f t="shared" si="261"/>
        <v>3</v>
      </c>
      <c r="H339" s="41">
        <f t="shared" si="261"/>
        <v>1</v>
      </c>
      <c r="I339" s="41">
        <f t="shared" si="261"/>
        <v>1</v>
      </c>
      <c r="J339" s="41">
        <f t="shared" si="261"/>
        <v>0</v>
      </c>
      <c r="K339" s="41">
        <f t="shared" si="261"/>
        <v>0</v>
      </c>
      <c r="L339" s="41">
        <f t="shared" si="261"/>
        <v>0</v>
      </c>
      <c r="M339" s="41">
        <f t="shared" si="261"/>
        <v>0</v>
      </c>
      <c r="N339" s="42">
        <f t="shared" si="261"/>
        <v>0</v>
      </c>
      <c r="O339" s="43">
        <f t="shared" si="261"/>
        <v>471</v>
      </c>
      <c r="P339" s="32"/>
      <c r="Q339" s="40">
        <f t="shared" ref="Q339:AD339" si="262">SUM(Q335:Q338)</f>
        <v>30</v>
      </c>
      <c r="R339" s="41">
        <f t="shared" si="262"/>
        <v>4</v>
      </c>
      <c r="S339" s="41">
        <f t="shared" si="262"/>
        <v>353</v>
      </c>
      <c r="T339" s="41">
        <f t="shared" si="262"/>
        <v>8</v>
      </c>
      <c r="U339" s="41">
        <f t="shared" si="262"/>
        <v>15</v>
      </c>
      <c r="V339" s="41">
        <f t="shared" si="262"/>
        <v>2</v>
      </c>
      <c r="W339" s="41">
        <f t="shared" si="262"/>
        <v>0</v>
      </c>
      <c r="X339" s="41">
        <f t="shared" si="262"/>
        <v>0</v>
      </c>
      <c r="Y339" s="41">
        <f t="shared" si="262"/>
        <v>0</v>
      </c>
      <c r="Z339" s="41">
        <f t="shared" si="262"/>
        <v>0</v>
      </c>
      <c r="AA339" s="41">
        <f t="shared" si="262"/>
        <v>0</v>
      </c>
      <c r="AB339" s="41">
        <f t="shared" si="262"/>
        <v>0</v>
      </c>
      <c r="AC339" s="42">
        <f t="shared" si="262"/>
        <v>0</v>
      </c>
      <c r="AD339" s="43">
        <f t="shared" si="262"/>
        <v>412</v>
      </c>
      <c r="AE339" s="32"/>
      <c r="AF339" s="40">
        <f t="shared" ref="AF339:AS339" si="263">SUM(AF335:AF338)</f>
        <v>7</v>
      </c>
      <c r="AG339" s="41">
        <f t="shared" si="263"/>
        <v>0</v>
      </c>
      <c r="AH339" s="41">
        <f t="shared" si="263"/>
        <v>79</v>
      </c>
      <c r="AI339" s="41">
        <f t="shared" si="263"/>
        <v>14</v>
      </c>
      <c r="AJ339" s="41">
        <f t="shared" si="263"/>
        <v>6</v>
      </c>
      <c r="AK339" s="41">
        <f t="shared" si="263"/>
        <v>0</v>
      </c>
      <c r="AL339" s="41">
        <f t="shared" si="263"/>
        <v>0</v>
      </c>
      <c r="AM339" s="41">
        <f t="shared" si="263"/>
        <v>0</v>
      </c>
      <c r="AN339" s="41">
        <f t="shared" si="263"/>
        <v>0</v>
      </c>
      <c r="AO339" s="41">
        <f t="shared" si="263"/>
        <v>0</v>
      </c>
      <c r="AP339" s="41">
        <f t="shared" si="263"/>
        <v>0</v>
      </c>
      <c r="AQ339" s="41">
        <f t="shared" si="263"/>
        <v>0</v>
      </c>
      <c r="AR339" s="42">
        <f t="shared" si="263"/>
        <v>0</v>
      </c>
      <c r="AS339" s="43">
        <f t="shared" si="263"/>
        <v>106</v>
      </c>
      <c r="AT339" s="32"/>
      <c r="AU339" s="43">
        <f>SUM(AU335:AU338)</f>
        <v>989</v>
      </c>
    </row>
    <row r="340" spans="1:47" ht="15.75" customHeight="1"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</row>
    <row r="341" spans="1:47" ht="15.75" customHeight="1">
      <c r="A341" s="25" t="s">
        <v>16</v>
      </c>
      <c r="B341" s="40">
        <f t="shared" ref="B341:O341" si="264">SUM(B339+B334+B329+B324+B319+B314+B309+B304+B299+B294+B289+B284)</f>
        <v>279</v>
      </c>
      <c r="C341" s="41">
        <f t="shared" si="264"/>
        <v>45</v>
      </c>
      <c r="D341" s="41">
        <f t="shared" si="264"/>
        <v>3454</v>
      </c>
      <c r="E341" s="41">
        <f t="shared" si="264"/>
        <v>176</v>
      </c>
      <c r="F341" s="41">
        <f t="shared" si="264"/>
        <v>807</v>
      </c>
      <c r="G341" s="41">
        <f t="shared" si="264"/>
        <v>40</v>
      </c>
      <c r="H341" s="41">
        <f t="shared" si="264"/>
        <v>120</v>
      </c>
      <c r="I341" s="41">
        <f t="shared" si="264"/>
        <v>80</v>
      </c>
      <c r="J341" s="41">
        <f t="shared" si="264"/>
        <v>16</v>
      </c>
      <c r="K341" s="41">
        <f t="shared" si="264"/>
        <v>3</v>
      </c>
      <c r="L341" s="41">
        <f t="shared" si="264"/>
        <v>0</v>
      </c>
      <c r="M341" s="41">
        <f t="shared" si="264"/>
        <v>1</v>
      </c>
      <c r="N341" s="42">
        <f t="shared" si="264"/>
        <v>0</v>
      </c>
      <c r="O341" s="43">
        <f t="shared" si="264"/>
        <v>5021</v>
      </c>
      <c r="P341" s="32"/>
      <c r="Q341" s="40">
        <f t="shared" ref="Q341:AD341" si="265">SUM(Q339+Q334+Q329+Q324+Q319+Q314+Q309+Q304+Q299+Q294+Q289+Q284)</f>
        <v>314</v>
      </c>
      <c r="R341" s="41">
        <f t="shared" si="265"/>
        <v>32</v>
      </c>
      <c r="S341" s="41">
        <f t="shared" si="265"/>
        <v>3554</v>
      </c>
      <c r="T341" s="41">
        <f t="shared" si="265"/>
        <v>120</v>
      </c>
      <c r="U341" s="41">
        <f t="shared" si="265"/>
        <v>706</v>
      </c>
      <c r="V341" s="41">
        <f t="shared" si="265"/>
        <v>45</v>
      </c>
      <c r="W341" s="41">
        <f t="shared" si="265"/>
        <v>59</v>
      </c>
      <c r="X341" s="41">
        <f t="shared" si="265"/>
        <v>66</v>
      </c>
      <c r="Y341" s="41">
        <f t="shared" si="265"/>
        <v>10</v>
      </c>
      <c r="Z341" s="41">
        <f t="shared" si="265"/>
        <v>1</v>
      </c>
      <c r="AA341" s="41">
        <f t="shared" si="265"/>
        <v>1</v>
      </c>
      <c r="AB341" s="41">
        <f t="shared" si="265"/>
        <v>0</v>
      </c>
      <c r="AC341" s="42">
        <f t="shared" si="265"/>
        <v>0</v>
      </c>
      <c r="AD341" s="43">
        <f t="shared" si="265"/>
        <v>4908</v>
      </c>
      <c r="AE341" s="32"/>
      <c r="AF341" s="40">
        <f t="shared" ref="AF341:AS341" si="266">SUM(AF339+AF334+AF329+AF324+AF319+AF314+AF309+AF304+AF299+AF294+AF289+AF284)</f>
        <v>59</v>
      </c>
      <c r="AG341" s="41">
        <f t="shared" si="266"/>
        <v>8</v>
      </c>
      <c r="AH341" s="41">
        <f t="shared" si="266"/>
        <v>970</v>
      </c>
      <c r="AI341" s="41">
        <f t="shared" si="266"/>
        <v>139</v>
      </c>
      <c r="AJ341" s="41">
        <f t="shared" si="266"/>
        <v>120</v>
      </c>
      <c r="AK341" s="41">
        <f t="shared" si="266"/>
        <v>0</v>
      </c>
      <c r="AL341" s="41">
        <f t="shared" si="266"/>
        <v>1</v>
      </c>
      <c r="AM341" s="41">
        <f t="shared" si="266"/>
        <v>9</v>
      </c>
      <c r="AN341" s="41">
        <f t="shared" si="266"/>
        <v>2</v>
      </c>
      <c r="AO341" s="41">
        <f t="shared" si="266"/>
        <v>0</v>
      </c>
      <c r="AP341" s="41">
        <f t="shared" si="266"/>
        <v>0</v>
      </c>
      <c r="AQ341" s="41">
        <f t="shared" si="266"/>
        <v>0</v>
      </c>
      <c r="AR341" s="42">
        <f t="shared" si="266"/>
        <v>1</v>
      </c>
      <c r="AS341" s="43">
        <f t="shared" si="266"/>
        <v>1309</v>
      </c>
      <c r="AT341" s="32"/>
      <c r="AU341" s="43">
        <f>SUM(AU339+AU334+AU329+AU324+AU319+AU314+AU309+AU304+AU299+AU294+AU289+AU284)</f>
        <v>11238</v>
      </c>
    </row>
  </sheetData>
  <mergeCells count="21">
    <mergeCell ref="O277:O278"/>
    <mergeCell ref="AD277:AD278"/>
    <mergeCell ref="AS277:AS278"/>
    <mergeCell ref="AU277:AU278"/>
    <mergeCell ref="O143:O144"/>
    <mergeCell ref="AD143:AD144"/>
    <mergeCell ref="AS143:AS144"/>
    <mergeCell ref="AU143:AU144"/>
    <mergeCell ref="O210:O211"/>
    <mergeCell ref="AD210:AD211"/>
    <mergeCell ref="AS210:AS211"/>
    <mergeCell ref="AU210:AU211"/>
    <mergeCell ref="O76:O77"/>
    <mergeCell ref="AD76:AD77"/>
    <mergeCell ref="AS76:AS77"/>
    <mergeCell ref="AU76:AU77"/>
    <mergeCell ref="AR3:AU3"/>
    <mergeCell ref="O9:O10"/>
    <mergeCell ref="AD9:AD10"/>
    <mergeCell ref="AS9:AS10"/>
    <mergeCell ref="AU9:AU10"/>
  </mergeCells>
  <pageMargins left="0.7" right="0.7" top="0.75" bottom="0.75" header="0.3" footer="0.3"/>
  <pageSetup paperSize="9"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0FE11-A441-4E08-A2E1-28C15E872CF1}">
  <dimension ref="A1:AU341"/>
  <sheetViews>
    <sheetView showGridLines="0" zoomScale="70" zoomScaleNormal="70" workbookViewId="0"/>
  </sheetViews>
  <sheetFormatPr defaultColWidth="7.7109375" defaultRowHeight="15.75" customHeight="1"/>
  <cols>
    <col min="1" max="46" width="7.7109375" style="4"/>
    <col min="47" max="47" width="7.7109375" style="4" customWidth="1"/>
    <col min="48" max="16384" width="7.7109375" style="4"/>
  </cols>
  <sheetData>
    <row r="1" spans="1:47" ht="15.7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3"/>
      <c r="AS1" s="3"/>
      <c r="AT1" s="3"/>
      <c r="AU1" s="44" t="s">
        <v>28</v>
      </c>
    </row>
    <row r="2" spans="1:47" ht="15.75" customHeight="1">
      <c r="A2" s="5"/>
      <c r="L2" s="6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R2" s="8"/>
      <c r="AS2" s="8"/>
      <c r="AT2" s="8"/>
      <c r="AU2" s="9" t="s">
        <v>0</v>
      </c>
    </row>
    <row r="3" spans="1:47" ht="15.75" customHeight="1">
      <c r="A3" s="5"/>
      <c r="L3" s="6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O3" s="26"/>
      <c r="AP3" s="26"/>
      <c r="AQ3" s="26"/>
      <c r="AR3" s="51">
        <v>45749</v>
      </c>
      <c r="AS3" s="51"/>
      <c r="AT3" s="51"/>
      <c r="AU3" s="52"/>
    </row>
    <row r="4" spans="1:47" ht="15.75" customHeight="1">
      <c r="A4" s="5"/>
      <c r="L4" s="6"/>
      <c r="M4" s="7"/>
      <c r="N4" s="7"/>
      <c r="O4" s="7"/>
      <c r="P4" s="7"/>
      <c r="Q4" s="7"/>
      <c r="R4" s="7"/>
      <c r="S4" s="7"/>
      <c r="T4" s="7"/>
      <c r="U4" s="7"/>
      <c r="V4" s="7"/>
      <c r="W4" s="6"/>
      <c r="X4" s="7"/>
      <c r="Y4" s="7"/>
      <c r="Z4" s="7"/>
      <c r="AR4" s="8"/>
      <c r="AS4" s="8"/>
      <c r="AT4" s="8"/>
      <c r="AU4" s="9"/>
    </row>
    <row r="5" spans="1:47" ht="15.75" customHeight="1">
      <c r="A5" s="10"/>
      <c r="B5" s="11"/>
      <c r="C5" s="11"/>
      <c r="D5" s="11"/>
      <c r="E5" s="11"/>
      <c r="F5" s="11"/>
      <c r="G5" s="11"/>
      <c r="H5" s="11"/>
      <c r="I5" s="11"/>
      <c r="J5" s="11"/>
      <c r="K5" s="11"/>
      <c r="L5" s="12"/>
      <c r="M5" s="13"/>
      <c r="N5" s="13"/>
      <c r="O5" s="13"/>
      <c r="P5" s="13"/>
      <c r="Q5" s="13"/>
      <c r="R5" s="13"/>
      <c r="S5" s="13"/>
      <c r="T5" s="13"/>
      <c r="U5" s="13"/>
      <c r="V5" s="13"/>
      <c r="W5" s="12"/>
      <c r="X5" s="13"/>
      <c r="Y5" s="13"/>
      <c r="Z5" s="13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4"/>
      <c r="AS5" s="14"/>
      <c r="AT5" s="14"/>
      <c r="AU5" s="46" t="s">
        <v>56</v>
      </c>
    </row>
    <row r="8" spans="1:47" ht="15.75" customHeight="1">
      <c r="A8" s="6" t="s">
        <v>13</v>
      </c>
      <c r="B8" s="7" t="s">
        <v>14</v>
      </c>
      <c r="C8" s="45" t="s">
        <v>53</v>
      </c>
    </row>
    <row r="9" spans="1:47" ht="15.75" customHeight="1">
      <c r="B9" s="15" t="s">
        <v>15</v>
      </c>
      <c r="C9" s="16"/>
      <c r="D9" s="16" t="s">
        <v>14</v>
      </c>
      <c r="E9" s="16" t="str">
        <f>$C$8</f>
        <v>A7 Dalkeith Road(SE)</v>
      </c>
      <c r="F9" s="16"/>
      <c r="G9" s="16"/>
      <c r="H9" s="16"/>
      <c r="I9" s="16"/>
      <c r="J9" s="16"/>
      <c r="K9" s="16"/>
      <c r="L9" s="16"/>
      <c r="M9" s="16"/>
      <c r="N9" s="17"/>
      <c r="O9" s="48" t="s">
        <v>16</v>
      </c>
      <c r="Q9" s="15" t="s">
        <v>15</v>
      </c>
      <c r="R9" s="16"/>
      <c r="S9" s="16" t="s">
        <v>17</v>
      </c>
      <c r="T9" s="16" t="str">
        <f>$C$75</f>
        <v>Salisbury Road</v>
      </c>
      <c r="U9" s="16"/>
      <c r="V9" s="16"/>
      <c r="W9" s="16"/>
      <c r="X9" s="16"/>
      <c r="Y9" s="16"/>
      <c r="Z9" s="16"/>
      <c r="AA9" s="16"/>
      <c r="AB9" s="16"/>
      <c r="AC9" s="17"/>
      <c r="AD9" s="48" t="s">
        <v>16</v>
      </c>
      <c r="AF9" s="15" t="s">
        <v>15</v>
      </c>
      <c r="AG9" s="16"/>
      <c r="AH9" s="16" t="s">
        <v>18</v>
      </c>
      <c r="AI9" s="16" t="str">
        <f>$C$142</f>
        <v>A7 Dalkeith Road(NW)</v>
      </c>
      <c r="AJ9" s="16"/>
      <c r="AK9" s="16"/>
      <c r="AL9" s="16"/>
      <c r="AM9" s="16"/>
      <c r="AN9" s="16"/>
      <c r="AO9" s="16"/>
      <c r="AP9" s="16"/>
      <c r="AQ9" s="16"/>
      <c r="AR9" s="17"/>
      <c r="AS9" s="48" t="s">
        <v>16</v>
      </c>
      <c r="AU9" s="49" t="s">
        <v>19</v>
      </c>
    </row>
    <row r="10" spans="1:47" s="18" customFormat="1" ht="15.75" customHeight="1">
      <c r="B10" s="19" t="s">
        <v>1</v>
      </c>
      <c r="C10" s="20" t="s">
        <v>2</v>
      </c>
      <c r="D10" s="20" t="s">
        <v>3</v>
      </c>
      <c r="E10" s="20" t="s">
        <v>5</v>
      </c>
      <c r="F10" s="20" t="s">
        <v>4</v>
      </c>
      <c r="G10" s="20" t="s">
        <v>6</v>
      </c>
      <c r="H10" s="20" t="s">
        <v>7</v>
      </c>
      <c r="I10" s="20" t="s">
        <v>8</v>
      </c>
      <c r="J10" s="20" t="s">
        <v>9</v>
      </c>
      <c r="K10" s="20" t="s">
        <v>10</v>
      </c>
      <c r="L10" s="20" t="s">
        <v>20</v>
      </c>
      <c r="M10" s="20" t="s">
        <v>11</v>
      </c>
      <c r="N10" s="21" t="s">
        <v>12</v>
      </c>
      <c r="O10" s="48"/>
      <c r="Q10" s="19" t="str">
        <f>$B$10</f>
        <v>PC</v>
      </c>
      <c r="R10" s="20" t="str">
        <f>$C$10</f>
        <v>MC</v>
      </c>
      <c r="S10" s="20" t="str">
        <f>$D$10</f>
        <v>Car</v>
      </c>
      <c r="T10" s="20" t="str">
        <f>$E$10</f>
        <v>Hackney Cab</v>
      </c>
      <c r="U10" s="20" t="str">
        <f>$F$10</f>
        <v>LGV</v>
      </c>
      <c r="V10" s="20" t="str">
        <f>$G$10</f>
        <v>Public Bus</v>
      </c>
      <c r="W10" s="20" t="str">
        <f>$H$10</f>
        <v>Private Coach</v>
      </c>
      <c r="X10" s="20" t="str">
        <f>$I$10</f>
        <v>2 Axle Rigid</v>
      </c>
      <c r="Y10" s="20" t="str">
        <f>$J$10</f>
        <v>3 Axle Rigid</v>
      </c>
      <c r="Z10" s="20" t="str">
        <f>$K$10</f>
        <v>4 and 5 Axle Rigid</v>
      </c>
      <c r="AA10" s="20" t="str">
        <f>$L$10</f>
        <v>3 and 4 Axle Artic</v>
      </c>
      <c r="AB10" s="20" t="str">
        <f>$M$10</f>
        <v>5 Axle Artic</v>
      </c>
      <c r="AC10" s="21" t="str">
        <f>$N$10</f>
        <v>6+ Axle Artic</v>
      </c>
      <c r="AD10" s="48"/>
      <c r="AF10" s="19" t="str">
        <f>$B$10</f>
        <v>PC</v>
      </c>
      <c r="AG10" s="20" t="str">
        <f>$C$10</f>
        <v>MC</v>
      </c>
      <c r="AH10" s="20" t="str">
        <f>$D$10</f>
        <v>Car</v>
      </c>
      <c r="AI10" s="20" t="str">
        <f>$E$10</f>
        <v>Hackney Cab</v>
      </c>
      <c r="AJ10" s="20" t="str">
        <f>$F$10</f>
        <v>LGV</v>
      </c>
      <c r="AK10" s="20" t="str">
        <f>$G$10</f>
        <v>Public Bus</v>
      </c>
      <c r="AL10" s="20" t="str">
        <f>$H$10</f>
        <v>Private Coach</v>
      </c>
      <c r="AM10" s="20" t="str">
        <f>$I$10</f>
        <v>2 Axle Rigid</v>
      </c>
      <c r="AN10" s="20" t="str">
        <f>$J$10</f>
        <v>3 Axle Rigid</v>
      </c>
      <c r="AO10" s="20" t="str">
        <f>$K$10</f>
        <v>4 and 5 Axle Rigid</v>
      </c>
      <c r="AP10" s="20" t="str">
        <f>$L$10</f>
        <v>3 and 4 Axle Artic</v>
      </c>
      <c r="AQ10" s="20" t="str">
        <f>$M$10</f>
        <v>5 Axle Artic</v>
      </c>
      <c r="AR10" s="21" t="str">
        <f>$N$10</f>
        <v>6+ Axle Artic</v>
      </c>
      <c r="AS10" s="48"/>
      <c r="AU10" s="50"/>
    </row>
    <row r="12" spans="1:47" ht="15.75" customHeight="1">
      <c r="A12" s="22">
        <v>0.29166666666666702</v>
      </c>
      <c r="B12" s="28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30">
        <v>0</v>
      </c>
      <c r="O12" s="31">
        <f>SUM(B12:N12)</f>
        <v>0</v>
      </c>
      <c r="P12" s="32"/>
      <c r="Q12" s="28">
        <v>1</v>
      </c>
      <c r="R12" s="29">
        <v>0</v>
      </c>
      <c r="S12" s="29">
        <v>1</v>
      </c>
      <c r="T12" s="29">
        <v>1</v>
      </c>
      <c r="U12" s="29">
        <v>2</v>
      </c>
      <c r="V12" s="29">
        <v>1</v>
      </c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0</v>
      </c>
      <c r="AC12" s="30">
        <v>0</v>
      </c>
      <c r="AD12" s="31">
        <f>SUM(Q12:AC12)</f>
        <v>6</v>
      </c>
      <c r="AE12" s="32"/>
      <c r="AF12" s="28">
        <v>1</v>
      </c>
      <c r="AG12" s="29">
        <v>3</v>
      </c>
      <c r="AH12" s="29">
        <v>80</v>
      </c>
      <c r="AI12" s="29">
        <v>3</v>
      </c>
      <c r="AJ12" s="29">
        <v>21</v>
      </c>
      <c r="AK12" s="29">
        <v>4</v>
      </c>
      <c r="AL12" s="29">
        <v>0</v>
      </c>
      <c r="AM12" s="29">
        <v>1</v>
      </c>
      <c r="AN12" s="29">
        <v>0</v>
      </c>
      <c r="AO12" s="29">
        <v>0</v>
      </c>
      <c r="AP12" s="29">
        <v>0</v>
      </c>
      <c r="AQ12" s="29">
        <v>0</v>
      </c>
      <c r="AR12" s="30">
        <v>0</v>
      </c>
      <c r="AS12" s="31">
        <f>SUM(AF12:AR12)</f>
        <v>113</v>
      </c>
      <c r="AT12" s="32"/>
      <c r="AU12" s="31">
        <f>SUM(O12+AD12+AS12)</f>
        <v>119</v>
      </c>
    </row>
    <row r="13" spans="1:47" ht="15.75" customHeight="1">
      <c r="A13" s="23">
        <v>0.30208333333333298</v>
      </c>
      <c r="B13" s="33">
        <v>0</v>
      </c>
      <c r="C13" s="32">
        <v>0</v>
      </c>
      <c r="D13" s="32">
        <v>0</v>
      </c>
      <c r="E13" s="32">
        <v>0</v>
      </c>
      <c r="F13" s="32">
        <v>0</v>
      </c>
      <c r="G13" s="32">
        <v>0</v>
      </c>
      <c r="H13" s="32">
        <v>0</v>
      </c>
      <c r="I13" s="32">
        <v>0</v>
      </c>
      <c r="J13" s="32">
        <v>0</v>
      </c>
      <c r="K13" s="32">
        <v>0</v>
      </c>
      <c r="L13" s="32">
        <v>0</v>
      </c>
      <c r="M13" s="32">
        <v>0</v>
      </c>
      <c r="N13" s="34">
        <v>0</v>
      </c>
      <c r="O13" s="35">
        <f>SUM(B13:N13)</f>
        <v>0</v>
      </c>
      <c r="P13" s="32"/>
      <c r="Q13" s="33">
        <v>0</v>
      </c>
      <c r="R13" s="32">
        <v>0</v>
      </c>
      <c r="S13" s="32">
        <v>6</v>
      </c>
      <c r="T13" s="32">
        <v>0</v>
      </c>
      <c r="U13" s="32">
        <v>0</v>
      </c>
      <c r="V13" s="32">
        <v>0</v>
      </c>
      <c r="W13" s="32">
        <v>0</v>
      </c>
      <c r="X13" s="32">
        <v>0</v>
      </c>
      <c r="Y13" s="32">
        <v>0</v>
      </c>
      <c r="Z13" s="32">
        <v>0</v>
      </c>
      <c r="AA13" s="32">
        <v>0</v>
      </c>
      <c r="AB13" s="32">
        <v>0</v>
      </c>
      <c r="AC13" s="34">
        <v>0</v>
      </c>
      <c r="AD13" s="35">
        <f>SUM(Q13:AC13)</f>
        <v>6</v>
      </c>
      <c r="AE13" s="32"/>
      <c r="AF13" s="33">
        <v>5</v>
      </c>
      <c r="AG13" s="32">
        <v>4</v>
      </c>
      <c r="AH13" s="32">
        <v>119</v>
      </c>
      <c r="AI13" s="32">
        <v>2</v>
      </c>
      <c r="AJ13" s="32">
        <v>27</v>
      </c>
      <c r="AK13" s="32">
        <v>1</v>
      </c>
      <c r="AL13" s="32">
        <v>3</v>
      </c>
      <c r="AM13" s="32">
        <v>3</v>
      </c>
      <c r="AN13" s="32">
        <v>0</v>
      </c>
      <c r="AO13" s="32">
        <v>0</v>
      </c>
      <c r="AP13" s="32">
        <v>0</v>
      </c>
      <c r="AQ13" s="32">
        <v>0</v>
      </c>
      <c r="AR13" s="34">
        <v>0</v>
      </c>
      <c r="AS13" s="35">
        <f>SUM(AF13:AR13)</f>
        <v>164</v>
      </c>
      <c r="AT13" s="32"/>
      <c r="AU13" s="35">
        <f>SUM(O13+AD13+AS13)</f>
        <v>170</v>
      </c>
    </row>
    <row r="14" spans="1:47" ht="15.75" customHeight="1">
      <c r="A14" s="23">
        <v>0.3125</v>
      </c>
      <c r="B14" s="33">
        <v>0</v>
      </c>
      <c r="C14" s="32">
        <v>0</v>
      </c>
      <c r="D14" s="32">
        <v>0</v>
      </c>
      <c r="E14" s="32">
        <v>0</v>
      </c>
      <c r="F14" s="32">
        <v>0</v>
      </c>
      <c r="G14" s="32">
        <v>0</v>
      </c>
      <c r="H14" s="32">
        <v>0</v>
      </c>
      <c r="I14" s="32">
        <v>0</v>
      </c>
      <c r="J14" s="32">
        <v>0</v>
      </c>
      <c r="K14" s="32">
        <v>0</v>
      </c>
      <c r="L14" s="32">
        <v>0</v>
      </c>
      <c r="M14" s="32">
        <v>0</v>
      </c>
      <c r="N14" s="34">
        <v>0</v>
      </c>
      <c r="O14" s="35">
        <f>SUM(B14:N14)</f>
        <v>0</v>
      </c>
      <c r="P14" s="32"/>
      <c r="Q14" s="33">
        <v>0</v>
      </c>
      <c r="R14" s="32">
        <v>1</v>
      </c>
      <c r="S14" s="32">
        <v>5</v>
      </c>
      <c r="T14" s="32">
        <v>0</v>
      </c>
      <c r="U14" s="32">
        <v>1</v>
      </c>
      <c r="V14" s="32">
        <v>0</v>
      </c>
      <c r="W14" s="32">
        <v>0</v>
      </c>
      <c r="X14" s="32">
        <v>0</v>
      </c>
      <c r="Y14" s="32">
        <v>0</v>
      </c>
      <c r="Z14" s="32">
        <v>0</v>
      </c>
      <c r="AA14" s="32">
        <v>0</v>
      </c>
      <c r="AB14" s="32">
        <v>0</v>
      </c>
      <c r="AC14" s="34">
        <v>0</v>
      </c>
      <c r="AD14" s="35">
        <f>SUM(Q14:AC14)</f>
        <v>7</v>
      </c>
      <c r="AE14" s="32"/>
      <c r="AF14" s="33">
        <v>6</v>
      </c>
      <c r="AG14" s="32">
        <v>3</v>
      </c>
      <c r="AH14" s="32">
        <v>150</v>
      </c>
      <c r="AI14" s="32">
        <v>2</v>
      </c>
      <c r="AJ14" s="32">
        <v>25</v>
      </c>
      <c r="AK14" s="32">
        <v>7</v>
      </c>
      <c r="AL14" s="32">
        <v>0</v>
      </c>
      <c r="AM14" s="32">
        <v>2</v>
      </c>
      <c r="AN14" s="32">
        <v>0</v>
      </c>
      <c r="AO14" s="32">
        <v>0</v>
      </c>
      <c r="AP14" s="32">
        <v>0</v>
      </c>
      <c r="AQ14" s="32">
        <v>0</v>
      </c>
      <c r="AR14" s="34">
        <v>0</v>
      </c>
      <c r="AS14" s="35">
        <f>SUM(AF14:AR14)</f>
        <v>195</v>
      </c>
      <c r="AT14" s="32"/>
      <c r="AU14" s="35">
        <f>SUM(O14+AD14+AS14)</f>
        <v>202</v>
      </c>
    </row>
    <row r="15" spans="1:47" ht="15.75" customHeight="1">
      <c r="A15" s="24">
        <v>0.32291666666666702</v>
      </c>
      <c r="B15" s="36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8">
        <v>0</v>
      </c>
      <c r="O15" s="39">
        <f>SUM(B15:N15)</f>
        <v>0</v>
      </c>
      <c r="P15" s="32"/>
      <c r="Q15" s="36">
        <v>0</v>
      </c>
      <c r="R15" s="37">
        <v>0</v>
      </c>
      <c r="S15" s="37">
        <v>5</v>
      </c>
      <c r="T15" s="37">
        <v>0</v>
      </c>
      <c r="U15" s="37">
        <v>0</v>
      </c>
      <c r="V15" s="37">
        <v>0</v>
      </c>
      <c r="W15" s="37">
        <v>0</v>
      </c>
      <c r="X15" s="37">
        <v>0</v>
      </c>
      <c r="Y15" s="37">
        <v>0</v>
      </c>
      <c r="Z15" s="37">
        <v>0</v>
      </c>
      <c r="AA15" s="37">
        <v>0</v>
      </c>
      <c r="AB15" s="37">
        <v>0</v>
      </c>
      <c r="AC15" s="38">
        <v>0</v>
      </c>
      <c r="AD15" s="39">
        <f>SUM(Q15:AC15)</f>
        <v>5</v>
      </c>
      <c r="AE15" s="32"/>
      <c r="AF15" s="36">
        <v>11</v>
      </c>
      <c r="AG15" s="37">
        <v>2</v>
      </c>
      <c r="AH15" s="37">
        <v>148</v>
      </c>
      <c r="AI15" s="37">
        <v>6</v>
      </c>
      <c r="AJ15" s="37">
        <v>31</v>
      </c>
      <c r="AK15" s="37">
        <v>6</v>
      </c>
      <c r="AL15" s="37">
        <v>1</v>
      </c>
      <c r="AM15" s="37">
        <v>4</v>
      </c>
      <c r="AN15" s="37">
        <v>0</v>
      </c>
      <c r="AO15" s="37">
        <v>0</v>
      </c>
      <c r="AP15" s="37">
        <v>0</v>
      </c>
      <c r="AQ15" s="37">
        <v>0</v>
      </c>
      <c r="AR15" s="38">
        <v>0</v>
      </c>
      <c r="AS15" s="39">
        <f>SUM(AF15:AR15)</f>
        <v>209</v>
      </c>
      <c r="AT15" s="32"/>
      <c r="AU15" s="39">
        <f>SUM(O15+AD15+AS15)</f>
        <v>214</v>
      </c>
    </row>
    <row r="16" spans="1:47" ht="15.75" customHeight="1">
      <c r="A16" s="25" t="s">
        <v>21</v>
      </c>
      <c r="B16" s="40">
        <f t="shared" ref="B16:O16" si="0">SUM(B12:B15)</f>
        <v>0</v>
      </c>
      <c r="C16" s="41">
        <f t="shared" si="0"/>
        <v>0</v>
      </c>
      <c r="D16" s="41">
        <f t="shared" si="0"/>
        <v>0</v>
      </c>
      <c r="E16" s="41">
        <f t="shared" si="0"/>
        <v>0</v>
      </c>
      <c r="F16" s="41">
        <f t="shared" si="0"/>
        <v>0</v>
      </c>
      <c r="G16" s="41">
        <f t="shared" si="0"/>
        <v>0</v>
      </c>
      <c r="H16" s="41">
        <f t="shared" si="0"/>
        <v>0</v>
      </c>
      <c r="I16" s="41">
        <f t="shared" si="0"/>
        <v>0</v>
      </c>
      <c r="J16" s="41">
        <f t="shared" si="0"/>
        <v>0</v>
      </c>
      <c r="K16" s="41">
        <f t="shared" si="0"/>
        <v>0</v>
      </c>
      <c r="L16" s="41">
        <f t="shared" si="0"/>
        <v>0</v>
      </c>
      <c r="M16" s="41">
        <f t="shared" si="0"/>
        <v>0</v>
      </c>
      <c r="N16" s="42">
        <f t="shared" si="0"/>
        <v>0</v>
      </c>
      <c r="O16" s="43">
        <f t="shared" si="0"/>
        <v>0</v>
      </c>
      <c r="P16" s="32"/>
      <c r="Q16" s="40">
        <f t="shared" ref="Q16:AD16" si="1">SUM(Q12:Q15)</f>
        <v>1</v>
      </c>
      <c r="R16" s="41">
        <f t="shared" si="1"/>
        <v>1</v>
      </c>
      <c r="S16" s="41">
        <f t="shared" si="1"/>
        <v>17</v>
      </c>
      <c r="T16" s="41">
        <f t="shared" si="1"/>
        <v>1</v>
      </c>
      <c r="U16" s="41">
        <f t="shared" si="1"/>
        <v>3</v>
      </c>
      <c r="V16" s="41">
        <f t="shared" si="1"/>
        <v>1</v>
      </c>
      <c r="W16" s="41">
        <f t="shared" si="1"/>
        <v>0</v>
      </c>
      <c r="X16" s="41">
        <f t="shared" si="1"/>
        <v>0</v>
      </c>
      <c r="Y16" s="41">
        <f t="shared" si="1"/>
        <v>0</v>
      </c>
      <c r="Z16" s="41">
        <f t="shared" si="1"/>
        <v>0</v>
      </c>
      <c r="AA16" s="41">
        <f t="shared" si="1"/>
        <v>0</v>
      </c>
      <c r="AB16" s="41">
        <f t="shared" si="1"/>
        <v>0</v>
      </c>
      <c r="AC16" s="42">
        <f t="shared" si="1"/>
        <v>0</v>
      </c>
      <c r="AD16" s="43">
        <f t="shared" si="1"/>
        <v>24</v>
      </c>
      <c r="AE16" s="32"/>
      <c r="AF16" s="40">
        <f t="shared" ref="AF16:AS16" si="2">SUM(AF12:AF15)</f>
        <v>23</v>
      </c>
      <c r="AG16" s="41">
        <f t="shared" si="2"/>
        <v>12</v>
      </c>
      <c r="AH16" s="41">
        <f t="shared" si="2"/>
        <v>497</v>
      </c>
      <c r="AI16" s="41">
        <f t="shared" si="2"/>
        <v>13</v>
      </c>
      <c r="AJ16" s="41">
        <f t="shared" si="2"/>
        <v>104</v>
      </c>
      <c r="AK16" s="41">
        <f t="shared" si="2"/>
        <v>18</v>
      </c>
      <c r="AL16" s="41">
        <f t="shared" si="2"/>
        <v>4</v>
      </c>
      <c r="AM16" s="41">
        <f t="shared" si="2"/>
        <v>10</v>
      </c>
      <c r="AN16" s="41">
        <f t="shared" si="2"/>
        <v>0</v>
      </c>
      <c r="AO16" s="41">
        <f t="shared" si="2"/>
        <v>0</v>
      </c>
      <c r="AP16" s="41">
        <f t="shared" si="2"/>
        <v>0</v>
      </c>
      <c r="AQ16" s="41">
        <f t="shared" si="2"/>
        <v>0</v>
      </c>
      <c r="AR16" s="42">
        <f t="shared" si="2"/>
        <v>0</v>
      </c>
      <c r="AS16" s="43">
        <f t="shared" si="2"/>
        <v>681</v>
      </c>
      <c r="AT16" s="32"/>
      <c r="AU16" s="43">
        <f>SUM(AU12:AU15)</f>
        <v>705</v>
      </c>
    </row>
    <row r="17" spans="1:47" ht="15.75" customHeight="1">
      <c r="A17" s="22">
        <v>0.33333333333333298</v>
      </c>
      <c r="B17" s="28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30">
        <v>0</v>
      </c>
      <c r="O17" s="31">
        <f>SUM(B17:N17)</f>
        <v>0</v>
      </c>
      <c r="P17" s="32"/>
      <c r="Q17" s="28">
        <v>0</v>
      </c>
      <c r="R17" s="29">
        <v>0</v>
      </c>
      <c r="S17" s="29">
        <v>1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1</v>
      </c>
      <c r="Z17" s="29">
        <v>0</v>
      </c>
      <c r="AA17" s="29">
        <v>0</v>
      </c>
      <c r="AB17" s="29">
        <v>0</v>
      </c>
      <c r="AC17" s="30">
        <v>0</v>
      </c>
      <c r="AD17" s="31">
        <f>SUM(Q17:AC17)</f>
        <v>2</v>
      </c>
      <c r="AE17" s="32"/>
      <c r="AF17" s="28">
        <v>10</v>
      </c>
      <c r="AG17" s="29">
        <v>1</v>
      </c>
      <c r="AH17" s="29">
        <v>141</v>
      </c>
      <c r="AI17" s="29">
        <v>5</v>
      </c>
      <c r="AJ17" s="29">
        <v>15</v>
      </c>
      <c r="AK17" s="29">
        <v>3</v>
      </c>
      <c r="AL17" s="29">
        <v>3</v>
      </c>
      <c r="AM17" s="29">
        <v>3</v>
      </c>
      <c r="AN17" s="29">
        <v>0</v>
      </c>
      <c r="AO17" s="29">
        <v>0</v>
      </c>
      <c r="AP17" s="29">
        <v>1</v>
      </c>
      <c r="AQ17" s="29">
        <v>0</v>
      </c>
      <c r="AR17" s="30">
        <v>0</v>
      </c>
      <c r="AS17" s="31">
        <f>SUM(AF17:AR17)</f>
        <v>182</v>
      </c>
      <c r="AT17" s="32"/>
      <c r="AU17" s="31">
        <f>SUM(O17+AD17+AS17)</f>
        <v>184</v>
      </c>
    </row>
    <row r="18" spans="1:47" ht="15.75" customHeight="1">
      <c r="A18" s="23">
        <v>0.34375</v>
      </c>
      <c r="B18" s="33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4">
        <v>0</v>
      </c>
      <c r="O18" s="35">
        <f>SUM(B18:N18)</f>
        <v>0</v>
      </c>
      <c r="P18" s="32"/>
      <c r="Q18" s="33">
        <v>0</v>
      </c>
      <c r="R18" s="32">
        <v>0</v>
      </c>
      <c r="S18" s="32">
        <v>1</v>
      </c>
      <c r="T18" s="32">
        <v>0</v>
      </c>
      <c r="U18" s="32">
        <v>1</v>
      </c>
      <c r="V18" s="32">
        <v>0</v>
      </c>
      <c r="W18" s="32">
        <v>1</v>
      </c>
      <c r="X18" s="32">
        <v>0</v>
      </c>
      <c r="Y18" s="32">
        <v>0</v>
      </c>
      <c r="Z18" s="32">
        <v>0</v>
      </c>
      <c r="AA18" s="32">
        <v>0</v>
      </c>
      <c r="AB18" s="32">
        <v>0</v>
      </c>
      <c r="AC18" s="34">
        <v>0</v>
      </c>
      <c r="AD18" s="35">
        <f>SUM(Q18:AC18)</f>
        <v>3</v>
      </c>
      <c r="AE18" s="32"/>
      <c r="AF18" s="33">
        <v>10</v>
      </c>
      <c r="AG18" s="32">
        <v>0</v>
      </c>
      <c r="AH18" s="32">
        <v>140</v>
      </c>
      <c r="AI18" s="32">
        <v>3</v>
      </c>
      <c r="AJ18" s="32">
        <v>27</v>
      </c>
      <c r="AK18" s="32">
        <v>2</v>
      </c>
      <c r="AL18" s="32">
        <v>0</v>
      </c>
      <c r="AM18" s="32">
        <v>1</v>
      </c>
      <c r="AN18" s="32">
        <v>0</v>
      </c>
      <c r="AO18" s="32">
        <v>0</v>
      </c>
      <c r="AP18" s="32">
        <v>0</v>
      </c>
      <c r="AQ18" s="32">
        <v>0</v>
      </c>
      <c r="AR18" s="34">
        <v>0</v>
      </c>
      <c r="AS18" s="35">
        <f>SUM(AF18:AR18)</f>
        <v>183</v>
      </c>
      <c r="AT18" s="32"/>
      <c r="AU18" s="35">
        <f>SUM(O18+AD18+AS18)</f>
        <v>186</v>
      </c>
    </row>
    <row r="19" spans="1:47" ht="15.75" customHeight="1">
      <c r="A19" s="23">
        <v>0.35416666666666702</v>
      </c>
      <c r="B19" s="33">
        <v>0</v>
      </c>
      <c r="C19" s="32">
        <v>0</v>
      </c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4">
        <v>0</v>
      </c>
      <c r="O19" s="35">
        <f>SUM(B19:N19)</f>
        <v>0</v>
      </c>
      <c r="P19" s="32"/>
      <c r="Q19" s="33">
        <v>0</v>
      </c>
      <c r="R19" s="32">
        <v>0</v>
      </c>
      <c r="S19" s="32">
        <v>6</v>
      </c>
      <c r="T19" s="32">
        <v>1</v>
      </c>
      <c r="U19" s="32">
        <v>0</v>
      </c>
      <c r="V19" s="32">
        <v>0</v>
      </c>
      <c r="W19" s="32">
        <v>0</v>
      </c>
      <c r="X19" s="32">
        <v>1</v>
      </c>
      <c r="Y19" s="32">
        <v>0</v>
      </c>
      <c r="Z19" s="32">
        <v>0</v>
      </c>
      <c r="AA19" s="32">
        <v>0</v>
      </c>
      <c r="AB19" s="32">
        <v>0</v>
      </c>
      <c r="AC19" s="34">
        <v>0</v>
      </c>
      <c r="AD19" s="35">
        <f>SUM(Q19:AC19)</f>
        <v>8</v>
      </c>
      <c r="AE19" s="32"/>
      <c r="AF19" s="33">
        <v>10</v>
      </c>
      <c r="AG19" s="32">
        <v>3</v>
      </c>
      <c r="AH19" s="32">
        <v>163</v>
      </c>
      <c r="AI19" s="32">
        <v>2</v>
      </c>
      <c r="AJ19" s="32">
        <v>17</v>
      </c>
      <c r="AK19" s="32">
        <v>7</v>
      </c>
      <c r="AL19" s="32">
        <v>1</v>
      </c>
      <c r="AM19" s="32">
        <v>2</v>
      </c>
      <c r="AN19" s="32">
        <v>0</v>
      </c>
      <c r="AO19" s="32">
        <v>0</v>
      </c>
      <c r="AP19" s="32">
        <v>0</v>
      </c>
      <c r="AQ19" s="32">
        <v>0</v>
      </c>
      <c r="AR19" s="34">
        <v>0</v>
      </c>
      <c r="AS19" s="35">
        <f>SUM(AF19:AR19)</f>
        <v>205</v>
      </c>
      <c r="AT19" s="32"/>
      <c r="AU19" s="35">
        <f>SUM(O19+AD19+AS19)</f>
        <v>213</v>
      </c>
    </row>
    <row r="20" spans="1:47" ht="15.75" customHeight="1">
      <c r="A20" s="24">
        <v>0.36458333333333298</v>
      </c>
      <c r="B20" s="36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8">
        <v>0</v>
      </c>
      <c r="O20" s="39">
        <f>SUM(B20:N20)</f>
        <v>0</v>
      </c>
      <c r="P20" s="32"/>
      <c r="Q20" s="36">
        <v>0</v>
      </c>
      <c r="R20" s="37">
        <v>0</v>
      </c>
      <c r="S20" s="37">
        <v>6</v>
      </c>
      <c r="T20" s="37">
        <v>0</v>
      </c>
      <c r="U20" s="37">
        <v>2</v>
      </c>
      <c r="V20" s="37">
        <v>0</v>
      </c>
      <c r="W20" s="37">
        <v>0</v>
      </c>
      <c r="X20" s="37">
        <v>0</v>
      </c>
      <c r="Y20" s="37">
        <v>0</v>
      </c>
      <c r="Z20" s="37">
        <v>0</v>
      </c>
      <c r="AA20" s="37">
        <v>0</v>
      </c>
      <c r="AB20" s="37">
        <v>0</v>
      </c>
      <c r="AC20" s="38">
        <v>0</v>
      </c>
      <c r="AD20" s="39">
        <f>SUM(Q20:AC20)</f>
        <v>8</v>
      </c>
      <c r="AE20" s="32"/>
      <c r="AF20" s="36">
        <v>12</v>
      </c>
      <c r="AG20" s="37">
        <v>3</v>
      </c>
      <c r="AH20" s="37">
        <v>154</v>
      </c>
      <c r="AI20" s="37">
        <v>6</v>
      </c>
      <c r="AJ20" s="37">
        <v>33</v>
      </c>
      <c r="AK20" s="37">
        <v>6</v>
      </c>
      <c r="AL20" s="37">
        <v>0</v>
      </c>
      <c r="AM20" s="37">
        <v>2</v>
      </c>
      <c r="AN20" s="37">
        <v>0</v>
      </c>
      <c r="AO20" s="37">
        <v>1</v>
      </c>
      <c r="AP20" s="37">
        <v>0</v>
      </c>
      <c r="AQ20" s="37">
        <v>0</v>
      </c>
      <c r="AR20" s="38">
        <v>0</v>
      </c>
      <c r="AS20" s="39">
        <f>SUM(AF20:AR20)</f>
        <v>217</v>
      </c>
      <c r="AT20" s="32"/>
      <c r="AU20" s="39">
        <f>SUM(O20+AD20+AS20)</f>
        <v>225</v>
      </c>
    </row>
    <row r="21" spans="1:47" ht="15.75" customHeight="1">
      <c r="A21" s="25" t="s">
        <v>21</v>
      </c>
      <c r="B21" s="40">
        <f t="shared" ref="B21:O21" si="3">SUM(B17:B20)</f>
        <v>0</v>
      </c>
      <c r="C21" s="41">
        <f t="shared" si="3"/>
        <v>0</v>
      </c>
      <c r="D21" s="41">
        <f t="shared" si="3"/>
        <v>0</v>
      </c>
      <c r="E21" s="41">
        <f t="shared" si="3"/>
        <v>0</v>
      </c>
      <c r="F21" s="41">
        <f t="shared" si="3"/>
        <v>0</v>
      </c>
      <c r="G21" s="41">
        <f t="shared" si="3"/>
        <v>0</v>
      </c>
      <c r="H21" s="41">
        <f t="shared" si="3"/>
        <v>0</v>
      </c>
      <c r="I21" s="41">
        <f t="shared" si="3"/>
        <v>0</v>
      </c>
      <c r="J21" s="41">
        <f t="shared" si="3"/>
        <v>0</v>
      </c>
      <c r="K21" s="41">
        <f t="shared" si="3"/>
        <v>0</v>
      </c>
      <c r="L21" s="41">
        <f t="shared" si="3"/>
        <v>0</v>
      </c>
      <c r="M21" s="41">
        <f t="shared" si="3"/>
        <v>0</v>
      </c>
      <c r="N21" s="42">
        <f t="shared" si="3"/>
        <v>0</v>
      </c>
      <c r="O21" s="43">
        <f t="shared" si="3"/>
        <v>0</v>
      </c>
      <c r="P21" s="32"/>
      <c r="Q21" s="40">
        <f t="shared" ref="Q21:AD21" si="4">SUM(Q17:Q20)</f>
        <v>0</v>
      </c>
      <c r="R21" s="41">
        <f t="shared" si="4"/>
        <v>0</v>
      </c>
      <c r="S21" s="41">
        <f t="shared" si="4"/>
        <v>14</v>
      </c>
      <c r="T21" s="41">
        <f t="shared" si="4"/>
        <v>1</v>
      </c>
      <c r="U21" s="41">
        <f t="shared" si="4"/>
        <v>3</v>
      </c>
      <c r="V21" s="41">
        <f t="shared" si="4"/>
        <v>0</v>
      </c>
      <c r="W21" s="41">
        <f t="shared" si="4"/>
        <v>1</v>
      </c>
      <c r="X21" s="41">
        <f t="shared" si="4"/>
        <v>1</v>
      </c>
      <c r="Y21" s="41">
        <f t="shared" si="4"/>
        <v>1</v>
      </c>
      <c r="Z21" s="41">
        <f t="shared" si="4"/>
        <v>0</v>
      </c>
      <c r="AA21" s="41">
        <f t="shared" si="4"/>
        <v>0</v>
      </c>
      <c r="AB21" s="41">
        <f t="shared" si="4"/>
        <v>0</v>
      </c>
      <c r="AC21" s="42">
        <f t="shared" si="4"/>
        <v>0</v>
      </c>
      <c r="AD21" s="43">
        <f t="shared" si="4"/>
        <v>21</v>
      </c>
      <c r="AE21" s="32"/>
      <c r="AF21" s="40">
        <f t="shared" ref="AF21:AS21" si="5">SUM(AF17:AF20)</f>
        <v>42</v>
      </c>
      <c r="AG21" s="41">
        <f t="shared" si="5"/>
        <v>7</v>
      </c>
      <c r="AH21" s="41">
        <f t="shared" si="5"/>
        <v>598</v>
      </c>
      <c r="AI21" s="41">
        <f t="shared" si="5"/>
        <v>16</v>
      </c>
      <c r="AJ21" s="41">
        <f t="shared" si="5"/>
        <v>92</v>
      </c>
      <c r="AK21" s="41">
        <f t="shared" si="5"/>
        <v>18</v>
      </c>
      <c r="AL21" s="41">
        <f t="shared" si="5"/>
        <v>4</v>
      </c>
      <c r="AM21" s="41">
        <f t="shared" si="5"/>
        <v>8</v>
      </c>
      <c r="AN21" s="41">
        <f t="shared" si="5"/>
        <v>0</v>
      </c>
      <c r="AO21" s="41">
        <f t="shared" si="5"/>
        <v>1</v>
      </c>
      <c r="AP21" s="41">
        <f t="shared" si="5"/>
        <v>1</v>
      </c>
      <c r="AQ21" s="41">
        <f t="shared" si="5"/>
        <v>0</v>
      </c>
      <c r="AR21" s="42">
        <f t="shared" si="5"/>
        <v>0</v>
      </c>
      <c r="AS21" s="43">
        <f t="shared" si="5"/>
        <v>787</v>
      </c>
      <c r="AT21" s="32"/>
      <c r="AU21" s="43">
        <f>SUM(AU17:AU20)</f>
        <v>808</v>
      </c>
    </row>
    <row r="22" spans="1:47" ht="15.75" customHeight="1">
      <c r="A22" s="22">
        <v>0.375</v>
      </c>
      <c r="B22" s="28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30">
        <v>0</v>
      </c>
      <c r="O22" s="31">
        <f>SUM(B22:N22)</f>
        <v>0</v>
      </c>
      <c r="P22" s="32"/>
      <c r="Q22" s="28">
        <v>2</v>
      </c>
      <c r="R22" s="29">
        <v>0</v>
      </c>
      <c r="S22" s="29">
        <v>6</v>
      </c>
      <c r="T22" s="29">
        <v>0</v>
      </c>
      <c r="U22" s="29">
        <v>2</v>
      </c>
      <c r="V22" s="29">
        <v>0</v>
      </c>
      <c r="W22" s="29">
        <v>0</v>
      </c>
      <c r="X22" s="29">
        <v>0</v>
      </c>
      <c r="Y22" s="29">
        <v>0</v>
      </c>
      <c r="Z22" s="29">
        <v>0</v>
      </c>
      <c r="AA22" s="29">
        <v>0</v>
      </c>
      <c r="AB22" s="29">
        <v>0</v>
      </c>
      <c r="AC22" s="30">
        <v>0</v>
      </c>
      <c r="AD22" s="31">
        <f>SUM(Q22:AC22)</f>
        <v>10</v>
      </c>
      <c r="AE22" s="32"/>
      <c r="AF22" s="28">
        <v>5</v>
      </c>
      <c r="AG22" s="29">
        <v>2</v>
      </c>
      <c r="AH22" s="29">
        <v>126</v>
      </c>
      <c r="AI22" s="29">
        <v>8</v>
      </c>
      <c r="AJ22" s="29">
        <v>25</v>
      </c>
      <c r="AK22" s="29">
        <v>4</v>
      </c>
      <c r="AL22" s="29">
        <v>3</v>
      </c>
      <c r="AM22" s="29">
        <v>4</v>
      </c>
      <c r="AN22" s="29">
        <v>0</v>
      </c>
      <c r="AO22" s="29">
        <v>0</v>
      </c>
      <c r="AP22" s="29">
        <v>0</v>
      </c>
      <c r="AQ22" s="29">
        <v>0</v>
      </c>
      <c r="AR22" s="30">
        <v>0</v>
      </c>
      <c r="AS22" s="31">
        <f>SUM(AF22:AR22)</f>
        <v>177</v>
      </c>
      <c r="AT22" s="32"/>
      <c r="AU22" s="31">
        <f>SUM(O22+AD22+AS22)</f>
        <v>187</v>
      </c>
    </row>
    <row r="23" spans="1:47" ht="15.75" customHeight="1">
      <c r="A23" s="23">
        <v>0.38541666666666702</v>
      </c>
      <c r="B23" s="33">
        <v>0</v>
      </c>
      <c r="C23" s="32">
        <v>0</v>
      </c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4">
        <v>0</v>
      </c>
      <c r="O23" s="35">
        <f>SUM(B23:N23)</f>
        <v>0</v>
      </c>
      <c r="P23" s="32"/>
      <c r="Q23" s="33">
        <v>0</v>
      </c>
      <c r="R23" s="32">
        <v>0</v>
      </c>
      <c r="S23" s="32">
        <v>3</v>
      </c>
      <c r="T23" s="32">
        <v>0</v>
      </c>
      <c r="U23" s="32">
        <v>0</v>
      </c>
      <c r="V23" s="32">
        <v>0</v>
      </c>
      <c r="W23" s="32">
        <v>0</v>
      </c>
      <c r="X23" s="32">
        <v>0</v>
      </c>
      <c r="Y23" s="32">
        <v>0</v>
      </c>
      <c r="Z23" s="32">
        <v>0</v>
      </c>
      <c r="AA23" s="32">
        <v>0</v>
      </c>
      <c r="AB23" s="32">
        <v>0</v>
      </c>
      <c r="AC23" s="34">
        <v>0</v>
      </c>
      <c r="AD23" s="35">
        <f>SUM(Q23:AC23)</f>
        <v>3</v>
      </c>
      <c r="AE23" s="32"/>
      <c r="AF23" s="33">
        <v>3</v>
      </c>
      <c r="AG23" s="32">
        <v>1</v>
      </c>
      <c r="AH23" s="32">
        <v>125</v>
      </c>
      <c r="AI23" s="32">
        <v>2</v>
      </c>
      <c r="AJ23" s="32">
        <v>14</v>
      </c>
      <c r="AK23" s="32">
        <v>3</v>
      </c>
      <c r="AL23" s="32">
        <v>0</v>
      </c>
      <c r="AM23" s="32">
        <v>5</v>
      </c>
      <c r="AN23" s="32">
        <v>1</v>
      </c>
      <c r="AO23" s="32">
        <v>0</v>
      </c>
      <c r="AP23" s="32">
        <v>0</v>
      </c>
      <c r="AQ23" s="32">
        <v>0</v>
      </c>
      <c r="AR23" s="34">
        <v>0</v>
      </c>
      <c r="AS23" s="35">
        <f>SUM(AF23:AR23)</f>
        <v>154</v>
      </c>
      <c r="AT23" s="32"/>
      <c r="AU23" s="35">
        <f>SUM(O23+AD23+AS23)</f>
        <v>157</v>
      </c>
    </row>
    <row r="24" spans="1:47" ht="15.75" customHeight="1">
      <c r="A24" s="23">
        <v>0.39583333333333298</v>
      </c>
      <c r="B24" s="33">
        <v>0</v>
      </c>
      <c r="C24" s="32">
        <v>0</v>
      </c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4">
        <v>0</v>
      </c>
      <c r="O24" s="35">
        <f>SUM(B24:N24)</f>
        <v>0</v>
      </c>
      <c r="P24" s="32"/>
      <c r="Q24" s="33">
        <v>0</v>
      </c>
      <c r="R24" s="32">
        <v>0</v>
      </c>
      <c r="S24" s="32">
        <v>2</v>
      </c>
      <c r="T24" s="32">
        <v>0</v>
      </c>
      <c r="U24" s="32">
        <v>1</v>
      </c>
      <c r="V24" s="32">
        <v>0</v>
      </c>
      <c r="W24" s="32">
        <v>0</v>
      </c>
      <c r="X24" s="32">
        <v>0</v>
      </c>
      <c r="Y24" s="32">
        <v>0</v>
      </c>
      <c r="Z24" s="32">
        <v>0</v>
      </c>
      <c r="AA24" s="32">
        <v>0</v>
      </c>
      <c r="AB24" s="32">
        <v>0</v>
      </c>
      <c r="AC24" s="34">
        <v>0</v>
      </c>
      <c r="AD24" s="35">
        <f>SUM(Q24:AC24)</f>
        <v>3</v>
      </c>
      <c r="AE24" s="32"/>
      <c r="AF24" s="33">
        <v>6</v>
      </c>
      <c r="AG24" s="32">
        <v>1</v>
      </c>
      <c r="AH24" s="32">
        <v>100</v>
      </c>
      <c r="AI24" s="32">
        <v>7</v>
      </c>
      <c r="AJ24" s="32">
        <v>23</v>
      </c>
      <c r="AK24" s="32">
        <v>7</v>
      </c>
      <c r="AL24" s="32">
        <v>2</v>
      </c>
      <c r="AM24" s="32">
        <v>3</v>
      </c>
      <c r="AN24" s="32">
        <v>1</v>
      </c>
      <c r="AO24" s="32">
        <v>0</v>
      </c>
      <c r="AP24" s="32">
        <v>0</v>
      </c>
      <c r="AQ24" s="32">
        <v>0</v>
      </c>
      <c r="AR24" s="34">
        <v>0</v>
      </c>
      <c r="AS24" s="35">
        <f>SUM(AF24:AR24)</f>
        <v>150</v>
      </c>
      <c r="AT24" s="32"/>
      <c r="AU24" s="35">
        <f>SUM(O24+AD24+AS24)</f>
        <v>153</v>
      </c>
    </row>
    <row r="25" spans="1:47" ht="15.75" customHeight="1">
      <c r="A25" s="24">
        <v>0.40625</v>
      </c>
      <c r="B25" s="36">
        <v>0</v>
      </c>
      <c r="C25" s="37">
        <v>0</v>
      </c>
      <c r="D25" s="37">
        <v>0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8">
        <v>0</v>
      </c>
      <c r="O25" s="39">
        <f>SUM(B25:N25)</f>
        <v>0</v>
      </c>
      <c r="P25" s="32"/>
      <c r="Q25" s="36">
        <v>0</v>
      </c>
      <c r="R25" s="37">
        <v>0</v>
      </c>
      <c r="S25" s="37">
        <v>8</v>
      </c>
      <c r="T25" s="37">
        <v>1</v>
      </c>
      <c r="U25" s="37">
        <v>2</v>
      </c>
      <c r="V25" s="37">
        <v>0</v>
      </c>
      <c r="W25" s="37">
        <v>0</v>
      </c>
      <c r="X25" s="37">
        <v>1</v>
      </c>
      <c r="Y25" s="37">
        <v>0</v>
      </c>
      <c r="Z25" s="37">
        <v>0</v>
      </c>
      <c r="AA25" s="37">
        <v>0</v>
      </c>
      <c r="AB25" s="37">
        <v>0</v>
      </c>
      <c r="AC25" s="38">
        <v>0</v>
      </c>
      <c r="AD25" s="39">
        <f>SUM(Q25:AC25)</f>
        <v>12</v>
      </c>
      <c r="AE25" s="32"/>
      <c r="AF25" s="36">
        <v>6</v>
      </c>
      <c r="AG25" s="37">
        <v>2</v>
      </c>
      <c r="AH25" s="37">
        <v>118</v>
      </c>
      <c r="AI25" s="37">
        <v>14</v>
      </c>
      <c r="AJ25" s="37">
        <v>24</v>
      </c>
      <c r="AK25" s="37">
        <v>3</v>
      </c>
      <c r="AL25" s="37">
        <v>2</v>
      </c>
      <c r="AM25" s="37">
        <v>1</v>
      </c>
      <c r="AN25" s="37">
        <v>0</v>
      </c>
      <c r="AO25" s="37">
        <v>0</v>
      </c>
      <c r="AP25" s="37">
        <v>0</v>
      </c>
      <c r="AQ25" s="37">
        <v>0</v>
      </c>
      <c r="AR25" s="38">
        <v>0</v>
      </c>
      <c r="AS25" s="39">
        <f>SUM(AF25:AR25)</f>
        <v>170</v>
      </c>
      <c r="AT25" s="32"/>
      <c r="AU25" s="39">
        <f>SUM(O25+AD25+AS25)</f>
        <v>182</v>
      </c>
    </row>
    <row r="26" spans="1:47" ht="15.75" customHeight="1">
      <c r="A26" s="25" t="s">
        <v>21</v>
      </c>
      <c r="B26" s="40">
        <f t="shared" ref="B26:O26" si="6">SUM(B22:B25)</f>
        <v>0</v>
      </c>
      <c r="C26" s="41">
        <f t="shared" si="6"/>
        <v>0</v>
      </c>
      <c r="D26" s="41">
        <f t="shared" si="6"/>
        <v>0</v>
      </c>
      <c r="E26" s="41">
        <f t="shared" si="6"/>
        <v>0</v>
      </c>
      <c r="F26" s="41">
        <f t="shared" si="6"/>
        <v>0</v>
      </c>
      <c r="G26" s="41">
        <f t="shared" si="6"/>
        <v>0</v>
      </c>
      <c r="H26" s="41">
        <f t="shared" si="6"/>
        <v>0</v>
      </c>
      <c r="I26" s="41">
        <f t="shared" si="6"/>
        <v>0</v>
      </c>
      <c r="J26" s="41">
        <f t="shared" si="6"/>
        <v>0</v>
      </c>
      <c r="K26" s="41">
        <f t="shared" si="6"/>
        <v>0</v>
      </c>
      <c r="L26" s="41">
        <f t="shared" si="6"/>
        <v>0</v>
      </c>
      <c r="M26" s="41">
        <f t="shared" si="6"/>
        <v>0</v>
      </c>
      <c r="N26" s="42">
        <f t="shared" si="6"/>
        <v>0</v>
      </c>
      <c r="O26" s="43">
        <f t="shared" si="6"/>
        <v>0</v>
      </c>
      <c r="P26" s="32"/>
      <c r="Q26" s="40">
        <f t="shared" ref="Q26:AD26" si="7">SUM(Q22:Q25)</f>
        <v>2</v>
      </c>
      <c r="R26" s="41">
        <f t="shared" si="7"/>
        <v>0</v>
      </c>
      <c r="S26" s="41">
        <f t="shared" si="7"/>
        <v>19</v>
      </c>
      <c r="T26" s="41">
        <f t="shared" si="7"/>
        <v>1</v>
      </c>
      <c r="U26" s="41">
        <f t="shared" si="7"/>
        <v>5</v>
      </c>
      <c r="V26" s="41">
        <f t="shared" si="7"/>
        <v>0</v>
      </c>
      <c r="W26" s="41">
        <f t="shared" si="7"/>
        <v>0</v>
      </c>
      <c r="X26" s="41">
        <f t="shared" si="7"/>
        <v>1</v>
      </c>
      <c r="Y26" s="41">
        <f t="shared" si="7"/>
        <v>0</v>
      </c>
      <c r="Z26" s="41">
        <f t="shared" si="7"/>
        <v>0</v>
      </c>
      <c r="AA26" s="41">
        <f t="shared" si="7"/>
        <v>0</v>
      </c>
      <c r="AB26" s="41">
        <f t="shared" si="7"/>
        <v>0</v>
      </c>
      <c r="AC26" s="42">
        <f t="shared" si="7"/>
        <v>0</v>
      </c>
      <c r="AD26" s="43">
        <f t="shared" si="7"/>
        <v>28</v>
      </c>
      <c r="AE26" s="32"/>
      <c r="AF26" s="40">
        <f t="shared" ref="AF26:AS26" si="8">SUM(AF22:AF25)</f>
        <v>20</v>
      </c>
      <c r="AG26" s="41">
        <f t="shared" si="8"/>
        <v>6</v>
      </c>
      <c r="AH26" s="41">
        <f t="shared" si="8"/>
        <v>469</v>
      </c>
      <c r="AI26" s="41">
        <f t="shared" si="8"/>
        <v>31</v>
      </c>
      <c r="AJ26" s="41">
        <f t="shared" si="8"/>
        <v>86</v>
      </c>
      <c r="AK26" s="41">
        <f t="shared" si="8"/>
        <v>17</v>
      </c>
      <c r="AL26" s="41">
        <f t="shared" si="8"/>
        <v>7</v>
      </c>
      <c r="AM26" s="41">
        <f t="shared" si="8"/>
        <v>13</v>
      </c>
      <c r="AN26" s="41">
        <f t="shared" si="8"/>
        <v>2</v>
      </c>
      <c r="AO26" s="41">
        <f t="shared" si="8"/>
        <v>0</v>
      </c>
      <c r="AP26" s="41">
        <f t="shared" si="8"/>
        <v>0</v>
      </c>
      <c r="AQ26" s="41">
        <f t="shared" si="8"/>
        <v>0</v>
      </c>
      <c r="AR26" s="42">
        <f t="shared" si="8"/>
        <v>0</v>
      </c>
      <c r="AS26" s="43">
        <f t="shared" si="8"/>
        <v>651</v>
      </c>
      <c r="AT26" s="32"/>
      <c r="AU26" s="43">
        <f>SUM(AU22:AU25)</f>
        <v>679</v>
      </c>
    </row>
    <row r="27" spans="1:47" ht="15.75" customHeight="1">
      <c r="A27" s="22">
        <v>0.41666666666666702</v>
      </c>
      <c r="B27" s="28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30">
        <v>0</v>
      </c>
      <c r="O27" s="31">
        <f>SUM(B27:N27)</f>
        <v>0</v>
      </c>
      <c r="P27" s="32"/>
      <c r="Q27" s="28">
        <v>0</v>
      </c>
      <c r="R27" s="29">
        <v>0</v>
      </c>
      <c r="S27" s="29">
        <v>6</v>
      </c>
      <c r="T27" s="29">
        <v>0</v>
      </c>
      <c r="U27" s="29">
        <v>2</v>
      </c>
      <c r="V27" s="29">
        <v>0</v>
      </c>
      <c r="W27" s="29">
        <v>0</v>
      </c>
      <c r="X27" s="29">
        <v>1</v>
      </c>
      <c r="Y27" s="29">
        <v>0</v>
      </c>
      <c r="Z27" s="29">
        <v>0</v>
      </c>
      <c r="AA27" s="29">
        <v>0</v>
      </c>
      <c r="AB27" s="29">
        <v>0</v>
      </c>
      <c r="AC27" s="30">
        <v>0</v>
      </c>
      <c r="AD27" s="31">
        <f>SUM(Q27:AC27)</f>
        <v>9</v>
      </c>
      <c r="AE27" s="32"/>
      <c r="AF27" s="28">
        <v>4</v>
      </c>
      <c r="AG27" s="29">
        <v>2</v>
      </c>
      <c r="AH27" s="29">
        <v>99</v>
      </c>
      <c r="AI27" s="29">
        <v>3</v>
      </c>
      <c r="AJ27" s="29">
        <v>20</v>
      </c>
      <c r="AK27" s="29">
        <v>4</v>
      </c>
      <c r="AL27" s="29">
        <v>1</v>
      </c>
      <c r="AM27" s="29">
        <v>1</v>
      </c>
      <c r="AN27" s="29">
        <v>0</v>
      </c>
      <c r="AO27" s="29">
        <v>0</v>
      </c>
      <c r="AP27" s="29">
        <v>1</v>
      </c>
      <c r="AQ27" s="29">
        <v>0</v>
      </c>
      <c r="AR27" s="30">
        <v>0</v>
      </c>
      <c r="AS27" s="31">
        <f>SUM(AF27:AR27)</f>
        <v>135</v>
      </c>
      <c r="AT27" s="32"/>
      <c r="AU27" s="31">
        <f>SUM(O27+AD27+AS27)</f>
        <v>144</v>
      </c>
    </row>
    <row r="28" spans="1:47" ht="15.75" customHeight="1">
      <c r="A28" s="23">
        <v>0.42708333333333298</v>
      </c>
      <c r="B28" s="33">
        <v>0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  <c r="J28" s="32">
        <v>0</v>
      </c>
      <c r="K28" s="32">
        <v>0</v>
      </c>
      <c r="L28" s="32">
        <v>0</v>
      </c>
      <c r="M28" s="32">
        <v>0</v>
      </c>
      <c r="N28" s="34">
        <v>0</v>
      </c>
      <c r="O28" s="35">
        <f>SUM(B28:N28)</f>
        <v>0</v>
      </c>
      <c r="P28" s="32"/>
      <c r="Q28" s="33">
        <v>1</v>
      </c>
      <c r="R28" s="32">
        <v>0</v>
      </c>
      <c r="S28" s="32">
        <v>9</v>
      </c>
      <c r="T28" s="32">
        <v>0</v>
      </c>
      <c r="U28" s="32">
        <v>1</v>
      </c>
      <c r="V28" s="32">
        <v>0</v>
      </c>
      <c r="W28" s="32">
        <v>0</v>
      </c>
      <c r="X28" s="32">
        <v>0</v>
      </c>
      <c r="Y28" s="32">
        <v>1</v>
      </c>
      <c r="Z28" s="32">
        <v>0</v>
      </c>
      <c r="AA28" s="32">
        <v>0</v>
      </c>
      <c r="AB28" s="32">
        <v>0</v>
      </c>
      <c r="AC28" s="34">
        <v>0</v>
      </c>
      <c r="AD28" s="35">
        <f>SUM(Q28:AC28)</f>
        <v>12</v>
      </c>
      <c r="AE28" s="32"/>
      <c r="AF28" s="33">
        <v>4</v>
      </c>
      <c r="AG28" s="32">
        <v>1</v>
      </c>
      <c r="AH28" s="32">
        <v>103</v>
      </c>
      <c r="AI28" s="32">
        <v>6</v>
      </c>
      <c r="AJ28" s="32">
        <v>10</v>
      </c>
      <c r="AK28" s="32">
        <v>3</v>
      </c>
      <c r="AL28" s="32">
        <v>0</v>
      </c>
      <c r="AM28" s="32">
        <v>1</v>
      </c>
      <c r="AN28" s="32">
        <v>0</v>
      </c>
      <c r="AO28" s="32">
        <v>0</v>
      </c>
      <c r="AP28" s="32">
        <v>0</v>
      </c>
      <c r="AQ28" s="32">
        <v>0</v>
      </c>
      <c r="AR28" s="34">
        <v>0</v>
      </c>
      <c r="AS28" s="35">
        <f>SUM(AF28:AR28)</f>
        <v>128</v>
      </c>
      <c r="AT28" s="32"/>
      <c r="AU28" s="35">
        <f>SUM(O28+AD28+AS28)</f>
        <v>140</v>
      </c>
    </row>
    <row r="29" spans="1:47" ht="15.75" customHeight="1">
      <c r="A29" s="23">
        <v>0.4375</v>
      </c>
      <c r="B29" s="33">
        <v>0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  <c r="J29" s="32">
        <v>0</v>
      </c>
      <c r="K29" s="32">
        <v>0</v>
      </c>
      <c r="L29" s="32">
        <v>0</v>
      </c>
      <c r="M29" s="32">
        <v>0</v>
      </c>
      <c r="N29" s="34">
        <v>0</v>
      </c>
      <c r="O29" s="35">
        <f>SUM(B29:N29)</f>
        <v>0</v>
      </c>
      <c r="P29" s="32"/>
      <c r="Q29" s="33">
        <v>0</v>
      </c>
      <c r="R29" s="32">
        <v>0</v>
      </c>
      <c r="S29" s="32">
        <v>2</v>
      </c>
      <c r="T29" s="32">
        <v>0</v>
      </c>
      <c r="U29" s="32">
        <v>1</v>
      </c>
      <c r="V29" s="32">
        <v>0</v>
      </c>
      <c r="W29" s="32">
        <v>0</v>
      </c>
      <c r="X29" s="32">
        <v>0</v>
      </c>
      <c r="Y29" s="32">
        <v>0</v>
      </c>
      <c r="Z29" s="32">
        <v>0</v>
      </c>
      <c r="AA29" s="32">
        <v>0</v>
      </c>
      <c r="AB29" s="32">
        <v>0</v>
      </c>
      <c r="AC29" s="34">
        <v>0</v>
      </c>
      <c r="AD29" s="35">
        <f>SUM(Q29:AC29)</f>
        <v>3</v>
      </c>
      <c r="AE29" s="32"/>
      <c r="AF29" s="33">
        <v>0</v>
      </c>
      <c r="AG29" s="32">
        <v>1</v>
      </c>
      <c r="AH29" s="32">
        <v>88</v>
      </c>
      <c r="AI29" s="32">
        <v>1</v>
      </c>
      <c r="AJ29" s="32">
        <v>18</v>
      </c>
      <c r="AK29" s="32">
        <v>6</v>
      </c>
      <c r="AL29" s="32">
        <v>0</v>
      </c>
      <c r="AM29" s="32">
        <v>2</v>
      </c>
      <c r="AN29" s="32">
        <v>0</v>
      </c>
      <c r="AO29" s="32">
        <v>0</v>
      </c>
      <c r="AP29" s="32">
        <v>0</v>
      </c>
      <c r="AQ29" s="32">
        <v>0</v>
      </c>
      <c r="AR29" s="34">
        <v>0</v>
      </c>
      <c r="AS29" s="35">
        <f>SUM(AF29:AR29)</f>
        <v>116</v>
      </c>
      <c r="AT29" s="32"/>
      <c r="AU29" s="35">
        <f>SUM(O29+AD29+AS29)</f>
        <v>119</v>
      </c>
    </row>
    <row r="30" spans="1:47" ht="15.75" customHeight="1">
      <c r="A30" s="24">
        <v>0.44791666666666702</v>
      </c>
      <c r="B30" s="36">
        <v>0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8">
        <v>0</v>
      </c>
      <c r="O30" s="39">
        <f>SUM(B30:N30)</f>
        <v>0</v>
      </c>
      <c r="P30" s="32"/>
      <c r="Q30" s="36">
        <v>0</v>
      </c>
      <c r="R30" s="37">
        <v>0</v>
      </c>
      <c r="S30" s="37">
        <v>3</v>
      </c>
      <c r="T30" s="37">
        <v>0</v>
      </c>
      <c r="U30" s="37">
        <v>1</v>
      </c>
      <c r="V30" s="37">
        <v>0</v>
      </c>
      <c r="W30" s="37">
        <v>0</v>
      </c>
      <c r="X30" s="37">
        <v>0</v>
      </c>
      <c r="Y30" s="37">
        <v>0</v>
      </c>
      <c r="Z30" s="37">
        <v>0</v>
      </c>
      <c r="AA30" s="37">
        <v>0</v>
      </c>
      <c r="AB30" s="37">
        <v>0</v>
      </c>
      <c r="AC30" s="38">
        <v>0</v>
      </c>
      <c r="AD30" s="39">
        <f>SUM(Q30:AC30)</f>
        <v>4</v>
      </c>
      <c r="AE30" s="32"/>
      <c r="AF30" s="36">
        <v>1</v>
      </c>
      <c r="AG30" s="37">
        <v>2</v>
      </c>
      <c r="AH30" s="37">
        <v>120</v>
      </c>
      <c r="AI30" s="37">
        <v>5</v>
      </c>
      <c r="AJ30" s="37">
        <v>22</v>
      </c>
      <c r="AK30" s="37">
        <v>4</v>
      </c>
      <c r="AL30" s="37">
        <v>0</v>
      </c>
      <c r="AM30" s="37">
        <v>2</v>
      </c>
      <c r="AN30" s="37">
        <v>0</v>
      </c>
      <c r="AO30" s="37">
        <v>0</v>
      </c>
      <c r="AP30" s="37">
        <v>0</v>
      </c>
      <c r="AQ30" s="37">
        <v>0</v>
      </c>
      <c r="AR30" s="38">
        <v>0</v>
      </c>
      <c r="AS30" s="39">
        <f>SUM(AF30:AR30)</f>
        <v>156</v>
      </c>
      <c r="AT30" s="32"/>
      <c r="AU30" s="39">
        <f>SUM(O30+AD30+AS30)</f>
        <v>160</v>
      </c>
    </row>
    <row r="31" spans="1:47" ht="15.75" customHeight="1">
      <c r="A31" s="25" t="s">
        <v>21</v>
      </c>
      <c r="B31" s="40">
        <f t="shared" ref="B31:O31" si="9">SUM(B27:B30)</f>
        <v>0</v>
      </c>
      <c r="C31" s="41">
        <f t="shared" si="9"/>
        <v>0</v>
      </c>
      <c r="D31" s="41">
        <f t="shared" si="9"/>
        <v>0</v>
      </c>
      <c r="E31" s="41">
        <f t="shared" si="9"/>
        <v>0</v>
      </c>
      <c r="F31" s="41">
        <f t="shared" si="9"/>
        <v>0</v>
      </c>
      <c r="G31" s="41">
        <f t="shared" si="9"/>
        <v>0</v>
      </c>
      <c r="H31" s="41">
        <f t="shared" si="9"/>
        <v>0</v>
      </c>
      <c r="I31" s="41">
        <f t="shared" si="9"/>
        <v>0</v>
      </c>
      <c r="J31" s="41">
        <f t="shared" si="9"/>
        <v>0</v>
      </c>
      <c r="K31" s="41">
        <f t="shared" si="9"/>
        <v>0</v>
      </c>
      <c r="L31" s="41">
        <f t="shared" si="9"/>
        <v>0</v>
      </c>
      <c r="M31" s="41">
        <f t="shared" si="9"/>
        <v>0</v>
      </c>
      <c r="N31" s="42">
        <f t="shared" si="9"/>
        <v>0</v>
      </c>
      <c r="O31" s="43">
        <f t="shared" si="9"/>
        <v>0</v>
      </c>
      <c r="P31" s="32"/>
      <c r="Q31" s="40">
        <f t="shared" ref="Q31:AD31" si="10">SUM(Q27:Q30)</f>
        <v>1</v>
      </c>
      <c r="R31" s="41">
        <f t="shared" si="10"/>
        <v>0</v>
      </c>
      <c r="S31" s="41">
        <f t="shared" si="10"/>
        <v>20</v>
      </c>
      <c r="T31" s="41">
        <f t="shared" si="10"/>
        <v>0</v>
      </c>
      <c r="U31" s="41">
        <f t="shared" si="10"/>
        <v>5</v>
      </c>
      <c r="V31" s="41">
        <f t="shared" si="10"/>
        <v>0</v>
      </c>
      <c r="W31" s="41">
        <f t="shared" si="10"/>
        <v>0</v>
      </c>
      <c r="X31" s="41">
        <f t="shared" si="10"/>
        <v>1</v>
      </c>
      <c r="Y31" s="41">
        <f t="shared" si="10"/>
        <v>1</v>
      </c>
      <c r="Z31" s="41">
        <f t="shared" si="10"/>
        <v>0</v>
      </c>
      <c r="AA31" s="41">
        <f t="shared" si="10"/>
        <v>0</v>
      </c>
      <c r="AB31" s="41">
        <f t="shared" si="10"/>
        <v>0</v>
      </c>
      <c r="AC31" s="42">
        <f t="shared" si="10"/>
        <v>0</v>
      </c>
      <c r="AD31" s="43">
        <f t="shared" si="10"/>
        <v>28</v>
      </c>
      <c r="AE31" s="32"/>
      <c r="AF31" s="40">
        <f t="shared" ref="AF31:AS31" si="11">SUM(AF27:AF30)</f>
        <v>9</v>
      </c>
      <c r="AG31" s="41">
        <f t="shared" si="11"/>
        <v>6</v>
      </c>
      <c r="AH31" s="41">
        <f t="shared" si="11"/>
        <v>410</v>
      </c>
      <c r="AI31" s="41">
        <f t="shared" si="11"/>
        <v>15</v>
      </c>
      <c r="AJ31" s="41">
        <f t="shared" si="11"/>
        <v>70</v>
      </c>
      <c r="AK31" s="41">
        <f t="shared" si="11"/>
        <v>17</v>
      </c>
      <c r="AL31" s="41">
        <f t="shared" si="11"/>
        <v>1</v>
      </c>
      <c r="AM31" s="41">
        <f t="shared" si="11"/>
        <v>6</v>
      </c>
      <c r="AN31" s="41">
        <f t="shared" si="11"/>
        <v>0</v>
      </c>
      <c r="AO31" s="41">
        <f t="shared" si="11"/>
        <v>0</v>
      </c>
      <c r="AP31" s="41">
        <f t="shared" si="11"/>
        <v>1</v>
      </c>
      <c r="AQ31" s="41">
        <f t="shared" si="11"/>
        <v>0</v>
      </c>
      <c r="AR31" s="42">
        <f t="shared" si="11"/>
        <v>0</v>
      </c>
      <c r="AS31" s="43">
        <f t="shared" si="11"/>
        <v>535</v>
      </c>
      <c r="AT31" s="32"/>
      <c r="AU31" s="43">
        <f>SUM(AU27:AU30)</f>
        <v>563</v>
      </c>
    </row>
    <row r="32" spans="1:47" ht="15.75" customHeight="1">
      <c r="A32" s="22">
        <v>0.45833333333333298</v>
      </c>
      <c r="B32" s="28">
        <v>0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30">
        <v>0</v>
      </c>
      <c r="O32" s="31">
        <f>SUM(B32:N32)</f>
        <v>0</v>
      </c>
      <c r="P32" s="32"/>
      <c r="Q32" s="28">
        <v>0</v>
      </c>
      <c r="R32" s="29">
        <v>0</v>
      </c>
      <c r="S32" s="29">
        <v>3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30">
        <v>0</v>
      </c>
      <c r="AD32" s="31">
        <f>SUM(Q32:AC32)</f>
        <v>3</v>
      </c>
      <c r="AE32" s="32"/>
      <c r="AF32" s="28">
        <v>3</v>
      </c>
      <c r="AG32" s="29">
        <v>0</v>
      </c>
      <c r="AH32" s="29">
        <v>89</v>
      </c>
      <c r="AI32" s="29">
        <v>7</v>
      </c>
      <c r="AJ32" s="29">
        <v>16</v>
      </c>
      <c r="AK32" s="29">
        <v>4</v>
      </c>
      <c r="AL32" s="29">
        <v>0</v>
      </c>
      <c r="AM32" s="29">
        <v>2</v>
      </c>
      <c r="AN32" s="29">
        <v>0</v>
      </c>
      <c r="AO32" s="29">
        <v>0</v>
      </c>
      <c r="AP32" s="29">
        <v>0</v>
      </c>
      <c r="AQ32" s="29">
        <v>0</v>
      </c>
      <c r="AR32" s="30">
        <v>0</v>
      </c>
      <c r="AS32" s="31">
        <f>SUM(AF32:AR32)</f>
        <v>121</v>
      </c>
      <c r="AT32" s="32"/>
      <c r="AU32" s="31">
        <f>SUM(O32+AD32+AS32)</f>
        <v>124</v>
      </c>
    </row>
    <row r="33" spans="1:47" ht="15.75" customHeight="1">
      <c r="A33" s="23">
        <v>0.46875</v>
      </c>
      <c r="B33" s="33">
        <v>0</v>
      </c>
      <c r="C33" s="32">
        <v>0</v>
      </c>
      <c r="D33" s="32">
        <v>0</v>
      </c>
      <c r="E33" s="32">
        <v>0</v>
      </c>
      <c r="F33" s="32">
        <v>0</v>
      </c>
      <c r="G33" s="32">
        <v>0</v>
      </c>
      <c r="H33" s="32">
        <v>0</v>
      </c>
      <c r="I33" s="32">
        <v>0</v>
      </c>
      <c r="J33" s="32">
        <v>0</v>
      </c>
      <c r="K33" s="32">
        <v>0</v>
      </c>
      <c r="L33" s="32">
        <v>0</v>
      </c>
      <c r="M33" s="32">
        <v>0</v>
      </c>
      <c r="N33" s="34">
        <v>0</v>
      </c>
      <c r="O33" s="35">
        <f>SUM(B33:N33)</f>
        <v>0</v>
      </c>
      <c r="P33" s="32"/>
      <c r="Q33" s="33">
        <v>0</v>
      </c>
      <c r="R33" s="32">
        <v>0</v>
      </c>
      <c r="S33" s="32">
        <v>3</v>
      </c>
      <c r="T33" s="32">
        <v>0</v>
      </c>
      <c r="U33" s="32">
        <v>1</v>
      </c>
      <c r="V33" s="32">
        <v>0</v>
      </c>
      <c r="W33" s="32">
        <v>0</v>
      </c>
      <c r="X33" s="32">
        <v>1</v>
      </c>
      <c r="Y33" s="32">
        <v>0</v>
      </c>
      <c r="Z33" s="32">
        <v>0</v>
      </c>
      <c r="AA33" s="32">
        <v>0</v>
      </c>
      <c r="AB33" s="32">
        <v>0</v>
      </c>
      <c r="AC33" s="34">
        <v>0</v>
      </c>
      <c r="AD33" s="35">
        <f>SUM(Q33:AC33)</f>
        <v>5</v>
      </c>
      <c r="AE33" s="32"/>
      <c r="AF33" s="33">
        <v>3</v>
      </c>
      <c r="AG33" s="32">
        <v>0</v>
      </c>
      <c r="AH33" s="32">
        <v>99</v>
      </c>
      <c r="AI33" s="32">
        <v>4</v>
      </c>
      <c r="AJ33" s="32">
        <v>20</v>
      </c>
      <c r="AK33" s="32">
        <v>3</v>
      </c>
      <c r="AL33" s="32">
        <v>0</v>
      </c>
      <c r="AM33" s="32">
        <v>1</v>
      </c>
      <c r="AN33" s="32">
        <v>2</v>
      </c>
      <c r="AO33" s="32">
        <v>1</v>
      </c>
      <c r="AP33" s="32">
        <v>0</v>
      </c>
      <c r="AQ33" s="32">
        <v>0</v>
      </c>
      <c r="AR33" s="34">
        <v>0</v>
      </c>
      <c r="AS33" s="35">
        <f>SUM(AF33:AR33)</f>
        <v>133</v>
      </c>
      <c r="AT33" s="32"/>
      <c r="AU33" s="35">
        <f>SUM(O33+AD33+AS33)</f>
        <v>138</v>
      </c>
    </row>
    <row r="34" spans="1:47" ht="15.75" customHeight="1">
      <c r="A34" s="23">
        <v>0.47916666666666702</v>
      </c>
      <c r="B34" s="33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  <c r="I34" s="32">
        <v>0</v>
      </c>
      <c r="J34" s="32">
        <v>0</v>
      </c>
      <c r="K34" s="32">
        <v>0</v>
      </c>
      <c r="L34" s="32">
        <v>0</v>
      </c>
      <c r="M34" s="32">
        <v>0</v>
      </c>
      <c r="N34" s="34">
        <v>0</v>
      </c>
      <c r="O34" s="35">
        <f>SUM(B34:N34)</f>
        <v>0</v>
      </c>
      <c r="P34" s="32"/>
      <c r="Q34" s="33">
        <v>0</v>
      </c>
      <c r="R34" s="32">
        <v>0</v>
      </c>
      <c r="S34" s="32">
        <v>4</v>
      </c>
      <c r="T34" s="32">
        <v>0</v>
      </c>
      <c r="U34" s="32">
        <v>0</v>
      </c>
      <c r="V34" s="32">
        <v>0</v>
      </c>
      <c r="W34" s="32">
        <v>0</v>
      </c>
      <c r="X34" s="32">
        <v>0</v>
      </c>
      <c r="Y34" s="32">
        <v>0</v>
      </c>
      <c r="Z34" s="32">
        <v>0</v>
      </c>
      <c r="AA34" s="32">
        <v>0</v>
      </c>
      <c r="AB34" s="32">
        <v>0</v>
      </c>
      <c r="AC34" s="34">
        <v>0</v>
      </c>
      <c r="AD34" s="35">
        <f>SUM(Q34:AC34)</f>
        <v>4</v>
      </c>
      <c r="AE34" s="32"/>
      <c r="AF34" s="33">
        <v>3</v>
      </c>
      <c r="AG34" s="32">
        <v>0</v>
      </c>
      <c r="AH34" s="32">
        <v>89</v>
      </c>
      <c r="AI34" s="32">
        <v>7</v>
      </c>
      <c r="AJ34" s="32">
        <v>14</v>
      </c>
      <c r="AK34" s="32">
        <v>5</v>
      </c>
      <c r="AL34" s="32">
        <v>1</v>
      </c>
      <c r="AM34" s="32">
        <v>2</v>
      </c>
      <c r="AN34" s="32">
        <v>2</v>
      </c>
      <c r="AO34" s="32">
        <v>0</v>
      </c>
      <c r="AP34" s="32">
        <v>0</v>
      </c>
      <c r="AQ34" s="32">
        <v>0</v>
      </c>
      <c r="AR34" s="34">
        <v>0</v>
      </c>
      <c r="AS34" s="35">
        <f>SUM(AF34:AR34)</f>
        <v>123</v>
      </c>
      <c r="AT34" s="32"/>
      <c r="AU34" s="35">
        <f>SUM(O34+AD34+AS34)</f>
        <v>127</v>
      </c>
    </row>
    <row r="35" spans="1:47" ht="15.75" customHeight="1">
      <c r="A35" s="24">
        <v>0.48958333333333298</v>
      </c>
      <c r="B35" s="36">
        <v>0</v>
      </c>
      <c r="C35" s="37">
        <v>0</v>
      </c>
      <c r="D35" s="37">
        <v>0</v>
      </c>
      <c r="E35" s="37">
        <v>0</v>
      </c>
      <c r="F35" s="37">
        <v>0</v>
      </c>
      <c r="G35" s="37">
        <v>0</v>
      </c>
      <c r="H35" s="37">
        <v>0</v>
      </c>
      <c r="I35" s="37">
        <v>0</v>
      </c>
      <c r="J35" s="37">
        <v>0</v>
      </c>
      <c r="K35" s="37">
        <v>0</v>
      </c>
      <c r="L35" s="37">
        <v>0</v>
      </c>
      <c r="M35" s="37">
        <v>0</v>
      </c>
      <c r="N35" s="38">
        <v>0</v>
      </c>
      <c r="O35" s="39">
        <f>SUM(B35:N35)</f>
        <v>0</v>
      </c>
      <c r="P35" s="32"/>
      <c r="Q35" s="36">
        <v>0</v>
      </c>
      <c r="R35" s="37">
        <v>0</v>
      </c>
      <c r="S35" s="37">
        <v>2</v>
      </c>
      <c r="T35" s="37">
        <v>0</v>
      </c>
      <c r="U35" s="37">
        <v>0</v>
      </c>
      <c r="V35" s="37">
        <v>0</v>
      </c>
      <c r="W35" s="37">
        <v>0</v>
      </c>
      <c r="X35" s="37">
        <v>1</v>
      </c>
      <c r="Y35" s="37">
        <v>0</v>
      </c>
      <c r="Z35" s="37">
        <v>0</v>
      </c>
      <c r="AA35" s="37">
        <v>0</v>
      </c>
      <c r="AB35" s="37">
        <v>0</v>
      </c>
      <c r="AC35" s="38">
        <v>0</v>
      </c>
      <c r="AD35" s="39">
        <f>SUM(Q35:AC35)</f>
        <v>3</v>
      </c>
      <c r="AE35" s="32"/>
      <c r="AF35" s="36">
        <v>4</v>
      </c>
      <c r="AG35" s="37">
        <v>0</v>
      </c>
      <c r="AH35" s="37">
        <v>82</v>
      </c>
      <c r="AI35" s="37">
        <v>2</v>
      </c>
      <c r="AJ35" s="37">
        <v>17</v>
      </c>
      <c r="AK35" s="37">
        <v>4</v>
      </c>
      <c r="AL35" s="37">
        <v>0</v>
      </c>
      <c r="AM35" s="37">
        <v>0</v>
      </c>
      <c r="AN35" s="37">
        <v>0</v>
      </c>
      <c r="AO35" s="37">
        <v>0</v>
      </c>
      <c r="AP35" s="37">
        <v>0</v>
      </c>
      <c r="AQ35" s="37">
        <v>0</v>
      </c>
      <c r="AR35" s="38">
        <v>0</v>
      </c>
      <c r="AS35" s="39">
        <f>SUM(AF35:AR35)</f>
        <v>109</v>
      </c>
      <c r="AT35" s="32"/>
      <c r="AU35" s="39">
        <f>SUM(O35+AD35+AS35)</f>
        <v>112</v>
      </c>
    </row>
    <row r="36" spans="1:47" ht="15.75" customHeight="1">
      <c r="A36" s="25" t="s">
        <v>21</v>
      </c>
      <c r="B36" s="40">
        <f t="shared" ref="B36:O36" si="12">SUM(B32:B35)</f>
        <v>0</v>
      </c>
      <c r="C36" s="41">
        <f t="shared" si="12"/>
        <v>0</v>
      </c>
      <c r="D36" s="41">
        <f t="shared" si="12"/>
        <v>0</v>
      </c>
      <c r="E36" s="41">
        <f t="shared" si="12"/>
        <v>0</v>
      </c>
      <c r="F36" s="41">
        <f t="shared" si="12"/>
        <v>0</v>
      </c>
      <c r="G36" s="41">
        <f t="shared" si="12"/>
        <v>0</v>
      </c>
      <c r="H36" s="41">
        <f t="shared" si="12"/>
        <v>0</v>
      </c>
      <c r="I36" s="41">
        <f t="shared" si="12"/>
        <v>0</v>
      </c>
      <c r="J36" s="41">
        <f t="shared" si="12"/>
        <v>0</v>
      </c>
      <c r="K36" s="41">
        <f t="shared" si="12"/>
        <v>0</v>
      </c>
      <c r="L36" s="41">
        <f t="shared" si="12"/>
        <v>0</v>
      </c>
      <c r="M36" s="41">
        <f t="shared" si="12"/>
        <v>0</v>
      </c>
      <c r="N36" s="42">
        <f t="shared" si="12"/>
        <v>0</v>
      </c>
      <c r="O36" s="43">
        <f t="shared" si="12"/>
        <v>0</v>
      </c>
      <c r="P36" s="32"/>
      <c r="Q36" s="40">
        <f t="shared" ref="Q36:AD36" si="13">SUM(Q32:Q35)</f>
        <v>0</v>
      </c>
      <c r="R36" s="41">
        <f t="shared" si="13"/>
        <v>0</v>
      </c>
      <c r="S36" s="41">
        <f t="shared" si="13"/>
        <v>12</v>
      </c>
      <c r="T36" s="41">
        <f t="shared" si="13"/>
        <v>0</v>
      </c>
      <c r="U36" s="41">
        <f t="shared" si="13"/>
        <v>1</v>
      </c>
      <c r="V36" s="41">
        <f t="shared" si="13"/>
        <v>0</v>
      </c>
      <c r="W36" s="41">
        <f t="shared" si="13"/>
        <v>0</v>
      </c>
      <c r="X36" s="41">
        <f t="shared" si="13"/>
        <v>2</v>
      </c>
      <c r="Y36" s="41">
        <f t="shared" si="13"/>
        <v>0</v>
      </c>
      <c r="Z36" s="41">
        <f t="shared" si="13"/>
        <v>0</v>
      </c>
      <c r="AA36" s="41">
        <f t="shared" si="13"/>
        <v>0</v>
      </c>
      <c r="AB36" s="41">
        <f t="shared" si="13"/>
        <v>0</v>
      </c>
      <c r="AC36" s="42">
        <f t="shared" si="13"/>
        <v>0</v>
      </c>
      <c r="AD36" s="43">
        <f t="shared" si="13"/>
        <v>15</v>
      </c>
      <c r="AE36" s="32"/>
      <c r="AF36" s="40">
        <f t="shared" ref="AF36:AS36" si="14">SUM(AF32:AF35)</f>
        <v>13</v>
      </c>
      <c r="AG36" s="41">
        <f t="shared" si="14"/>
        <v>0</v>
      </c>
      <c r="AH36" s="41">
        <f t="shared" si="14"/>
        <v>359</v>
      </c>
      <c r="AI36" s="41">
        <f t="shared" si="14"/>
        <v>20</v>
      </c>
      <c r="AJ36" s="41">
        <f t="shared" si="14"/>
        <v>67</v>
      </c>
      <c r="AK36" s="41">
        <f t="shared" si="14"/>
        <v>16</v>
      </c>
      <c r="AL36" s="41">
        <f t="shared" si="14"/>
        <v>1</v>
      </c>
      <c r="AM36" s="41">
        <f t="shared" si="14"/>
        <v>5</v>
      </c>
      <c r="AN36" s="41">
        <f t="shared" si="14"/>
        <v>4</v>
      </c>
      <c r="AO36" s="41">
        <f t="shared" si="14"/>
        <v>1</v>
      </c>
      <c r="AP36" s="41">
        <f t="shared" si="14"/>
        <v>0</v>
      </c>
      <c r="AQ36" s="41">
        <f t="shared" si="14"/>
        <v>0</v>
      </c>
      <c r="AR36" s="42">
        <f t="shared" si="14"/>
        <v>0</v>
      </c>
      <c r="AS36" s="43">
        <f t="shared" si="14"/>
        <v>486</v>
      </c>
      <c r="AT36" s="32"/>
      <c r="AU36" s="43">
        <f>SUM(AU32:AU35)</f>
        <v>501</v>
      </c>
    </row>
    <row r="37" spans="1:47" ht="15.75" customHeight="1">
      <c r="A37" s="22">
        <v>0.5</v>
      </c>
      <c r="B37" s="28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30">
        <v>0</v>
      </c>
      <c r="O37" s="31">
        <f>SUM(B37:N37)</f>
        <v>0</v>
      </c>
      <c r="P37" s="32"/>
      <c r="Q37" s="28">
        <v>0</v>
      </c>
      <c r="R37" s="29">
        <v>0</v>
      </c>
      <c r="S37" s="29">
        <v>5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30">
        <v>0</v>
      </c>
      <c r="AD37" s="31">
        <f>SUM(Q37:AC37)</f>
        <v>5</v>
      </c>
      <c r="AE37" s="32"/>
      <c r="AF37" s="28">
        <v>2</v>
      </c>
      <c r="AG37" s="29">
        <v>0</v>
      </c>
      <c r="AH37" s="29">
        <v>99</v>
      </c>
      <c r="AI37" s="29">
        <v>2</v>
      </c>
      <c r="AJ37" s="29">
        <v>19</v>
      </c>
      <c r="AK37" s="29">
        <v>3</v>
      </c>
      <c r="AL37" s="29">
        <v>1</v>
      </c>
      <c r="AM37" s="29">
        <v>6</v>
      </c>
      <c r="AN37" s="29">
        <v>0</v>
      </c>
      <c r="AO37" s="29">
        <v>0</v>
      </c>
      <c r="AP37" s="29">
        <v>0</v>
      </c>
      <c r="AQ37" s="29">
        <v>0</v>
      </c>
      <c r="AR37" s="30">
        <v>0</v>
      </c>
      <c r="AS37" s="31">
        <f>SUM(AF37:AR37)</f>
        <v>132</v>
      </c>
      <c r="AT37" s="32"/>
      <c r="AU37" s="31">
        <f>SUM(O37+AD37+AS37)</f>
        <v>137</v>
      </c>
    </row>
    <row r="38" spans="1:47" ht="15.75" customHeight="1">
      <c r="A38" s="23">
        <v>0.51041666666666696</v>
      </c>
      <c r="B38" s="33">
        <v>0</v>
      </c>
      <c r="C38" s="32">
        <v>0</v>
      </c>
      <c r="D38" s="32">
        <v>0</v>
      </c>
      <c r="E38" s="32">
        <v>0</v>
      </c>
      <c r="F38" s="32">
        <v>0</v>
      </c>
      <c r="G38" s="32">
        <v>0</v>
      </c>
      <c r="H38" s="32">
        <v>0</v>
      </c>
      <c r="I38" s="32">
        <v>0</v>
      </c>
      <c r="J38" s="32">
        <v>0</v>
      </c>
      <c r="K38" s="32">
        <v>0</v>
      </c>
      <c r="L38" s="32">
        <v>0</v>
      </c>
      <c r="M38" s="32">
        <v>0</v>
      </c>
      <c r="N38" s="34">
        <v>0</v>
      </c>
      <c r="O38" s="35">
        <f>SUM(B38:N38)</f>
        <v>0</v>
      </c>
      <c r="P38" s="32"/>
      <c r="Q38" s="33">
        <v>0</v>
      </c>
      <c r="R38" s="32">
        <v>0</v>
      </c>
      <c r="S38" s="32">
        <v>9</v>
      </c>
      <c r="T38" s="32">
        <v>0</v>
      </c>
      <c r="U38" s="32">
        <v>0</v>
      </c>
      <c r="V38" s="32">
        <v>0</v>
      </c>
      <c r="W38" s="32">
        <v>0</v>
      </c>
      <c r="X38" s="32">
        <v>0</v>
      </c>
      <c r="Y38" s="32">
        <v>0</v>
      </c>
      <c r="Z38" s="32">
        <v>0</v>
      </c>
      <c r="AA38" s="32">
        <v>0</v>
      </c>
      <c r="AB38" s="32">
        <v>0</v>
      </c>
      <c r="AC38" s="34">
        <v>0</v>
      </c>
      <c r="AD38" s="35">
        <f>SUM(Q38:AC38)</f>
        <v>9</v>
      </c>
      <c r="AE38" s="32"/>
      <c r="AF38" s="33">
        <v>4</v>
      </c>
      <c r="AG38" s="32">
        <v>1</v>
      </c>
      <c r="AH38" s="32">
        <v>83</v>
      </c>
      <c r="AI38" s="32">
        <v>4</v>
      </c>
      <c r="AJ38" s="32">
        <v>17</v>
      </c>
      <c r="AK38" s="32">
        <v>5</v>
      </c>
      <c r="AL38" s="32">
        <v>1</v>
      </c>
      <c r="AM38" s="32">
        <v>1</v>
      </c>
      <c r="AN38" s="32">
        <v>0</v>
      </c>
      <c r="AO38" s="32">
        <v>0</v>
      </c>
      <c r="AP38" s="32">
        <v>0</v>
      </c>
      <c r="AQ38" s="32">
        <v>0</v>
      </c>
      <c r="AR38" s="34">
        <v>0</v>
      </c>
      <c r="AS38" s="35">
        <f>SUM(AF38:AR38)</f>
        <v>116</v>
      </c>
      <c r="AT38" s="32"/>
      <c r="AU38" s="35">
        <f>SUM(O38+AD38+AS38)</f>
        <v>125</v>
      </c>
    </row>
    <row r="39" spans="1:47" ht="15.75" customHeight="1">
      <c r="A39" s="23">
        <v>0.52083333333333304</v>
      </c>
      <c r="B39" s="33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4">
        <v>0</v>
      </c>
      <c r="O39" s="35">
        <f>SUM(B39:N39)</f>
        <v>0</v>
      </c>
      <c r="P39" s="32"/>
      <c r="Q39" s="33">
        <v>0</v>
      </c>
      <c r="R39" s="32">
        <v>0</v>
      </c>
      <c r="S39" s="32">
        <v>4</v>
      </c>
      <c r="T39" s="32">
        <v>0</v>
      </c>
      <c r="U39" s="32">
        <v>2</v>
      </c>
      <c r="V39" s="32">
        <v>0</v>
      </c>
      <c r="W39" s="32">
        <v>0</v>
      </c>
      <c r="X39" s="32">
        <v>0</v>
      </c>
      <c r="Y39" s="32">
        <v>0</v>
      </c>
      <c r="Z39" s="32">
        <v>0</v>
      </c>
      <c r="AA39" s="32">
        <v>0</v>
      </c>
      <c r="AB39" s="32">
        <v>0</v>
      </c>
      <c r="AC39" s="34">
        <v>0</v>
      </c>
      <c r="AD39" s="35">
        <f>SUM(Q39:AC39)</f>
        <v>6</v>
      </c>
      <c r="AE39" s="32"/>
      <c r="AF39" s="33">
        <v>3</v>
      </c>
      <c r="AG39" s="32">
        <v>1</v>
      </c>
      <c r="AH39" s="32">
        <v>86</v>
      </c>
      <c r="AI39" s="32">
        <v>8</v>
      </c>
      <c r="AJ39" s="32">
        <v>18</v>
      </c>
      <c r="AK39" s="32">
        <v>5</v>
      </c>
      <c r="AL39" s="32">
        <v>0</v>
      </c>
      <c r="AM39" s="32">
        <v>1</v>
      </c>
      <c r="AN39" s="32">
        <v>0</v>
      </c>
      <c r="AO39" s="32">
        <v>1</v>
      </c>
      <c r="AP39" s="32">
        <v>0</v>
      </c>
      <c r="AQ39" s="32">
        <v>0</v>
      </c>
      <c r="AR39" s="34">
        <v>0</v>
      </c>
      <c r="AS39" s="35">
        <f>SUM(AF39:AR39)</f>
        <v>123</v>
      </c>
      <c r="AT39" s="32"/>
      <c r="AU39" s="35">
        <f>SUM(O39+AD39+AS39)</f>
        <v>129</v>
      </c>
    </row>
    <row r="40" spans="1:47" ht="15.75" customHeight="1">
      <c r="A40" s="24">
        <v>0.53125</v>
      </c>
      <c r="B40" s="36">
        <v>0</v>
      </c>
      <c r="C40" s="37">
        <v>0</v>
      </c>
      <c r="D40" s="37">
        <v>0</v>
      </c>
      <c r="E40" s="37">
        <v>0</v>
      </c>
      <c r="F40" s="37">
        <v>0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8">
        <v>0</v>
      </c>
      <c r="O40" s="39">
        <f>SUM(B40:N40)</f>
        <v>0</v>
      </c>
      <c r="P40" s="32"/>
      <c r="Q40" s="36">
        <v>0</v>
      </c>
      <c r="R40" s="37">
        <v>0</v>
      </c>
      <c r="S40" s="37">
        <v>5</v>
      </c>
      <c r="T40" s="37">
        <v>0</v>
      </c>
      <c r="U40" s="37">
        <v>1</v>
      </c>
      <c r="V40" s="37">
        <v>0</v>
      </c>
      <c r="W40" s="37">
        <v>0</v>
      </c>
      <c r="X40" s="37">
        <v>0</v>
      </c>
      <c r="Y40" s="37">
        <v>0</v>
      </c>
      <c r="Z40" s="37">
        <v>0</v>
      </c>
      <c r="AA40" s="37">
        <v>0</v>
      </c>
      <c r="AB40" s="37">
        <v>0</v>
      </c>
      <c r="AC40" s="38">
        <v>0</v>
      </c>
      <c r="AD40" s="39">
        <f>SUM(Q40:AC40)</f>
        <v>6</v>
      </c>
      <c r="AE40" s="32"/>
      <c r="AF40" s="36">
        <v>6</v>
      </c>
      <c r="AG40" s="37">
        <v>0</v>
      </c>
      <c r="AH40" s="37">
        <v>99</v>
      </c>
      <c r="AI40" s="37">
        <v>4</v>
      </c>
      <c r="AJ40" s="37">
        <v>19</v>
      </c>
      <c r="AK40" s="37">
        <v>4</v>
      </c>
      <c r="AL40" s="37">
        <v>1</v>
      </c>
      <c r="AM40" s="37">
        <v>2</v>
      </c>
      <c r="AN40" s="37">
        <v>0</v>
      </c>
      <c r="AO40" s="37">
        <v>0</v>
      </c>
      <c r="AP40" s="37">
        <v>0</v>
      </c>
      <c r="AQ40" s="37">
        <v>0</v>
      </c>
      <c r="AR40" s="38">
        <v>0</v>
      </c>
      <c r="AS40" s="39">
        <f>SUM(AF40:AR40)</f>
        <v>135</v>
      </c>
      <c r="AT40" s="32"/>
      <c r="AU40" s="39">
        <f>SUM(O40+AD40+AS40)</f>
        <v>141</v>
      </c>
    </row>
    <row r="41" spans="1:47" ht="15.75" customHeight="1">
      <c r="A41" s="25" t="s">
        <v>21</v>
      </c>
      <c r="B41" s="40">
        <f t="shared" ref="B41:O41" si="15">SUM(B37:B40)</f>
        <v>0</v>
      </c>
      <c r="C41" s="41">
        <f t="shared" si="15"/>
        <v>0</v>
      </c>
      <c r="D41" s="41">
        <f t="shared" si="15"/>
        <v>0</v>
      </c>
      <c r="E41" s="41">
        <f t="shared" si="15"/>
        <v>0</v>
      </c>
      <c r="F41" s="41">
        <f t="shared" si="15"/>
        <v>0</v>
      </c>
      <c r="G41" s="41">
        <f t="shared" si="15"/>
        <v>0</v>
      </c>
      <c r="H41" s="41">
        <f t="shared" si="15"/>
        <v>0</v>
      </c>
      <c r="I41" s="41">
        <f t="shared" si="15"/>
        <v>0</v>
      </c>
      <c r="J41" s="41">
        <f t="shared" si="15"/>
        <v>0</v>
      </c>
      <c r="K41" s="41">
        <f t="shared" si="15"/>
        <v>0</v>
      </c>
      <c r="L41" s="41">
        <f t="shared" si="15"/>
        <v>0</v>
      </c>
      <c r="M41" s="41">
        <f t="shared" si="15"/>
        <v>0</v>
      </c>
      <c r="N41" s="42">
        <f t="shared" si="15"/>
        <v>0</v>
      </c>
      <c r="O41" s="43">
        <f t="shared" si="15"/>
        <v>0</v>
      </c>
      <c r="P41" s="32"/>
      <c r="Q41" s="40">
        <f t="shared" ref="Q41:AD41" si="16">SUM(Q37:Q40)</f>
        <v>0</v>
      </c>
      <c r="R41" s="41">
        <f t="shared" si="16"/>
        <v>0</v>
      </c>
      <c r="S41" s="41">
        <f t="shared" si="16"/>
        <v>23</v>
      </c>
      <c r="T41" s="41">
        <f t="shared" si="16"/>
        <v>0</v>
      </c>
      <c r="U41" s="41">
        <f t="shared" si="16"/>
        <v>3</v>
      </c>
      <c r="V41" s="41">
        <f t="shared" si="16"/>
        <v>0</v>
      </c>
      <c r="W41" s="41">
        <f t="shared" si="16"/>
        <v>0</v>
      </c>
      <c r="X41" s="41">
        <f t="shared" si="16"/>
        <v>0</v>
      </c>
      <c r="Y41" s="41">
        <f t="shared" si="16"/>
        <v>0</v>
      </c>
      <c r="Z41" s="41">
        <f t="shared" si="16"/>
        <v>0</v>
      </c>
      <c r="AA41" s="41">
        <f t="shared" si="16"/>
        <v>0</v>
      </c>
      <c r="AB41" s="41">
        <f t="shared" si="16"/>
        <v>0</v>
      </c>
      <c r="AC41" s="42">
        <f t="shared" si="16"/>
        <v>0</v>
      </c>
      <c r="AD41" s="43">
        <f t="shared" si="16"/>
        <v>26</v>
      </c>
      <c r="AE41" s="32"/>
      <c r="AF41" s="40">
        <f t="shared" ref="AF41:AS41" si="17">SUM(AF37:AF40)</f>
        <v>15</v>
      </c>
      <c r="AG41" s="41">
        <f t="shared" si="17"/>
        <v>2</v>
      </c>
      <c r="AH41" s="41">
        <f t="shared" si="17"/>
        <v>367</v>
      </c>
      <c r="AI41" s="41">
        <f t="shared" si="17"/>
        <v>18</v>
      </c>
      <c r="AJ41" s="41">
        <f t="shared" si="17"/>
        <v>73</v>
      </c>
      <c r="AK41" s="41">
        <f t="shared" si="17"/>
        <v>17</v>
      </c>
      <c r="AL41" s="41">
        <f t="shared" si="17"/>
        <v>3</v>
      </c>
      <c r="AM41" s="41">
        <f t="shared" si="17"/>
        <v>10</v>
      </c>
      <c r="AN41" s="41">
        <f t="shared" si="17"/>
        <v>0</v>
      </c>
      <c r="AO41" s="41">
        <f t="shared" si="17"/>
        <v>1</v>
      </c>
      <c r="AP41" s="41">
        <f t="shared" si="17"/>
        <v>0</v>
      </c>
      <c r="AQ41" s="41">
        <f t="shared" si="17"/>
        <v>0</v>
      </c>
      <c r="AR41" s="42">
        <f t="shared" si="17"/>
        <v>0</v>
      </c>
      <c r="AS41" s="43">
        <f t="shared" si="17"/>
        <v>506</v>
      </c>
      <c r="AT41" s="32"/>
      <c r="AU41" s="43">
        <f>SUM(AU37:AU40)</f>
        <v>532</v>
      </c>
    </row>
    <row r="42" spans="1:47" ht="15.75" customHeight="1">
      <c r="A42" s="22">
        <v>0.54166666666666696</v>
      </c>
      <c r="B42" s="28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30">
        <v>0</v>
      </c>
      <c r="O42" s="31">
        <f>SUM(B42:N42)</f>
        <v>0</v>
      </c>
      <c r="P42" s="32"/>
      <c r="Q42" s="28">
        <v>0</v>
      </c>
      <c r="R42" s="29">
        <v>0</v>
      </c>
      <c r="S42" s="29">
        <v>5</v>
      </c>
      <c r="T42" s="29">
        <v>1</v>
      </c>
      <c r="U42" s="29">
        <v>1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30">
        <v>0</v>
      </c>
      <c r="AD42" s="31">
        <f>SUM(Q42:AC42)</f>
        <v>7</v>
      </c>
      <c r="AE42" s="32"/>
      <c r="AF42" s="28">
        <v>2</v>
      </c>
      <c r="AG42" s="29">
        <v>1</v>
      </c>
      <c r="AH42" s="29">
        <v>82</v>
      </c>
      <c r="AI42" s="29">
        <v>4</v>
      </c>
      <c r="AJ42" s="29">
        <v>12</v>
      </c>
      <c r="AK42" s="29">
        <v>2</v>
      </c>
      <c r="AL42" s="29">
        <v>0</v>
      </c>
      <c r="AM42" s="29">
        <v>4</v>
      </c>
      <c r="AN42" s="29">
        <v>0</v>
      </c>
      <c r="AO42" s="29">
        <v>0</v>
      </c>
      <c r="AP42" s="29">
        <v>0</v>
      </c>
      <c r="AQ42" s="29">
        <v>0</v>
      </c>
      <c r="AR42" s="30">
        <v>0</v>
      </c>
      <c r="AS42" s="31">
        <f>SUM(AF42:AR42)</f>
        <v>107</v>
      </c>
      <c r="AT42" s="32"/>
      <c r="AU42" s="31">
        <f>SUM(O42+AD42+AS42)</f>
        <v>114</v>
      </c>
    </row>
    <row r="43" spans="1:47" ht="15.75" customHeight="1">
      <c r="A43" s="23">
        <v>0.55208333333333304</v>
      </c>
      <c r="B43" s="33">
        <v>0</v>
      </c>
      <c r="C43" s="32">
        <v>0</v>
      </c>
      <c r="D43" s="32">
        <v>0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4">
        <v>0</v>
      </c>
      <c r="O43" s="35">
        <f>SUM(B43:N43)</f>
        <v>0</v>
      </c>
      <c r="P43" s="32"/>
      <c r="Q43" s="33">
        <v>0</v>
      </c>
      <c r="R43" s="32">
        <v>0</v>
      </c>
      <c r="S43" s="32">
        <v>12</v>
      </c>
      <c r="T43" s="32">
        <v>0</v>
      </c>
      <c r="U43" s="32">
        <v>3</v>
      </c>
      <c r="V43" s="32">
        <v>0</v>
      </c>
      <c r="W43" s="32">
        <v>0</v>
      </c>
      <c r="X43" s="32">
        <v>0</v>
      </c>
      <c r="Y43" s="32">
        <v>0</v>
      </c>
      <c r="Z43" s="32">
        <v>0</v>
      </c>
      <c r="AA43" s="32">
        <v>0</v>
      </c>
      <c r="AB43" s="32">
        <v>0</v>
      </c>
      <c r="AC43" s="34">
        <v>0</v>
      </c>
      <c r="AD43" s="35">
        <f>SUM(Q43:AC43)</f>
        <v>15</v>
      </c>
      <c r="AE43" s="32"/>
      <c r="AF43" s="33">
        <v>6</v>
      </c>
      <c r="AG43" s="32">
        <v>1</v>
      </c>
      <c r="AH43" s="32">
        <v>99</v>
      </c>
      <c r="AI43" s="32">
        <v>9</v>
      </c>
      <c r="AJ43" s="32">
        <v>22</v>
      </c>
      <c r="AK43" s="32">
        <v>3</v>
      </c>
      <c r="AL43" s="32">
        <v>0</v>
      </c>
      <c r="AM43" s="32">
        <v>1</v>
      </c>
      <c r="AN43" s="32">
        <v>0</v>
      </c>
      <c r="AO43" s="32">
        <v>0</v>
      </c>
      <c r="AP43" s="32">
        <v>0</v>
      </c>
      <c r="AQ43" s="32">
        <v>0</v>
      </c>
      <c r="AR43" s="34">
        <v>0</v>
      </c>
      <c r="AS43" s="35">
        <f>SUM(AF43:AR43)</f>
        <v>141</v>
      </c>
      <c r="AT43" s="32"/>
      <c r="AU43" s="35">
        <f>SUM(O43+AD43+AS43)</f>
        <v>156</v>
      </c>
    </row>
    <row r="44" spans="1:47" ht="15.75" customHeight="1">
      <c r="A44" s="23">
        <v>0.5625</v>
      </c>
      <c r="B44" s="33">
        <v>0</v>
      </c>
      <c r="C44" s="32">
        <v>0</v>
      </c>
      <c r="D44" s="32">
        <v>0</v>
      </c>
      <c r="E44" s="32">
        <v>0</v>
      </c>
      <c r="F44" s="32">
        <v>0</v>
      </c>
      <c r="G44" s="32">
        <v>0</v>
      </c>
      <c r="H44" s="32">
        <v>0</v>
      </c>
      <c r="I44" s="32">
        <v>0</v>
      </c>
      <c r="J44" s="32">
        <v>0</v>
      </c>
      <c r="K44" s="32">
        <v>0</v>
      </c>
      <c r="L44" s="32">
        <v>0</v>
      </c>
      <c r="M44" s="32">
        <v>0</v>
      </c>
      <c r="N44" s="34">
        <v>0</v>
      </c>
      <c r="O44" s="35">
        <f>SUM(B44:N44)</f>
        <v>0</v>
      </c>
      <c r="P44" s="32"/>
      <c r="Q44" s="33">
        <v>1</v>
      </c>
      <c r="R44" s="32">
        <v>0</v>
      </c>
      <c r="S44" s="32">
        <v>9</v>
      </c>
      <c r="T44" s="32">
        <v>0</v>
      </c>
      <c r="U44" s="32">
        <v>1</v>
      </c>
      <c r="V44" s="32">
        <v>0</v>
      </c>
      <c r="W44" s="32">
        <v>0</v>
      </c>
      <c r="X44" s="32">
        <v>0</v>
      </c>
      <c r="Y44" s="32">
        <v>0</v>
      </c>
      <c r="Z44" s="32">
        <v>0</v>
      </c>
      <c r="AA44" s="32">
        <v>0</v>
      </c>
      <c r="AB44" s="32">
        <v>0</v>
      </c>
      <c r="AC44" s="34">
        <v>0</v>
      </c>
      <c r="AD44" s="35">
        <f>SUM(Q44:AC44)</f>
        <v>11</v>
      </c>
      <c r="AE44" s="32"/>
      <c r="AF44" s="33">
        <v>2</v>
      </c>
      <c r="AG44" s="32">
        <v>2</v>
      </c>
      <c r="AH44" s="32">
        <v>96</v>
      </c>
      <c r="AI44" s="32">
        <v>7</v>
      </c>
      <c r="AJ44" s="32">
        <v>14</v>
      </c>
      <c r="AK44" s="32">
        <v>8</v>
      </c>
      <c r="AL44" s="32">
        <v>0</v>
      </c>
      <c r="AM44" s="32">
        <v>0</v>
      </c>
      <c r="AN44" s="32">
        <v>1</v>
      </c>
      <c r="AO44" s="32">
        <v>0</v>
      </c>
      <c r="AP44" s="32">
        <v>0</v>
      </c>
      <c r="AQ44" s="32">
        <v>0</v>
      </c>
      <c r="AR44" s="34">
        <v>0</v>
      </c>
      <c r="AS44" s="35">
        <f>SUM(AF44:AR44)</f>
        <v>130</v>
      </c>
      <c r="AT44" s="32"/>
      <c r="AU44" s="35">
        <f>SUM(O44+AD44+AS44)</f>
        <v>141</v>
      </c>
    </row>
    <row r="45" spans="1:47" ht="15.75" customHeight="1">
      <c r="A45" s="24">
        <v>0.57291666666666696</v>
      </c>
      <c r="B45" s="36">
        <v>0</v>
      </c>
      <c r="C45" s="37">
        <v>0</v>
      </c>
      <c r="D45" s="37">
        <v>0</v>
      </c>
      <c r="E45" s="37">
        <v>0</v>
      </c>
      <c r="F45" s="37">
        <v>0</v>
      </c>
      <c r="G45" s="37">
        <v>0</v>
      </c>
      <c r="H45" s="37">
        <v>0</v>
      </c>
      <c r="I45" s="37">
        <v>0</v>
      </c>
      <c r="J45" s="37">
        <v>0</v>
      </c>
      <c r="K45" s="37">
        <v>0</v>
      </c>
      <c r="L45" s="37">
        <v>0</v>
      </c>
      <c r="M45" s="37">
        <v>0</v>
      </c>
      <c r="N45" s="38">
        <v>0</v>
      </c>
      <c r="O45" s="39">
        <f>SUM(B45:N45)</f>
        <v>0</v>
      </c>
      <c r="P45" s="32"/>
      <c r="Q45" s="36">
        <v>0</v>
      </c>
      <c r="R45" s="37">
        <v>0</v>
      </c>
      <c r="S45" s="37">
        <v>4</v>
      </c>
      <c r="T45" s="37">
        <v>0</v>
      </c>
      <c r="U45" s="37">
        <v>0</v>
      </c>
      <c r="V45" s="37">
        <v>0</v>
      </c>
      <c r="W45" s="37">
        <v>0</v>
      </c>
      <c r="X45" s="37">
        <v>0</v>
      </c>
      <c r="Y45" s="37">
        <v>0</v>
      </c>
      <c r="Z45" s="37">
        <v>0</v>
      </c>
      <c r="AA45" s="37">
        <v>0</v>
      </c>
      <c r="AB45" s="37">
        <v>0</v>
      </c>
      <c r="AC45" s="38">
        <v>0</v>
      </c>
      <c r="AD45" s="39">
        <f>SUM(Q45:AC45)</f>
        <v>4</v>
      </c>
      <c r="AE45" s="32"/>
      <c r="AF45" s="36">
        <v>2</v>
      </c>
      <c r="AG45" s="37">
        <v>1</v>
      </c>
      <c r="AH45" s="37">
        <v>103</v>
      </c>
      <c r="AI45" s="37">
        <v>7</v>
      </c>
      <c r="AJ45" s="37">
        <v>14</v>
      </c>
      <c r="AK45" s="37">
        <v>4</v>
      </c>
      <c r="AL45" s="37">
        <v>1</v>
      </c>
      <c r="AM45" s="37">
        <v>0</v>
      </c>
      <c r="AN45" s="37">
        <v>0</v>
      </c>
      <c r="AO45" s="37">
        <v>0</v>
      </c>
      <c r="AP45" s="37">
        <v>0</v>
      </c>
      <c r="AQ45" s="37">
        <v>0</v>
      </c>
      <c r="AR45" s="38">
        <v>0</v>
      </c>
      <c r="AS45" s="39">
        <f>SUM(AF45:AR45)</f>
        <v>132</v>
      </c>
      <c r="AT45" s="32"/>
      <c r="AU45" s="39">
        <f>SUM(O45+AD45+AS45)</f>
        <v>136</v>
      </c>
    </row>
    <row r="46" spans="1:47" ht="15.75" customHeight="1">
      <c r="A46" s="25" t="s">
        <v>21</v>
      </c>
      <c r="B46" s="40">
        <f t="shared" ref="B46:O46" si="18">SUM(B42:B45)</f>
        <v>0</v>
      </c>
      <c r="C46" s="41">
        <f t="shared" si="18"/>
        <v>0</v>
      </c>
      <c r="D46" s="41">
        <f t="shared" si="18"/>
        <v>0</v>
      </c>
      <c r="E46" s="41">
        <f t="shared" si="18"/>
        <v>0</v>
      </c>
      <c r="F46" s="41">
        <f t="shared" si="18"/>
        <v>0</v>
      </c>
      <c r="G46" s="41">
        <f t="shared" si="18"/>
        <v>0</v>
      </c>
      <c r="H46" s="41">
        <f t="shared" si="18"/>
        <v>0</v>
      </c>
      <c r="I46" s="41">
        <f t="shared" si="18"/>
        <v>0</v>
      </c>
      <c r="J46" s="41">
        <f t="shared" si="18"/>
        <v>0</v>
      </c>
      <c r="K46" s="41">
        <f t="shared" si="18"/>
        <v>0</v>
      </c>
      <c r="L46" s="41">
        <f t="shared" si="18"/>
        <v>0</v>
      </c>
      <c r="M46" s="41">
        <f t="shared" si="18"/>
        <v>0</v>
      </c>
      <c r="N46" s="42">
        <f t="shared" si="18"/>
        <v>0</v>
      </c>
      <c r="O46" s="43">
        <f t="shared" si="18"/>
        <v>0</v>
      </c>
      <c r="P46" s="32"/>
      <c r="Q46" s="40">
        <f t="shared" ref="Q46:AD46" si="19">SUM(Q42:Q45)</f>
        <v>1</v>
      </c>
      <c r="R46" s="41">
        <f t="shared" si="19"/>
        <v>0</v>
      </c>
      <c r="S46" s="41">
        <f t="shared" si="19"/>
        <v>30</v>
      </c>
      <c r="T46" s="41">
        <f t="shared" si="19"/>
        <v>1</v>
      </c>
      <c r="U46" s="41">
        <f t="shared" si="19"/>
        <v>5</v>
      </c>
      <c r="V46" s="41">
        <f t="shared" si="19"/>
        <v>0</v>
      </c>
      <c r="W46" s="41">
        <f t="shared" si="19"/>
        <v>0</v>
      </c>
      <c r="X46" s="41">
        <f t="shared" si="19"/>
        <v>0</v>
      </c>
      <c r="Y46" s="41">
        <f t="shared" si="19"/>
        <v>0</v>
      </c>
      <c r="Z46" s="41">
        <f t="shared" si="19"/>
        <v>0</v>
      </c>
      <c r="AA46" s="41">
        <f t="shared" si="19"/>
        <v>0</v>
      </c>
      <c r="AB46" s="41">
        <f t="shared" si="19"/>
        <v>0</v>
      </c>
      <c r="AC46" s="42">
        <f t="shared" si="19"/>
        <v>0</v>
      </c>
      <c r="AD46" s="43">
        <f t="shared" si="19"/>
        <v>37</v>
      </c>
      <c r="AE46" s="32"/>
      <c r="AF46" s="40">
        <f t="shared" ref="AF46:AS46" si="20">SUM(AF42:AF45)</f>
        <v>12</v>
      </c>
      <c r="AG46" s="41">
        <f t="shared" si="20"/>
        <v>5</v>
      </c>
      <c r="AH46" s="41">
        <f t="shared" si="20"/>
        <v>380</v>
      </c>
      <c r="AI46" s="41">
        <f t="shared" si="20"/>
        <v>27</v>
      </c>
      <c r="AJ46" s="41">
        <f t="shared" si="20"/>
        <v>62</v>
      </c>
      <c r="AK46" s="41">
        <f t="shared" si="20"/>
        <v>17</v>
      </c>
      <c r="AL46" s="41">
        <f t="shared" si="20"/>
        <v>1</v>
      </c>
      <c r="AM46" s="41">
        <f t="shared" si="20"/>
        <v>5</v>
      </c>
      <c r="AN46" s="41">
        <f t="shared" si="20"/>
        <v>1</v>
      </c>
      <c r="AO46" s="41">
        <f t="shared" si="20"/>
        <v>0</v>
      </c>
      <c r="AP46" s="41">
        <f t="shared" si="20"/>
        <v>0</v>
      </c>
      <c r="AQ46" s="41">
        <f t="shared" si="20"/>
        <v>0</v>
      </c>
      <c r="AR46" s="42">
        <f t="shared" si="20"/>
        <v>0</v>
      </c>
      <c r="AS46" s="43">
        <f t="shared" si="20"/>
        <v>510</v>
      </c>
      <c r="AT46" s="32"/>
      <c r="AU46" s="43">
        <f>SUM(AU42:AU45)</f>
        <v>547</v>
      </c>
    </row>
    <row r="47" spans="1:47" ht="15.75" customHeight="1">
      <c r="A47" s="22">
        <v>0.58333333333333304</v>
      </c>
      <c r="B47" s="28">
        <v>0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30">
        <v>0</v>
      </c>
      <c r="O47" s="31">
        <f>SUM(B47:N47)</f>
        <v>0</v>
      </c>
      <c r="P47" s="32"/>
      <c r="Q47" s="28">
        <v>1</v>
      </c>
      <c r="R47" s="29">
        <v>0</v>
      </c>
      <c r="S47" s="29">
        <v>7</v>
      </c>
      <c r="T47" s="29">
        <v>1</v>
      </c>
      <c r="U47" s="29">
        <v>3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30">
        <v>0</v>
      </c>
      <c r="AD47" s="31">
        <f>SUM(Q47:AC47)</f>
        <v>12</v>
      </c>
      <c r="AE47" s="32"/>
      <c r="AF47" s="28">
        <v>5</v>
      </c>
      <c r="AG47" s="29">
        <v>0</v>
      </c>
      <c r="AH47" s="29">
        <v>113</v>
      </c>
      <c r="AI47" s="29">
        <v>4</v>
      </c>
      <c r="AJ47" s="29">
        <v>15</v>
      </c>
      <c r="AK47" s="29">
        <v>3</v>
      </c>
      <c r="AL47" s="29">
        <v>1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30">
        <v>0</v>
      </c>
      <c r="AS47" s="31">
        <f>SUM(AF47:AR47)</f>
        <v>141</v>
      </c>
      <c r="AT47" s="32"/>
      <c r="AU47" s="31">
        <f>SUM(O47+AD47+AS47)</f>
        <v>153</v>
      </c>
    </row>
    <row r="48" spans="1:47" ht="15.75" customHeight="1">
      <c r="A48" s="23">
        <v>0.59375</v>
      </c>
      <c r="B48" s="33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2">
        <v>0</v>
      </c>
      <c r="L48" s="32">
        <v>0</v>
      </c>
      <c r="M48" s="32">
        <v>0</v>
      </c>
      <c r="N48" s="34">
        <v>0</v>
      </c>
      <c r="O48" s="35">
        <f>SUM(B48:N48)</f>
        <v>0</v>
      </c>
      <c r="P48" s="32"/>
      <c r="Q48" s="33">
        <v>1</v>
      </c>
      <c r="R48" s="32">
        <v>0</v>
      </c>
      <c r="S48" s="32">
        <v>8</v>
      </c>
      <c r="T48" s="32">
        <v>0</v>
      </c>
      <c r="U48" s="32">
        <v>1</v>
      </c>
      <c r="V48" s="32">
        <v>0</v>
      </c>
      <c r="W48" s="32">
        <v>0</v>
      </c>
      <c r="X48" s="32">
        <v>0</v>
      </c>
      <c r="Y48" s="32">
        <v>0</v>
      </c>
      <c r="Z48" s="32">
        <v>0</v>
      </c>
      <c r="AA48" s="32">
        <v>0</v>
      </c>
      <c r="AB48" s="32">
        <v>0</v>
      </c>
      <c r="AC48" s="34">
        <v>0</v>
      </c>
      <c r="AD48" s="35">
        <f>SUM(Q48:AC48)</f>
        <v>10</v>
      </c>
      <c r="AE48" s="32"/>
      <c r="AF48" s="33">
        <v>3</v>
      </c>
      <c r="AG48" s="32">
        <v>0</v>
      </c>
      <c r="AH48" s="32">
        <v>74</v>
      </c>
      <c r="AI48" s="32">
        <v>6</v>
      </c>
      <c r="AJ48" s="32">
        <v>14</v>
      </c>
      <c r="AK48" s="32">
        <v>3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4">
        <v>0</v>
      </c>
      <c r="AS48" s="35">
        <f>SUM(AF48:AR48)</f>
        <v>100</v>
      </c>
      <c r="AT48" s="32"/>
      <c r="AU48" s="35">
        <f>SUM(O48+AD48+AS48)</f>
        <v>110</v>
      </c>
    </row>
    <row r="49" spans="1:47" ht="15.75" customHeight="1">
      <c r="A49" s="23">
        <v>0.60416666666666696</v>
      </c>
      <c r="B49" s="33">
        <v>0</v>
      </c>
      <c r="C49" s="32">
        <v>0</v>
      </c>
      <c r="D49" s="32">
        <v>0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2">
        <v>0</v>
      </c>
      <c r="L49" s="32">
        <v>0</v>
      </c>
      <c r="M49" s="32">
        <v>0</v>
      </c>
      <c r="N49" s="34">
        <v>0</v>
      </c>
      <c r="O49" s="35">
        <f>SUM(B49:N49)</f>
        <v>0</v>
      </c>
      <c r="P49" s="32"/>
      <c r="Q49" s="33">
        <v>1</v>
      </c>
      <c r="R49" s="32">
        <v>0</v>
      </c>
      <c r="S49" s="32">
        <v>6</v>
      </c>
      <c r="T49" s="32">
        <v>0</v>
      </c>
      <c r="U49" s="32">
        <v>2</v>
      </c>
      <c r="V49" s="32">
        <v>0</v>
      </c>
      <c r="W49" s="32">
        <v>0</v>
      </c>
      <c r="X49" s="32">
        <v>0</v>
      </c>
      <c r="Y49" s="32">
        <v>0</v>
      </c>
      <c r="Z49" s="32">
        <v>0</v>
      </c>
      <c r="AA49" s="32">
        <v>0</v>
      </c>
      <c r="AB49" s="32">
        <v>0</v>
      </c>
      <c r="AC49" s="34">
        <v>0</v>
      </c>
      <c r="AD49" s="35">
        <f>SUM(Q49:AC49)</f>
        <v>9</v>
      </c>
      <c r="AE49" s="32"/>
      <c r="AF49" s="33">
        <v>9</v>
      </c>
      <c r="AG49" s="32">
        <v>1</v>
      </c>
      <c r="AH49" s="32">
        <v>118</v>
      </c>
      <c r="AI49" s="32">
        <v>4</v>
      </c>
      <c r="AJ49" s="32">
        <v>15</v>
      </c>
      <c r="AK49" s="32">
        <v>5</v>
      </c>
      <c r="AL49" s="32">
        <v>2</v>
      </c>
      <c r="AM49" s="32">
        <v>1</v>
      </c>
      <c r="AN49" s="32">
        <v>0</v>
      </c>
      <c r="AO49" s="32">
        <v>0</v>
      </c>
      <c r="AP49" s="32">
        <v>0</v>
      </c>
      <c r="AQ49" s="32">
        <v>0</v>
      </c>
      <c r="AR49" s="34">
        <v>0</v>
      </c>
      <c r="AS49" s="35">
        <f>SUM(AF49:AR49)</f>
        <v>155</v>
      </c>
      <c r="AT49" s="32"/>
      <c r="AU49" s="35">
        <f>SUM(O49+AD49+AS49)</f>
        <v>164</v>
      </c>
    </row>
    <row r="50" spans="1:47" ht="15.75" customHeight="1">
      <c r="A50" s="24">
        <v>0.61458333333333304</v>
      </c>
      <c r="B50" s="36">
        <v>0</v>
      </c>
      <c r="C50" s="37">
        <v>0</v>
      </c>
      <c r="D50" s="37">
        <v>0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8">
        <v>0</v>
      </c>
      <c r="O50" s="39">
        <f>SUM(B50:N50)</f>
        <v>0</v>
      </c>
      <c r="P50" s="32"/>
      <c r="Q50" s="36">
        <v>0</v>
      </c>
      <c r="R50" s="37">
        <v>0</v>
      </c>
      <c r="S50" s="37">
        <v>6</v>
      </c>
      <c r="T50" s="37">
        <v>0</v>
      </c>
      <c r="U50" s="37">
        <v>2</v>
      </c>
      <c r="V50" s="37">
        <v>0</v>
      </c>
      <c r="W50" s="37">
        <v>0</v>
      </c>
      <c r="X50" s="37">
        <v>0</v>
      </c>
      <c r="Y50" s="37">
        <v>0</v>
      </c>
      <c r="Z50" s="37">
        <v>0</v>
      </c>
      <c r="AA50" s="37">
        <v>0</v>
      </c>
      <c r="AB50" s="37">
        <v>0</v>
      </c>
      <c r="AC50" s="38">
        <v>0</v>
      </c>
      <c r="AD50" s="39">
        <f>SUM(Q50:AC50)</f>
        <v>8</v>
      </c>
      <c r="AE50" s="32"/>
      <c r="AF50" s="36">
        <v>5</v>
      </c>
      <c r="AG50" s="37">
        <v>1</v>
      </c>
      <c r="AH50" s="37">
        <v>110</v>
      </c>
      <c r="AI50" s="37">
        <v>5</v>
      </c>
      <c r="AJ50" s="37">
        <v>14</v>
      </c>
      <c r="AK50" s="37">
        <v>4</v>
      </c>
      <c r="AL50" s="37">
        <v>0</v>
      </c>
      <c r="AM50" s="37">
        <v>1</v>
      </c>
      <c r="AN50" s="37">
        <v>0</v>
      </c>
      <c r="AO50" s="37">
        <v>0</v>
      </c>
      <c r="AP50" s="37">
        <v>0</v>
      </c>
      <c r="AQ50" s="37">
        <v>0</v>
      </c>
      <c r="AR50" s="38">
        <v>0</v>
      </c>
      <c r="AS50" s="39">
        <f>SUM(AF50:AR50)</f>
        <v>140</v>
      </c>
      <c r="AT50" s="32"/>
      <c r="AU50" s="39">
        <f>SUM(O50+AD50+AS50)</f>
        <v>148</v>
      </c>
    </row>
    <row r="51" spans="1:47" ht="15.75" customHeight="1">
      <c r="A51" s="25" t="s">
        <v>21</v>
      </c>
      <c r="B51" s="40">
        <f t="shared" ref="B51:O51" si="21">SUM(B47:B50)</f>
        <v>0</v>
      </c>
      <c r="C51" s="41">
        <f t="shared" si="21"/>
        <v>0</v>
      </c>
      <c r="D51" s="41">
        <f t="shared" si="21"/>
        <v>0</v>
      </c>
      <c r="E51" s="41">
        <f t="shared" si="21"/>
        <v>0</v>
      </c>
      <c r="F51" s="41">
        <f t="shared" si="21"/>
        <v>0</v>
      </c>
      <c r="G51" s="41">
        <f t="shared" si="21"/>
        <v>0</v>
      </c>
      <c r="H51" s="41">
        <f t="shared" si="21"/>
        <v>0</v>
      </c>
      <c r="I51" s="41">
        <f t="shared" si="21"/>
        <v>0</v>
      </c>
      <c r="J51" s="41">
        <f t="shared" si="21"/>
        <v>0</v>
      </c>
      <c r="K51" s="41">
        <f t="shared" si="21"/>
        <v>0</v>
      </c>
      <c r="L51" s="41">
        <f t="shared" si="21"/>
        <v>0</v>
      </c>
      <c r="M51" s="41">
        <f t="shared" si="21"/>
        <v>0</v>
      </c>
      <c r="N51" s="42">
        <f t="shared" si="21"/>
        <v>0</v>
      </c>
      <c r="O51" s="43">
        <f t="shared" si="21"/>
        <v>0</v>
      </c>
      <c r="P51" s="32"/>
      <c r="Q51" s="40">
        <f t="shared" ref="Q51:AD51" si="22">SUM(Q47:Q50)</f>
        <v>3</v>
      </c>
      <c r="R51" s="41">
        <f t="shared" si="22"/>
        <v>0</v>
      </c>
      <c r="S51" s="41">
        <f t="shared" si="22"/>
        <v>27</v>
      </c>
      <c r="T51" s="41">
        <f t="shared" si="22"/>
        <v>1</v>
      </c>
      <c r="U51" s="41">
        <f t="shared" si="22"/>
        <v>8</v>
      </c>
      <c r="V51" s="41">
        <f t="shared" si="22"/>
        <v>0</v>
      </c>
      <c r="W51" s="41">
        <f t="shared" si="22"/>
        <v>0</v>
      </c>
      <c r="X51" s="41">
        <f t="shared" si="22"/>
        <v>0</v>
      </c>
      <c r="Y51" s="41">
        <f t="shared" si="22"/>
        <v>0</v>
      </c>
      <c r="Z51" s="41">
        <f t="shared" si="22"/>
        <v>0</v>
      </c>
      <c r="AA51" s="41">
        <f t="shared" si="22"/>
        <v>0</v>
      </c>
      <c r="AB51" s="41">
        <f t="shared" si="22"/>
        <v>0</v>
      </c>
      <c r="AC51" s="42">
        <f t="shared" si="22"/>
        <v>0</v>
      </c>
      <c r="AD51" s="43">
        <f t="shared" si="22"/>
        <v>39</v>
      </c>
      <c r="AE51" s="32"/>
      <c r="AF51" s="40">
        <f t="shared" ref="AF51:AS51" si="23">SUM(AF47:AF50)</f>
        <v>22</v>
      </c>
      <c r="AG51" s="41">
        <f t="shared" si="23"/>
        <v>2</v>
      </c>
      <c r="AH51" s="41">
        <f t="shared" si="23"/>
        <v>415</v>
      </c>
      <c r="AI51" s="41">
        <f t="shared" si="23"/>
        <v>19</v>
      </c>
      <c r="AJ51" s="41">
        <f t="shared" si="23"/>
        <v>58</v>
      </c>
      <c r="AK51" s="41">
        <f t="shared" si="23"/>
        <v>15</v>
      </c>
      <c r="AL51" s="41">
        <f t="shared" si="23"/>
        <v>3</v>
      </c>
      <c r="AM51" s="41">
        <f t="shared" si="23"/>
        <v>2</v>
      </c>
      <c r="AN51" s="41">
        <f t="shared" si="23"/>
        <v>0</v>
      </c>
      <c r="AO51" s="41">
        <f t="shared" si="23"/>
        <v>0</v>
      </c>
      <c r="AP51" s="41">
        <f t="shared" si="23"/>
        <v>0</v>
      </c>
      <c r="AQ51" s="41">
        <f t="shared" si="23"/>
        <v>0</v>
      </c>
      <c r="AR51" s="42">
        <f t="shared" si="23"/>
        <v>0</v>
      </c>
      <c r="AS51" s="43">
        <f t="shared" si="23"/>
        <v>536</v>
      </c>
      <c r="AT51" s="32"/>
      <c r="AU51" s="43">
        <f>SUM(AU47:AU50)</f>
        <v>575</v>
      </c>
    </row>
    <row r="52" spans="1:47" ht="15.75" customHeight="1">
      <c r="A52" s="22">
        <v>0.625</v>
      </c>
      <c r="B52" s="28">
        <v>0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30">
        <v>0</v>
      </c>
      <c r="O52" s="31">
        <f>SUM(B52:N52)</f>
        <v>0</v>
      </c>
      <c r="P52" s="32"/>
      <c r="Q52" s="28">
        <v>2</v>
      </c>
      <c r="R52" s="29">
        <v>0</v>
      </c>
      <c r="S52" s="29">
        <v>7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30">
        <v>0</v>
      </c>
      <c r="AD52" s="31">
        <f>SUM(Q52:AC52)</f>
        <v>9</v>
      </c>
      <c r="AE52" s="32"/>
      <c r="AF52" s="28">
        <v>3</v>
      </c>
      <c r="AG52" s="29">
        <v>1</v>
      </c>
      <c r="AH52" s="29">
        <v>102</v>
      </c>
      <c r="AI52" s="29">
        <v>7</v>
      </c>
      <c r="AJ52" s="29">
        <v>12</v>
      </c>
      <c r="AK52" s="29">
        <v>5</v>
      </c>
      <c r="AL52" s="29">
        <v>0</v>
      </c>
      <c r="AM52" s="29">
        <v>3</v>
      </c>
      <c r="AN52" s="29">
        <v>0</v>
      </c>
      <c r="AO52" s="29">
        <v>0</v>
      </c>
      <c r="AP52" s="29">
        <v>0</v>
      </c>
      <c r="AQ52" s="29">
        <v>0</v>
      </c>
      <c r="AR52" s="30">
        <v>0</v>
      </c>
      <c r="AS52" s="31">
        <f>SUM(AF52:AR52)</f>
        <v>133</v>
      </c>
      <c r="AT52" s="32"/>
      <c r="AU52" s="31">
        <f>SUM(O52+AD52+AS52)</f>
        <v>142</v>
      </c>
    </row>
    <row r="53" spans="1:47" ht="15.75" customHeight="1">
      <c r="A53" s="23">
        <v>0.63541666666666696</v>
      </c>
      <c r="B53" s="33">
        <v>0</v>
      </c>
      <c r="C53" s="32">
        <v>0</v>
      </c>
      <c r="D53" s="32">
        <v>0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0</v>
      </c>
      <c r="N53" s="34">
        <v>0</v>
      </c>
      <c r="O53" s="35">
        <f>SUM(B53:N53)</f>
        <v>0</v>
      </c>
      <c r="P53" s="32"/>
      <c r="Q53" s="33">
        <v>1</v>
      </c>
      <c r="R53" s="32">
        <v>0</v>
      </c>
      <c r="S53" s="32">
        <v>7</v>
      </c>
      <c r="T53" s="32">
        <v>0</v>
      </c>
      <c r="U53" s="32">
        <v>0</v>
      </c>
      <c r="V53" s="32">
        <v>0</v>
      </c>
      <c r="W53" s="32">
        <v>0</v>
      </c>
      <c r="X53" s="32">
        <v>0</v>
      </c>
      <c r="Y53" s="32">
        <v>0</v>
      </c>
      <c r="Z53" s="32">
        <v>0</v>
      </c>
      <c r="AA53" s="32">
        <v>0</v>
      </c>
      <c r="AB53" s="32">
        <v>0</v>
      </c>
      <c r="AC53" s="34">
        <v>0</v>
      </c>
      <c r="AD53" s="35">
        <f>SUM(Q53:AC53)</f>
        <v>8</v>
      </c>
      <c r="AE53" s="32"/>
      <c r="AF53" s="33">
        <v>3</v>
      </c>
      <c r="AG53" s="32">
        <v>1</v>
      </c>
      <c r="AH53" s="32">
        <v>108</v>
      </c>
      <c r="AI53" s="32">
        <v>6</v>
      </c>
      <c r="AJ53" s="32">
        <v>11</v>
      </c>
      <c r="AK53" s="32">
        <v>5</v>
      </c>
      <c r="AL53" s="32">
        <v>0</v>
      </c>
      <c r="AM53" s="32">
        <v>0</v>
      </c>
      <c r="AN53" s="32">
        <v>1</v>
      </c>
      <c r="AO53" s="32">
        <v>0</v>
      </c>
      <c r="AP53" s="32">
        <v>0</v>
      </c>
      <c r="AQ53" s="32">
        <v>0</v>
      </c>
      <c r="AR53" s="34">
        <v>0</v>
      </c>
      <c r="AS53" s="35">
        <f>SUM(AF53:AR53)</f>
        <v>135</v>
      </c>
      <c r="AT53" s="32"/>
      <c r="AU53" s="35">
        <f>SUM(O53+AD53+AS53)</f>
        <v>143</v>
      </c>
    </row>
    <row r="54" spans="1:47" ht="15.75" customHeight="1">
      <c r="A54" s="23">
        <v>0.64583333333333304</v>
      </c>
      <c r="B54" s="33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34">
        <v>0</v>
      </c>
      <c r="O54" s="35">
        <f>SUM(B54:N54)</f>
        <v>0</v>
      </c>
      <c r="P54" s="32"/>
      <c r="Q54" s="33">
        <v>2</v>
      </c>
      <c r="R54" s="32">
        <v>0</v>
      </c>
      <c r="S54" s="32">
        <v>7</v>
      </c>
      <c r="T54" s="32">
        <v>0</v>
      </c>
      <c r="U54" s="32">
        <v>0</v>
      </c>
      <c r="V54" s="32">
        <v>0</v>
      </c>
      <c r="W54" s="32">
        <v>0</v>
      </c>
      <c r="X54" s="32">
        <v>0</v>
      </c>
      <c r="Y54" s="32">
        <v>0</v>
      </c>
      <c r="Z54" s="32">
        <v>0</v>
      </c>
      <c r="AA54" s="32">
        <v>0</v>
      </c>
      <c r="AB54" s="32">
        <v>0</v>
      </c>
      <c r="AC54" s="34">
        <v>0</v>
      </c>
      <c r="AD54" s="35">
        <f>SUM(Q54:AC54)</f>
        <v>9</v>
      </c>
      <c r="AE54" s="32"/>
      <c r="AF54" s="33">
        <v>0</v>
      </c>
      <c r="AG54" s="32">
        <v>2</v>
      </c>
      <c r="AH54" s="32">
        <v>126</v>
      </c>
      <c r="AI54" s="32">
        <v>8</v>
      </c>
      <c r="AJ54" s="32">
        <v>14</v>
      </c>
      <c r="AK54" s="32">
        <v>4</v>
      </c>
      <c r="AL54" s="32">
        <v>1</v>
      </c>
      <c r="AM54" s="32">
        <v>1</v>
      </c>
      <c r="AN54" s="32">
        <v>0</v>
      </c>
      <c r="AO54" s="32">
        <v>0</v>
      </c>
      <c r="AP54" s="32">
        <v>0</v>
      </c>
      <c r="AQ54" s="32">
        <v>0</v>
      </c>
      <c r="AR54" s="34">
        <v>0</v>
      </c>
      <c r="AS54" s="35">
        <f>SUM(AF54:AR54)</f>
        <v>156</v>
      </c>
      <c r="AT54" s="32"/>
      <c r="AU54" s="35">
        <f>SUM(O54+AD54+AS54)</f>
        <v>165</v>
      </c>
    </row>
    <row r="55" spans="1:47" ht="15.75" customHeight="1">
      <c r="A55" s="24">
        <v>0.65625</v>
      </c>
      <c r="B55" s="36">
        <v>0</v>
      </c>
      <c r="C55" s="37">
        <v>0</v>
      </c>
      <c r="D55" s="37">
        <v>0</v>
      </c>
      <c r="E55" s="37">
        <v>0</v>
      </c>
      <c r="F55" s="37">
        <v>0</v>
      </c>
      <c r="G55" s="37">
        <v>0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8">
        <v>0</v>
      </c>
      <c r="O55" s="39">
        <f>SUM(B55:N55)</f>
        <v>0</v>
      </c>
      <c r="P55" s="32"/>
      <c r="Q55" s="36">
        <v>2</v>
      </c>
      <c r="R55" s="37">
        <v>0</v>
      </c>
      <c r="S55" s="37">
        <v>3</v>
      </c>
      <c r="T55" s="37">
        <v>0</v>
      </c>
      <c r="U55" s="37">
        <v>1</v>
      </c>
      <c r="V55" s="37">
        <v>0</v>
      </c>
      <c r="W55" s="37">
        <v>0</v>
      </c>
      <c r="X55" s="37">
        <v>0</v>
      </c>
      <c r="Y55" s="37">
        <v>0</v>
      </c>
      <c r="Z55" s="37">
        <v>0</v>
      </c>
      <c r="AA55" s="37">
        <v>0</v>
      </c>
      <c r="AB55" s="37">
        <v>0</v>
      </c>
      <c r="AC55" s="38">
        <v>0</v>
      </c>
      <c r="AD55" s="39">
        <f>SUM(Q55:AC55)</f>
        <v>6</v>
      </c>
      <c r="AE55" s="32"/>
      <c r="AF55" s="36">
        <v>7</v>
      </c>
      <c r="AG55" s="37">
        <v>0</v>
      </c>
      <c r="AH55" s="37">
        <v>122</v>
      </c>
      <c r="AI55" s="37">
        <v>5</v>
      </c>
      <c r="AJ55" s="37">
        <v>9</v>
      </c>
      <c r="AK55" s="37">
        <v>2</v>
      </c>
      <c r="AL55" s="37">
        <v>1</v>
      </c>
      <c r="AM55" s="37">
        <v>6</v>
      </c>
      <c r="AN55" s="37">
        <v>0</v>
      </c>
      <c r="AO55" s="37">
        <v>0</v>
      </c>
      <c r="AP55" s="37">
        <v>0</v>
      </c>
      <c r="AQ55" s="37">
        <v>0</v>
      </c>
      <c r="AR55" s="38">
        <v>0</v>
      </c>
      <c r="AS55" s="39">
        <f>SUM(AF55:AR55)</f>
        <v>152</v>
      </c>
      <c r="AT55" s="32"/>
      <c r="AU55" s="39">
        <f>SUM(O55+AD55+AS55)</f>
        <v>158</v>
      </c>
    </row>
    <row r="56" spans="1:47" ht="15.75" customHeight="1">
      <c r="A56" s="25" t="s">
        <v>21</v>
      </c>
      <c r="B56" s="40">
        <f t="shared" ref="B56:O56" si="24">SUM(B52:B55)</f>
        <v>0</v>
      </c>
      <c r="C56" s="41">
        <f t="shared" si="24"/>
        <v>0</v>
      </c>
      <c r="D56" s="41">
        <f t="shared" si="24"/>
        <v>0</v>
      </c>
      <c r="E56" s="41">
        <f t="shared" si="24"/>
        <v>0</v>
      </c>
      <c r="F56" s="41">
        <f t="shared" si="24"/>
        <v>0</v>
      </c>
      <c r="G56" s="41">
        <f t="shared" si="24"/>
        <v>0</v>
      </c>
      <c r="H56" s="41">
        <f t="shared" si="24"/>
        <v>0</v>
      </c>
      <c r="I56" s="41">
        <f t="shared" si="24"/>
        <v>0</v>
      </c>
      <c r="J56" s="41">
        <f t="shared" si="24"/>
        <v>0</v>
      </c>
      <c r="K56" s="41">
        <f t="shared" si="24"/>
        <v>0</v>
      </c>
      <c r="L56" s="41">
        <f t="shared" si="24"/>
        <v>0</v>
      </c>
      <c r="M56" s="41">
        <f t="shared" si="24"/>
        <v>0</v>
      </c>
      <c r="N56" s="42">
        <f t="shared" si="24"/>
        <v>0</v>
      </c>
      <c r="O56" s="43">
        <f t="shared" si="24"/>
        <v>0</v>
      </c>
      <c r="P56" s="32"/>
      <c r="Q56" s="40">
        <f t="shared" ref="Q56:AD56" si="25">SUM(Q52:Q55)</f>
        <v>7</v>
      </c>
      <c r="R56" s="41">
        <f t="shared" si="25"/>
        <v>0</v>
      </c>
      <c r="S56" s="41">
        <f t="shared" si="25"/>
        <v>24</v>
      </c>
      <c r="T56" s="41">
        <f t="shared" si="25"/>
        <v>0</v>
      </c>
      <c r="U56" s="41">
        <f t="shared" si="25"/>
        <v>1</v>
      </c>
      <c r="V56" s="41">
        <f t="shared" si="25"/>
        <v>0</v>
      </c>
      <c r="W56" s="41">
        <f t="shared" si="25"/>
        <v>0</v>
      </c>
      <c r="X56" s="41">
        <f t="shared" si="25"/>
        <v>0</v>
      </c>
      <c r="Y56" s="41">
        <f t="shared" si="25"/>
        <v>0</v>
      </c>
      <c r="Z56" s="41">
        <f t="shared" si="25"/>
        <v>0</v>
      </c>
      <c r="AA56" s="41">
        <f t="shared" si="25"/>
        <v>0</v>
      </c>
      <c r="AB56" s="41">
        <f t="shared" si="25"/>
        <v>0</v>
      </c>
      <c r="AC56" s="42">
        <f t="shared" si="25"/>
        <v>0</v>
      </c>
      <c r="AD56" s="43">
        <f t="shared" si="25"/>
        <v>32</v>
      </c>
      <c r="AE56" s="32"/>
      <c r="AF56" s="40">
        <f t="shared" ref="AF56:AS56" si="26">SUM(AF52:AF55)</f>
        <v>13</v>
      </c>
      <c r="AG56" s="41">
        <f t="shared" si="26"/>
        <v>4</v>
      </c>
      <c r="AH56" s="41">
        <f t="shared" si="26"/>
        <v>458</v>
      </c>
      <c r="AI56" s="41">
        <f t="shared" si="26"/>
        <v>26</v>
      </c>
      <c r="AJ56" s="41">
        <f t="shared" si="26"/>
        <v>46</v>
      </c>
      <c r="AK56" s="41">
        <f t="shared" si="26"/>
        <v>16</v>
      </c>
      <c r="AL56" s="41">
        <f t="shared" si="26"/>
        <v>2</v>
      </c>
      <c r="AM56" s="41">
        <f t="shared" si="26"/>
        <v>10</v>
      </c>
      <c r="AN56" s="41">
        <f t="shared" si="26"/>
        <v>1</v>
      </c>
      <c r="AO56" s="41">
        <f t="shared" si="26"/>
        <v>0</v>
      </c>
      <c r="AP56" s="41">
        <f t="shared" si="26"/>
        <v>0</v>
      </c>
      <c r="AQ56" s="41">
        <f t="shared" si="26"/>
        <v>0</v>
      </c>
      <c r="AR56" s="42">
        <f t="shared" si="26"/>
        <v>0</v>
      </c>
      <c r="AS56" s="43">
        <f t="shared" si="26"/>
        <v>576</v>
      </c>
      <c r="AT56" s="32"/>
      <c r="AU56" s="43">
        <f>SUM(AU52:AU55)</f>
        <v>608</v>
      </c>
    </row>
    <row r="57" spans="1:47" ht="15.75" customHeight="1">
      <c r="A57" s="22">
        <v>0.66666666666666696</v>
      </c>
      <c r="B57" s="28">
        <v>0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30">
        <v>0</v>
      </c>
      <c r="O57" s="31">
        <f>SUM(B57:N57)</f>
        <v>0</v>
      </c>
      <c r="P57" s="32"/>
      <c r="Q57" s="28">
        <v>0</v>
      </c>
      <c r="R57" s="29">
        <v>0</v>
      </c>
      <c r="S57" s="29">
        <v>7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30">
        <v>0</v>
      </c>
      <c r="AD57" s="31">
        <f>SUM(Q57:AC57)</f>
        <v>7</v>
      </c>
      <c r="AE57" s="32"/>
      <c r="AF57" s="28">
        <v>8</v>
      </c>
      <c r="AG57" s="29">
        <v>0</v>
      </c>
      <c r="AH57" s="29">
        <v>129</v>
      </c>
      <c r="AI57" s="29">
        <v>6</v>
      </c>
      <c r="AJ57" s="29">
        <v>14</v>
      </c>
      <c r="AK57" s="29">
        <v>5</v>
      </c>
      <c r="AL57" s="29">
        <v>0</v>
      </c>
      <c r="AM57" s="29">
        <v>1</v>
      </c>
      <c r="AN57" s="29">
        <v>0</v>
      </c>
      <c r="AO57" s="29">
        <v>0</v>
      </c>
      <c r="AP57" s="29">
        <v>0</v>
      </c>
      <c r="AQ57" s="29">
        <v>0</v>
      </c>
      <c r="AR57" s="30">
        <v>0</v>
      </c>
      <c r="AS57" s="31">
        <f>SUM(AF57:AR57)</f>
        <v>163</v>
      </c>
      <c r="AT57" s="32"/>
      <c r="AU57" s="31">
        <f>SUM(O57+AD57+AS57)</f>
        <v>170</v>
      </c>
    </row>
    <row r="58" spans="1:47" ht="15.75" customHeight="1">
      <c r="A58" s="23">
        <v>0.67708333333333304</v>
      </c>
      <c r="B58" s="33">
        <v>0</v>
      </c>
      <c r="C58" s="32">
        <v>0</v>
      </c>
      <c r="D58" s="32">
        <v>0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32">
        <v>0</v>
      </c>
      <c r="L58" s="32">
        <v>0</v>
      </c>
      <c r="M58" s="32">
        <v>0</v>
      </c>
      <c r="N58" s="34">
        <v>0</v>
      </c>
      <c r="O58" s="35">
        <f>SUM(B58:N58)</f>
        <v>0</v>
      </c>
      <c r="P58" s="32"/>
      <c r="Q58" s="33">
        <v>0</v>
      </c>
      <c r="R58" s="32">
        <v>0</v>
      </c>
      <c r="S58" s="32">
        <v>6</v>
      </c>
      <c r="T58" s="32">
        <v>0</v>
      </c>
      <c r="U58" s="32">
        <v>0</v>
      </c>
      <c r="V58" s="32">
        <v>0</v>
      </c>
      <c r="W58" s="32">
        <v>0</v>
      </c>
      <c r="X58" s="32">
        <v>0</v>
      </c>
      <c r="Y58" s="32">
        <v>0</v>
      </c>
      <c r="Z58" s="32">
        <v>0</v>
      </c>
      <c r="AA58" s="32">
        <v>0</v>
      </c>
      <c r="AB58" s="32">
        <v>0</v>
      </c>
      <c r="AC58" s="34">
        <v>0</v>
      </c>
      <c r="AD58" s="35">
        <f>SUM(Q58:AC58)</f>
        <v>6</v>
      </c>
      <c r="AE58" s="32"/>
      <c r="AF58" s="33">
        <v>7</v>
      </c>
      <c r="AG58" s="32">
        <v>3</v>
      </c>
      <c r="AH58" s="32">
        <v>111</v>
      </c>
      <c r="AI58" s="32">
        <v>6</v>
      </c>
      <c r="AJ58" s="32">
        <v>16</v>
      </c>
      <c r="AK58" s="32">
        <v>2</v>
      </c>
      <c r="AL58" s="32">
        <v>0</v>
      </c>
      <c r="AM58" s="32">
        <v>1</v>
      </c>
      <c r="AN58" s="32">
        <v>0</v>
      </c>
      <c r="AO58" s="32">
        <v>0</v>
      </c>
      <c r="AP58" s="32">
        <v>0</v>
      </c>
      <c r="AQ58" s="32">
        <v>0</v>
      </c>
      <c r="AR58" s="34">
        <v>0</v>
      </c>
      <c r="AS58" s="35">
        <f>SUM(AF58:AR58)</f>
        <v>146</v>
      </c>
      <c r="AT58" s="32"/>
      <c r="AU58" s="35">
        <f>SUM(O58+AD58+AS58)</f>
        <v>152</v>
      </c>
    </row>
    <row r="59" spans="1:47" ht="15.75" customHeight="1">
      <c r="A59" s="23">
        <v>0.6875</v>
      </c>
      <c r="B59" s="33">
        <v>0</v>
      </c>
      <c r="C59" s="32">
        <v>0</v>
      </c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4">
        <v>0</v>
      </c>
      <c r="O59" s="35">
        <f>SUM(B59:N59)</f>
        <v>0</v>
      </c>
      <c r="P59" s="32"/>
      <c r="Q59" s="33">
        <v>0</v>
      </c>
      <c r="R59" s="32">
        <v>0</v>
      </c>
      <c r="S59" s="32">
        <v>12</v>
      </c>
      <c r="T59" s="32">
        <v>0</v>
      </c>
      <c r="U59" s="32">
        <v>2</v>
      </c>
      <c r="V59" s="32">
        <v>0</v>
      </c>
      <c r="W59" s="32">
        <v>0</v>
      </c>
      <c r="X59" s="32">
        <v>0</v>
      </c>
      <c r="Y59" s="32">
        <v>0</v>
      </c>
      <c r="Z59" s="32">
        <v>0</v>
      </c>
      <c r="AA59" s="32">
        <v>0</v>
      </c>
      <c r="AB59" s="32">
        <v>0</v>
      </c>
      <c r="AC59" s="34">
        <v>0</v>
      </c>
      <c r="AD59" s="35">
        <f>SUM(Q59:AC59)</f>
        <v>14</v>
      </c>
      <c r="AE59" s="32"/>
      <c r="AF59" s="33">
        <v>14</v>
      </c>
      <c r="AG59" s="32">
        <v>1</v>
      </c>
      <c r="AH59" s="32">
        <v>133</v>
      </c>
      <c r="AI59" s="32">
        <v>5</v>
      </c>
      <c r="AJ59" s="32">
        <v>11</v>
      </c>
      <c r="AK59" s="32">
        <v>5</v>
      </c>
      <c r="AL59" s="32">
        <v>0</v>
      </c>
      <c r="AM59" s="32">
        <v>2</v>
      </c>
      <c r="AN59" s="32">
        <v>0</v>
      </c>
      <c r="AO59" s="32">
        <v>0</v>
      </c>
      <c r="AP59" s="32">
        <v>0</v>
      </c>
      <c r="AQ59" s="32">
        <v>0</v>
      </c>
      <c r="AR59" s="34">
        <v>0</v>
      </c>
      <c r="AS59" s="35">
        <f>SUM(AF59:AR59)</f>
        <v>171</v>
      </c>
      <c r="AT59" s="32"/>
      <c r="AU59" s="35">
        <f>SUM(O59+AD59+AS59)</f>
        <v>185</v>
      </c>
    </row>
    <row r="60" spans="1:47" ht="15.75" customHeight="1">
      <c r="A60" s="24">
        <v>0.69791666666666696</v>
      </c>
      <c r="B60" s="36">
        <v>0</v>
      </c>
      <c r="C60" s="37">
        <v>0</v>
      </c>
      <c r="D60" s="37">
        <v>0</v>
      </c>
      <c r="E60" s="37">
        <v>0</v>
      </c>
      <c r="F60" s="37">
        <v>0</v>
      </c>
      <c r="G60" s="37">
        <v>0</v>
      </c>
      <c r="H60" s="37">
        <v>0</v>
      </c>
      <c r="I60" s="37">
        <v>0</v>
      </c>
      <c r="J60" s="37">
        <v>0</v>
      </c>
      <c r="K60" s="37">
        <v>0</v>
      </c>
      <c r="L60" s="37">
        <v>0</v>
      </c>
      <c r="M60" s="37">
        <v>0</v>
      </c>
      <c r="N60" s="38">
        <v>0</v>
      </c>
      <c r="O60" s="39">
        <f>SUM(B60:N60)</f>
        <v>0</v>
      </c>
      <c r="P60" s="32"/>
      <c r="Q60" s="36">
        <v>0</v>
      </c>
      <c r="R60" s="37">
        <v>0</v>
      </c>
      <c r="S60" s="37">
        <v>5</v>
      </c>
      <c r="T60" s="37">
        <v>0</v>
      </c>
      <c r="U60" s="37">
        <v>0</v>
      </c>
      <c r="V60" s="37">
        <v>0</v>
      </c>
      <c r="W60" s="37">
        <v>0</v>
      </c>
      <c r="X60" s="37">
        <v>0</v>
      </c>
      <c r="Y60" s="37">
        <v>0</v>
      </c>
      <c r="Z60" s="37">
        <v>0</v>
      </c>
      <c r="AA60" s="37">
        <v>0</v>
      </c>
      <c r="AB60" s="37">
        <v>0</v>
      </c>
      <c r="AC60" s="38">
        <v>0</v>
      </c>
      <c r="AD60" s="39">
        <f>SUM(Q60:AC60)</f>
        <v>5</v>
      </c>
      <c r="AE60" s="32"/>
      <c r="AF60" s="36">
        <v>11</v>
      </c>
      <c r="AG60" s="37">
        <v>1</v>
      </c>
      <c r="AH60" s="37">
        <v>164</v>
      </c>
      <c r="AI60" s="37">
        <v>8</v>
      </c>
      <c r="AJ60" s="37">
        <v>13</v>
      </c>
      <c r="AK60" s="37">
        <v>5</v>
      </c>
      <c r="AL60" s="37">
        <v>0</v>
      </c>
      <c r="AM60" s="37">
        <v>0</v>
      </c>
      <c r="AN60" s="37">
        <v>0</v>
      </c>
      <c r="AO60" s="37">
        <v>0</v>
      </c>
      <c r="AP60" s="37">
        <v>0</v>
      </c>
      <c r="AQ60" s="37">
        <v>0</v>
      </c>
      <c r="AR60" s="38">
        <v>0</v>
      </c>
      <c r="AS60" s="39">
        <f>SUM(AF60:AR60)</f>
        <v>202</v>
      </c>
      <c r="AT60" s="32"/>
      <c r="AU60" s="39">
        <f>SUM(O60+AD60+AS60)</f>
        <v>207</v>
      </c>
    </row>
    <row r="61" spans="1:47" ht="15.75" customHeight="1">
      <c r="A61" s="25" t="s">
        <v>21</v>
      </c>
      <c r="B61" s="40">
        <f t="shared" ref="B61:O61" si="27">SUM(B57:B60)</f>
        <v>0</v>
      </c>
      <c r="C61" s="41">
        <f t="shared" si="27"/>
        <v>0</v>
      </c>
      <c r="D61" s="41">
        <f t="shared" si="27"/>
        <v>0</v>
      </c>
      <c r="E61" s="41">
        <f t="shared" si="27"/>
        <v>0</v>
      </c>
      <c r="F61" s="41">
        <f t="shared" si="27"/>
        <v>0</v>
      </c>
      <c r="G61" s="41">
        <f t="shared" si="27"/>
        <v>0</v>
      </c>
      <c r="H61" s="41">
        <f t="shared" si="27"/>
        <v>0</v>
      </c>
      <c r="I61" s="41">
        <f t="shared" si="27"/>
        <v>0</v>
      </c>
      <c r="J61" s="41">
        <f t="shared" si="27"/>
        <v>0</v>
      </c>
      <c r="K61" s="41">
        <f t="shared" si="27"/>
        <v>0</v>
      </c>
      <c r="L61" s="41">
        <f t="shared" si="27"/>
        <v>0</v>
      </c>
      <c r="M61" s="41">
        <f t="shared" si="27"/>
        <v>0</v>
      </c>
      <c r="N61" s="42">
        <f t="shared" si="27"/>
        <v>0</v>
      </c>
      <c r="O61" s="43">
        <f t="shared" si="27"/>
        <v>0</v>
      </c>
      <c r="P61" s="32"/>
      <c r="Q61" s="40">
        <f t="shared" ref="Q61:AD61" si="28">SUM(Q57:Q60)</f>
        <v>0</v>
      </c>
      <c r="R61" s="41">
        <f t="shared" si="28"/>
        <v>0</v>
      </c>
      <c r="S61" s="41">
        <f t="shared" si="28"/>
        <v>30</v>
      </c>
      <c r="T61" s="41">
        <f t="shared" si="28"/>
        <v>0</v>
      </c>
      <c r="U61" s="41">
        <f t="shared" si="28"/>
        <v>2</v>
      </c>
      <c r="V61" s="41">
        <f t="shared" si="28"/>
        <v>0</v>
      </c>
      <c r="W61" s="41">
        <f t="shared" si="28"/>
        <v>0</v>
      </c>
      <c r="X61" s="41">
        <f t="shared" si="28"/>
        <v>0</v>
      </c>
      <c r="Y61" s="41">
        <f t="shared" si="28"/>
        <v>0</v>
      </c>
      <c r="Z61" s="41">
        <f t="shared" si="28"/>
        <v>0</v>
      </c>
      <c r="AA61" s="41">
        <f t="shared" si="28"/>
        <v>0</v>
      </c>
      <c r="AB61" s="41">
        <f t="shared" si="28"/>
        <v>0</v>
      </c>
      <c r="AC61" s="42">
        <f t="shared" si="28"/>
        <v>0</v>
      </c>
      <c r="AD61" s="43">
        <f t="shared" si="28"/>
        <v>32</v>
      </c>
      <c r="AE61" s="32"/>
      <c r="AF61" s="40">
        <f t="shared" ref="AF61:AS61" si="29">SUM(AF57:AF60)</f>
        <v>40</v>
      </c>
      <c r="AG61" s="41">
        <f t="shared" si="29"/>
        <v>5</v>
      </c>
      <c r="AH61" s="41">
        <f t="shared" si="29"/>
        <v>537</v>
      </c>
      <c r="AI61" s="41">
        <f t="shared" si="29"/>
        <v>25</v>
      </c>
      <c r="AJ61" s="41">
        <f t="shared" si="29"/>
        <v>54</v>
      </c>
      <c r="AK61" s="41">
        <f t="shared" si="29"/>
        <v>17</v>
      </c>
      <c r="AL61" s="41">
        <f t="shared" si="29"/>
        <v>0</v>
      </c>
      <c r="AM61" s="41">
        <f t="shared" si="29"/>
        <v>4</v>
      </c>
      <c r="AN61" s="41">
        <f t="shared" si="29"/>
        <v>0</v>
      </c>
      <c r="AO61" s="41">
        <f t="shared" si="29"/>
        <v>0</v>
      </c>
      <c r="AP61" s="41">
        <f t="shared" si="29"/>
        <v>0</v>
      </c>
      <c r="AQ61" s="41">
        <f t="shared" si="29"/>
        <v>0</v>
      </c>
      <c r="AR61" s="42">
        <f t="shared" si="29"/>
        <v>0</v>
      </c>
      <c r="AS61" s="43">
        <f t="shared" si="29"/>
        <v>682</v>
      </c>
      <c r="AT61" s="32"/>
      <c r="AU61" s="43">
        <f>SUM(AU57:AU60)</f>
        <v>714</v>
      </c>
    </row>
    <row r="62" spans="1:47" ht="15.75" customHeight="1">
      <c r="A62" s="22">
        <v>0.70833333333333304</v>
      </c>
      <c r="B62" s="28">
        <v>0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30">
        <v>0</v>
      </c>
      <c r="O62" s="31">
        <f>SUM(B62:N62)</f>
        <v>0</v>
      </c>
      <c r="P62" s="32"/>
      <c r="Q62" s="28">
        <v>0</v>
      </c>
      <c r="R62" s="29">
        <v>0</v>
      </c>
      <c r="S62" s="29">
        <v>9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30">
        <v>0</v>
      </c>
      <c r="AD62" s="31">
        <f>SUM(Q62:AC62)</f>
        <v>9</v>
      </c>
      <c r="AE62" s="32"/>
      <c r="AF62" s="28">
        <v>13</v>
      </c>
      <c r="AG62" s="29">
        <v>0</v>
      </c>
      <c r="AH62" s="29">
        <v>142</v>
      </c>
      <c r="AI62" s="29">
        <v>8</v>
      </c>
      <c r="AJ62" s="29">
        <v>11</v>
      </c>
      <c r="AK62" s="29">
        <v>3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30">
        <v>0</v>
      </c>
      <c r="AS62" s="31">
        <f>SUM(AF62:AR62)</f>
        <v>177</v>
      </c>
      <c r="AT62" s="32"/>
      <c r="AU62" s="31">
        <f>SUM(O62+AD62+AS62)</f>
        <v>186</v>
      </c>
    </row>
    <row r="63" spans="1:47" ht="15.75" customHeight="1">
      <c r="A63" s="23">
        <v>0.71875</v>
      </c>
      <c r="B63" s="33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4">
        <v>0</v>
      </c>
      <c r="O63" s="35">
        <f>SUM(B63:N63)</f>
        <v>0</v>
      </c>
      <c r="P63" s="32"/>
      <c r="Q63" s="33">
        <v>5</v>
      </c>
      <c r="R63" s="32">
        <v>0</v>
      </c>
      <c r="S63" s="32">
        <v>13</v>
      </c>
      <c r="T63" s="32">
        <v>0</v>
      </c>
      <c r="U63" s="32">
        <v>0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4">
        <v>0</v>
      </c>
      <c r="AD63" s="35">
        <f>SUM(Q63:AC63)</f>
        <v>18</v>
      </c>
      <c r="AE63" s="32"/>
      <c r="AF63" s="33">
        <v>22</v>
      </c>
      <c r="AG63" s="32">
        <v>1</v>
      </c>
      <c r="AH63" s="32">
        <v>150</v>
      </c>
      <c r="AI63" s="32">
        <v>8</v>
      </c>
      <c r="AJ63" s="32">
        <v>16</v>
      </c>
      <c r="AK63" s="32">
        <v>3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4">
        <v>0</v>
      </c>
      <c r="AS63" s="35">
        <f>SUM(AF63:AR63)</f>
        <v>200</v>
      </c>
      <c r="AT63" s="32"/>
      <c r="AU63" s="35">
        <f>SUM(O63+AD63+AS63)</f>
        <v>218</v>
      </c>
    </row>
    <row r="64" spans="1:47" ht="15.75" customHeight="1">
      <c r="A64" s="23">
        <v>0.72916666666666696</v>
      </c>
      <c r="B64" s="33">
        <v>0</v>
      </c>
      <c r="C64" s="32">
        <v>0</v>
      </c>
      <c r="D64" s="32">
        <v>0</v>
      </c>
      <c r="E64" s="32">
        <v>0</v>
      </c>
      <c r="F64" s="32">
        <v>0</v>
      </c>
      <c r="G64" s="32">
        <v>0</v>
      </c>
      <c r="H64" s="32">
        <v>0</v>
      </c>
      <c r="I64" s="32">
        <v>0</v>
      </c>
      <c r="J64" s="32">
        <v>0</v>
      </c>
      <c r="K64" s="32">
        <v>0</v>
      </c>
      <c r="L64" s="32">
        <v>0</v>
      </c>
      <c r="M64" s="32">
        <v>0</v>
      </c>
      <c r="N64" s="34">
        <v>0</v>
      </c>
      <c r="O64" s="35">
        <f>SUM(B64:N64)</f>
        <v>0</v>
      </c>
      <c r="P64" s="32"/>
      <c r="Q64" s="33">
        <v>0</v>
      </c>
      <c r="R64" s="32">
        <v>0</v>
      </c>
      <c r="S64" s="32">
        <v>6</v>
      </c>
      <c r="T64" s="32">
        <v>0</v>
      </c>
      <c r="U64" s="32">
        <v>0</v>
      </c>
      <c r="V64" s="32">
        <v>0</v>
      </c>
      <c r="W64" s="32">
        <v>0</v>
      </c>
      <c r="X64" s="32">
        <v>0</v>
      </c>
      <c r="Y64" s="32">
        <v>0</v>
      </c>
      <c r="Z64" s="32">
        <v>0</v>
      </c>
      <c r="AA64" s="32">
        <v>0</v>
      </c>
      <c r="AB64" s="32">
        <v>0</v>
      </c>
      <c r="AC64" s="34">
        <v>0</v>
      </c>
      <c r="AD64" s="35">
        <f>SUM(Q64:AC64)</f>
        <v>6</v>
      </c>
      <c r="AE64" s="32"/>
      <c r="AF64" s="33">
        <v>14</v>
      </c>
      <c r="AG64" s="32">
        <v>0</v>
      </c>
      <c r="AH64" s="32">
        <v>134</v>
      </c>
      <c r="AI64" s="32">
        <v>6</v>
      </c>
      <c r="AJ64" s="32">
        <v>6</v>
      </c>
      <c r="AK64" s="32">
        <v>7</v>
      </c>
      <c r="AL64" s="32">
        <v>0</v>
      </c>
      <c r="AM64" s="32">
        <v>0</v>
      </c>
      <c r="AN64" s="32">
        <v>0</v>
      </c>
      <c r="AO64" s="32">
        <v>0</v>
      </c>
      <c r="AP64" s="32">
        <v>0</v>
      </c>
      <c r="AQ64" s="32">
        <v>0</v>
      </c>
      <c r="AR64" s="34">
        <v>0</v>
      </c>
      <c r="AS64" s="35">
        <f>SUM(AF64:AR64)</f>
        <v>167</v>
      </c>
      <c r="AT64" s="32"/>
      <c r="AU64" s="35">
        <f>SUM(O64+AD64+AS64)</f>
        <v>173</v>
      </c>
    </row>
    <row r="65" spans="1:47" ht="15.75" customHeight="1">
      <c r="A65" s="24">
        <v>0.73958333333333304</v>
      </c>
      <c r="B65" s="36">
        <v>0</v>
      </c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  <c r="I65" s="37">
        <v>0</v>
      </c>
      <c r="J65" s="37">
        <v>0</v>
      </c>
      <c r="K65" s="37">
        <v>0</v>
      </c>
      <c r="L65" s="37">
        <v>0</v>
      </c>
      <c r="M65" s="37">
        <v>0</v>
      </c>
      <c r="N65" s="38">
        <v>0</v>
      </c>
      <c r="O65" s="39">
        <f>SUM(B65:N65)</f>
        <v>0</v>
      </c>
      <c r="P65" s="32"/>
      <c r="Q65" s="36">
        <v>0</v>
      </c>
      <c r="R65" s="37">
        <v>0</v>
      </c>
      <c r="S65" s="37">
        <v>8</v>
      </c>
      <c r="T65" s="37">
        <v>0</v>
      </c>
      <c r="U65" s="37">
        <v>0</v>
      </c>
      <c r="V65" s="37">
        <v>0</v>
      </c>
      <c r="W65" s="37">
        <v>0</v>
      </c>
      <c r="X65" s="37">
        <v>0</v>
      </c>
      <c r="Y65" s="37">
        <v>0</v>
      </c>
      <c r="Z65" s="37">
        <v>0</v>
      </c>
      <c r="AA65" s="37">
        <v>0</v>
      </c>
      <c r="AB65" s="37">
        <v>0</v>
      </c>
      <c r="AC65" s="38">
        <v>0</v>
      </c>
      <c r="AD65" s="39">
        <f>SUM(Q65:AC65)</f>
        <v>8</v>
      </c>
      <c r="AE65" s="32"/>
      <c r="AF65" s="36">
        <v>12</v>
      </c>
      <c r="AG65" s="37">
        <v>1</v>
      </c>
      <c r="AH65" s="37">
        <v>149</v>
      </c>
      <c r="AI65" s="37">
        <v>5</v>
      </c>
      <c r="AJ65" s="37">
        <v>5</v>
      </c>
      <c r="AK65" s="37">
        <v>2</v>
      </c>
      <c r="AL65" s="37">
        <v>1</v>
      </c>
      <c r="AM65" s="37">
        <v>0</v>
      </c>
      <c r="AN65" s="37">
        <v>0</v>
      </c>
      <c r="AO65" s="37">
        <v>0</v>
      </c>
      <c r="AP65" s="37">
        <v>0</v>
      </c>
      <c r="AQ65" s="37">
        <v>0</v>
      </c>
      <c r="AR65" s="38">
        <v>0</v>
      </c>
      <c r="AS65" s="39">
        <f>SUM(AF65:AR65)</f>
        <v>175</v>
      </c>
      <c r="AT65" s="32"/>
      <c r="AU65" s="39">
        <f>SUM(O65+AD65+AS65)</f>
        <v>183</v>
      </c>
    </row>
    <row r="66" spans="1:47" ht="15.75" customHeight="1">
      <c r="A66" s="25" t="s">
        <v>21</v>
      </c>
      <c r="B66" s="40">
        <f t="shared" ref="B66:O66" si="30">SUM(B62:B65)</f>
        <v>0</v>
      </c>
      <c r="C66" s="41">
        <f t="shared" si="30"/>
        <v>0</v>
      </c>
      <c r="D66" s="41">
        <f t="shared" si="30"/>
        <v>0</v>
      </c>
      <c r="E66" s="41">
        <f t="shared" si="30"/>
        <v>0</v>
      </c>
      <c r="F66" s="41">
        <f t="shared" si="30"/>
        <v>0</v>
      </c>
      <c r="G66" s="41">
        <f t="shared" si="30"/>
        <v>0</v>
      </c>
      <c r="H66" s="41">
        <f t="shared" si="30"/>
        <v>0</v>
      </c>
      <c r="I66" s="41">
        <f t="shared" si="30"/>
        <v>0</v>
      </c>
      <c r="J66" s="41">
        <f t="shared" si="30"/>
        <v>0</v>
      </c>
      <c r="K66" s="41">
        <f t="shared" si="30"/>
        <v>0</v>
      </c>
      <c r="L66" s="41">
        <f t="shared" si="30"/>
        <v>0</v>
      </c>
      <c r="M66" s="41">
        <f t="shared" si="30"/>
        <v>0</v>
      </c>
      <c r="N66" s="42">
        <f t="shared" si="30"/>
        <v>0</v>
      </c>
      <c r="O66" s="43">
        <f t="shared" si="30"/>
        <v>0</v>
      </c>
      <c r="P66" s="32"/>
      <c r="Q66" s="40">
        <f t="shared" ref="Q66:AD66" si="31">SUM(Q62:Q65)</f>
        <v>5</v>
      </c>
      <c r="R66" s="41">
        <f t="shared" si="31"/>
        <v>0</v>
      </c>
      <c r="S66" s="41">
        <f t="shared" si="31"/>
        <v>36</v>
      </c>
      <c r="T66" s="41">
        <f t="shared" si="31"/>
        <v>0</v>
      </c>
      <c r="U66" s="41">
        <f t="shared" si="31"/>
        <v>0</v>
      </c>
      <c r="V66" s="41">
        <f t="shared" si="31"/>
        <v>0</v>
      </c>
      <c r="W66" s="41">
        <f t="shared" si="31"/>
        <v>0</v>
      </c>
      <c r="X66" s="41">
        <f t="shared" si="31"/>
        <v>0</v>
      </c>
      <c r="Y66" s="41">
        <f t="shared" si="31"/>
        <v>0</v>
      </c>
      <c r="Z66" s="41">
        <f t="shared" si="31"/>
        <v>0</v>
      </c>
      <c r="AA66" s="41">
        <f t="shared" si="31"/>
        <v>0</v>
      </c>
      <c r="AB66" s="41">
        <f t="shared" si="31"/>
        <v>0</v>
      </c>
      <c r="AC66" s="42">
        <f t="shared" si="31"/>
        <v>0</v>
      </c>
      <c r="AD66" s="43">
        <f t="shared" si="31"/>
        <v>41</v>
      </c>
      <c r="AE66" s="32"/>
      <c r="AF66" s="40">
        <f t="shared" ref="AF66:AS66" si="32">SUM(AF62:AF65)</f>
        <v>61</v>
      </c>
      <c r="AG66" s="41">
        <f t="shared" si="32"/>
        <v>2</v>
      </c>
      <c r="AH66" s="41">
        <f t="shared" si="32"/>
        <v>575</v>
      </c>
      <c r="AI66" s="41">
        <f t="shared" si="32"/>
        <v>27</v>
      </c>
      <c r="AJ66" s="41">
        <f t="shared" si="32"/>
        <v>38</v>
      </c>
      <c r="AK66" s="41">
        <f t="shared" si="32"/>
        <v>15</v>
      </c>
      <c r="AL66" s="41">
        <f t="shared" si="32"/>
        <v>1</v>
      </c>
      <c r="AM66" s="41">
        <f t="shared" si="32"/>
        <v>0</v>
      </c>
      <c r="AN66" s="41">
        <f t="shared" si="32"/>
        <v>0</v>
      </c>
      <c r="AO66" s="41">
        <f t="shared" si="32"/>
        <v>0</v>
      </c>
      <c r="AP66" s="41">
        <f t="shared" si="32"/>
        <v>0</v>
      </c>
      <c r="AQ66" s="41">
        <f t="shared" si="32"/>
        <v>0</v>
      </c>
      <c r="AR66" s="42">
        <f t="shared" si="32"/>
        <v>0</v>
      </c>
      <c r="AS66" s="43">
        <f t="shared" si="32"/>
        <v>719</v>
      </c>
      <c r="AT66" s="32"/>
      <c r="AU66" s="43">
        <f>SUM(AU62:AU65)</f>
        <v>760</v>
      </c>
    </row>
    <row r="67" spans="1:47" ht="15.75" customHeight="1">
      <c r="A67" s="22">
        <v>0.75</v>
      </c>
      <c r="B67" s="28">
        <v>0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30">
        <v>0</v>
      </c>
      <c r="O67" s="31">
        <f>SUM(B67:N67)</f>
        <v>0</v>
      </c>
      <c r="P67" s="32"/>
      <c r="Q67" s="28">
        <v>0</v>
      </c>
      <c r="R67" s="29">
        <v>0</v>
      </c>
      <c r="S67" s="29">
        <v>10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30">
        <v>0</v>
      </c>
      <c r="AD67" s="31">
        <f>SUM(Q67:AC67)</f>
        <v>10</v>
      </c>
      <c r="AE67" s="32"/>
      <c r="AF67" s="28">
        <v>10</v>
      </c>
      <c r="AG67" s="29">
        <v>1</v>
      </c>
      <c r="AH67" s="29">
        <v>142</v>
      </c>
      <c r="AI67" s="29">
        <v>1</v>
      </c>
      <c r="AJ67" s="29">
        <v>5</v>
      </c>
      <c r="AK67" s="29">
        <v>3</v>
      </c>
      <c r="AL67" s="29">
        <v>0</v>
      </c>
      <c r="AM67" s="29">
        <v>1</v>
      </c>
      <c r="AN67" s="29">
        <v>0</v>
      </c>
      <c r="AO67" s="29">
        <v>0</v>
      </c>
      <c r="AP67" s="29">
        <v>0</v>
      </c>
      <c r="AQ67" s="29">
        <v>0</v>
      </c>
      <c r="AR67" s="30">
        <v>0</v>
      </c>
      <c r="AS67" s="31">
        <f>SUM(AF67:AR67)</f>
        <v>163</v>
      </c>
      <c r="AT67" s="32"/>
      <c r="AU67" s="31">
        <f>SUM(O67+AD67+AS67)</f>
        <v>173</v>
      </c>
    </row>
    <row r="68" spans="1:47" ht="15.75" customHeight="1">
      <c r="A68" s="23">
        <v>0.76041666666666696</v>
      </c>
      <c r="B68" s="33">
        <v>0</v>
      </c>
      <c r="C68" s="32">
        <v>0</v>
      </c>
      <c r="D68" s="32">
        <v>0</v>
      </c>
      <c r="E68" s="32">
        <v>0</v>
      </c>
      <c r="F68" s="32">
        <v>0</v>
      </c>
      <c r="G68" s="32">
        <v>0</v>
      </c>
      <c r="H68" s="32">
        <v>0</v>
      </c>
      <c r="I68" s="32">
        <v>0</v>
      </c>
      <c r="J68" s="32">
        <v>0</v>
      </c>
      <c r="K68" s="32">
        <v>0</v>
      </c>
      <c r="L68" s="32">
        <v>0</v>
      </c>
      <c r="M68" s="32">
        <v>0</v>
      </c>
      <c r="N68" s="34">
        <v>0</v>
      </c>
      <c r="O68" s="35">
        <f>SUM(B68:N68)</f>
        <v>0</v>
      </c>
      <c r="P68" s="32"/>
      <c r="Q68" s="33">
        <v>0</v>
      </c>
      <c r="R68" s="32">
        <v>0</v>
      </c>
      <c r="S68" s="32">
        <v>11</v>
      </c>
      <c r="T68" s="32">
        <v>0</v>
      </c>
      <c r="U68" s="32">
        <v>0</v>
      </c>
      <c r="V68" s="32">
        <v>0</v>
      </c>
      <c r="W68" s="32">
        <v>0</v>
      </c>
      <c r="X68" s="32">
        <v>0</v>
      </c>
      <c r="Y68" s="32">
        <v>0</v>
      </c>
      <c r="Z68" s="32">
        <v>0</v>
      </c>
      <c r="AA68" s="32">
        <v>0</v>
      </c>
      <c r="AB68" s="32">
        <v>0</v>
      </c>
      <c r="AC68" s="34">
        <v>0</v>
      </c>
      <c r="AD68" s="35">
        <f>SUM(Q68:AC68)</f>
        <v>11</v>
      </c>
      <c r="AE68" s="32"/>
      <c r="AF68" s="33">
        <v>10</v>
      </c>
      <c r="AG68" s="32">
        <v>0</v>
      </c>
      <c r="AH68" s="32">
        <v>141</v>
      </c>
      <c r="AI68" s="32">
        <v>3</v>
      </c>
      <c r="AJ68" s="32">
        <v>5</v>
      </c>
      <c r="AK68" s="32">
        <v>6</v>
      </c>
      <c r="AL68" s="32">
        <v>0</v>
      </c>
      <c r="AM68" s="32">
        <v>1</v>
      </c>
      <c r="AN68" s="32">
        <v>0</v>
      </c>
      <c r="AO68" s="32">
        <v>0</v>
      </c>
      <c r="AP68" s="32">
        <v>0</v>
      </c>
      <c r="AQ68" s="32">
        <v>0</v>
      </c>
      <c r="AR68" s="34">
        <v>0</v>
      </c>
      <c r="AS68" s="35">
        <f>SUM(AF68:AR68)</f>
        <v>166</v>
      </c>
      <c r="AT68" s="32"/>
      <c r="AU68" s="35">
        <f>SUM(O68+AD68+AS68)</f>
        <v>177</v>
      </c>
    </row>
    <row r="69" spans="1:47" ht="15.75" customHeight="1">
      <c r="A69" s="23">
        <v>0.77083333333333304</v>
      </c>
      <c r="B69" s="33">
        <v>0</v>
      </c>
      <c r="C69" s="32">
        <v>0</v>
      </c>
      <c r="D69" s="32">
        <v>0</v>
      </c>
      <c r="E69" s="32">
        <v>1</v>
      </c>
      <c r="F69" s="32">
        <v>0</v>
      </c>
      <c r="G69" s="32">
        <v>0</v>
      </c>
      <c r="H69" s="32">
        <v>0</v>
      </c>
      <c r="I69" s="32">
        <v>0</v>
      </c>
      <c r="J69" s="32">
        <v>0</v>
      </c>
      <c r="K69" s="32">
        <v>0</v>
      </c>
      <c r="L69" s="32">
        <v>0</v>
      </c>
      <c r="M69" s="32">
        <v>0</v>
      </c>
      <c r="N69" s="34">
        <v>0</v>
      </c>
      <c r="O69" s="35">
        <f>SUM(B69:N69)</f>
        <v>1</v>
      </c>
      <c r="P69" s="32"/>
      <c r="Q69" s="33">
        <v>0</v>
      </c>
      <c r="R69" s="32">
        <v>0</v>
      </c>
      <c r="S69" s="32">
        <v>4</v>
      </c>
      <c r="T69" s="32">
        <v>1</v>
      </c>
      <c r="U69" s="32">
        <v>0</v>
      </c>
      <c r="V69" s="32">
        <v>0</v>
      </c>
      <c r="W69" s="32">
        <v>0</v>
      </c>
      <c r="X69" s="32">
        <v>0</v>
      </c>
      <c r="Y69" s="32">
        <v>0</v>
      </c>
      <c r="Z69" s="32">
        <v>0</v>
      </c>
      <c r="AA69" s="32">
        <v>0</v>
      </c>
      <c r="AB69" s="32">
        <v>0</v>
      </c>
      <c r="AC69" s="34">
        <v>0</v>
      </c>
      <c r="AD69" s="35">
        <f>SUM(Q69:AC69)</f>
        <v>5</v>
      </c>
      <c r="AE69" s="32"/>
      <c r="AF69" s="33">
        <v>14</v>
      </c>
      <c r="AG69" s="32">
        <v>3</v>
      </c>
      <c r="AH69" s="32">
        <v>159</v>
      </c>
      <c r="AI69" s="32">
        <v>4</v>
      </c>
      <c r="AJ69" s="32">
        <v>4</v>
      </c>
      <c r="AK69" s="32">
        <v>6</v>
      </c>
      <c r="AL69" s="32">
        <v>0</v>
      </c>
      <c r="AM69" s="32">
        <v>1</v>
      </c>
      <c r="AN69" s="32">
        <v>0</v>
      </c>
      <c r="AO69" s="32">
        <v>0</v>
      </c>
      <c r="AP69" s="32">
        <v>0</v>
      </c>
      <c r="AQ69" s="32">
        <v>0</v>
      </c>
      <c r="AR69" s="34">
        <v>0</v>
      </c>
      <c r="AS69" s="35">
        <f>SUM(AF69:AR69)</f>
        <v>191</v>
      </c>
      <c r="AT69" s="32"/>
      <c r="AU69" s="35">
        <f>SUM(O69+AD69+AS69)</f>
        <v>197</v>
      </c>
    </row>
    <row r="70" spans="1:47" ht="15.75" customHeight="1">
      <c r="A70" s="24">
        <v>0.78125</v>
      </c>
      <c r="B70" s="36">
        <v>0</v>
      </c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37">
        <v>0</v>
      </c>
      <c r="L70" s="37">
        <v>0</v>
      </c>
      <c r="M70" s="37">
        <v>0</v>
      </c>
      <c r="N70" s="38">
        <v>0</v>
      </c>
      <c r="O70" s="39">
        <f>SUM(B70:N70)</f>
        <v>0</v>
      </c>
      <c r="P70" s="32"/>
      <c r="Q70" s="36">
        <v>2</v>
      </c>
      <c r="R70" s="37">
        <v>0</v>
      </c>
      <c r="S70" s="37">
        <v>9</v>
      </c>
      <c r="T70" s="37">
        <v>1</v>
      </c>
      <c r="U70" s="37">
        <v>0</v>
      </c>
      <c r="V70" s="37">
        <v>0</v>
      </c>
      <c r="W70" s="37">
        <v>0</v>
      </c>
      <c r="X70" s="37">
        <v>0</v>
      </c>
      <c r="Y70" s="37">
        <v>0</v>
      </c>
      <c r="Z70" s="37">
        <v>0</v>
      </c>
      <c r="AA70" s="37">
        <v>0</v>
      </c>
      <c r="AB70" s="37">
        <v>0</v>
      </c>
      <c r="AC70" s="38">
        <v>0</v>
      </c>
      <c r="AD70" s="39">
        <f>SUM(Q70:AC70)</f>
        <v>12</v>
      </c>
      <c r="AE70" s="32"/>
      <c r="AF70" s="36">
        <v>12</v>
      </c>
      <c r="AG70" s="37">
        <v>0</v>
      </c>
      <c r="AH70" s="37">
        <v>121</v>
      </c>
      <c r="AI70" s="37">
        <v>5</v>
      </c>
      <c r="AJ70" s="37">
        <v>4</v>
      </c>
      <c r="AK70" s="37">
        <v>4</v>
      </c>
      <c r="AL70" s="37">
        <v>0</v>
      </c>
      <c r="AM70" s="37">
        <v>0</v>
      </c>
      <c r="AN70" s="37">
        <v>0</v>
      </c>
      <c r="AO70" s="37">
        <v>0</v>
      </c>
      <c r="AP70" s="37">
        <v>0</v>
      </c>
      <c r="AQ70" s="37">
        <v>0</v>
      </c>
      <c r="AR70" s="38">
        <v>0</v>
      </c>
      <c r="AS70" s="39">
        <f>SUM(AF70:AR70)</f>
        <v>146</v>
      </c>
      <c r="AT70" s="32"/>
      <c r="AU70" s="39">
        <f>SUM(O70+AD70+AS70)</f>
        <v>158</v>
      </c>
    </row>
    <row r="71" spans="1:47" ht="15.75" customHeight="1">
      <c r="A71" s="25" t="s">
        <v>21</v>
      </c>
      <c r="B71" s="40">
        <f t="shared" ref="B71:O71" si="33">SUM(B67:B70)</f>
        <v>0</v>
      </c>
      <c r="C71" s="41">
        <f t="shared" si="33"/>
        <v>0</v>
      </c>
      <c r="D71" s="41">
        <f t="shared" si="33"/>
        <v>0</v>
      </c>
      <c r="E71" s="41">
        <f t="shared" si="33"/>
        <v>1</v>
      </c>
      <c r="F71" s="41">
        <f t="shared" si="33"/>
        <v>0</v>
      </c>
      <c r="G71" s="41">
        <f t="shared" si="33"/>
        <v>0</v>
      </c>
      <c r="H71" s="41">
        <f t="shared" si="33"/>
        <v>0</v>
      </c>
      <c r="I71" s="41">
        <f t="shared" si="33"/>
        <v>0</v>
      </c>
      <c r="J71" s="41">
        <f t="shared" si="33"/>
        <v>0</v>
      </c>
      <c r="K71" s="41">
        <f t="shared" si="33"/>
        <v>0</v>
      </c>
      <c r="L71" s="41">
        <f t="shared" si="33"/>
        <v>0</v>
      </c>
      <c r="M71" s="41">
        <f t="shared" si="33"/>
        <v>0</v>
      </c>
      <c r="N71" s="42">
        <f t="shared" si="33"/>
        <v>0</v>
      </c>
      <c r="O71" s="43">
        <f t="shared" si="33"/>
        <v>1</v>
      </c>
      <c r="P71" s="32"/>
      <c r="Q71" s="40">
        <f t="shared" ref="Q71:AD71" si="34">SUM(Q67:Q70)</f>
        <v>2</v>
      </c>
      <c r="R71" s="41">
        <f t="shared" si="34"/>
        <v>0</v>
      </c>
      <c r="S71" s="41">
        <f t="shared" si="34"/>
        <v>34</v>
      </c>
      <c r="T71" s="41">
        <f t="shared" si="34"/>
        <v>2</v>
      </c>
      <c r="U71" s="41">
        <f t="shared" si="34"/>
        <v>0</v>
      </c>
      <c r="V71" s="41">
        <f t="shared" si="34"/>
        <v>0</v>
      </c>
      <c r="W71" s="41">
        <f t="shared" si="34"/>
        <v>0</v>
      </c>
      <c r="X71" s="41">
        <f t="shared" si="34"/>
        <v>0</v>
      </c>
      <c r="Y71" s="41">
        <f t="shared" si="34"/>
        <v>0</v>
      </c>
      <c r="Z71" s="41">
        <f t="shared" si="34"/>
        <v>0</v>
      </c>
      <c r="AA71" s="41">
        <f t="shared" si="34"/>
        <v>0</v>
      </c>
      <c r="AB71" s="41">
        <f t="shared" si="34"/>
        <v>0</v>
      </c>
      <c r="AC71" s="42">
        <f t="shared" si="34"/>
        <v>0</v>
      </c>
      <c r="AD71" s="43">
        <f t="shared" si="34"/>
        <v>38</v>
      </c>
      <c r="AE71" s="32"/>
      <c r="AF71" s="40">
        <f t="shared" ref="AF71:AS71" si="35">SUM(AF67:AF70)</f>
        <v>46</v>
      </c>
      <c r="AG71" s="41">
        <f t="shared" si="35"/>
        <v>4</v>
      </c>
      <c r="AH71" s="41">
        <f t="shared" si="35"/>
        <v>563</v>
      </c>
      <c r="AI71" s="41">
        <f t="shared" si="35"/>
        <v>13</v>
      </c>
      <c r="AJ71" s="41">
        <f t="shared" si="35"/>
        <v>18</v>
      </c>
      <c r="AK71" s="41">
        <f t="shared" si="35"/>
        <v>19</v>
      </c>
      <c r="AL71" s="41">
        <f t="shared" si="35"/>
        <v>0</v>
      </c>
      <c r="AM71" s="41">
        <f t="shared" si="35"/>
        <v>3</v>
      </c>
      <c r="AN71" s="41">
        <f t="shared" si="35"/>
        <v>0</v>
      </c>
      <c r="AO71" s="41">
        <f t="shared" si="35"/>
        <v>0</v>
      </c>
      <c r="AP71" s="41">
        <f t="shared" si="35"/>
        <v>0</v>
      </c>
      <c r="AQ71" s="41">
        <f t="shared" si="35"/>
        <v>0</v>
      </c>
      <c r="AR71" s="42">
        <f t="shared" si="35"/>
        <v>0</v>
      </c>
      <c r="AS71" s="43">
        <f t="shared" si="35"/>
        <v>666</v>
      </c>
      <c r="AT71" s="32"/>
      <c r="AU71" s="43">
        <f>SUM(AU67:AU70)</f>
        <v>705</v>
      </c>
    </row>
    <row r="72" spans="1:47" ht="15.75" customHeight="1"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</row>
    <row r="73" spans="1:47" ht="15.75" customHeight="1">
      <c r="A73" s="25" t="s">
        <v>16</v>
      </c>
      <c r="B73" s="40">
        <f t="shared" ref="B73:O73" si="36">SUM(B71+B66+B61+B56+B51+B46+B41+B36+B31+B26+B21+B16)</f>
        <v>0</v>
      </c>
      <c r="C73" s="41">
        <f t="shared" si="36"/>
        <v>0</v>
      </c>
      <c r="D73" s="41">
        <f t="shared" si="36"/>
        <v>0</v>
      </c>
      <c r="E73" s="41">
        <f t="shared" si="36"/>
        <v>1</v>
      </c>
      <c r="F73" s="41">
        <f t="shared" si="36"/>
        <v>0</v>
      </c>
      <c r="G73" s="41">
        <f t="shared" si="36"/>
        <v>0</v>
      </c>
      <c r="H73" s="41">
        <f t="shared" si="36"/>
        <v>0</v>
      </c>
      <c r="I73" s="41">
        <f t="shared" si="36"/>
        <v>0</v>
      </c>
      <c r="J73" s="41">
        <f t="shared" si="36"/>
        <v>0</v>
      </c>
      <c r="K73" s="41">
        <f t="shared" si="36"/>
        <v>0</v>
      </c>
      <c r="L73" s="41">
        <f t="shared" si="36"/>
        <v>0</v>
      </c>
      <c r="M73" s="41">
        <f t="shared" si="36"/>
        <v>0</v>
      </c>
      <c r="N73" s="42">
        <f t="shared" si="36"/>
        <v>0</v>
      </c>
      <c r="O73" s="43">
        <f t="shared" si="36"/>
        <v>1</v>
      </c>
      <c r="P73" s="32"/>
      <c r="Q73" s="40">
        <f t="shared" ref="Q73:AD73" si="37">SUM(Q71+Q66+Q61+Q56+Q51+Q46+Q41+Q36+Q31+Q26+Q21+Q16)</f>
        <v>22</v>
      </c>
      <c r="R73" s="41">
        <f t="shared" si="37"/>
        <v>1</v>
      </c>
      <c r="S73" s="41">
        <f t="shared" si="37"/>
        <v>286</v>
      </c>
      <c r="T73" s="41">
        <f t="shared" si="37"/>
        <v>7</v>
      </c>
      <c r="U73" s="41">
        <f t="shared" si="37"/>
        <v>36</v>
      </c>
      <c r="V73" s="41">
        <f t="shared" si="37"/>
        <v>1</v>
      </c>
      <c r="W73" s="41">
        <f t="shared" si="37"/>
        <v>1</v>
      </c>
      <c r="X73" s="41">
        <f t="shared" si="37"/>
        <v>5</v>
      </c>
      <c r="Y73" s="41">
        <f t="shared" si="37"/>
        <v>2</v>
      </c>
      <c r="Z73" s="41">
        <f t="shared" si="37"/>
        <v>0</v>
      </c>
      <c r="AA73" s="41">
        <f t="shared" si="37"/>
        <v>0</v>
      </c>
      <c r="AB73" s="41">
        <f t="shared" si="37"/>
        <v>0</v>
      </c>
      <c r="AC73" s="42">
        <f t="shared" si="37"/>
        <v>0</v>
      </c>
      <c r="AD73" s="43">
        <f t="shared" si="37"/>
        <v>361</v>
      </c>
      <c r="AE73" s="32"/>
      <c r="AF73" s="40">
        <f t="shared" ref="AF73:AS73" si="38">SUM(AF71+AF66+AF61+AF56+AF51+AF46+AF41+AF36+AF31+AF26+AF21+AF16)</f>
        <v>316</v>
      </c>
      <c r="AG73" s="41">
        <f t="shared" si="38"/>
        <v>55</v>
      </c>
      <c r="AH73" s="41">
        <f t="shared" si="38"/>
        <v>5628</v>
      </c>
      <c r="AI73" s="41">
        <f t="shared" si="38"/>
        <v>250</v>
      </c>
      <c r="AJ73" s="41">
        <f t="shared" si="38"/>
        <v>768</v>
      </c>
      <c r="AK73" s="41">
        <f t="shared" si="38"/>
        <v>202</v>
      </c>
      <c r="AL73" s="41">
        <f t="shared" si="38"/>
        <v>27</v>
      </c>
      <c r="AM73" s="41">
        <f t="shared" si="38"/>
        <v>76</v>
      </c>
      <c r="AN73" s="41">
        <f t="shared" si="38"/>
        <v>8</v>
      </c>
      <c r="AO73" s="41">
        <f t="shared" si="38"/>
        <v>3</v>
      </c>
      <c r="AP73" s="41">
        <f t="shared" si="38"/>
        <v>2</v>
      </c>
      <c r="AQ73" s="41">
        <f t="shared" si="38"/>
        <v>0</v>
      </c>
      <c r="AR73" s="42">
        <f t="shared" si="38"/>
        <v>0</v>
      </c>
      <c r="AS73" s="43">
        <f t="shared" si="38"/>
        <v>7335</v>
      </c>
      <c r="AT73" s="32"/>
      <c r="AU73" s="43">
        <f>SUM(AU71+AU66+AU61+AU56+AU51+AU46+AU41+AU36+AU31+AU26+AU21+AU16)</f>
        <v>7697</v>
      </c>
    </row>
    <row r="75" spans="1:47" ht="15.75" customHeight="1">
      <c r="A75" s="6" t="s">
        <v>13</v>
      </c>
      <c r="B75" s="7" t="s">
        <v>17</v>
      </c>
      <c r="C75" s="45" t="s">
        <v>54</v>
      </c>
    </row>
    <row r="76" spans="1:47" ht="15.75" customHeight="1">
      <c r="B76" s="15" t="s">
        <v>15</v>
      </c>
      <c r="C76" s="16"/>
      <c r="D76" s="16" t="s">
        <v>14</v>
      </c>
      <c r="E76" s="16" t="str">
        <f>$C$8</f>
        <v>A7 Dalkeith Road(SE)</v>
      </c>
      <c r="F76" s="16"/>
      <c r="G76" s="16"/>
      <c r="H76" s="16"/>
      <c r="I76" s="16"/>
      <c r="J76" s="16"/>
      <c r="K76" s="16"/>
      <c r="L76" s="16"/>
      <c r="M76" s="16"/>
      <c r="N76" s="17"/>
      <c r="O76" s="48" t="s">
        <v>16</v>
      </c>
      <c r="Q76" s="15" t="s">
        <v>15</v>
      </c>
      <c r="R76" s="16"/>
      <c r="S76" s="16" t="s">
        <v>17</v>
      </c>
      <c r="T76" s="16" t="str">
        <f>$C$75</f>
        <v>Salisbury Road</v>
      </c>
      <c r="U76" s="16"/>
      <c r="V76" s="16"/>
      <c r="W76" s="16"/>
      <c r="X76" s="16"/>
      <c r="Y76" s="16"/>
      <c r="Z76" s="16"/>
      <c r="AA76" s="16"/>
      <c r="AB76" s="16"/>
      <c r="AC76" s="17"/>
      <c r="AD76" s="48" t="s">
        <v>16</v>
      </c>
      <c r="AF76" s="15" t="s">
        <v>15</v>
      </c>
      <c r="AG76" s="16"/>
      <c r="AH76" s="16" t="s">
        <v>18</v>
      </c>
      <c r="AI76" s="16" t="str">
        <f>$C$142</f>
        <v>A7 Dalkeith Road(NW)</v>
      </c>
      <c r="AJ76" s="16"/>
      <c r="AK76" s="16"/>
      <c r="AL76" s="16"/>
      <c r="AM76" s="16"/>
      <c r="AN76" s="16"/>
      <c r="AO76" s="16"/>
      <c r="AP76" s="16"/>
      <c r="AQ76" s="16"/>
      <c r="AR76" s="17"/>
      <c r="AS76" s="48" t="s">
        <v>16</v>
      </c>
      <c r="AU76" s="49" t="s">
        <v>19</v>
      </c>
    </row>
    <row r="77" spans="1:47" s="18" customFormat="1" ht="15.75" customHeight="1">
      <c r="B77" s="19" t="str">
        <f>$B$10</f>
        <v>PC</v>
      </c>
      <c r="C77" s="20" t="str">
        <f>$C$10</f>
        <v>MC</v>
      </c>
      <c r="D77" s="20" t="str">
        <f>$D$10</f>
        <v>Car</v>
      </c>
      <c r="E77" s="20" t="str">
        <f>$E$10</f>
        <v>Hackney Cab</v>
      </c>
      <c r="F77" s="20" t="str">
        <f>$F$10</f>
        <v>LGV</v>
      </c>
      <c r="G77" s="20" t="str">
        <f>$G$10</f>
        <v>Public Bus</v>
      </c>
      <c r="H77" s="20" t="str">
        <f>$H$10</f>
        <v>Private Coach</v>
      </c>
      <c r="I77" s="20" t="str">
        <f>$I$10</f>
        <v>2 Axle Rigid</v>
      </c>
      <c r="J77" s="20" t="str">
        <f>$J$10</f>
        <v>3 Axle Rigid</v>
      </c>
      <c r="K77" s="20" t="str">
        <f>$K$10</f>
        <v>4 and 5 Axle Rigid</v>
      </c>
      <c r="L77" s="20" t="str">
        <f>$L$10</f>
        <v>3 and 4 Axle Artic</v>
      </c>
      <c r="M77" s="20" t="str">
        <f>$M$10</f>
        <v>5 Axle Artic</v>
      </c>
      <c r="N77" s="21" t="str">
        <f>$N$10</f>
        <v>6+ Axle Artic</v>
      </c>
      <c r="O77" s="48"/>
      <c r="Q77" s="19" t="str">
        <f>$B$10</f>
        <v>PC</v>
      </c>
      <c r="R77" s="20" t="str">
        <f>$C$10</f>
        <v>MC</v>
      </c>
      <c r="S77" s="20" t="str">
        <f>$D$10</f>
        <v>Car</v>
      </c>
      <c r="T77" s="20" t="str">
        <f>$E$10</f>
        <v>Hackney Cab</v>
      </c>
      <c r="U77" s="20" t="str">
        <f>$F$10</f>
        <v>LGV</v>
      </c>
      <c r="V77" s="20" t="str">
        <f>$G$10</f>
        <v>Public Bus</v>
      </c>
      <c r="W77" s="20" t="str">
        <f>$H$10</f>
        <v>Private Coach</v>
      </c>
      <c r="X77" s="20" t="str">
        <f>$I$10</f>
        <v>2 Axle Rigid</v>
      </c>
      <c r="Y77" s="20" t="str">
        <f>$J$10</f>
        <v>3 Axle Rigid</v>
      </c>
      <c r="Z77" s="20" t="str">
        <f>$K$10</f>
        <v>4 and 5 Axle Rigid</v>
      </c>
      <c r="AA77" s="20" t="str">
        <f>$L$10</f>
        <v>3 and 4 Axle Artic</v>
      </c>
      <c r="AB77" s="20" t="str">
        <f>$M$10</f>
        <v>5 Axle Artic</v>
      </c>
      <c r="AC77" s="21" t="str">
        <f>$N$10</f>
        <v>6+ Axle Artic</v>
      </c>
      <c r="AD77" s="48"/>
      <c r="AF77" s="19" t="str">
        <f>$B$10</f>
        <v>PC</v>
      </c>
      <c r="AG77" s="20" t="str">
        <f>$C$10</f>
        <v>MC</v>
      </c>
      <c r="AH77" s="20" t="str">
        <f>$D$10</f>
        <v>Car</v>
      </c>
      <c r="AI77" s="20" t="str">
        <f>$E$10</f>
        <v>Hackney Cab</v>
      </c>
      <c r="AJ77" s="20" t="str">
        <f>$F$10</f>
        <v>LGV</v>
      </c>
      <c r="AK77" s="20" t="str">
        <f>$G$10</f>
        <v>Public Bus</v>
      </c>
      <c r="AL77" s="20" t="str">
        <f>$H$10</f>
        <v>Private Coach</v>
      </c>
      <c r="AM77" s="20" t="str">
        <f>$I$10</f>
        <v>2 Axle Rigid</v>
      </c>
      <c r="AN77" s="20" t="str">
        <f>$J$10</f>
        <v>3 Axle Rigid</v>
      </c>
      <c r="AO77" s="20" t="str">
        <f>$K$10</f>
        <v>4 and 5 Axle Rigid</v>
      </c>
      <c r="AP77" s="20" t="str">
        <f>$L$10</f>
        <v>3 and 4 Axle Artic</v>
      </c>
      <c r="AQ77" s="20" t="str">
        <f>$M$10</f>
        <v>5 Axle Artic</v>
      </c>
      <c r="AR77" s="21" t="str">
        <f>$N$10</f>
        <v>6+ Axle Artic</v>
      </c>
      <c r="AS77" s="48"/>
      <c r="AU77" s="50"/>
    </row>
    <row r="79" spans="1:47" ht="15.75" customHeight="1">
      <c r="A79" s="22">
        <v>0.29166666666666702</v>
      </c>
      <c r="B79" s="28">
        <v>0</v>
      </c>
      <c r="C79" s="29">
        <v>0</v>
      </c>
      <c r="D79" s="29">
        <v>0</v>
      </c>
      <c r="E79" s="29">
        <v>0</v>
      </c>
      <c r="F79" s="29">
        <v>0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30">
        <v>0</v>
      </c>
      <c r="O79" s="31">
        <f>SUM(B79:N79)</f>
        <v>0</v>
      </c>
      <c r="P79" s="32"/>
      <c r="Q79" s="28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30">
        <v>0</v>
      </c>
      <c r="AD79" s="31">
        <f>SUM(Q79:AC79)</f>
        <v>0</v>
      </c>
      <c r="AE79" s="32"/>
      <c r="AF79" s="28">
        <v>0</v>
      </c>
      <c r="AG79" s="29">
        <v>0</v>
      </c>
      <c r="AH79" s="29">
        <v>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30">
        <v>0</v>
      </c>
      <c r="AS79" s="31">
        <f>SUM(AF79:AR79)</f>
        <v>0</v>
      </c>
      <c r="AT79" s="32"/>
      <c r="AU79" s="31">
        <f>SUM(O79+AD79+AS79)</f>
        <v>0</v>
      </c>
    </row>
    <row r="80" spans="1:47" ht="15.75" customHeight="1">
      <c r="A80" s="23">
        <v>0.30208333333333298</v>
      </c>
      <c r="B80" s="33">
        <v>0</v>
      </c>
      <c r="C80" s="32">
        <v>0</v>
      </c>
      <c r="D80" s="32">
        <v>0</v>
      </c>
      <c r="E80" s="32">
        <v>0</v>
      </c>
      <c r="F80" s="32">
        <v>0</v>
      </c>
      <c r="G80" s="32">
        <v>0</v>
      </c>
      <c r="H80" s="32">
        <v>0</v>
      </c>
      <c r="I80" s="32">
        <v>0</v>
      </c>
      <c r="J80" s="32">
        <v>0</v>
      </c>
      <c r="K80" s="32">
        <v>0</v>
      </c>
      <c r="L80" s="32">
        <v>0</v>
      </c>
      <c r="M80" s="32">
        <v>0</v>
      </c>
      <c r="N80" s="34">
        <v>0</v>
      </c>
      <c r="O80" s="35">
        <f>SUM(B80:N80)</f>
        <v>0</v>
      </c>
      <c r="P80" s="32"/>
      <c r="Q80" s="33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v>0</v>
      </c>
      <c r="Y80" s="32">
        <v>0</v>
      </c>
      <c r="Z80" s="32">
        <v>0</v>
      </c>
      <c r="AA80" s="32">
        <v>0</v>
      </c>
      <c r="AB80" s="32">
        <v>0</v>
      </c>
      <c r="AC80" s="34">
        <v>0</v>
      </c>
      <c r="AD80" s="35">
        <f>SUM(Q80:AC80)</f>
        <v>0</v>
      </c>
      <c r="AE80" s="32"/>
      <c r="AF80" s="33">
        <v>0</v>
      </c>
      <c r="AG80" s="32">
        <v>0</v>
      </c>
      <c r="AH80" s="32">
        <v>0</v>
      </c>
      <c r="AI80" s="32">
        <v>0</v>
      </c>
      <c r="AJ80" s="32">
        <v>0</v>
      </c>
      <c r="AK80" s="32">
        <v>0</v>
      </c>
      <c r="AL80" s="32">
        <v>0</v>
      </c>
      <c r="AM80" s="32">
        <v>0</v>
      </c>
      <c r="AN80" s="32">
        <v>0</v>
      </c>
      <c r="AO80" s="32">
        <v>0</v>
      </c>
      <c r="AP80" s="32">
        <v>0</v>
      </c>
      <c r="AQ80" s="32">
        <v>0</v>
      </c>
      <c r="AR80" s="34">
        <v>0</v>
      </c>
      <c r="AS80" s="35">
        <f>SUM(AF80:AR80)</f>
        <v>0</v>
      </c>
      <c r="AT80" s="32"/>
      <c r="AU80" s="35">
        <f>SUM(O80+AD80+AS80)</f>
        <v>0</v>
      </c>
    </row>
    <row r="81" spans="1:47" ht="15.75" customHeight="1">
      <c r="A81" s="23">
        <v>0.3125</v>
      </c>
      <c r="B81" s="33">
        <v>0</v>
      </c>
      <c r="C81" s="32">
        <v>0</v>
      </c>
      <c r="D81" s="32">
        <v>0</v>
      </c>
      <c r="E81" s="32">
        <v>0</v>
      </c>
      <c r="F81" s="32">
        <v>0</v>
      </c>
      <c r="G81" s="32">
        <v>0</v>
      </c>
      <c r="H81" s="32">
        <v>0</v>
      </c>
      <c r="I81" s="32">
        <v>0</v>
      </c>
      <c r="J81" s="32">
        <v>0</v>
      </c>
      <c r="K81" s="32">
        <v>0</v>
      </c>
      <c r="L81" s="32">
        <v>0</v>
      </c>
      <c r="M81" s="32">
        <v>0</v>
      </c>
      <c r="N81" s="34">
        <v>0</v>
      </c>
      <c r="O81" s="35">
        <f>SUM(B81:N81)</f>
        <v>0</v>
      </c>
      <c r="P81" s="32"/>
      <c r="Q81" s="33">
        <v>0</v>
      </c>
      <c r="R81" s="32">
        <v>0</v>
      </c>
      <c r="S81" s="32">
        <v>0</v>
      </c>
      <c r="T81" s="32">
        <v>0</v>
      </c>
      <c r="U81" s="32">
        <v>0</v>
      </c>
      <c r="V81" s="32">
        <v>0</v>
      </c>
      <c r="W81" s="32">
        <v>0</v>
      </c>
      <c r="X81" s="32">
        <v>0</v>
      </c>
      <c r="Y81" s="32">
        <v>0</v>
      </c>
      <c r="Z81" s="32">
        <v>0</v>
      </c>
      <c r="AA81" s="32">
        <v>0</v>
      </c>
      <c r="AB81" s="32">
        <v>0</v>
      </c>
      <c r="AC81" s="34">
        <v>0</v>
      </c>
      <c r="AD81" s="35">
        <f>SUM(Q81:AC81)</f>
        <v>0</v>
      </c>
      <c r="AE81" s="32"/>
      <c r="AF81" s="33">
        <v>0</v>
      </c>
      <c r="AG81" s="32">
        <v>0</v>
      </c>
      <c r="AH81" s="32">
        <v>0</v>
      </c>
      <c r="AI81" s="32">
        <v>0</v>
      </c>
      <c r="AJ81" s="32">
        <v>0</v>
      </c>
      <c r="AK81" s="32">
        <v>0</v>
      </c>
      <c r="AL81" s="32">
        <v>0</v>
      </c>
      <c r="AM81" s="32">
        <v>0</v>
      </c>
      <c r="AN81" s="32">
        <v>0</v>
      </c>
      <c r="AO81" s="32">
        <v>0</v>
      </c>
      <c r="AP81" s="32">
        <v>0</v>
      </c>
      <c r="AQ81" s="32">
        <v>0</v>
      </c>
      <c r="AR81" s="34">
        <v>0</v>
      </c>
      <c r="AS81" s="35">
        <f>SUM(AF81:AR81)</f>
        <v>0</v>
      </c>
      <c r="AT81" s="32"/>
      <c r="AU81" s="35">
        <f>SUM(O81+AD81+AS81)</f>
        <v>0</v>
      </c>
    </row>
    <row r="82" spans="1:47" ht="15.75" customHeight="1">
      <c r="A82" s="24">
        <v>0.32291666666666702</v>
      </c>
      <c r="B82" s="36">
        <v>0</v>
      </c>
      <c r="C82" s="37">
        <v>0</v>
      </c>
      <c r="D82" s="37">
        <v>0</v>
      </c>
      <c r="E82" s="37">
        <v>0</v>
      </c>
      <c r="F82" s="37">
        <v>0</v>
      </c>
      <c r="G82" s="37">
        <v>0</v>
      </c>
      <c r="H82" s="37">
        <v>0</v>
      </c>
      <c r="I82" s="37">
        <v>0</v>
      </c>
      <c r="J82" s="37">
        <v>0</v>
      </c>
      <c r="K82" s="37">
        <v>0</v>
      </c>
      <c r="L82" s="37">
        <v>0</v>
      </c>
      <c r="M82" s="37">
        <v>0</v>
      </c>
      <c r="N82" s="38">
        <v>0</v>
      </c>
      <c r="O82" s="39">
        <f>SUM(B82:N82)</f>
        <v>0</v>
      </c>
      <c r="P82" s="32"/>
      <c r="Q82" s="36">
        <v>0</v>
      </c>
      <c r="R82" s="37">
        <v>0</v>
      </c>
      <c r="S82" s="37">
        <v>0</v>
      </c>
      <c r="T82" s="37">
        <v>0</v>
      </c>
      <c r="U82" s="37">
        <v>0</v>
      </c>
      <c r="V82" s="37">
        <v>0</v>
      </c>
      <c r="W82" s="37">
        <v>0</v>
      </c>
      <c r="X82" s="37">
        <v>0</v>
      </c>
      <c r="Y82" s="37">
        <v>0</v>
      </c>
      <c r="Z82" s="37">
        <v>0</v>
      </c>
      <c r="AA82" s="37">
        <v>0</v>
      </c>
      <c r="AB82" s="37">
        <v>0</v>
      </c>
      <c r="AC82" s="38">
        <v>0</v>
      </c>
      <c r="AD82" s="39">
        <f>SUM(Q82:AC82)</f>
        <v>0</v>
      </c>
      <c r="AE82" s="32"/>
      <c r="AF82" s="36">
        <v>0</v>
      </c>
      <c r="AG82" s="37">
        <v>0</v>
      </c>
      <c r="AH82" s="37">
        <v>0</v>
      </c>
      <c r="AI82" s="37">
        <v>0</v>
      </c>
      <c r="AJ82" s="37">
        <v>0</v>
      </c>
      <c r="AK82" s="37">
        <v>0</v>
      </c>
      <c r="AL82" s="37">
        <v>0</v>
      </c>
      <c r="AM82" s="37">
        <v>0</v>
      </c>
      <c r="AN82" s="37">
        <v>0</v>
      </c>
      <c r="AO82" s="37">
        <v>0</v>
      </c>
      <c r="AP82" s="37">
        <v>0</v>
      </c>
      <c r="AQ82" s="37">
        <v>0</v>
      </c>
      <c r="AR82" s="38">
        <v>0</v>
      </c>
      <c r="AS82" s="39">
        <f>SUM(AF82:AR82)</f>
        <v>0</v>
      </c>
      <c r="AT82" s="32"/>
      <c r="AU82" s="39">
        <f>SUM(O82+AD82+AS82)</f>
        <v>0</v>
      </c>
    </row>
    <row r="83" spans="1:47" ht="15.75" customHeight="1">
      <c r="A83" s="25" t="s">
        <v>21</v>
      </c>
      <c r="B83" s="40">
        <f t="shared" ref="B83:O83" si="39">SUM(B79:B82)</f>
        <v>0</v>
      </c>
      <c r="C83" s="41">
        <f t="shared" si="39"/>
        <v>0</v>
      </c>
      <c r="D83" s="41">
        <f t="shared" si="39"/>
        <v>0</v>
      </c>
      <c r="E83" s="41">
        <f t="shared" si="39"/>
        <v>0</v>
      </c>
      <c r="F83" s="41">
        <f t="shared" si="39"/>
        <v>0</v>
      </c>
      <c r="G83" s="41">
        <f t="shared" si="39"/>
        <v>0</v>
      </c>
      <c r="H83" s="41">
        <f t="shared" si="39"/>
        <v>0</v>
      </c>
      <c r="I83" s="41">
        <f t="shared" si="39"/>
        <v>0</v>
      </c>
      <c r="J83" s="41">
        <f t="shared" si="39"/>
        <v>0</v>
      </c>
      <c r="K83" s="41">
        <f t="shared" si="39"/>
        <v>0</v>
      </c>
      <c r="L83" s="41">
        <f t="shared" si="39"/>
        <v>0</v>
      </c>
      <c r="M83" s="41">
        <f t="shared" si="39"/>
        <v>0</v>
      </c>
      <c r="N83" s="42">
        <f t="shared" si="39"/>
        <v>0</v>
      </c>
      <c r="O83" s="43">
        <f t="shared" si="39"/>
        <v>0</v>
      </c>
      <c r="P83" s="32"/>
      <c r="Q83" s="40">
        <f t="shared" ref="Q83:AD83" si="40">SUM(Q79:Q82)</f>
        <v>0</v>
      </c>
      <c r="R83" s="41">
        <f t="shared" si="40"/>
        <v>0</v>
      </c>
      <c r="S83" s="41">
        <f t="shared" si="40"/>
        <v>0</v>
      </c>
      <c r="T83" s="41">
        <f t="shared" si="40"/>
        <v>0</v>
      </c>
      <c r="U83" s="41">
        <f t="shared" si="40"/>
        <v>0</v>
      </c>
      <c r="V83" s="41">
        <f t="shared" si="40"/>
        <v>0</v>
      </c>
      <c r="W83" s="41">
        <f t="shared" si="40"/>
        <v>0</v>
      </c>
      <c r="X83" s="41">
        <f t="shared" si="40"/>
        <v>0</v>
      </c>
      <c r="Y83" s="41">
        <f t="shared" si="40"/>
        <v>0</v>
      </c>
      <c r="Z83" s="41">
        <f t="shared" si="40"/>
        <v>0</v>
      </c>
      <c r="AA83" s="41">
        <f t="shared" si="40"/>
        <v>0</v>
      </c>
      <c r="AB83" s="41">
        <f t="shared" si="40"/>
        <v>0</v>
      </c>
      <c r="AC83" s="42">
        <f t="shared" si="40"/>
        <v>0</v>
      </c>
      <c r="AD83" s="43">
        <f t="shared" si="40"/>
        <v>0</v>
      </c>
      <c r="AE83" s="32"/>
      <c r="AF83" s="40">
        <f t="shared" ref="AF83:AS83" si="41">SUM(AF79:AF82)</f>
        <v>0</v>
      </c>
      <c r="AG83" s="41">
        <f t="shared" si="41"/>
        <v>0</v>
      </c>
      <c r="AH83" s="41">
        <f t="shared" si="41"/>
        <v>0</v>
      </c>
      <c r="AI83" s="41">
        <f t="shared" si="41"/>
        <v>0</v>
      </c>
      <c r="AJ83" s="41">
        <f t="shared" si="41"/>
        <v>0</v>
      </c>
      <c r="AK83" s="41">
        <f t="shared" si="41"/>
        <v>0</v>
      </c>
      <c r="AL83" s="41">
        <f t="shared" si="41"/>
        <v>0</v>
      </c>
      <c r="AM83" s="41">
        <f t="shared" si="41"/>
        <v>0</v>
      </c>
      <c r="AN83" s="41">
        <f t="shared" si="41"/>
        <v>0</v>
      </c>
      <c r="AO83" s="41">
        <f t="shared" si="41"/>
        <v>0</v>
      </c>
      <c r="AP83" s="41">
        <f t="shared" si="41"/>
        <v>0</v>
      </c>
      <c r="AQ83" s="41">
        <f t="shared" si="41"/>
        <v>0</v>
      </c>
      <c r="AR83" s="42">
        <f t="shared" si="41"/>
        <v>0</v>
      </c>
      <c r="AS83" s="43">
        <f t="shared" si="41"/>
        <v>0</v>
      </c>
      <c r="AT83" s="32"/>
      <c r="AU83" s="43">
        <f>SUM(AU79:AU82)</f>
        <v>0</v>
      </c>
    </row>
    <row r="84" spans="1:47" ht="15.75" customHeight="1">
      <c r="A84" s="22">
        <v>0.33333333333333298</v>
      </c>
      <c r="B84" s="28">
        <v>0</v>
      </c>
      <c r="C84" s="29">
        <v>0</v>
      </c>
      <c r="D84" s="29">
        <v>0</v>
      </c>
      <c r="E84" s="29">
        <v>0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30">
        <v>0</v>
      </c>
      <c r="O84" s="31">
        <f>SUM(B84:N84)</f>
        <v>0</v>
      </c>
      <c r="P84" s="32"/>
      <c r="Q84" s="28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29">
        <v>0</v>
      </c>
      <c r="AB84" s="29">
        <v>0</v>
      </c>
      <c r="AC84" s="30">
        <v>0</v>
      </c>
      <c r="AD84" s="31">
        <f>SUM(Q84:AC84)</f>
        <v>0</v>
      </c>
      <c r="AE84" s="32"/>
      <c r="AF84" s="28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30">
        <v>0</v>
      </c>
      <c r="AS84" s="31">
        <f>SUM(AF84:AR84)</f>
        <v>0</v>
      </c>
      <c r="AT84" s="32"/>
      <c r="AU84" s="31">
        <f>SUM(O84+AD84+AS84)</f>
        <v>0</v>
      </c>
    </row>
    <row r="85" spans="1:47" ht="15.75" customHeight="1">
      <c r="A85" s="23">
        <v>0.34375</v>
      </c>
      <c r="B85" s="33">
        <v>0</v>
      </c>
      <c r="C85" s="32">
        <v>0</v>
      </c>
      <c r="D85" s="32">
        <v>0</v>
      </c>
      <c r="E85" s="32">
        <v>0</v>
      </c>
      <c r="F85" s="32">
        <v>0</v>
      </c>
      <c r="G85" s="32">
        <v>0</v>
      </c>
      <c r="H85" s="32">
        <v>0</v>
      </c>
      <c r="I85" s="32">
        <v>0</v>
      </c>
      <c r="J85" s="32">
        <v>0</v>
      </c>
      <c r="K85" s="32">
        <v>0</v>
      </c>
      <c r="L85" s="32">
        <v>0</v>
      </c>
      <c r="M85" s="32">
        <v>0</v>
      </c>
      <c r="N85" s="34">
        <v>0</v>
      </c>
      <c r="O85" s="35">
        <f>SUM(B85:N85)</f>
        <v>0</v>
      </c>
      <c r="P85" s="32"/>
      <c r="Q85" s="33">
        <v>0</v>
      </c>
      <c r="R85" s="32">
        <v>0</v>
      </c>
      <c r="S85" s="32">
        <v>0</v>
      </c>
      <c r="T85" s="32">
        <v>0</v>
      </c>
      <c r="U85" s="32">
        <v>0</v>
      </c>
      <c r="V85" s="32">
        <v>0</v>
      </c>
      <c r="W85" s="32">
        <v>0</v>
      </c>
      <c r="X85" s="32">
        <v>0</v>
      </c>
      <c r="Y85" s="32">
        <v>0</v>
      </c>
      <c r="Z85" s="32">
        <v>0</v>
      </c>
      <c r="AA85" s="32">
        <v>0</v>
      </c>
      <c r="AB85" s="32">
        <v>0</v>
      </c>
      <c r="AC85" s="34">
        <v>0</v>
      </c>
      <c r="AD85" s="35">
        <f>SUM(Q85:AC85)</f>
        <v>0</v>
      </c>
      <c r="AE85" s="32"/>
      <c r="AF85" s="33">
        <v>0</v>
      </c>
      <c r="AG85" s="32">
        <v>0</v>
      </c>
      <c r="AH85" s="32">
        <v>0</v>
      </c>
      <c r="AI85" s="32">
        <v>0</v>
      </c>
      <c r="AJ85" s="32">
        <v>0</v>
      </c>
      <c r="AK85" s="32">
        <v>0</v>
      </c>
      <c r="AL85" s="32">
        <v>0</v>
      </c>
      <c r="AM85" s="32">
        <v>0</v>
      </c>
      <c r="AN85" s="32">
        <v>0</v>
      </c>
      <c r="AO85" s="32">
        <v>0</v>
      </c>
      <c r="AP85" s="32">
        <v>0</v>
      </c>
      <c r="AQ85" s="32">
        <v>0</v>
      </c>
      <c r="AR85" s="34">
        <v>0</v>
      </c>
      <c r="AS85" s="35">
        <f>SUM(AF85:AR85)</f>
        <v>0</v>
      </c>
      <c r="AT85" s="32"/>
      <c r="AU85" s="35">
        <f>SUM(O85+AD85+AS85)</f>
        <v>0</v>
      </c>
    </row>
    <row r="86" spans="1:47" ht="15.75" customHeight="1">
      <c r="A86" s="23">
        <v>0.35416666666666702</v>
      </c>
      <c r="B86" s="33">
        <v>1</v>
      </c>
      <c r="C86" s="32">
        <v>0</v>
      </c>
      <c r="D86" s="32">
        <v>0</v>
      </c>
      <c r="E86" s="32">
        <v>0</v>
      </c>
      <c r="F86" s="32">
        <v>0</v>
      </c>
      <c r="G86" s="32">
        <v>0</v>
      </c>
      <c r="H86" s="32">
        <v>0</v>
      </c>
      <c r="I86" s="32">
        <v>0</v>
      </c>
      <c r="J86" s="32">
        <v>0</v>
      </c>
      <c r="K86" s="32">
        <v>0</v>
      </c>
      <c r="L86" s="32">
        <v>0</v>
      </c>
      <c r="M86" s="32">
        <v>0</v>
      </c>
      <c r="N86" s="34">
        <v>0</v>
      </c>
      <c r="O86" s="35">
        <f>SUM(B86:N86)</f>
        <v>1</v>
      </c>
      <c r="P86" s="32"/>
      <c r="Q86" s="33">
        <v>0</v>
      </c>
      <c r="R86" s="32">
        <v>0</v>
      </c>
      <c r="S86" s="32">
        <v>0</v>
      </c>
      <c r="T86" s="32">
        <v>0</v>
      </c>
      <c r="U86" s="32">
        <v>0</v>
      </c>
      <c r="V86" s="32">
        <v>0</v>
      </c>
      <c r="W86" s="32">
        <v>0</v>
      </c>
      <c r="X86" s="32">
        <v>0</v>
      </c>
      <c r="Y86" s="32">
        <v>0</v>
      </c>
      <c r="Z86" s="32">
        <v>0</v>
      </c>
      <c r="AA86" s="32">
        <v>0</v>
      </c>
      <c r="AB86" s="32">
        <v>0</v>
      </c>
      <c r="AC86" s="34">
        <v>0</v>
      </c>
      <c r="AD86" s="35">
        <f>SUM(Q86:AC86)</f>
        <v>0</v>
      </c>
      <c r="AE86" s="32"/>
      <c r="AF86" s="33">
        <v>0</v>
      </c>
      <c r="AG86" s="32">
        <v>0</v>
      </c>
      <c r="AH86" s="32">
        <v>0</v>
      </c>
      <c r="AI86" s="32">
        <v>0</v>
      </c>
      <c r="AJ86" s="32">
        <v>0</v>
      </c>
      <c r="AK86" s="32">
        <v>0</v>
      </c>
      <c r="AL86" s="32">
        <v>0</v>
      </c>
      <c r="AM86" s="32">
        <v>0</v>
      </c>
      <c r="AN86" s="32">
        <v>0</v>
      </c>
      <c r="AO86" s="32">
        <v>0</v>
      </c>
      <c r="AP86" s="32">
        <v>0</v>
      </c>
      <c r="AQ86" s="32">
        <v>0</v>
      </c>
      <c r="AR86" s="34">
        <v>0</v>
      </c>
      <c r="AS86" s="35">
        <f>SUM(AF86:AR86)</f>
        <v>0</v>
      </c>
      <c r="AT86" s="32"/>
      <c r="AU86" s="35">
        <f>SUM(O86+AD86+AS86)</f>
        <v>1</v>
      </c>
    </row>
    <row r="87" spans="1:47" ht="15.75" customHeight="1">
      <c r="A87" s="24">
        <v>0.36458333333333298</v>
      </c>
      <c r="B87" s="36">
        <v>0</v>
      </c>
      <c r="C87" s="37">
        <v>0</v>
      </c>
      <c r="D87" s="37">
        <v>0</v>
      </c>
      <c r="E87" s="37">
        <v>0</v>
      </c>
      <c r="F87" s="37">
        <v>0</v>
      </c>
      <c r="G87" s="37">
        <v>0</v>
      </c>
      <c r="H87" s="37">
        <v>0</v>
      </c>
      <c r="I87" s="37">
        <v>0</v>
      </c>
      <c r="J87" s="37">
        <v>0</v>
      </c>
      <c r="K87" s="37">
        <v>0</v>
      </c>
      <c r="L87" s="37">
        <v>0</v>
      </c>
      <c r="M87" s="37">
        <v>0</v>
      </c>
      <c r="N87" s="38">
        <v>0</v>
      </c>
      <c r="O87" s="39">
        <f>SUM(B87:N87)</f>
        <v>0</v>
      </c>
      <c r="P87" s="32"/>
      <c r="Q87" s="36">
        <v>0</v>
      </c>
      <c r="R87" s="37">
        <v>0</v>
      </c>
      <c r="S87" s="37">
        <v>0</v>
      </c>
      <c r="T87" s="37">
        <v>0</v>
      </c>
      <c r="U87" s="37">
        <v>0</v>
      </c>
      <c r="V87" s="37">
        <v>0</v>
      </c>
      <c r="W87" s="37">
        <v>0</v>
      </c>
      <c r="X87" s="37">
        <v>0</v>
      </c>
      <c r="Y87" s="37">
        <v>0</v>
      </c>
      <c r="Z87" s="37">
        <v>0</v>
      </c>
      <c r="AA87" s="37">
        <v>0</v>
      </c>
      <c r="AB87" s="37">
        <v>0</v>
      </c>
      <c r="AC87" s="38">
        <v>0</v>
      </c>
      <c r="AD87" s="39">
        <f>SUM(Q87:AC87)</f>
        <v>0</v>
      </c>
      <c r="AE87" s="32"/>
      <c r="AF87" s="36">
        <v>0</v>
      </c>
      <c r="AG87" s="37">
        <v>0</v>
      </c>
      <c r="AH87" s="37">
        <v>0</v>
      </c>
      <c r="AI87" s="37">
        <v>0</v>
      </c>
      <c r="AJ87" s="37">
        <v>0</v>
      </c>
      <c r="AK87" s="37">
        <v>0</v>
      </c>
      <c r="AL87" s="37">
        <v>0</v>
      </c>
      <c r="AM87" s="37">
        <v>0</v>
      </c>
      <c r="AN87" s="37">
        <v>0</v>
      </c>
      <c r="AO87" s="37">
        <v>0</v>
      </c>
      <c r="AP87" s="37">
        <v>0</v>
      </c>
      <c r="AQ87" s="37">
        <v>0</v>
      </c>
      <c r="AR87" s="38">
        <v>0</v>
      </c>
      <c r="AS87" s="39">
        <f>SUM(AF87:AR87)</f>
        <v>0</v>
      </c>
      <c r="AT87" s="32"/>
      <c r="AU87" s="39">
        <f>SUM(O87+AD87+AS87)</f>
        <v>0</v>
      </c>
    </row>
    <row r="88" spans="1:47" ht="15.75" customHeight="1">
      <c r="A88" s="25" t="s">
        <v>21</v>
      </c>
      <c r="B88" s="40">
        <f t="shared" ref="B88:O88" si="42">SUM(B84:B87)</f>
        <v>1</v>
      </c>
      <c r="C88" s="41">
        <f t="shared" si="42"/>
        <v>0</v>
      </c>
      <c r="D88" s="41">
        <f t="shared" si="42"/>
        <v>0</v>
      </c>
      <c r="E88" s="41">
        <f t="shared" si="42"/>
        <v>0</v>
      </c>
      <c r="F88" s="41">
        <f t="shared" si="42"/>
        <v>0</v>
      </c>
      <c r="G88" s="41">
        <f t="shared" si="42"/>
        <v>0</v>
      </c>
      <c r="H88" s="41">
        <f t="shared" si="42"/>
        <v>0</v>
      </c>
      <c r="I88" s="41">
        <f t="shared" si="42"/>
        <v>0</v>
      </c>
      <c r="J88" s="41">
        <f t="shared" si="42"/>
        <v>0</v>
      </c>
      <c r="K88" s="41">
        <f t="shared" si="42"/>
        <v>0</v>
      </c>
      <c r="L88" s="41">
        <f t="shared" si="42"/>
        <v>0</v>
      </c>
      <c r="M88" s="41">
        <f t="shared" si="42"/>
        <v>0</v>
      </c>
      <c r="N88" s="42">
        <f t="shared" si="42"/>
        <v>0</v>
      </c>
      <c r="O88" s="43">
        <f t="shared" si="42"/>
        <v>1</v>
      </c>
      <c r="P88" s="32"/>
      <c r="Q88" s="40">
        <f t="shared" ref="Q88:AD88" si="43">SUM(Q84:Q87)</f>
        <v>0</v>
      </c>
      <c r="R88" s="41">
        <f t="shared" si="43"/>
        <v>0</v>
      </c>
      <c r="S88" s="41">
        <f t="shared" si="43"/>
        <v>0</v>
      </c>
      <c r="T88" s="41">
        <f t="shared" si="43"/>
        <v>0</v>
      </c>
      <c r="U88" s="41">
        <f t="shared" si="43"/>
        <v>0</v>
      </c>
      <c r="V88" s="41">
        <f t="shared" si="43"/>
        <v>0</v>
      </c>
      <c r="W88" s="41">
        <f t="shared" si="43"/>
        <v>0</v>
      </c>
      <c r="X88" s="41">
        <f t="shared" si="43"/>
        <v>0</v>
      </c>
      <c r="Y88" s="41">
        <f t="shared" si="43"/>
        <v>0</v>
      </c>
      <c r="Z88" s="41">
        <f t="shared" si="43"/>
        <v>0</v>
      </c>
      <c r="AA88" s="41">
        <f t="shared" si="43"/>
        <v>0</v>
      </c>
      <c r="AB88" s="41">
        <f t="shared" si="43"/>
        <v>0</v>
      </c>
      <c r="AC88" s="42">
        <f t="shared" si="43"/>
        <v>0</v>
      </c>
      <c r="AD88" s="43">
        <f t="shared" si="43"/>
        <v>0</v>
      </c>
      <c r="AE88" s="32"/>
      <c r="AF88" s="40">
        <f t="shared" ref="AF88:AS88" si="44">SUM(AF84:AF87)</f>
        <v>0</v>
      </c>
      <c r="AG88" s="41">
        <f t="shared" si="44"/>
        <v>0</v>
      </c>
      <c r="AH88" s="41">
        <f t="shared" si="44"/>
        <v>0</v>
      </c>
      <c r="AI88" s="41">
        <f t="shared" si="44"/>
        <v>0</v>
      </c>
      <c r="AJ88" s="41">
        <f t="shared" si="44"/>
        <v>0</v>
      </c>
      <c r="AK88" s="41">
        <f t="shared" si="44"/>
        <v>0</v>
      </c>
      <c r="AL88" s="41">
        <f t="shared" si="44"/>
        <v>0</v>
      </c>
      <c r="AM88" s="41">
        <f t="shared" si="44"/>
        <v>0</v>
      </c>
      <c r="AN88" s="41">
        <f t="shared" si="44"/>
        <v>0</v>
      </c>
      <c r="AO88" s="41">
        <f t="shared" si="44"/>
        <v>0</v>
      </c>
      <c r="AP88" s="41">
        <f t="shared" si="44"/>
        <v>0</v>
      </c>
      <c r="AQ88" s="41">
        <f t="shared" si="44"/>
        <v>0</v>
      </c>
      <c r="AR88" s="42">
        <f t="shared" si="44"/>
        <v>0</v>
      </c>
      <c r="AS88" s="43">
        <f t="shared" si="44"/>
        <v>0</v>
      </c>
      <c r="AT88" s="32"/>
      <c r="AU88" s="43">
        <f>SUM(AU84:AU87)</f>
        <v>1</v>
      </c>
    </row>
    <row r="89" spans="1:47" ht="15.75" customHeight="1">
      <c r="A89" s="22">
        <v>0.375</v>
      </c>
      <c r="B89" s="28">
        <v>0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30">
        <v>0</v>
      </c>
      <c r="O89" s="31">
        <f>SUM(B89:N89)</f>
        <v>0</v>
      </c>
      <c r="P89" s="32"/>
      <c r="Q89" s="28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29">
        <v>0</v>
      </c>
      <c r="AB89" s="29">
        <v>0</v>
      </c>
      <c r="AC89" s="30">
        <v>0</v>
      </c>
      <c r="AD89" s="31">
        <f>SUM(Q89:AC89)</f>
        <v>0</v>
      </c>
      <c r="AE89" s="32"/>
      <c r="AF89" s="28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30">
        <v>0</v>
      </c>
      <c r="AS89" s="31">
        <f>SUM(AF89:AR89)</f>
        <v>0</v>
      </c>
      <c r="AT89" s="32"/>
      <c r="AU89" s="31">
        <f>SUM(O89+AD89+AS89)</f>
        <v>0</v>
      </c>
    </row>
    <row r="90" spans="1:47" ht="15.75" customHeight="1">
      <c r="A90" s="23">
        <v>0.38541666666666702</v>
      </c>
      <c r="B90" s="33">
        <v>0</v>
      </c>
      <c r="C90" s="32">
        <v>0</v>
      </c>
      <c r="D90" s="32">
        <v>0</v>
      </c>
      <c r="E90" s="32">
        <v>0</v>
      </c>
      <c r="F90" s="32">
        <v>0</v>
      </c>
      <c r="G90" s="32">
        <v>0</v>
      </c>
      <c r="H90" s="32">
        <v>0</v>
      </c>
      <c r="I90" s="32">
        <v>0</v>
      </c>
      <c r="J90" s="32">
        <v>0</v>
      </c>
      <c r="K90" s="32">
        <v>0</v>
      </c>
      <c r="L90" s="32">
        <v>0</v>
      </c>
      <c r="M90" s="32">
        <v>0</v>
      </c>
      <c r="N90" s="34">
        <v>0</v>
      </c>
      <c r="O90" s="35">
        <f>SUM(B90:N90)</f>
        <v>0</v>
      </c>
      <c r="P90" s="32"/>
      <c r="Q90" s="33">
        <v>0</v>
      </c>
      <c r="R90" s="32">
        <v>0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2">
        <v>0</v>
      </c>
      <c r="Y90" s="32">
        <v>0</v>
      </c>
      <c r="Z90" s="32">
        <v>0</v>
      </c>
      <c r="AA90" s="32">
        <v>0</v>
      </c>
      <c r="AB90" s="32">
        <v>0</v>
      </c>
      <c r="AC90" s="34">
        <v>0</v>
      </c>
      <c r="AD90" s="35">
        <f>SUM(Q90:AC90)</f>
        <v>0</v>
      </c>
      <c r="AE90" s="32"/>
      <c r="AF90" s="33">
        <v>0</v>
      </c>
      <c r="AG90" s="32">
        <v>0</v>
      </c>
      <c r="AH90" s="32">
        <v>0</v>
      </c>
      <c r="AI90" s="32">
        <v>0</v>
      </c>
      <c r="AJ90" s="32">
        <v>0</v>
      </c>
      <c r="AK90" s="32">
        <v>0</v>
      </c>
      <c r="AL90" s="32">
        <v>0</v>
      </c>
      <c r="AM90" s="32">
        <v>0</v>
      </c>
      <c r="AN90" s="32">
        <v>0</v>
      </c>
      <c r="AO90" s="32">
        <v>0</v>
      </c>
      <c r="AP90" s="32">
        <v>0</v>
      </c>
      <c r="AQ90" s="32">
        <v>0</v>
      </c>
      <c r="AR90" s="34">
        <v>0</v>
      </c>
      <c r="AS90" s="35">
        <f>SUM(AF90:AR90)</f>
        <v>0</v>
      </c>
      <c r="AT90" s="32"/>
      <c r="AU90" s="35">
        <f>SUM(O90+AD90+AS90)</f>
        <v>0</v>
      </c>
    </row>
    <row r="91" spans="1:47" ht="15.75" customHeight="1">
      <c r="A91" s="23">
        <v>0.39583333333333298</v>
      </c>
      <c r="B91" s="33">
        <v>0</v>
      </c>
      <c r="C91" s="32">
        <v>0</v>
      </c>
      <c r="D91" s="32">
        <v>0</v>
      </c>
      <c r="E91" s="32">
        <v>0</v>
      </c>
      <c r="F91" s="32">
        <v>0</v>
      </c>
      <c r="G91" s="32">
        <v>0</v>
      </c>
      <c r="H91" s="32">
        <v>0</v>
      </c>
      <c r="I91" s="32">
        <v>0</v>
      </c>
      <c r="J91" s="32">
        <v>0</v>
      </c>
      <c r="K91" s="32">
        <v>0</v>
      </c>
      <c r="L91" s="32">
        <v>0</v>
      </c>
      <c r="M91" s="32">
        <v>0</v>
      </c>
      <c r="N91" s="34">
        <v>0</v>
      </c>
      <c r="O91" s="35">
        <f>SUM(B91:N91)</f>
        <v>0</v>
      </c>
      <c r="P91" s="32"/>
      <c r="Q91" s="33">
        <v>0</v>
      </c>
      <c r="R91" s="32">
        <v>0</v>
      </c>
      <c r="S91" s="32">
        <v>0</v>
      </c>
      <c r="T91" s="32">
        <v>0</v>
      </c>
      <c r="U91" s="32">
        <v>0</v>
      </c>
      <c r="V91" s="32">
        <v>0</v>
      </c>
      <c r="W91" s="32">
        <v>0</v>
      </c>
      <c r="X91" s="32">
        <v>0</v>
      </c>
      <c r="Y91" s="32">
        <v>0</v>
      </c>
      <c r="Z91" s="32">
        <v>0</v>
      </c>
      <c r="AA91" s="32">
        <v>0</v>
      </c>
      <c r="AB91" s="32">
        <v>0</v>
      </c>
      <c r="AC91" s="34">
        <v>0</v>
      </c>
      <c r="AD91" s="35">
        <f>SUM(Q91:AC91)</f>
        <v>0</v>
      </c>
      <c r="AE91" s="32"/>
      <c r="AF91" s="33">
        <v>0</v>
      </c>
      <c r="AG91" s="32">
        <v>0</v>
      </c>
      <c r="AH91" s="32">
        <v>0</v>
      </c>
      <c r="AI91" s="32">
        <v>0</v>
      </c>
      <c r="AJ91" s="32">
        <v>0</v>
      </c>
      <c r="AK91" s="32">
        <v>0</v>
      </c>
      <c r="AL91" s="32">
        <v>0</v>
      </c>
      <c r="AM91" s="32">
        <v>0</v>
      </c>
      <c r="AN91" s="32">
        <v>0</v>
      </c>
      <c r="AO91" s="32">
        <v>0</v>
      </c>
      <c r="AP91" s="32">
        <v>0</v>
      </c>
      <c r="AQ91" s="32">
        <v>0</v>
      </c>
      <c r="AR91" s="34">
        <v>0</v>
      </c>
      <c r="AS91" s="35">
        <f>SUM(AF91:AR91)</f>
        <v>0</v>
      </c>
      <c r="AT91" s="32"/>
      <c r="AU91" s="35">
        <f>SUM(O91+AD91+AS91)</f>
        <v>0</v>
      </c>
    </row>
    <row r="92" spans="1:47" ht="15.75" customHeight="1">
      <c r="A92" s="24">
        <v>0.40625</v>
      </c>
      <c r="B92" s="36">
        <v>0</v>
      </c>
      <c r="C92" s="37">
        <v>0</v>
      </c>
      <c r="D92" s="37">
        <v>0</v>
      </c>
      <c r="E92" s="37">
        <v>0</v>
      </c>
      <c r="F92" s="37">
        <v>0</v>
      </c>
      <c r="G92" s="37">
        <v>0</v>
      </c>
      <c r="H92" s="37">
        <v>0</v>
      </c>
      <c r="I92" s="37">
        <v>0</v>
      </c>
      <c r="J92" s="37">
        <v>0</v>
      </c>
      <c r="K92" s="37">
        <v>0</v>
      </c>
      <c r="L92" s="37">
        <v>0</v>
      </c>
      <c r="M92" s="37">
        <v>0</v>
      </c>
      <c r="N92" s="38">
        <v>0</v>
      </c>
      <c r="O92" s="39">
        <f>SUM(B92:N92)</f>
        <v>0</v>
      </c>
      <c r="P92" s="32"/>
      <c r="Q92" s="36">
        <v>0</v>
      </c>
      <c r="R92" s="37">
        <v>0</v>
      </c>
      <c r="S92" s="37">
        <v>0</v>
      </c>
      <c r="T92" s="37">
        <v>0</v>
      </c>
      <c r="U92" s="37">
        <v>0</v>
      </c>
      <c r="V92" s="37">
        <v>0</v>
      </c>
      <c r="W92" s="37">
        <v>0</v>
      </c>
      <c r="X92" s="37">
        <v>0</v>
      </c>
      <c r="Y92" s="37">
        <v>0</v>
      </c>
      <c r="Z92" s="37">
        <v>0</v>
      </c>
      <c r="AA92" s="37">
        <v>0</v>
      </c>
      <c r="AB92" s="37">
        <v>0</v>
      </c>
      <c r="AC92" s="38">
        <v>0</v>
      </c>
      <c r="AD92" s="39">
        <f>SUM(Q92:AC92)</f>
        <v>0</v>
      </c>
      <c r="AE92" s="32"/>
      <c r="AF92" s="36">
        <v>0</v>
      </c>
      <c r="AG92" s="37">
        <v>0</v>
      </c>
      <c r="AH92" s="37">
        <v>0</v>
      </c>
      <c r="AI92" s="37">
        <v>0</v>
      </c>
      <c r="AJ92" s="37">
        <v>0</v>
      </c>
      <c r="AK92" s="37">
        <v>0</v>
      </c>
      <c r="AL92" s="37">
        <v>0</v>
      </c>
      <c r="AM92" s="37">
        <v>0</v>
      </c>
      <c r="AN92" s="37">
        <v>0</v>
      </c>
      <c r="AO92" s="37">
        <v>0</v>
      </c>
      <c r="AP92" s="37">
        <v>0</v>
      </c>
      <c r="AQ92" s="37">
        <v>0</v>
      </c>
      <c r="AR92" s="38">
        <v>0</v>
      </c>
      <c r="AS92" s="39">
        <f>SUM(AF92:AR92)</f>
        <v>0</v>
      </c>
      <c r="AT92" s="32"/>
      <c r="AU92" s="39">
        <f>SUM(O92+AD92+AS92)</f>
        <v>0</v>
      </c>
    </row>
    <row r="93" spans="1:47" ht="15.75" customHeight="1">
      <c r="A93" s="25" t="s">
        <v>21</v>
      </c>
      <c r="B93" s="40">
        <f t="shared" ref="B93:O93" si="45">SUM(B89:B92)</f>
        <v>0</v>
      </c>
      <c r="C93" s="41">
        <f t="shared" si="45"/>
        <v>0</v>
      </c>
      <c r="D93" s="41">
        <f t="shared" si="45"/>
        <v>0</v>
      </c>
      <c r="E93" s="41">
        <f t="shared" si="45"/>
        <v>0</v>
      </c>
      <c r="F93" s="41">
        <f t="shared" si="45"/>
        <v>0</v>
      </c>
      <c r="G93" s="41">
        <f t="shared" si="45"/>
        <v>0</v>
      </c>
      <c r="H93" s="41">
        <f t="shared" si="45"/>
        <v>0</v>
      </c>
      <c r="I93" s="41">
        <f t="shared" si="45"/>
        <v>0</v>
      </c>
      <c r="J93" s="41">
        <f t="shared" si="45"/>
        <v>0</v>
      </c>
      <c r="K93" s="41">
        <f t="shared" si="45"/>
        <v>0</v>
      </c>
      <c r="L93" s="41">
        <f t="shared" si="45"/>
        <v>0</v>
      </c>
      <c r="M93" s="41">
        <f t="shared" si="45"/>
        <v>0</v>
      </c>
      <c r="N93" s="42">
        <f t="shared" si="45"/>
        <v>0</v>
      </c>
      <c r="O93" s="43">
        <f t="shared" si="45"/>
        <v>0</v>
      </c>
      <c r="P93" s="32"/>
      <c r="Q93" s="40">
        <f t="shared" ref="Q93:AD93" si="46">SUM(Q89:Q92)</f>
        <v>0</v>
      </c>
      <c r="R93" s="41">
        <f t="shared" si="46"/>
        <v>0</v>
      </c>
      <c r="S93" s="41">
        <f t="shared" si="46"/>
        <v>0</v>
      </c>
      <c r="T93" s="41">
        <f t="shared" si="46"/>
        <v>0</v>
      </c>
      <c r="U93" s="41">
        <f t="shared" si="46"/>
        <v>0</v>
      </c>
      <c r="V93" s="41">
        <f t="shared" si="46"/>
        <v>0</v>
      </c>
      <c r="W93" s="41">
        <f t="shared" si="46"/>
        <v>0</v>
      </c>
      <c r="X93" s="41">
        <f t="shared" si="46"/>
        <v>0</v>
      </c>
      <c r="Y93" s="41">
        <f t="shared" si="46"/>
        <v>0</v>
      </c>
      <c r="Z93" s="41">
        <f t="shared" si="46"/>
        <v>0</v>
      </c>
      <c r="AA93" s="41">
        <f t="shared" si="46"/>
        <v>0</v>
      </c>
      <c r="AB93" s="41">
        <f t="shared" si="46"/>
        <v>0</v>
      </c>
      <c r="AC93" s="42">
        <f t="shared" si="46"/>
        <v>0</v>
      </c>
      <c r="AD93" s="43">
        <f t="shared" si="46"/>
        <v>0</v>
      </c>
      <c r="AE93" s="32"/>
      <c r="AF93" s="40">
        <f t="shared" ref="AF93:AS93" si="47">SUM(AF89:AF92)</f>
        <v>0</v>
      </c>
      <c r="AG93" s="41">
        <f t="shared" si="47"/>
        <v>0</v>
      </c>
      <c r="AH93" s="41">
        <f t="shared" si="47"/>
        <v>0</v>
      </c>
      <c r="AI93" s="41">
        <f t="shared" si="47"/>
        <v>0</v>
      </c>
      <c r="AJ93" s="41">
        <f t="shared" si="47"/>
        <v>0</v>
      </c>
      <c r="AK93" s="41">
        <f t="shared" si="47"/>
        <v>0</v>
      </c>
      <c r="AL93" s="41">
        <f t="shared" si="47"/>
        <v>0</v>
      </c>
      <c r="AM93" s="41">
        <f t="shared" si="47"/>
        <v>0</v>
      </c>
      <c r="AN93" s="41">
        <f t="shared" si="47"/>
        <v>0</v>
      </c>
      <c r="AO93" s="41">
        <f t="shared" si="47"/>
        <v>0</v>
      </c>
      <c r="AP93" s="41">
        <f t="shared" si="47"/>
        <v>0</v>
      </c>
      <c r="AQ93" s="41">
        <f t="shared" si="47"/>
        <v>0</v>
      </c>
      <c r="AR93" s="42">
        <f t="shared" si="47"/>
        <v>0</v>
      </c>
      <c r="AS93" s="43">
        <f t="shared" si="47"/>
        <v>0</v>
      </c>
      <c r="AT93" s="32"/>
      <c r="AU93" s="43">
        <f>SUM(AU89:AU92)</f>
        <v>0</v>
      </c>
    </row>
    <row r="94" spans="1:47" ht="15.75" customHeight="1">
      <c r="A94" s="22">
        <v>0.41666666666666702</v>
      </c>
      <c r="B94" s="28">
        <v>0</v>
      </c>
      <c r="C94" s="29">
        <v>0</v>
      </c>
      <c r="D94" s="29">
        <v>0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30">
        <v>0</v>
      </c>
      <c r="O94" s="31">
        <f>SUM(B94:N94)</f>
        <v>0</v>
      </c>
      <c r="P94" s="32"/>
      <c r="Q94" s="28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29">
        <v>0</v>
      </c>
      <c r="AB94" s="29">
        <v>0</v>
      </c>
      <c r="AC94" s="30">
        <v>0</v>
      </c>
      <c r="AD94" s="31">
        <f>SUM(Q94:AC94)</f>
        <v>0</v>
      </c>
      <c r="AE94" s="32"/>
      <c r="AF94" s="28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30">
        <v>0</v>
      </c>
      <c r="AS94" s="31">
        <f>SUM(AF94:AR94)</f>
        <v>0</v>
      </c>
      <c r="AT94" s="32"/>
      <c r="AU94" s="31">
        <f>SUM(O94+AD94+AS94)</f>
        <v>0</v>
      </c>
    </row>
    <row r="95" spans="1:47" ht="15.75" customHeight="1">
      <c r="A95" s="23">
        <v>0.42708333333333298</v>
      </c>
      <c r="B95" s="33">
        <v>0</v>
      </c>
      <c r="C95" s="32">
        <v>0</v>
      </c>
      <c r="D95" s="32">
        <v>0</v>
      </c>
      <c r="E95" s="32">
        <v>0</v>
      </c>
      <c r="F95" s="32">
        <v>0</v>
      </c>
      <c r="G95" s="32">
        <v>0</v>
      </c>
      <c r="H95" s="32">
        <v>0</v>
      </c>
      <c r="I95" s="32">
        <v>0</v>
      </c>
      <c r="J95" s="32">
        <v>0</v>
      </c>
      <c r="K95" s="32">
        <v>0</v>
      </c>
      <c r="L95" s="32">
        <v>0</v>
      </c>
      <c r="M95" s="32">
        <v>0</v>
      </c>
      <c r="N95" s="34">
        <v>0</v>
      </c>
      <c r="O95" s="35">
        <f>SUM(B95:N95)</f>
        <v>0</v>
      </c>
      <c r="P95" s="32"/>
      <c r="Q95" s="33">
        <v>0</v>
      </c>
      <c r="R95" s="32">
        <v>0</v>
      </c>
      <c r="S95" s="32">
        <v>0</v>
      </c>
      <c r="T95" s="32">
        <v>0</v>
      </c>
      <c r="U95" s="32">
        <v>0</v>
      </c>
      <c r="V95" s="32">
        <v>0</v>
      </c>
      <c r="W95" s="32">
        <v>0</v>
      </c>
      <c r="X95" s="32">
        <v>0</v>
      </c>
      <c r="Y95" s="32">
        <v>0</v>
      </c>
      <c r="Z95" s="32">
        <v>0</v>
      </c>
      <c r="AA95" s="32">
        <v>0</v>
      </c>
      <c r="AB95" s="32">
        <v>0</v>
      </c>
      <c r="AC95" s="34">
        <v>0</v>
      </c>
      <c r="AD95" s="35">
        <f>SUM(Q95:AC95)</f>
        <v>0</v>
      </c>
      <c r="AE95" s="32"/>
      <c r="AF95" s="33">
        <v>0</v>
      </c>
      <c r="AG95" s="32">
        <v>0</v>
      </c>
      <c r="AH95" s="32">
        <v>0</v>
      </c>
      <c r="AI95" s="32">
        <v>0</v>
      </c>
      <c r="AJ95" s="32">
        <v>0</v>
      </c>
      <c r="AK95" s="32">
        <v>0</v>
      </c>
      <c r="AL95" s="32">
        <v>0</v>
      </c>
      <c r="AM95" s="32">
        <v>0</v>
      </c>
      <c r="AN95" s="32">
        <v>0</v>
      </c>
      <c r="AO95" s="32">
        <v>0</v>
      </c>
      <c r="AP95" s="32">
        <v>0</v>
      </c>
      <c r="AQ95" s="32">
        <v>0</v>
      </c>
      <c r="AR95" s="34">
        <v>0</v>
      </c>
      <c r="AS95" s="35">
        <f>SUM(AF95:AR95)</f>
        <v>0</v>
      </c>
      <c r="AT95" s="32"/>
      <c r="AU95" s="35">
        <f>SUM(O95+AD95+AS95)</f>
        <v>0</v>
      </c>
    </row>
    <row r="96" spans="1:47" ht="15.75" customHeight="1">
      <c r="A96" s="23">
        <v>0.4375</v>
      </c>
      <c r="B96" s="33">
        <v>0</v>
      </c>
      <c r="C96" s="32">
        <v>0</v>
      </c>
      <c r="D96" s="32">
        <v>0</v>
      </c>
      <c r="E96" s="32">
        <v>0</v>
      </c>
      <c r="F96" s="32">
        <v>0</v>
      </c>
      <c r="G96" s="32">
        <v>0</v>
      </c>
      <c r="H96" s="32">
        <v>0</v>
      </c>
      <c r="I96" s="32">
        <v>0</v>
      </c>
      <c r="J96" s="32">
        <v>0</v>
      </c>
      <c r="K96" s="32">
        <v>0</v>
      </c>
      <c r="L96" s="32">
        <v>0</v>
      </c>
      <c r="M96" s="32">
        <v>0</v>
      </c>
      <c r="N96" s="34">
        <v>0</v>
      </c>
      <c r="O96" s="35">
        <f>SUM(B96:N96)</f>
        <v>0</v>
      </c>
      <c r="P96" s="32"/>
      <c r="Q96" s="33">
        <v>0</v>
      </c>
      <c r="R96" s="32">
        <v>0</v>
      </c>
      <c r="S96" s="32">
        <v>0</v>
      </c>
      <c r="T96" s="32">
        <v>0</v>
      </c>
      <c r="U96" s="32">
        <v>0</v>
      </c>
      <c r="V96" s="32">
        <v>0</v>
      </c>
      <c r="W96" s="32">
        <v>0</v>
      </c>
      <c r="X96" s="32">
        <v>0</v>
      </c>
      <c r="Y96" s="32">
        <v>0</v>
      </c>
      <c r="Z96" s="32">
        <v>0</v>
      </c>
      <c r="AA96" s="32">
        <v>0</v>
      </c>
      <c r="AB96" s="32">
        <v>0</v>
      </c>
      <c r="AC96" s="34">
        <v>0</v>
      </c>
      <c r="AD96" s="35">
        <f>SUM(Q96:AC96)</f>
        <v>0</v>
      </c>
      <c r="AE96" s="32"/>
      <c r="AF96" s="33">
        <v>0</v>
      </c>
      <c r="AG96" s="32">
        <v>0</v>
      </c>
      <c r="AH96" s="32">
        <v>0</v>
      </c>
      <c r="AI96" s="32">
        <v>0</v>
      </c>
      <c r="AJ96" s="32">
        <v>0</v>
      </c>
      <c r="AK96" s="32">
        <v>0</v>
      </c>
      <c r="AL96" s="32">
        <v>0</v>
      </c>
      <c r="AM96" s="32">
        <v>0</v>
      </c>
      <c r="AN96" s="32">
        <v>0</v>
      </c>
      <c r="AO96" s="32">
        <v>0</v>
      </c>
      <c r="AP96" s="32">
        <v>0</v>
      </c>
      <c r="AQ96" s="32">
        <v>0</v>
      </c>
      <c r="AR96" s="34">
        <v>0</v>
      </c>
      <c r="AS96" s="35">
        <f>SUM(AF96:AR96)</f>
        <v>0</v>
      </c>
      <c r="AT96" s="32"/>
      <c r="AU96" s="35">
        <f>SUM(O96+AD96+AS96)</f>
        <v>0</v>
      </c>
    </row>
    <row r="97" spans="1:47" ht="15.75" customHeight="1">
      <c r="A97" s="24">
        <v>0.44791666666666702</v>
      </c>
      <c r="B97" s="36">
        <v>0</v>
      </c>
      <c r="C97" s="37">
        <v>0</v>
      </c>
      <c r="D97" s="37">
        <v>0</v>
      </c>
      <c r="E97" s="37">
        <v>0</v>
      </c>
      <c r="F97" s="37">
        <v>0</v>
      </c>
      <c r="G97" s="37">
        <v>0</v>
      </c>
      <c r="H97" s="37">
        <v>0</v>
      </c>
      <c r="I97" s="37">
        <v>0</v>
      </c>
      <c r="J97" s="37">
        <v>0</v>
      </c>
      <c r="K97" s="37">
        <v>0</v>
      </c>
      <c r="L97" s="37">
        <v>0</v>
      </c>
      <c r="M97" s="37">
        <v>0</v>
      </c>
      <c r="N97" s="38">
        <v>0</v>
      </c>
      <c r="O97" s="39">
        <f>SUM(B97:N97)</f>
        <v>0</v>
      </c>
      <c r="P97" s="32"/>
      <c r="Q97" s="36">
        <v>0</v>
      </c>
      <c r="R97" s="37">
        <v>0</v>
      </c>
      <c r="S97" s="37">
        <v>0</v>
      </c>
      <c r="T97" s="37">
        <v>0</v>
      </c>
      <c r="U97" s="37">
        <v>0</v>
      </c>
      <c r="V97" s="37">
        <v>0</v>
      </c>
      <c r="W97" s="37">
        <v>0</v>
      </c>
      <c r="X97" s="37">
        <v>0</v>
      </c>
      <c r="Y97" s="37">
        <v>0</v>
      </c>
      <c r="Z97" s="37">
        <v>0</v>
      </c>
      <c r="AA97" s="37">
        <v>0</v>
      </c>
      <c r="AB97" s="37">
        <v>0</v>
      </c>
      <c r="AC97" s="38">
        <v>0</v>
      </c>
      <c r="AD97" s="39">
        <f>SUM(Q97:AC97)</f>
        <v>0</v>
      </c>
      <c r="AE97" s="32"/>
      <c r="AF97" s="36">
        <v>1</v>
      </c>
      <c r="AG97" s="37">
        <v>0</v>
      </c>
      <c r="AH97" s="37">
        <v>0</v>
      </c>
      <c r="AI97" s="37">
        <v>0</v>
      </c>
      <c r="AJ97" s="37">
        <v>0</v>
      </c>
      <c r="AK97" s="37">
        <v>0</v>
      </c>
      <c r="AL97" s="37">
        <v>0</v>
      </c>
      <c r="AM97" s="37">
        <v>0</v>
      </c>
      <c r="AN97" s="37">
        <v>0</v>
      </c>
      <c r="AO97" s="37">
        <v>0</v>
      </c>
      <c r="AP97" s="37">
        <v>0</v>
      </c>
      <c r="AQ97" s="37">
        <v>0</v>
      </c>
      <c r="AR97" s="38">
        <v>0</v>
      </c>
      <c r="AS97" s="39">
        <f>SUM(AF97:AR97)</f>
        <v>1</v>
      </c>
      <c r="AT97" s="32"/>
      <c r="AU97" s="39">
        <f>SUM(O97+AD97+AS97)</f>
        <v>1</v>
      </c>
    </row>
    <row r="98" spans="1:47" ht="15.75" customHeight="1">
      <c r="A98" s="25" t="s">
        <v>21</v>
      </c>
      <c r="B98" s="40">
        <f t="shared" ref="B98:O98" si="48">SUM(B94:B97)</f>
        <v>0</v>
      </c>
      <c r="C98" s="41">
        <f t="shared" si="48"/>
        <v>0</v>
      </c>
      <c r="D98" s="41">
        <f t="shared" si="48"/>
        <v>0</v>
      </c>
      <c r="E98" s="41">
        <f t="shared" si="48"/>
        <v>0</v>
      </c>
      <c r="F98" s="41">
        <f t="shared" si="48"/>
        <v>0</v>
      </c>
      <c r="G98" s="41">
        <f t="shared" si="48"/>
        <v>0</v>
      </c>
      <c r="H98" s="41">
        <f t="shared" si="48"/>
        <v>0</v>
      </c>
      <c r="I98" s="41">
        <f t="shared" si="48"/>
        <v>0</v>
      </c>
      <c r="J98" s="41">
        <f t="shared" si="48"/>
        <v>0</v>
      </c>
      <c r="K98" s="41">
        <f t="shared" si="48"/>
        <v>0</v>
      </c>
      <c r="L98" s="41">
        <f t="shared" si="48"/>
        <v>0</v>
      </c>
      <c r="M98" s="41">
        <f t="shared" si="48"/>
        <v>0</v>
      </c>
      <c r="N98" s="42">
        <f t="shared" si="48"/>
        <v>0</v>
      </c>
      <c r="O98" s="43">
        <f t="shared" si="48"/>
        <v>0</v>
      </c>
      <c r="P98" s="32"/>
      <c r="Q98" s="40">
        <f t="shared" ref="Q98:AD98" si="49">SUM(Q94:Q97)</f>
        <v>0</v>
      </c>
      <c r="R98" s="41">
        <f t="shared" si="49"/>
        <v>0</v>
      </c>
      <c r="S98" s="41">
        <f t="shared" si="49"/>
        <v>0</v>
      </c>
      <c r="T98" s="41">
        <f t="shared" si="49"/>
        <v>0</v>
      </c>
      <c r="U98" s="41">
        <f t="shared" si="49"/>
        <v>0</v>
      </c>
      <c r="V98" s="41">
        <f t="shared" si="49"/>
        <v>0</v>
      </c>
      <c r="W98" s="41">
        <f t="shared" si="49"/>
        <v>0</v>
      </c>
      <c r="X98" s="41">
        <f t="shared" si="49"/>
        <v>0</v>
      </c>
      <c r="Y98" s="41">
        <f t="shared" si="49"/>
        <v>0</v>
      </c>
      <c r="Z98" s="41">
        <f t="shared" si="49"/>
        <v>0</v>
      </c>
      <c r="AA98" s="41">
        <f t="shared" si="49"/>
        <v>0</v>
      </c>
      <c r="AB98" s="41">
        <f t="shared" si="49"/>
        <v>0</v>
      </c>
      <c r="AC98" s="42">
        <f t="shared" si="49"/>
        <v>0</v>
      </c>
      <c r="AD98" s="43">
        <f t="shared" si="49"/>
        <v>0</v>
      </c>
      <c r="AE98" s="32"/>
      <c r="AF98" s="40">
        <f t="shared" ref="AF98:AS98" si="50">SUM(AF94:AF97)</f>
        <v>1</v>
      </c>
      <c r="AG98" s="41">
        <f t="shared" si="50"/>
        <v>0</v>
      </c>
      <c r="AH98" s="41">
        <f t="shared" si="50"/>
        <v>0</v>
      </c>
      <c r="AI98" s="41">
        <f t="shared" si="50"/>
        <v>0</v>
      </c>
      <c r="AJ98" s="41">
        <f t="shared" si="50"/>
        <v>0</v>
      </c>
      <c r="AK98" s="41">
        <f t="shared" si="50"/>
        <v>0</v>
      </c>
      <c r="AL98" s="41">
        <f t="shared" si="50"/>
        <v>0</v>
      </c>
      <c r="AM98" s="41">
        <f t="shared" si="50"/>
        <v>0</v>
      </c>
      <c r="AN98" s="41">
        <f t="shared" si="50"/>
        <v>0</v>
      </c>
      <c r="AO98" s="41">
        <f t="shared" si="50"/>
        <v>0</v>
      </c>
      <c r="AP98" s="41">
        <f t="shared" si="50"/>
        <v>0</v>
      </c>
      <c r="AQ98" s="41">
        <f t="shared" si="50"/>
        <v>0</v>
      </c>
      <c r="AR98" s="42">
        <f t="shared" si="50"/>
        <v>0</v>
      </c>
      <c r="AS98" s="43">
        <f t="shared" si="50"/>
        <v>1</v>
      </c>
      <c r="AT98" s="32"/>
      <c r="AU98" s="43">
        <f>SUM(AU94:AU97)</f>
        <v>1</v>
      </c>
    </row>
    <row r="99" spans="1:47" ht="15.75" customHeight="1">
      <c r="A99" s="22">
        <v>0.45833333333333298</v>
      </c>
      <c r="B99" s="28">
        <v>0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30">
        <v>0</v>
      </c>
      <c r="O99" s="31">
        <f>SUM(B99:N99)</f>
        <v>0</v>
      </c>
      <c r="P99" s="32"/>
      <c r="Q99" s="28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30">
        <v>0</v>
      </c>
      <c r="AD99" s="31">
        <f>SUM(Q99:AC99)</f>
        <v>0</v>
      </c>
      <c r="AE99" s="32"/>
      <c r="AF99" s="28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30">
        <v>0</v>
      </c>
      <c r="AS99" s="31">
        <f>SUM(AF99:AR99)</f>
        <v>0</v>
      </c>
      <c r="AT99" s="32"/>
      <c r="AU99" s="31">
        <f>SUM(O99+AD99+AS99)</f>
        <v>0</v>
      </c>
    </row>
    <row r="100" spans="1:47" ht="15.75" customHeight="1">
      <c r="A100" s="23">
        <v>0.46875</v>
      </c>
      <c r="B100" s="33">
        <v>0</v>
      </c>
      <c r="C100" s="32">
        <v>0</v>
      </c>
      <c r="D100" s="32">
        <v>0</v>
      </c>
      <c r="E100" s="32">
        <v>0</v>
      </c>
      <c r="F100" s="32">
        <v>0</v>
      </c>
      <c r="G100" s="32">
        <v>0</v>
      </c>
      <c r="H100" s="32">
        <v>0</v>
      </c>
      <c r="I100" s="32">
        <v>0</v>
      </c>
      <c r="J100" s="32">
        <v>0</v>
      </c>
      <c r="K100" s="32">
        <v>0</v>
      </c>
      <c r="L100" s="32">
        <v>0</v>
      </c>
      <c r="M100" s="32">
        <v>0</v>
      </c>
      <c r="N100" s="34">
        <v>0</v>
      </c>
      <c r="O100" s="35">
        <f>SUM(B100:N100)</f>
        <v>0</v>
      </c>
      <c r="P100" s="32"/>
      <c r="Q100" s="33">
        <v>0</v>
      </c>
      <c r="R100" s="32">
        <v>0</v>
      </c>
      <c r="S100" s="32">
        <v>0</v>
      </c>
      <c r="T100" s="32">
        <v>0</v>
      </c>
      <c r="U100" s="32">
        <v>0</v>
      </c>
      <c r="V100" s="32">
        <v>0</v>
      </c>
      <c r="W100" s="32">
        <v>0</v>
      </c>
      <c r="X100" s="32">
        <v>0</v>
      </c>
      <c r="Y100" s="32">
        <v>0</v>
      </c>
      <c r="Z100" s="32">
        <v>0</v>
      </c>
      <c r="AA100" s="32">
        <v>0</v>
      </c>
      <c r="AB100" s="32">
        <v>0</v>
      </c>
      <c r="AC100" s="34">
        <v>0</v>
      </c>
      <c r="AD100" s="35">
        <f>SUM(Q100:AC100)</f>
        <v>0</v>
      </c>
      <c r="AE100" s="32"/>
      <c r="AF100" s="33">
        <v>0</v>
      </c>
      <c r="AG100" s="32">
        <v>0</v>
      </c>
      <c r="AH100" s="32">
        <v>0</v>
      </c>
      <c r="AI100" s="32">
        <v>0</v>
      </c>
      <c r="AJ100" s="32">
        <v>0</v>
      </c>
      <c r="AK100" s="32">
        <v>0</v>
      </c>
      <c r="AL100" s="32">
        <v>0</v>
      </c>
      <c r="AM100" s="32">
        <v>0</v>
      </c>
      <c r="AN100" s="32">
        <v>0</v>
      </c>
      <c r="AO100" s="32">
        <v>0</v>
      </c>
      <c r="AP100" s="32">
        <v>0</v>
      </c>
      <c r="AQ100" s="32">
        <v>0</v>
      </c>
      <c r="AR100" s="34">
        <v>0</v>
      </c>
      <c r="AS100" s="35">
        <f>SUM(AF100:AR100)</f>
        <v>0</v>
      </c>
      <c r="AT100" s="32"/>
      <c r="AU100" s="35">
        <f>SUM(O100+AD100+AS100)</f>
        <v>0</v>
      </c>
    </row>
    <row r="101" spans="1:47" ht="15.75" customHeight="1">
      <c r="A101" s="23">
        <v>0.47916666666666702</v>
      </c>
      <c r="B101" s="33">
        <v>0</v>
      </c>
      <c r="C101" s="32">
        <v>0</v>
      </c>
      <c r="D101" s="32">
        <v>0</v>
      </c>
      <c r="E101" s="32">
        <v>0</v>
      </c>
      <c r="F101" s="32">
        <v>0</v>
      </c>
      <c r="G101" s="32">
        <v>0</v>
      </c>
      <c r="H101" s="32">
        <v>0</v>
      </c>
      <c r="I101" s="32">
        <v>0</v>
      </c>
      <c r="J101" s="32">
        <v>0</v>
      </c>
      <c r="K101" s="32">
        <v>0</v>
      </c>
      <c r="L101" s="32">
        <v>0</v>
      </c>
      <c r="M101" s="32">
        <v>0</v>
      </c>
      <c r="N101" s="34">
        <v>0</v>
      </c>
      <c r="O101" s="35">
        <f>SUM(B101:N101)</f>
        <v>0</v>
      </c>
      <c r="P101" s="32"/>
      <c r="Q101" s="33">
        <v>0</v>
      </c>
      <c r="R101" s="32">
        <v>0</v>
      </c>
      <c r="S101" s="32">
        <v>0</v>
      </c>
      <c r="T101" s="32">
        <v>0</v>
      </c>
      <c r="U101" s="32">
        <v>0</v>
      </c>
      <c r="V101" s="32">
        <v>0</v>
      </c>
      <c r="W101" s="32">
        <v>0</v>
      </c>
      <c r="X101" s="32">
        <v>0</v>
      </c>
      <c r="Y101" s="32">
        <v>0</v>
      </c>
      <c r="Z101" s="32">
        <v>0</v>
      </c>
      <c r="AA101" s="32">
        <v>0</v>
      </c>
      <c r="AB101" s="32">
        <v>0</v>
      </c>
      <c r="AC101" s="34">
        <v>0</v>
      </c>
      <c r="AD101" s="35">
        <f>SUM(Q101:AC101)</f>
        <v>0</v>
      </c>
      <c r="AE101" s="32"/>
      <c r="AF101" s="33">
        <v>0</v>
      </c>
      <c r="AG101" s="32">
        <v>0</v>
      </c>
      <c r="AH101" s="32">
        <v>0</v>
      </c>
      <c r="AI101" s="32">
        <v>0</v>
      </c>
      <c r="AJ101" s="32">
        <v>0</v>
      </c>
      <c r="AK101" s="32">
        <v>0</v>
      </c>
      <c r="AL101" s="32">
        <v>0</v>
      </c>
      <c r="AM101" s="32">
        <v>0</v>
      </c>
      <c r="AN101" s="32">
        <v>0</v>
      </c>
      <c r="AO101" s="32">
        <v>0</v>
      </c>
      <c r="AP101" s="32">
        <v>0</v>
      </c>
      <c r="AQ101" s="32">
        <v>0</v>
      </c>
      <c r="AR101" s="34">
        <v>0</v>
      </c>
      <c r="AS101" s="35">
        <f>SUM(AF101:AR101)</f>
        <v>0</v>
      </c>
      <c r="AT101" s="32"/>
      <c r="AU101" s="35">
        <f>SUM(O101+AD101+AS101)</f>
        <v>0</v>
      </c>
    </row>
    <row r="102" spans="1:47" ht="15.75" customHeight="1">
      <c r="A102" s="24">
        <v>0.48958333333333298</v>
      </c>
      <c r="B102" s="36">
        <v>0</v>
      </c>
      <c r="C102" s="37">
        <v>0</v>
      </c>
      <c r="D102" s="37">
        <v>0</v>
      </c>
      <c r="E102" s="37">
        <v>0</v>
      </c>
      <c r="F102" s="37">
        <v>0</v>
      </c>
      <c r="G102" s="37">
        <v>0</v>
      </c>
      <c r="H102" s="37">
        <v>0</v>
      </c>
      <c r="I102" s="37">
        <v>0</v>
      </c>
      <c r="J102" s="37">
        <v>0</v>
      </c>
      <c r="K102" s="37">
        <v>0</v>
      </c>
      <c r="L102" s="37">
        <v>0</v>
      </c>
      <c r="M102" s="37">
        <v>0</v>
      </c>
      <c r="N102" s="38">
        <v>0</v>
      </c>
      <c r="O102" s="39">
        <f>SUM(B102:N102)</f>
        <v>0</v>
      </c>
      <c r="P102" s="32"/>
      <c r="Q102" s="36">
        <v>0</v>
      </c>
      <c r="R102" s="37">
        <v>0</v>
      </c>
      <c r="S102" s="37">
        <v>0</v>
      </c>
      <c r="T102" s="37">
        <v>0</v>
      </c>
      <c r="U102" s="37">
        <v>0</v>
      </c>
      <c r="V102" s="37">
        <v>0</v>
      </c>
      <c r="W102" s="37">
        <v>0</v>
      </c>
      <c r="X102" s="37">
        <v>0</v>
      </c>
      <c r="Y102" s="37">
        <v>0</v>
      </c>
      <c r="Z102" s="37">
        <v>0</v>
      </c>
      <c r="AA102" s="37">
        <v>0</v>
      </c>
      <c r="AB102" s="37">
        <v>0</v>
      </c>
      <c r="AC102" s="38">
        <v>0</v>
      </c>
      <c r="AD102" s="39">
        <f>SUM(Q102:AC102)</f>
        <v>0</v>
      </c>
      <c r="AE102" s="32"/>
      <c r="AF102" s="36">
        <v>0</v>
      </c>
      <c r="AG102" s="37">
        <v>0</v>
      </c>
      <c r="AH102" s="37">
        <v>0</v>
      </c>
      <c r="AI102" s="37">
        <v>0</v>
      </c>
      <c r="AJ102" s="37">
        <v>0</v>
      </c>
      <c r="AK102" s="37">
        <v>0</v>
      </c>
      <c r="AL102" s="37">
        <v>0</v>
      </c>
      <c r="AM102" s="37">
        <v>0</v>
      </c>
      <c r="AN102" s="37">
        <v>0</v>
      </c>
      <c r="AO102" s="37">
        <v>0</v>
      </c>
      <c r="AP102" s="37">
        <v>0</v>
      </c>
      <c r="AQ102" s="37">
        <v>0</v>
      </c>
      <c r="AR102" s="38">
        <v>0</v>
      </c>
      <c r="AS102" s="39">
        <f>SUM(AF102:AR102)</f>
        <v>0</v>
      </c>
      <c r="AT102" s="32"/>
      <c r="AU102" s="39">
        <f>SUM(O102+AD102+AS102)</f>
        <v>0</v>
      </c>
    </row>
    <row r="103" spans="1:47" ht="15.75" customHeight="1">
      <c r="A103" s="25" t="s">
        <v>21</v>
      </c>
      <c r="B103" s="40">
        <f t="shared" ref="B103:O103" si="51">SUM(B99:B102)</f>
        <v>0</v>
      </c>
      <c r="C103" s="41">
        <f t="shared" si="51"/>
        <v>0</v>
      </c>
      <c r="D103" s="41">
        <f t="shared" si="51"/>
        <v>0</v>
      </c>
      <c r="E103" s="41">
        <f t="shared" si="51"/>
        <v>0</v>
      </c>
      <c r="F103" s="41">
        <f t="shared" si="51"/>
        <v>0</v>
      </c>
      <c r="G103" s="41">
        <f t="shared" si="51"/>
        <v>0</v>
      </c>
      <c r="H103" s="41">
        <f t="shared" si="51"/>
        <v>0</v>
      </c>
      <c r="I103" s="41">
        <f t="shared" si="51"/>
        <v>0</v>
      </c>
      <c r="J103" s="41">
        <f t="shared" si="51"/>
        <v>0</v>
      </c>
      <c r="K103" s="41">
        <f t="shared" si="51"/>
        <v>0</v>
      </c>
      <c r="L103" s="41">
        <f t="shared" si="51"/>
        <v>0</v>
      </c>
      <c r="M103" s="41">
        <f t="shared" si="51"/>
        <v>0</v>
      </c>
      <c r="N103" s="42">
        <f t="shared" si="51"/>
        <v>0</v>
      </c>
      <c r="O103" s="43">
        <f t="shared" si="51"/>
        <v>0</v>
      </c>
      <c r="P103" s="32"/>
      <c r="Q103" s="40">
        <f t="shared" ref="Q103:AD103" si="52">SUM(Q99:Q102)</f>
        <v>0</v>
      </c>
      <c r="R103" s="41">
        <f t="shared" si="52"/>
        <v>0</v>
      </c>
      <c r="S103" s="41">
        <f t="shared" si="52"/>
        <v>0</v>
      </c>
      <c r="T103" s="41">
        <f t="shared" si="52"/>
        <v>0</v>
      </c>
      <c r="U103" s="41">
        <f t="shared" si="52"/>
        <v>0</v>
      </c>
      <c r="V103" s="41">
        <f t="shared" si="52"/>
        <v>0</v>
      </c>
      <c r="W103" s="41">
        <f t="shared" si="52"/>
        <v>0</v>
      </c>
      <c r="X103" s="41">
        <f t="shared" si="52"/>
        <v>0</v>
      </c>
      <c r="Y103" s="41">
        <f t="shared" si="52"/>
        <v>0</v>
      </c>
      <c r="Z103" s="41">
        <f t="shared" si="52"/>
        <v>0</v>
      </c>
      <c r="AA103" s="41">
        <f t="shared" si="52"/>
        <v>0</v>
      </c>
      <c r="AB103" s="41">
        <f t="shared" si="52"/>
        <v>0</v>
      </c>
      <c r="AC103" s="42">
        <f t="shared" si="52"/>
        <v>0</v>
      </c>
      <c r="AD103" s="43">
        <f t="shared" si="52"/>
        <v>0</v>
      </c>
      <c r="AE103" s="32"/>
      <c r="AF103" s="40">
        <f t="shared" ref="AF103:AS103" si="53">SUM(AF99:AF102)</f>
        <v>0</v>
      </c>
      <c r="AG103" s="41">
        <f t="shared" si="53"/>
        <v>0</v>
      </c>
      <c r="AH103" s="41">
        <f t="shared" si="53"/>
        <v>0</v>
      </c>
      <c r="AI103" s="41">
        <f t="shared" si="53"/>
        <v>0</v>
      </c>
      <c r="AJ103" s="41">
        <f t="shared" si="53"/>
        <v>0</v>
      </c>
      <c r="AK103" s="41">
        <f t="shared" si="53"/>
        <v>0</v>
      </c>
      <c r="AL103" s="41">
        <f t="shared" si="53"/>
        <v>0</v>
      </c>
      <c r="AM103" s="41">
        <f t="shared" si="53"/>
        <v>0</v>
      </c>
      <c r="AN103" s="41">
        <f t="shared" si="53"/>
        <v>0</v>
      </c>
      <c r="AO103" s="41">
        <f t="shared" si="53"/>
        <v>0</v>
      </c>
      <c r="AP103" s="41">
        <f t="shared" si="53"/>
        <v>0</v>
      </c>
      <c r="AQ103" s="41">
        <f t="shared" si="53"/>
        <v>0</v>
      </c>
      <c r="AR103" s="42">
        <f t="shared" si="53"/>
        <v>0</v>
      </c>
      <c r="AS103" s="43">
        <f t="shared" si="53"/>
        <v>0</v>
      </c>
      <c r="AT103" s="32"/>
      <c r="AU103" s="43">
        <f>SUM(AU99:AU102)</f>
        <v>0</v>
      </c>
    </row>
    <row r="104" spans="1:47" ht="15.75" customHeight="1">
      <c r="A104" s="22">
        <v>0.5</v>
      </c>
      <c r="B104" s="28">
        <v>0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30">
        <v>0</v>
      </c>
      <c r="O104" s="31">
        <f>SUM(B104:N104)</f>
        <v>0</v>
      </c>
      <c r="P104" s="32"/>
      <c r="Q104" s="28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30">
        <v>0</v>
      </c>
      <c r="AD104" s="31">
        <f>SUM(Q104:AC104)</f>
        <v>0</v>
      </c>
      <c r="AE104" s="32"/>
      <c r="AF104" s="28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30">
        <v>0</v>
      </c>
      <c r="AS104" s="31">
        <f>SUM(AF104:AR104)</f>
        <v>0</v>
      </c>
      <c r="AT104" s="32"/>
      <c r="AU104" s="31">
        <f>SUM(O104+AD104+AS104)</f>
        <v>0</v>
      </c>
    </row>
    <row r="105" spans="1:47" ht="15.75" customHeight="1">
      <c r="A105" s="23">
        <v>0.51041666666666696</v>
      </c>
      <c r="B105" s="33">
        <v>0</v>
      </c>
      <c r="C105" s="32">
        <v>0</v>
      </c>
      <c r="D105" s="32">
        <v>0</v>
      </c>
      <c r="E105" s="32">
        <v>0</v>
      </c>
      <c r="F105" s="32">
        <v>0</v>
      </c>
      <c r="G105" s="32">
        <v>0</v>
      </c>
      <c r="H105" s="32">
        <v>0</v>
      </c>
      <c r="I105" s="32">
        <v>0</v>
      </c>
      <c r="J105" s="32">
        <v>0</v>
      </c>
      <c r="K105" s="32">
        <v>0</v>
      </c>
      <c r="L105" s="32">
        <v>0</v>
      </c>
      <c r="M105" s="32">
        <v>0</v>
      </c>
      <c r="N105" s="34">
        <v>0</v>
      </c>
      <c r="O105" s="35">
        <f>SUM(B105:N105)</f>
        <v>0</v>
      </c>
      <c r="P105" s="32"/>
      <c r="Q105" s="33">
        <v>0</v>
      </c>
      <c r="R105" s="32">
        <v>0</v>
      </c>
      <c r="S105" s="32">
        <v>0</v>
      </c>
      <c r="T105" s="32">
        <v>0</v>
      </c>
      <c r="U105" s="32">
        <v>0</v>
      </c>
      <c r="V105" s="32">
        <v>0</v>
      </c>
      <c r="W105" s="32">
        <v>0</v>
      </c>
      <c r="X105" s="32">
        <v>0</v>
      </c>
      <c r="Y105" s="32">
        <v>0</v>
      </c>
      <c r="Z105" s="32">
        <v>0</v>
      </c>
      <c r="AA105" s="32">
        <v>0</v>
      </c>
      <c r="AB105" s="32">
        <v>0</v>
      </c>
      <c r="AC105" s="34">
        <v>0</v>
      </c>
      <c r="AD105" s="35">
        <f>SUM(Q105:AC105)</f>
        <v>0</v>
      </c>
      <c r="AE105" s="32"/>
      <c r="AF105" s="33">
        <v>0</v>
      </c>
      <c r="AG105" s="32">
        <v>0</v>
      </c>
      <c r="AH105" s="32">
        <v>0</v>
      </c>
      <c r="AI105" s="32">
        <v>0</v>
      </c>
      <c r="AJ105" s="32">
        <v>0</v>
      </c>
      <c r="AK105" s="32">
        <v>0</v>
      </c>
      <c r="AL105" s="32">
        <v>0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4">
        <v>0</v>
      </c>
      <c r="AS105" s="35">
        <f>SUM(AF105:AR105)</f>
        <v>0</v>
      </c>
      <c r="AT105" s="32"/>
      <c r="AU105" s="35">
        <f>SUM(O105+AD105+AS105)</f>
        <v>0</v>
      </c>
    </row>
    <row r="106" spans="1:47" ht="15.75" customHeight="1">
      <c r="A106" s="23">
        <v>0.52083333333333304</v>
      </c>
      <c r="B106" s="33">
        <v>0</v>
      </c>
      <c r="C106" s="32">
        <v>0</v>
      </c>
      <c r="D106" s="32">
        <v>0</v>
      </c>
      <c r="E106" s="32">
        <v>0</v>
      </c>
      <c r="F106" s="32">
        <v>0</v>
      </c>
      <c r="G106" s="32">
        <v>0</v>
      </c>
      <c r="H106" s="32">
        <v>0</v>
      </c>
      <c r="I106" s="32">
        <v>0</v>
      </c>
      <c r="J106" s="32">
        <v>0</v>
      </c>
      <c r="K106" s="32">
        <v>0</v>
      </c>
      <c r="L106" s="32">
        <v>0</v>
      </c>
      <c r="M106" s="32">
        <v>0</v>
      </c>
      <c r="N106" s="34">
        <v>0</v>
      </c>
      <c r="O106" s="35">
        <f>SUM(B106:N106)</f>
        <v>0</v>
      </c>
      <c r="P106" s="32"/>
      <c r="Q106" s="33">
        <v>0</v>
      </c>
      <c r="R106" s="32">
        <v>0</v>
      </c>
      <c r="S106" s="32">
        <v>0</v>
      </c>
      <c r="T106" s="32">
        <v>0</v>
      </c>
      <c r="U106" s="32">
        <v>0</v>
      </c>
      <c r="V106" s="32">
        <v>0</v>
      </c>
      <c r="W106" s="32">
        <v>0</v>
      </c>
      <c r="X106" s="32">
        <v>0</v>
      </c>
      <c r="Y106" s="32">
        <v>0</v>
      </c>
      <c r="Z106" s="32">
        <v>0</v>
      </c>
      <c r="AA106" s="32">
        <v>0</v>
      </c>
      <c r="AB106" s="32">
        <v>0</v>
      </c>
      <c r="AC106" s="34">
        <v>0</v>
      </c>
      <c r="AD106" s="35">
        <f>SUM(Q106:AC106)</f>
        <v>0</v>
      </c>
      <c r="AE106" s="32"/>
      <c r="AF106" s="33">
        <v>0</v>
      </c>
      <c r="AG106" s="32">
        <v>0</v>
      </c>
      <c r="AH106" s="32">
        <v>0</v>
      </c>
      <c r="AI106" s="32">
        <v>0</v>
      </c>
      <c r="AJ106" s="32">
        <v>0</v>
      </c>
      <c r="AK106" s="32">
        <v>0</v>
      </c>
      <c r="AL106" s="32">
        <v>0</v>
      </c>
      <c r="AM106" s="32">
        <v>0</v>
      </c>
      <c r="AN106" s="32">
        <v>0</v>
      </c>
      <c r="AO106" s="32">
        <v>0</v>
      </c>
      <c r="AP106" s="32">
        <v>0</v>
      </c>
      <c r="AQ106" s="32">
        <v>0</v>
      </c>
      <c r="AR106" s="34">
        <v>0</v>
      </c>
      <c r="AS106" s="35">
        <f>SUM(AF106:AR106)</f>
        <v>0</v>
      </c>
      <c r="AT106" s="32"/>
      <c r="AU106" s="35">
        <f>SUM(O106+AD106+AS106)</f>
        <v>0</v>
      </c>
    </row>
    <row r="107" spans="1:47" ht="15.75" customHeight="1">
      <c r="A107" s="24">
        <v>0.53125</v>
      </c>
      <c r="B107" s="36">
        <v>0</v>
      </c>
      <c r="C107" s="37">
        <v>0</v>
      </c>
      <c r="D107" s="37">
        <v>0</v>
      </c>
      <c r="E107" s="37">
        <v>0</v>
      </c>
      <c r="F107" s="37">
        <v>0</v>
      </c>
      <c r="G107" s="37">
        <v>0</v>
      </c>
      <c r="H107" s="37">
        <v>0</v>
      </c>
      <c r="I107" s="37">
        <v>0</v>
      </c>
      <c r="J107" s="37">
        <v>0</v>
      </c>
      <c r="K107" s="37">
        <v>0</v>
      </c>
      <c r="L107" s="37">
        <v>0</v>
      </c>
      <c r="M107" s="37">
        <v>0</v>
      </c>
      <c r="N107" s="38">
        <v>0</v>
      </c>
      <c r="O107" s="39">
        <f>SUM(B107:N107)</f>
        <v>0</v>
      </c>
      <c r="P107" s="32"/>
      <c r="Q107" s="36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7">
        <v>0</v>
      </c>
      <c r="X107" s="37">
        <v>0</v>
      </c>
      <c r="Y107" s="37">
        <v>0</v>
      </c>
      <c r="Z107" s="37">
        <v>0</v>
      </c>
      <c r="AA107" s="37">
        <v>0</v>
      </c>
      <c r="AB107" s="37">
        <v>0</v>
      </c>
      <c r="AC107" s="38">
        <v>0</v>
      </c>
      <c r="AD107" s="39">
        <f>SUM(Q107:AC107)</f>
        <v>0</v>
      </c>
      <c r="AE107" s="32"/>
      <c r="AF107" s="36">
        <v>0</v>
      </c>
      <c r="AG107" s="37">
        <v>0</v>
      </c>
      <c r="AH107" s="37">
        <v>0</v>
      </c>
      <c r="AI107" s="37">
        <v>0</v>
      </c>
      <c r="AJ107" s="37">
        <v>0</v>
      </c>
      <c r="AK107" s="37">
        <v>0</v>
      </c>
      <c r="AL107" s="37">
        <v>0</v>
      </c>
      <c r="AM107" s="37">
        <v>0</v>
      </c>
      <c r="AN107" s="37">
        <v>0</v>
      </c>
      <c r="AO107" s="37">
        <v>0</v>
      </c>
      <c r="AP107" s="37">
        <v>0</v>
      </c>
      <c r="AQ107" s="37">
        <v>0</v>
      </c>
      <c r="AR107" s="38">
        <v>0</v>
      </c>
      <c r="AS107" s="39">
        <f>SUM(AF107:AR107)</f>
        <v>0</v>
      </c>
      <c r="AT107" s="32"/>
      <c r="AU107" s="39">
        <f>SUM(O107+AD107+AS107)</f>
        <v>0</v>
      </c>
    </row>
    <row r="108" spans="1:47" ht="15.75" customHeight="1">
      <c r="A108" s="25" t="s">
        <v>21</v>
      </c>
      <c r="B108" s="40">
        <f t="shared" ref="B108:O108" si="54">SUM(B104:B107)</f>
        <v>0</v>
      </c>
      <c r="C108" s="41">
        <f t="shared" si="54"/>
        <v>0</v>
      </c>
      <c r="D108" s="41">
        <f t="shared" si="54"/>
        <v>0</v>
      </c>
      <c r="E108" s="41">
        <f t="shared" si="54"/>
        <v>0</v>
      </c>
      <c r="F108" s="41">
        <f t="shared" si="54"/>
        <v>0</v>
      </c>
      <c r="G108" s="41">
        <f t="shared" si="54"/>
        <v>0</v>
      </c>
      <c r="H108" s="41">
        <f t="shared" si="54"/>
        <v>0</v>
      </c>
      <c r="I108" s="41">
        <f t="shared" si="54"/>
        <v>0</v>
      </c>
      <c r="J108" s="41">
        <f t="shared" si="54"/>
        <v>0</v>
      </c>
      <c r="K108" s="41">
        <f t="shared" si="54"/>
        <v>0</v>
      </c>
      <c r="L108" s="41">
        <f t="shared" si="54"/>
        <v>0</v>
      </c>
      <c r="M108" s="41">
        <f t="shared" si="54"/>
        <v>0</v>
      </c>
      <c r="N108" s="42">
        <f t="shared" si="54"/>
        <v>0</v>
      </c>
      <c r="O108" s="43">
        <f t="shared" si="54"/>
        <v>0</v>
      </c>
      <c r="P108" s="32"/>
      <c r="Q108" s="40">
        <f t="shared" ref="Q108:AD108" si="55">SUM(Q104:Q107)</f>
        <v>0</v>
      </c>
      <c r="R108" s="41">
        <f t="shared" si="55"/>
        <v>0</v>
      </c>
      <c r="S108" s="41">
        <f t="shared" si="55"/>
        <v>0</v>
      </c>
      <c r="T108" s="41">
        <f t="shared" si="55"/>
        <v>0</v>
      </c>
      <c r="U108" s="41">
        <f t="shared" si="55"/>
        <v>0</v>
      </c>
      <c r="V108" s="41">
        <f t="shared" si="55"/>
        <v>0</v>
      </c>
      <c r="W108" s="41">
        <f t="shared" si="55"/>
        <v>0</v>
      </c>
      <c r="X108" s="41">
        <f t="shared" si="55"/>
        <v>0</v>
      </c>
      <c r="Y108" s="41">
        <f t="shared" si="55"/>
        <v>0</v>
      </c>
      <c r="Z108" s="41">
        <f t="shared" si="55"/>
        <v>0</v>
      </c>
      <c r="AA108" s="41">
        <f t="shared" si="55"/>
        <v>0</v>
      </c>
      <c r="AB108" s="41">
        <f t="shared" si="55"/>
        <v>0</v>
      </c>
      <c r="AC108" s="42">
        <f t="shared" si="55"/>
        <v>0</v>
      </c>
      <c r="AD108" s="43">
        <f t="shared" si="55"/>
        <v>0</v>
      </c>
      <c r="AE108" s="32"/>
      <c r="AF108" s="40">
        <f t="shared" ref="AF108:AS108" si="56">SUM(AF104:AF107)</f>
        <v>0</v>
      </c>
      <c r="AG108" s="41">
        <f t="shared" si="56"/>
        <v>0</v>
      </c>
      <c r="AH108" s="41">
        <f t="shared" si="56"/>
        <v>0</v>
      </c>
      <c r="AI108" s="41">
        <f t="shared" si="56"/>
        <v>0</v>
      </c>
      <c r="AJ108" s="41">
        <f t="shared" si="56"/>
        <v>0</v>
      </c>
      <c r="AK108" s="41">
        <f t="shared" si="56"/>
        <v>0</v>
      </c>
      <c r="AL108" s="41">
        <f t="shared" si="56"/>
        <v>0</v>
      </c>
      <c r="AM108" s="41">
        <f t="shared" si="56"/>
        <v>0</v>
      </c>
      <c r="AN108" s="41">
        <f t="shared" si="56"/>
        <v>0</v>
      </c>
      <c r="AO108" s="41">
        <f t="shared" si="56"/>
        <v>0</v>
      </c>
      <c r="AP108" s="41">
        <f t="shared" si="56"/>
        <v>0</v>
      </c>
      <c r="AQ108" s="41">
        <f t="shared" si="56"/>
        <v>0</v>
      </c>
      <c r="AR108" s="42">
        <f t="shared" si="56"/>
        <v>0</v>
      </c>
      <c r="AS108" s="43">
        <f t="shared" si="56"/>
        <v>0</v>
      </c>
      <c r="AT108" s="32"/>
      <c r="AU108" s="43">
        <f>SUM(AU104:AU107)</f>
        <v>0</v>
      </c>
    </row>
    <row r="109" spans="1:47" ht="15.75" customHeight="1">
      <c r="A109" s="22">
        <v>0.54166666666666696</v>
      </c>
      <c r="B109" s="28">
        <v>0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30">
        <v>0</v>
      </c>
      <c r="O109" s="31">
        <f>SUM(B109:N109)</f>
        <v>0</v>
      </c>
      <c r="P109" s="32"/>
      <c r="Q109" s="28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29">
        <v>0</v>
      </c>
      <c r="AB109" s="29">
        <v>0</v>
      </c>
      <c r="AC109" s="30">
        <v>0</v>
      </c>
      <c r="AD109" s="31">
        <f>SUM(Q109:AC109)</f>
        <v>0</v>
      </c>
      <c r="AE109" s="32"/>
      <c r="AF109" s="28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30">
        <v>0</v>
      </c>
      <c r="AS109" s="31">
        <f>SUM(AF109:AR109)</f>
        <v>0</v>
      </c>
      <c r="AT109" s="32"/>
      <c r="AU109" s="31">
        <f>SUM(O109+AD109+AS109)</f>
        <v>0</v>
      </c>
    </row>
    <row r="110" spans="1:47" ht="15.75" customHeight="1">
      <c r="A110" s="23">
        <v>0.55208333333333304</v>
      </c>
      <c r="B110" s="33">
        <v>0</v>
      </c>
      <c r="C110" s="32">
        <v>0</v>
      </c>
      <c r="D110" s="32">
        <v>0</v>
      </c>
      <c r="E110" s="32">
        <v>0</v>
      </c>
      <c r="F110" s="32">
        <v>0</v>
      </c>
      <c r="G110" s="32">
        <v>0</v>
      </c>
      <c r="H110" s="32">
        <v>0</v>
      </c>
      <c r="I110" s="32">
        <v>0</v>
      </c>
      <c r="J110" s="32">
        <v>0</v>
      </c>
      <c r="K110" s="32">
        <v>0</v>
      </c>
      <c r="L110" s="32">
        <v>0</v>
      </c>
      <c r="M110" s="32">
        <v>0</v>
      </c>
      <c r="N110" s="34">
        <v>0</v>
      </c>
      <c r="O110" s="35">
        <f>SUM(B110:N110)</f>
        <v>0</v>
      </c>
      <c r="P110" s="32"/>
      <c r="Q110" s="33">
        <v>0</v>
      </c>
      <c r="R110" s="32">
        <v>0</v>
      </c>
      <c r="S110" s="32">
        <v>0</v>
      </c>
      <c r="T110" s="32">
        <v>0</v>
      </c>
      <c r="U110" s="32">
        <v>0</v>
      </c>
      <c r="V110" s="32">
        <v>0</v>
      </c>
      <c r="W110" s="32">
        <v>0</v>
      </c>
      <c r="X110" s="32">
        <v>0</v>
      </c>
      <c r="Y110" s="32">
        <v>0</v>
      </c>
      <c r="Z110" s="32">
        <v>0</v>
      </c>
      <c r="AA110" s="32">
        <v>0</v>
      </c>
      <c r="AB110" s="32">
        <v>0</v>
      </c>
      <c r="AC110" s="34">
        <v>0</v>
      </c>
      <c r="AD110" s="35">
        <f>SUM(Q110:AC110)</f>
        <v>0</v>
      </c>
      <c r="AE110" s="32"/>
      <c r="AF110" s="33">
        <v>0</v>
      </c>
      <c r="AG110" s="32">
        <v>0</v>
      </c>
      <c r="AH110" s="32">
        <v>0</v>
      </c>
      <c r="AI110" s="32">
        <v>0</v>
      </c>
      <c r="AJ110" s="32">
        <v>0</v>
      </c>
      <c r="AK110" s="32">
        <v>0</v>
      </c>
      <c r="AL110" s="32">
        <v>0</v>
      </c>
      <c r="AM110" s="32">
        <v>0</v>
      </c>
      <c r="AN110" s="32">
        <v>0</v>
      </c>
      <c r="AO110" s="32">
        <v>0</v>
      </c>
      <c r="AP110" s="32">
        <v>0</v>
      </c>
      <c r="AQ110" s="32">
        <v>0</v>
      </c>
      <c r="AR110" s="34">
        <v>0</v>
      </c>
      <c r="AS110" s="35">
        <f>SUM(AF110:AR110)</f>
        <v>0</v>
      </c>
      <c r="AT110" s="32"/>
      <c r="AU110" s="35">
        <f>SUM(O110+AD110+AS110)</f>
        <v>0</v>
      </c>
    </row>
    <row r="111" spans="1:47" ht="15.75" customHeight="1">
      <c r="A111" s="23">
        <v>0.5625</v>
      </c>
      <c r="B111" s="33">
        <v>0</v>
      </c>
      <c r="C111" s="32">
        <v>0</v>
      </c>
      <c r="D111" s="32">
        <v>0</v>
      </c>
      <c r="E111" s="32">
        <v>0</v>
      </c>
      <c r="F111" s="32">
        <v>0</v>
      </c>
      <c r="G111" s="32">
        <v>0</v>
      </c>
      <c r="H111" s="32">
        <v>0</v>
      </c>
      <c r="I111" s="32">
        <v>0</v>
      </c>
      <c r="J111" s="32">
        <v>0</v>
      </c>
      <c r="K111" s="32">
        <v>0</v>
      </c>
      <c r="L111" s="32">
        <v>0</v>
      </c>
      <c r="M111" s="32">
        <v>0</v>
      </c>
      <c r="N111" s="34">
        <v>0</v>
      </c>
      <c r="O111" s="35">
        <f>SUM(B111:N111)</f>
        <v>0</v>
      </c>
      <c r="P111" s="32"/>
      <c r="Q111" s="33">
        <v>0</v>
      </c>
      <c r="R111" s="32">
        <v>0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2">
        <v>0</v>
      </c>
      <c r="Y111" s="32">
        <v>0</v>
      </c>
      <c r="Z111" s="32">
        <v>0</v>
      </c>
      <c r="AA111" s="32">
        <v>0</v>
      </c>
      <c r="AB111" s="32">
        <v>0</v>
      </c>
      <c r="AC111" s="34">
        <v>0</v>
      </c>
      <c r="AD111" s="35">
        <f>SUM(Q111:AC111)</f>
        <v>0</v>
      </c>
      <c r="AE111" s="32"/>
      <c r="AF111" s="33">
        <v>1</v>
      </c>
      <c r="AG111" s="32">
        <v>0</v>
      </c>
      <c r="AH111" s="32">
        <v>0</v>
      </c>
      <c r="AI111" s="32">
        <v>0</v>
      </c>
      <c r="AJ111" s="32">
        <v>0</v>
      </c>
      <c r="AK111" s="32">
        <v>0</v>
      </c>
      <c r="AL111" s="32">
        <v>0</v>
      </c>
      <c r="AM111" s="32">
        <v>0</v>
      </c>
      <c r="AN111" s="32">
        <v>0</v>
      </c>
      <c r="AO111" s="32">
        <v>0</v>
      </c>
      <c r="AP111" s="32">
        <v>0</v>
      </c>
      <c r="AQ111" s="32">
        <v>0</v>
      </c>
      <c r="AR111" s="34">
        <v>0</v>
      </c>
      <c r="AS111" s="35">
        <f>SUM(AF111:AR111)</f>
        <v>1</v>
      </c>
      <c r="AT111" s="32"/>
      <c r="AU111" s="35">
        <f>SUM(O111+AD111+AS111)</f>
        <v>1</v>
      </c>
    </row>
    <row r="112" spans="1:47" ht="15.75" customHeight="1">
      <c r="A112" s="24">
        <v>0.57291666666666696</v>
      </c>
      <c r="B112" s="36">
        <v>0</v>
      </c>
      <c r="C112" s="37">
        <v>0</v>
      </c>
      <c r="D112" s="37">
        <v>0</v>
      </c>
      <c r="E112" s="37">
        <v>0</v>
      </c>
      <c r="F112" s="37">
        <v>0</v>
      </c>
      <c r="G112" s="37">
        <v>0</v>
      </c>
      <c r="H112" s="37">
        <v>0</v>
      </c>
      <c r="I112" s="37">
        <v>0</v>
      </c>
      <c r="J112" s="37">
        <v>0</v>
      </c>
      <c r="K112" s="37">
        <v>0</v>
      </c>
      <c r="L112" s="37">
        <v>0</v>
      </c>
      <c r="M112" s="37">
        <v>0</v>
      </c>
      <c r="N112" s="38">
        <v>0</v>
      </c>
      <c r="O112" s="39">
        <f>SUM(B112:N112)</f>
        <v>0</v>
      </c>
      <c r="P112" s="32"/>
      <c r="Q112" s="36">
        <v>0</v>
      </c>
      <c r="R112" s="37">
        <v>0</v>
      </c>
      <c r="S112" s="37">
        <v>0</v>
      </c>
      <c r="T112" s="37">
        <v>0</v>
      </c>
      <c r="U112" s="37">
        <v>0</v>
      </c>
      <c r="V112" s="37">
        <v>0</v>
      </c>
      <c r="W112" s="37">
        <v>0</v>
      </c>
      <c r="X112" s="37">
        <v>0</v>
      </c>
      <c r="Y112" s="37">
        <v>0</v>
      </c>
      <c r="Z112" s="37">
        <v>0</v>
      </c>
      <c r="AA112" s="37">
        <v>0</v>
      </c>
      <c r="AB112" s="37">
        <v>0</v>
      </c>
      <c r="AC112" s="38">
        <v>0</v>
      </c>
      <c r="AD112" s="39">
        <f>SUM(Q112:AC112)</f>
        <v>0</v>
      </c>
      <c r="AE112" s="32"/>
      <c r="AF112" s="36">
        <v>0</v>
      </c>
      <c r="AG112" s="37">
        <v>0</v>
      </c>
      <c r="AH112" s="37">
        <v>0</v>
      </c>
      <c r="AI112" s="37">
        <v>0</v>
      </c>
      <c r="AJ112" s="37">
        <v>0</v>
      </c>
      <c r="AK112" s="37">
        <v>0</v>
      </c>
      <c r="AL112" s="37">
        <v>0</v>
      </c>
      <c r="AM112" s="37">
        <v>0</v>
      </c>
      <c r="AN112" s="37">
        <v>0</v>
      </c>
      <c r="AO112" s="37">
        <v>0</v>
      </c>
      <c r="AP112" s="37">
        <v>0</v>
      </c>
      <c r="AQ112" s="37">
        <v>0</v>
      </c>
      <c r="AR112" s="38">
        <v>0</v>
      </c>
      <c r="AS112" s="39">
        <f>SUM(AF112:AR112)</f>
        <v>0</v>
      </c>
      <c r="AT112" s="32"/>
      <c r="AU112" s="39">
        <f>SUM(O112+AD112+AS112)</f>
        <v>0</v>
      </c>
    </row>
    <row r="113" spans="1:47" ht="15.75" customHeight="1">
      <c r="A113" s="25" t="s">
        <v>21</v>
      </c>
      <c r="B113" s="40">
        <f t="shared" ref="B113:O113" si="57">SUM(B109:B112)</f>
        <v>0</v>
      </c>
      <c r="C113" s="41">
        <f t="shared" si="57"/>
        <v>0</v>
      </c>
      <c r="D113" s="41">
        <f t="shared" si="57"/>
        <v>0</v>
      </c>
      <c r="E113" s="41">
        <f t="shared" si="57"/>
        <v>0</v>
      </c>
      <c r="F113" s="41">
        <f t="shared" si="57"/>
        <v>0</v>
      </c>
      <c r="G113" s="41">
        <f t="shared" si="57"/>
        <v>0</v>
      </c>
      <c r="H113" s="41">
        <f t="shared" si="57"/>
        <v>0</v>
      </c>
      <c r="I113" s="41">
        <f t="shared" si="57"/>
        <v>0</v>
      </c>
      <c r="J113" s="41">
        <f t="shared" si="57"/>
        <v>0</v>
      </c>
      <c r="K113" s="41">
        <f t="shared" si="57"/>
        <v>0</v>
      </c>
      <c r="L113" s="41">
        <f t="shared" si="57"/>
        <v>0</v>
      </c>
      <c r="M113" s="41">
        <f t="shared" si="57"/>
        <v>0</v>
      </c>
      <c r="N113" s="42">
        <f t="shared" si="57"/>
        <v>0</v>
      </c>
      <c r="O113" s="43">
        <f t="shared" si="57"/>
        <v>0</v>
      </c>
      <c r="P113" s="32"/>
      <c r="Q113" s="40">
        <f t="shared" ref="Q113:AD113" si="58">SUM(Q109:Q112)</f>
        <v>0</v>
      </c>
      <c r="R113" s="41">
        <f t="shared" si="58"/>
        <v>0</v>
      </c>
      <c r="S113" s="41">
        <f t="shared" si="58"/>
        <v>0</v>
      </c>
      <c r="T113" s="41">
        <f t="shared" si="58"/>
        <v>0</v>
      </c>
      <c r="U113" s="41">
        <f t="shared" si="58"/>
        <v>0</v>
      </c>
      <c r="V113" s="41">
        <f t="shared" si="58"/>
        <v>0</v>
      </c>
      <c r="W113" s="41">
        <f t="shared" si="58"/>
        <v>0</v>
      </c>
      <c r="X113" s="41">
        <f t="shared" si="58"/>
        <v>0</v>
      </c>
      <c r="Y113" s="41">
        <f t="shared" si="58"/>
        <v>0</v>
      </c>
      <c r="Z113" s="41">
        <f t="shared" si="58"/>
        <v>0</v>
      </c>
      <c r="AA113" s="41">
        <f t="shared" si="58"/>
        <v>0</v>
      </c>
      <c r="AB113" s="41">
        <f t="shared" si="58"/>
        <v>0</v>
      </c>
      <c r="AC113" s="42">
        <f t="shared" si="58"/>
        <v>0</v>
      </c>
      <c r="AD113" s="43">
        <f t="shared" si="58"/>
        <v>0</v>
      </c>
      <c r="AE113" s="32"/>
      <c r="AF113" s="40">
        <f t="shared" ref="AF113:AS113" si="59">SUM(AF109:AF112)</f>
        <v>1</v>
      </c>
      <c r="AG113" s="41">
        <f t="shared" si="59"/>
        <v>0</v>
      </c>
      <c r="AH113" s="41">
        <f t="shared" si="59"/>
        <v>0</v>
      </c>
      <c r="AI113" s="41">
        <f t="shared" si="59"/>
        <v>0</v>
      </c>
      <c r="AJ113" s="41">
        <f t="shared" si="59"/>
        <v>0</v>
      </c>
      <c r="AK113" s="41">
        <f t="shared" si="59"/>
        <v>0</v>
      </c>
      <c r="AL113" s="41">
        <f t="shared" si="59"/>
        <v>0</v>
      </c>
      <c r="AM113" s="41">
        <f t="shared" si="59"/>
        <v>0</v>
      </c>
      <c r="AN113" s="41">
        <f t="shared" si="59"/>
        <v>0</v>
      </c>
      <c r="AO113" s="41">
        <f t="shared" si="59"/>
        <v>0</v>
      </c>
      <c r="AP113" s="41">
        <f t="shared" si="59"/>
        <v>0</v>
      </c>
      <c r="AQ113" s="41">
        <f t="shared" si="59"/>
        <v>0</v>
      </c>
      <c r="AR113" s="42">
        <f t="shared" si="59"/>
        <v>0</v>
      </c>
      <c r="AS113" s="43">
        <f t="shared" si="59"/>
        <v>1</v>
      </c>
      <c r="AT113" s="32"/>
      <c r="AU113" s="43">
        <f>SUM(AU109:AU112)</f>
        <v>1</v>
      </c>
    </row>
    <row r="114" spans="1:47" ht="15.75" customHeight="1">
      <c r="A114" s="22">
        <v>0.58333333333333304</v>
      </c>
      <c r="B114" s="28">
        <v>0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30">
        <v>0</v>
      </c>
      <c r="O114" s="31">
        <f>SUM(B114:N114)</f>
        <v>0</v>
      </c>
      <c r="P114" s="32"/>
      <c r="Q114" s="28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0</v>
      </c>
      <c r="AC114" s="30">
        <v>0</v>
      </c>
      <c r="AD114" s="31">
        <f>SUM(Q114:AC114)</f>
        <v>0</v>
      </c>
      <c r="AE114" s="32"/>
      <c r="AF114" s="28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30">
        <v>0</v>
      </c>
      <c r="AS114" s="31">
        <f>SUM(AF114:AR114)</f>
        <v>0</v>
      </c>
      <c r="AT114" s="32"/>
      <c r="AU114" s="31">
        <f>SUM(O114+AD114+AS114)</f>
        <v>0</v>
      </c>
    </row>
    <row r="115" spans="1:47" ht="15.75" customHeight="1">
      <c r="A115" s="23">
        <v>0.59375</v>
      </c>
      <c r="B115" s="33">
        <v>0</v>
      </c>
      <c r="C115" s="32">
        <v>0</v>
      </c>
      <c r="D115" s="32">
        <v>0</v>
      </c>
      <c r="E115" s="32">
        <v>0</v>
      </c>
      <c r="F115" s="32">
        <v>0</v>
      </c>
      <c r="G115" s="32">
        <v>0</v>
      </c>
      <c r="H115" s="32">
        <v>0</v>
      </c>
      <c r="I115" s="32">
        <v>0</v>
      </c>
      <c r="J115" s="32">
        <v>0</v>
      </c>
      <c r="K115" s="32">
        <v>0</v>
      </c>
      <c r="L115" s="32">
        <v>0</v>
      </c>
      <c r="M115" s="32">
        <v>0</v>
      </c>
      <c r="N115" s="34">
        <v>0</v>
      </c>
      <c r="O115" s="35">
        <f>SUM(B115:N115)</f>
        <v>0</v>
      </c>
      <c r="P115" s="32"/>
      <c r="Q115" s="33">
        <v>0</v>
      </c>
      <c r="R115" s="32">
        <v>0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32">
        <v>0</v>
      </c>
      <c r="Z115" s="32">
        <v>0</v>
      </c>
      <c r="AA115" s="32">
        <v>0</v>
      </c>
      <c r="AB115" s="32">
        <v>0</v>
      </c>
      <c r="AC115" s="34">
        <v>0</v>
      </c>
      <c r="AD115" s="35">
        <f>SUM(Q115:AC115)</f>
        <v>0</v>
      </c>
      <c r="AE115" s="32"/>
      <c r="AF115" s="33">
        <v>0</v>
      </c>
      <c r="AG115" s="32">
        <v>0</v>
      </c>
      <c r="AH115" s="32">
        <v>0</v>
      </c>
      <c r="AI115" s="32">
        <v>0</v>
      </c>
      <c r="AJ115" s="32">
        <v>0</v>
      </c>
      <c r="AK115" s="32">
        <v>0</v>
      </c>
      <c r="AL115" s="32">
        <v>0</v>
      </c>
      <c r="AM115" s="32">
        <v>0</v>
      </c>
      <c r="AN115" s="32">
        <v>0</v>
      </c>
      <c r="AO115" s="32">
        <v>0</v>
      </c>
      <c r="AP115" s="32">
        <v>0</v>
      </c>
      <c r="AQ115" s="32">
        <v>0</v>
      </c>
      <c r="AR115" s="34">
        <v>0</v>
      </c>
      <c r="AS115" s="35">
        <f>SUM(AF115:AR115)</f>
        <v>0</v>
      </c>
      <c r="AT115" s="32"/>
      <c r="AU115" s="35">
        <f>SUM(O115+AD115+AS115)</f>
        <v>0</v>
      </c>
    </row>
    <row r="116" spans="1:47" ht="15.75" customHeight="1">
      <c r="A116" s="23">
        <v>0.60416666666666696</v>
      </c>
      <c r="B116" s="33">
        <v>0</v>
      </c>
      <c r="C116" s="32">
        <v>0</v>
      </c>
      <c r="D116" s="32">
        <v>0</v>
      </c>
      <c r="E116" s="32">
        <v>0</v>
      </c>
      <c r="F116" s="32">
        <v>0</v>
      </c>
      <c r="G116" s="32">
        <v>0</v>
      </c>
      <c r="H116" s="32">
        <v>0</v>
      </c>
      <c r="I116" s="32">
        <v>0</v>
      </c>
      <c r="J116" s="32">
        <v>0</v>
      </c>
      <c r="K116" s="32">
        <v>0</v>
      </c>
      <c r="L116" s="32">
        <v>0</v>
      </c>
      <c r="M116" s="32">
        <v>0</v>
      </c>
      <c r="N116" s="34">
        <v>0</v>
      </c>
      <c r="O116" s="35">
        <f>SUM(B116:N116)</f>
        <v>0</v>
      </c>
      <c r="P116" s="32"/>
      <c r="Q116" s="33">
        <v>0</v>
      </c>
      <c r="R116" s="32">
        <v>0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2">
        <v>0</v>
      </c>
      <c r="Y116" s="32">
        <v>0</v>
      </c>
      <c r="Z116" s="32">
        <v>0</v>
      </c>
      <c r="AA116" s="32">
        <v>0</v>
      </c>
      <c r="AB116" s="32">
        <v>0</v>
      </c>
      <c r="AC116" s="34">
        <v>0</v>
      </c>
      <c r="AD116" s="35">
        <f>SUM(Q116:AC116)</f>
        <v>0</v>
      </c>
      <c r="AE116" s="32"/>
      <c r="AF116" s="33">
        <v>0</v>
      </c>
      <c r="AG116" s="32">
        <v>0</v>
      </c>
      <c r="AH116" s="32">
        <v>0</v>
      </c>
      <c r="AI116" s="32">
        <v>0</v>
      </c>
      <c r="AJ116" s="32">
        <v>0</v>
      </c>
      <c r="AK116" s="32">
        <v>0</v>
      </c>
      <c r="AL116" s="32">
        <v>0</v>
      </c>
      <c r="AM116" s="32">
        <v>0</v>
      </c>
      <c r="AN116" s="32">
        <v>0</v>
      </c>
      <c r="AO116" s="32">
        <v>0</v>
      </c>
      <c r="AP116" s="32">
        <v>0</v>
      </c>
      <c r="AQ116" s="32">
        <v>0</v>
      </c>
      <c r="AR116" s="34">
        <v>0</v>
      </c>
      <c r="AS116" s="35">
        <f>SUM(AF116:AR116)</f>
        <v>0</v>
      </c>
      <c r="AT116" s="32"/>
      <c r="AU116" s="35">
        <f>SUM(O116+AD116+AS116)</f>
        <v>0</v>
      </c>
    </row>
    <row r="117" spans="1:47" ht="15.75" customHeight="1">
      <c r="A117" s="24">
        <v>0.61458333333333304</v>
      </c>
      <c r="B117" s="36">
        <v>0</v>
      </c>
      <c r="C117" s="37">
        <v>0</v>
      </c>
      <c r="D117" s="37">
        <v>0</v>
      </c>
      <c r="E117" s="37">
        <v>0</v>
      </c>
      <c r="F117" s="37">
        <v>0</v>
      </c>
      <c r="G117" s="37">
        <v>0</v>
      </c>
      <c r="H117" s="37">
        <v>0</v>
      </c>
      <c r="I117" s="37">
        <v>0</v>
      </c>
      <c r="J117" s="37">
        <v>0</v>
      </c>
      <c r="K117" s="37">
        <v>0</v>
      </c>
      <c r="L117" s="37">
        <v>0</v>
      </c>
      <c r="M117" s="37">
        <v>0</v>
      </c>
      <c r="N117" s="38">
        <v>0</v>
      </c>
      <c r="O117" s="39">
        <f>SUM(B117:N117)</f>
        <v>0</v>
      </c>
      <c r="P117" s="32"/>
      <c r="Q117" s="36">
        <v>0</v>
      </c>
      <c r="R117" s="37">
        <v>0</v>
      </c>
      <c r="S117" s="37">
        <v>0</v>
      </c>
      <c r="T117" s="37">
        <v>0</v>
      </c>
      <c r="U117" s="37">
        <v>0</v>
      </c>
      <c r="V117" s="37">
        <v>0</v>
      </c>
      <c r="W117" s="37">
        <v>0</v>
      </c>
      <c r="X117" s="37">
        <v>0</v>
      </c>
      <c r="Y117" s="37">
        <v>0</v>
      </c>
      <c r="Z117" s="37">
        <v>0</v>
      </c>
      <c r="AA117" s="37">
        <v>0</v>
      </c>
      <c r="AB117" s="37">
        <v>0</v>
      </c>
      <c r="AC117" s="38">
        <v>0</v>
      </c>
      <c r="AD117" s="39">
        <f>SUM(Q117:AC117)</f>
        <v>0</v>
      </c>
      <c r="AE117" s="32"/>
      <c r="AF117" s="36">
        <v>0</v>
      </c>
      <c r="AG117" s="37">
        <v>0</v>
      </c>
      <c r="AH117" s="37">
        <v>0</v>
      </c>
      <c r="AI117" s="37">
        <v>0</v>
      </c>
      <c r="AJ117" s="37">
        <v>0</v>
      </c>
      <c r="AK117" s="37">
        <v>0</v>
      </c>
      <c r="AL117" s="37">
        <v>0</v>
      </c>
      <c r="AM117" s="37">
        <v>0</v>
      </c>
      <c r="AN117" s="37">
        <v>0</v>
      </c>
      <c r="AO117" s="37">
        <v>0</v>
      </c>
      <c r="AP117" s="37">
        <v>0</v>
      </c>
      <c r="AQ117" s="37">
        <v>0</v>
      </c>
      <c r="AR117" s="38">
        <v>0</v>
      </c>
      <c r="AS117" s="39">
        <f>SUM(AF117:AR117)</f>
        <v>0</v>
      </c>
      <c r="AT117" s="32"/>
      <c r="AU117" s="39">
        <f>SUM(O117+AD117+AS117)</f>
        <v>0</v>
      </c>
    </row>
    <row r="118" spans="1:47" ht="15.75" customHeight="1">
      <c r="A118" s="25" t="s">
        <v>21</v>
      </c>
      <c r="B118" s="40">
        <f t="shared" ref="B118:O118" si="60">SUM(B114:B117)</f>
        <v>0</v>
      </c>
      <c r="C118" s="41">
        <f t="shared" si="60"/>
        <v>0</v>
      </c>
      <c r="D118" s="41">
        <f t="shared" si="60"/>
        <v>0</v>
      </c>
      <c r="E118" s="41">
        <f t="shared" si="60"/>
        <v>0</v>
      </c>
      <c r="F118" s="41">
        <f t="shared" si="60"/>
        <v>0</v>
      </c>
      <c r="G118" s="41">
        <f t="shared" si="60"/>
        <v>0</v>
      </c>
      <c r="H118" s="41">
        <f t="shared" si="60"/>
        <v>0</v>
      </c>
      <c r="I118" s="41">
        <f t="shared" si="60"/>
        <v>0</v>
      </c>
      <c r="J118" s="41">
        <f t="shared" si="60"/>
        <v>0</v>
      </c>
      <c r="K118" s="41">
        <f t="shared" si="60"/>
        <v>0</v>
      </c>
      <c r="L118" s="41">
        <f t="shared" si="60"/>
        <v>0</v>
      </c>
      <c r="M118" s="41">
        <f t="shared" si="60"/>
        <v>0</v>
      </c>
      <c r="N118" s="42">
        <f t="shared" si="60"/>
        <v>0</v>
      </c>
      <c r="O118" s="43">
        <f t="shared" si="60"/>
        <v>0</v>
      </c>
      <c r="P118" s="32"/>
      <c r="Q118" s="40">
        <f t="shared" ref="Q118:AD118" si="61">SUM(Q114:Q117)</f>
        <v>0</v>
      </c>
      <c r="R118" s="41">
        <f t="shared" si="61"/>
        <v>0</v>
      </c>
      <c r="S118" s="41">
        <f t="shared" si="61"/>
        <v>0</v>
      </c>
      <c r="T118" s="41">
        <f t="shared" si="61"/>
        <v>0</v>
      </c>
      <c r="U118" s="41">
        <f t="shared" si="61"/>
        <v>0</v>
      </c>
      <c r="V118" s="41">
        <f t="shared" si="61"/>
        <v>0</v>
      </c>
      <c r="W118" s="41">
        <f t="shared" si="61"/>
        <v>0</v>
      </c>
      <c r="X118" s="41">
        <f t="shared" si="61"/>
        <v>0</v>
      </c>
      <c r="Y118" s="41">
        <f t="shared" si="61"/>
        <v>0</v>
      </c>
      <c r="Z118" s="41">
        <f t="shared" si="61"/>
        <v>0</v>
      </c>
      <c r="AA118" s="41">
        <f t="shared" si="61"/>
        <v>0</v>
      </c>
      <c r="AB118" s="41">
        <f t="shared" si="61"/>
        <v>0</v>
      </c>
      <c r="AC118" s="42">
        <f t="shared" si="61"/>
        <v>0</v>
      </c>
      <c r="AD118" s="43">
        <f t="shared" si="61"/>
        <v>0</v>
      </c>
      <c r="AE118" s="32"/>
      <c r="AF118" s="40">
        <f t="shared" ref="AF118:AS118" si="62">SUM(AF114:AF117)</f>
        <v>0</v>
      </c>
      <c r="AG118" s="41">
        <f t="shared" si="62"/>
        <v>0</v>
      </c>
      <c r="AH118" s="41">
        <f t="shared" si="62"/>
        <v>0</v>
      </c>
      <c r="AI118" s="41">
        <f t="shared" si="62"/>
        <v>0</v>
      </c>
      <c r="AJ118" s="41">
        <f t="shared" si="62"/>
        <v>0</v>
      </c>
      <c r="AK118" s="41">
        <f t="shared" si="62"/>
        <v>0</v>
      </c>
      <c r="AL118" s="41">
        <f t="shared" si="62"/>
        <v>0</v>
      </c>
      <c r="AM118" s="41">
        <f t="shared" si="62"/>
        <v>0</v>
      </c>
      <c r="AN118" s="41">
        <f t="shared" si="62"/>
        <v>0</v>
      </c>
      <c r="AO118" s="41">
        <f t="shared" si="62"/>
        <v>0</v>
      </c>
      <c r="AP118" s="41">
        <f t="shared" si="62"/>
        <v>0</v>
      </c>
      <c r="AQ118" s="41">
        <f t="shared" si="62"/>
        <v>0</v>
      </c>
      <c r="AR118" s="42">
        <f t="shared" si="62"/>
        <v>0</v>
      </c>
      <c r="AS118" s="43">
        <f t="shared" si="62"/>
        <v>0</v>
      </c>
      <c r="AT118" s="32"/>
      <c r="AU118" s="43">
        <f>SUM(AU114:AU117)</f>
        <v>0</v>
      </c>
    </row>
    <row r="119" spans="1:47" ht="15.75" customHeight="1">
      <c r="A119" s="22">
        <v>0.625</v>
      </c>
      <c r="B119" s="28">
        <v>0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30">
        <v>0</v>
      </c>
      <c r="O119" s="31">
        <f>SUM(B119:N119)</f>
        <v>0</v>
      </c>
      <c r="P119" s="32"/>
      <c r="Q119" s="28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30">
        <v>0</v>
      </c>
      <c r="AD119" s="31">
        <f>SUM(Q119:AC119)</f>
        <v>0</v>
      </c>
      <c r="AE119" s="32"/>
      <c r="AF119" s="28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30">
        <v>0</v>
      </c>
      <c r="AS119" s="31">
        <f>SUM(AF119:AR119)</f>
        <v>0</v>
      </c>
      <c r="AT119" s="32"/>
      <c r="AU119" s="31">
        <f>SUM(O119+AD119+AS119)</f>
        <v>0</v>
      </c>
    </row>
    <row r="120" spans="1:47" ht="15.75" customHeight="1">
      <c r="A120" s="23">
        <v>0.63541666666666696</v>
      </c>
      <c r="B120" s="33">
        <v>0</v>
      </c>
      <c r="C120" s="32">
        <v>0</v>
      </c>
      <c r="D120" s="32">
        <v>0</v>
      </c>
      <c r="E120" s="32">
        <v>0</v>
      </c>
      <c r="F120" s="32">
        <v>0</v>
      </c>
      <c r="G120" s="32">
        <v>0</v>
      </c>
      <c r="H120" s="32">
        <v>0</v>
      </c>
      <c r="I120" s="32">
        <v>0</v>
      </c>
      <c r="J120" s="32">
        <v>0</v>
      </c>
      <c r="K120" s="32">
        <v>0</v>
      </c>
      <c r="L120" s="32">
        <v>0</v>
      </c>
      <c r="M120" s="32">
        <v>0</v>
      </c>
      <c r="N120" s="34">
        <v>0</v>
      </c>
      <c r="O120" s="35">
        <f>SUM(B120:N120)</f>
        <v>0</v>
      </c>
      <c r="P120" s="32"/>
      <c r="Q120" s="33">
        <v>0</v>
      </c>
      <c r="R120" s="32">
        <v>0</v>
      </c>
      <c r="S120" s="32">
        <v>0</v>
      </c>
      <c r="T120" s="32">
        <v>0</v>
      </c>
      <c r="U120" s="32">
        <v>0</v>
      </c>
      <c r="V120" s="32">
        <v>0</v>
      </c>
      <c r="W120" s="32">
        <v>0</v>
      </c>
      <c r="X120" s="32">
        <v>0</v>
      </c>
      <c r="Y120" s="32">
        <v>0</v>
      </c>
      <c r="Z120" s="32">
        <v>0</v>
      </c>
      <c r="AA120" s="32">
        <v>0</v>
      </c>
      <c r="AB120" s="32">
        <v>0</v>
      </c>
      <c r="AC120" s="34">
        <v>0</v>
      </c>
      <c r="AD120" s="35">
        <f>SUM(Q120:AC120)</f>
        <v>0</v>
      </c>
      <c r="AE120" s="32"/>
      <c r="AF120" s="33">
        <v>0</v>
      </c>
      <c r="AG120" s="32">
        <v>0</v>
      </c>
      <c r="AH120" s="32">
        <v>0</v>
      </c>
      <c r="AI120" s="32">
        <v>0</v>
      </c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4">
        <v>0</v>
      </c>
      <c r="AS120" s="35">
        <f>SUM(AF120:AR120)</f>
        <v>0</v>
      </c>
      <c r="AT120" s="32"/>
      <c r="AU120" s="35">
        <f>SUM(O120+AD120+AS120)</f>
        <v>0</v>
      </c>
    </row>
    <row r="121" spans="1:47" ht="15.75" customHeight="1">
      <c r="A121" s="23">
        <v>0.64583333333333304</v>
      </c>
      <c r="B121" s="33">
        <v>0</v>
      </c>
      <c r="C121" s="32">
        <v>0</v>
      </c>
      <c r="D121" s="32">
        <v>0</v>
      </c>
      <c r="E121" s="32">
        <v>0</v>
      </c>
      <c r="F121" s="32">
        <v>0</v>
      </c>
      <c r="G121" s="32">
        <v>0</v>
      </c>
      <c r="H121" s="32">
        <v>0</v>
      </c>
      <c r="I121" s="32">
        <v>0</v>
      </c>
      <c r="J121" s="32">
        <v>0</v>
      </c>
      <c r="K121" s="32">
        <v>0</v>
      </c>
      <c r="L121" s="32">
        <v>0</v>
      </c>
      <c r="M121" s="32">
        <v>0</v>
      </c>
      <c r="N121" s="34">
        <v>0</v>
      </c>
      <c r="O121" s="35">
        <f>SUM(B121:N121)</f>
        <v>0</v>
      </c>
      <c r="P121" s="32"/>
      <c r="Q121" s="33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2">
        <v>0</v>
      </c>
      <c r="X121" s="32">
        <v>0</v>
      </c>
      <c r="Y121" s="32">
        <v>0</v>
      </c>
      <c r="Z121" s="32">
        <v>0</v>
      </c>
      <c r="AA121" s="32">
        <v>0</v>
      </c>
      <c r="AB121" s="32">
        <v>0</v>
      </c>
      <c r="AC121" s="34">
        <v>0</v>
      </c>
      <c r="AD121" s="35">
        <f>SUM(Q121:AC121)</f>
        <v>0</v>
      </c>
      <c r="AE121" s="32"/>
      <c r="AF121" s="33">
        <v>0</v>
      </c>
      <c r="AG121" s="32">
        <v>0</v>
      </c>
      <c r="AH121" s="32">
        <v>0</v>
      </c>
      <c r="AI121" s="32">
        <v>0</v>
      </c>
      <c r="AJ121" s="32">
        <v>0</v>
      </c>
      <c r="AK121" s="32">
        <v>0</v>
      </c>
      <c r="AL121" s="32">
        <v>0</v>
      </c>
      <c r="AM121" s="32">
        <v>0</v>
      </c>
      <c r="AN121" s="32">
        <v>0</v>
      </c>
      <c r="AO121" s="32">
        <v>0</v>
      </c>
      <c r="AP121" s="32">
        <v>0</v>
      </c>
      <c r="AQ121" s="32">
        <v>0</v>
      </c>
      <c r="AR121" s="34">
        <v>0</v>
      </c>
      <c r="AS121" s="35">
        <f>SUM(AF121:AR121)</f>
        <v>0</v>
      </c>
      <c r="AT121" s="32"/>
      <c r="AU121" s="35">
        <f>SUM(O121+AD121+AS121)</f>
        <v>0</v>
      </c>
    </row>
    <row r="122" spans="1:47" ht="15.75" customHeight="1">
      <c r="A122" s="24">
        <v>0.65625</v>
      </c>
      <c r="B122" s="36">
        <v>0</v>
      </c>
      <c r="C122" s="37">
        <v>0</v>
      </c>
      <c r="D122" s="37">
        <v>0</v>
      </c>
      <c r="E122" s="37">
        <v>0</v>
      </c>
      <c r="F122" s="37">
        <v>0</v>
      </c>
      <c r="G122" s="37">
        <v>0</v>
      </c>
      <c r="H122" s="37">
        <v>0</v>
      </c>
      <c r="I122" s="37">
        <v>0</v>
      </c>
      <c r="J122" s="37">
        <v>0</v>
      </c>
      <c r="K122" s="37">
        <v>0</v>
      </c>
      <c r="L122" s="37">
        <v>0</v>
      </c>
      <c r="M122" s="37">
        <v>0</v>
      </c>
      <c r="N122" s="38">
        <v>0</v>
      </c>
      <c r="O122" s="39">
        <f>SUM(B122:N122)</f>
        <v>0</v>
      </c>
      <c r="P122" s="32"/>
      <c r="Q122" s="36">
        <v>0</v>
      </c>
      <c r="R122" s="37">
        <v>0</v>
      </c>
      <c r="S122" s="37">
        <v>0</v>
      </c>
      <c r="T122" s="37">
        <v>0</v>
      </c>
      <c r="U122" s="37">
        <v>0</v>
      </c>
      <c r="V122" s="37">
        <v>0</v>
      </c>
      <c r="W122" s="37">
        <v>0</v>
      </c>
      <c r="X122" s="37">
        <v>0</v>
      </c>
      <c r="Y122" s="37">
        <v>0</v>
      </c>
      <c r="Z122" s="37">
        <v>0</v>
      </c>
      <c r="AA122" s="37">
        <v>0</v>
      </c>
      <c r="AB122" s="37">
        <v>0</v>
      </c>
      <c r="AC122" s="38">
        <v>0</v>
      </c>
      <c r="AD122" s="39">
        <f>SUM(Q122:AC122)</f>
        <v>0</v>
      </c>
      <c r="AE122" s="32"/>
      <c r="AF122" s="36">
        <v>0</v>
      </c>
      <c r="AG122" s="37">
        <v>0</v>
      </c>
      <c r="AH122" s="37">
        <v>0</v>
      </c>
      <c r="AI122" s="37">
        <v>0</v>
      </c>
      <c r="AJ122" s="37">
        <v>0</v>
      </c>
      <c r="AK122" s="37">
        <v>0</v>
      </c>
      <c r="AL122" s="37">
        <v>0</v>
      </c>
      <c r="AM122" s="37">
        <v>0</v>
      </c>
      <c r="AN122" s="37">
        <v>0</v>
      </c>
      <c r="AO122" s="37">
        <v>0</v>
      </c>
      <c r="AP122" s="37">
        <v>0</v>
      </c>
      <c r="AQ122" s="37">
        <v>0</v>
      </c>
      <c r="AR122" s="38">
        <v>0</v>
      </c>
      <c r="AS122" s="39">
        <f>SUM(AF122:AR122)</f>
        <v>0</v>
      </c>
      <c r="AT122" s="32"/>
      <c r="AU122" s="39">
        <f>SUM(O122+AD122+AS122)</f>
        <v>0</v>
      </c>
    </row>
    <row r="123" spans="1:47" ht="15.75" customHeight="1">
      <c r="A123" s="25" t="s">
        <v>21</v>
      </c>
      <c r="B123" s="40">
        <f t="shared" ref="B123:O123" si="63">SUM(B119:B122)</f>
        <v>0</v>
      </c>
      <c r="C123" s="41">
        <f t="shared" si="63"/>
        <v>0</v>
      </c>
      <c r="D123" s="41">
        <f t="shared" si="63"/>
        <v>0</v>
      </c>
      <c r="E123" s="41">
        <f t="shared" si="63"/>
        <v>0</v>
      </c>
      <c r="F123" s="41">
        <f t="shared" si="63"/>
        <v>0</v>
      </c>
      <c r="G123" s="41">
        <f t="shared" si="63"/>
        <v>0</v>
      </c>
      <c r="H123" s="41">
        <f t="shared" si="63"/>
        <v>0</v>
      </c>
      <c r="I123" s="41">
        <f t="shared" si="63"/>
        <v>0</v>
      </c>
      <c r="J123" s="41">
        <f t="shared" si="63"/>
        <v>0</v>
      </c>
      <c r="K123" s="41">
        <f t="shared" si="63"/>
        <v>0</v>
      </c>
      <c r="L123" s="41">
        <f t="shared" si="63"/>
        <v>0</v>
      </c>
      <c r="M123" s="41">
        <f t="shared" si="63"/>
        <v>0</v>
      </c>
      <c r="N123" s="42">
        <f t="shared" si="63"/>
        <v>0</v>
      </c>
      <c r="O123" s="43">
        <f t="shared" si="63"/>
        <v>0</v>
      </c>
      <c r="P123" s="32"/>
      <c r="Q123" s="40">
        <f t="shared" ref="Q123:AD123" si="64">SUM(Q119:Q122)</f>
        <v>0</v>
      </c>
      <c r="R123" s="41">
        <f t="shared" si="64"/>
        <v>0</v>
      </c>
      <c r="S123" s="41">
        <f t="shared" si="64"/>
        <v>0</v>
      </c>
      <c r="T123" s="41">
        <f t="shared" si="64"/>
        <v>0</v>
      </c>
      <c r="U123" s="41">
        <f t="shared" si="64"/>
        <v>0</v>
      </c>
      <c r="V123" s="41">
        <f t="shared" si="64"/>
        <v>0</v>
      </c>
      <c r="W123" s="41">
        <f t="shared" si="64"/>
        <v>0</v>
      </c>
      <c r="X123" s="41">
        <f t="shared" si="64"/>
        <v>0</v>
      </c>
      <c r="Y123" s="41">
        <f t="shared" si="64"/>
        <v>0</v>
      </c>
      <c r="Z123" s="41">
        <f t="shared" si="64"/>
        <v>0</v>
      </c>
      <c r="AA123" s="41">
        <f t="shared" si="64"/>
        <v>0</v>
      </c>
      <c r="AB123" s="41">
        <f t="shared" si="64"/>
        <v>0</v>
      </c>
      <c r="AC123" s="42">
        <f t="shared" si="64"/>
        <v>0</v>
      </c>
      <c r="AD123" s="43">
        <f t="shared" si="64"/>
        <v>0</v>
      </c>
      <c r="AE123" s="32"/>
      <c r="AF123" s="40">
        <f t="shared" ref="AF123:AS123" si="65">SUM(AF119:AF122)</f>
        <v>0</v>
      </c>
      <c r="AG123" s="41">
        <f t="shared" si="65"/>
        <v>0</v>
      </c>
      <c r="AH123" s="41">
        <f t="shared" si="65"/>
        <v>0</v>
      </c>
      <c r="AI123" s="41">
        <f t="shared" si="65"/>
        <v>0</v>
      </c>
      <c r="AJ123" s="41">
        <f t="shared" si="65"/>
        <v>0</v>
      </c>
      <c r="AK123" s="41">
        <f t="shared" si="65"/>
        <v>0</v>
      </c>
      <c r="AL123" s="41">
        <f t="shared" si="65"/>
        <v>0</v>
      </c>
      <c r="AM123" s="41">
        <f t="shared" si="65"/>
        <v>0</v>
      </c>
      <c r="AN123" s="41">
        <f t="shared" si="65"/>
        <v>0</v>
      </c>
      <c r="AO123" s="41">
        <f t="shared" si="65"/>
        <v>0</v>
      </c>
      <c r="AP123" s="41">
        <f t="shared" si="65"/>
        <v>0</v>
      </c>
      <c r="AQ123" s="41">
        <f t="shared" si="65"/>
        <v>0</v>
      </c>
      <c r="AR123" s="42">
        <f t="shared" si="65"/>
        <v>0</v>
      </c>
      <c r="AS123" s="43">
        <f t="shared" si="65"/>
        <v>0</v>
      </c>
      <c r="AT123" s="32"/>
      <c r="AU123" s="43">
        <f>SUM(AU119:AU122)</f>
        <v>0</v>
      </c>
    </row>
    <row r="124" spans="1:47" ht="15.75" customHeight="1">
      <c r="A124" s="22">
        <v>0.66666666666666696</v>
      </c>
      <c r="B124" s="28">
        <v>0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30">
        <v>0</v>
      </c>
      <c r="O124" s="31">
        <f>SUM(B124:N124)</f>
        <v>0</v>
      </c>
      <c r="P124" s="32"/>
      <c r="Q124" s="28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30">
        <v>0</v>
      </c>
      <c r="AD124" s="31">
        <f>SUM(Q124:AC124)</f>
        <v>0</v>
      </c>
      <c r="AE124" s="32"/>
      <c r="AF124" s="28">
        <v>1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30">
        <v>0</v>
      </c>
      <c r="AS124" s="31">
        <f>SUM(AF124:AR124)</f>
        <v>1</v>
      </c>
      <c r="AT124" s="32"/>
      <c r="AU124" s="31">
        <f>SUM(O124+AD124+AS124)</f>
        <v>1</v>
      </c>
    </row>
    <row r="125" spans="1:47" ht="15.75" customHeight="1">
      <c r="A125" s="23">
        <v>0.67708333333333304</v>
      </c>
      <c r="B125" s="33">
        <v>0</v>
      </c>
      <c r="C125" s="32">
        <v>0</v>
      </c>
      <c r="D125" s="32">
        <v>0</v>
      </c>
      <c r="E125" s="32">
        <v>0</v>
      </c>
      <c r="F125" s="32">
        <v>0</v>
      </c>
      <c r="G125" s="32">
        <v>0</v>
      </c>
      <c r="H125" s="32">
        <v>0</v>
      </c>
      <c r="I125" s="32">
        <v>0</v>
      </c>
      <c r="J125" s="32">
        <v>0</v>
      </c>
      <c r="K125" s="32">
        <v>0</v>
      </c>
      <c r="L125" s="32">
        <v>0</v>
      </c>
      <c r="M125" s="32">
        <v>0</v>
      </c>
      <c r="N125" s="34">
        <v>0</v>
      </c>
      <c r="O125" s="35">
        <f>SUM(B125:N125)</f>
        <v>0</v>
      </c>
      <c r="P125" s="32"/>
      <c r="Q125" s="33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0</v>
      </c>
      <c r="Y125" s="32">
        <v>0</v>
      </c>
      <c r="Z125" s="32">
        <v>0</v>
      </c>
      <c r="AA125" s="32">
        <v>0</v>
      </c>
      <c r="AB125" s="32">
        <v>0</v>
      </c>
      <c r="AC125" s="34">
        <v>0</v>
      </c>
      <c r="AD125" s="35">
        <f>SUM(Q125:AC125)</f>
        <v>0</v>
      </c>
      <c r="AE125" s="32"/>
      <c r="AF125" s="33">
        <v>0</v>
      </c>
      <c r="AG125" s="32">
        <v>0</v>
      </c>
      <c r="AH125" s="32">
        <v>0</v>
      </c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4">
        <v>0</v>
      </c>
      <c r="AS125" s="35">
        <f>SUM(AF125:AR125)</f>
        <v>0</v>
      </c>
      <c r="AT125" s="32"/>
      <c r="AU125" s="35">
        <f>SUM(O125+AD125+AS125)</f>
        <v>0</v>
      </c>
    </row>
    <row r="126" spans="1:47" ht="15.75" customHeight="1">
      <c r="A126" s="23">
        <v>0.6875</v>
      </c>
      <c r="B126" s="33">
        <v>0</v>
      </c>
      <c r="C126" s="32">
        <v>0</v>
      </c>
      <c r="D126" s="32">
        <v>0</v>
      </c>
      <c r="E126" s="32">
        <v>0</v>
      </c>
      <c r="F126" s="32">
        <v>0</v>
      </c>
      <c r="G126" s="32">
        <v>0</v>
      </c>
      <c r="H126" s="32">
        <v>0</v>
      </c>
      <c r="I126" s="32">
        <v>0</v>
      </c>
      <c r="J126" s="32">
        <v>0</v>
      </c>
      <c r="K126" s="32">
        <v>0</v>
      </c>
      <c r="L126" s="32">
        <v>0</v>
      </c>
      <c r="M126" s="32">
        <v>0</v>
      </c>
      <c r="N126" s="34">
        <v>0</v>
      </c>
      <c r="O126" s="35">
        <f>SUM(B126:N126)</f>
        <v>0</v>
      </c>
      <c r="P126" s="32"/>
      <c r="Q126" s="33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2">
        <v>0</v>
      </c>
      <c r="X126" s="32">
        <v>0</v>
      </c>
      <c r="Y126" s="32">
        <v>0</v>
      </c>
      <c r="Z126" s="32">
        <v>0</v>
      </c>
      <c r="AA126" s="32">
        <v>0</v>
      </c>
      <c r="AB126" s="32">
        <v>0</v>
      </c>
      <c r="AC126" s="34">
        <v>0</v>
      </c>
      <c r="AD126" s="35">
        <f>SUM(Q126:AC126)</f>
        <v>0</v>
      </c>
      <c r="AE126" s="32"/>
      <c r="AF126" s="33">
        <v>0</v>
      </c>
      <c r="AG126" s="32">
        <v>0</v>
      </c>
      <c r="AH126" s="32">
        <v>0</v>
      </c>
      <c r="AI126" s="32">
        <v>0</v>
      </c>
      <c r="AJ126" s="32">
        <v>0</v>
      </c>
      <c r="AK126" s="32">
        <v>0</v>
      </c>
      <c r="AL126" s="32">
        <v>0</v>
      </c>
      <c r="AM126" s="32">
        <v>0</v>
      </c>
      <c r="AN126" s="32">
        <v>0</v>
      </c>
      <c r="AO126" s="32">
        <v>0</v>
      </c>
      <c r="AP126" s="32">
        <v>0</v>
      </c>
      <c r="AQ126" s="32">
        <v>0</v>
      </c>
      <c r="AR126" s="34">
        <v>0</v>
      </c>
      <c r="AS126" s="35">
        <f>SUM(AF126:AR126)</f>
        <v>0</v>
      </c>
      <c r="AT126" s="32"/>
      <c r="AU126" s="35">
        <f>SUM(O126+AD126+AS126)</f>
        <v>0</v>
      </c>
    </row>
    <row r="127" spans="1:47" ht="15.75" customHeight="1">
      <c r="A127" s="24">
        <v>0.69791666666666696</v>
      </c>
      <c r="B127" s="36">
        <v>0</v>
      </c>
      <c r="C127" s="37">
        <v>0</v>
      </c>
      <c r="D127" s="37">
        <v>0</v>
      </c>
      <c r="E127" s="37">
        <v>0</v>
      </c>
      <c r="F127" s="37">
        <v>0</v>
      </c>
      <c r="G127" s="37">
        <v>0</v>
      </c>
      <c r="H127" s="37">
        <v>0</v>
      </c>
      <c r="I127" s="37">
        <v>0</v>
      </c>
      <c r="J127" s="37">
        <v>0</v>
      </c>
      <c r="K127" s="37">
        <v>0</v>
      </c>
      <c r="L127" s="37">
        <v>0</v>
      </c>
      <c r="M127" s="37">
        <v>0</v>
      </c>
      <c r="N127" s="38">
        <v>0</v>
      </c>
      <c r="O127" s="39">
        <f>SUM(B127:N127)</f>
        <v>0</v>
      </c>
      <c r="P127" s="32"/>
      <c r="Q127" s="36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7">
        <v>0</v>
      </c>
      <c r="X127" s="37">
        <v>0</v>
      </c>
      <c r="Y127" s="37">
        <v>0</v>
      </c>
      <c r="Z127" s="37">
        <v>0</v>
      </c>
      <c r="AA127" s="37">
        <v>0</v>
      </c>
      <c r="AB127" s="37">
        <v>0</v>
      </c>
      <c r="AC127" s="38">
        <v>0</v>
      </c>
      <c r="AD127" s="39">
        <f>SUM(Q127:AC127)</f>
        <v>0</v>
      </c>
      <c r="AE127" s="32"/>
      <c r="AF127" s="36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8">
        <v>0</v>
      </c>
      <c r="AS127" s="39">
        <f>SUM(AF127:AR127)</f>
        <v>0</v>
      </c>
      <c r="AT127" s="32"/>
      <c r="AU127" s="39">
        <f>SUM(O127+AD127+AS127)</f>
        <v>0</v>
      </c>
    </row>
    <row r="128" spans="1:47" ht="15.75" customHeight="1">
      <c r="A128" s="25" t="s">
        <v>21</v>
      </c>
      <c r="B128" s="40">
        <f t="shared" ref="B128:O128" si="66">SUM(B124:B127)</f>
        <v>0</v>
      </c>
      <c r="C128" s="41">
        <f t="shared" si="66"/>
        <v>0</v>
      </c>
      <c r="D128" s="41">
        <f t="shared" si="66"/>
        <v>0</v>
      </c>
      <c r="E128" s="41">
        <f t="shared" si="66"/>
        <v>0</v>
      </c>
      <c r="F128" s="41">
        <f t="shared" si="66"/>
        <v>0</v>
      </c>
      <c r="G128" s="41">
        <f t="shared" si="66"/>
        <v>0</v>
      </c>
      <c r="H128" s="41">
        <f t="shared" si="66"/>
        <v>0</v>
      </c>
      <c r="I128" s="41">
        <f t="shared" si="66"/>
        <v>0</v>
      </c>
      <c r="J128" s="41">
        <f t="shared" si="66"/>
        <v>0</v>
      </c>
      <c r="K128" s="41">
        <f t="shared" si="66"/>
        <v>0</v>
      </c>
      <c r="L128" s="41">
        <f t="shared" si="66"/>
        <v>0</v>
      </c>
      <c r="M128" s="41">
        <f t="shared" si="66"/>
        <v>0</v>
      </c>
      <c r="N128" s="42">
        <f t="shared" si="66"/>
        <v>0</v>
      </c>
      <c r="O128" s="43">
        <f t="shared" si="66"/>
        <v>0</v>
      </c>
      <c r="P128" s="32"/>
      <c r="Q128" s="40">
        <f t="shared" ref="Q128:AD128" si="67">SUM(Q124:Q127)</f>
        <v>0</v>
      </c>
      <c r="R128" s="41">
        <f t="shared" si="67"/>
        <v>0</v>
      </c>
      <c r="S128" s="41">
        <f t="shared" si="67"/>
        <v>0</v>
      </c>
      <c r="T128" s="41">
        <f t="shared" si="67"/>
        <v>0</v>
      </c>
      <c r="U128" s="41">
        <f t="shared" si="67"/>
        <v>0</v>
      </c>
      <c r="V128" s="41">
        <f t="shared" si="67"/>
        <v>0</v>
      </c>
      <c r="W128" s="41">
        <f t="shared" si="67"/>
        <v>0</v>
      </c>
      <c r="X128" s="41">
        <f t="shared" si="67"/>
        <v>0</v>
      </c>
      <c r="Y128" s="41">
        <f t="shared" si="67"/>
        <v>0</v>
      </c>
      <c r="Z128" s="41">
        <f t="shared" si="67"/>
        <v>0</v>
      </c>
      <c r="AA128" s="41">
        <f t="shared" si="67"/>
        <v>0</v>
      </c>
      <c r="AB128" s="41">
        <f t="shared" si="67"/>
        <v>0</v>
      </c>
      <c r="AC128" s="42">
        <f t="shared" si="67"/>
        <v>0</v>
      </c>
      <c r="AD128" s="43">
        <f t="shared" si="67"/>
        <v>0</v>
      </c>
      <c r="AE128" s="32"/>
      <c r="AF128" s="40">
        <f t="shared" ref="AF128:AS128" si="68">SUM(AF124:AF127)</f>
        <v>1</v>
      </c>
      <c r="AG128" s="41">
        <f t="shared" si="68"/>
        <v>0</v>
      </c>
      <c r="AH128" s="41">
        <f t="shared" si="68"/>
        <v>0</v>
      </c>
      <c r="AI128" s="41">
        <f t="shared" si="68"/>
        <v>0</v>
      </c>
      <c r="AJ128" s="41">
        <f t="shared" si="68"/>
        <v>0</v>
      </c>
      <c r="AK128" s="41">
        <f t="shared" si="68"/>
        <v>0</v>
      </c>
      <c r="AL128" s="41">
        <f t="shared" si="68"/>
        <v>0</v>
      </c>
      <c r="AM128" s="41">
        <f t="shared" si="68"/>
        <v>0</v>
      </c>
      <c r="AN128" s="41">
        <f t="shared" si="68"/>
        <v>0</v>
      </c>
      <c r="AO128" s="41">
        <f t="shared" si="68"/>
        <v>0</v>
      </c>
      <c r="AP128" s="41">
        <f t="shared" si="68"/>
        <v>0</v>
      </c>
      <c r="AQ128" s="41">
        <f t="shared" si="68"/>
        <v>0</v>
      </c>
      <c r="AR128" s="42">
        <f t="shared" si="68"/>
        <v>0</v>
      </c>
      <c r="AS128" s="43">
        <f t="shared" si="68"/>
        <v>1</v>
      </c>
      <c r="AT128" s="32"/>
      <c r="AU128" s="43">
        <f>SUM(AU124:AU127)</f>
        <v>1</v>
      </c>
    </row>
    <row r="129" spans="1:47" ht="15.75" customHeight="1">
      <c r="A129" s="22">
        <v>0.70833333333333304</v>
      </c>
      <c r="B129" s="28">
        <v>0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30">
        <v>0</v>
      </c>
      <c r="O129" s="31">
        <f>SUM(B129:N129)</f>
        <v>0</v>
      </c>
      <c r="P129" s="32"/>
      <c r="Q129" s="28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30">
        <v>0</v>
      </c>
      <c r="AD129" s="31">
        <f>SUM(Q129:AC129)</f>
        <v>0</v>
      </c>
      <c r="AE129" s="32"/>
      <c r="AF129" s="28">
        <v>0</v>
      </c>
      <c r="AG129" s="29">
        <v>0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30">
        <v>0</v>
      </c>
      <c r="AS129" s="31">
        <f>SUM(AF129:AR129)</f>
        <v>0</v>
      </c>
      <c r="AT129" s="32"/>
      <c r="AU129" s="31">
        <f>SUM(O129+AD129+AS129)</f>
        <v>0</v>
      </c>
    </row>
    <row r="130" spans="1:47" ht="15.75" customHeight="1">
      <c r="A130" s="23">
        <v>0.71875</v>
      </c>
      <c r="B130" s="33">
        <v>0</v>
      </c>
      <c r="C130" s="32">
        <v>0</v>
      </c>
      <c r="D130" s="32">
        <v>0</v>
      </c>
      <c r="E130" s="32">
        <v>0</v>
      </c>
      <c r="F130" s="32">
        <v>0</v>
      </c>
      <c r="G130" s="32">
        <v>0</v>
      </c>
      <c r="H130" s="32">
        <v>0</v>
      </c>
      <c r="I130" s="32">
        <v>0</v>
      </c>
      <c r="J130" s="32">
        <v>0</v>
      </c>
      <c r="K130" s="32">
        <v>0</v>
      </c>
      <c r="L130" s="32">
        <v>0</v>
      </c>
      <c r="M130" s="32">
        <v>0</v>
      </c>
      <c r="N130" s="34">
        <v>0</v>
      </c>
      <c r="O130" s="35">
        <f>SUM(B130:N130)</f>
        <v>0</v>
      </c>
      <c r="P130" s="32"/>
      <c r="Q130" s="33">
        <v>0</v>
      </c>
      <c r="R130" s="32">
        <v>0</v>
      </c>
      <c r="S130" s="32">
        <v>0</v>
      </c>
      <c r="T130" s="32">
        <v>0</v>
      </c>
      <c r="U130" s="32">
        <v>0</v>
      </c>
      <c r="V130" s="32">
        <v>0</v>
      </c>
      <c r="W130" s="32">
        <v>0</v>
      </c>
      <c r="X130" s="32">
        <v>0</v>
      </c>
      <c r="Y130" s="32">
        <v>0</v>
      </c>
      <c r="Z130" s="32">
        <v>0</v>
      </c>
      <c r="AA130" s="32">
        <v>0</v>
      </c>
      <c r="AB130" s="32">
        <v>0</v>
      </c>
      <c r="AC130" s="34">
        <v>0</v>
      </c>
      <c r="AD130" s="35">
        <f>SUM(Q130:AC130)</f>
        <v>0</v>
      </c>
      <c r="AE130" s="32"/>
      <c r="AF130" s="33">
        <v>0</v>
      </c>
      <c r="AG130" s="32">
        <v>0</v>
      </c>
      <c r="AH130" s="32">
        <v>0</v>
      </c>
      <c r="AI130" s="32">
        <v>0</v>
      </c>
      <c r="AJ130" s="32">
        <v>0</v>
      </c>
      <c r="AK130" s="32">
        <v>0</v>
      </c>
      <c r="AL130" s="32">
        <v>0</v>
      </c>
      <c r="AM130" s="32">
        <v>0</v>
      </c>
      <c r="AN130" s="32">
        <v>0</v>
      </c>
      <c r="AO130" s="32">
        <v>0</v>
      </c>
      <c r="AP130" s="32">
        <v>0</v>
      </c>
      <c r="AQ130" s="32">
        <v>0</v>
      </c>
      <c r="AR130" s="34">
        <v>0</v>
      </c>
      <c r="AS130" s="35">
        <f>SUM(AF130:AR130)</f>
        <v>0</v>
      </c>
      <c r="AT130" s="32"/>
      <c r="AU130" s="35">
        <f>SUM(O130+AD130+AS130)</f>
        <v>0</v>
      </c>
    </row>
    <row r="131" spans="1:47" ht="15.75" customHeight="1">
      <c r="A131" s="23">
        <v>0.72916666666666696</v>
      </c>
      <c r="B131" s="33">
        <v>0</v>
      </c>
      <c r="C131" s="32">
        <v>0</v>
      </c>
      <c r="D131" s="32">
        <v>0</v>
      </c>
      <c r="E131" s="32">
        <v>0</v>
      </c>
      <c r="F131" s="32">
        <v>0</v>
      </c>
      <c r="G131" s="32">
        <v>0</v>
      </c>
      <c r="H131" s="32">
        <v>0</v>
      </c>
      <c r="I131" s="32">
        <v>0</v>
      </c>
      <c r="J131" s="32">
        <v>0</v>
      </c>
      <c r="K131" s="32">
        <v>0</v>
      </c>
      <c r="L131" s="32">
        <v>0</v>
      </c>
      <c r="M131" s="32">
        <v>0</v>
      </c>
      <c r="N131" s="34">
        <v>0</v>
      </c>
      <c r="O131" s="35">
        <f>SUM(B131:N131)</f>
        <v>0</v>
      </c>
      <c r="P131" s="32"/>
      <c r="Q131" s="33">
        <v>0</v>
      </c>
      <c r="R131" s="32">
        <v>0</v>
      </c>
      <c r="S131" s="32">
        <v>0</v>
      </c>
      <c r="T131" s="32">
        <v>0</v>
      </c>
      <c r="U131" s="32">
        <v>0</v>
      </c>
      <c r="V131" s="32">
        <v>0</v>
      </c>
      <c r="W131" s="32">
        <v>0</v>
      </c>
      <c r="X131" s="32">
        <v>0</v>
      </c>
      <c r="Y131" s="32">
        <v>0</v>
      </c>
      <c r="Z131" s="32">
        <v>0</v>
      </c>
      <c r="AA131" s="32">
        <v>0</v>
      </c>
      <c r="AB131" s="32">
        <v>0</v>
      </c>
      <c r="AC131" s="34">
        <v>0</v>
      </c>
      <c r="AD131" s="35">
        <f>SUM(Q131:AC131)</f>
        <v>0</v>
      </c>
      <c r="AE131" s="32"/>
      <c r="AF131" s="33">
        <v>0</v>
      </c>
      <c r="AG131" s="32">
        <v>0</v>
      </c>
      <c r="AH131" s="32">
        <v>0</v>
      </c>
      <c r="AI131" s="32">
        <v>0</v>
      </c>
      <c r="AJ131" s="32">
        <v>0</v>
      </c>
      <c r="AK131" s="32">
        <v>0</v>
      </c>
      <c r="AL131" s="32">
        <v>0</v>
      </c>
      <c r="AM131" s="32">
        <v>0</v>
      </c>
      <c r="AN131" s="32">
        <v>0</v>
      </c>
      <c r="AO131" s="32">
        <v>0</v>
      </c>
      <c r="AP131" s="32">
        <v>0</v>
      </c>
      <c r="AQ131" s="32">
        <v>0</v>
      </c>
      <c r="AR131" s="34">
        <v>0</v>
      </c>
      <c r="AS131" s="35">
        <f>SUM(AF131:AR131)</f>
        <v>0</v>
      </c>
      <c r="AT131" s="32"/>
      <c r="AU131" s="35">
        <f>SUM(O131+AD131+AS131)</f>
        <v>0</v>
      </c>
    </row>
    <row r="132" spans="1:47" ht="15.75" customHeight="1">
      <c r="A132" s="24">
        <v>0.73958333333333304</v>
      </c>
      <c r="B132" s="36">
        <v>0</v>
      </c>
      <c r="C132" s="37">
        <v>0</v>
      </c>
      <c r="D132" s="37">
        <v>0</v>
      </c>
      <c r="E132" s="37">
        <v>0</v>
      </c>
      <c r="F132" s="37">
        <v>0</v>
      </c>
      <c r="G132" s="37">
        <v>0</v>
      </c>
      <c r="H132" s="37">
        <v>0</v>
      </c>
      <c r="I132" s="37">
        <v>0</v>
      </c>
      <c r="J132" s="37">
        <v>0</v>
      </c>
      <c r="K132" s="37">
        <v>0</v>
      </c>
      <c r="L132" s="37">
        <v>0</v>
      </c>
      <c r="M132" s="37">
        <v>0</v>
      </c>
      <c r="N132" s="38">
        <v>0</v>
      </c>
      <c r="O132" s="39">
        <f>SUM(B132:N132)</f>
        <v>0</v>
      </c>
      <c r="P132" s="32"/>
      <c r="Q132" s="36">
        <v>0</v>
      </c>
      <c r="R132" s="37">
        <v>0</v>
      </c>
      <c r="S132" s="37">
        <v>0</v>
      </c>
      <c r="T132" s="37">
        <v>0</v>
      </c>
      <c r="U132" s="37">
        <v>0</v>
      </c>
      <c r="V132" s="37">
        <v>0</v>
      </c>
      <c r="W132" s="37">
        <v>0</v>
      </c>
      <c r="X132" s="37">
        <v>0</v>
      </c>
      <c r="Y132" s="37">
        <v>0</v>
      </c>
      <c r="Z132" s="37">
        <v>0</v>
      </c>
      <c r="AA132" s="37">
        <v>0</v>
      </c>
      <c r="AB132" s="37">
        <v>0</v>
      </c>
      <c r="AC132" s="38">
        <v>0</v>
      </c>
      <c r="AD132" s="39">
        <f>SUM(Q132:AC132)</f>
        <v>0</v>
      </c>
      <c r="AE132" s="32"/>
      <c r="AF132" s="36">
        <v>0</v>
      </c>
      <c r="AG132" s="37">
        <v>0</v>
      </c>
      <c r="AH132" s="37">
        <v>0</v>
      </c>
      <c r="AI132" s="37">
        <v>0</v>
      </c>
      <c r="AJ132" s="37">
        <v>0</v>
      </c>
      <c r="AK132" s="37">
        <v>0</v>
      </c>
      <c r="AL132" s="37">
        <v>0</v>
      </c>
      <c r="AM132" s="37">
        <v>0</v>
      </c>
      <c r="AN132" s="37">
        <v>0</v>
      </c>
      <c r="AO132" s="37">
        <v>0</v>
      </c>
      <c r="AP132" s="37">
        <v>0</v>
      </c>
      <c r="AQ132" s="37">
        <v>0</v>
      </c>
      <c r="AR132" s="38">
        <v>0</v>
      </c>
      <c r="AS132" s="39">
        <f>SUM(AF132:AR132)</f>
        <v>0</v>
      </c>
      <c r="AT132" s="32"/>
      <c r="AU132" s="39">
        <f>SUM(O132+AD132+AS132)</f>
        <v>0</v>
      </c>
    </row>
    <row r="133" spans="1:47" ht="15.75" customHeight="1">
      <c r="A133" s="25" t="s">
        <v>21</v>
      </c>
      <c r="B133" s="40">
        <f t="shared" ref="B133:O133" si="69">SUM(B129:B132)</f>
        <v>0</v>
      </c>
      <c r="C133" s="41">
        <f t="shared" si="69"/>
        <v>0</v>
      </c>
      <c r="D133" s="41">
        <f t="shared" si="69"/>
        <v>0</v>
      </c>
      <c r="E133" s="41">
        <f t="shared" si="69"/>
        <v>0</v>
      </c>
      <c r="F133" s="41">
        <f t="shared" si="69"/>
        <v>0</v>
      </c>
      <c r="G133" s="41">
        <f t="shared" si="69"/>
        <v>0</v>
      </c>
      <c r="H133" s="41">
        <f t="shared" si="69"/>
        <v>0</v>
      </c>
      <c r="I133" s="41">
        <f t="shared" si="69"/>
        <v>0</v>
      </c>
      <c r="J133" s="41">
        <f t="shared" si="69"/>
        <v>0</v>
      </c>
      <c r="K133" s="41">
        <f t="shared" si="69"/>
        <v>0</v>
      </c>
      <c r="L133" s="41">
        <f t="shared" si="69"/>
        <v>0</v>
      </c>
      <c r="M133" s="41">
        <f t="shared" si="69"/>
        <v>0</v>
      </c>
      <c r="N133" s="42">
        <f t="shared" si="69"/>
        <v>0</v>
      </c>
      <c r="O133" s="43">
        <f t="shared" si="69"/>
        <v>0</v>
      </c>
      <c r="P133" s="32"/>
      <c r="Q133" s="40">
        <f t="shared" ref="Q133:AD133" si="70">SUM(Q129:Q132)</f>
        <v>0</v>
      </c>
      <c r="R133" s="41">
        <f t="shared" si="70"/>
        <v>0</v>
      </c>
      <c r="S133" s="41">
        <f t="shared" si="70"/>
        <v>0</v>
      </c>
      <c r="T133" s="41">
        <f t="shared" si="70"/>
        <v>0</v>
      </c>
      <c r="U133" s="41">
        <f t="shared" si="70"/>
        <v>0</v>
      </c>
      <c r="V133" s="41">
        <f t="shared" si="70"/>
        <v>0</v>
      </c>
      <c r="W133" s="41">
        <f t="shared" si="70"/>
        <v>0</v>
      </c>
      <c r="X133" s="41">
        <f t="shared" si="70"/>
        <v>0</v>
      </c>
      <c r="Y133" s="41">
        <f t="shared" si="70"/>
        <v>0</v>
      </c>
      <c r="Z133" s="41">
        <f t="shared" si="70"/>
        <v>0</v>
      </c>
      <c r="AA133" s="41">
        <f t="shared" si="70"/>
        <v>0</v>
      </c>
      <c r="AB133" s="41">
        <f t="shared" si="70"/>
        <v>0</v>
      </c>
      <c r="AC133" s="42">
        <f t="shared" si="70"/>
        <v>0</v>
      </c>
      <c r="AD133" s="43">
        <f t="shared" si="70"/>
        <v>0</v>
      </c>
      <c r="AE133" s="32"/>
      <c r="AF133" s="40">
        <f t="shared" ref="AF133:AS133" si="71">SUM(AF129:AF132)</f>
        <v>0</v>
      </c>
      <c r="AG133" s="41">
        <f t="shared" si="71"/>
        <v>0</v>
      </c>
      <c r="AH133" s="41">
        <f t="shared" si="71"/>
        <v>0</v>
      </c>
      <c r="AI133" s="41">
        <f t="shared" si="71"/>
        <v>0</v>
      </c>
      <c r="AJ133" s="41">
        <f t="shared" si="71"/>
        <v>0</v>
      </c>
      <c r="AK133" s="41">
        <f t="shared" si="71"/>
        <v>0</v>
      </c>
      <c r="AL133" s="41">
        <f t="shared" si="71"/>
        <v>0</v>
      </c>
      <c r="AM133" s="41">
        <f t="shared" si="71"/>
        <v>0</v>
      </c>
      <c r="AN133" s="41">
        <f t="shared" si="71"/>
        <v>0</v>
      </c>
      <c r="AO133" s="41">
        <f t="shared" si="71"/>
        <v>0</v>
      </c>
      <c r="AP133" s="41">
        <f t="shared" si="71"/>
        <v>0</v>
      </c>
      <c r="AQ133" s="41">
        <f t="shared" si="71"/>
        <v>0</v>
      </c>
      <c r="AR133" s="42">
        <f t="shared" si="71"/>
        <v>0</v>
      </c>
      <c r="AS133" s="43">
        <f t="shared" si="71"/>
        <v>0</v>
      </c>
      <c r="AT133" s="32"/>
      <c r="AU133" s="43">
        <f>SUM(AU129:AU132)</f>
        <v>0</v>
      </c>
    </row>
    <row r="134" spans="1:47" ht="15.75" customHeight="1">
      <c r="A134" s="22">
        <v>0.75</v>
      </c>
      <c r="B134" s="28">
        <v>0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30">
        <v>0</v>
      </c>
      <c r="O134" s="31">
        <f>SUM(B134:N134)</f>
        <v>0</v>
      </c>
      <c r="P134" s="32"/>
      <c r="Q134" s="28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30">
        <v>0</v>
      </c>
      <c r="AD134" s="31">
        <f>SUM(Q134:AC134)</f>
        <v>0</v>
      </c>
      <c r="AE134" s="32"/>
      <c r="AF134" s="28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30">
        <v>0</v>
      </c>
      <c r="AS134" s="31">
        <f>SUM(AF134:AR134)</f>
        <v>0</v>
      </c>
      <c r="AT134" s="32"/>
      <c r="AU134" s="31">
        <f>SUM(O134+AD134+AS134)</f>
        <v>0</v>
      </c>
    </row>
    <row r="135" spans="1:47" ht="15.75" customHeight="1">
      <c r="A135" s="23">
        <v>0.76041666666666696</v>
      </c>
      <c r="B135" s="33">
        <v>0</v>
      </c>
      <c r="C135" s="32">
        <v>0</v>
      </c>
      <c r="D135" s="32">
        <v>0</v>
      </c>
      <c r="E135" s="32">
        <v>0</v>
      </c>
      <c r="F135" s="32">
        <v>0</v>
      </c>
      <c r="G135" s="32">
        <v>0</v>
      </c>
      <c r="H135" s="32">
        <v>0</v>
      </c>
      <c r="I135" s="32">
        <v>0</v>
      </c>
      <c r="J135" s="32">
        <v>0</v>
      </c>
      <c r="K135" s="32">
        <v>0</v>
      </c>
      <c r="L135" s="32">
        <v>0</v>
      </c>
      <c r="M135" s="32">
        <v>0</v>
      </c>
      <c r="N135" s="34">
        <v>0</v>
      </c>
      <c r="O135" s="35">
        <f>SUM(B135:N135)</f>
        <v>0</v>
      </c>
      <c r="P135" s="32"/>
      <c r="Q135" s="33">
        <v>0</v>
      </c>
      <c r="R135" s="32">
        <v>0</v>
      </c>
      <c r="S135" s="32">
        <v>0</v>
      </c>
      <c r="T135" s="32">
        <v>0</v>
      </c>
      <c r="U135" s="32">
        <v>0</v>
      </c>
      <c r="V135" s="32">
        <v>0</v>
      </c>
      <c r="W135" s="32">
        <v>0</v>
      </c>
      <c r="X135" s="32">
        <v>0</v>
      </c>
      <c r="Y135" s="32">
        <v>0</v>
      </c>
      <c r="Z135" s="32">
        <v>0</v>
      </c>
      <c r="AA135" s="32">
        <v>0</v>
      </c>
      <c r="AB135" s="32">
        <v>0</v>
      </c>
      <c r="AC135" s="34">
        <v>0</v>
      </c>
      <c r="AD135" s="35">
        <f>SUM(Q135:AC135)</f>
        <v>0</v>
      </c>
      <c r="AE135" s="32"/>
      <c r="AF135" s="33">
        <v>0</v>
      </c>
      <c r="AG135" s="32">
        <v>0</v>
      </c>
      <c r="AH135" s="32">
        <v>0</v>
      </c>
      <c r="AI135" s="32">
        <v>0</v>
      </c>
      <c r="AJ135" s="32">
        <v>0</v>
      </c>
      <c r="AK135" s="32">
        <v>0</v>
      </c>
      <c r="AL135" s="32">
        <v>0</v>
      </c>
      <c r="AM135" s="32">
        <v>0</v>
      </c>
      <c r="AN135" s="32">
        <v>0</v>
      </c>
      <c r="AO135" s="32">
        <v>0</v>
      </c>
      <c r="AP135" s="32">
        <v>0</v>
      </c>
      <c r="AQ135" s="32">
        <v>0</v>
      </c>
      <c r="AR135" s="34">
        <v>0</v>
      </c>
      <c r="AS135" s="35">
        <f>SUM(AF135:AR135)</f>
        <v>0</v>
      </c>
      <c r="AT135" s="32"/>
      <c r="AU135" s="35">
        <f>SUM(O135+AD135+AS135)</f>
        <v>0</v>
      </c>
    </row>
    <row r="136" spans="1:47" ht="15.75" customHeight="1">
      <c r="A136" s="23">
        <v>0.77083333333333304</v>
      </c>
      <c r="B136" s="33">
        <v>0</v>
      </c>
      <c r="C136" s="32">
        <v>0</v>
      </c>
      <c r="D136" s="32">
        <v>0</v>
      </c>
      <c r="E136" s="32">
        <v>0</v>
      </c>
      <c r="F136" s="32">
        <v>0</v>
      </c>
      <c r="G136" s="32">
        <v>0</v>
      </c>
      <c r="H136" s="32">
        <v>0</v>
      </c>
      <c r="I136" s="32">
        <v>0</v>
      </c>
      <c r="J136" s="32">
        <v>0</v>
      </c>
      <c r="K136" s="32">
        <v>0</v>
      </c>
      <c r="L136" s="32">
        <v>0</v>
      </c>
      <c r="M136" s="32">
        <v>0</v>
      </c>
      <c r="N136" s="34">
        <v>0</v>
      </c>
      <c r="O136" s="35">
        <f>SUM(B136:N136)</f>
        <v>0</v>
      </c>
      <c r="P136" s="32"/>
      <c r="Q136" s="33">
        <v>0</v>
      </c>
      <c r="R136" s="32">
        <v>0</v>
      </c>
      <c r="S136" s="32">
        <v>0</v>
      </c>
      <c r="T136" s="32">
        <v>0</v>
      </c>
      <c r="U136" s="32">
        <v>0</v>
      </c>
      <c r="V136" s="32">
        <v>0</v>
      </c>
      <c r="W136" s="32">
        <v>0</v>
      </c>
      <c r="X136" s="32">
        <v>0</v>
      </c>
      <c r="Y136" s="32">
        <v>0</v>
      </c>
      <c r="Z136" s="32">
        <v>0</v>
      </c>
      <c r="AA136" s="32">
        <v>0</v>
      </c>
      <c r="AB136" s="32">
        <v>0</v>
      </c>
      <c r="AC136" s="34">
        <v>0</v>
      </c>
      <c r="AD136" s="35">
        <f>SUM(Q136:AC136)</f>
        <v>0</v>
      </c>
      <c r="AE136" s="32"/>
      <c r="AF136" s="33">
        <v>0</v>
      </c>
      <c r="AG136" s="32">
        <v>0</v>
      </c>
      <c r="AH136" s="32">
        <v>0</v>
      </c>
      <c r="AI136" s="32">
        <v>0</v>
      </c>
      <c r="AJ136" s="32">
        <v>0</v>
      </c>
      <c r="AK136" s="32">
        <v>0</v>
      </c>
      <c r="AL136" s="32">
        <v>0</v>
      </c>
      <c r="AM136" s="32">
        <v>0</v>
      </c>
      <c r="AN136" s="32">
        <v>0</v>
      </c>
      <c r="AO136" s="32">
        <v>0</v>
      </c>
      <c r="AP136" s="32">
        <v>0</v>
      </c>
      <c r="AQ136" s="32">
        <v>0</v>
      </c>
      <c r="AR136" s="34">
        <v>0</v>
      </c>
      <c r="AS136" s="35">
        <f>SUM(AF136:AR136)</f>
        <v>0</v>
      </c>
      <c r="AT136" s="32"/>
      <c r="AU136" s="35">
        <f>SUM(O136+AD136+AS136)</f>
        <v>0</v>
      </c>
    </row>
    <row r="137" spans="1:47" ht="15.75" customHeight="1">
      <c r="A137" s="24">
        <v>0.78125</v>
      </c>
      <c r="B137" s="36">
        <v>0</v>
      </c>
      <c r="C137" s="37">
        <v>0</v>
      </c>
      <c r="D137" s="37">
        <v>0</v>
      </c>
      <c r="E137" s="37">
        <v>0</v>
      </c>
      <c r="F137" s="37">
        <v>0</v>
      </c>
      <c r="G137" s="37">
        <v>0</v>
      </c>
      <c r="H137" s="37">
        <v>0</v>
      </c>
      <c r="I137" s="37">
        <v>0</v>
      </c>
      <c r="J137" s="37">
        <v>0</v>
      </c>
      <c r="K137" s="37">
        <v>0</v>
      </c>
      <c r="L137" s="37">
        <v>0</v>
      </c>
      <c r="M137" s="37">
        <v>0</v>
      </c>
      <c r="N137" s="38">
        <v>0</v>
      </c>
      <c r="O137" s="39">
        <f>SUM(B137:N137)</f>
        <v>0</v>
      </c>
      <c r="P137" s="32"/>
      <c r="Q137" s="36">
        <v>0</v>
      </c>
      <c r="R137" s="37">
        <v>0</v>
      </c>
      <c r="S137" s="37">
        <v>0</v>
      </c>
      <c r="T137" s="37">
        <v>0</v>
      </c>
      <c r="U137" s="37">
        <v>0</v>
      </c>
      <c r="V137" s="37">
        <v>0</v>
      </c>
      <c r="W137" s="37">
        <v>0</v>
      </c>
      <c r="X137" s="37">
        <v>0</v>
      </c>
      <c r="Y137" s="37">
        <v>0</v>
      </c>
      <c r="Z137" s="37">
        <v>0</v>
      </c>
      <c r="AA137" s="37">
        <v>0</v>
      </c>
      <c r="AB137" s="37">
        <v>0</v>
      </c>
      <c r="AC137" s="38">
        <v>0</v>
      </c>
      <c r="AD137" s="39">
        <f>SUM(Q137:AC137)</f>
        <v>0</v>
      </c>
      <c r="AE137" s="32"/>
      <c r="AF137" s="36">
        <v>0</v>
      </c>
      <c r="AG137" s="37">
        <v>0</v>
      </c>
      <c r="AH137" s="37">
        <v>0</v>
      </c>
      <c r="AI137" s="37">
        <v>0</v>
      </c>
      <c r="AJ137" s="37">
        <v>0</v>
      </c>
      <c r="AK137" s="37">
        <v>0</v>
      </c>
      <c r="AL137" s="37">
        <v>0</v>
      </c>
      <c r="AM137" s="37">
        <v>0</v>
      </c>
      <c r="AN137" s="37">
        <v>0</v>
      </c>
      <c r="AO137" s="37">
        <v>0</v>
      </c>
      <c r="AP137" s="37">
        <v>0</v>
      </c>
      <c r="AQ137" s="37">
        <v>0</v>
      </c>
      <c r="AR137" s="38">
        <v>0</v>
      </c>
      <c r="AS137" s="39">
        <f>SUM(AF137:AR137)</f>
        <v>0</v>
      </c>
      <c r="AT137" s="32"/>
      <c r="AU137" s="39">
        <f>SUM(O137+AD137+AS137)</f>
        <v>0</v>
      </c>
    </row>
    <row r="138" spans="1:47" ht="15.75" customHeight="1">
      <c r="A138" s="25" t="s">
        <v>21</v>
      </c>
      <c r="B138" s="40">
        <f t="shared" ref="B138:O138" si="72">SUM(B134:B137)</f>
        <v>0</v>
      </c>
      <c r="C138" s="41">
        <f t="shared" si="72"/>
        <v>0</v>
      </c>
      <c r="D138" s="41">
        <f t="shared" si="72"/>
        <v>0</v>
      </c>
      <c r="E138" s="41">
        <f t="shared" si="72"/>
        <v>0</v>
      </c>
      <c r="F138" s="41">
        <f t="shared" si="72"/>
        <v>0</v>
      </c>
      <c r="G138" s="41">
        <f t="shared" si="72"/>
        <v>0</v>
      </c>
      <c r="H138" s="41">
        <f t="shared" si="72"/>
        <v>0</v>
      </c>
      <c r="I138" s="41">
        <f t="shared" si="72"/>
        <v>0</v>
      </c>
      <c r="J138" s="41">
        <f t="shared" si="72"/>
        <v>0</v>
      </c>
      <c r="K138" s="41">
        <f t="shared" si="72"/>
        <v>0</v>
      </c>
      <c r="L138" s="41">
        <f t="shared" si="72"/>
        <v>0</v>
      </c>
      <c r="M138" s="41">
        <f t="shared" si="72"/>
        <v>0</v>
      </c>
      <c r="N138" s="42">
        <f t="shared" si="72"/>
        <v>0</v>
      </c>
      <c r="O138" s="43">
        <f t="shared" si="72"/>
        <v>0</v>
      </c>
      <c r="P138" s="32"/>
      <c r="Q138" s="40">
        <f t="shared" ref="Q138:AD138" si="73">SUM(Q134:Q137)</f>
        <v>0</v>
      </c>
      <c r="R138" s="41">
        <f t="shared" si="73"/>
        <v>0</v>
      </c>
      <c r="S138" s="41">
        <f t="shared" si="73"/>
        <v>0</v>
      </c>
      <c r="T138" s="41">
        <f t="shared" si="73"/>
        <v>0</v>
      </c>
      <c r="U138" s="41">
        <f t="shared" si="73"/>
        <v>0</v>
      </c>
      <c r="V138" s="41">
        <f t="shared" si="73"/>
        <v>0</v>
      </c>
      <c r="W138" s="41">
        <f t="shared" si="73"/>
        <v>0</v>
      </c>
      <c r="X138" s="41">
        <f t="shared" si="73"/>
        <v>0</v>
      </c>
      <c r="Y138" s="41">
        <f t="shared" si="73"/>
        <v>0</v>
      </c>
      <c r="Z138" s="41">
        <f t="shared" si="73"/>
        <v>0</v>
      </c>
      <c r="AA138" s="41">
        <f t="shared" si="73"/>
        <v>0</v>
      </c>
      <c r="AB138" s="41">
        <f t="shared" si="73"/>
        <v>0</v>
      </c>
      <c r="AC138" s="42">
        <f t="shared" si="73"/>
        <v>0</v>
      </c>
      <c r="AD138" s="43">
        <f t="shared" si="73"/>
        <v>0</v>
      </c>
      <c r="AE138" s="32"/>
      <c r="AF138" s="40">
        <f t="shared" ref="AF138:AS138" si="74">SUM(AF134:AF137)</f>
        <v>0</v>
      </c>
      <c r="AG138" s="41">
        <f t="shared" si="74"/>
        <v>0</v>
      </c>
      <c r="AH138" s="41">
        <f t="shared" si="74"/>
        <v>0</v>
      </c>
      <c r="AI138" s="41">
        <f t="shared" si="74"/>
        <v>0</v>
      </c>
      <c r="AJ138" s="41">
        <f t="shared" si="74"/>
        <v>0</v>
      </c>
      <c r="AK138" s="41">
        <f t="shared" si="74"/>
        <v>0</v>
      </c>
      <c r="AL138" s="41">
        <f t="shared" si="74"/>
        <v>0</v>
      </c>
      <c r="AM138" s="41">
        <f t="shared" si="74"/>
        <v>0</v>
      </c>
      <c r="AN138" s="41">
        <f t="shared" si="74"/>
        <v>0</v>
      </c>
      <c r="AO138" s="41">
        <f t="shared" si="74"/>
        <v>0</v>
      </c>
      <c r="AP138" s="41">
        <f t="shared" si="74"/>
        <v>0</v>
      </c>
      <c r="AQ138" s="41">
        <f t="shared" si="74"/>
        <v>0</v>
      </c>
      <c r="AR138" s="42">
        <f t="shared" si="74"/>
        <v>0</v>
      </c>
      <c r="AS138" s="43">
        <f t="shared" si="74"/>
        <v>0</v>
      </c>
      <c r="AT138" s="32"/>
      <c r="AU138" s="43">
        <f>SUM(AU134:AU137)</f>
        <v>0</v>
      </c>
    </row>
    <row r="139" spans="1:47" ht="15.75" customHeight="1"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</row>
    <row r="140" spans="1:47" ht="15.75" customHeight="1">
      <c r="A140" s="25" t="s">
        <v>16</v>
      </c>
      <c r="B140" s="40">
        <f t="shared" ref="B140:O140" si="75">SUM(B138+B133+B128+B123+B118+B113+B108+B103+B98+B93+B88+B83)</f>
        <v>1</v>
      </c>
      <c r="C140" s="41">
        <f t="shared" si="75"/>
        <v>0</v>
      </c>
      <c r="D140" s="41">
        <f t="shared" si="75"/>
        <v>0</v>
      </c>
      <c r="E140" s="41">
        <f t="shared" si="75"/>
        <v>0</v>
      </c>
      <c r="F140" s="41">
        <f t="shared" si="75"/>
        <v>0</v>
      </c>
      <c r="G140" s="41">
        <f t="shared" si="75"/>
        <v>0</v>
      </c>
      <c r="H140" s="41">
        <f t="shared" si="75"/>
        <v>0</v>
      </c>
      <c r="I140" s="41">
        <f t="shared" si="75"/>
        <v>0</v>
      </c>
      <c r="J140" s="41">
        <f t="shared" si="75"/>
        <v>0</v>
      </c>
      <c r="K140" s="41">
        <f t="shared" si="75"/>
        <v>0</v>
      </c>
      <c r="L140" s="41">
        <f t="shared" si="75"/>
        <v>0</v>
      </c>
      <c r="M140" s="41">
        <f t="shared" si="75"/>
        <v>0</v>
      </c>
      <c r="N140" s="42">
        <f t="shared" si="75"/>
        <v>0</v>
      </c>
      <c r="O140" s="43">
        <f t="shared" si="75"/>
        <v>1</v>
      </c>
      <c r="P140" s="32"/>
      <c r="Q140" s="40">
        <f t="shared" ref="Q140:AD140" si="76">SUM(Q138+Q133+Q128+Q123+Q118+Q113+Q108+Q103+Q98+Q93+Q88+Q83)</f>
        <v>0</v>
      </c>
      <c r="R140" s="41">
        <f t="shared" si="76"/>
        <v>0</v>
      </c>
      <c r="S140" s="41">
        <f t="shared" si="76"/>
        <v>0</v>
      </c>
      <c r="T140" s="41">
        <f t="shared" si="76"/>
        <v>0</v>
      </c>
      <c r="U140" s="41">
        <f t="shared" si="76"/>
        <v>0</v>
      </c>
      <c r="V140" s="41">
        <f t="shared" si="76"/>
        <v>0</v>
      </c>
      <c r="W140" s="41">
        <f t="shared" si="76"/>
        <v>0</v>
      </c>
      <c r="X140" s="41">
        <f t="shared" si="76"/>
        <v>0</v>
      </c>
      <c r="Y140" s="41">
        <f t="shared" si="76"/>
        <v>0</v>
      </c>
      <c r="Z140" s="41">
        <f t="shared" si="76"/>
        <v>0</v>
      </c>
      <c r="AA140" s="41">
        <f t="shared" si="76"/>
        <v>0</v>
      </c>
      <c r="AB140" s="41">
        <f t="shared" si="76"/>
        <v>0</v>
      </c>
      <c r="AC140" s="42">
        <f t="shared" si="76"/>
        <v>0</v>
      </c>
      <c r="AD140" s="43">
        <f t="shared" si="76"/>
        <v>0</v>
      </c>
      <c r="AE140" s="32"/>
      <c r="AF140" s="40">
        <f t="shared" ref="AF140:AS140" si="77">SUM(AF138+AF133+AF128+AF123+AF118+AF113+AF108+AF103+AF98+AF93+AF88+AF83)</f>
        <v>3</v>
      </c>
      <c r="AG140" s="41">
        <f t="shared" si="77"/>
        <v>0</v>
      </c>
      <c r="AH140" s="41">
        <f t="shared" si="77"/>
        <v>0</v>
      </c>
      <c r="AI140" s="41">
        <f t="shared" si="77"/>
        <v>0</v>
      </c>
      <c r="AJ140" s="41">
        <f t="shared" si="77"/>
        <v>0</v>
      </c>
      <c r="AK140" s="41">
        <f t="shared" si="77"/>
        <v>0</v>
      </c>
      <c r="AL140" s="41">
        <f t="shared" si="77"/>
        <v>0</v>
      </c>
      <c r="AM140" s="41">
        <f t="shared" si="77"/>
        <v>0</v>
      </c>
      <c r="AN140" s="41">
        <f t="shared" si="77"/>
        <v>0</v>
      </c>
      <c r="AO140" s="41">
        <f t="shared" si="77"/>
        <v>0</v>
      </c>
      <c r="AP140" s="41">
        <f t="shared" si="77"/>
        <v>0</v>
      </c>
      <c r="AQ140" s="41">
        <f t="shared" si="77"/>
        <v>0</v>
      </c>
      <c r="AR140" s="42">
        <f t="shared" si="77"/>
        <v>0</v>
      </c>
      <c r="AS140" s="43">
        <f t="shared" si="77"/>
        <v>3</v>
      </c>
      <c r="AT140" s="32"/>
      <c r="AU140" s="43">
        <f>SUM(AU138+AU133+AU128+AU123+AU118+AU113+AU108+AU103+AU98+AU93+AU88+AU83)</f>
        <v>4</v>
      </c>
    </row>
    <row r="142" spans="1:47" ht="15.75" customHeight="1">
      <c r="A142" s="6" t="s">
        <v>13</v>
      </c>
      <c r="B142" s="7" t="s">
        <v>18</v>
      </c>
      <c r="C142" s="45" t="s">
        <v>55</v>
      </c>
    </row>
    <row r="143" spans="1:47" ht="15.75" customHeight="1">
      <c r="B143" s="15" t="s">
        <v>15</v>
      </c>
      <c r="C143" s="16"/>
      <c r="D143" s="16" t="s">
        <v>14</v>
      </c>
      <c r="E143" s="16" t="str">
        <f>$C$8</f>
        <v>A7 Dalkeith Road(SE)</v>
      </c>
      <c r="F143" s="16"/>
      <c r="G143" s="16"/>
      <c r="H143" s="16"/>
      <c r="I143" s="16"/>
      <c r="J143" s="16"/>
      <c r="K143" s="16"/>
      <c r="L143" s="16"/>
      <c r="M143" s="16"/>
      <c r="N143" s="17"/>
      <c r="O143" s="48" t="s">
        <v>16</v>
      </c>
      <c r="Q143" s="15" t="s">
        <v>15</v>
      </c>
      <c r="R143" s="16"/>
      <c r="S143" s="16" t="s">
        <v>17</v>
      </c>
      <c r="T143" s="16" t="str">
        <f>$C$75</f>
        <v>Salisbury Road</v>
      </c>
      <c r="U143" s="16"/>
      <c r="V143" s="16"/>
      <c r="W143" s="16"/>
      <c r="X143" s="16"/>
      <c r="Y143" s="16"/>
      <c r="Z143" s="16"/>
      <c r="AA143" s="16"/>
      <c r="AB143" s="16"/>
      <c r="AC143" s="17"/>
      <c r="AD143" s="48" t="s">
        <v>16</v>
      </c>
      <c r="AF143" s="15" t="s">
        <v>15</v>
      </c>
      <c r="AG143" s="16"/>
      <c r="AH143" s="16" t="s">
        <v>18</v>
      </c>
      <c r="AI143" s="16" t="str">
        <f>$C$142</f>
        <v>A7 Dalkeith Road(NW)</v>
      </c>
      <c r="AJ143" s="16"/>
      <c r="AK143" s="16"/>
      <c r="AL143" s="16"/>
      <c r="AM143" s="16"/>
      <c r="AN143" s="16"/>
      <c r="AO143" s="16"/>
      <c r="AP143" s="16"/>
      <c r="AQ143" s="16"/>
      <c r="AR143" s="17"/>
      <c r="AS143" s="48" t="s">
        <v>16</v>
      </c>
      <c r="AU143" s="49" t="s">
        <v>19</v>
      </c>
    </row>
    <row r="144" spans="1:47" s="18" customFormat="1" ht="15.75" customHeight="1">
      <c r="B144" s="19" t="str">
        <f>$B$10</f>
        <v>PC</v>
      </c>
      <c r="C144" s="20" t="str">
        <f>$C$10</f>
        <v>MC</v>
      </c>
      <c r="D144" s="20" t="str">
        <f>$D$10</f>
        <v>Car</v>
      </c>
      <c r="E144" s="20" t="str">
        <f>$E$10</f>
        <v>Hackney Cab</v>
      </c>
      <c r="F144" s="20" t="str">
        <f>$F$10</f>
        <v>LGV</v>
      </c>
      <c r="G144" s="20" t="str">
        <f>$G$10</f>
        <v>Public Bus</v>
      </c>
      <c r="H144" s="20" t="str">
        <f>$H$10</f>
        <v>Private Coach</v>
      </c>
      <c r="I144" s="20" t="str">
        <f>$I$10</f>
        <v>2 Axle Rigid</v>
      </c>
      <c r="J144" s="20" t="str">
        <f>$J$10</f>
        <v>3 Axle Rigid</v>
      </c>
      <c r="K144" s="20" t="str">
        <f>$K$10</f>
        <v>4 and 5 Axle Rigid</v>
      </c>
      <c r="L144" s="20" t="str">
        <f>$L$10</f>
        <v>3 and 4 Axle Artic</v>
      </c>
      <c r="M144" s="20" t="str">
        <f>$M$10</f>
        <v>5 Axle Artic</v>
      </c>
      <c r="N144" s="21" t="str">
        <f>$N$10</f>
        <v>6+ Axle Artic</v>
      </c>
      <c r="O144" s="48"/>
      <c r="Q144" s="19" t="str">
        <f>$B$10</f>
        <v>PC</v>
      </c>
      <c r="R144" s="20" t="str">
        <f>$C$10</f>
        <v>MC</v>
      </c>
      <c r="S144" s="20" t="str">
        <f>$D$10</f>
        <v>Car</v>
      </c>
      <c r="T144" s="20" t="str">
        <f>$E$10</f>
        <v>Hackney Cab</v>
      </c>
      <c r="U144" s="20" t="str">
        <f>$F$10</f>
        <v>LGV</v>
      </c>
      <c r="V144" s="20" t="str">
        <f>$G$10</f>
        <v>Public Bus</v>
      </c>
      <c r="W144" s="20" t="str">
        <f>$H$10</f>
        <v>Private Coach</v>
      </c>
      <c r="X144" s="20" t="str">
        <f>$I$10</f>
        <v>2 Axle Rigid</v>
      </c>
      <c r="Y144" s="20" t="str">
        <f>$J$10</f>
        <v>3 Axle Rigid</v>
      </c>
      <c r="Z144" s="20" t="str">
        <f>$K$10</f>
        <v>4 and 5 Axle Rigid</v>
      </c>
      <c r="AA144" s="20" t="str">
        <f>$L$10</f>
        <v>3 and 4 Axle Artic</v>
      </c>
      <c r="AB144" s="20" t="str">
        <f>$M$10</f>
        <v>5 Axle Artic</v>
      </c>
      <c r="AC144" s="21" t="str">
        <f>$N$10</f>
        <v>6+ Axle Artic</v>
      </c>
      <c r="AD144" s="48"/>
      <c r="AF144" s="19" t="str">
        <f>$B$10</f>
        <v>PC</v>
      </c>
      <c r="AG144" s="20" t="str">
        <f>$C$10</f>
        <v>MC</v>
      </c>
      <c r="AH144" s="20" t="str">
        <f>$D$10</f>
        <v>Car</v>
      </c>
      <c r="AI144" s="20" t="str">
        <f>$E$10</f>
        <v>Hackney Cab</v>
      </c>
      <c r="AJ144" s="20" t="str">
        <f>$F$10</f>
        <v>LGV</v>
      </c>
      <c r="AK144" s="20" t="str">
        <f>$G$10</f>
        <v>Public Bus</v>
      </c>
      <c r="AL144" s="20" t="str">
        <f>$H$10</f>
        <v>Private Coach</v>
      </c>
      <c r="AM144" s="20" t="str">
        <f>$I$10</f>
        <v>2 Axle Rigid</v>
      </c>
      <c r="AN144" s="20" t="str">
        <f>$J$10</f>
        <v>3 Axle Rigid</v>
      </c>
      <c r="AO144" s="20" t="str">
        <f>$K$10</f>
        <v>4 and 5 Axle Rigid</v>
      </c>
      <c r="AP144" s="20" t="str">
        <f>$L$10</f>
        <v>3 and 4 Axle Artic</v>
      </c>
      <c r="AQ144" s="20" t="str">
        <f>$M$10</f>
        <v>5 Axle Artic</v>
      </c>
      <c r="AR144" s="21" t="str">
        <f>$N$10</f>
        <v>6+ Axle Artic</v>
      </c>
      <c r="AS144" s="48"/>
      <c r="AU144" s="50"/>
    </row>
    <row r="146" spans="1:47" ht="15.75" customHeight="1">
      <c r="A146" s="22">
        <v>0.29166666666666702</v>
      </c>
      <c r="B146" s="28">
        <v>11</v>
      </c>
      <c r="C146" s="29">
        <v>2</v>
      </c>
      <c r="D146" s="29">
        <v>74</v>
      </c>
      <c r="E146" s="29">
        <v>2</v>
      </c>
      <c r="F146" s="29">
        <v>7</v>
      </c>
      <c r="G146" s="29">
        <v>6</v>
      </c>
      <c r="H146" s="29">
        <v>0</v>
      </c>
      <c r="I146" s="29">
        <v>1</v>
      </c>
      <c r="J146" s="29">
        <v>1</v>
      </c>
      <c r="K146" s="29">
        <v>0</v>
      </c>
      <c r="L146" s="29">
        <v>0</v>
      </c>
      <c r="M146" s="29">
        <v>0</v>
      </c>
      <c r="N146" s="30">
        <v>0</v>
      </c>
      <c r="O146" s="31">
        <f>SUM(B146:N146)</f>
        <v>104</v>
      </c>
      <c r="P146" s="32"/>
      <c r="Q146" s="28">
        <v>1</v>
      </c>
      <c r="R146" s="29">
        <v>0</v>
      </c>
      <c r="S146" s="29">
        <v>24</v>
      </c>
      <c r="T146" s="29">
        <v>2</v>
      </c>
      <c r="U146" s="29">
        <v>5</v>
      </c>
      <c r="V146" s="29">
        <v>0</v>
      </c>
      <c r="W146" s="29">
        <v>0</v>
      </c>
      <c r="X146" s="29">
        <v>1</v>
      </c>
      <c r="Y146" s="29">
        <v>0</v>
      </c>
      <c r="Z146" s="29">
        <v>0</v>
      </c>
      <c r="AA146" s="29">
        <v>0</v>
      </c>
      <c r="AB146" s="29">
        <v>0</v>
      </c>
      <c r="AC146" s="30">
        <v>0</v>
      </c>
      <c r="AD146" s="31">
        <f>SUM(Q146:AC146)</f>
        <v>33</v>
      </c>
      <c r="AE146" s="32"/>
      <c r="AF146" s="28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30">
        <v>0</v>
      </c>
      <c r="AS146" s="31">
        <f>SUM(AF146:AR146)</f>
        <v>0</v>
      </c>
      <c r="AT146" s="32"/>
      <c r="AU146" s="31">
        <f>SUM(O146+AD146+AS146)</f>
        <v>137</v>
      </c>
    </row>
    <row r="147" spans="1:47" ht="15.75" customHeight="1">
      <c r="A147" s="23">
        <v>0.30208333333333298</v>
      </c>
      <c r="B147" s="33">
        <v>11</v>
      </c>
      <c r="C147" s="32">
        <v>0</v>
      </c>
      <c r="D147" s="32">
        <v>101</v>
      </c>
      <c r="E147" s="32">
        <v>3</v>
      </c>
      <c r="F147" s="32">
        <v>14</v>
      </c>
      <c r="G147" s="32">
        <v>4</v>
      </c>
      <c r="H147" s="32">
        <v>0</v>
      </c>
      <c r="I147" s="32">
        <v>1</v>
      </c>
      <c r="J147" s="32">
        <v>1</v>
      </c>
      <c r="K147" s="32">
        <v>0</v>
      </c>
      <c r="L147" s="32">
        <v>0</v>
      </c>
      <c r="M147" s="32">
        <v>0</v>
      </c>
      <c r="N147" s="34">
        <v>0</v>
      </c>
      <c r="O147" s="35">
        <f>SUM(B147:N147)</f>
        <v>135</v>
      </c>
      <c r="P147" s="32"/>
      <c r="Q147" s="33">
        <v>3</v>
      </c>
      <c r="R147" s="32">
        <v>0</v>
      </c>
      <c r="S147" s="32">
        <v>40</v>
      </c>
      <c r="T147" s="32">
        <v>1</v>
      </c>
      <c r="U147" s="32">
        <v>6</v>
      </c>
      <c r="V147" s="32">
        <v>0</v>
      </c>
      <c r="W147" s="32">
        <v>0</v>
      </c>
      <c r="X147" s="32">
        <v>0</v>
      </c>
      <c r="Y147" s="32">
        <v>0</v>
      </c>
      <c r="Z147" s="32">
        <v>0</v>
      </c>
      <c r="AA147" s="32">
        <v>0</v>
      </c>
      <c r="AB147" s="32">
        <v>0</v>
      </c>
      <c r="AC147" s="34">
        <v>0</v>
      </c>
      <c r="AD147" s="35">
        <f>SUM(Q147:AC147)</f>
        <v>50</v>
      </c>
      <c r="AE147" s="32"/>
      <c r="AF147" s="33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4">
        <v>0</v>
      </c>
      <c r="AS147" s="35">
        <f>SUM(AF147:AR147)</f>
        <v>0</v>
      </c>
      <c r="AT147" s="32"/>
      <c r="AU147" s="35">
        <f>SUM(O147+AD147+AS147)</f>
        <v>185</v>
      </c>
    </row>
    <row r="148" spans="1:47" ht="15.75" customHeight="1">
      <c r="A148" s="23">
        <v>0.3125</v>
      </c>
      <c r="B148" s="33">
        <v>9</v>
      </c>
      <c r="C148" s="32">
        <v>0</v>
      </c>
      <c r="D148" s="32">
        <v>150</v>
      </c>
      <c r="E148" s="32">
        <v>2</v>
      </c>
      <c r="F148" s="32">
        <v>9</v>
      </c>
      <c r="G148" s="32">
        <v>3</v>
      </c>
      <c r="H148" s="32">
        <v>0</v>
      </c>
      <c r="I148" s="32">
        <v>3</v>
      </c>
      <c r="J148" s="32">
        <v>0</v>
      </c>
      <c r="K148" s="32">
        <v>0</v>
      </c>
      <c r="L148" s="32">
        <v>0</v>
      </c>
      <c r="M148" s="32">
        <v>0</v>
      </c>
      <c r="N148" s="34">
        <v>0</v>
      </c>
      <c r="O148" s="35">
        <f>SUM(B148:N148)</f>
        <v>176</v>
      </c>
      <c r="P148" s="32"/>
      <c r="Q148" s="33">
        <v>5</v>
      </c>
      <c r="R148" s="32">
        <v>0</v>
      </c>
      <c r="S148" s="32">
        <v>49</v>
      </c>
      <c r="T148" s="32">
        <v>1</v>
      </c>
      <c r="U148" s="32">
        <v>4</v>
      </c>
      <c r="V148" s="32">
        <v>0</v>
      </c>
      <c r="W148" s="32">
        <v>0</v>
      </c>
      <c r="X148" s="32">
        <v>1</v>
      </c>
      <c r="Y148" s="32">
        <v>0</v>
      </c>
      <c r="Z148" s="32">
        <v>0</v>
      </c>
      <c r="AA148" s="32">
        <v>0</v>
      </c>
      <c r="AB148" s="32">
        <v>0</v>
      </c>
      <c r="AC148" s="34">
        <v>0</v>
      </c>
      <c r="AD148" s="35">
        <f>SUM(Q148:AC148)</f>
        <v>60</v>
      </c>
      <c r="AE148" s="32"/>
      <c r="AF148" s="33">
        <v>0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0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4">
        <v>0</v>
      </c>
      <c r="AS148" s="35">
        <f>SUM(AF148:AR148)</f>
        <v>0</v>
      </c>
      <c r="AT148" s="32"/>
      <c r="AU148" s="35">
        <f>SUM(O148+AD148+AS148)</f>
        <v>236</v>
      </c>
    </row>
    <row r="149" spans="1:47" ht="15.75" customHeight="1">
      <c r="A149" s="24">
        <v>0.32291666666666702</v>
      </c>
      <c r="B149" s="36">
        <v>16</v>
      </c>
      <c r="C149" s="37">
        <v>0</v>
      </c>
      <c r="D149" s="37">
        <v>135</v>
      </c>
      <c r="E149" s="37">
        <v>5</v>
      </c>
      <c r="F149" s="37">
        <v>17</v>
      </c>
      <c r="G149" s="37">
        <v>4</v>
      </c>
      <c r="H149" s="37">
        <v>0</v>
      </c>
      <c r="I149" s="37">
        <v>0</v>
      </c>
      <c r="J149" s="37">
        <v>0</v>
      </c>
      <c r="K149" s="37">
        <v>0</v>
      </c>
      <c r="L149" s="37">
        <v>0</v>
      </c>
      <c r="M149" s="37">
        <v>0</v>
      </c>
      <c r="N149" s="38">
        <v>0</v>
      </c>
      <c r="O149" s="39">
        <f>SUM(B149:N149)</f>
        <v>177</v>
      </c>
      <c r="P149" s="32"/>
      <c r="Q149" s="36">
        <v>3</v>
      </c>
      <c r="R149" s="37">
        <v>0</v>
      </c>
      <c r="S149" s="37">
        <v>56</v>
      </c>
      <c r="T149" s="37">
        <v>0</v>
      </c>
      <c r="U149" s="37">
        <v>11</v>
      </c>
      <c r="V149" s="37">
        <v>0</v>
      </c>
      <c r="W149" s="37">
        <v>0</v>
      </c>
      <c r="X149" s="37">
        <v>0</v>
      </c>
      <c r="Y149" s="37">
        <v>1</v>
      </c>
      <c r="Z149" s="37">
        <v>0</v>
      </c>
      <c r="AA149" s="37">
        <v>0</v>
      </c>
      <c r="AB149" s="37">
        <v>0</v>
      </c>
      <c r="AC149" s="38">
        <v>0</v>
      </c>
      <c r="AD149" s="39">
        <f>SUM(Q149:AC149)</f>
        <v>71</v>
      </c>
      <c r="AE149" s="32"/>
      <c r="AF149" s="36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8">
        <v>0</v>
      </c>
      <c r="AS149" s="39">
        <f>SUM(AF149:AR149)</f>
        <v>0</v>
      </c>
      <c r="AT149" s="32"/>
      <c r="AU149" s="39">
        <f>SUM(O149+AD149+AS149)</f>
        <v>248</v>
      </c>
    </row>
    <row r="150" spans="1:47" ht="15.75" customHeight="1">
      <c r="A150" s="25" t="s">
        <v>21</v>
      </c>
      <c r="B150" s="40">
        <f t="shared" ref="B150:O150" si="78">SUM(B146:B149)</f>
        <v>47</v>
      </c>
      <c r="C150" s="41">
        <f t="shared" si="78"/>
        <v>2</v>
      </c>
      <c r="D150" s="41">
        <f t="shared" si="78"/>
        <v>460</v>
      </c>
      <c r="E150" s="41">
        <f t="shared" si="78"/>
        <v>12</v>
      </c>
      <c r="F150" s="41">
        <f t="shared" si="78"/>
        <v>47</v>
      </c>
      <c r="G150" s="41">
        <f t="shared" si="78"/>
        <v>17</v>
      </c>
      <c r="H150" s="41">
        <f t="shared" si="78"/>
        <v>0</v>
      </c>
      <c r="I150" s="41">
        <f t="shared" si="78"/>
        <v>5</v>
      </c>
      <c r="J150" s="41">
        <f t="shared" si="78"/>
        <v>2</v>
      </c>
      <c r="K150" s="41">
        <f t="shared" si="78"/>
        <v>0</v>
      </c>
      <c r="L150" s="41">
        <f t="shared" si="78"/>
        <v>0</v>
      </c>
      <c r="M150" s="41">
        <f t="shared" si="78"/>
        <v>0</v>
      </c>
      <c r="N150" s="42">
        <f t="shared" si="78"/>
        <v>0</v>
      </c>
      <c r="O150" s="43">
        <f t="shared" si="78"/>
        <v>592</v>
      </c>
      <c r="P150" s="32"/>
      <c r="Q150" s="40">
        <f t="shared" ref="Q150:AD150" si="79">SUM(Q146:Q149)</f>
        <v>12</v>
      </c>
      <c r="R150" s="41">
        <f t="shared" si="79"/>
        <v>0</v>
      </c>
      <c r="S150" s="41">
        <f t="shared" si="79"/>
        <v>169</v>
      </c>
      <c r="T150" s="41">
        <f t="shared" si="79"/>
        <v>4</v>
      </c>
      <c r="U150" s="41">
        <f t="shared" si="79"/>
        <v>26</v>
      </c>
      <c r="V150" s="41">
        <f t="shared" si="79"/>
        <v>0</v>
      </c>
      <c r="W150" s="41">
        <f t="shared" si="79"/>
        <v>0</v>
      </c>
      <c r="X150" s="41">
        <f t="shared" si="79"/>
        <v>2</v>
      </c>
      <c r="Y150" s="41">
        <f t="shared" si="79"/>
        <v>1</v>
      </c>
      <c r="Z150" s="41">
        <f t="shared" si="79"/>
        <v>0</v>
      </c>
      <c r="AA150" s="41">
        <f t="shared" si="79"/>
        <v>0</v>
      </c>
      <c r="AB150" s="41">
        <f t="shared" si="79"/>
        <v>0</v>
      </c>
      <c r="AC150" s="42">
        <f t="shared" si="79"/>
        <v>0</v>
      </c>
      <c r="AD150" s="43">
        <f t="shared" si="79"/>
        <v>214</v>
      </c>
      <c r="AE150" s="32"/>
      <c r="AF150" s="40">
        <f t="shared" ref="AF150:AS150" si="80">SUM(AF146:AF149)</f>
        <v>0</v>
      </c>
      <c r="AG150" s="41">
        <f t="shared" si="80"/>
        <v>0</v>
      </c>
      <c r="AH150" s="41">
        <f t="shared" si="80"/>
        <v>0</v>
      </c>
      <c r="AI150" s="41">
        <f t="shared" si="80"/>
        <v>0</v>
      </c>
      <c r="AJ150" s="41">
        <f t="shared" si="80"/>
        <v>0</v>
      </c>
      <c r="AK150" s="41">
        <f t="shared" si="80"/>
        <v>0</v>
      </c>
      <c r="AL150" s="41">
        <f t="shared" si="80"/>
        <v>0</v>
      </c>
      <c r="AM150" s="41">
        <f t="shared" si="80"/>
        <v>0</v>
      </c>
      <c r="AN150" s="41">
        <f t="shared" si="80"/>
        <v>0</v>
      </c>
      <c r="AO150" s="41">
        <f t="shared" si="80"/>
        <v>0</v>
      </c>
      <c r="AP150" s="41">
        <f t="shared" si="80"/>
        <v>0</v>
      </c>
      <c r="AQ150" s="41">
        <f t="shared" si="80"/>
        <v>0</v>
      </c>
      <c r="AR150" s="42">
        <f t="shared" si="80"/>
        <v>0</v>
      </c>
      <c r="AS150" s="43">
        <f t="shared" si="80"/>
        <v>0</v>
      </c>
      <c r="AT150" s="32"/>
      <c r="AU150" s="43">
        <f>SUM(AU146:AU149)</f>
        <v>806</v>
      </c>
    </row>
    <row r="151" spans="1:47" ht="15.75" customHeight="1">
      <c r="A151" s="22">
        <v>0.33333333333333298</v>
      </c>
      <c r="B151" s="28">
        <v>12</v>
      </c>
      <c r="C151" s="29">
        <v>1</v>
      </c>
      <c r="D151" s="29">
        <v>137</v>
      </c>
      <c r="E151" s="29">
        <v>3</v>
      </c>
      <c r="F151" s="29">
        <v>13</v>
      </c>
      <c r="G151" s="29">
        <v>2</v>
      </c>
      <c r="H151" s="29">
        <v>1</v>
      </c>
      <c r="I151" s="29">
        <v>3</v>
      </c>
      <c r="J151" s="29">
        <v>1</v>
      </c>
      <c r="K151" s="29">
        <v>0</v>
      </c>
      <c r="L151" s="29">
        <v>0</v>
      </c>
      <c r="M151" s="29">
        <v>0</v>
      </c>
      <c r="N151" s="30">
        <v>0</v>
      </c>
      <c r="O151" s="31">
        <f>SUM(B151:N151)</f>
        <v>173</v>
      </c>
      <c r="P151" s="32"/>
      <c r="Q151" s="28">
        <v>8</v>
      </c>
      <c r="R151" s="29">
        <v>0</v>
      </c>
      <c r="S151" s="29">
        <v>35</v>
      </c>
      <c r="T151" s="29">
        <v>1</v>
      </c>
      <c r="U151" s="29">
        <v>17</v>
      </c>
      <c r="V151" s="29">
        <v>0</v>
      </c>
      <c r="W151" s="29">
        <v>0</v>
      </c>
      <c r="X151" s="29">
        <v>1</v>
      </c>
      <c r="Y151" s="29">
        <v>0</v>
      </c>
      <c r="Z151" s="29">
        <v>0</v>
      </c>
      <c r="AA151" s="29">
        <v>0</v>
      </c>
      <c r="AB151" s="29">
        <v>0</v>
      </c>
      <c r="AC151" s="30">
        <v>0</v>
      </c>
      <c r="AD151" s="31">
        <f>SUM(Q151:AC151)</f>
        <v>62</v>
      </c>
      <c r="AE151" s="32"/>
      <c r="AF151" s="28">
        <v>0</v>
      </c>
      <c r="AG151" s="29">
        <v>0</v>
      </c>
      <c r="AH151" s="29">
        <v>0</v>
      </c>
      <c r="AI151" s="29">
        <v>0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0</v>
      </c>
      <c r="AP151" s="29">
        <v>0</v>
      </c>
      <c r="AQ151" s="29">
        <v>0</v>
      </c>
      <c r="AR151" s="30">
        <v>0</v>
      </c>
      <c r="AS151" s="31">
        <f>SUM(AF151:AR151)</f>
        <v>0</v>
      </c>
      <c r="AT151" s="32"/>
      <c r="AU151" s="31">
        <f>SUM(O151+AD151+AS151)</f>
        <v>235</v>
      </c>
    </row>
    <row r="152" spans="1:47" ht="15.75" customHeight="1">
      <c r="A152" s="23">
        <v>0.34375</v>
      </c>
      <c r="B152" s="33">
        <v>23</v>
      </c>
      <c r="C152" s="32">
        <v>0</v>
      </c>
      <c r="D152" s="32">
        <v>153</v>
      </c>
      <c r="E152" s="32">
        <v>6</v>
      </c>
      <c r="F152" s="32">
        <v>26</v>
      </c>
      <c r="G152" s="32">
        <v>5</v>
      </c>
      <c r="H152" s="32">
        <v>2</v>
      </c>
      <c r="I152" s="32">
        <v>2</v>
      </c>
      <c r="J152" s="32">
        <v>0</v>
      </c>
      <c r="K152" s="32">
        <v>0</v>
      </c>
      <c r="L152" s="32">
        <v>0</v>
      </c>
      <c r="M152" s="32">
        <v>0</v>
      </c>
      <c r="N152" s="34">
        <v>0</v>
      </c>
      <c r="O152" s="35">
        <f>SUM(B152:N152)</f>
        <v>217</v>
      </c>
      <c r="P152" s="32"/>
      <c r="Q152" s="33">
        <v>0</v>
      </c>
      <c r="R152" s="32">
        <v>1</v>
      </c>
      <c r="S152" s="32">
        <v>43</v>
      </c>
      <c r="T152" s="32">
        <v>2</v>
      </c>
      <c r="U152" s="32">
        <v>6</v>
      </c>
      <c r="V152" s="32">
        <v>0</v>
      </c>
      <c r="W152" s="32">
        <v>0</v>
      </c>
      <c r="X152" s="32">
        <v>0</v>
      </c>
      <c r="Y152" s="32">
        <v>0</v>
      </c>
      <c r="Z152" s="32">
        <v>0</v>
      </c>
      <c r="AA152" s="32">
        <v>0</v>
      </c>
      <c r="AB152" s="32">
        <v>0</v>
      </c>
      <c r="AC152" s="34">
        <v>0</v>
      </c>
      <c r="AD152" s="35">
        <f>SUM(Q152:AC152)</f>
        <v>52</v>
      </c>
      <c r="AE152" s="32"/>
      <c r="AF152" s="33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4">
        <v>0</v>
      </c>
      <c r="AS152" s="35">
        <f>SUM(AF152:AR152)</f>
        <v>0</v>
      </c>
      <c r="AT152" s="32"/>
      <c r="AU152" s="35">
        <f>SUM(O152+AD152+AS152)</f>
        <v>269</v>
      </c>
    </row>
    <row r="153" spans="1:47" ht="15.75" customHeight="1">
      <c r="A153" s="23">
        <v>0.35416666666666702</v>
      </c>
      <c r="B153" s="33">
        <v>15</v>
      </c>
      <c r="C153" s="32">
        <v>0</v>
      </c>
      <c r="D153" s="32">
        <v>144</v>
      </c>
      <c r="E153" s="32">
        <v>9</v>
      </c>
      <c r="F153" s="32">
        <v>13</v>
      </c>
      <c r="G153" s="32">
        <v>5</v>
      </c>
      <c r="H153" s="32">
        <v>0</v>
      </c>
      <c r="I153" s="32">
        <v>2</v>
      </c>
      <c r="J153" s="32">
        <v>0</v>
      </c>
      <c r="K153" s="32">
        <v>0</v>
      </c>
      <c r="L153" s="32">
        <v>0</v>
      </c>
      <c r="M153" s="32">
        <v>0</v>
      </c>
      <c r="N153" s="34">
        <v>0</v>
      </c>
      <c r="O153" s="35">
        <f>SUM(B153:N153)</f>
        <v>188</v>
      </c>
      <c r="P153" s="32"/>
      <c r="Q153" s="33">
        <v>4</v>
      </c>
      <c r="R153" s="32">
        <v>0</v>
      </c>
      <c r="S153" s="32">
        <v>43</v>
      </c>
      <c r="T153" s="32">
        <v>1</v>
      </c>
      <c r="U153" s="32">
        <v>6</v>
      </c>
      <c r="V153" s="32">
        <v>0</v>
      </c>
      <c r="W153" s="32">
        <v>0</v>
      </c>
      <c r="X153" s="32">
        <v>0</v>
      </c>
      <c r="Y153" s="32">
        <v>0</v>
      </c>
      <c r="Z153" s="32">
        <v>0</v>
      </c>
      <c r="AA153" s="32">
        <v>0</v>
      </c>
      <c r="AB153" s="32">
        <v>0</v>
      </c>
      <c r="AC153" s="34">
        <v>0</v>
      </c>
      <c r="AD153" s="35">
        <f>SUM(Q153:AC153)</f>
        <v>54</v>
      </c>
      <c r="AE153" s="32"/>
      <c r="AF153" s="33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4">
        <v>0</v>
      </c>
      <c r="AS153" s="35">
        <f>SUM(AF153:AR153)</f>
        <v>0</v>
      </c>
      <c r="AT153" s="32"/>
      <c r="AU153" s="35">
        <f>SUM(O153+AD153+AS153)</f>
        <v>242</v>
      </c>
    </row>
    <row r="154" spans="1:47" ht="15.75" customHeight="1">
      <c r="A154" s="24">
        <v>0.36458333333333298</v>
      </c>
      <c r="B154" s="36">
        <v>16</v>
      </c>
      <c r="C154" s="37">
        <v>1</v>
      </c>
      <c r="D154" s="37">
        <v>128</v>
      </c>
      <c r="E154" s="37">
        <v>6</v>
      </c>
      <c r="F154" s="37">
        <v>19</v>
      </c>
      <c r="G154" s="37">
        <v>2</v>
      </c>
      <c r="H154" s="37">
        <v>2</v>
      </c>
      <c r="I154" s="37">
        <v>5</v>
      </c>
      <c r="J154" s="37">
        <v>1</v>
      </c>
      <c r="K154" s="37">
        <v>0</v>
      </c>
      <c r="L154" s="37">
        <v>0</v>
      </c>
      <c r="M154" s="37">
        <v>0</v>
      </c>
      <c r="N154" s="38">
        <v>0</v>
      </c>
      <c r="O154" s="39">
        <f>SUM(B154:N154)</f>
        <v>180</v>
      </c>
      <c r="P154" s="32"/>
      <c r="Q154" s="36">
        <v>6</v>
      </c>
      <c r="R154" s="37">
        <v>0</v>
      </c>
      <c r="S154" s="37">
        <v>39</v>
      </c>
      <c r="T154" s="37">
        <v>2</v>
      </c>
      <c r="U154" s="37">
        <v>5</v>
      </c>
      <c r="V154" s="37">
        <v>0</v>
      </c>
      <c r="W154" s="37">
        <v>0</v>
      </c>
      <c r="X154" s="37">
        <v>1</v>
      </c>
      <c r="Y154" s="37">
        <v>0</v>
      </c>
      <c r="Z154" s="37">
        <v>0</v>
      </c>
      <c r="AA154" s="37">
        <v>0</v>
      </c>
      <c r="AB154" s="37">
        <v>0</v>
      </c>
      <c r="AC154" s="38">
        <v>0</v>
      </c>
      <c r="AD154" s="39">
        <f>SUM(Q154:AC154)</f>
        <v>53</v>
      </c>
      <c r="AE154" s="32"/>
      <c r="AF154" s="36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0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8">
        <v>0</v>
      </c>
      <c r="AS154" s="39">
        <f>SUM(AF154:AR154)</f>
        <v>0</v>
      </c>
      <c r="AT154" s="32"/>
      <c r="AU154" s="39">
        <f>SUM(O154+AD154+AS154)</f>
        <v>233</v>
      </c>
    </row>
    <row r="155" spans="1:47" ht="15.75" customHeight="1">
      <c r="A155" s="25" t="s">
        <v>21</v>
      </c>
      <c r="B155" s="40">
        <f t="shared" ref="B155:O155" si="81">SUM(B151:B154)</f>
        <v>66</v>
      </c>
      <c r="C155" s="41">
        <f t="shared" si="81"/>
        <v>2</v>
      </c>
      <c r="D155" s="41">
        <f t="shared" si="81"/>
        <v>562</v>
      </c>
      <c r="E155" s="41">
        <f t="shared" si="81"/>
        <v>24</v>
      </c>
      <c r="F155" s="41">
        <f t="shared" si="81"/>
        <v>71</v>
      </c>
      <c r="G155" s="41">
        <f t="shared" si="81"/>
        <v>14</v>
      </c>
      <c r="H155" s="41">
        <f t="shared" si="81"/>
        <v>5</v>
      </c>
      <c r="I155" s="41">
        <f t="shared" si="81"/>
        <v>12</v>
      </c>
      <c r="J155" s="41">
        <f t="shared" si="81"/>
        <v>2</v>
      </c>
      <c r="K155" s="41">
        <f t="shared" si="81"/>
        <v>0</v>
      </c>
      <c r="L155" s="41">
        <f t="shared" si="81"/>
        <v>0</v>
      </c>
      <c r="M155" s="41">
        <f t="shared" si="81"/>
        <v>0</v>
      </c>
      <c r="N155" s="42">
        <f t="shared" si="81"/>
        <v>0</v>
      </c>
      <c r="O155" s="43">
        <f t="shared" si="81"/>
        <v>758</v>
      </c>
      <c r="P155" s="32"/>
      <c r="Q155" s="40">
        <f t="shared" ref="Q155:AD155" si="82">SUM(Q151:Q154)</f>
        <v>18</v>
      </c>
      <c r="R155" s="41">
        <f t="shared" si="82"/>
        <v>1</v>
      </c>
      <c r="S155" s="41">
        <f t="shared" si="82"/>
        <v>160</v>
      </c>
      <c r="T155" s="41">
        <f t="shared" si="82"/>
        <v>6</v>
      </c>
      <c r="U155" s="41">
        <f t="shared" si="82"/>
        <v>34</v>
      </c>
      <c r="V155" s="41">
        <f t="shared" si="82"/>
        <v>0</v>
      </c>
      <c r="W155" s="41">
        <f t="shared" si="82"/>
        <v>0</v>
      </c>
      <c r="X155" s="41">
        <f t="shared" si="82"/>
        <v>2</v>
      </c>
      <c r="Y155" s="41">
        <f t="shared" si="82"/>
        <v>0</v>
      </c>
      <c r="Z155" s="41">
        <f t="shared" si="82"/>
        <v>0</v>
      </c>
      <c r="AA155" s="41">
        <f t="shared" si="82"/>
        <v>0</v>
      </c>
      <c r="AB155" s="41">
        <f t="shared" si="82"/>
        <v>0</v>
      </c>
      <c r="AC155" s="42">
        <f t="shared" si="82"/>
        <v>0</v>
      </c>
      <c r="AD155" s="43">
        <f t="shared" si="82"/>
        <v>221</v>
      </c>
      <c r="AE155" s="32"/>
      <c r="AF155" s="40">
        <f t="shared" ref="AF155:AS155" si="83">SUM(AF151:AF154)</f>
        <v>0</v>
      </c>
      <c r="AG155" s="41">
        <f t="shared" si="83"/>
        <v>0</v>
      </c>
      <c r="AH155" s="41">
        <f t="shared" si="83"/>
        <v>0</v>
      </c>
      <c r="AI155" s="41">
        <f t="shared" si="83"/>
        <v>0</v>
      </c>
      <c r="AJ155" s="41">
        <f t="shared" si="83"/>
        <v>0</v>
      </c>
      <c r="AK155" s="41">
        <f t="shared" si="83"/>
        <v>0</v>
      </c>
      <c r="AL155" s="41">
        <f t="shared" si="83"/>
        <v>0</v>
      </c>
      <c r="AM155" s="41">
        <f t="shared" si="83"/>
        <v>0</v>
      </c>
      <c r="AN155" s="41">
        <f t="shared" si="83"/>
        <v>0</v>
      </c>
      <c r="AO155" s="41">
        <f t="shared" si="83"/>
        <v>0</v>
      </c>
      <c r="AP155" s="41">
        <f t="shared" si="83"/>
        <v>0</v>
      </c>
      <c r="AQ155" s="41">
        <f t="shared" si="83"/>
        <v>0</v>
      </c>
      <c r="AR155" s="42">
        <f t="shared" si="83"/>
        <v>0</v>
      </c>
      <c r="AS155" s="43">
        <f t="shared" si="83"/>
        <v>0</v>
      </c>
      <c r="AT155" s="32"/>
      <c r="AU155" s="43">
        <f>SUM(AU151:AU154)</f>
        <v>979</v>
      </c>
    </row>
    <row r="156" spans="1:47" ht="15.75" customHeight="1">
      <c r="A156" s="22">
        <v>0.375</v>
      </c>
      <c r="B156" s="28">
        <v>9</v>
      </c>
      <c r="C156" s="29">
        <v>1</v>
      </c>
      <c r="D156" s="29">
        <v>138</v>
      </c>
      <c r="E156" s="29">
        <v>2</v>
      </c>
      <c r="F156" s="29">
        <v>18</v>
      </c>
      <c r="G156" s="29">
        <v>5</v>
      </c>
      <c r="H156" s="29">
        <v>0</v>
      </c>
      <c r="I156" s="29">
        <v>2</v>
      </c>
      <c r="J156" s="29">
        <v>0</v>
      </c>
      <c r="K156" s="29">
        <v>1</v>
      </c>
      <c r="L156" s="29">
        <v>0</v>
      </c>
      <c r="M156" s="29">
        <v>0</v>
      </c>
      <c r="N156" s="30">
        <v>0</v>
      </c>
      <c r="O156" s="31">
        <f>SUM(B156:N156)</f>
        <v>176</v>
      </c>
      <c r="P156" s="32"/>
      <c r="Q156" s="28">
        <v>1</v>
      </c>
      <c r="R156" s="29">
        <v>0</v>
      </c>
      <c r="S156" s="29">
        <v>27</v>
      </c>
      <c r="T156" s="29">
        <v>3</v>
      </c>
      <c r="U156" s="29">
        <v>4</v>
      </c>
      <c r="V156" s="29">
        <v>0</v>
      </c>
      <c r="W156" s="29">
        <v>0</v>
      </c>
      <c r="X156" s="29">
        <v>0</v>
      </c>
      <c r="Y156" s="29">
        <v>0</v>
      </c>
      <c r="Z156" s="29">
        <v>0</v>
      </c>
      <c r="AA156" s="29">
        <v>0</v>
      </c>
      <c r="AB156" s="29">
        <v>0</v>
      </c>
      <c r="AC156" s="30">
        <v>0</v>
      </c>
      <c r="AD156" s="31">
        <f>SUM(Q156:AC156)</f>
        <v>35</v>
      </c>
      <c r="AE156" s="32"/>
      <c r="AF156" s="28">
        <v>0</v>
      </c>
      <c r="AG156" s="29">
        <v>0</v>
      </c>
      <c r="AH156" s="29">
        <v>0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30">
        <v>0</v>
      </c>
      <c r="AS156" s="31">
        <f>SUM(AF156:AR156)</f>
        <v>0</v>
      </c>
      <c r="AT156" s="32"/>
      <c r="AU156" s="31">
        <f>SUM(O156+AD156+AS156)</f>
        <v>211</v>
      </c>
    </row>
    <row r="157" spans="1:47" ht="15.75" customHeight="1">
      <c r="A157" s="23">
        <v>0.38541666666666702</v>
      </c>
      <c r="B157" s="33">
        <v>6</v>
      </c>
      <c r="C157" s="32">
        <v>2</v>
      </c>
      <c r="D157" s="32">
        <v>104</v>
      </c>
      <c r="E157" s="32">
        <v>7</v>
      </c>
      <c r="F157" s="32">
        <v>17</v>
      </c>
      <c r="G157" s="32">
        <v>3</v>
      </c>
      <c r="H157" s="32">
        <v>4</v>
      </c>
      <c r="I157" s="32">
        <v>3</v>
      </c>
      <c r="J157" s="32">
        <v>0</v>
      </c>
      <c r="K157" s="32">
        <v>0</v>
      </c>
      <c r="L157" s="32">
        <v>0</v>
      </c>
      <c r="M157" s="32">
        <v>0</v>
      </c>
      <c r="N157" s="34">
        <v>0</v>
      </c>
      <c r="O157" s="35">
        <f>SUM(B157:N157)</f>
        <v>146</v>
      </c>
      <c r="P157" s="32"/>
      <c r="Q157" s="33">
        <v>1</v>
      </c>
      <c r="R157" s="32">
        <v>0</v>
      </c>
      <c r="S157" s="32">
        <v>24</v>
      </c>
      <c r="T157" s="32">
        <v>2</v>
      </c>
      <c r="U157" s="32">
        <v>7</v>
      </c>
      <c r="V157" s="32">
        <v>0</v>
      </c>
      <c r="W157" s="32">
        <v>0</v>
      </c>
      <c r="X157" s="32">
        <v>0</v>
      </c>
      <c r="Y157" s="32">
        <v>0</v>
      </c>
      <c r="Z157" s="32">
        <v>0</v>
      </c>
      <c r="AA157" s="32">
        <v>0</v>
      </c>
      <c r="AB157" s="32">
        <v>0</v>
      </c>
      <c r="AC157" s="34">
        <v>0</v>
      </c>
      <c r="AD157" s="35">
        <f>SUM(Q157:AC157)</f>
        <v>34</v>
      </c>
      <c r="AE157" s="32"/>
      <c r="AF157" s="33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0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4">
        <v>0</v>
      </c>
      <c r="AS157" s="35">
        <f>SUM(AF157:AR157)</f>
        <v>0</v>
      </c>
      <c r="AT157" s="32"/>
      <c r="AU157" s="35">
        <f>SUM(O157+AD157+AS157)</f>
        <v>180</v>
      </c>
    </row>
    <row r="158" spans="1:47" ht="15.75" customHeight="1">
      <c r="A158" s="23">
        <v>0.39583333333333298</v>
      </c>
      <c r="B158" s="33">
        <v>11</v>
      </c>
      <c r="C158" s="32">
        <v>0</v>
      </c>
      <c r="D158" s="32">
        <v>96</v>
      </c>
      <c r="E158" s="32">
        <v>10</v>
      </c>
      <c r="F158" s="32">
        <v>17</v>
      </c>
      <c r="G158" s="32">
        <v>5</v>
      </c>
      <c r="H158" s="32">
        <v>0</v>
      </c>
      <c r="I158" s="32">
        <v>0</v>
      </c>
      <c r="J158" s="32">
        <v>0</v>
      </c>
      <c r="K158" s="32">
        <v>0</v>
      </c>
      <c r="L158" s="32">
        <v>0</v>
      </c>
      <c r="M158" s="32">
        <v>0</v>
      </c>
      <c r="N158" s="34">
        <v>0</v>
      </c>
      <c r="O158" s="35">
        <f>SUM(B158:N158)</f>
        <v>139</v>
      </c>
      <c r="P158" s="32"/>
      <c r="Q158" s="33">
        <v>2</v>
      </c>
      <c r="R158" s="32">
        <v>1</v>
      </c>
      <c r="S158" s="32">
        <v>34</v>
      </c>
      <c r="T158" s="32">
        <v>1</v>
      </c>
      <c r="U158" s="32">
        <v>15</v>
      </c>
      <c r="V158" s="32">
        <v>0</v>
      </c>
      <c r="W158" s="32">
        <v>0</v>
      </c>
      <c r="X158" s="32">
        <v>1</v>
      </c>
      <c r="Y158" s="32">
        <v>0</v>
      </c>
      <c r="Z158" s="32">
        <v>0</v>
      </c>
      <c r="AA158" s="32">
        <v>0</v>
      </c>
      <c r="AB158" s="32">
        <v>0</v>
      </c>
      <c r="AC158" s="34">
        <v>0</v>
      </c>
      <c r="AD158" s="35">
        <f>SUM(Q158:AC158)</f>
        <v>54</v>
      </c>
      <c r="AE158" s="32"/>
      <c r="AF158" s="33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4">
        <v>0</v>
      </c>
      <c r="AS158" s="35">
        <f>SUM(AF158:AR158)</f>
        <v>0</v>
      </c>
      <c r="AT158" s="32"/>
      <c r="AU158" s="35">
        <f>SUM(O158+AD158+AS158)</f>
        <v>193</v>
      </c>
    </row>
    <row r="159" spans="1:47" ht="15.75" customHeight="1">
      <c r="A159" s="24">
        <v>0.40625</v>
      </c>
      <c r="B159" s="36">
        <v>4</v>
      </c>
      <c r="C159" s="37">
        <v>1</v>
      </c>
      <c r="D159" s="37">
        <v>104</v>
      </c>
      <c r="E159" s="37">
        <v>8</v>
      </c>
      <c r="F159" s="37">
        <v>12</v>
      </c>
      <c r="G159" s="37">
        <v>4</v>
      </c>
      <c r="H159" s="37">
        <v>2</v>
      </c>
      <c r="I159" s="37">
        <v>0</v>
      </c>
      <c r="J159" s="37">
        <v>0</v>
      </c>
      <c r="K159" s="37">
        <v>0</v>
      </c>
      <c r="L159" s="37">
        <v>0</v>
      </c>
      <c r="M159" s="37">
        <v>0</v>
      </c>
      <c r="N159" s="38">
        <v>0</v>
      </c>
      <c r="O159" s="39">
        <f>SUM(B159:N159)</f>
        <v>135</v>
      </c>
      <c r="P159" s="32"/>
      <c r="Q159" s="36">
        <v>1</v>
      </c>
      <c r="R159" s="37">
        <v>0</v>
      </c>
      <c r="S159" s="37">
        <v>16</v>
      </c>
      <c r="T159" s="37">
        <v>1</v>
      </c>
      <c r="U159" s="37">
        <v>1</v>
      </c>
      <c r="V159" s="37">
        <v>0</v>
      </c>
      <c r="W159" s="37">
        <v>0</v>
      </c>
      <c r="X159" s="37">
        <v>0</v>
      </c>
      <c r="Y159" s="37">
        <v>0</v>
      </c>
      <c r="Z159" s="37">
        <v>0</v>
      </c>
      <c r="AA159" s="37">
        <v>0</v>
      </c>
      <c r="AB159" s="37">
        <v>0</v>
      </c>
      <c r="AC159" s="38">
        <v>0</v>
      </c>
      <c r="AD159" s="39">
        <f>SUM(Q159:AC159)</f>
        <v>19</v>
      </c>
      <c r="AE159" s="32"/>
      <c r="AF159" s="36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8">
        <v>0</v>
      </c>
      <c r="AS159" s="39">
        <f>SUM(AF159:AR159)</f>
        <v>0</v>
      </c>
      <c r="AT159" s="32"/>
      <c r="AU159" s="39">
        <f>SUM(O159+AD159+AS159)</f>
        <v>154</v>
      </c>
    </row>
    <row r="160" spans="1:47" ht="15.75" customHeight="1">
      <c r="A160" s="25" t="s">
        <v>21</v>
      </c>
      <c r="B160" s="40">
        <f t="shared" ref="B160:O160" si="84">SUM(B156:B159)</f>
        <v>30</v>
      </c>
      <c r="C160" s="41">
        <f t="shared" si="84"/>
        <v>4</v>
      </c>
      <c r="D160" s="41">
        <f t="shared" si="84"/>
        <v>442</v>
      </c>
      <c r="E160" s="41">
        <f t="shared" si="84"/>
        <v>27</v>
      </c>
      <c r="F160" s="41">
        <f t="shared" si="84"/>
        <v>64</v>
      </c>
      <c r="G160" s="41">
        <f t="shared" si="84"/>
        <v>17</v>
      </c>
      <c r="H160" s="41">
        <f t="shared" si="84"/>
        <v>6</v>
      </c>
      <c r="I160" s="41">
        <f t="shared" si="84"/>
        <v>5</v>
      </c>
      <c r="J160" s="41">
        <f t="shared" si="84"/>
        <v>0</v>
      </c>
      <c r="K160" s="41">
        <f t="shared" si="84"/>
        <v>1</v>
      </c>
      <c r="L160" s="41">
        <f t="shared" si="84"/>
        <v>0</v>
      </c>
      <c r="M160" s="41">
        <f t="shared" si="84"/>
        <v>0</v>
      </c>
      <c r="N160" s="42">
        <f t="shared" si="84"/>
        <v>0</v>
      </c>
      <c r="O160" s="43">
        <f t="shared" si="84"/>
        <v>596</v>
      </c>
      <c r="P160" s="32"/>
      <c r="Q160" s="40">
        <f t="shared" ref="Q160:AD160" si="85">SUM(Q156:Q159)</f>
        <v>5</v>
      </c>
      <c r="R160" s="41">
        <f t="shared" si="85"/>
        <v>1</v>
      </c>
      <c r="S160" s="41">
        <f t="shared" si="85"/>
        <v>101</v>
      </c>
      <c r="T160" s="41">
        <f t="shared" si="85"/>
        <v>7</v>
      </c>
      <c r="U160" s="41">
        <f t="shared" si="85"/>
        <v>27</v>
      </c>
      <c r="V160" s="41">
        <f t="shared" si="85"/>
        <v>0</v>
      </c>
      <c r="W160" s="41">
        <f t="shared" si="85"/>
        <v>0</v>
      </c>
      <c r="X160" s="41">
        <f t="shared" si="85"/>
        <v>1</v>
      </c>
      <c r="Y160" s="41">
        <f t="shared" si="85"/>
        <v>0</v>
      </c>
      <c r="Z160" s="41">
        <f t="shared" si="85"/>
        <v>0</v>
      </c>
      <c r="AA160" s="41">
        <f t="shared" si="85"/>
        <v>0</v>
      </c>
      <c r="AB160" s="41">
        <f t="shared" si="85"/>
        <v>0</v>
      </c>
      <c r="AC160" s="42">
        <f t="shared" si="85"/>
        <v>0</v>
      </c>
      <c r="AD160" s="43">
        <f t="shared" si="85"/>
        <v>142</v>
      </c>
      <c r="AE160" s="32"/>
      <c r="AF160" s="40">
        <f t="shared" ref="AF160:AS160" si="86">SUM(AF156:AF159)</f>
        <v>0</v>
      </c>
      <c r="AG160" s="41">
        <f t="shared" si="86"/>
        <v>0</v>
      </c>
      <c r="AH160" s="41">
        <f t="shared" si="86"/>
        <v>0</v>
      </c>
      <c r="AI160" s="41">
        <f t="shared" si="86"/>
        <v>0</v>
      </c>
      <c r="AJ160" s="41">
        <f t="shared" si="86"/>
        <v>0</v>
      </c>
      <c r="AK160" s="41">
        <f t="shared" si="86"/>
        <v>0</v>
      </c>
      <c r="AL160" s="41">
        <f t="shared" si="86"/>
        <v>0</v>
      </c>
      <c r="AM160" s="41">
        <f t="shared" si="86"/>
        <v>0</v>
      </c>
      <c r="AN160" s="41">
        <f t="shared" si="86"/>
        <v>0</v>
      </c>
      <c r="AO160" s="41">
        <f t="shared" si="86"/>
        <v>0</v>
      </c>
      <c r="AP160" s="41">
        <f t="shared" si="86"/>
        <v>0</v>
      </c>
      <c r="AQ160" s="41">
        <f t="shared" si="86"/>
        <v>0</v>
      </c>
      <c r="AR160" s="42">
        <f t="shared" si="86"/>
        <v>0</v>
      </c>
      <c r="AS160" s="43">
        <f t="shared" si="86"/>
        <v>0</v>
      </c>
      <c r="AT160" s="32"/>
      <c r="AU160" s="43">
        <f>SUM(AU156:AU159)</f>
        <v>738</v>
      </c>
    </row>
    <row r="161" spans="1:47" ht="15.75" customHeight="1">
      <c r="A161" s="22">
        <v>0.41666666666666702</v>
      </c>
      <c r="B161" s="28">
        <v>3</v>
      </c>
      <c r="C161" s="29">
        <v>0</v>
      </c>
      <c r="D161" s="29">
        <v>86</v>
      </c>
      <c r="E161" s="29">
        <v>7</v>
      </c>
      <c r="F161" s="29">
        <v>13</v>
      </c>
      <c r="G161" s="29">
        <v>4</v>
      </c>
      <c r="H161" s="29">
        <v>1</v>
      </c>
      <c r="I161" s="29">
        <v>5</v>
      </c>
      <c r="J161" s="29">
        <v>0</v>
      </c>
      <c r="K161" s="29">
        <v>0</v>
      </c>
      <c r="L161" s="29">
        <v>0</v>
      </c>
      <c r="M161" s="29">
        <v>0</v>
      </c>
      <c r="N161" s="30">
        <v>0</v>
      </c>
      <c r="O161" s="31">
        <f>SUM(B161:N161)</f>
        <v>119</v>
      </c>
      <c r="P161" s="32"/>
      <c r="Q161" s="28">
        <v>4</v>
      </c>
      <c r="R161" s="29">
        <v>0</v>
      </c>
      <c r="S161" s="29">
        <v>34</v>
      </c>
      <c r="T161" s="29">
        <v>0</v>
      </c>
      <c r="U161" s="29">
        <v>4</v>
      </c>
      <c r="V161" s="29">
        <v>0</v>
      </c>
      <c r="W161" s="29">
        <v>0</v>
      </c>
      <c r="X161" s="29">
        <v>0</v>
      </c>
      <c r="Y161" s="29">
        <v>1</v>
      </c>
      <c r="Z161" s="29">
        <v>0</v>
      </c>
      <c r="AA161" s="29">
        <v>0</v>
      </c>
      <c r="AB161" s="29">
        <v>0</v>
      </c>
      <c r="AC161" s="30">
        <v>0</v>
      </c>
      <c r="AD161" s="31">
        <f>SUM(Q161:AC161)</f>
        <v>43</v>
      </c>
      <c r="AE161" s="32"/>
      <c r="AF161" s="28">
        <v>0</v>
      </c>
      <c r="AG161" s="29">
        <v>0</v>
      </c>
      <c r="AH161" s="29">
        <v>0</v>
      </c>
      <c r="AI161" s="29">
        <v>0</v>
      </c>
      <c r="AJ161" s="29">
        <v>0</v>
      </c>
      <c r="AK161" s="29">
        <v>0</v>
      </c>
      <c r="AL161" s="29">
        <v>0</v>
      </c>
      <c r="AM161" s="29">
        <v>0</v>
      </c>
      <c r="AN161" s="29">
        <v>0</v>
      </c>
      <c r="AO161" s="29">
        <v>0</v>
      </c>
      <c r="AP161" s="29">
        <v>0</v>
      </c>
      <c r="AQ161" s="29">
        <v>0</v>
      </c>
      <c r="AR161" s="30">
        <v>0</v>
      </c>
      <c r="AS161" s="31">
        <f>SUM(AF161:AR161)</f>
        <v>0</v>
      </c>
      <c r="AT161" s="32"/>
      <c r="AU161" s="31">
        <f>SUM(O161+AD161+AS161)</f>
        <v>162</v>
      </c>
    </row>
    <row r="162" spans="1:47" ht="15.75" customHeight="1">
      <c r="A162" s="23">
        <v>0.42708333333333298</v>
      </c>
      <c r="B162" s="33">
        <v>3</v>
      </c>
      <c r="C162" s="32">
        <v>0</v>
      </c>
      <c r="D162" s="32">
        <v>98</v>
      </c>
      <c r="E162" s="32">
        <v>9</v>
      </c>
      <c r="F162" s="32">
        <v>18</v>
      </c>
      <c r="G162" s="32">
        <v>5</v>
      </c>
      <c r="H162" s="32">
        <v>1</v>
      </c>
      <c r="I162" s="32">
        <v>2</v>
      </c>
      <c r="J162" s="32">
        <v>0</v>
      </c>
      <c r="K162" s="32">
        <v>0</v>
      </c>
      <c r="L162" s="32">
        <v>0</v>
      </c>
      <c r="M162" s="32">
        <v>0</v>
      </c>
      <c r="N162" s="34">
        <v>0</v>
      </c>
      <c r="O162" s="35">
        <f>SUM(B162:N162)</f>
        <v>136</v>
      </c>
      <c r="P162" s="32"/>
      <c r="Q162" s="33">
        <v>3</v>
      </c>
      <c r="R162" s="32">
        <v>0</v>
      </c>
      <c r="S162" s="32">
        <v>26</v>
      </c>
      <c r="T162" s="32">
        <v>1</v>
      </c>
      <c r="U162" s="32">
        <v>2</v>
      </c>
      <c r="V162" s="32">
        <v>0</v>
      </c>
      <c r="W162" s="32">
        <v>0</v>
      </c>
      <c r="X162" s="32">
        <v>1</v>
      </c>
      <c r="Y162" s="32">
        <v>0</v>
      </c>
      <c r="Z162" s="32">
        <v>0</v>
      </c>
      <c r="AA162" s="32">
        <v>0</v>
      </c>
      <c r="AB162" s="32">
        <v>0</v>
      </c>
      <c r="AC162" s="34">
        <v>0</v>
      </c>
      <c r="AD162" s="35">
        <f>SUM(Q162:AC162)</f>
        <v>33</v>
      </c>
      <c r="AE162" s="32"/>
      <c r="AF162" s="33">
        <v>0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0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4">
        <v>0</v>
      </c>
      <c r="AS162" s="35">
        <f>SUM(AF162:AR162)</f>
        <v>0</v>
      </c>
      <c r="AT162" s="32"/>
      <c r="AU162" s="35">
        <f>SUM(O162+AD162+AS162)</f>
        <v>169</v>
      </c>
    </row>
    <row r="163" spans="1:47" ht="15.75" customHeight="1">
      <c r="A163" s="23">
        <v>0.4375</v>
      </c>
      <c r="B163" s="33">
        <v>1</v>
      </c>
      <c r="C163" s="32">
        <v>3</v>
      </c>
      <c r="D163" s="32">
        <v>103</v>
      </c>
      <c r="E163" s="32">
        <v>5</v>
      </c>
      <c r="F163" s="32">
        <v>17</v>
      </c>
      <c r="G163" s="32">
        <v>3</v>
      </c>
      <c r="H163" s="32">
        <v>0</v>
      </c>
      <c r="I163" s="32">
        <v>5</v>
      </c>
      <c r="J163" s="32">
        <v>1</v>
      </c>
      <c r="K163" s="32">
        <v>0</v>
      </c>
      <c r="L163" s="32">
        <v>0</v>
      </c>
      <c r="M163" s="32">
        <v>1</v>
      </c>
      <c r="N163" s="34">
        <v>0</v>
      </c>
      <c r="O163" s="35">
        <f>SUM(B163:N163)</f>
        <v>139</v>
      </c>
      <c r="P163" s="32"/>
      <c r="Q163" s="33">
        <v>1</v>
      </c>
      <c r="R163" s="32">
        <v>1</v>
      </c>
      <c r="S163" s="32">
        <v>30</v>
      </c>
      <c r="T163" s="32">
        <v>1</v>
      </c>
      <c r="U163" s="32">
        <v>4</v>
      </c>
      <c r="V163" s="32">
        <v>0</v>
      </c>
      <c r="W163" s="32">
        <v>0</v>
      </c>
      <c r="X163" s="32">
        <v>1</v>
      </c>
      <c r="Y163" s="32">
        <v>0</v>
      </c>
      <c r="Z163" s="32">
        <v>0</v>
      </c>
      <c r="AA163" s="32">
        <v>0</v>
      </c>
      <c r="AB163" s="32">
        <v>0</v>
      </c>
      <c r="AC163" s="34">
        <v>0</v>
      </c>
      <c r="AD163" s="35">
        <f>SUM(Q163:AC163)</f>
        <v>38</v>
      </c>
      <c r="AE163" s="32"/>
      <c r="AF163" s="33">
        <v>0</v>
      </c>
      <c r="AG163" s="32">
        <v>0</v>
      </c>
      <c r="AH163" s="32">
        <v>0</v>
      </c>
      <c r="AI163" s="32">
        <v>0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4">
        <v>0</v>
      </c>
      <c r="AS163" s="35">
        <f>SUM(AF163:AR163)</f>
        <v>0</v>
      </c>
      <c r="AT163" s="32"/>
      <c r="AU163" s="35">
        <f>SUM(O163+AD163+AS163)</f>
        <v>177</v>
      </c>
    </row>
    <row r="164" spans="1:47" ht="15.75" customHeight="1">
      <c r="A164" s="24">
        <v>0.44791666666666702</v>
      </c>
      <c r="B164" s="36">
        <v>2</v>
      </c>
      <c r="C164" s="37">
        <v>1</v>
      </c>
      <c r="D164" s="37">
        <v>83</v>
      </c>
      <c r="E164" s="37">
        <v>4</v>
      </c>
      <c r="F164" s="37">
        <v>21</v>
      </c>
      <c r="G164" s="37">
        <v>4</v>
      </c>
      <c r="H164" s="37">
        <v>0</v>
      </c>
      <c r="I164" s="37">
        <v>4</v>
      </c>
      <c r="J164" s="37">
        <v>0</v>
      </c>
      <c r="K164" s="37">
        <v>0</v>
      </c>
      <c r="L164" s="37">
        <v>0</v>
      </c>
      <c r="M164" s="37">
        <v>0</v>
      </c>
      <c r="N164" s="38">
        <v>0</v>
      </c>
      <c r="O164" s="39">
        <f>SUM(B164:N164)</f>
        <v>119</v>
      </c>
      <c r="P164" s="32"/>
      <c r="Q164" s="36">
        <v>1</v>
      </c>
      <c r="R164" s="37">
        <v>0</v>
      </c>
      <c r="S164" s="37">
        <v>17</v>
      </c>
      <c r="T164" s="37">
        <v>1</v>
      </c>
      <c r="U164" s="37">
        <v>9</v>
      </c>
      <c r="V164" s="37">
        <v>0</v>
      </c>
      <c r="W164" s="37">
        <v>1</v>
      </c>
      <c r="X164" s="37">
        <v>0</v>
      </c>
      <c r="Y164" s="37">
        <v>0</v>
      </c>
      <c r="Z164" s="37">
        <v>0</v>
      </c>
      <c r="AA164" s="37">
        <v>0</v>
      </c>
      <c r="AB164" s="37">
        <v>0</v>
      </c>
      <c r="AC164" s="38">
        <v>0</v>
      </c>
      <c r="AD164" s="39">
        <f>SUM(Q164:AC164)</f>
        <v>29</v>
      </c>
      <c r="AE164" s="32"/>
      <c r="AF164" s="36">
        <v>0</v>
      </c>
      <c r="AG164" s="37">
        <v>0</v>
      </c>
      <c r="AH164" s="37">
        <v>0</v>
      </c>
      <c r="AI164" s="37">
        <v>0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8">
        <v>0</v>
      </c>
      <c r="AS164" s="39">
        <f>SUM(AF164:AR164)</f>
        <v>0</v>
      </c>
      <c r="AT164" s="32"/>
      <c r="AU164" s="39">
        <f>SUM(O164+AD164+AS164)</f>
        <v>148</v>
      </c>
    </row>
    <row r="165" spans="1:47" ht="15.75" customHeight="1">
      <c r="A165" s="25" t="s">
        <v>21</v>
      </c>
      <c r="B165" s="40">
        <f t="shared" ref="B165:O165" si="87">SUM(B161:B164)</f>
        <v>9</v>
      </c>
      <c r="C165" s="41">
        <f t="shared" si="87"/>
        <v>4</v>
      </c>
      <c r="D165" s="41">
        <f t="shared" si="87"/>
        <v>370</v>
      </c>
      <c r="E165" s="41">
        <f t="shared" si="87"/>
        <v>25</v>
      </c>
      <c r="F165" s="41">
        <f t="shared" si="87"/>
        <v>69</v>
      </c>
      <c r="G165" s="41">
        <f t="shared" si="87"/>
        <v>16</v>
      </c>
      <c r="H165" s="41">
        <f t="shared" si="87"/>
        <v>2</v>
      </c>
      <c r="I165" s="41">
        <f t="shared" si="87"/>
        <v>16</v>
      </c>
      <c r="J165" s="41">
        <f t="shared" si="87"/>
        <v>1</v>
      </c>
      <c r="K165" s="41">
        <f t="shared" si="87"/>
        <v>0</v>
      </c>
      <c r="L165" s="41">
        <f t="shared" si="87"/>
        <v>0</v>
      </c>
      <c r="M165" s="41">
        <f t="shared" si="87"/>
        <v>1</v>
      </c>
      <c r="N165" s="42">
        <f t="shared" si="87"/>
        <v>0</v>
      </c>
      <c r="O165" s="43">
        <f t="shared" si="87"/>
        <v>513</v>
      </c>
      <c r="P165" s="32"/>
      <c r="Q165" s="40">
        <f t="shared" ref="Q165:AD165" si="88">SUM(Q161:Q164)</f>
        <v>9</v>
      </c>
      <c r="R165" s="41">
        <f t="shared" si="88"/>
        <v>1</v>
      </c>
      <c r="S165" s="41">
        <f t="shared" si="88"/>
        <v>107</v>
      </c>
      <c r="T165" s="41">
        <f t="shared" si="88"/>
        <v>3</v>
      </c>
      <c r="U165" s="41">
        <f t="shared" si="88"/>
        <v>19</v>
      </c>
      <c r="V165" s="41">
        <f t="shared" si="88"/>
        <v>0</v>
      </c>
      <c r="W165" s="41">
        <f t="shared" si="88"/>
        <v>1</v>
      </c>
      <c r="X165" s="41">
        <f t="shared" si="88"/>
        <v>2</v>
      </c>
      <c r="Y165" s="41">
        <f t="shared" si="88"/>
        <v>1</v>
      </c>
      <c r="Z165" s="41">
        <f t="shared" si="88"/>
        <v>0</v>
      </c>
      <c r="AA165" s="41">
        <f t="shared" si="88"/>
        <v>0</v>
      </c>
      <c r="AB165" s="41">
        <f t="shared" si="88"/>
        <v>0</v>
      </c>
      <c r="AC165" s="42">
        <f t="shared" si="88"/>
        <v>0</v>
      </c>
      <c r="AD165" s="43">
        <f t="shared" si="88"/>
        <v>143</v>
      </c>
      <c r="AE165" s="32"/>
      <c r="AF165" s="40">
        <f t="shared" ref="AF165:AS165" si="89">SUM(AF161:AF164)</f>
        <v>0</v>
      </c>
      <c r="AG165" s="41">
        <f t="shared" si="89"/>
        <v>0</v>
      </c>
      <c r="AH165" s="41">
        <f t="shared" si="89"/>
        <v>0</v>
      </c>
      <c r="AI165" s="41">
        <f t="shared" si="89"/>
        <v>0</v>
      </c>
      <c r="AJ165" s="41">
        <f t="shared" si="89"/>
        <v>0</v>
      </c>
      <c r="AK165" s="41">
        <f t="shared" si="89"/>
        <v>0</v>
      </c>
      <c r="AL165" s="41">
        <f t="shared" si="89"/>
        <v>0</v>
      </c>
      <c r="AM165" s="41">
        <f t="shared" si="89"/>
        <v>0</v>
      </c>
      <c r="AN165" s="41">
        <f t="shared" si="89"/>
        <v>0</v>
      </c>
      <c r="AO165" s="41">
        <f t="shared" si="89"/>
        <v>0</v>
      </c>
      <c r="AP165" s="41">
        <f t="shared" si="89"/>
        <v>0</v>
      </c>
      <c r="AQ165" s="41">
        <f t="shared" si="89"/>
        <v>0</v>
      </c>
      <c r="AR165" s="42">
        <f t="shared" si="89"/>
        <v>0</v>
      </c>
      <c r="AS165" s="43">
        <f t="shared" si="89"/>
        <v>0</v>
      </c>
      <c r="AT165" s="32"/>
      <c r="AU165" s="43">
        <f>SUM(AU161:AU164)</f>
        <v>656</v>
      </c>
    </row>
    <row r="166" spans="1:47" ht="15.75" customHeight="1">
      <c r="A166" s="22">
        <v>0.45833333333333298</v>
      </c>
      <c r="B166" s="28">
        <v>0</v>
      </c>
      <c r="C166" s="29">
        <v>0</v>
      </c>
      <c r="D166" s="29">
        <v>85</v>
      </c>
      <c r="E166" s="29">
        <v>4</v>
      </c>
      <c r="F166" s="29">
        <v>26</v>
      </c>
      <c r="G166" s="29">
        <v>4</v>
      </c>
      <c r="H166" s="29">
        <v>2</v>
      </c>
      <c r="I166" s="29">
        <v>2</v>
      </c>
      <c r="J166" s="29">
        <v>0</v>
      </c>
      <c r="K166" s="29">
        <v>0</v>
      </c>
      <c r="L166" s="29">
        <v>0</v>
      </c>
      <c r="M166" s="29">
        <v>0</v>
      </c>
      <c r="N166" s="30">
        <v>0</v>
      </c>
      <c r="O166" s="31">
        <f>SUM(B166:N166)</f>
        <v>123</v>
      </c>
      <c r="P166" s="32"/>
      <c r="Q166" s="28">
        <v>4</v>
      </c>
      <c r="R166" s="29">
        <v>1</v>
      </c>
      <c r="S166" s="29">
        <v>22</v>
      </c>
      <c r="T166" s="29">
        <v>0</v>
      </c>
      <c r="U166" s="29">
        <v>7</v>
      </c>
      <c r="V166" s="29">
        <v>0</v>
      </c>
      <c r="W166" s="29">
        <v>0</v>
      </c>
      <c r="X166" s="29">
        <v>1</v>
      </c>
      <c r="Y166" s="29">
        <v>0</v>
      </c>
      <c r="Z166" s="29">
        <v>0</v>
      </c>
      <c r="AA166" s="29">
        <v>0</v>
      </c>
      <c r="AB166" s="29">
        <v>0</v>
      </c>
      <c r="AC166" s="30">
        <v>0</v>
      </c>
      <c r="AD166" s="31">
        <f>SUM(Q166:AC166)</f>
        <v>35</v>
      </c>
      <c r="AE166" s="32"/>
      <c r="AF166" s="28">
        <v>0</v>
      </c>
      <c r="AG166" s="29">
        <v>0</v>
      </c>
      <c r="AH166" s="29">
        <v>0</v>
      </c>
      <c r="AI166" s="29">
        <v>0</v>
      </c>
      <c r="AJ166" s="29">
        <v>0</v>
      </c>
      <c r="AK166" s="29">
        <v>0</v>
      </c>
      <c r="AL166" s="29">
        <v>0</v>
      </c>
      <c r="AM166" s="29">
        <v>0</v>
      </c>
      <c r="AN166" s="29">
        <v>0</v>
      </c>
      <c r="AO166" s="29">
        <v>0</v>
      </c>
      <c r="AP166" s="29">
        <v>0</v>
      </c>
      <c r="AQ166" s="29">
        <v>0</v>
      </c>
      <c r="AR166" s="30">
        <v>0</v>
      </c>
      <c r="AS166" s="31">
        <f>SUM(AF166:AR166)</f>
        <v>0</v>
      </c>
      <c r="AT166" s="32"/>
      <c r="AU166" s="31">
        <f>SUM(O166+AD166+AS166)</f>
        <v>158</v>
      </c>
    </row>
    <row r="167" spans="1:47" ht="15.75" customHeight="1">
      <c r="A167" s="23">
        <v>0.46875</v>
      </c>
      <c r="B167" s="33">
        <v>6</v>
      </c>
      <c r="C167" s="32">
        <v>1</v>
      </c>
      <c r="D167" s="32">
        <v>94</v>
      </c>
      <c r="E167" s="32">
        <v>6</v>
      </c>
      <c r="F167" s="32">
        <v>27</v>
      </c>
      <c r="G167" s="32">
        <v>5</v>
      </c>
      <c r="H167" s="32">
        <v>3</v>
      </c>
      <c r="I167" s="32">
        <v>2</v>
      </c>
      <c r="J167" s="32">
        <v>3</v>
      </c>
      <c r="K167" s="32">
        <v>0</v>
      </c>
      <c r="L167" s="32">
        <v>0</v>
      </c>
      <c r="M167" s="32">
        <v>0</v>
      </c>
      <c r="N167" s="34">
        <v>0</v>
      </c>
      <c r="O167" s="35">
        <f>SUM(B167:N167)</f>
        <v>147</v>
      </c>
      <c r="P167" s="32"/>
      <c r="Q167" s="33">
        <v>0</v>
      </c>
      <c r="R167" s="32">
        <v>0</v>
      </c>
      <c r="S167" s="32">
        <v>35</v>
      </c>
      <c r="T167" s="32">
        <v>1</v>
      </c>
      <c r="U167" s="32">
        <v>9</v>
      </c>
      <c r="V167" s="32">
        <v>0</v>
      </c>
      <c r="W167" s="32">
        <v>0</v>
      </c>
      <c r="X167" s="32">
        <v>1</v>
      </c>
      <c r="Y167" s="32">
        <v>0</v>
      </c>
      <c r="Z167" s="32">
        <v>0</v>
      </c>
      <c r="AA167" s="32">
        <v>0</v>
      </c>
      <c r="AB167" s="32">
        <v>0</v>
      </c>
      <c r="AC167" s="34">
        <v>0</v>
      </c>
      <c r="AD167" s="35">
        <f>SUM(Q167:AC167)</f>
        <v>46</v>
      </c>
      <c r="AE167" s="32"/>
      <c r="AF167" s="33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4">
        <v>0</v>
      </c>
      <c r="AS167" s="35">
        <f>SUM(AF167:AR167)</f>
        <v>0</v>
      </c>
      <c r="AT167" s="32"/>
      <c r="AU167" s="35">
        <f>SUM(O167+AD167+AS167)</f>
        <v>193</v>
      </c>
    </row>
    <row r="168" spans="1:47" ht="15.75" customHeight="1">
      <c r="A168" s="23">
        <v>0.47916666666666702</v>
      </c>
      <c r="B168" s="33">
        <v>3</v>
      </c>
      <c r="C168" s="32">
        <v>1</v>
      </c>
      <c r="D168" s="32">
        <v>101</v>
      </c>
      <c r="E168" s="32">
        <v>5</v>
      </c>
      <c r="F168" s="32">
        <v>30</v>
      </c>
      <c r="G168" s="32">
        <v>4</v>
      </c>
      <c r="H168" s="32">
        <v>2</v>
      </c>
      <c r="I168" s="32">
        <v>1</v>
      </c>
      <c r="J168" s="32">
        <v>0</v>
      </c>
      <c r="K168" s="32">
        <v>0</v>
      </c>
      <c r="L168" s="32">
        <v>0</v>
      </c>
      <c r="M168" s="32">
        <v>0</v>
      </c>
      <c r="N168" s="34">
        <v>0</v>
      </c>
      <c r="O168" s="35">
        <f>SUM(B168:N168)</f>
        <v>147</v>
      </c>
      <c r="P168" s="32"/>
      <c r="Q168" s="33">
        <v>1</v>
      </c>
      <c r="R168" s="32">
        <v>0</v>
      </c>
      <c r="S168" s="32">
        <v>37</v>
      </c>
      <c r="T168" s="32">
        <v>1</v>
      </c>
      <c r="U168" s="32">
        <v>9</v>
      </c>
      <c r="V168" s="32">
        <v>0</v>
      </c>
      <c r="W168" s="32">
        <v>0</v>
      </c>
      <c r="X168" s="32">
        <v>1</v>
      </c>
      <c r="Y168" s="32">
        <v>0</v>
      </c>
      <c r="Z168" s="32">
        <v>0</v>
      </c>
      <c r="AA168" s="32">
        <v>0</v>
      </c>
      <c r="AB168" s="32">
        <v>0</v>
      </c>
      <c r="AC168" s="34">
        <v>0</v>
      </c>
      <c r="AD168" s="35">
        <f>SUM(Q168:AC168)</f>
        <v>49</v>
      </c>
      <c r="AE168" s="32"/>
      <c r="AF168" s="33">
        <v>0</v>
      </c>
      <c r="AG168" s="32">
        <v>0</v>
      </c>
      <c r="AH168" s="32">
        <v>0</v>
      </c>
      <c r="AI168" s="32">
        <v>0</v>
      </c>
      <c r="AJ168" s="32">
        <v>0</v>
      </c>
      <c r="AK168" s="32">
        <v>0</v>
      </c>
      <c r="AL168" s="32">
        <v>0</v>
      </c>
      <c r="AM168" s="32">
        <v>0</v>
      </c>
      <c r="AN168" s="32">
        <v>0</v>
      </c>
      <c r="AO168" s="32">
        <v>0</v>
      </c>
      <c r="AP168" s="32">
        <v>0</v>
      </c>
      <c r="AQ168" s="32">
        <v>0</v>
      </c>
      <c r="AR168" s="34">
        <v>0</v>
      </c>
      <c r="AS168" s="35">
        <f>SUM(AF168:AR168)</f>
        <v>0</v>
      </c>
      <c r="AT168" s="32"/>
      <c r="AU168" s="35">
        <f>SUM(O168+AD168+AS168)</f>
        <v>196</v>
      </c>
    </row>
    <row r="169" spans="1:47" ht="15.75" customHeight="1">
      <c r="A169" s="24">
        <v>0.48958333333333298</v>
      </c>
      <c r="B169" s="36">
        <v>3</v>
      </c>
      <c r="C169" s="37">
        <v>0</v>
      </c>
      <c r="D169" s="37">
        <v>74</v>
      </c>
      <c r="E169" s="37">
        <v>6</v>
      </c>
      <c r="F169" s="37">
        <v>16</v>
      </c>
      <c r="G169" s="37">
        <v>4</v>
      </c>
      <c r="H169" s="37">
        <v>2</v>
      </c>
      <c r="I169" s="37">
        <v>1</v>
      </c>
      <c r="J169" s="37">
        <v>0</v>
      </c>
      <c r="K169" s="37">
        <v>0</v>
      </c>
      <c r="L169" s="37">
        <v>0</v>
      </c>
      <c r="M169" s="37">
        <v>0</v>
      </c>
      <c r="N169" s="38">
        <v>0</v>
      </c>
      <c r="O169" s="39">
        <f>SUM(B169:N169)</f>
        <v>106</v>
      </c>
      <c r="P169" s="32"/>
      <c r="Q169" s="36">
        <v>3</v>
      </c>
      <c r="R169" s="37">
        <v>0</v>
      </c>
      <c r="S169" s="37">
        <v>25</v>
      </c>
      <c r="T169" s="37">
        <v>1</v>
      </c>
      <c r="U169" s="37">
        <v>8</v>
      </c>
      <c r="V169" s="37">
        <v>0</v>
      </c>
      <c r="W169" s="37">
        <v>0</v>
      </c>
      <c r="X169" s="37">
        <v>0</v>
      </c>
      <c r="Y169" s="37">
        <v>0</v>
      </c>
      <c r="Z169" s="37">
        <v>0</v>
      </c>
      <c r="AA169" s="37">
        <v>1</v>
      </c>
      <c r="AB169" s="37">
        <v>0</v>
      </c>
      <c r="AC169" s="38">
        <v>0</v>
      </c>
      <c r="AD169" s="39">
        <f>SUM(Q169:AC169)</f>
        <v>38</v>
      </c>
      <c r="AE169" s="32"/>
      <c r="AF169" s="36">
        <v>0</v>
      </c>
      <c r="AG169" s="37">
        <v>0</v>
      </c>
      <c r="AH169" s="37">
        <v>0</v>
      </c>
      <c r="AI169" s="37">
        <v>0</v>
      </c>
      <c r="AJ169" s="37">
        <v>0</v>
      </c>
      <c r="AK169" s="37">
        <v>0</v>
      </c>
      <c r="AL169" s="37">
        <v>0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8">
        <v>0</v>
      </c>
      <c r="AS169" s="39">
        <f>SUM(AF169:AR169)</f>
        <v>0</v>
      </c>
      <c r="AT169" s="32"/>
      <c r="AU169" s="39">
        <f>SUM(O169+AD169+AS169)</f>
        <v>144</v>
      </c>
    </row>
    <row r="170" spans="1:47" ht="15.75" customHeight="1">
      <c r="A170" s="25" t="s">
        <v>21</v>
      </c>
      <c r="B170" s="40">
        <f t="shared" ref="B170:O170" si="90">SUM(B166:B169)</f>
        <v>12</v>
      </c>
      <c r="C170" s="41">
        <f t="shared" si="90"/>
        <v>2</v>
      </c>
      <c r="D170" s="41">
        <f t="shared" si="90"/>
        <v>354</v>
      </c>
      <c r="E170" s="41">
        <f t="shared" si="90"/>
        <v>21</v>
      </c>
      <c r="F170" s="41">
        <f t="shared" si="90"/>
        <v>99</v>
      </c>
      <c r="G170" s="41">
        <f t="shared" si="90"/>
        <v>17</v>
      </c>
      <c r="H170" s="41">
        <f t="shared" si="90"/>
        <v>9</v>
      </c>
      <c r="I170" s="41">
        <f t="shared" si="90"/>
        <v>6</v>
      </c>
      <c r="J170" s="41">
        <f t="shared" si="90"/>
        <v>3</v>
      </c>
      <c r="K170" s="41">
        <f t="shared" si="90"/>
        <v>0</v>
      </c>
      <c r="L170" s="41">
        <f t="shared" si="90"/>
        <v>0</v>
      </c>
      <c r="M170" s="41">
        <f t="shared" si="90"/>
        <v>0</v>
      </c>
      <c r="N170" s="42">
        <f t="shared" si="90"/>
        <v>0</v>
      </c>
      <c r="O170" s="43">
        <f t="shared" si="90"/>
        <v>523</v>
      </c>
      <c r="P170" s="32"/>
      <c r="Q170" s="40">
        <f t="shared" ref="Q170:AD170" si="91">SUM(Q166:Q169)</f>
        <v>8</v>
      </c>
      <c r="R170" s="41">
        <f t="shared" si="91"/>
        <v>1</v>
      </c>
      <c r="S170" s="41">
        <f t="shared" si="91"/>
        <v>119</v>
      </c>
      <c r="T170" s="41">
        <f t="shared" si="91"/>
        <v>3</v>
      </c>
      <c r="U170" s="41">
        <f t="shared" si="91"/>
        <v>33</v>
      </c>
      <c r="V170" s="41">
        <f t="shared" si="91"/>
        <v>0</v>
      </c>
      <c r="W170" s="41">
        <f t="shared" si="91"/>
        <v>0</v>
      </c>
      <c r="X170" s="41">
        <f t="shared" si="91"/>
        <v>3</v>
      </c>
      <c r="Y170" s="41">
        <f t="shared" si="91"/>
        <v>0</v>
      </c>
      <c r="Z170" s="41">
        <f t="shared" si="91"/>
        <v>0</v>
      </c>
      <c r="AA170" s="41">
        <f t="shared" si="91"/>
        <v>1</v>
      </c>
      <c r="AB170" s="41">
        <f t="shared" si="91"/>
        <v>0</v>
      </c>
      <c r="AC170" s="42">
        <f t="shared" si="91"/>
        <v>0</v>
      </c>
      <c r="AD170" s="43">
        <f t="shared" si="91"/>
        <v>168</v>
      </c>
      <c r="AE170" s="32"/>
      <c r="AF170" s="40">
        <f t="shared" ref="AF170:AS170" si="92">SUM(AF166:AF169)</f>
        <v>0</v>
      </c>
      <c r="AG170" s="41">
        <f t="shared" si="92"/>
        <v>0</v>
      </c>
      <c r="AH170" s="41">
        <f t="shared" si="92"/>
        <v>0</v>
      </c>
      <c r="AI170" s="41">
        <f t="shared" si="92"/>
        <v>0</v>
      </c>
      <c r="AJ170" s="41">
        <f t="shared" si="92"/>
        <v>0</v>
      </c>
      <c r="AK170" s="41">
        <f t="shared" si="92"/>
        <v>0</v>
      </c>
      <c r="AL170" s="41">
        <f t="shared" si="92"/>
        <v>0</v>
      </c>
      <c r="AM170" s="41">
        <f t="shared" si="92"/>
        <v>0</v>
      </c>
      <c r="AN170" s="41">
        <f t="shared" si="92"/>
        <v>0</v>
      </c>
      <c r="AO170" s="41">
        <f t="shared" si="92"/>
        <v>0</v>
      </c>
      <c r="AP170" s="41">
        <f t="shared" si="92"/>
        <v>0</v>
      </c>
      <c r="AQ170" s="41">
        <f t="shared" si="92"/>
        <v>0</v>
      </c>
      <c r="AR170" s="42">
        <f t="shared" si="92"/>
        <v>0</v>
      </c>
      <c r="AS170" s="43">
        <f t="shared" si="92"/>
        <v>0</v>
      </c>
      <c r="AT170" s="32"/>
      <c r="AU170" s="43">
        <f>SUM(AU166:AU169)</f>
        <v>691</v>
      </c>
    </row>
    <row r="171" spans="1:47" ht="15.75" customHeight="1">
      <c r="A171" s="22">
        <v>0.5</v>
      </c>
      <c r="B171" s="28">
        <v>4</v>
      </c>
      <c r="C171" s="29">
        <v>3</v>
      </c>
      <c r="D171" s="29">
        <v>98</v>
      </c>
      <c r="E171" s="29">
        <v>9</v>
      </c>
      <c r="F171" s="29">
        <v>22</v>
      </c>
      <c r="G171" s="29">
        <v>5</v>
      </c>
      <c r="H171" s="29">
        <v>1</v>
      </c>
      <c r="I171" s="29">
        <v>1</v>
      </c>
      <c r="J171" s="29">
        <v>2</v>
      </c>
      <c r="K171" s="29">
        <v>1</v>
      </c>
      <c r="L171" s="29">
        <v>0</v>
      </c>
      <c r="M171" s="29">
        <v>0</v>
      </c>
      <c r="N171" s="30">
        <v>0</v>
      </c>
      <c r="O171" s="31">
        <f>SUM(B171:N171)</f>
        <v>146</v>
      </c>
      <c r="P171" s="32"/>
      <c r="Q171" s="28">
        <v>1</v>
      </c>
      <c r="R171" s="29">
        <v>0</v>
      </c>
      <c r="S171" s="29">
        <v>37</v>
      </c>
      <c r="T171" s="29">
        <v>2</v>
      </c>
      <c r="U171" s="29">
        <v>3</v>
      </c>
      <c r="V171" s="29">
        <v>0</v>
      </c>
      <c r="W171" s="29">
        <v>1</v>
      </c>
      <c r="X171" s="29">
        <v>0</v>
      </c>
      <c r="Y171" s="29">
        <v>0</v>
      </c>
      <c r="Z171" s="29">
        <v>0</v>
      </c>
      <c r="AA171" s="29">
        <v>0</v>
      </c>
      <c r="AB171" s="29">
        <v>0</v>
      </c>
      <c r="AC171" s="30">
        <v>0</v>
      </c>
      <c r="AD171" s="31">
        <f>SUM(Q171:AC171)</f>
        <v>44</v>
      </c>
      <c r="AE171" s="32"/>
      <c r="AF171" s="28">
        <v>0</v>
      </c>
      <c r="AG171" s="29">
        <v>0</v>
      </c>
      <c r="AH171" s="29">
        <v>0</v>
      </c>
      <c r="AI171" s="29">
        <v>0</v>
      </c>
      <c r="AJ171" s="29">
        <v>0</v>
      </c>
      <c r="AK171" s="29">
        <v>0</v>
      </c>
      <c r="AL171" s="29">
        <v>0</v>
      </c>
      <c r="AM171" s="29">
        <v>0</v>
      </c>
      <c r="AN171" s="29">
        <v>0</v>
      </c>
      <c r="AO171" s="29">
        <v>0</v>
      </c>
      <c r="AP171" s="29">
        <v>0</v>
      </c>
      <c r="AQ171" s="29">
        <v>0</v>
      </c>
      <c r="AR171" s="30">
        <v>0</v>
      </c>
      <c r="AS171" s="31">
        <f>SUM(AF171:AR171)</f>
        <v>0</v>
      </c>
      <c r="AT171" s="32"/>
      <c r="AU171" s="31">
        <f>SUM(O171+AD171+AS171)</f>
        <v>190</v>
      </c>
    </row>
    <row r="172" spans="1:47" ht="15.75" customHeight="1">
      <c r="A172" s="23">
        <v>0.51041666666666696</v>
      </c>
      <c r="B172" s="33">
        <v>1</v>
      </c>
      <c r="C172" s="32">
        <v>3</v>
      </c>
      <c r="D172" s="32">
        <v>101</v>
      </c>
      <c r="E172" s="32">
        <v>2</v>
      </c>
      <c r="F172" s="32">
        <v>15</v>
      </c>
      <c r="G172" s="32">
        <v>2</v>
      </c>
      <c r="H172" s="32">
        <v>1</v>
      </c>
      <c r="I172" s="32">
        <v>1</v>
      </c>
      <c r="J172" s="32">
        <v>0</v>
      </c>
      <c r="K172" s="32">
        <v>0</v>
      </c>
      <c r="L172" s="32">
        <v>0</v>
      </c>
      <c r="M172" s="32">
        <v>0</v>
      </c>
      <c r="N172" s="34">
        <v>0</v>
      </c>
      <c r="O172" s="35">
        <f>SUM(B172:N172)</f>
        <v>126</v>
      </c>
      <c r="P172" s="32"/>
      <c r="Q172" s="33">
        <v>1</v>
      </c>
      <c r="R172" s="32">
        <v>1</v>
      </c>
      <c r="S172" s="32">
        <v>25</v>
      </c>
      <c r="T172" s="32">
        <v>0</v>
      </c>
      <c r="U172" s="32">
        <v>8</v>
      </c>
      <c r="V172" s="32">
        <v>0</v>
      </c>
      <c r="W172" s="32">
        <v>0</v>
      </c>
      <c r="X172" s="32">
        <v>0</v>
      </c>
      <c r="Y172" s="32">
        <v>0</v>
      </c>
      <c r="Z172" s="32">
        <v>0</v>
      </c>
      <c r="AA172" s="32">
        <v>0</v>
      </c>
      <c r="AB172" s="32">
        <v>0</v>
      </c>
      <c r="AC172" s="34">
        <v>0</v>
      </c>
      <c r="AD172" s="35">
        <f>SUM(Q172:AC172)</f>
        <v>35</v>
      </c>
      <c r="AE172" s="32"/>
      <c r="AF172" s="33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4">
        <v>0</v>
      </c>
      <c r="AS172" s="35">
        <f>SUM(AF172:AR172)</f>
        <v>0</v>
      </c>
      <c r="AT172" s="32"/>
      <c r="AU172" s="35">
        <f>SUM(O172+AD172+AS172)</f>
        <v>161</v>
      </c>
    </row>
    <row r="173" spans="1:47" ht="15.75" customHeight="1">
      <c r="A173" s="23">
        <v>0.52083333333333304</v>
      </c>
      <c r="B173" s="33">
        <v>5</v>
      </c>
      <c r="C173" s="32">
        <v>1</v>
      </c>
      <c r="D173" s="32">
        <v>110</v>
      </c>
      <c r="E173" s="32">
        <v>4</v>
      </c>
      <c r="F173" s="32">
        <v>25</v>
      </c>
      <c r="G173" s="32">
        <v>5</v>
      </c>
      <c r="H173" s="32">
        <v>0</v>
      </c>
      <c r="I173" s="32">
        <v>2</v>
      </c>
      <c r="J173" s="32">
        <v>0</v>
      </c>
      <c r="K173" s="32">
        <v>1</v>
      </c>
      <c r="L173" s="32">
        <v>0</v>
      </c>
      <c r="M173" s="32">
        <v>0</v>
      </c>
      <c r="N173" s="34">
        <v>1</v>
      </c>
      <c r="O173" s="35">
        <f>SUM(B173:N173)</f>
        <v>154</v>
      </c>
      <c r="P173" s="32"/>
      <c r="Q173" s="33">
        <v>3</v>
      </c>
      <c r="R173" s="32">
        <v>1</v>
      </c>
      <c r="S173" s="32">
        <v>43</v>
      </c>
      <c r="T173" s="32">
        <v>1</v>
      </c>
      <c r="U173" s="32">
        <v>4</v>
      </c>
      <c r="V173" s="32">
        <v>0</v>
      </c>
      <c r="W173" s="32">
        <v>0</v>
      </c>
      <c r="X173" s="32">
        <v>0</v>
      </c>
      <c r="Y173" s="32">
        <v>0</v>
      </c>
      <c r="Z173" s="32">
        <v>0</v>
      </c>
      <c r="AA173" s="32">
        <v>0</v>
      </c>
      <c r="AB173" s="32">
        <v>0</v>
      </c>
      <c r="AC173" s="34">
        <v>0</v>
      </c>
      <c r="AD173" s="35">
        <f>SUM(Q173:AC173)</f>
        <v>52</v>
      </c>
      <c r="AE173" s="32"/>
      <c r="AF173" s="33">
        <v>0</v>
      </c>
      <c r="AG173" s="32">
        <v>0</v>
      </c>
      <c r="AH173" s="32">
        <v>0</v>
      </c>
      <c r="AI173" s="32">
        <v>0</v>
      </c>
      <c r="AJ173" s="32">
        <v>0</v>
      </c>
      <c r="AK173" s="32">
        <v>0</v>
      </c>
      <c r="AL173" s="32">
        <v>0</v>
      </c>
      <c r="AM173" s="32">
        <v>0</v>
      </c>
      <c r="AN173" s="32">
        <v>0</v>
      </c>
      <c r="AO173" s="32">
        <v>0</v>
      </c>
      <c r="AP173" s="32">
        <v>0</v>
      </c>
      <c r="AQ173" s="32">
        <v>0</v>
      </c>
      <c r="AR173" s="34">
        <v>0</v>
      </c>
      <c r="AS173" s="35">
        <f>SUM(AF173:AR173)</f>
        <v>0</v>
      </c>
      <c r="AT173" s="32"/>
      <c r="AU173" s="35">
        <f>SUM(O173+AD173+AS173)</f>
        <v>206</v>
      </c>
    </row>
    <row r="174" spans="1:47" ht="15.75" customHeight="1">
      <c r="A174" s="24">
        <v>0.53125</v>
      </c>
      <c r="B174" s="36">
        <v>8</v>
      </c>
      <c r="C174" s="37">
        <v>1</v>
      </c>
      <c r="D174" s="37">
        <v>107</v>
      </c>
      <c r="E174" s="37">
        <v>8</v>
      </c>
      <c r="F174" s="37">
        <v>11</v>
      </c>
      <c r="G174" s="37">
        <v>3</v>
      </c>
      <c r="H174" s="37">
        <v>0</v>
      </c>
      <c r="I174" s="37">
        <v>5</v>
      </c>
      <c r="J174" s="37">
        <v>0</v>
      </c>
      <c r="K174" s="37">
        <v>0</v>
      </c>
      <c r="L174" s="37">
        <v>0</v>
      </c>
      <c r="M174" s="37">
        <v>0</v>
      </c>
      <c r="N174" s="38">
        <v>0</v>
      </c>
      <c r="O174" s="39">
        <f>SUM(B174:N174)</f>
        <v>143</v>
      </c>
      <c r="P174" s="32"/>
      <c r="Q174" s="36">
        <v>3</v>
      </c>
      <c r="R174" s="37">
        <v>0</v>
      </c>
      <c r="S174" s="37">
        <v>49</v>
      </c>
      <c r="T174" s="37">
        <v>1</v>
      </c>
      <c r="U174" s="37">
        <v>4</v>
      </c>
      <c r="V174" s="37">
        <v>0</v>
      </c>
      <c r="W174" s="37">
        <v>0</v>
      </c>
      <c r="X174" s="37">
        <v>0</v>
      </c>
      <c r="Y174" s="37">
        <v>0</v>
      </c>
      <c r="Z174" s="37">
        <v>0</v>
      </c>
      <c r="AA174" s="37">
        <v>0</v>
      </c>
      <c r="AB174" s="37">
        <v>0</v>
      </c>
      <c r="AC174" s="38">
        <v>0</v>
      </c>
      <c r="AD174" s="39">
        <f>SUM(Q174:AC174)</f>
        <v>57</v>
      </c>
      <c r="AE174" s="32"/>
      <c r="AF174" s="36">
        <v>0</v>
      </c>
      <c r="AG174" s="37">
        <v>0</v>
      </c>
      <c r="AH174" s="37">
        <v>0</v>
      </c>
      <c r="AI174" s="37">
        <v>0</v>
      </c>
      <c r="AJ174" s="37">
        <v>0</v>
      </c>
      <c r="AK174" s="37">
        <v>0</v>
      </c>
      <c r="AL174" s="37">
        <v>0</v>
      </c>
      <c r="AM174" s="37">
        <v>0</v>
      </c>
      <c r="AN174" s="37">
        <v>0</v>
      </c>
      <c r="AO174" s="37">
        <v>0</v>
      </c>
      <c r="AP174" s="37">
        <v>0</v>
      </c>
      <c r="AQ174" s="37">
        <v>0</v>
      </c>
      <c r="AR174" s="38">
        <v>0</v>
      </c>
      <c r="AS174" s="39">
        <f>SUM(AF174:AR174)</f>
        <v>0</v>
      </c>
      <c r="AT174" s="32"/>
      <c r="AU174" s="39">
        <f>SUM(O174+AD174+AS174)</f>
        <v>200</v>
      </c>
    </row>
    <row r="175" spans="1:47" ht="15.75" customHeight="1">
      <c r="A175" s="25" t="s">
        <v>21</v>
      </c>
      <c r="B175" s="40">
        <f t="shared" ref="B175:O175" si="93">SUM(B171:B174)</f>
        <v>18</v>
      </c>
      <c r="C175" s="41">
        <f t="shared" si="93"/>
        <v>8</v>
      </c>
      <c r="D175" s="41">
        <f t="shared" si="93"/>
        <v>416</v>
      </c>
      <c r="E175" s="41">
        <f t="shared" si="93"/>
        <v>23</v>
      </c>
      <c r="F175" s="41">
        <f t="shared" si="93"/>
        <v>73</v>
      </c>
      <c r="G175" s="41">
        <f t="shared" si="93"/>
        <v>15</v>
      </c>
      <c r="H175" s="41">
        <f t="shared" si="93"/>
        <v>2</v>
      </c>
      <c r="I175" s="41">
        <f t="shared" si="93"/>
        <v>9</v>
      </c>
      <c r="J175" s="41">
        <f t="shared" si="93"/>
        <v>2</v>
      </c>
      <c r="K175" s="41">
        <f t="shared" si="93"/>
        <v>2</v>
      </c>
      <c r="L175" s="41">
        <f t="shared" si="93"/>
        <v>0</v>
      </c>
      <c r="M175" s="41">
        <f t="shared" si="93"/>
        <v>0</v>
      </c>
      <c r="N175" s="42">
        <f t="shared" si="93"/>
        <v>1</v>
      </c>
      <c r="O175" s="43">
        <f t="shared" si="93"/>
        <v>569</v>
      </c>
      <c r="P175" s="32"/>
      <c r="Q175" s="40">
        <f t="shared" ref="Q175:AD175" si="94">SUM(Q171:Q174)</f>
        <v>8</v>
      </c>
      <c r="R175" s="41">
        <f t="shared" si="94"/>
        <v>2</v>
      </c>
      <c r="S175" s="41">
        <f t="shared" si="94"/>
        <v>154</v>
      </c>
      <c r="T175" s="41">
        <f t="shared" si="94"/>
        <v>4</v>
      </c>
      <c r="U175" s="41">
        <f t="shared" si="94"/>
        <v>19</v>
      </c>
      <c r="V175" s="41">
        <f t="shared" si="94"/>
        <v>0</v>
      </c>
      <c r="W175" s="41">
        <f t="shared" si="94"/>
        <v>1</v>
      </c>
      <c r="X175" s="41">
        <f t="shared" si="94"/>
        <v>0</v>
      </c>
      <c r="Y175" s="41">
        <f t="shared" si="94"/>
        <v>0</v>
      </c>
      <c r="Z175" s="41">
        <f t="shared" si="94"/>
        <v>0</v>
      </c>
      <c r="AA175" s="41">
        <f t="shared" si="94"/>
        <v>0</v>
      </c>
      <c r="AB175" s="41">
        <f t="shared" si="94"/>
        <v>0</v>
      </c>
      <c r="AC175" s="42">
        <f t="shared" si="94"/>
        <v>0</v>
      </c>
      <c r="AD175" s="43">
        <f t="shared" si="94"/>
        <v>188</v>
      </c>
      <c r="AE175" s="32"/>
      <c r="AF175" s="40">
        <f t="shared" ref="AF175:AS175" si="95">SUM(AF171:AF174)</f>
        <v>0</v>
      </c>
      <c r="AG175" s="41">
        <f t="shared" si="95"/>
        <v>0</v>
      </c>
      <c r="AH175" s="41">
        <f t="shared" si="95"/>
        <v>0</v>
      </c>
      <c r="AI175" s="41">
        <f t="shared" si="95"/>
        <v>0</v>
      </c>
      <c r="AJ175" s="41">
        <f t="shared" si="95"/>
        <v>0</v>
      </c>
      <c r="AK175" s="41">
        <f t="shared" si="95"/>
        <v>0</v>
      </c>
      <c r="AL175" s="41">
        <f t="shared" si="95"/>
        <v>0</v>
      </c>
      <c r="AM175" s="41">
        <f t="shared" si="95"/>
        <v>0</v>
      </c>
      <c r="AN175" s="41">
        <f t="shared" si="95"/>
        <v>0</v>
      </c>
      <c r="AO175" s="41">
        <f t="shared" si="95"/>
        <v>0</v>
      </c>
      <c r="AP175" s="41">
        <f t="shared" si="95"/>
        <v>0</v>
      </c>
      <c r="AQ175" s="41">
        <f t="shared" si="95"/>
        <v>0</v>
      </c>
      <c r="AR175" s="42">
        <f t="shared" si="95"/>
        <v>0</v>
      </c>
      <c r="AS175" s="43">
        <f t="shared" si="95"/>
        <v>0</v>
      </c>
      <c r="AT175" s="32"/>
      <c r="AU175" s="43">
        <f>SUM(AU171:AU174)</f>
        <v>757</v>
      </c>
    </row>
    <row r="176" spans="1:47" ht="15.75" customHeight="1">
      <c r="A176" s="22">
        <v>0.54166666666666696</v>
      </c>
      <c r="B176" s="28">
        <v>3</v>
      </c>
      <c r="C176" s="29">
        <v>0</v>
      </c>
      <c r="D176" s="29">
        <v>102</v>
      </c>
      <c r="E176" s="29">
        <v>1</v>
      </c>
      <c r="F176" s="29">
        <v>26</v>
      </c>
      <c r="G176" s="29">
        <v>6</v>
      </c>
      <c r="H176" s="29">
        <v>0</v>
      </c>
      <c r="I176" s="29">
        <v>2</v>
      </c>
      <c r="J176" s="29">
        <v>0</v>
      </c>
      <c r="K176" s="29">
        <v>0</v>
      </c>
      <c r="L176" s="29">
        <v>0</v>
      </c>
      <c r="M176" s="29">
        <v>0</v>
      </c>
      <c r="N176" s="30">
        <v>0</v>
      </c>
      <c r="O176" s="31">
        <f>SUM(B176:N176)</f>
        <v>140</v>
      </c>
      <c r="P176" s="32"/>
      <c r="Q176" s="28">
        <v>1</v>
      </c>
      <c r="R176" s="29">
        <v>0</v>
      </c>
      <c r="S176" s="29">
        <v>40</v>
      </c>
      <c r="T176" s="29">
        <v>1</v>
      </c>
      <c r="U176" s="29">
        <v>6</v>
      </c>
      <c r="V176" s="29">
        <v>0</v>
      </c>
      <c r="W176" s="29">
        <v>0</v>
      </c>
      <c r="X176" s="29">
        <v>0</v>
      </c>
      <c r="Y176" s="29">
        <v>0</v>
      </c>
      <c r="Z176" s="29">
        <v>0</v>
      </c>
      <c r="AA176" s="29">
        <v>0</v>
      </c>
      <c r="AB176" s="29">
        <v>0</v>
      </c>
      <c r="AC176" s="30">
        <v>0</v>
      </c>
      <c r="AD176" s="31">
        <f>SUM(Q176:AC176)</f>
        <v>48</v>
      </c>
      <c r="AE176" s="32"/>
      <c r="AF176" s="28">
        <v>0</v>
      </c>
      <c r="AG176" s="29">
        <v>0</v>
      </c>
      <c r="AH176" s="29">
        <v>0</v>
      </c>
      <c r="AI176" s="29">
        <v>0</v>
      </c>
      <c r="AJ176" s="29">
        <v>0</v>
      </c>
      <c r="AK176" s="29">
        <v>0</v>
      </c>
      <c r="AL176" s="29">
        <v>0</v>
      </c>
      <c r="AM176" s="29">
        <v>0</v>
      </c>
      <c r="AN176" s="29">
        <v>0</v>
      </c>
      <c r="AO176" s="29">
        <v>0</v>
      </c>
      <c r="AP176" s="29">
        <v>0</v>
      </c>
      <c r="AQ176" s="29">
        <v>0</v>
      </c>
      <c r="AR176" s="30">
        <v>0</v>
      </c>
      <c r="AS176" s="31">
        <f>SUM(AF176:AR176)</f>
        <v>0</v>
      </c>
      <c r="AT176" s="32"/>
      <c r="AU176" s="31">
        <f>SUM(O176+AD176+AS176)</f>
        <v>188</v>
      </c>
    </row>
    <row r="177" spans="1:47" ht="15.75" customHeight="1">
      <c r="A177" s="23">
        <v>0.55208333333333304</v>
      </c>
      <c r="B177" s="33">
        <v>8</v>
      </c>
      <c r="C177" s="32">
        <v>1</v>
      </c>
      <c r="D177" s="32">
        <v>118</v>
      </c>
      <c r="E177" s="32">
        <v>12</v>
      </c>
      <c r="F177" s="32">
        <v>13</v>
      </c>
      <c r="G177" s="32">
        <v>4</v>
      </c>
      <c r="H177" s="32">
        <v>0</v>
      </c>
      <c r="I177" s="32">
        <v>0</v>
      </c>
      <c r="J177" s="32">
        <v>0</v>
      </c>
      <c r="K177" s="32">
        <v>1</v>
      </c>
      <c r="L177" s="32">
        <v>0</v>
      </c>
      <c r="M177" s="32">
        <v>0</v>
      </c>
      <c r="N177" s="34">
        <v>0</v>
      </c>
      <c r="O177" s="35">
        <f>SUM(B177:N177)</f>
        <v>157</v>
      </c>
      <c r="P177" s="32"/>
      <c r="Q177" s="33">
        <v>3</v>
      </c>
      <c r="R177" s="32">
        <v>0</v>
      </c>
      <c r="S177" s="32">
        <v>31</v>
      </c>
      <c r="T177" s="32">
        <v>0</v>
      </c>
      <c r="U177" s="32">
        <v>4</v>
      </c>
      <c r="V177" s="32">
        <v>0</v>
      </c>
      <c r="W177" s="32">
        <v>0</v>
      </c>
      <c r="X177" s="32">
        <v>0</v>
      </c>
      <c r="Y177" s="32">
        <v>0</v>
      </c>
      <c r="Z177" s="32">
        <v>0</v>
      </c>
      <c r="AA177" s="32">
        <v>0</v>
      </c>
      <c r="AB177" s="32">
        <v>0</v>
      </c>
      <c r="AC177" s="34">
        <v>0</v>
      </c>
      <c r="AD177" s="35">
        <f>SUM(Q177:AC177)</f>
        <v>38</v>
      </c>
      <c r="AE177" s="32"/>
      <c r="AF177" s="33">
        <v>0</v>
      </c>
      <c r="AG177" s="32">
        <v>0</v>
      </c>
      <c r="AH177" s="32">
        <v>0</v>
      </c>
      <c r="AI177" s="32">
        <v>0</v>
      </c>
      <c r="AJ177" s="32">
        <v>0</v>
      </c>
      <c r="AK177" s="32">
        <v>0</v>
      </c>
      <c r="AL177" s="32">
        <v>0</v>
      </c>
      <c r="AM177" s="32">
        <v>0</v>
      </c>
      <c r="AN177" s="32">
        <v>0</v>
      </c>
      <c r="AO177" s="32">
        <v>0</v>
      </c>
      <c r="AP177" s="32">
        <v>0</v>
      </c>
      <c r="AQ177" s="32">
        <v>0</v>
      </c>
      <c r="AR177" s="34">
        <v>0</v>
      </c>
      <c r="AS177" s="35">
        <f>SUM(AF177:AR177)</f>
        <v>0</v>
      </c>
      <c r="AT177" s="32"/>
      <c r="AU177" s="35">
        <f>SUM(O177+AD177+AS177)</f>
        <v>195</v>
      </c>
    </row>
    <row r="178" spans="1:47" ht="15.75" customHeight="1">
      <c r="A178" s="23">
        <v>0.5625</v>
      </c>
      <c r="B178" s="33">
        <v>1</v>
      </c>
      <c r="C178" s="32">
        <v>1</v>
      </c>
      <c r="D178" s="32">
        <v>114</v>
      </c>
      <c r="E178" s="32">
        <v>8</v>
      </c>
      <c r="F178" s="32">
        <v>21</v>
      </c>
      <c r="G178" s="32">
        <v>3</v>
      </c>
      <c r="H178" s="32">
        <v>2</v>
      </c>
      <c r="I178" s="32">
        <v>3</v>
      </c>
      <c r="J178" s="32">
        <v>0</v>
      </c>
      <c r="K178" s="32">
        <v>0</v>
      </c>
      <c r="L178" s="32">
        <v>0</v>
      </c>
      <c r="M178" s="32">
        <v>0</v>
      </c>
      <c r="N178" s="34">
        <v>0</v>
      </c>
      <c r="O178" s="35">
        <f>SUM(B178:N178)</f>
        <v>153</v>
      </c>
      <c r="P178" s="32"/>
      <c r="Q178" s="33">
        <v>3</v>
      </c>
      <c r="R178" s="32">
        <v>0</v>
      </c>
      <c r="S178" s="32">
        <v>29</v>
      </c>
      <c r="T178" s="32">
        <v>1</v>
      </c>
      <c r="U178" s="32">
        <v>4</v>
      </c>
      <c r="V178" s="32">
        <v>0</v>
      </c>
      <c r="W178" s="32">
        <v>0</v>
      </c>
      <c r="X178" s="32">
        <v>0</v>
      </c>
      <c r="Y178" s="32">
        <v>0</v>
      </c>
      <c r="Z178" s="32">
        <v>0</v>
      </c>
      <c r="AA178" s="32">
        <v>0</v>
      </c>
      <c r="AB178" s="32">
        <v>0</v>
      </c>
      <c r="AC178" s="34">
        <v>0</v>
      </c>
      <c r="AD178" s="35">
        <f>SUM(Q178:AC178)</f>
        <v>37</v>
      </c>
      <c r="AE178" s="32"/>
      <c r="AF178" s="33">
        <v>0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v>0</v>
      </c>
      <c r="AM178" s="32">
        <v>0</v>
      </c>
      <c r="AN178" s="32">
        <v>0</v>
      </c>
      <c r="AO178" s="32">
        <v>0</v>
      </c>
      <c r="AP178" s="32">
        <v>0</v>
      </c>
      <c r="AQ178" s="32">
        <v>0</v>
      </c>
      <c r="AR178" s="34">
        <v>0</v>
      </c>
      <c r="AS178" s="35">
        <f>SUM(AF178:AR178)</f>
        <v>0</v>
      </c>
      <c r="AT178" s="32"/>
      <c r="AU178" s="35">
        <f>SUM(O178+AD178+AS178)</f>
        <v>190</v>
      </c>
    </row>
    <row r="179" spans="1:47" ht="15.75" customHeight="1">
      <c r="A179" s="24">
        <v>0.57291666666666696</v>
      </c>
      <c r="B179" s="36">
        <v>3</v>
      </c>
      <c r="C179" s="37">
        <v>1</v>
      </c>
      <c r="D179" s="37">
        <v>82</v>
      </c>
      <c r="E179" s="37">
        <v>5</v>
      </c>
      <c r="F179" s="37">
        <v>17</v>
      </c>
      <c r="G179" s="37">
        <v>6</v>
      </c>
      <c r="H179" s="37">
        <v>0</v>
      </c>
      <c r="I179" s="37">
        <v>1</v>
      </c>
      <c r="J179" s="37">
        <v>0</v>
      </c>
      <c r="K179" s="37">
        <v>0</v>
      </c>
      <c r="L179" s="37">
        <v>0</v>
      </c>
      <c r="M179" s="37">
        <v>0</v>
      </c>
      <c r="N179" s="38">
        <v>0</v>
      </c>
      <c r="O179" s="39">
        <f>SUM(B179:N179)</f>
        <v>115</v>
      </c>
      <c r="P179" s="32"/>
      <c r="Q179" s="36">
        <v>3</v>
      </c>
      <c r="R179" s="37">
        <v>0</v>
      </c>
      <c r="S179" s="37">
        <v>38</v>
      </c>
      <c r="T179" s="37">
        <v>1</v>
      </c>
      <c r="U179" s="37">
        <v>7</v>
      </c>
      <c r="V179" s="37">
        <v>0</v>
      </c>
      <c r="W179" s="37">
        <v>0</v>
      </c>
      <c r="X179" s="37">
        <v>0</v>
      </c>
      <c r="Y179" s="37">
        <v>0</v>
      </c>
      <c r="Z179" s="37">
        <v>0</v>
      </c>
      <c r="AA179" s="37">
        <v>0</v>
      </c>
      <c r="AB179" s="37">
        <v>0</v>
      </c>
      <c r="AC179" s="38">
        <v>0</v>
      </c>
      <c r="AD179" s="39">
        <f>SUM(Q179:AC179)</f>
        <v>49</v>
      </c>
      <c r="AE179" s="32"/>
      <c r="AF179" s="36">
        <v>0</v>
      </c>
      <c r="AG179" s="37">
        <v>0</v>
      </c>
      <c r="AH179" s="37">
        <v>1</v>
      </c>
      <c r="AI179" s="37">
        <v>0</v>
      </c>
      <c r="AJ179" s="37">
        <v>0</v>
      </c>
      <c r="AK179" s="37">
        <v>0</v>
      </c>
      <c r="AL179" s="37">
        <v>0</v>
      </c>
      <c r="AM179" s="37">
        <v>0</v>
      </c>
      <c r="AN179" s="37">
        <v>0</v>
      </c>
      <c r="AO179" s="37">
        <v>0</v>
      </c>
      <c r="AP179" s="37">
        <v>0</v>
      </c>
      <c r="AQ179" s="37">
        <v>0</v>
      </c>
      <c r="AR179" s="38">
        <v>0</v>
      </c>
      <c r="AS179" s="39">
        <f>SUM(AF179:AR179)</f>
        <v>1</v>
      </c>
      <c r="AT179" s="32"/>
      <c r="AU179" s="39">
        <f>SUM(O179+AD179+AS179)</f>
        <v>165</v>
      </c>
    </row>
    <row r="180" spans="1:47" ht="15.75" customHeight="1">
      <c r="A180" s="25" t="s">
        <v>21</v>
      </c>
      <c r="B180" s="40">
        <f t="shared" ref="B180:O180" si="96">SUM(B176:B179)</f>
        <v>15</v>
      </c>
      <c r="C180" s="41">
        <f t="shared" si="96"/>
        <v>3</v>
      </c>
      <c r="D180" s="41">
        <f t="shared" si="96"/>
        <v>416</v>
      </c>
      <c r="E180" s="41">
        <f t="shared" si="96"/>
        <v>26</v>
      </c>
      <c r="F180" s="41">
        <f t="shared" si="96"/>
        <v>77</v>
      </c>
      <c r="G180" s="41">
        <f t="shared" si="96"/>
        <v>19</v>
      </c>
      <c r="H180" s="41">
        <f t="shared" si="96"/>
        <v>2</v>
      </c>
      <c r="I180" s="41">
        <f t="shared" si="96"/>
        <v>6</v>
      </c>
      <c r="J180" s="41">
        <f t="shared" si="96"/>
        <v>0</v>
      </c>
      <c r="K180" s="41">
        <f t="shared" si="96"/>
        <v>1</v>
      </c>
      <c r="L180" s="41">
        <f t="shared" si="96"/>
        <v>0</v>
      </c>
      <c r="M180" s="41">
        <f t="shared" si="96"/>
        <v>0</v>
      </c>
      <c r="N180" s="42">
        <f t="shared" si="96"/>
        <v>0</v>
      </c>
      <c r="O180" s="43">
        <f t="shared" si="96"/>
        <v>565</v>
      </c>
      <c r="P180" s="32"/>
      <c r="Q180" s="40">
        <f t="shared" ref="Q180:AD180" si="97">SUM(Q176:Q179)</f>
        <v>10</v>
      </c>
      <c r="R180" s="41">
        <f t="shared" si="97"/>
        <v>0</v>
      </c>
      <c r="S180" s="41">
        <f t="shared" si="97"/>
        <v>138</v>
      </c>
      <c r="T180" s="41">
        <f t="shared" si="97"/>
        <v>3</v>
      </c>
      <c r="U180" s="41">
        <f t="shared" si="97"/>
        <v>21</v>
      </c>
      <c r="V180" s="41">
        <f t="shared" si="97"/>
        <v>0</v>
      </c>
      <c r="W180" s="41">
        <f t="shared" si="97"/>
        <v>0</v>
      </c>
      <c r="X180" s="41">
        <f t="shared" si="97"/>
        <v>0</v>
      </c>
      <c r="Y180" s="41">
        <f t="shared" si="97"/>
        <v>0</v>
      </c>
      <c r="Z180" s="41">
        <f t="shared" si="97"/>
        <v>0</v>
      </c>
      <c r="AA180" s="41">
        <f t="shared" si="97"/>
        <v>0</v>
      </c>
      <c r="AB180" s="41">
        <f t="shared" si="97"/>
        <v>0</v>
      </c>
      <c r="AC180" s="42">
        <f t="shared" si="97"/>
        <v>0</v>
      </c>
      <c r="AD180" s="43">
        <f t="shared" si="97"/>
        <v>172</v>
      </c>
      <c r="AE180" s="32"/>
      <c r="AF180" s="40">
        <f t="shared" ref="AF180:AS180" si="98">SUM(AF176:AF179)</f>
        <v>0</v>
      </c>
      <c r="AG180" s="41">
        <f t="shared" si="98"/>
        <v>0</v>
      </c>
      <c r="AH180" s="41">
        <f t="shared" si="98"/>
        <v>1</v>
      </c>
      <c r="AI180" s="41">
        <f t="shared" si="98"/>
        <v>0</v>
      </c>
      <c r="AJ180" s="41">
        <f t="shared" si="98"/>
        <v>0</v>
      </c>
      <c r="AK180" s="41">
        <f t="shared" si="98"/>
        <v>0</v>
      </c>
      <c r="AL180" s="41">
        <f t="shared" si="98"/>
        <v>0</v>
      </c>
      <c r="AM180" s="41">
        <f t="shared" si="98"/>
        <v>0</v>
      </c>
      <c r="AN180" s="41">
        <f t="shared" si="98"/>
        <v>0</v>
      </c>
      <c r="AO180" s="41">
        <f t="shared" si="98"/>
        <v>0</v>
      </c>
      <c r="AP180" s="41">
        <f t="shared" si="98"/>
        <v>0</v>
      </c>
      <c r="AQ180" s="41">
        <f t="shared" si="98"/>
        <v>0</v>
      </c>
      <c r="AR180" s="42">
        <f t="shared" si="98"/>
        <v>0</v>
      </c>
      <c r="AS180" s="43">
        <f t="shared" si="98"/>
        <v>1</v>
      </c>
      <c r="AT180" s="32"/>
      <c r="AU180" s="43">
        <f>SUM(AU176:AU179)</f>
        <v>738</v>
      </c>
    </row>
    <row r="181" spans="1:47" ht="15.75" customHeight="1">
      <c r="A181" s="22">
        <v>0.58333333333333304</v>
      </c>
      <c r="B181" s="28">
        <v>4</v>
      </c>
      <c r="C181" s="29">
        <v>0</v>
      </c>
      <c r="D181" s="29">
        <v>99</v>
      </c>
      <c r="E181" s="29">
        <v>8</v>
      </c>
      <c r="F181" s="29">
        <v>18</v>
      </c>
      <c r="G181" s="29">
        <v>3</v>
      </c>
      <c r="H181" s="29">
        <v>2</v>
      </c>
      <c r="I181" s="29">
        <v>2</v>
      </c>
      <c r="J181" s="29">
        <v>1</v>
      </c>
      <c r="K181" s="29">
        <v>0</v>
      </c>
      <c r="L181" s="29">
        <v>0</v>
      </c>
      <c r="M181" s="29">
        <v>0</v>
      </c>
      <c r="N181" s="30">
        <v>0</v>
      </c>
      <c r="O181" s="31">
        <f>SUM(B181:N181)</f>
        <v>137</v>
      </c>
      <c r="P181" s="32"/>
      <c r="Q181" s="28">
        <v>1</v>
      </c>
      <c r="R181" s="29">
        <v>1</v>
      </c>
      <c r="S181" s="29">
        <v>22</v>
      </c>
      <c r="T181" s="29">
        <v>3</v>
      </c>
      <c r="U181" s="29">
        <v>5</v>
      </c>
      <c r="V181" s="29">
        <v>0</v>
      </c>
      <c r="W181" s="29">
        <v>0</v>
      </c>
      <c r="X181" s="29">
        <v>0</v>
      </c>
      <c r="Y181" s="29">
        <v>0</v>
      </c>
      <c r="Z181" s="29">
        <v>0</v>
      </c>
      <c r="AA181" s="29">
        <v>0</v>
      </c>
      <c r="AB181" s="29">
        <v>0</v>
      </c>
      <c r="AC181" s="30">
        <v>0</v>
      </c>
      <c r="AD181" s="31">
        <f>SUM(Q181:AC181)</f>
        <v>32</v>
      </c>
      <c r="AE181" s="32"/>
      <c r="AF181" s="28">
        <v>0</v>
      </c>
      <c r="AG181" s="29">
        <v>0</v>
      </c>
      <c r="AH181" s="29">
        <v>0</v>
      </c>
      <c r="AI181" s="29">
        <v>0</v>
      </c>
      <c r="AJ181" s="29">
        <v>0</v>
      </c>
      <c r="AK181" s="29">
        <v>0</v>
      </c>
      <c r="AL181" s="29">
        <v>0</v>
      </c>
      <c r="AM181" s="29">
        <v>0</v>
      </c>
      <c r="AN181" s="29">
        <v>0</v>
      </c>
      <c r="AO181" s="29">
        <v>0</v>
      </c>
      <c r="AP181" s="29">
        <v>0</v>
      </c>
      <c r="AQ181" s="29">
        <v>0</v>
      </c>
      <c r="AR181" s="30">
        <v>0</v>
      </c>
      <c r="AS181" s="31">
        <f>SUM(AF181:AR181)</f>
        <v>0</v>
      </c>
      <c r="AT181" s="32"/>
      <c r="AU181" s="31">
        <f>SUM(O181+AD181+AS181)</f>
        <v>169</v>
      </c>
    </row>
    <row r="182" spans="1:47" ht="15.75" customHeight="1">
      <c r="A182" s="23">
        <v>0.59375</v>
      </c>
      <c r="B182" s="33">
        <v>3</v>
      </c>
      <c r="C182" s="32">
        <v>3</v>
      </c>
      <c r="D182" s="32">
        <v>115</v>
      </c>
      <c r="E182" s="32">
        <v>6</v>
      </c>
      <c r="F182" s="32">
        <v>16</v>
      </c>
      <c r="G182" s="32">
        <v>5</v>
      </c>
      <c r="H182" s="32">
        <v>1</v>
      </c>
      <c r="I182" s="32">
        <v>1</v>
      </c>
      <c r="J182" s="32">
        <v>0</v>
      </c>
      <c r="K182" s="32">
        <v>0</v>
      </c>
      <c r="L182" s="32">
        <v>2</v>
      </c>
      <c r="M182" s="32">
        <v>1</v>
      </c>
      <c r="N182" s="34">
        <v>0</v>
      </c>
      <c r="O182" s="35">
        <f>SUM(B182:N182)</f>
        <v>153</v>
      </c>
      <c r="P182" s="32"/>
      <c r="Q182" s="33">
        <v>2</v>
      </c>
      <c r="R182" s="32">
        <v>0</v>
      </c>
      <c r="S182" s="32">
        <v>41</v>
      </c>
      <c r="T182" s="32">
        <v>1</v>
      </c>
      <c r="U182" s="32">
        <v>5</v>
      </c>
      <c r="V182" s="32">
        <v>0</v>
      </c>
      <c r="W182" s="32">
        <v>0</v>
      </c>
      <c r="X182" s="32">
        <v>0</v>
      </c>
      <c r="Y182" s="32">
        <v>0</v>
      </c>
      <c r="Z182" s="32">
        <v>0</v>
      </c>
      <c r="AA182" s="32">
        <v>0</v>
      </c>
      <c r="AB182" s="32">
        <v>0</v>
      </c>
      <c r="AC182" s="34">
        <v>0</v>
      </c>
      <c r="AD182" s="35">
        <f>SUM(Q182:AC182)</f>
        <v>49</v>
      </c>
      <c r="AE182" s="32"/>
      <c r="AF182" s="33">
        <v>0</v>
      </c>
      <c r="AG182" s="32">
        <v>0</v>
      </c>
      <c r="AH182" s="32">
        <v>0</v>
      </c>
      <c r="AI182" s="32">
        <v>0</v>
      </c>
      <c r="AJ182" s="32">
        <v>0</v>
      </c>
      <c r="AK182" s="32">
        <v>0</v>
      </c>
      <c r="AL182" s="32">
        <v>0</v>
      </c>
      <c r="AM182" s="32">
        <v>0</v>
      </c>
      <c r="AN182" s="32">
        <v>0</v>
      </c>
      <c r="AO182" s="32">
        <v>0</v>
      </c>
      <c r="AP182" s="32">
        <v>0</v>
      </c>
      <c r="AQ182" s="32">
        <v>0</v>
      </c>
      <c r="AR182" s="34">
        <v>0</v>
      </c>
      <c r="AS182" s="35">
        <f>SUM(AF182:AR182)</f>
        <v>0</v>
      </c>
      <c r="AT182" s="32"/>
      <c r="AU182" s="35">
        <f>SUM(O182+AD182+AS182)</f>
        <v>202</v>
      </c>
    </row>
    <row r="183" spans="1:47" ht="15.75" customHeight="1">
      <c r="A183" s="23">
        <v>0.60416666666666696</v>
      </c>
      <c r="B183" s="33">
        <v>2</v>
      </c>
      <c r="C183" s="32">
        <v>2</v>
      </c>
      <c r="D183" s="32">
        <v>110</v>
      </c>
      <c r="E183" s="32">
        <v>9</v>
      </c>
      <c r="F183" s="32">
        <v>24</v>
      </c>
      <c r="G183" s="32">
        <v>6</v>
      </c>
      <c r="H183" s="32">
        <v>1</v>
      </c>
      <c r="I183" s="32">
        <v>1</v>
      </c>
      <c r="J183" s="32">
        <v>0</v>
      </c>
      <c r="K183" s="32">
        <v>0</v>
      </c>
      <c r="L183" s="32">
        <v>0</v>
      </c>
      <c r="M183" s="32">
        <v>0</v>
      </c>
      <c r="N183" s="34">
        <v>0</v>
      </c>
      <c r="O183" s="35">
        <f>SUM(B183:N183)</f>
        <v>155</v>
      </c>
      <c r="P183" s="32"/>
      <c r="Q183" s="33">
        <v>0</v>
      </c>
      <c r="R183" s="32">
        <v>0</v>
      </c>
      <c r="S183" s="32">
        <v>39</v>
      </c>
      <c r="T183" s="32">
        <v>1</v>
      </c>
      <c r="U183" s="32">
        <v>3</v>
      </c>
      <c r="V183" s="32">
        <v>0</v>
      </c>
      <c r="W183" s="32">
        <v>0</v>
      </c>
      <c r="X183" s="32">
        <v>0</v>
      </c>
      <c r="Y183" s="32">
        <v>0</v>
      </c>
      <c r="Z183" s="32">
        <v>0</v>
      </c>
      <c r="AA183" s="32">
        <v>0</v>
      </c>
      <c r="AB183" s="32">
        <v>0</v>
      </c>
      <c r="AC183" s="34">
        <v>0</v>
      </c>
      <c r="AD183" s="35">
        <f>SUM(Q183:AC183)</f>
        <v>43</v>
      </c>
      <c r="AE183" s="32"/>
      <c r="AF183" s="33">
        <v>0</v>
      </c>
      <c r="AG183" s="32">
        <v>0</v>
      </c>
      <c r="AH183" s="32">
        <v>0</v>
      </c>
      <c r="AI183" s="32">
        <v>0</v>
      </c>
      <c r="AJ183" s="32">
        <v>0</v>
      </c>
      <c r="AK183" s="32">
        <v>0</v>
      </c>
      <c r="AL183" s="32">
        <v>0</v>
      </c>
      <c r="AM183" s="32">
        <v>0</v>
      </c>
      <c r="AN183" s="32">
        <v>0</v>
      </c>
      <c r="AO183" s="32">
        <v>0</v>
      </c>
      <c r="AP183" s="32">
        <v>0</v>
      </c>
      <c r="AQ183" s="32">
        <v>0</v>
      </c>
      <c r="AR183" s="34">
        <v>0</v>
      </c>
      <c r="AS183" s="35">
        <f>SUM(AF183:AR183)</f>
        <v>0</v>
      </c>
      <c r="AT183" s="32"/>
      <c r="AU183" s="35">
        <f>SUM(O183+AD183+AS183)</f>
        <v>198</v>
      </c>
    </row>
    <row r="184" spans="1:47" ht="15.75" customHeight="1">
      <c r="A184" s="24">
        <v>0.61458333333333304</v>
      </c>
      <c r="B184" s="36">
        <v>5</v>
      </c>
      <c r="C184" s="37">
        <v>1</v>
      </c>
      <c r="D184" s="37">
        <v>98</v>
      </c>
      <c r="E184" s="37">
        <v>5</v>
      </c>
      <c r="F184" s="37">
        <v>22</v>
      </c>
      <c r="G184" s="37">
        <v>3</v>
      </c>
      <c r="H184" s="37">
        <v>1</v>
      </c>
      <c r="I184" s="37">
        <v>4</v>
      </c>
      <c r="J184" s="37">
        <v>0</v>
      </c>
      <c r="K184" s="37">
        <v>0</v>
      </c>
      <c r="L184" s="37">
        <v>0</v>
      </c>
      <c r="M184" s="37">
        <v>1</v>
      </c>
      <c r="N184" s="38">
        <v>0</v>
      </c>
      <c r="O184" s="39">
        <f>SUM(B184:N184)</f>
        <v>140</v>
      </c>
      <c r="P184" s="32"/>
      <c r="Q184" s="36">
        <v>0</v>
      </c>
      <c r="R184" s="37">
        <v>0</v>
      </c>
      <c r="S184" s="37">
        <v>31</v>
      </c>
      <c r="T184" s="37">
        <v>0</v>
      </c>
      <c r="U184" s="37">
        <v>6</v>
      </c>
      <c r="V184" s="37">
        <v>0</v>
      </c>
      <c r="W184" s="37">
        <v>0</v>
      </c>
      <c r="X184" s="37">
        <v>1</v>
      </c>
      <c r="Y184" s="37">
        <v>0</v>
      </c>
      <c r="Z184" s="37">
        <v>0</v>
      </c>
      <c r="AA184" s="37">
        <v>0</v>
      </c>
      <c r="AB184" s="37">
        <v>0</v>
      </c>
      <c r="AC184" s="38">
        <v>0</v>
      </c>
      <c r="AD184" s="39">
        <f>SUM(Q184:AC184)</f>
        <v>38</v>
      </c>
      <c r="AE184" s="32"/>
      <c r="AF184" s="36">
        <v>0</v>
      </c>
      <c r="AG184" s="37">
        <v>0</v>
      </c>
      <c r="AH184" s="37">
        <v>0</v>
      </c>
      <c r="AI184" s="37">
        <v>0</v>
      </c>
      <c r="AJ184" s="37">
        <v>0</v>
      </c>
      <c r="AK184" s="37">
        <v>0</v>
      </c>
      <c r="AL184" s="37">
        <v>0</v>
      </c>
      <c r="AM184" s="37">
        <v>0</v>
      </c>
      <c r="AN184" s="37">
        <v>0</v>
      </c>
      <c r="AO184" s="37">
        <v>0</v>
      </c>
      <c r="AP184" s="37">
        <v>0</v>
      </c>
      <c r="AQ184" s="37">
        <v>0</v>
      </c>
      <c r="AR184" s="38">
        <v>0</v>
      </c>
      <c r="AS184" s="39">
        <f>SUM(AF184:AR184)</f>
        <v>0</v>
      </c>
      <c r="AT184" s="32"/>
      <c r="AU184" s="39">
        <f>SUM(O184+AD184+AS184)</f>
        <v>178</v>
      </c>
    </row>
    <row r="185" spans="1:47" ht="15.75" customHeight="1">
      <c r="A185" s="25" t="s">
        <v>21</v>
      </c>
      <c r="B185" s="40">
        <f t="shared" ref="B185:O185" si="99">SUM(B181:B184)</f>
        <v>14</v>
      </c>
      <c r="C185" s="41">
        <f t="shared" si="99"/>
        <v>6</v>
      </c>
      <c r="D185" s="41">
        <f t="shared" si="99"/>
        <v>422</v>
      </c>
      <c r="E185" s="41">
        <f t="shared" si="99"/>
        <v>28</v>
      </c>
      <c r="F185" s="41">
        <f t="shared" si="99"/>
        <v>80</v>
      </c>
      <c r="G185" s="41">
        <f t="shared" si="99"/>
        <v>17</v>
      </c>
      <c r="H185" s="41">
        <f t="shared" si="99"/>
        <v>5</v>
      </c>
      <c r="I185" s="41">
        <f t="shared" si="99"/>
        <v>8</v>
      </c>
      <c r="J185" s="41">
        <f t="shared" si="99"/>
        <v>1</v>
      </c>
      <c r="K185" s="41">
        <f t="shared" si="99"/>
        <v>0</v>
      </c>
      <c r="L185" s="41">
        <f t="shared" si="99"/>
        <v>2</v>
      </c>
      <c r="M185" s="41">
        <f t="shared" si="99"/>
        <v>2</v>
      </c>
      <c r="N185" s="42">
        <f t="shared" si="99"/>
        <v>0</v>
      </c>
      <c r="O185" s="43">
        <f t="shared" si="99"/>
        <v>585</v>
      </c>
      <c r="P185" s="32"/>
      <c r="Q185" s="40">
        <f t="shared" ref="Q185:AD185" si="100">SUM(Q181:Q184)</f>
        <v>3</v>
      </c>
      <c r="R185" s="41">
        <f t="shared" si="100"/>
        <v>1</v>
      </c>
      <c r="S185" s="41">
        <f t="shared" si="100"/>
        <v>133</v>
      </c>
      <c r="T185" s="41">
        <f t="shared" si="100"/>
        <v>5</v>
      </c>
      <c r="U185" s="41">
        <f t="shared" si="100"/>
        <v>19</v>
      </c>
      <c r="V185" s="41">
        <f t="shared" si="100"/>
        <v>0</v>
      </c>
      <c r="W185" s="41">
        <f t="shared" si="100"/>
        <v>0</v>
      </c>
      <c r="X185" s="41">
        <f t="shared" si="100"/>
        <v>1</v>
      </c>
      <c r="Y185" s="41">
        <f t="shared" si="100"/>
        <v>0</v>
      </c>
      <c r="Z185" s="41">
        <f t="shared" si="100"/>
        <v>0</v>
      </c>
      <c r="AA185" s="41">
        <f t="shared" si="100"/>
        <v>0</v>
      </c>
      <c r="AB185" s="41">
        <f t="shared" si="100"/>
        <v>0</v>
      </c>
      <c r="AC185" s="42">
        <f t="shared" si="100"/>
        <v>0</v>
      </c>
      <c r="AD185" s="43">
        <f t="shared" si="100"/>
        <v>162</v>
      </c>
      <c r="AE185" s="32"/>
      <c r="AF185" s="40">
        <f t="shared" ref="AF185:AS185" si="101">SUM(AF181:AF184)</f>
        <v>0</v>
      </c>
      <c r="AG185" s="41">
        <f t="shared" si="101"/>
        <v>0</v>
      </c>
      <c r="AH185" s="41">
        <f t="shared" si="101"/>
        <v>0</v>
      </c>
      <c r="AI185" s="41">
        <f t="shared" si="101"/>
        <v>0</v>
      </c>
      <c r="AJ185" s="41">
        <f t="shared" si="101"/>
        <v>0</v>
      </c>
      <c r="AK185" s="41">
        <f t="shared" si="101"/>
        <v>0</v>
      </c>
      <c r="AL185" s="41">
        <f t="shared" si="101"/>
        <v>0</v>
      </c>
      <c r="AM185" s="41">
        <f t="shared" si="101"/>
        <v>0</v>
      </c>
      <c r="AN185" s="41">
        <f t="shared" si="101"/>
        <v>0</v>
      </c>
      <c r="AO185" s="41">
        <f t="shared" si="101"/>
        <v>0</v>
      </c>
      <c r="AP185" s="41">
        <f t="shared" si="101"/>
        <v>0</v>
      </c>
      <c r="AQ185" s="41">
        <f t="shared" si="101"/>
        <v>0</v>
      </c>
      <c r="AR185" s="42">
        <f t="shared" si="101"/>
        <v>0</v>
      </c>
      <c r="AS185" s="43">
        <f t="shared" si="101"/>
        <v>0</v>
      </c>
      <c r="AT185" s="32"/>
      <c r="AU185" s="43">
        <f>SUM(AU181:AU184)</f>
        <v>747</v>
      </c>
    </row>
    <row r="186" spans="1:47" ht="15.75" customHeight="1">
      <c r="A186" s="22">
        <v>0.625</v>
      </c>
      <c r="B186" s="28">
        <v>4</v>
      </c>
      <c r="C186" s="29">
        <v>0</v>
      </c>
      <c r="D186" s="29">
        <v>118</v>
      </c>
      <c r="E186" s="29">
        <v>4</v>
      </c>
      <c r="F186" s="29">
        <v>29</v>
      </c>
      <c r="G186" s="29">
        <v>4</v>
      </c>
      <c r="H186" s="29">
        <v>1</v>
      </c>
      <c r="I186" s="29">
        <v>2</v>
      </c>
      <c r="J186" s="29">
        <v>0</v>
      </c>
      <c r="K186" s="29">
        <v>0</v>
      </c>
      <c r="L186" s="29">
        <v>1</v>
      </c>
      <c r="M186" s="29">
        <v>0</v>
      </c>
      <c r="N186" s="30">
        <v>0</v>
      </c>
      <c r="O186" s="31">
        <f>SUM(B186:N186)</f>
        <v>163</v>
      </c>
      <c r="P186" s="32"/>
      <c r="Q186" s="28">
        <v>3</v>
      </c>
      <c r="R186" s="29">
        <v>0</v>
      </c>
      <c r="S186" s="29">
        <v>42</v>
      </c>
      <c r="T186" s="29">
        <v>3</v>
      </c>
      <c r="U186" s="29">
        <v>8</v>
      </c>
      <c r="V186" s="29">
        <v>0</v>
      </c>
      <c r="W186" s="29">
        <v>0</v>
      </c>
      <c r="X186" s="29">
        <v>0</v>
      </c>
      <c r="Y186" s="29">
        <v>0</v>
      </c>
      <c r="Z186" s="29">
        <v>0</v>
      </c>
      <c r="AA186" s="29">
        <v>0</v>
      </c>
      <c r="AB186" s="29">
        <v>0</v>
      </c>
      <c r="AC186" s="30">
        <v>0</v>
      </c>
      <c r="AD186" s="31">
        <f>SUM(Q186:AC186)</f>
        <v>56</v>
      </c>
      <c r="AE186" s="32"/>
      <c r="AF186" s="28">
        <v>0</v>
      </c>
      <c r="AG186" s="29">
        <v>0</v>
      </c>
      <c r="AH186" s="29">
        <v>0</v>
      </c>
      <c r="AI186" s="29">
        <v>0</v>
      </c>
      <c r="AJ186" s="29">
        <v>0</v>
      </c>
      <c r="AK186" s="29">
        <v>0</v>
      </c>
      <c r="AL186" s="29">
        <v>0</v>
      </c>
      <c r="AM186" s="29">
        <v>0</v>
      </c>
      <c r="AN186" s="29">
        <v>0</v>
      </c>
      <c r="AO186" s="29">
        <v>0</v>
      </c>
      <c r="AP186" s="29">
        <v>0</v>
      </c>
      <c r="AQ186" s="29">
        <v>0</v>
      </c>
      <c r="AR186" s="30">
        <v>0</v>
      </c>
      <c r="AS186" s="31">
        <f>SUM(AF186:AR186)</f>
        <v>0</v>
      </c>
      <c r="AT186" s="32"/>
      <c r="AU186" s="31">
        <f>SUM(O186+AD186+AS186)</f>
        <v>219</v>
      </c>
    </row>
    <row r="187" spans="1:47" ht="15.75" customHeight="1">
      <c r="A187" s="23">
        <v>0.63541666666666696</v>
      </c>
      <c r="B187" s="33">
        <v>6</v>
      </c>
      <c r="C187" s="32">
        <v>2</v>
      </c>
      <c r="D187" s="32">
        <v>144</v>
      </c>
      <c r="E187" s="32">
        <v>4</v>
      </c>
      <c r="F187" s="32">
        <v>23</v>
      </c>
      <c r="G187" s="32">
        <v>3</v>
      </c>
      <c r="H187" s="32">
        <v>0</v>
      </c>
      <c r="I187" s="32">
        <v>5</v>
      </c>
      <c r="J187" s="32">
        <v>0</v>
      </c>
      <c r="K187" s="32">
        <v>0</v>
      </c>
      <c r="L187" s="32">
        <v>0</v>
      </c>
      <c r="M187" s="32">
        <v>0</v>
      </c>
      <c r="N187" s="34">
        <v>0</v>
      </c>
      <c r="O187" s="35">
        <f>SUM(B187:N187)</f>
        <v>187</v>
      </c>
      <c r="P187" s="32"/>
      <c r="Q187" s="33">
        <v>2</v>
      </c>
      <c r="R187" s="32">
        <v>0</v>
      </c>
      <c r="S187" s="32">
        <v>48</v>
      </c>
      <c r="T187" s="32">
        <v>0</v>
      </c>
      <c r="U187" s="32">
        <v>8</v>
      </c>
      <c r="V187" s="32">
        <v>0</v>
      </c>
      <c r="W187" s="32">
        <v>0</v>
      </c>
      <c r="X187" s="32">
        <v>0</v>
      </c>
      <c r="Y187" s="32">
        <v>0</v>
      </c>
      <c r="Z187" s="32">
        <v>0</v>
      </c>
      <c r="AA187" s="32">
        <v>0</v>
      </c>
      <c r="AB187" s="32">
        <v>0</v>
      </c>
      <c r="AC187" s="34">
        <v>0</v>
      </c>
      <c r="AD187" s="35">
        <f>SUM(Q187:AC187)</f>
        <v>58</v>
      </c>
      <c r="AE187" s="32"/>
      <c r="AF187" s="33">
        <v>0</v>
      </c>
      <c r="AG187" s="32">
        <v>0</v>
      </c>
      <c r="AH187" s="32">
        <v>0</v>
      </c>
      <c r="AI187" s="32">
        <v>0</v>
      </c>
      <c r="AJ187" s="32">
        <v>0</v>
      </c>
      <c r="AK187" s="32">
        <v>0</v>
      </c>
      <c r="AL187" s="32">
        <v>0</v>
      </c>
      <c r="AM187" s="32">
        <v>0</v>
      </c>
      <c r="AN187" s="32">
        <v>0</v>
      </c>
      <c r="AO187" s="32">
        <v>0</v>
      </c>
      <c r="AP187" s="32">
        <v>0</v>
      </c>
      <c r="AQ187" s="32">
        <v>0</v>
      </c>
      <c r="AR187" s="34">
        <v>0</v>
      </c>
      <c r="AS187" s="35">
        <f>SUM(AF187:AR187)</f>
        <v>0</v>
      </c>
      <c r="AT187" s="32"/>
      <c r="AU187" s="35">
        <f>SUM(O187+AD187+AS187)</f>
        <v>245</v>
      </c>
    </row>
    <row r="188" spans="1:47" ht="15.75" customHeight="1">
      <c r="A188" s="23">
        <v>0.64583333333333304</v>
      </c>
      <c r="B188" s="33">
        <v>4</v>
      </c>
      <c r="C188" s="32">
        <v>2</v>
      </c>
      <c r="D188" s="32">
        <v>123</v>
      </c>
      <c r="E188" s="32">
        <v>6</v>
      </c>
      <c r="F188" s="32">
        <v>21</v>
      </c>
      <c r="G188" s="32">
        <v>5</v>
      </c>
      <c r="H188" s="32">
        <v>3</v>
      </c>
      <c r="I188" s="32">
        <v>2</v>
      </c>
      <c r="J188" s="32">
        <v>0</v>
      </c>
      <c r="K188" s="32">
        <v>0</v>
      </c>
      <c r="L188" s="32">
        <v>0</v>
      </c>
      <c r="M188" s="32">
        <v>0</v>
      </c>
      <c r="N188" s="34">
        <v>0</v>
      </c>
      <c r="O188" s="35">
        <f>SUM(B188:N188)</f>
        <v>166</v>
      </c>
      <c r="P188" s="32"/>
      <c r="Q188" s="33">
        <v>3</v>
      </c>
      <c r="R188" s="32">
        <v>1</v>
      </c>
      <c r="S188" s="32">
        <v>45</v>
      </c>
      <c r="T188" s="32">
        <v>0</v>
      </c>
      <c r="U188" s="32">
        <v>6</v>
      </c>
      <c r="V188" s="32">
        <v>0</v>
      </c>
      <c r="W188" s="32">
        <v>0</v>
      </c>
      <c r="X188" s="32">
        <v>0</v>
      </c>
      <c r="Y188" s="32">
        <v>0</v>
      </c>
      <c r="Z188" s="32">
        <v>0</v>
      </c>
      <c r="AA188" s="32">
        <v>0</v>
      </c>
      <c r="AB188" s="32">
        <v>0</v>
      </c>
      <c r="AC188" s="34">
        <v>0</v>
      </c>
      <c r="AD188" s="35">
        <f>SUM(Q188:AC188)</f>
        <v>55</v>
      </c>
      <c r="AE188" s="32"/>
      <c r="AF188" s="33">
        <v>0</v>
      </c>
      <c r="AG188" s="32">
        <v>0</v>
      </c>
      <c r="AH188" s="32">
        <v>0</v>
      </c>
      <c r="AI188" s="32">
        <v>0</v>
      </c>
      <c r="AJ188" s="32">
        <v>0</v>
      </c>
      <c r="AK188" s="32">
        <v>0</v>
      </c>
      <c r="AL188" s="32">
        <v>0</v>
      </c>
      <c r="AM188" s="32">
        <v>0</v>
      </c>
      <c r="AN188" s="32">
        <v>0</v>
      </c>
      <c r="AO188" s="32">
        <v>0</v>
      </c>
      <c r="AP188" s="32">
        <v>0</v>
      </c>
      <c r="AQ188" s="32">
        <v>0</v>
      </c>
      <c r="AR188" s="34">
        <v>0</v>
      </c>
      <c r="AS188" s="35">
        <f>SUM(AF188:AR188)</f>
        <v>0</v>
      </c>
      <c r="AT188" s="32"/>
      <c r="AU188" s="35">
        <f>SUM(O188+AD188+AS188)</f>
        <v>221</v>
      </c>
    </row>
    <row r="189" spans="1:47" ht="15.75" customHeight="1">
      <c r="A189" s="24">
        <v>0.65625</v>
      </c>
      <c r="B189" s="36">
        <v>2</v>
      </c>
      <c r="C189" s="37">
        <v>2</v>
      </c>
      <c r="D189" s="37">
        <v>163</v>
      </c>
      <c r="E189" s="37">
        <v>5</v>
      </c>
      <c r="F189" s="37">
        <v>27</v>
      </c>
      <c r="G189" s="37">
        <v>4</v>
      </c>
      <c r="H189" s="37">
        <v>1</v>
      </c>
      <c r="I189" s="37">
        <v>3</v>
      </c>
      <c r="J189" s="37">
        <v>0</v>
      </c>
      <c r="K189" s="37">
        <v>0</v>
      </c>
      <c r="L189" s="37">
        <v>0</v>
      </c>
      <c r="M189" s="37">
        <v>0</v>
      </c>
      <c r="N189" s="38">
        <v>0</v>
      </c>
      <c r="O189" s="39">
        <f>SUM(B189:N189)</f>
        <v>207</v>
      </c>
      <c r="P189" s="32"/>
      <c r="Q189" s="36">
        <v>2</v>
      </c>
      <c r="R189" s="37">
        <v>1</v>
      </c>
      <c r="S189" s="37">
        <v>30</v>
      </c>
      <c r="T189" s="37">
        <v>1</v>
      </c>
      <c r="U189" s="37">
        <v>10</v>
      </c>
      <c r="V189" s="37">
        <v>0</v>
      </c>
      <c r="W189" s="37">
        <v>0</v>
      </c>
      <c r="X189" s="37">
        <v>0</v>
      </c>
      <c r="Y189" s="37">
        <v>0</v>
      </c>
      <c r="Z189" s="37">
        <v>0</v>
      </c>
      <c r="AA189" s="37">
        <v>0</v>
      </c>
      <c r="AB189" s="37">
        <v>0</v>
      </c>
      <c r="AC189" s="38">
        <v>0</v>
      </c>
      <c r="AD189" s="39">
        <f>SUM(Q189:AC189)</f>
        <v>44</v>
      </c>
      <c r="AE189" s="32"/>
      <c r="AF189" s="36">
        <v>0</v>
      </c>
      <c r="AG189" s="37">
        <v>0</v>
      </c>
      <c r="AH189" s="37">
        <v>0</v>
      </c>
      <c r="AI189" s="37">
        <v>0</v>
      </c>
      <c r="AJ189" s="37">
        <v>0</v>
      </c>
      <c r="AK189" s="37">
        <v>0</v>
      </c>
      <c r="AL189" s="37">
        <v>0</v>
      </c>
      <c r="AM189" s="37">
        <v>0</v>
      </c>
      <c r="AN189" s="37">
        <v>0</v>
      </c>
      <c r="AO189" s="37">
        <v>0</v>
      </c>
      <c r="AP189" s="37">
        <v>0</v>
      </c>
      <c r="AQ189" s="37">
        <v>0</v>
      </c>
      <c r="AR189" s="38">
        <v>0</v>
      </c>
      <c r="AS189" s="39">
        <f>SUM(AF189:AR189)</f>
        <v>0</v>
      </c>
      <c r="AT189" s="32"/>
      <c r="AU189" s="39">
        <f>SUM(O189+AD189+AS189)</f>
        <v>251</v>
      </c>
    </row>
    <row r="190" spans="1:47" ht="15.75" customHeight="1">
      <c r="A190" s="25" t="s">
        <v>21</v>
      </c>
      <c r="B190" s="40">
        <f t="shared" ref="B190:O190" si="102">SUM(B186:B189)</f>
        <v>16</v>
      </c>
      <c r="C190" s="41">
        <f t="shared" si="102"/>
        <v>6</v>
      </c>
      <c r="D190" s="41">
        <f t="shared" si="102"/>
        <v>548</v>
      </c>
      <c r="E190" s="41">
        <f t="shared" si="102"/>
        <v>19</v>
      </c>
      <c r="F190" s="41">
        <f t="shared" si="102"/>
        <v>100</v>
      </c>
      <c r="G190" s="41">
        <f t="shared" si="102"/>
        <v>16</v>
      </c>
      <c r="H190" s="41">
        <f t="shared" si="102"/>
        <v>5</v>
      </c>
      <c r="I190" s="41">
        <f t="shared" si="102"/>
        <v>12</v>
      </c>
      <c r="J190" s="41">
        <f t="shared" si="102"/>
        <v>0</v>
      </c>
      <c r="K190" s="41">
        <f t="shared" si="102"/>
        <v>0</v>
      </c>
      <c r="L190" s="41">
        <f t="shared" si="102"/>
        <v>1</v>
      </c>
      <c r="M190" s="41">
        <f t="shared" si="102"/>
        <v>0</v>
      </c>
      <c r="N190" s="42">
        <f t="shared" si="102"/>
        <v>0</v>
      </c>
      <c r="O190" s="43">
        <f t="shared" si="102"/>
        <v>723</v>
      </c>
      <c r="P190" s="32"/>
      <c r="Q190" s="40">
        <f t="shared" ref="Q190:AD190" si="103">SUM(Q186:Q189)</f>
        <v>10</v>
      </c>
      <c r="R190" s="41">
        <f t="shared" si="103"/>
        <v>2</v>
      </c>
      <c r="S190" s="41">
        <f t="shared" si="103"/>
        <v>165</v>
      </c>
      <c r="T190" s="41">
        <f t="shared" si="103"/>
        <v>4</v>
      </c>
      <c r="U190" s="41">
        <f t="shared" si="103"/>
        <v>32</v>
      </c>
      <c r="V190" s="41">
        <f t="shared" si="103"/>
        <v>0</v>
      </c>
      <c r="W190" s="41">
        <f t="shared" si="103"/>
        <v>0</v>
      </c>
      <c r="X190" s="41">
        <f t="shared" si="103"/>
        <v>0</v>
      </c>
      <c r="Y190" s="41">
        <f t="shared" si="103"/>
        <v>0</v>
      </c>
      <c r="Z190" s="41">
        <f t="shared" si="103"/>
        <v>0</v>
      </c>
      <c r="AA190" s="41">
        <f t="shared" si="103"/>
        <v>0</v>
      </c>
      <c r="AB190" s="41">
        <f t="shared" si="103"/>
        <v>0</v>
      </c>
      <c r="AC190" s="42">
        <f t="shared" si="103"/>
        <v>0</v>
      </c>
      <c r="AD190" s="43">
        <f t="shared" si="103"/>
        <v>213</v>
      </c>
      <c r="AE190" s="32"/>
      <c r="AF190" s="40">
        <f t="shared" ref="AF190:AS190" si="104">SUM(AF186:AF189)</f>
        <v>0</v>
      </c>
      <c r="AG190" s="41">
        <f t="shared" si="104"/>
        <v>0</v>
      </c>
      <c r="AH190" s="41">
        <f t="shared" si="104"/>
        <v>0</v>
      </c>
      <c r="AI190" s="41">
        <f t="shared" si="104"/>
        <v>0</v>
      </c>
      <c r="AJ190" s="41">
        <f t="shared" si="104"/>
        <v>0</v>
      </c>
      <c r="AK190" s="41">
        <f t="shared" si="104"/>
        <v>0</v>
      </c>
      <c r="AL190" s="41">
        <f t="shared" si="104"/>
        <v>0</v>
      </c>
      <c r="AM190" s="41">
        <f t="shared" si="104"/>
        <v>0</v>
      </c>
      <c r="AN190" s="41">
        <f t="shared" si="104"/>
        <v>0</v>
      </c>
      <c r="AO190" s="41">
        <f t="shared" si="104"/>
        <v>0</v>
      </c>
      <c r="AP190" s="41">
        <f t="shared" si="104"/>
        <v>0</v>
      </c>
      <c r="AQ190" s="41">
        <f t="shared" si="104"/>
        <v>0</v>
      </c>
      <c r="AR190" s="42">
        <f t="shared" si="104"/>
        <v>0</v>
      </c>
      <c r="AS190" s="43">
        <f t="shared" si="104"/>
        <v>0</v>
      </c>
      <c r="AT190" s="32"/>
      <c r="AU190" s="43">
        <f>SUM(AU186:AU189)</f>
        <v>936</v>
      </c>
    </row>
    <row r="191" spans="1:47" ht="15.75" customHeight="1">
      <c r="A191" s="22">
        <v>0.66666666666666696</v>
      </c>
      <c r="B191" s="28">
        <v>11</v>
      </c>
      <c r="C191" s="29">
        <v>4</v>
      </c>
      <c r="D191" s="29">
        <v>148</v>
      </c>
      <c r="E191" s="29">
        <v>3</v>
      </c>
      <c r="F191" s="29">
        <v>37</v>
      </c>
      <c r="G191" s="29">
        <v>2</v>
      </c>
      <c r="H191" s="29">
        <v>4</v>
      </c>
      <c r="I191" s="29">
        <v>3</v>
      </c>
      <c r="J191" s="29">
        <v>0</v>
      </c>
      <c r="K191" s="29">
        <v>0</v>
      </c>
      <c r="L191" s="29">
        <v>0</v>
      </c>
      <c r="M191" s="29">
        <v>0</v>
      </c>
      <c r="N191" s="30">
        <v>0</v>
      </c>
      <c r="O191" s="31">
        <f>SUM(B191:N191)</f>
        <v>212</v>
      </c>
      <c r="P191" s="32"/>
      <c r="Q191" s="28">
        <v>0</v>
      </c>
      <c r="R191" s="29">
        <v>1</v>
      </c>
      <c r="S191" s="29">
        <v>30</v>
      </c>
      <c r="T191" s="29">
        <v>2</v>
      </c>
      <c r="U191" s="29">
        <v>5</v>
      </c>
      <c r="V191" s="29">
        <v>0</v>
      </c>
      <c r="W191" s="29">
        <v>0</v>
      </c>
      <c r="X191" s="29">
        <v>0</v>
      </c>
      <c r="Y191" s="29">
        <v>0</v>
      </c>
      <c r="Z191" s="29">
        <v>0</v>
      </c>
      <c r="AA191" s="29">
        <v>0</v>
      </c>
      <c r="AB191" s="29">
        <v>0</v>
      </c>
      <c r="AC191" s="30">
        <v>0</v>
      </c>
      <c r="AD191" s="31">
        <f>SUM(Q191:AC191)</f>
        <v>38</v>
      </c>
      <c r="AE191" s="32"/>
      <c r="AF191" s="28">
        <v>0</v>
      </c>
      <c r="AG191" s="29">
        <v>0</v>
      </c>
      <c r="AH191" s="29">
        <v>0</v>
      </c>
      <c r="AI191" s="29">
        <v>0</v>
      </c>
      <c r="AJ191" s="29">
        <v>0</v>
      </c>
      <c r="AK191" s="29">
        <v>0</v>
      </c>
      <c r="AL191" s="29">
        <v>0</v>
      </c>
      <c r="AM191" s="29">
        <v>0</v>
      </c>
      <c r="AN191" s="29">
        <v>0</v>
      </c>
      <c r="AO191" s="29">
        <v>0</v>
      </c>
      <c r="AP191" s="29">
        <v>0</v>
      </c>
      <c r="AQ191" s="29">
        <v>0</v>
      </c>
      <c r="AR191" s="30">
        <v>0</v>
      </c>
      <c r="AS191" s="31">
        <f>SUM(AF191:AR191)</f>
        <v>0</v>
      </c>
      <c r="AT191" s="32"/>
      <c r="AU191" s="31">
        <f>SUM(O191+AD191+AS191)</f>
        <v>250</v>
      </c>
    </row>
    <row r="192" spans="1:47" ht="15.75" customHeight="1">
      <c r="A192" s="23">
        <v>0.67708333333333304</v>
      </c>
      <c r="B192" s="33">
        <v>1</v>
      </c>
      <c r="C192" s="32">
        <v>4</v>
      </c>
      <c r="D192" s="32">
        <v>167</v>
      </c>
      <c r="E192" s="32">
        <v>5</v>
      </c>
      <c r="F192" s="32">
        <v>17</v>
      </c>
      <c r="G192" s="32">
        <v>3</v>
      </c>
      <c r="H192" s="32">
        <v>6</v>
      </c>
      <c r="I192" s="32">
        <v>5</v>
      </c>
      <c r="J192" s="32">
        <v>0</v>
      </c>
      <c r="K192" s="32">
        <v>0</v>
      </c>
      <c r="L192" s="32">
        <v>0</v>
      </c>
      <c r="M192" s="32">
        <v>0</v>
      </c>
      <c r="N192" s="34">
        <v>0</v>
      </c>
      <c r="O192" s="35">
        <f>SUM(B192:N192)</f>
        <v>208</v>
      </c>
      <c r="P192" s="32"/>
      <c r="Q192" s="33">
        <v>0</v>
      </c>
      <c r="R192" s="32">
        <v>0</v>
      </c>
      <c r="S192" s="32">
        <v>64</v>
      </c>
      <c r="T192" s="32">
        <v>0</v>
      </c>
      <c r="U192" s="32">
        <v>3</v>
      </c>
      <c r="V192" s="32">
        <v>0</v>
      </c>
      <c r="W192" s="32">
        <v>0</v>
      </c>
      <c r="X192" s="32">
        <v>0</v>
      </c>
      <c r="Y192" s="32">
        <v>0</v>
      </c>
      <c r="Z192" s="32">
        <v>0</v>
      </c>
      <c r="AA192" s="32">
        <v>0</v>
      </c>
      <c r="AB192" s="32">
        <v>0</v>
      </c>
      <c r="AC192" s="34">
        <v>0</v>
      </c>
      <c r="AD192" s="35">
        <f>SUM(Q192:AC192)</f>
        <v>67</v>
      </c>
      <c r="AE192" s="32"/>
      <c r="AF192" s="33">
        <v>0</v>
      </c>
      <c r="AG192" s="32">
        <v>0</v>
      </c>
      <c r="AH192" s="32">
        <v>0</v>
      </c>
      <c r="AI192" s="32">
        <v>0</v>
      </c>
      <c r="AJ192" s="32">
        <v>0</v>
      </c>
      <c r="AK192" s="32">
        <v>0</v>
      </c>
      <c r="AL192" s="32">
        <v>0</v>
      </c>
      <c r="AM192" s="32">
        <v>0</v>
      </c>
      <c r="AN192" s="32">
        <v>0</v>
      </c>
      <c r="AO192" s="32">
        <v>0</v>
      </c>
      <c r="AP192" s="32">
        <v>0</v>
      </c>
      <c r="AQ192" s="32">
        <v>0</v>
      </c>
      <c r="AR192" s="34">
        <v>0</v>
      </c>
      <c r="AS192" s="35">
        <f>SUM(AF192:AR192)</f>
        <v>0</v>
      </c>
      <c r="AT192" s="32"/>
      <c r="AU192" s="35">
        <f>SUM(O192+AD192+AS192)</f>
        <v>275</v>
      </c>
    </row>
    <row r="193" spans="1:47" ht="15.75" customHeight="1">
      <c r="A193" s="23">
        <v>0.6875</v>
      </c>
      <c r="B193" s="33">
        <v>11</v>
      </c>
      <c r="C193" s="32">
        <v>5</v>
      </c>
      <c r="D193" s="32">
        <v>174</v>
      </c>
      <c r="E193" s="32">
        <v>4</v>
      </c>
      <c r="F193" s="32">
        <v>26</v>
      </c>
      <c r="G193" s="32">
        <v>7</v>
      </c>
      <c r="H193" s="32">
        <v>2</v>
      </c>
      <c r="I193" s="32">
        <v>0</v>
      </c>
      <c r="J193" s="32">
        <v>0</v>
      </c>
      <c r="K193" s="32">
        <v>0</v>
      </c>
      <c r="L193" s="32">
        <v>0</v>
      </c>
      <c r="M193" s="32">
        <v>0</v>
      </c>
      <c r="N193" s="34">
        <v>0</v>
      </c>
      <c r="O193" s="35">
        <f>SUM(B193:N193)</f>
        <v>229</v>
      </c>
      <c r="P193" s="32"/>
      <c r="Q193" s="33">
        <v>2</v>
      </c>
      <c r="R193" s="32">
        <v>1</v>
      </c>
      <c r="S193" s="32">
        <v>48</v>
      </c>
      <c r="T193" s="32">
        <v>1</v>
      </c>
      <c r="U193" s="32">
        <v>6</v>
      </c>
      <c r="V193" s="32">
        <v>0</v>
      </c>
      <c r="W193" s="32">
        <v>0</v>
      </c>
      <c r="X193" s="32">
        <v>0</v>
      </c>
      <c r="Y193" s="32">
        <v>0</v>
      </c>
      <c r="Z193" s="32">
        <v>0</v>
      </c>
      <c r="AA193" s="32">
        <v>0</v>
      </c>
      <c r="AB193" s="32">
        <v>0</v>
      </c>
      <c r="AC193" s="34">
        <v>0</v>
      </c>
      <c r="AD193" s="35">
        <f>SUM(Q193:AC193)</f>
        <v>58</v>
      </c>
      <c r="AE193" s="32"/>
      <c r="AF193" s="33">
        <v>0</v>
      </c>
      <c r="AG193" s="32">
        <v>0</v>
      </c>
      <c r="AH193" s="32">
        <v>0</v>
      </c>
      <c r="AI193" s="32">
        <v>0</v>
      </c>
      <c r="AJ193" s="32">
        <v>0</v>
      </c>
      <c r="AK193" s="32">
        <v>0</v>
      </c>
      <c r="AL193" s="32">
        <v>0</v>
      </c>
      <c r="AM193" s="32">
        <v>0</v>
      </c>
      <c r="AN193" s="32">
        <v>0</v>
      </c>
      <c r="AO193" s="32">
        <v>0</v>
      </c>
      <c r="AP193" s="32">
        <v>0</v>
      </c>
      <c r="AQ193" s="32">
        <v>0</v>
      </c>
      <c r="AR193" s="34">
        <v>0</v>
      </c>
      <c r="AS193" s="35">
        <f>SUM(AF193:AR193)</f>
        <v>0</v>
      </c>
      <c r="AT193" s="32"/>
      <c r="AU193" s="35">
        <f>SUM(O193+AD193+AS193)</f>
        <v>287</v>
      </c>
    </row>
    <row r="194" spans="1:47" ht="15.75" customHeight="1">
      <c r="A194" s="24">
        <v>0.69791666666666696</v>
      </c>
      <c r="B194" s="36">
        <v>9</v>
      </c>
      <c r="C194" s="37">
        <v>3</v>
      </c>
      <c r="D194" s="37">
        <v>164</v>
      </c>
      <c r="E194" s="37">
        <v>8</v>
      </c>
      <c r="F194" s="37">
        <v>24</v>
      </c>
      <c r="G194" s="37">
        <v>5</v>
      </c>
      <c r="H194" s="37">
        <v>0</v>
      </c>
      <c r="I194" s="37">
        <v>4</v>
      </c>
      <c r="J194" s="37">
        <v>0</v>
      </c>
      <c r="K194" s="37">
        <v>0</v>
      </c>
      <c r="L194" s="37">
        <v>0</v>
      </c>
      <c r="M194" s="37">
        <v>0</v>
      </c>
      <c r="N194" s="38">
        <v>0</v>
      </c>
      <c r="O194" s="39">
        <f>SUM(B194:N194)</f>
        <v>217</v>
      </c>
      <c r="P194" s="32"/>
      <c r="Q194" s="36">
        <v>2</v>
      </c>
      <c r="R194" s="37">
        <v>0</v>
      </c>
      <c r="S194" s="37">
        <v>54</v>
      </c>
      <c r="T194" s="37">
        <v>0</v>
      </c>
      <c r="U194" s="37">
        <v>2</v>
      </c>
      <c r="V194" s="37">
        <v>0</v>
      </c>
      <c r="W194" s="37">
        <v>0</v>
      </c>
      <c r="X194" s="37">
        <v>0</v>
      </c>
      <c r="Y194" s="37">
        <v>1</v>
      </c>
      <c r="Z194" s="37">
        <v>0</v>
      </c>
      <c r="AA194" s="37">
        <v>0</v>
      </c>
      <c r="AB194" s="37">
        <v>0</v>
      </c>
      <c r="AC194" s="38">
        <v>0</v>
      </c>
      <c r="AD194" s="39">
        <f>SUM(Q194:AC194)</f>
        <v>59</v>
      </c>
      <c r="AE194" s="32"/>
      <c r="AF194" s="36">
        <v>0</v>
      </c>
      <c r="AG194" s="37">
        <v>0</v>
      </c>
      <c r="AH194" s="37">
        <v>0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8">
        <v>0</v>
      </c>
      <c r="AS194" s="39">
        <f>SUM(AF194:AR194)</f>
        <v>0</v>
      </c>
      <c r="AT194" s="32"/>
      <c r="AU194" s="39">
        <f>SUM(O194+AD194+AS194)</f>
        <v>276</v>
      </c>
    </row>
    <row r="195" spans="1:47" ht="15.75" customHeight="1">
      <c r="A195" s="25" t="s">
        <v>21</v>
      </c>
      <c r="B195" s="40">
        <f t="shared" ref="B195:O195" si="105">SUM(B191:B194)</f>
        <v>32</v>
      </c>
      <c r="C195" s="41">
        <f t="shared" si="105"/>
        <v>16</v>
      </c>
      <c r="D195" s="41">
        <f t="shared" si="105"/>
        <v>653</v>
      </c>
      <c r="E195" s="41">
        <f t="shared" si="105"/>
        <v>20</v>
      </c>
      <c r="F195" s="41">
        <f t="shared" si="105"/>
        <v>104</v>
      </c>
      <c r="G195" s="41">
        <f t="shared" si="105"/>
        <v>17</v>
      </c>
      <c r="H195" s="41">
        <f t="shared" si="105"/>
        <v>12</v>
      </c>
      <c r="I195" s="41">
        <f t="shared" si="105"/>
        <v>12</v>
      </c>
      <c r="J195" s="41">
        <f t="shared" si="105"/>
        <v>0</v>
      </c>
      <c r="K195" s="41">
        <f t="shared" si="105"/>
        <v>0</v>
      </c>
      <c r="L195" s="41">
        <f t="shared" si="105"/>
        <v>0</v>
      </c>
      <c r="M195" s="41">
        <f t="shared" si="105"/>
        <v>0</v>
      </c>
      <c r="N195" s="42">
        <f t="shared" si="105"/>
        <v>0</v>
      </c>
      <c r="O195" s="43">
        <f t="shared" si="105"/>
        <v>866</v>
      </c>
      <c r="P195" s="32"/>
      <c r="Q195" s="40">
        <f t="shared" ref="Q195:AD195" si="106">SUM(Q191:Q194)</f>
        <v>4</v>
      </c>
      <c r="R195" s="41">
        <f t="shared" si="106"/>
        <v>2</v>
      </c>
      <c r="S195" s="41">
        <f t="shared" si="106"/>
        <v>196</v>
      </c>
      <c r="T195" s="41">
        <f t="shared" si="106"/>
        <v>3</v>
      </c>
      <c r="U195" s="41">
        <f t="shared" si="106"/>
        <v>16</v>
      </c>
      <c r="V195" s="41">
        <f t="shared" si="106"/>
        <v>0</v>
      </c>
      <c r="W195" s="41">
        <f t="shared" si="106"/>
        <v>0</v>
      </c>
      <c r="X195" s="41">
        <f t="shared" si="106"/>
        <v>0</v>
      </c>
      <c r="Y195" s="41">
        <f t="shared" si="106"/>
        <v>1</v>
      </c>
      <c r="Z195" s="41">
        <f t="shared" si="106"/>
        <v>0</v>
      </c>
      <c r="AA195" s="41">
        <f t="shared" si="106"/>
        <v>0</v>
      </c>
      <c r="AB195" s="41">
        <f t="shared" si="106"/>
        <v>0</v>
      </c>
      <c r="AC195" s="42">
        <f t="shared" si="106"/>
        <v>0</v>
      </c>
      <c r="AD195" s="43">
        <f t="shared" si="106"/>
        <v>222</v>
      </c>
      <c r="AE195" s="32"/>
      <c r="AF195" s="40">
        <f t="shared" ref="AF195:AS195" si="107">SUM(AF191:AF194)</f>
        <v>0</v>
      </c>
      <c r="AG195" s="41">
        <f t="shared" si="107"/>
        <v>0</v>
      </c>
      <c r="AH195" s="41">
        <f t="shared" si="107"/>
        <v>0</v>
      </c>
      <c r="AI195" s="41">
        <f t="shared" si="107"/>
        <v>0</v>
      </c>
      <c r="AJ195" s="41">
        <f t="shared" si="107"/>
        <v>0</v>
      </c>
      <c r="AK195" s="41">
        <f t="shared" si="107"/>
        <v>0</v>
      </c>
      <c r="AL195" s="41">
        <f t="shared" si="107"/>
        <v>0</v>
      </c>
      <c r="AM195" s="41">
        <f t="shared" si="107"/>
        <v>0</v>
      </c>
      <c r="AN195" s="41">
        <f t="shared" si="107"/>
        <v>0</v>
      </c>
      <c r="AO195" s="41">
        <f t="shared" si="107"/>
        <v>0</v>
      </c>
      <c r="AP195" s="41">
        <f t="shared" si="107"/>
        <v>0</v>
      </c>
      <c r="AQ195" s="41">
        <f t="shared" si="107"/>
        <v>0</v>
      </c>
      <c r="AR195" s="42">
        <f t="shared" si="107"/>
        <v>0</v>
      </c>
      <c r="AS195" s="43">
        <f t="shared" si="107"/>
        <v>0</v>
      </c>
      <c r="AT195" s="32"/>
      <c r="AU195" s="43">
        <f>SUM(AU191:AU194)</f>
        <v>1088</v>
      </c>
    </row>
    <row r="196" spans="1:47" ht="15.75" customHeight="1">
      <c r="A196" s="22">
        <v>0.70833333333333304</v>
      </c>
      <c r="B196" s="28">
        <v>12</v>
      </c>
      <c r="C196" s="29">
        <v>0</v>
      </c>
      <c r="D196" s="29">
        <v>184</v>
      </c>
      <c r="E196" s="29">
        <v>7</v>
      </c>
      <c r="F196" s="29">
        <v>21</v>
      </c>
      <c r="G196" s="29">
        <v>3</v>
      </c>
      <c r="H196" s="29">
        <v>1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30">
        <v>0</v>
      </c>
      <c r="O196" s="31">
        <f>SUM(B196:N196)</f>
        <v>228</v>
      </c>
      <c r="P196" s="32"/>
      <c r="Q196" s="28">
        <v>3</v>
      </c>
      <c r="R196" s="29">
        <v>0</v>
      </c>
      <c r="S196" s="29">
        <v>34</v>
      </c>
      <c r="T196" s="29">
        <v>0</v>
      </c>
      <c r="U196" s="29">
        <v>2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29">
        <v>0</v>
      </c>
      <c r="AB196" s="29">
        <v>0</v>
      </c>
      <c r="AC196" s="30">
        <v>0</v>
      </c>
      <c r="AD196" s="31">
        <f>SUM(Q196:AC196)</f>
        <v>39</v>
      </c>
      <c r="AE196" s="32"/>
      <c r="AF196" s="28">
        <v>0</v>
      </c>
      <c r="AG196" s="29">
        <v>0</v>
      </c>
      <c r="AH196" s="29">
        <v>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30">
        <v>0</v>
      </c>
      <c r="AS196" s="31">
        <f>SUM(AF196:AR196)</f>
        <v>0</v>
      </c>
      <c r="AT196" s="32"/>
      <c r="AU196" s="31">
        <f>SUM(O196+AD196+AS196)</f>
        <v>267</v>
      </c>
    </row>
    <row r="197" spans="1:47" ht="15.75" customHeight="1">
      <c r="A197" s="23">
        <v>0.71875</v>
      </c>
      <c r="B197" s="33">
        <v>12</v>
      </c>
      <c r="C197" s="32">
        <v>3</v>
      </c>
      <c r="D197" s="32">
        <v>169</v>
      </c>
      <c r="E197" s="32">
        <v>5</v>
      </c>
      <c r="F197" s="32">
        <v>24</v>
      </c>
      <c r="G197" s="32">
        <v>4</v>
      </c>
      <c r="H197" s="32">
        <v>0</v>
      </c>
      <c r="I197" s="32">
        <v>2</v>
      </c>
      <c r="J197" s="32">
        <v>0</v>
      </c>
      <c r="K197" s="32">
        <v>0</v>
      </c>
      <c r="L197" s="32">
        <v>0</v>
      </c>
      <c r="M197" s="32">
        <v>0</v>
      </c>
      <c r="N197" s="34">
        <v>0</v>
      </c>
      <c r="O197" s="35">
        <f>SUM(B197:N197)</f>
        <v>219</v>
      </c>
      <c r="P197" s="32"/>
      <c r="Q197" s="33">
        <v>0</v>
      </c>
      <c r="R197" s="32">
        <v>1</v>
      </c>
      <c r="S197" s="32">
        <v>45</v>
      </c>
      <c r="T197" s="32">
        <v>1</v>
      </c>
      <c r="U197" s="32">
        <v>2</v>
      </c>
      <c r="V197" s="32">
        <v>0</v>
      </c>
      <c r="W197" s="32">
        <v>0</v>
      </c>
      <c r="X197" s="32">
        <v>0</v>
      </c>
      <c r="Y197" s="32">
        <v>0</v>
      </c>
      <c r="Z197" s="32">
        <v>0</v>
      </c>
      <c r="AA197" s="32">
        <v>0</v>
      </c>
      <c r="AB197" s="32">
        <v>0</v>
      </c>
      <c r="AC197" s="34">
        <v>0</v>
      </c>
      <c r="AD197" s="35">
        <f>SUM(Q197:AC197)</f>
        <v>49</v>
      </c>
      <c r="AE197" s="32"/>
      <c r="AF197" s="33">
        <v>0</v>
      </c>
      <c r="AG197" s="32">
        <v>0</v>
      </c>
      <c r="AH197" s="32">
        <v>0</v>
      </c>
      <c r="AI197" s="32">
        <v>0</v>
      </c>
      <c r="AJ197" s="32">
        <v>0</v>
      </c>
      <c r="AK197" s="32">
        <v>0</v>
      </c>
      <c r="AL197" s="32">
        <v>0</v>
      </c>
      <c r="AM197" s="32">
        <v>0</v>
      </c>
      <c r="AN197" s="32">
        <v>0</v>
      </c>
      <c r="AO197" s="32">
        <v>0</v>
      </c>
      <c r="AP197" s="32">
        <v>0</v>
      </c>
      <c r="AQ197" s="32">
        <v>0</v>
      </c>
      <c r="AR197" s="34">
        <v>0</v>
      </c>
      <c r="AS197" s="35">
        <f>SUM(AF197:AR197)</f>
        <v>0</v>
      </c>
      <c r="AT197" s="32"/>
      <c r="AU197" s="35">
        <f>SUM(O197+AD197+AS197)</f>
        <v>268</v>
      </c>
    </row>
    <row r="198" spans="1:47" ht="15.75" customHeight="1">
      <c r="A198" s="23">
        <v>0.72916666666666696</v>
      </c>
      <c r="B198" s="33">
        <v>19</v>
      </c>
      <c r="C198" s="32">
        <v>1</v>
      </c>
      <c r="D198" s="32">
        <v>169</v>
      </c>
      <c r="E198" s="32">
        <v>5</v>
      </c>
      <c r="F198" s="32">
        <v>10</v>
      </c>
      <c r="G198" s="32">
        <v>7</v>
      </c>
      <c r="H198" s="32">
        <v>0</v>
      </c>
      <c r="I198" s="32">
        <v>0</v>
      </c>
      <c r="J198" s="32">
        <v>0</v>
      </c>
      <c r="K198" s="32">
        <v>0</v>
      </c>
      <c r="L198" s="32">
        <v>0</v>
      </c>
      <c r="M198" s="32">
        <v>0</v>
      </c>
      <c r="N198" s="34">
        <v>0</v>
      </c>
      <c r="O198" s="35">
        <f>SUM(B198:N198)</f>
        <v>211</v>
      </c>
      <c r="P198" s="32"/>
      <c r="Q198" s="33">
        <v>6</v>
      </c>
      <c r="R198" s="32">
        <v>2</v>
      </c>
      <c r="S198" s="32">
        <v>42</v>
      </c>
      <c r="T198" s="32">
        <v>0</v>
      </c>
      <c r="U198" s="32">
        <v>4</v>
      </c>
      <c r="V198" s="32">
        <v>0</v>
      </c>
      <c r="W198" s="32">
        <v>0</v>
      </c>
      <c r="X198" s="32">
        <v>0</v>
      </c>
      <c r="Y198" s="32">
        <v>0</v>
      </c>
      <c r="Z198" s="32">
        <v>0</v>
      </c>
      <c r="AA198" s="32">
        <v>0</v>
      </c>
      <c r="AB198" s="32">
        <v>0</v>
      </c>
      <c r="AC198" s="34">
        <v>0</v>
      </c>
      <c r="AD198" s="35">
        <f>SUM(Q198:AC198)</f>
        <v>54</v>
      </c>
      <c r="AE198" s="32"/>
      <c r="AF198" s="33">
        <v>0</v>
      </c>
      <c r="AG198" s="32">
        <v>0</v>
      </c>
      <c r="AH198" s="32">
        <v>0</v>
      </c>
      <c r="AI198" s="32">
        <v>0</v>
      </c>
      <c r="AJ198" s="32">
        <v>0</v>
      </c>
      <c r="AK198" s="32">
        <v>0</v>
      </c>
      <c r="AL198" s="32">
        <v>0</v>
      </c>
      <c r="AM198" s="32">
        <v>0</v>
      </c>
      <c r="AN198" s="32">
        <v>0</v>
      </c>
      <c r="AO198" s="32">
        <v>0</v>
      </c>
      <c r="AP198" s="32">
        <v>0</v>
      </c>
      <c r="AQ198" s="32">
        <v>0</v>
      </c>
      <c r="AR198" s="34">
        <v>0</v>
      </c>
      <c r="AS198" s="35">
        <f>SUM(AF198:AR198)</f>
        <v>0</v>
      </c>
      <c r="AT198" s="32"/>
      <c r="AU198" s="35">
        <f>SUM(O198+AD198+AS198)</f>
        <v>265</v>
      </c>
    </row>
    <row r="199" spans="1:47" ht="15.75" customHeight="1">
      <c r="A199" s="24">
        <v>0.73958333333333304</v>
      </c>
      <c r="B199" s="36">
        <v>12</v>
      </c>
      <c r="C199" s="37">
        <v>3</v>
      </c>
      <c r="D199" s="37">
        <v>140</v>
      </c>
      <c r="E199" s="37">
        <v>5</v>
      </c>
      <c r="F199" s="37">
        <v>9</v>
      </c>
      <c r="G199" s="37">
        <v>4</v>
      </c>
      <c r="H199" s="37">
        <v>1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8">
        <v>0</v>
      </c>
      <c r="O199" s="39">
        <f>SUM(B199:N199)</f>
        <v>174</v>
      </c>
      <c r="P199" s="32"/>
      <c r="Q199" s="36">
        <v>4</v>
      </c>
      <c r="R199" s="37">
        <v>0</v>
      </c>
      <c r="S199" s="37">
        <v>43</v>
      </c>
      <c r="T199" s="37">
        <v>0</v>
      </c>
      <c r="U199" s="37">
        <v>3</v>
      </c>
      <c r="V199" s="37">
        <v>0</v>
      </c>
      <c r="W199" s="37">
        <v>0</v>
      </c>
      <c r="X199" s="37">
        <v>0</v>
      </c>
      <c r="Y199" s="37">
        <v>0</v>
      </c>
      <c r="Z199" s="37">
        <v>0</v>
      </c>
      <c r="AA199" s="37">
        <v>0</v>
      </c>
      <c r="AB199" s="37">
        <v>0</v>
      </c>
      <c r="AC199" s="38">
        <v>0</v>
      </c>
      <c r="AD199" s="39">
        <f>SUM(Q199:AC199)</f>
        <v>50</v>
      </c>
      <c r="AE199" s="32"/>
      <c r="AF199" s="36">
        <v>0</v>
      </c>
      <c r="AG199" s="37">
        <v>0</v>
      </c>
      <c r="AH199" s="37">
        <v>0</v>
      </c>
      <c r="AI199" s="37">
        <v>0</v>
      </c>
      <c r="AJ199" s="37">
        <v>0</v>
      </c>
      <c r="AK199" s="37">
        <v>0</v>
      </c>
      <c r="AL199" s="37">
        <v>0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8">
        <v>0</v>
      </c>
      <c r="AS199" s="39">
        <f>SUM(AF199:AR199)</f>
        <v>0</v>
      </c>
      <c r="AT199" s="32"/>
      <c r="AU199" s="39">
        <f>SUM(O199+AD199+AS199)</f>
        <v>224</v>
      </c>
    </row>
    <row r="200" spans="1:47" ht="15.75" customHeight="1">
      <c r="A200" s="25" t="s">
        <v>21</v>
      </c>
      <c r="B200" s="40">
        <f t="shared" ref="B200:O200" si="108">SUM(B196:B199)</f>
        <v>55</v>
      </c>
      <c r="C200" s="41">
        <f t="shared" si="108"/>
        <v>7</v>
      </c>
      <c r="D200" s="41">
        <f t="shared" si="108"/>
        <v>662</v>
      </c>
      <c r="E200" s="41">
        <f t="shared" si="108"/>
        <v>22</v>
      </c>
      <c r="F200" s="41">
        <f t="shared" si="108"/>
        <v>64</v>
      </c>
      <c r="G200" s="41">
        <f t="shared" si="108"/>
        <v>18</v>
      </c>
      <c r="H200" s="41">
        <f t="shared" si="108"/>
        <v>2</v>
      </c>
      <c r="I200" s="41">
        <f t="shared" si="108"/>
        <v>2</v>
      </c>
      <c r="J200" s="41">
        <f t="shared" si="108"/>
        <v>0</v>
      </c>
      <c r="K200" s="41">
        <f t="shared" si="108"/>
        <v>0</v>
      </c>
      <c r="L200" s="41">
        <f t="shared" si="108"/>
        <v>0</v>
      </c>
      <c r="M200" s="41">
        <f t="shared" si="108"/>
        <v>0</v>
      </c>
      <c r="N200" s="42">
        <f t="shared" si="108"/>
        <v>0</v>
      </c>
      <c r="O200" s="43">
        <f t="shared" si="108"/>
        <v>832</v>
      </c>
      <c r="P200" s="32"/>
      <c r="Q200" s="40">
        <f t="shared" ref="Q200:AD200" si="109">SUM(Q196:Q199)</f>
        <v>13</v>
      </c>
      <c r="R200" s="41">
        <f t="shared" si="109"/>
        <v>3</v>
      </c>
      <c r="S200" s="41">
        <f t="shared" si="109"/>
        <v>164</v>
      </c>
      <c r="T200" s="41">
        <f t="shared" si="109"/>
        <v>1</v>
      </c>
      <c r="U200" s="41">
        <f t="shared" si="109"/>
        <v>11</v>
      </c>
      <c r="V200" s="41">
        <f t="shared" si="109"/>
        <v>0</v>
      </c>
      <c r="W200" s="41">
        <f t="shared" si="109"/>
        <v>0</v>
      </c>
      <c r="X200" s="41">
        <f t="shared" si="109"/>
        <v>0</v>
      </c>
      <c r="Y200" s="41">
        <f t="shared" si="109"/>
        <v>0</v>
      </c>
      <c r="Z200" s="41">
        <f t="shared" si="109"/>
        <v>0</v>
      </c>
      <c r="AA200" s="41">
        <f t="shared" si="109"/>
        <v>0</v>
      </c>
      <c r="AB200" s="41">
        <f t="shared" si="109"/>
        <v>0</v>
      </c>
      <c r="AC200" s="42">
        <f t="shared" si="109"/>
        <v>0</v>
      </c>
      <c r="AD200" s="43">
        <f t="shared" si="109"/>
        <v>192</v>
      </c>
      <c r="AE200" s="32"/>
      <c r="AF200" s="40">
        <f t="shared" ref="AF200:AS200" si="110">SUM(AF196:AF199)</f>
        <v>0</v>
      </c>
      <c r="AG200" s="41">
        <f t="shared" si="110"/>
        <v>0</v>
      </c>
      <c r="AH200" s="41">
        <f t="shared" si="110"/>
        <v>0</v>
      </c>
      <c r="AI200" s="41">
        <f t="shared" si="110"/>
        <v>0</v>
      </c>
      <c r="AJ200" s="41">
        <f t="shared" si="110"/>
        <v>0</v>
      </c>
      <c r="AK200" s="41">
        <f t="shared" si="110"/>
        <v>0</v>
      </c>
      <c r="AL200" s="41">
        <f t="shared" si="110"/>
        <v>0</v>
      </c>
      <c r="AM200" s="41">
        <f t="shared" si="110"/>
        <v>0</v>
      </c>
      <c r="AN200" s="41">
        <f t="shared" si="110"/>
        <v>0</v>
      </c>
      <c r="AO200" s="41">
        <f t="shared" si="110"/>
        <v>0</v>
      </c>
      <c r="AP200" s="41">
        <f t="shared" si="110"/>
        <v>0</v>
      </c>
      <c r="AQ200" s="41">
        <f t="shared" si="110"/>
        <v>0</v>
      </c>
      <c r="AR200" s="42">
        <f t="shared" si="110"/>
        <v>0</v>
      </c>
      <c r="AS200" s="43">
        <f t="shared" si="110"/>
        <v>0</v>
      </c>
      <c r="AT200" s="32"/>
      <c r="AU200" s="43">
        <f>SUM(AU196:AU199)</f>
        <v>1024</v>
      </c>
    </row>
    <row r="201" spans="1:47" ht="15.75" customHeight="1">
      <c r="A201" s="22">
        <v>0.75</v>
      </c>
      <c r="B201" s="28">
        <v>10</v>
      </c>
      <c r="C201" s="29">
        <v>4</v>
      </c>
      <c r="D201" s="29">
        <v>154</v>
      </c>
      <c r="E201" s="29">
        <v>7</v>
      </c>
      <c r="F201" s="29">
        <v>8</v>
      </c>
      <c r="G201" s="29">
        <v>6</v>
      </c>
      <c r="H201" s="29">
        <v>1</v>
      </c>
      <c r="I201" s="29">
        <v>0</v>
      </c>
      <c r="J201" s="29">
        <v>1</v>
      </c>
      <c r="K201" s="29">
        <v>0</v>
      </c>
      <c r="L201" s="29">
        <v>0</v>
      </c>
      <c r="M201" s="29">
        <v>0</v>
      </c>
      <c r="N201" s="30">
        <v>0</v>
      </c>
      <c r="O201" s="31">
        <f>SUM(B201:N201)</f>
        <v>191</v>
      </c>
      <c r="P201" s="32"/>
      <c r="Q201" s="28">
        <v>8</v>
      </c>
      <c r="R201" s="29">
        <v>0</v>
      </c>
      <c r="S201" s="29">
        <v>66</v>
      </c>
      <c r="T201" s="29">
        <v>0</v>
      </c>
      <c r="U201" s="29">
        <v>2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29">
        <v>0</v>
      </c>
      <c r="AB201" s="29">
        <v>0</v>
      </c>
      <c r="AC201" s="30">
        <v>0</v>
      </c>
      <c r="AD201" s="31">
        <f>SUM(Q201:AC201)</f>
        <v>76</v>
      </c>
      <c r="AE201" s="32"/>
      <c r="AF201" s="28">
        <v>0</v>
      </c>
      <c r="AG201" s="29">
        <v>0</v>
      </c>
      <c r="AH201" s="29">
        <v>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30">
        <v>0</v>
      </c>
      <c r="AS201" s="31">
        <f>SUM(AF201:AR201)</f>
        <v>0</v>
      </c>
      <c r="AT201" s="32"/>
      <c r="AU201" s="31">
        <f>SUM(O201+AD201+AS201)</f>
        <v>267</v>
      </c>
    </row>
    <row r="202" spans="1:47" ht="15.75" customHeight="1">
      <c r="A202" s="23">
        <v>0.76041666666666696</v>
      </c>
      <c r="B202" s="33">
        <v>11</v>
      </c>
      <c r="C202" s="32">
        <v>0</v>
      </c>
      <c r="D202" s="32">
        <v>106</v>
      </c>
      <c r="E202" s="32">
        <v>6</v>
      </c>
      <c r="F202" s="32">
        <v>3</v>
      </c>
      <c r="G202" s="32">
        <v>1</v>
      </c>
      <c r="H202" s="32">
        <v>0</v>
      </c>
      <c r="I202" s="32">
        <v>2</v>
      </c>
      <c r="J202" s="32">
        <v>0</v>
      </c>
      <c r="K202" s="32">
        <v>0</v>
      </c>
      <c r="L202" s="32">
        <v>0</v>
      </c>
      <c r="M202" s="32">
        <v>0</v>
      </c>
      <c r="N202" s="34">
        <v>0</v>
      </c>
      <c r="O202" s="35">
        <f>SUM(B202:N202)</f>
        <v>129</v>
      </c>
      <c r="P202" s="32"/>
      <c r="Q202" s="33">
        <v>3</v>
      </c>
      <c r="R202" s="32">
        <v>1</v>
      </c>
      <c r="S202" s="32">
        <v>44</v>
      </c>
      <c r="T202" s="32">
        <v>1</v>
      </c>
      <c r="U202" s="32">
        <v>1</v>
      </c>
      <c r="V202" s="32">
        <v>0</v>
      </c>
      <c r="W202" s="32">
        <v>0</v>
      </c>
      <c r="X202" s="32">
        <v>0</v>
      </c>
      <c r="Y202" s="32">
        <v>0</v>
      </c>
      <c r="Z202" s="32">
        <v>0</v>
      </c>
      <c r="AA202" s="32">
        <v>0</v>
      </c>
      <c r="AB202" s="32">
        <v>0</v>
      </c>
      <c r="AC202" s="34">
        <v>0</v>
      </c>
      <c r="AD202" s="35">
        <f>SUM(Q202:AC202)</f>
        <v>50</v>
      </c>
      <c r="AE202" s="32"/>
      <c r="AF202" s="33">
        <v>0</v>
      </c>
      <c r="AG202" s="32">
        <v>0</v>
      </c>
      <c r="AH202" s="32">
        <v>0</v>
      </c>
      <c r="AI202" s="32">
        <v>0</v>
      </c>
      <c r="AJ202" s="32">
        <v>0</v>
      </c>
      <c r="AK202" s="32">
        <v>0</v>
      </c>
      <c r="AL202" s="32">
        <v>0</v>
      </c>
      <c r="AM202" s="32">
        <v>0</v>
      </c>
      <c r="AN202" s="32">
        <v>0</v>
      </c>
      <c r="AO202" s="32">
        <v>0</v>
      </c>
      <c r="AP202" s="32">
        <v>0</v>
      </c>
      <c r="AQ202" s="32">
        <v>0</v>
      </c>
      <c r="AR202" s="34">
        <v>0</v>
      </c>
      <c r="AS202" s="35">
        <f>SUM(AF202:AR202)</f>
        <v>0</v>
      </c>
      <c r="AT202" s="32"/>
      <c r="AU202" s="35">
        <f>SUM(O202+AD202+AS202)</f>
        <v>179</v>
      </c>
    </row>
    <row r="203" spans="1:47" ht="15.75" customHeight="1">
      <c r="A203" s="23">
        <v>0.77083333333333304</v>
      </c>
      <c r="B203" s="33">
        <v>12</v>
      </c>
      <c r="C203" s="32">
        <v>2</v>
      </c>
      <c r="D203" s="32">
        <v>137</v>
      </c>
      <c r="E203" s="32">
        <v>8</v>
      </c>
      <c r="F203" s="32">
        <v>10</v>
      </c>
      <c r="G203" s="32">
        <v>5</v>
      </c>
      <c r="H203" s="32">
        <v>0</v>
      </c>
      <c r="I203" s="32">
        <v>0</v>
      </c>
      <c r="J203" s="32">
        <v>0</v>
      </c>
      <c r="K203" s="32">
        <v>0</v>
      </c>
      <c r="L203" s="32">
        <v>0</v>
      </c>
      <c r="M203" s="32">
        <v>0</v>
      </c>
      <c r="N203" s="34">
        <v>0</v>
      </c>
      <c r="O203" s="35">
        <f>SUM(B203:N203)</f>
        <v>174</v>
      </c>
      <c r="P203" s="32"/>
      <c r="Q203" s="33">
        <v>0</v>
      </c>
      <c r="R203" s="32">
        <v>0</v>
      </c>
      <c r="S203" s="32">
        <v>43</v>
      </c>
      <c r="T203" s="32">
        <v>0</v>
      </c>
      <c r="U203" s="32">
        <v>1</v>
      </c>
      <c r="V203" s="32">
        <v>0</v>
      </c>
      <c r="W203" s="32">
        <v>0</v>
      </c>
      <c r="X203" s="32">
        <v>0</v>
      </c>
      <c r="Y203" s="32">
        <v>0</v>
      </c>
      <c r="Z203" s="32">
        <v>0</v>
      </c>
      <c r="AA203" s="32">
        <v>0</v>
      </c>
      <c r="AB203" s="32">
        <v>0</v>
      </c>
      <c r="AC203" s="34">
        <v>0</v>
      </c>
      <c r="AD203" s="35">
        <f>SUM(Q203:AC203)</f>
        <v>44</v>
      </c>
      <c r="AE203" s="32"/>
      <c r="AF203" s="33">
        <v>0</v>
      </c>
      <c r="AG203" s="32">
        <v>0</v>
      </c>
      <c r="AH203" s="32">
        <v>0</v>
      </c>
      <c r="AI203" s="32">
        <v>0</v>
      </c>
      <c r="AJ203" s="32">
        <v>0</v>
      </c>
      <c r="AK203" s="32">
        <v>0</v>
      </c>
      <c r="AL203" s="32">
        <v>0</v>
      </c>
      <c r="AM203" s="32">
        <v>0</v>
      </c>
      <c r="AN203" s="32">
        <v>0</v>
      </c>
      <c r="AO203" s="32">
        <v>0</v>
      </c>
      <c r="AP203" s="32">
        <v>0</v>
      </c>
      <c r="AQ203" s="32">
        <v>0</v>
      </c>
      <c r="AR203" s="34">
        <v>0</v>
      </c>
      <c r="AS203" s="35">
        <f>SUM(AF203:AR203)</f>
        <v>0</v>
      </c>
      <c r="AT203" s="32"/>
      <c r="AU203" s="35">
        <f>SUM(O203+AD203+AS203)</f>
        <v>218</v>
      </c>
    </row>
    <row r="204" spans="1:47" ht="15.75" customHeight="1">
      <c r="A204" s="24">
        <v>0.78125</v>
      </c>
      <c r="B204" s="36">
        <v>4</v>
      </c>
      <c r="C204" s="37">
        <v>1</v>
      </c>
      <c r="D204" s="37">
        <v>110</v>
      </c>
      <c r="E204" s="37">
        <v>2</v>
      </c>
      <c r="F204" s="37">
        <v>4</v>
      </c>
      <c r="G204" s="37">
        <v>4</v>
      </c>
      <c r="H204" s="37">
        <v>0</v>
      </c>
      <c r="I204" s="37">
        <v>0</v>
      </c>
      <c r="J204" s="37">
        <v>0</v>
      </c>
      <c r="K204" s="37">
        <v>0</v>
      </c>
      <c r="L204" s="37">
        <v>0</v>
      </c>
      <c r="M204" s="37">
        <v>0</v>
      </c>
      <c r="N204" s="38">
        <v>0</v>
      </c>
      <c r="O204" s="39">
        <f>SUM(B204:N204)</f>
        <v>125</v>
      </c>
      <c r="P204" s="32"/>
      <c r="Q204" s="36">
        <v>6</v>
      </c>
      <c r="R204" s="37">
        <v>0</v>
      </c>
      <c r="S204" s="37">
        <v>46</v>
      </c>
      <c r="T204" s="37">
        <v>0</v>
      </c>
      <c r="U204" s="37">
        <v>2</v>
      </c>
      <c r="V204" s="37">
        <v>0</v>
      </c>
      <c r="W204" s="37">
        <v>0</v>
      </c>
      <c r="X204" s="37">
        <v>0</v>
      </c>
      <c r="Y204" s="37">
        <v>0</v>
      </c>
      <c r="Z204" s="37">
        <v>0</v>
      </c>
      <c r="AA204" s="37">
        <v>0</v>
      </c>
      <c r="AB204" s="37">
        <v>0</v>
      </c>
      <c r="AC204" s="38">
        <v>0</v>
      </c>
      <c r="AD204" s="39">
        <f>SUM(Q204:AC204)</f>
        <v>54</v>
      </c>
      <c r="AE204" s="32"/>
      <c r="AF204" s="36">
        <v>0</v>
      </c>
      <c r="AG204" s="37">
        <v>0</v>
      </c>
      <c r="AH204" s="37">
        <v>0</v>
      </c>
      <c r="AI204" s="37">
        <v>0</v>
      </c>
      <c r="AJ204" s="37">
        <v>0</v>
      </c>
      <c r="AK204" s="37">
        <v>0</v>
      </c>
      <c r="AL204" s="37">
        <v>0</v>
      </c>
      <c r="AM204" s="37">
        <v>0</v>
      </c>
      <c r="AN204" s="37">
        <v>0</v>
      </c>
      <c r="AO204" s="37">
        <v>0</v>
      </c>
      <c r="AP204" s="37">
        <v>0</v>
      </c>
      <c r="AQ204" s="37">
        <v>0</v>
      </c>
      <c r="AR204" s="38">
        <v>0</v>
      </c>
      <c r="AS204" s="39">
        <f>SUM(AF204:AR204)</f>
        <v>0</v>
      </c>
      <c r="AT204" s="32"/>
      <c r="AU204" s="39">
        <f>SUM(O204+AD204+AS204)</f>
        <v>179</v>
      </c>
    </row>
    <row r="205" spans="1:47" ht="15.75" customHeight="1">
      <c r="A205" s="25" t="s">
        <v>21</v>
      </c>
      <c r="B205" s="40">
        <f t="shared" ref="B205:O205" si="111">SUM(B201:B204)</f>
        <v>37</v>
      </c>
      <c r="C205" s="41">
        <f t="shared" si="111"/>
        <v>7</v>
      </c>
      <c r="D205" s="41">
        <f t="shared" si="111"/>
        <v>507</v>
      </c>
      <c r="E205" s="41">
        <f t="shared" si="111"/>
        <v>23</v>
      </c>
      <c r="F205" s="41">
        <f t="shared" si="111"/>
        <v>25</v>
      </c>
      <c r="G205" s="41">
        <f t="shared" si="111"/>
        <v>16</v>
      </c>
      <c r="H205" s="41">
        <f t="shared" si="111"/>
        <v>1</v>
      </c>
      <c r="I205" s="41">
        <f t="shared" si="111"/>
        <v>2</v>
      </c>
      <c r="J205" s="41">
        <f t="shared" si="111"/>
        <v>1</v>
      </c>
      <c r="K205" s="41">
        <f t="shared" si="111"/>
        <v>0</v>
      </c>
      <c r="L205" s="41">
        <f t="shared" si="111"/>
        <v>0</v>
      </c>
      <c r="M205" s="41">
        <f t="shared" si="111"/>
        <v>0</v>
      </c>
      <c r="N205" s="42">
        <f t="shared" si="111"/>
        <v>0</v>
      </c>
      <c r="O205" s="43">
        <f t="shared" si="111"/>
        <v>619</v>
      </c>
      <c r="P205" s="32"/>
      <c r="Q205" s="40">
        <f t="shared" ref="Q205:AD205" si="112">SUM(Q201:Q204)</f>
        <v>17</v>
      </c>
      <c r="R205" s="41">
        <f t="shared" si="112"/>
        <v>1</v>
      </c>
      <c r="S205" s="41">
        <f t="shared" si="112"/>
        <v>199</v>
      </c>
      <c r="T205" s="41">
        <f t="shared" si="112"/>
        <v>1</v>
      </c>
      <c r="U205" s="41">
        <f t="shared" si="112"/>
        <v>6</v>
      </c>
      <c r="V205" s="41">
        <f t="shared" si="112"/>
        <v>0</v>
      </c>
      <c r="W205" s="41">
        <f t="shared" si="112"/>
        <v>0</v>
      </c>
      <c r="X205" s="41">
        <f t="shared" si="112"/>
        <v>0</v>
      </c>
      <c r="Y205" s="41">
        <f t="shared" si="112"/>
        <v>0</v>
      </c>
      <c r="Z205" s="41">
        <f t="shared" si="112"/>
        <v>0</v>
      </c>
      <c r="AA205" s="41">
        <f t="shared" si="112"/>
        <v>0</v>
      </c>
      <c r="AB205" s="41">
        <f t="shared" si="112"/>
        <v>0</v>
      </c>
      <c r="AC205" s="42">
        <f t="shared" si="112"/>
        <v>0</v>
      </c>
      <c r="AD205" s="43">
        <f t="shared" si="112"/>
        <v>224</v>
      </c>
      <c r="AE205" s="32"/>
      <c r="AF205" s="40">
        <f t="shared" ref="AF205:AS205" si="113">SUM(AF201:AF204)</f>
        <v>0</v>
      </c>
      <c r="AG205" s="41">
        <f t="shared" si="113"/>
        <v>0</v>
      </c>
      <c r="AH205" s="41">
        <f t="shared" si="113"/>
        <v>0</v>
      </c>
      <c r="AI205" s="41">
        <f t="shared" si="113"/>
        <v>0</v>
      </c>
      <c r="AJ205" s="41">
        <f t="shared" si="113"/>
        <v>0</v>
      </c>
      <c r="AK205" s="41">
        <f t="shared" si="113"/>
        <v>0</v>
      </c>
      <c r="AL205" s="41">
        <f t="shared" si="113"/>
        <v>0</v>
      </c>
      <c r="AM205" s="41">
        <f t="shared" si="113"/>
        <v>0</v>
      </c>
      <c r="AN205" s="41">
        <f t="shared" si="113"/>
        <v>0</v>
      </c>
      <c r="AO205" s="41">
        <f t="shared" si="113"/>
        <v>0</v>
      </c>
      <c r="AP205" s="41">
        <f t="shared" si="113"/>
        <v>0</v>
      </c>
      <c r="AQ205" s="41">
        <f t="shared" si="113"/>
        <v>0</v>
      </c>
      <c r="AR205" s="42">
        <f t="shared" si="113"/>
        <v>0</v>
      </c>
      <c r="AS205" s="43">
        <f t="shared" si="113"/>
        <v>0</v>
      </c>
      <c r="AT205" s="32"/>
      <c r="AU205" s="43">
        <f>SUM(AU201:AU204)</f>
        <v>843</v>
      </c>
    </row>
    <row r="206" spans="1:47" ht="15.75" customHeight="1"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</row>
    <row r="207" spans="1:47" ht="15.75" customHeight="1">
      <c r="A207" s="25" t="s">
        <v>16</v>
      </c>
      <c r="B207" s="40">
        <f t="shared" ref="B207:O207" si="114">SUM(B205+B200+B195+B190+B185+B180+B175+B170+B165+B160+B155+B150)</f>
        <v>351</v>
      </c>
      <c r="C207" s="41">
        <f t="shared" si="114"/>
        <v>67</v>
      </c>
      <c r="D207" s="41">
        <f t="shared" si="114"/>
        <v>5812</v>
      </c>
      <c r="E207" s="41">
        <f t="shared" si="114"/>
        <v>270</v>
      </c>
      <c r="F207" s="41">
        <f t="shared" si="114"/>
        <v>873</v>
      </c>
      <c r="G207" s="41">
        <f t="shared" si="114"/>
        <v>199</v>
      </c>
      <c r="H207" s="41">
        <f t="shared" si="114"/>
        <v>51</v>
      </c>
      <c r="I207" s="41">
        <f t="shared" si="114"/>
        <v>95</v>
      </c>
      <c r="J207" s="41">
        <f t="shared" si="114"/>
        <v>12</v>
      </c>
      <c r="K207" s="41">
        <f t="shared" si="114"/>
        <v>4</v>
      </c>
      <c r="L207" s="41">
        <f t="shared" si="114"/>
        <v>3</v>
      </c>
      <c r="M207" s="41">
        <f t="shared" si="114"/>
        <v>3</v>
      </c>
      <c r="N207" s="42">
        <f t="shared" si="114"/>
        <v>1</v>
      </c>
      <c r="O207" s="43">
        <f t="shared" si="114"/>
        <v>7741</v>
      </c>
      <c r="P207" s="32"/>
      <c r="Q207" s="40">
        <f t="shared" ref="Q207:AD207" si="115">SUM(Q205+Q200+Q195+Q190+Q185+Q180+Q175+Q170+Q165+Q160+Q155+Q150)</f>
        <v>117</v>
      </c>
      <c r="R207" s="41">
        <f t="shared" si="115"/>
        <v>15</v>
      </c>
      <c r="S207" s="41">
        <f t="shared" si="115"/>
        <v>1805</v>
      </c>
      <c r="T207" s="41">
        <f t="shared" si="115"/>
        <v>44</v>
      </c>
      <c r="U207" s="41">
        <f t="shared" si="115"/>
        <v>263</v>
      </c>
      <c r="V207" s="41">
        <f t="shared" si="115"/>
        <v>0</v>
      </c>
      <c r="W207" s="41">
        <f t="shared" si="115"/>
        <v>2</v>
      </c>
      <c r="X207" s="41">
        <f t="shared" si="115"/>
        <v>11</v>
      </c>
      <c r="Y207" s="41">
        <f t="shared" si="115"/>
        <v>3</v>
      </c>
      <c r="Z207" s="41">
        <f t="shared" si="115"/>
        <v>0</v>
      </c>
      <c r="AA207" s="41">
        <f t="shared" si="115"/>
        <v>1</v>
      </c>
      <c r="AB207" s="41">
        <f t="shared" si="115"/>
        <v>0</v>
      </c>
      <c r="AC207" s="42">
        <f t="shared" si="115"/>
        <v>0</v>
      </c>
      <c r="AD207" s="43">
        <f t="shared" si="115"/>
        <v>2261</v>
      </c>
      <c r="AE207" s="32"/>
      <c r="AF207" s="40">
        <f t="shared" ref="AF207:AS207" si="116">SUM(AF205+AF200+AF195+AF190+AF185+AF180+AF175+AF170+AF165+AF160+AF155+AF150)</f>
        <v>0</v>
      </c>
      <c r="AG207" s="41">
        <f t="shared" si="116"/>
        <v>0</v>
      </c>
      <c r="AH207" s="41">
        <f t="shared" si="116"/>
        <v>1</v>
      </c>
      <c r="AI207" s="41">
        <f t="shared" si="116"/>
        <v>0</v>
      </c>
      <c r="AJ207" s="41">
        <f t="shared" si="116"/>
        <v>0</v>
      </c>
      <c r="AK207" s="41">
        <f t="shared" si="116"/>
        <v>0</v>
      </c>
      <c r="AL207" s="41">
        <f t="shared" si="116"/>
        <v>0</v>
      </c>
      <c r="AM207" s="41">
        <f t="shared" si="116"/>
        <v>0</v>
      </c>
      <c r="AN207" s="41">
        <f t="shared" si="116"/>
        <v>0</v>
      </c>
      <c r="AO207" s="41">
        <f t="shared" si="116"/>
        <v>0</v>
      </c>
      <c r="AP207" s="41">
        <f t="shared" si="116"/>
        <v>0</v>
      </c>
      <c r="AQ207" s="41">
        <f t="shared" si="116"/>
        <v>0</v>
      </c>
      <c r="AR207" s="42">
        <f t="shared" si="116"/>
        <v>0</v>
      </c>
      <c r="AS207" s="43">
        <f t="shared" si="116"/>
        <v>1</v>
      </c>
      <c r="AT207" s="32"/>
      <c r="AU207" s="43">
        <f>SUM(AU205+AU200+AU195+AU190+AU185+AU180+AU175+AU170+AU165+AU160+AU155+AU150)</f>
        <v>10003</v>
      </c>
    </row>
    <row r="209" spans="1:47" ht="15.75" customHeight="1">
      <c r="A209" s="7" t="s">
        <v>22</v>
      </c>
    </row>
    <row r="210" spans="1:47" ht="15.75" customHeight="1">
      <c r="B210" s="15" t="s">
        <v>13</v>
      </c>
      <c r="C210" s="16"/>
      <c r="D210" s="16" t="s">
        <v>14</v>
      </c>
      <c r="E210" s="16" t="str">
        <f>$C$8</f>
        <v>A7 Dalkeith Road(SE)</v>
      </c>
      <c r="F210" s="16"/>
      <c r="G210" s="16"/>
      <c r="H210" s="16"/>
      <c r="I210" s="16"/>
      <c r="J210" s="16"/>
      <c r="K210" s="16"/>
      <c r="L210" s="16"/>
      <c r="M210" s="16"/>
      <c r="N210" s="17"/>
      <c r="O210" s="48" t="s">
        <v>16</v>
      </c>
      <c r="Q210" s="15" t="s">
        <v>13</v>
      </c>
      <c r="R210" s="16"/>
      <c r="S210" s="16" t="s">
        <v>17</v>
      </c>
      <c r="T210" s="16" t="str">
        <f>$C$75</f>
        <v>Salisbury Road</v>
      </c>
      <c r="U210" s="16"/>
      <c r="V210" s="16"/>
      <c r="W210" s="16"/>
      <c r="X210" s="16"/>
      <c r="Y210" s="16"/>
      <c r="Z210" s="16"/>
      <c r="AA210" s="16"/>
      <c r="AB210" s="16"/>
      <c r="AC210" s="17"/>
      <c r="AD210" s="48" t="s">
        <v>16</v>
      </c>
      <c r="AF210" s="15" t="s">
        <v>13</v>
      </c>
      <c r="AG210" s="16"/>
      <c r="AH210" s="16" t="s">
        <v>18</v>
      </c>
      <c r="AI210" s="16" t="str">
        <f>$C$142</f>
        <v>A7 Dalkeith Road(NW)</v>
      </c>
      <c r="AJ210" s="16"/>
      <c r="AK210" s="16"/>
      <c r="AL210" s="16"/>
      <c r="AM210" s="16"/>
      <c r="AN210" s="16"/>
      <c r="AO210" s="16"/>
      <c r="AP210" s="16"/>
      <c r="AQ210" s="16"/>
      <c r="AR210" s="17"/>
      <c r="AS210" s="48" t="s">
        <v>16</v>
      </c>
      <c r="AU210" s="49" t="s">
        <v>23</v>
      </c>
    </row>
    <row r="211" spans="1:47" s="18" customFormat="1" ht="15.75" customHeight="1">
      <c r="B211" s="19" t="str">
        <f>$B$10</f>
        <v>PC</v>
      </c>
      <c r="C211" s="20" t="str">
        <f>$C$10</f>
        <v>MC</v>
      </c>
      <c r="D211" s="20" t="str">
        <f>$D$10</f>
        <v>Car</v>
      </c>
      <c r="E211" s="20" t="str">
        <f>$E$10</f>
        <v>Hackney Cab</v>
      </c>
      <c r="F211" s="20" t="str">
        <f>$F$10</f>
        <v>LGV</v>
      </c>
      <c r="G211" s="20" t="str">
        <f>$G$10</f>
        <v>Public Bus</v>
      </c>
      <c r="H211" s="20" t="str">
        <f>$H$10</f>
        <v>Private Coach</v>
      </c>
      <c r="I211" s="20" t="str">
        <f>$I$10</f>
        <v>2 Axle Rigid</v>
      </c>
      <c r="J211" s="20" t="str">
        <f>$J$10</f>
        <v>3 Axle Rigid</v>
      </c>
      <c r="K211" s="20" t="str">
        <f>$K$10</f>
        <v>4 and 5 Axle Rigid</v>
      </c>
      <c r="L211" s="20" t="str">
        <f>$L$10</f>
        <v>3 and 4 Axle Artic</v>
      </c>
      <c r="M211" s="20" t="str">
        <f>$M$10</f>
        <v>5 Axle Artic</v>
      </c>
      <c r="N211" s="21" t="str">
        <f>$N$10</f>
        <v>6+ Axle Artic</v>
      </c>
      <c r="O211" s="48"/>
      <c r="Q211" s="19" t="str">
        <f>$B$10</f>
        <v>PC</v>
      </c>
      <c r="R211" s="20" t="str">
        <f>$C$10</f>
        <v>MC</v>
      </c>
      <c r="S211" s="20" t="str">
        <f>$D$10</f>
        <v>Car</v>
      </c>
      <c r="T211" s="20" t="str">
        <f>$E$10</f>
        <v>Hackney Cab</v>
      </c>
      <c r="U211" s="20" t="str">
        <f>$F$10</f>
        <v>LGV</v>
      </c>
      <c r="V211" s="20" t="str">
        <f>$G$10</f>
        <v>Public Bus</v>
      </c>
      <c r="W211" s="20" t="str">
        <f>$H$10</f>
        <v>Private Coach</v>
      </c>
      <c r="X211" s="20" t="str">
        <f>$I$10</f>
        <v>2 Axle Rigid</v>
      </c>
      <c r="Y211" s="20" t="str">
        <f>$J$10</f>
        <v>3 Axle Rigid</v>
      </c>
      <c r="Z211" s="20" t="str">
        <f>$K$10</f>
        <v>4 and 5 Axle Rigid</v>
      </c>
      <c r="AA211" s="20" t="str">
        <f>$L$10</f>
        <v>3 and 4 Axle Artic</v>
      </c>
      <c r="AB211" s="20" t="str">
        <f>$M$10</f>
        <v>5 Axle Artic</v>
      </c>
      <c r="AC211" s="21" t="str">
        <f>$N$10</f>
        <v>6+ Axle Artic</v>
      </c>
      <c r="AD211" s="48"/>
      <c r="AF211" s="19" t="str">
        <f>$B$10</f>
        <v>PC</v>
      </c>
      <c r="AG211" s="20" t="str">
        <f>$C$10</f>
        <v>MC</v>
      </c>
      <c r="AH211" s="20" t="str">
        <f>$D$10</f>
        <v>Car</v>
      </c>
      <c r="AI211" s="20" t="str">
        <f>$E$10</f>
        <v>Hackney Cab</v>
      </c>
      <c r="AJ211" s="20" t="str">
        <f>$F$10</f>
        <v>LGV</v>
      </c>
      <c r="AK211" s="20" t="str">
        <f>$G$10</f>
        <v>Public Bus</v>
      </c>
      <c r="AL211" s="20" t="str">
        <f>$H$10</f>
        <v>Private Coach</v>
      </c>
      <c r="AM211" s="20" t="str">
        <f>$I$10</f>
        <v>2 Axle Rigid</v>
      </c>
      <c r="AN211" s="20" t="str">
        <f>$J$10</f>
        <v>3 Axle Rigid</v>
      </c>
      <c r="AO211" s="20" t="str">
        <f>$K$10</f>
        <v>4 and 5 Axle Rigid</v>
      </c>
      <c r="AP211" s="20" t="str">
        <f>$L$10</f>
        <v>3 and 4 Axle Artic</v>
      </c>
      <c r="AQ211" s="20" t="str">
        <f>$M$10</f>
        <v>5 Axle Artic</v>
      </c>
      <c r="AR211" s="21" t="str">
        <f>$N$10</f>
        <v>6+ Axle Artic</v>
      </c>
      <c r="AS211" s="48"/>
      <c r="AU211" s="50"/>
    </row>
    <row r="213" spans="1:47" ht="15.75" customHeight="1">
      <c r="A213" s="22">
        <v>0.29166666666666702</v>
      </c>
      <c r="B213" s="28">
        <f t="shared" ref="B213:N216" si="117">SUM(B12+Q12+AF12)</f>
        <v>2</v>
      </c>
      <c r="C213" s="29">
        <f t="shared" si="117"/>
        <v>3</v>
      </c>
      <c r="D213" s="29">
        <f t="shared" si="117"/>
        <v>81</v>
      </c>
      <c r="E213" s="29">
        <f t="shared" si="117"/>
        <v>4</v>
      </c>
      <c r="F213" s="29">
        <f t="shared" si="117"/>
        <v>23</v>
      </c>
      <c r="G213" s="29">
        <f t="shared" si="117"/>
        <v>5</v>
      </c>
      <c r="H213" s="29">
        <f t="shared" si="117"/>
        <v>0</v>
      </c>
      <c r="I213" s="29">
        <f t="shared" si="117"/>
        <v>1</v>
      </c>
      <c r="J213" s="29">
        <f t="shared" si="117"/>
        <v>0</v>
      </c>
      <c r="K213" s="29">
        <f t="shared" si="117"/>
        <v>0</v>
      </c>
      <c r="L213" s="29">
        <f t="shared" si="117"/>
        <v>0</v>
      </c>
      <c r="M213" s="29">
        <f t="shared" si="117"/>
        <v>0</v>
      </c>
      <c r="N213" s="30">
        <f t="shared" si="117"/>
        <v>0</v>
      </c>
      <c r="O213" s="31">
        <f>SUM(B213:N213)</f>
        <v>119</v>
      </c>
      <c r="P213" s="32"/>
      <c r="Q213" s="28">
        <f t="shared" ref="Q213:AC216" si="118">SUM(B79+Q79+AF79)</f>
        <v>0</v>
      </c>
      <c r="R213" s="29">
        <f t="shared" si="118"/>
        <v>0</v>
      </c>
      <c r="S213" s="29">
        <f t="shared" si="118"/>
        <v>0</v>
      </c>
      <c r="T213" s="29">
        <f t="shared" si="118"/>
        <v>0</v>
      </c>
      <c r="U213" s="29">
        <f t="shared" si="118"/>
        <v>0</v>
      </c>
      <c r="V213" s="29">
        <f t="shared" si="118"/>
        <v>0</v>
      </c>
      <c r="W213" s="29">
        <f t="shared" si="118"/>
        <v>0</v>
      </c>
      <c r="X213" s="29">
        <f t="shared" si="118"/>
        <v>0</v>
      </c>
      <c r="Y213" s="29">
        <f t="shared" si="118"/>
        <v>0</v>
      </c>
      <c r="Z213" s="29">
        <f t="shared" si="118"/>
        <v>0</v>
      </c>
      <c r="AA213" s="29">
        <f t="shared" si="118"/>
        <v>0</v>
      </c>
      <c r="AB213" s="29">
        <f t="shared" si="118"/>
        <v>0</v>
      </c>
      <c r="AC213" s="30">
        <f t="shared" si="118"/>
        <v>0</v>
      </c>
      <c r="AD213" s="31">
        <f>SUM(Q213:AC213)</f>
        <v>0</v>
      </c>
      <c r="AE213" s="32"/>
      <c r="AF213" s="28">
        <f t="shared" ref="AF213:AR216" si="119">SUM(B146+Q146+AF146)</f>
        <v>12</v>
      </c>
      <c r="AG213" s="29">
        <f t="shared" si="119"/>
        <v>2</v>
      </c>
      <c r="AH213" s="29">
        <f t="shared" si="119"/>
        <v>98</v>
      </c>
      <c r="AI213" s="29">
        <f t="shared" si="119"/>
        <v>4</v>
      </c>
      <c r="AJ213" s="29">
        <f t="shared" si="119"/>
        <v>12</v>
      </c>
      <c r="AK213" s="29">
        <f t="shared" si="119"/>
        <v>6</v>
      </c>
      <c r="AL213" s="29">
        <f t="shared" si="119"/>
        <v>0</v>
      </c>
      <c r="AM213" s="29">
        <f t="shared" si="119"/>
        <v>2</v>
      </c>
      <c r="AN213" s="29">
        <f t="shared" si="119"/>
        <v>1</v>
      </c>
      <c r="AO213" s="29">
        <f t="shared" si="119"/>
        <v>0</v>
      </c>
      <c r="AP213" s="29">
        <f t="shared" si="119"/>
        <v>0</v>
      </c>
      <c r="AQ213" s="29">
        <f t="shared" si="119"/>
        <v>0</v>
      </c>
      <c r="AR213" s="30">
        <f t="shared" si="119"/>
        <v>0</v>
      </c>
      <c r="AS213" s="31">
        <f>SUM(AF213:AR213)</f>
        <v>137</v>
      </c>
      <c r="AT213" s="32"/>
      <c r="AU213" s="31">
        <f>SUM(O213+AD213+AS213)</f>
        <v>256</v>
      </c>
    </row>
    <row r="214" spans="1:47" ht="15.75" customHeight="1">
      <c r="A214" s="23">
        <v>0.30208333333333298</v>
      </c>
      <c r="B214" s="33">
        <f t="shared" si="117"/>
        <v>5</v>
      </c>
      <c r="C214" s="32">
        <f t="shared" si="117"/>
        <v>4</v>
      </c>
      <c r="D214" s="32">
        <f t="shared" si="117"/>
        <v>125</v>
      </c>
      <c r="E214" s="32">
        <f t="shared" si="117"/>
        <v>2</v>
      </c>
      <c r="F214" s="32">
        <f t="shared" si="117"/>
        <v>27</v>
      </c>
      <c r="G214" s="32">
        <f t="shared" si="117"/>
        <v>1</v>
      </c>
      <c r="H214" s="32">
        <f t="shared" si="117"/>
        <v>3</v>
      </c>
      <c r="I214" s="32">
        <f t="shared" si="117"/>
        <v>3</v>
      </c>
      <c r="J214" s="32">
        <f t="shared" si="117"/>
        <v>0</v>
      </c>
      <c r="K214" s="32">
        <f t="shared" si="117"/>
        <v>0</v>
      </c>
      <c r="L214" s="32">
        <f t="shared" si="117"/>
        <v>0</v>
      </c>
      <c r="M214" s="32">
        <f t="shared" si="117"/>
        <v>0</v>
      </c>
      <c r="N214" s="34">
        <f t="shared" si="117"/>
        <v>0</v>
      </c>
      <c r="O214" s="35">
        <f>SUM(B214:N214)</f>
        <v>170</v>
      </c>
      <c r="P214" s="32"/>
      <c r="Q214" s="33">
        <f t="shared" si="118"/>
        <v>0</v>
      </c>
      <c r="R214" s="32">
        <f t="shared" si="118"/>
        <v>0</v>
      </c>
      <c r="S214" s="32">
        <f t="shared" si="118"/>
        <v>0</v>
      </c>
      <c r="T214" s="32">
        <f t="shared" si="118"/>
        <v>0</v>
      </c>
      <c r="U214" s="32">
        <f t="shared" si="118"/>
        <v>0</v>
      </c>
      <c r="V214" s="32">
        <f t="shared" si="118"/>
        <v>0</v>
      </c>
      <c r="W214" s="32">
        <f t="shared" si="118"/>
        <v>0</v>
      </c>
      <c r="X214" s="32">
        <f t="shared" si="118"/>
        <v>0</v>
      </c>
      <c r="Y214" s="32">
        <f t="shared" si="118"/>
        <v>0</v>
      </c>
      <c r="Z214" s="32">
        <f t="shared" si="118"/>
        <v>0</v>
      </c>
      <c r="AA214" s="32">
        <f t="shared" si="118"/>
        <v>0</v>
      </c>
      <c r="AB214" s="32">
        <f t="shared" si="118"/>
        <v>0</v>
      </c>
      <c r="AC214" s="34">
        <f t="shared" si="118"/>
        <v>0</v>
      </c>
      <c r="AD214" s="35">
        <f>SUM(Q214:AC214)</f>
        <v>0</v>
      </c>
      <c r="AE214" s="32"/>
      <c r="AF214" s="33">
        <f t="shared" si="119"/>
        <v>14</v>
      </c>
      <c r="AG214" s="32">
        <f t="shared" si="119"/>
        <v>0</v>
      </c>
      <c r="AH214" s="32">
        <f t="shared" si="119"/>
        <v>141</v>
      </c>
      <c r="AI214" s="32">
        <f t="shared" si="119"/>
        <v>4</v>
      </c>
      <c r="AJ214" s="32">
        <f t="shared" si="119"/>
        <v>20</v>
      </c>
      <c r="AK214" s="32">
        <f t="shared" si="119"/>
        <v>4</v>
      </c>
      <c r="AL214" s="32">
        <f t="shared" si="119"/>
        <v>0</v>
      </c>
      <c r="AM214" s="32">
        <f t="shared" si="119"/>
        <v>1</v>
      </c>
      <c r="AN214" s="32">
        <f t="shared" si="119"/>
        <v>1</v>
      </c>
      <c r="AO214" s="32">
        <f t="shared" si="119"/>
        <v>0</v>
      </c>
      <c r="AP214" s="32">
        <f t="shared" si="119"/>
        <v>0</v>
      </c>
      <c r="AQ214" s="32">
        <f t="shared" si="119"/>
        <v>0</v>
      </c>
      <c r="AR214" s="34">
        <f t="shared" si="119"/>
        <v>0</v>
      </c>
      <c r="AS214" s="35">
        <f>SUM(AF214:AR214)</f>
        <v>185</v>
      </c>
      <c r="AT214" s="32"/>
      <c r="AU214" s="35">
        <f>SUM(O214+AD214+AS214)</f>
        <v>355</v>
      </c>
    </row>
    <row r="215" spans="1:47" ht="15.75" customHeight="1">
      <c r="A215" s="23">
        <v>0.3125</v>
      </c>
      <c r="B215" s="33">
        <f t="shared" si="117"/>
        <v>6</v>
      </c>
      <c r="C215" s="32">
        <f t="shared" si="117"/>
        <v>4</v>
      </c>
      <c r="D215" s="32">
        <f t="shared" si="117"/>
        <v>155</v>
      </c>
      <c r="E215" s="32">
        <f t="shared" si="117"/>
        <v>2</v>
      </c>
      <c r="F215" s="32">
        <f t="shared" si="117"/>
        <v>26</v>
      </c>
      <c r="G215" s="32">
        <f t="shared" si="117"/>
        <v>7</v>
      </c>
      <c r="H215" s="32">
        <f t="shared" si="117"/>
        <v>0</v>
      </c>
      <c r="I215" s="32">
        <f t="shared" si="117"/>
        <v>2</v>
      </c>
      <c r="J215" s="32">
        <f t="shared" si="117"/>
        <v>0</v>
      </c>
      <c r="K215" s="32">
        <f t="shared" si="117"/>
        <v>0</v>
      </c>
      <c r="L215" s="32">
        <f t="shared" si="117"/>
        <v>0</v>
      </c>
      <c r="M215" s="32">
        <f t="shared" si="117"/>
        <v>0</v>
      </c>
      <c r="N215" s="34">
        <f t="shared" si="117"/>
        <v>0</v>
      </c>
      <c r="O215" s="35">
        <f>SUM(B215:N215)</f>
        <v>202</v>
      </c>
      <c r="P215" s="32"/>
      <c r="Q215" s="33">
        <f t="shared" si="118"/>
        <v>0</v>
      </c>
      <c r="R215" s="32">
        <f t="shared" si="118"/>
        <v>0</v>
      </c>
      <c r="S215" s="32">
        <f t="shared" si="118"/>
        <v>0</v>
      </c>
      <c r="T215" s="32">
        <f t="shared" si="118"/>
        <v>0</v>
      </c>
      <c r="U215" s="32">
        <f t="shared" si="118"/>
        <v>0</v>
      </c>
      <c r="V215" s="32">
        <f t="shared" si="118"/>
        <v>0</v>
      </c>
      <c r="W215" s="32">
        <f t="shared" si="118"/>
        <v>0</v>
      </c>
      <c r="X215" s="32">
        <f t="shared" si="118"/>
        <v>0</v>
      </c>
      <c r="Y215" s="32">
        <f t="shared" si="118"/>
        <v>0</v>
      </c>
      <c r="Z215" s="32">
        <f t="shared" si="118"/>
        <v>0</v>
      </c>
      <c r="AA215" s="32">
        <f t="shared" si="118"/>
        <v>0</v>
      </c>
      <c r="AB215" s="32">
        <f t="shared" si="118"/>
        <v>0</v>
      </c>
      <c r="AC215" s="34">
        <f t="shared" si="118"/>
        <v>0</v>
      </c>
      <c r="AD215" s="35">
        <f>SUM(Q215:AC215)</f>
        <v>0</v>
      </c>
      <c r="AE215" s="32"/>
      <c r="AF215" s="33">
        <f t="shared" si="119"/>
        <v>14</v>
      </c>
      <c r="AG215" s="32">
        <f t="shared" si="119"/>
        <v>0</v>
      </c>
      <c r="AH215" s="32">
        <f t="shared" si="119"/>
        <v>199</v>
      </c>
      <c r="AI215" s="32">
        <f t="shared" si="119"/>
        <v>3</v>
      </c>
      <c r="AJ215" s="32">
        <f t="shared" si="119"/>
        <v>13</v>
      </c>
      <c r="AK215" s="32">
        <f t="shared" si="119"/>
        <v>3</v>
      </c>
      <c r="AL215" s="32">
        <f t="shared" si="119"/>
        <v>0</v>
      </c>
      <c r="AM215" s="32">
        <f t="shared" si="119"/>
        <v>4</v>
      </c>
      <c r="AN215" s="32">
        <f t="shared" si="119"/>
        <v>0</v>
      </c>
      <c r="AO215" s="32">
        <f t="shared" si="119"/>
        <v>0</v>
      </c>
      <c r="AP215" s="32">
        <f t="shared" si="119"/>
        <v>0</v>
      </c>
      <c r="AQ215" s="32">
        <f t="shared" si="119"/>
        <v>0</v>
      </c>
      <c r="AR215" s="34">
        <f t="shared" si="119"/>
        <v>0</v>
      </c>
      <c r="AS215" s="35">
        <f>SUM(AF215:AR215)</f>
        <v>236</v>
      </c>
      <c r="AT215" s="32"/>
      <c r="AU215" s="35">
        <f>SUM(O215+AD215+AS215)</f>
        <v>438</v>
      </c>
    </row>
    <row r="216" spans="1:47" ht="15.75" customHeight="1">
      <c r="A216" s="24">
        <v>0.32291666666666702</v>
      </c>
      <c r="B216" s="36">
        <f t="shared" si="117"/>
        <v>11</v>
      </c>
      <c r="C216" s="37">
        <f t="shared" si="117"/>
        <v>2</v>
      </c>
      <c r="D216" s="37">
        <f t="shared" si="117"/>
        <v>153</v>
      </c>
      <c r="E216" s="37">
        <f t="shared" si="117"/>
        <v>6</v>
      </c>
      <c r="F216" s="37">
        <f t="shared" si="117"/>
        <v>31</v>
      </c>
      <c r="G216" s="37">
        <f t="shared" si="117"/>
        <v>6</v>
      </c>
      <c r="H216" s="37">
        <f t="shared" si="117"/>
        <v>1</v>
      </c>
      <c r="I216" s="37">
        <f t="shared" si="117"/>
        <v>4</v>
      </c>
      <c r="J216" s="37">
        <f t="shared" si="117"/>
        <v>0</v>
      </c>
      <c r="K216" s="37">
        <f t="shared" si="117"/>
        <v>0</v>
      </c>
      <c r="L216" s="37">
        <f t="shared" si="117"/>
        <v>0</v>
      </c>
      <c r="M216" s="37">
        <f t="shared" si="117"/>
        <v>0</v>
      </c>
      <c r="N216" s="38">
        <f t="shared" si="117"/>
        <v>0</v>
      </c>
      <c r="O216" s="39">
        <f>SUM(B216:N216)</f>
        <v>214</v>
      </c>
      <c r="P216" s="32"/>
      <c r="Q216" s="36">
        <f t="shared" si="118"/>
        <v>0</v>
      </c>
      <c r="R216" s="37">
        <f t="shared" si="118"/>
        <v>0</v>
      </c>
      <c r="S216" s="37">
        <f t="shared" si="118"/>
        <v>0</v>
      </c>
      <c r="T216" s="37">
        <f t="shared" si="118"/>
        <v>0</v>
      </c>
      <c r="U216" s="37">
        <f t="shared" si="118"/>
        <v>0</v>
      </c>
      <c r="V216" s="37">
        <f t="shared" si="118"/>
        <v>0</v>
      </c>
      <c r="W216" s="37">
        <f t="shared" si="118"/>
        <v>0</v>
      </c>
      <c r="X216" s="37">
        <f t="shared" si="118"/>
        <v>0</v>
      </c>
      <c r="Y216" s="37">
        <f t="shared" si="118"/>
        <v>0</v>
      </c>
      <c r="Z216" s="37">
        <f t="shared" si="118"/>
        <v>0</v>
      </c>
      <c r="AA216" s="37">
        <f t="shared" si="118"/>
        <v>0</v>
      </c>
      <c r="AB216" s="37">
        <f t="shared" si="118"/>
        <v>0</v>
      </c>
      <c r="AC216" s="38">
        <f t="shared" si="118"/>
        <v>0</v>
      </c>
      <c r="AD216" s="39">
        <f>SUM(Q216:AC216)</f>
        <v>0</v>
      </c>
      <c r="AE216" s="32"/>
      <c r="AF216" s="36">
        <f t="shared" si="119"/>
        <v>19</v>
      </c>
      <c r="AG216" s="37">
        <f t="shared" si="119"/>
        <v>0</v>
      </c>
      <c r="AH216" s="37">
        <f t="shared" si="119"/>
        <v>191</v>
      </c>
      <c r="AI216" s="37">
        <f t="shared" si="119"/>
        <v>5</v>
      </c>
      <c r="AJ216" s="37">
        <f t="shared" si="119"/>
        <v>28</v>
      </c>
      <c r="AK216" s="37">
        <f t="shared" si="119"/>
        <v>4</v>
      </c>
      <c r="AL216" s="37">
        <f t="shared" si="119"/>
        <v>0</v>
      </c>
      <c r="AM216" s="37">
        <f t="shared" si="119"/>
        <v>0</v>
      </c>
      <c r="AN216" s="37">
        <f t="shared" si="119"/>
        <v>1</v>
      </c>
      <c r="AO216" s="37">
        <f t="shared" si="119"/>
        <v>0</v>
      </c>
      <c r="AP216" s="37">
        <f t="shared" si="119"/>
        <v>0</v>
      </c>
      <c r="AQ216" s="37">
        <f t="shared" si="119"/>
        <v>0</v>
      </c>
      <c r="AR216" s="38">
        <f t="shared" si="119"/>
        <v>0</v>
      </c>
      <c r="AS216" s="39">
        <f>SUM(AF216:AR216)</f>
        <v>248</v>
      </c>
      <c r="AT216" s="32"/>
      <c r="AU216" s="39">
        <f>SUM(O216+AD216+AS216)</f>
        <v>462</v>
      </c>
    </row>
    <row r="217" spans="1:47" ht="15.75" customHeight="1">
      <c r="A217" s="25" t="s">
        <v>21</v>
      </c>
      <c r="B217" s="40">
        <f t="shared" ref="B217:O217" si="120">SUM(B213:B216)</f>
        <v>24</v>
      </c>
      <c r="C217" s="41">
        <f t="shared" si="120"/>
        <v>13</v>
      </c>
      <c r="D217" s="41">
        <f t="shared" si="120"/>
        <v>514</v>
      </c>
      <c r="E217" s="41">
        <f t="shared" si="120"/>
        <v>14</v>
      </c>
      <c r="F217" s="41">
        <f t="shared" si="120"/>
        <v>107</v>
      </c>
      <c r="G217" s="41">
        <f t="shared" si="120"/>
        <v>19</v>
      </c>
      <c r="H217" s="41">
        <f t="shared" si="120"/>
        <v>4</v>
      </c>
      <c r="I217" s="41">
        <f t="shared" si="120"/>
        <v>10</v>
      </c>
      <c r="J217" s="41">
        <f t="shared" si="120"/>
        <v>0</v>
      </c>
      <c r="K217" s="41">
        <f t="shared" si="120"/>
        <v>0</v>
      </c>
      <c r="L217" s="41">
        <f t="shared" si="120"/>
        <v>0</v>
      </c>
      <c r="M217" s="41">
        <f t="shared" si="120"/>
        <v>0</v>
      </c>
      <c r="N217" s="42">
        <f t="shared" si="120"/>
        <v>0</v>
      </c>
      <c r="O217" s="43">
        <f t="shared" si="120"/>
        <v>705</v>
      </c>
      <c r="P217" s="32"/>
      <c r="Q217" s="40">
        <f t="shared" ref="Q217:AD217" si="121">SUM(Q213:Q216)</f>
        <v>0</v>
      </c>
      <c r="R217" s="41">
        <f t="shared" si="121"/>
        <v>0</v>
      </c>
      <c r="S217" s="41">
        <f t="shared" si="121"/>
        <v>0</v>
      </c>
      <c r="T217" s="41">
        <f t="shared" si="121"/>
        <v>0</v>
      </c>
      <c r="U217" s="41">
        <f t="shared" si="121"/>
        <v>0</v>
      </c>
      <c r="V217" s="41">
        <f t="shared" si="121"/>
        <v>0</v>
      </c>
      <c r="W217" s="41">
        <f t="shared" si="121"/>
        <v>0</v>
      </c>
      <c r="X217" s="41">
        <f t="shared" si="121"/>
        <v>0</v>
      </c>
      <c r="Y217" s="41">
        <f t="shared" si="121"/>
        <v>0</v>
      </c>
      <c r="Z217" s="41">
        <f t="shared" si="121"/>
        <v>0</v>
      </c>
      <c r="AA217" s="41">
        <f t="shared" si="121"/>
        <v>0</v>
      </c>
      <c r="AB217" s="41">
        <f t="shared" si="121"/>
        <v>0</v>
      </c>
      <c r="AC217" s="42">
        <f t="shared" si="121"/>
        <v>0</v>
      </c>
      <c r="AD217" s="43">
        <f t="shared" si="121"/>
        <v>0</v>
      </c>
      <c r="AE217" s="32"/>
      <c r="AF217" s="40">
        <f t="shared" ref="AF217:AS217" si="122">SUM(AF213:AF216)</f>
        <v>59</v>
      </c>
      <c r="AG217" s="41">
        <f t="shared" si="122"/>
        <v>2</v>
      </c>
      <c r="AH217" s="41">
        <f t="shared" si="122"/>
        <v>629</v>
      </c>
      <c r="AI217" s="41">
        <f t="shared" si="122"/>
        <v>16</v>
      </c>
      <c r="AJ217" s="41">
        <f t="shared" si="122"/>
        <v>73</v>
      </c>
      <c r="AK217" s="41">
        <f t="shared" si="122"/>
        <v>17</v>
      </c>
      <c r="AL217" s="41">
        <f t="shared" si="122"/>
        <v>0</v>
      </c>
      <c r="AM217" s="41">
        <f t="shared" si="122"/>
        <v>7</v>
      </c>
      <c r="AN217" s="41">
        <f t="shared" si="122"/>
        <v>3</v>
      </c>
      <c r="AO217" s="41">
        <f t="shared" si="122"/>
        <v>0</v>
      </c>
      <c r="AP217" s="41">
        <f t="shared" si="122"/>
        <v>0</v>
      </c>
      <c r="AQ217" s="41">
        <f t="shared" si="122"/>
        <v>0</v>
      </c>
      <c r="AR217" s="42">
        <f t="shared" si="122"/>
        <v>0</v>
      </c>
      <c r="AS217" s="43">
        <f t="shared" si="122"/>
        <v>806</v>
      </c>
      <c r="AT217" s="32"/>
      <c r="AU217" s="43">
        <f>SUM(AU213:AU216)</f>
        <v>1511</v>
      </c>
    </row>
    <row r="218" spans="1:47" ht="15.75" customHeight="1">
      <c r="A218" s="22">
        <v>0.33333333333333298</v>
      </c>
      <c r="B218" s="28">
        <f t="shared" ref="B218:N221" si="123">SUM(B17+Q17+AF17)</f>
        <v>10</v>
      </c>
      <c r="C218" s="29">
        <f t="shared" si="123"/>
        <v>1</v>
      </c>
      <c r="D218" s="29">
        <f t="shared" si="123"/>
        <v>142</v>
      </c>
      <c r="E218" s="29">
        <f t="shared" si="123"/>
        <v>5</v>
      </c>
      <c r="F218" s="29">
        <f t="shared" si="123"/>
        <v>15</v>
      </c>
      <c r="G218" s="29">
        <f t="shared" si="123"/>
        <v>3</v>
      </c>
      <c r="H218" s="29">
        <f t="shared" si="123"/>
        <v>3</v>
      </c>
      <c r="I218" s="29">
        <f t="shared" si="123"/>
        <v>3</v>
      </c>
      <c r="J218" s="29">
        <f t="shared" si="123"/>
        <v>1</v>
      </c>
      <c r="K218" s="29">
        <f t="shared" si="123"/>
        <v>0</v>
      </c>
      <c r="L218" s="29">
        <f t="shared" si="123"/>
        <v>1</v>
      </c>
      <c r="M218" s="29">
        <f t="shared" si="123"/>
        <v>0</v>
      </c>
      <c r="N218" s="30">
        <f t="shared" si="123"/>
        <v>0</v>
      </c>
      <c r="O218" s="31">
        <f>SUM(B218:N218)</f>
        <v>184</v>
      </c>
      <c r="P218" s="32"/>
      <c r="Q218" s="28">
        <f t="shared" ref="Q218:AC221" si="124">SUM(B84+Q84+AF84)</f>
        <v>0</v>
      </c>
      <c r="R218" s="29">
        <f t="shared" si="124"/>
        <v>0</v>
      </c>
      <c r="S218" s="29">
        <f t="shared" si="124"/>
        <v>0</v>
      </c>
      <c r="T218" s="29">
        <f t="shared" si="124"/>
        <v>0</v>
      </c>
      <c r="U218" s="29">
        <f t="shared" si="124"/>
        <v>0</v>
      </c>
      <c r="V218" s="29">
        <f t="shared" si="124"/>
        <v>0</v>
      </c>
      <c r="W218" s="29">
        <f t="shared" si="124"/>
        <v>0</v>
      </c>
      <c r="X218" s="29">
        <f t="shared" si="124"/>
        <v>0</v>
      </c>
      <c r="Y218" s="29">
        <f t="shared" si="124"/>
        <v>0</v>
      </c>
      <c r="Z218" s="29">
        <f t="shared" si="124"/>
        <v>0</v>
      </c>
      <c r="AA218" s="29">
        <f t="shared" si="124"/>
        <v>0</v>
      </c>
      <c r="AB218" s="29">
        <f t="shared" si="124"/>
        <v>0</v>
      </c>
      <c r="AC218" s="30">
        <f t="shared" si="124"/>
        <v>0</v>
      </c>
      <c r="AD218" s="31">
        <f>SUM(Q218:AC218)</f>
        <v>0</v>
      </c>
      <c r="AE218" s="32"/>
      <c r="AF218" s="28">
        <f t="shared" ref="AF218:AR221" si="125">SUM(B151+Q151+AF151)</f>
        <v>20</v>
      </c>
      <c r="AG218" s="29">
        <f t="shared" si="125"/>
        <v>1</v>
      </c>
      <c r="AH218" s="29">
        <f t="shared" si="125"/>
        <v>172</v>
      </c>
      <c r="AI218" s="29">
        <f t="shared" si="125"/>
        <v>4</v>
      </c>
      <c r="AJ218" s="29">
        <f t="shared" si="125"/>
        <v>30</v>
      </c>
      <c r="AK218" s="29">
        <f t="shared" si="125"/>
        <v>2</v>
      </c>
      <c r="AL218" s="29">
        <f t="shared" si="125"/>
        <v>1</v>
      </c>
      <c r="AM218" s="29">
        <f t="shared" si="125"/>
        <v>4</v>
      </c>
      <c r="AN218" s="29">
        <f t="shared" si="125"/>
        <v>1</v>
      </c>
      <c r="AO218" s="29">
        <f t="shared" si="125"/>
        <v>0</v>
      </c>
      <c r="AP218" s="29">
        <f t="shared" si="125"/>
        <v>0</v>
      </c>
      <c r="AQ218" s="29">
        <f t="shared" si="125"/>
        <v>0</v>
      </c>
      <c r="AR218" s="30">
        <f t="shared" si="125"/>
        <v>0</v>
      </c>
      <c r="AS218" s="31">
        <f>SUM(AF218:AR218)</f>
        <v>235</v>
      </c>
      <c r="AT218" s="32"/>
      <c r="AU218" s="31">
        <f>SUM(O218+AD218+AS218)</f>
        <v>419</v>
      </c>
    </row>
    <row r="219" spans="1:47" ht="15.75" customHeight="1">
      <c r="A219" s="23">
        <v>0.34375</v>
      </c>
      <c r="B219" s="33">
        <f t="shared" si="123"/>
        <v>10</v>
      </c>
      <c r="C219" s="32">
        <f t="shared" si="123"/>
        <v>0</v>
      </c>
      <c r="D219" s="32">
        <f t="shared" si="123"/>
        <v>141</v>
      </c>
      <c r="E219" s="32">
        <f t="shared" si="123"/>
        <v>3</v>
      </c>
      <c r="F219" s="32">
        <f t="shared" si="123"/>
        <v>28</v>
      </c>
      <c r="G219" s="32">
        <f t="shared" si="123"/>
        <v>2</v>
      </c>
      <c r="H219" s="32">
        <f t="shared" si="123"/>
        <v>1</v>
      </c>
      <c r="I219" s="32">
        <f t="shared" si="123"/>
        <v>1</v>
      </c>
      <c r="J219" s="32">
        <f t="shared" si="123"/>
        <v>0</v>
      </c>
      <c r="K219" s="32">
        <f t="shared" si="123"/>
        <v>0</v>
      </c>
      <c r="L219" s="32">
        <f t="shared" si="123"/>
        <v>0</v>
      </c>
      <c r="M219" s="32">
        <f t="shared" si="123"/>
        <v>0</v>
      </c>
      <c r="N219" s="34">
        <f t="shared" si="123"/>
        <v>0</v>
      </c>
      <c r="O219" s="35">
        <f>SUM(B219:N219)</f>
        <v>186</v>
      </c>
      <c r="P219" s="32"/>
      <c r="Q219" s="33">
        <f t="shared" si="124"/>
        <v>0</v>
      </c>
      <c r="R219" s="32">
        <f t="shared" si="124"/>
        <v>0</v>
      </c>
      <c r="S219" s="32">
        <f t="shared" si="124"/>
        <v>0</v>
      </c>
      <c r="T219" s="32">
        <f t="shared" si="124"/>
        <v>0</v>
      </c>
      <c r="U219" s="32">
        <f t="shared" si="124"/>
        <v>0</v>
      </c>
      <c r="V219" s="32">
        <f t="shared" si="124"/>
        <v>0</v>
      </c>
      <c r="W219" s="32">
        <f t="shared" si="124"/>
        <v>0</v>
      </c>
      <c r="X219" s="32">
        <f t="shared" si="124"/>
        <v>0</v>
      </c>
      <c r="Y219" s="32">
        <f t="shared" si="124"/>
        <v>0</v>
      </c>
      <c r="Z219" s="32">
        <f t="shared" si="124"/>
        <v>0</v>
      </c>
      <c r="AA219" s="32">
        <f t="shared" si="124"/>
        <v>0</v>
      </c>
      <c r="AB219" s="32">
        <f t="shared" si="124"/>
        <v>0</v>
      </c>
      <c r="AC219" s="34">
        <f t="shared" si="124"/>
        <v>0</v>
      </c>
      <c r="AD219" s="35">
        <f>SUM(Q219:AC219)</f>
        <v>0</v>
      </c>
      <c r="AE219" s="32"/>
      <c r="AF219" s="33">
        <f t="shared" si="125"/>
        <v>23</v>
      </c>
      <c r="AG219" s="32">
        <f t="shared" si="125"/>
        <v>1</v>
      </c>
      <c r="AH219" s="32">
        <f t="shared" si="125"/>
        <v>196</v>
      </c>
      <c r="AI219" s="32">
        <f t="shared" si="125"/>
        <v>8</v>
      </c>
      <c r="AJ219" s="32">
        <f t="shared" si="125"/>
        <v>32</v>
      </c>
      <c r="AK219" s="32">
        <f t="shared" si="125"/>
        <v>5</v>
      </c>
      <c r="AL219" s="32">
        <f t="shared" si="125"/>
        <v>2</v>
      </c>
      <c r="AM219" s="32">
        <f t="shared" si="125"/>
        <v>2</v>
      </c>
      <c r="AN219" s="32">
        <f t="shared" si="125"/>
        <v>0</v>
      </c>
      <c r="AO219" s="32">
        <f t="shared" si="125"/>
        <v>0</v>
      </c>
      <c r="AP219" s="32">
        <f t="shared" si="125"/>
        <v>0</v>
      </c>
      <c r="AQ219" s="32">
        <f t="shared" si="125"/>
        <v>0</v>
      </c>
      <c r="AR219" s="34">
        <f t="shared" si="125"/>
        <v>0</v>
      </c>
      <c r="AS219" s="35">
        <f>SUM(AF219:AR219)</f>
        <v>269</v>
      </c>
      <c r="AT219" s="32"/>
      <c r="AU219" s="35">
        <f>SUM(O219+AD219+AS219)</f>
        <v>455</v>
      </c>
    </row>
    <row r="220" spans="1:47" ht="15.75" customHeight="1">
      <c r="A220" s="23">
        <v>0.35416666666666702</v>
      </c>
      <c r="B220" s="33">
        <f t="shared" si="123"/>
        <v>10</v>
      </c>
      <c r="C220" s="32">
        <f t="shared" si="123"/>
        <v>3</v>
      </c>
      <c r="D220" s="32">
        <f t="shared" si="123"/>
        <v>169</v>
      </c>
      <c r="E220" s="32">
        <f t="shared" si="123"/>
        <v>3</v>
      </c>
      <c r="F220" s="32">
        <f t="shared" si="123"/>
        <v>17</v>
      </c>
      <c r="G220" s="32">
        <f t="shared" si="123"/>
        <v>7</v>
      </c>
      <c r="H220" s="32">
        <f t="shared" si="123"/>
        <v>1</v>
      </c>
      <c r="I220" s="32">
        <f t="shared" si="123"/>
        <v>3</v>
      </c>
      <c r="J220" s="32">
        <f t="shared" si="123"/>
        <v>0</v>
      </c>
      <c r="K220" s="32">
        <f t="shared" si="123"/>
        <v>0</v>
      </c>
      <c r="L220" s="32">
        <f t="shared" si="123"/>
        <v>0</v>
      </c>
      <c r="M220" s="32">
        <f t="shared" si="123"/>
        <v>0</v>
      </c>
      <c r="N220" s="34">
        <f t="shared" si="123"/>
        <v>0</v>
      </c>
      <c r="O220" s="35">
        <f>SUM(B220:N220)</f>
        <v>213</v>
      </c>
      <c r="P220" s="32"/>
      <c r="Q220" s="33">
        <f t="shared" si="124"/>
        <v>1</v>
      </c>
      <c r="R220" s="32">
        <f t="shared" si="124"/>
        <v>0</v>
      </c>
      <c r="S220" s="32">
        <f t="shared" si="124"/>
        <v>0</v>
      </c>
      <c r="T220" s="32">
        <f t="shared" si="124"/>
        <v>0</v>
      </c>
      <c r="U220" s="32">
        <f t="shared" si="124"/>
        <v>0</v>
      </c>
      <c r="V220" s="32">
        <f t="shared" si="124"/>
        <v>0</v>
      </c>
      <c r="W220" s="32">
        <f t="shared" si="124"/>
        <v>0</v>
      </c>
      <c r="X220" s="32">
        <f t="shared" si="124"/>
        <v>0</v>
      </c>
      <c r="Y220" s="32">
        <f t="shared" si="124"/>
        <v>0</v>
      </c>
      <c r="Z220" s="32">
        <f t="shared" si="124"/>
        <v>0</v>
      </c>
      <c r="AA220" s="32">
        <f t="shared" si="124"/>
        <v>0</v>
      </c>
      <c r="AB220" s="32">
        <f t="shared" si="124"/>
        <v>0</v>
      </c>
      <c r="AC220" s="34">
        <f t="shared" si="124"/>
        <v>0</v>
      </c>
      <c r="AD220" s="35">
        <f>SUM(Q220:AC220)</f>
        <v>1</v>
      </c>
      <c r="AE220" s="32"/>
      <c r="AF220" s="33">
        <f t="shared" si="125"/>
        <v>19</v>
      </c>
      <c r="AG220" s="32">
        <f t="shared" si="125"/>
        <v>0</v>
      </c>
      <c r="AH220" s="32">
        <f t="shared" si="125"/>
        <v>187</v>
      </c>
      <c r="AI220" s="32">
        <f t="shared" si="125"/>
        <v>10</v>
      </c>
      <c r="AJ220" s="32">
        <f t="shared" si="125"/>
        <v>19</v>
      </c>
      <c r="AK220" s="32">
        <f t="shared" si="125"/>
        <v>5</v>
      </c>
      <c r="AL220" s="32">
        <f t="shared" si="125"/>
        <v>0</v>
      </c>
      <c r="AM220" s="32">
        <f t="shared" si="125"/>
        <v>2</v>
      </c>
      <c r="AN220" s="32">
        <f t="shared" si="125"/>
        <v>0</v>
      </c>
      <c r="AO220" s="32">
        <f t="shared" si="125"/>
        <v>0</v>
      </c>
      <c r="AP220" s="32">
        <f t="shared" si="125"/>
        <v>0</v>
      </c>
      <c r="AQ220" s="32">
        <f t="shared" si="125"/>
        <v>0</v>
      </c>
      <c r="AR220" s="34">
        <f t="shared" si="125"/>
        <v>0</v>
      </c>
      <c r="AS220" s="35">
        <f>SUM(AF220:AR220)</f>
        <v>242</v>
      </c>
      <c r="AT220" s="32"/>
      <c r="AU220" s="35">
        <f>SUM(O220+AD220+AS220)</f>
        <v>456</v>
      </c>
    </row>
    <row r="221" spans="1:47" ht="15.75" customHeight="1">
      <c r="A221" s="24">
        <v>0.36458333333333298</v>
      </c>
      <c r="B221" s="36">
        <f t="shared" si="123"/>
        <v>12</v>
      </c>
      <c r="C221" s="37">
        <f t="shared" si="123"/>
        <v>3</v>
      </c>
      <c r="D221" s="37">
        <f t="shared" si="123"/>
        <v>160</v>
      </c>
      <c r="E221" s="37">
        <f t="shared" si="123"/>
        <v>6</v>
      </c>
      <c r="F221" s="37">
        <f t="shared" si="123"/>
        <v>35</v>
      </c>
      <c r="G221" s="37">
        <f t="shared" si="123"/>
        <v>6</v>
      </c>
      <c r="H221" s="37">
        <f t="shared" si="123"/>
        <v>0</v>
      </c>
      <c r="I221" s="37">
        <f t="shared" si="123"/>
        <v>2</v>
      </c>
      <c r="J221" s="37">
        <f t="shared" si="123"/>
        <v>0</v>
      </c>
      <c r="K221" s="37">
        <f t="shared" si="123"/>
        <v>1</v>
      </c>
      <c r="L221" s="37">
        <f t="shared" si="123"/>
        <v>0</v>
      </c>
      <c r="M221" s="37">
        <f t="shared" si="123"/>
        <v>0</v>
      </c>
      <c r="N221" s="38">
        <f t="shared" si="123"/>
        <v>0</v>
      </c>
      <c r="O221" s="39">
        <f>SUM(B221:N221)</f>
        <v>225</v>
      </c>
      <c r="P221" s="32"/>
      <c r="Q221" s="36">
        <f t="shared" si="124"/>
        <v>0</v>
      </c>
      <c r="R221" s="37">
        <f t="shared" si="124"/>
        <v>0</v>
      </c>
      <c r="S221" s="37">
        <f t="shared" si="124"/>
        <v>0</v>
      </c>
      <c r="T221" s="37">
        <f t="shared" si="124"/>
        <v>0</v>
      </c>
      <c r="U221" s="37">
        <f t="shared" si="124"/>
        <v>0</v>
      </c>
      <c r="V221" s="37">
        <f t="shared" si="124"/>
        <v>0</v>
      </c>
      <c r="W221" s="37">
        <f t="shared" si="124"/>
        <v>0</v>
      </c>
      <c r="X221" s="37">
        <f t="shared" si="124"/>
        <v>0</v>
      </c>
      <c r="Y221" s="37">
        <f t="shared" si="124"/>
        <v>0</v>
      </c>
      <c r="Z221" s="37">
        <f t="shared" si="124"/>
        <v>0</v>
      </c>
      <c r="AA221" s="37">
        <f t="shared" si="124"/>
        <v>0</v>
      </c>
      <c r="AB221" s="37">
        <f t="shared" si="124"/>
        <v>0</v>
      </c>
      <c r="AC221" s="38">
        <f t="shared" si="124"/>
        <v>0</v>
      </c>
      <c r="AD221" s="39">
        <f>SUM(Q221:AC221)</f>
        <v>0</v>
      </c>
      <c r="AE221" s="32"/>
      <c r="AF221" s="36">
        <f t="shared" si="125"/>
        <v>22</v>
      </c>
      <c r="AG221" s="37">
        <f t="shared" si="125"/>
        <v>1</v>
      </c>
      <c r="AH221" s="37">
        <f t="shared" si="125"/>
        <v>167</v>
      </c>
      <c r="AI221" s="37">
        <f t="shared" si="125"/>
        <v>8</v>
      </c>
      <c r="AJ221" s="37">
        <f t="shared" si="125"/>
        <v>24</v>
      </c>
      <c r="AK221" s="37">
        <f t="shared" si="125"/>
        <v>2</v>
      </c>
      <c r="AL221" s="37">
        <f t="shared" si="125"/>
        <v>2</v>
      </c>
      <c r="AM221" s="37">
        <f t="shared" si="125"/>
        <v>6</v>
      </c>
      <c r="AN221" s="37">
        <f t="shared" si="125"/>
        <v>1</v>
      </c>
      <c r="AO221" s="37">
        <f t="shared" si="125"/>
        <v>0</v>
      </c>
      <c r="AP221" s="37">
        <f t="shared" si="125"/>
        <v>0</v>
      </c>
      <c r="AQ221" s="37">
        <f t="shared" si="125"/>
        <v>0</v>
      </c>
      <c r="AR221" s="38">
        <f t="shared" si="125"/>
        <v>0</v>
      </c>
      <c r="AS221" s="39">
        <f>SUM(AF221:AR221)</f>
        <v>233</v>
      </c>
      <c r="AT221" s="32"/>
      <c r="AU221" s="39">
        <f>SUM(O221+AD221+AS221)</f>
        <v>458</v>
      </c>
    </row>
    <row r="222" spans="1:47" ht="15.75" customHeight="1">
      <c r="A222" s="25" t="s">
        <v>21</v>
      </c>
      <c r="B222" s="40">
        <f t="shared" ref="B222:O222" si="126">SUM(B218:B221)</f>
        <v>42</v>
      </c>
      <c r="C222" s="41">
        <f t="shared" si="126"/>
        <v>7</v>
      </c>
      <c r="D222" s="41">
        <f t="shared" si="126"/>
        <v>612</v>
      </c>
      <c r="E222" s="41">
        <f t="shared" si="126"/>
        <v>17</v>
      </c>
      <c r="F222" s="41">
        <f t="shared" si="126"/>
        <v>95</v>
      </c>
      <c r="G222" s="41">
        <f t="shared" si="126"/>
        <v>18</v>
      </c>
      <c r="H222" s="41">
        <f t="shared" si="126"/>
        <v>5</v>
      </c>
      <c r="I222" s="41">
        <f t="shared" si="126"/>
        <v>9</v>
      </c>
      <c r="J222" s="41">
        <f t="shared" si="126"/>
        <v>1</v>
      </c>
      <c r="K222" s="41">
        <f t="shared" si="126"/>
        <v>1</v>
      </c>
      <c r="L222" s="41">
        <f t="shared" si="126"/>
        <v>1</v>
      </c>
      <c r="M222" s="41">
        <f t="shared" si="126"/>
        <v>0</v>
      </c>
      <c r="N222" s="42">
        <f t="shared" si="126"/>
        <v>0</v>
      </c>
      <c r="O222" s="43">
        <f t="shared" si="126"/>
        <v>808</v>
      </c>
      <c r="P222" s="32"/>
      <c r="Q222" s="40">
        <f t="shared" ref="Q222:AD222" si="127">SUM(Q218:Q221)</f>
        <v>1</v>
      </c>
      <c r="R222" s="41">
        <f t="shared" si="127"/>
        <v>0</v>
      </c>
      <c r="S222" s="41">
        <f t="shared" si="127"/>
        <v>0</v>
      </c>
      <c r="T222" s="41">
        <f t="shared" si="127"/>
        <v>0</v>
      </c>
      <c r="U222" s="41">
        <f t="shared" si="127"/>
        <v>0</v>
      </c>
      <c r="V222" s="41">
        <f t="shared" si="127"/>
        <v>0</v>
      </c>
      <c r="W222" s="41">
        <f t="shared" si="127"/>
        <v>0</v>
      </c>
      <c r="X222" s="41">
        <f t="shared" si="127"/>
        <v>0</v>
      </c>
      <c r="Y222" s="41">
        <f t="shared" si="127"/>
        <v>0</v>
      </c>
      <c r="Z222" s="41">
        <f t="shared" si="127"/>
        <v>0</v>
      </c>
      <c r="AA222" s="41">
        <f t="shared" si="127"/>
        <v>0</v>
      </c>
      <c r="AB222" s="41">
        <f t="shared" si="127"/>
        <v>0</v>
      </c>
      <c r="AC222" s="42">
        <f t="shared" si="127"/>
        <v>0</v>
      </c>
      <c r="AD222" s="43">
        <f t="shared" si="127"/>
        <v>1</v>
      </c>
      <c r="AE222" s="32"/>
      <c r="AF222" s="40">
        <f t="shared" ref="AF222:AS222" si="128">SUM(AF218:AF221)</f>
        <v>84</v>
      </c>
      <c r="AG222" s="41">
        <f t="shared" si="128"/>
        <v>3</v>
      </c>
      <c r="AH222" s="41">
        <f t="shared" si="128"/>
        <v>722</v>
      </c>
      <c r="AI222" s="41">
        <f t="shared" si="128"/>
        <v>30</v>
      </c>
      <c r="AJ222" s="41">
        <f t="shared" si="128"/>
        <v>105</v>
      </c>
      <c r="AK222" s="41">
        <f t="shared" si="128"/>
        <v>14</v>
      </c>
      <c r="AL222" s="41">
        <f t="shared" si="128"/>
        <v>5</v>
      </c>
      <c r="AM222" s="41">
        <f t="shared" si="128"/>
        <v>14</v>
      </c>
      <c r="AN222" s="41">
        <f t="shared" si="128"/>
        <v>2</v>
      </c>
      <c r="AO222" s="41">
        <f t="shared" si="128"/>
        <v>0</v>
      </c>
      <c r="AP222" s="41">
        <f t="shared" si="128"/>
        <v>0</v>
      </c>
      <c r="AQ222" s="41">
        <f t="shared" si="128"/>
        <v>0</v>
      </c>
      <c r="AR222" s="42">
        <f t="shared" si="128"/>
        <v>0</v>
      </c>
      <c r="AS222" s="43">
        <f t="shared" si="128"/>
        <v>979</v>
      </c>
      <c r="AT222" s="32"/>
      <c r="AU222" s="43">
        <f>SUM(AU218:AU221)</f>
        <v>1788</v>
      </c>
    </row>
    <row r="223" spans="1:47" ht="15.75" customHeight="1">
      <c r="A223" s="22">
        <v>0.375</v>
      </c>
      <c r="B223" s="28">
        <f t="shared" ref="B223:N226" si="129">SUM(B22+Q22+AF22)</f>
        <v>7</v>
      </c>
      <c r="C223" s="29">
        <f t="shared" si="129"/>
        <v>2</v>
      </c>
      <c r="D223" s="29">
        <f t="shared" si="129"/>
        <v>132</v>
      </c>
      <c r="E223" s="29">
        <f t="shared" si="129"/>
        <v>8</v>
      </c>
      <c r="F223" s="29">
        <f t="shared" si="129"/>
        <v>27</v>
      </c>
      <c r="G223" s="29">
        <f t="shared" si="129"/>
        <v>4</v>
      </c>
      <c r="H223" s="29">
        <f t="shared" si="129"/>
        <v>3</v>
      </c>
      <c r="I223" s="29">
        <f t="shared" si="129"/>
        <v>4</v>
      </c>
      <c r="J223" s="29">
        <f t="shared" si="129"/>
        <v>0</v>
      </c>
      <c r="K223" s="29">
        <f t="shared" si="129"/>
        <v>0</v>
      </c>
      <c r="L223" s="29">
        <f t="shared" si="129"/>
        <v>0</v>
      </c>
      <c r="M223" s="29">
        <f t="shared" si="129"/>
        <v>0</v>
      </c>
      <c r="N223" s="30">
        <f t="shared" si="129"/>
        <v>0</v>
      </c>
      <c r="O223" s="31">
        <f>SUM(B223:N223)</f>
        <v>187</v>
      </c>
      <c r="P223" s="32"/>
      <c r="Q223" s="28">
        <f t="shared" ref="Q223:AC226" si="130">SUM(B89+Q89+AF89)</f>
        <v>0</v>
      </c>
      <c r="R223" s="29">
        <f t="shared" si="130"/>
        <v>0</v>
      </c>
      <c r="S223" s="29">
        <f t="shared" si="130"/>
        <v>0</v>
      </c>
      <c r="T223" s="29">
        <f t="shared" si="130"/>
        <v>0</v>
      </c>
      <c r="U223" s="29">
        <f t="shared" si="130"/>
        <v>0</v>
      </c>
      <c r="V223" s="29">
        <f t="shared" si="130"/>
        <v>0</v>
      </c>
      <c r="W223" s="29">
        <f t="shared" si="130"/>
        <v>0</v>
      </c>
      <c r="X223" s="29">
        <f t="shared" si="130"/>
        <v>0</v>
      </c>
      <c r="Y223" s="29">
        <f t="shared" si="130"/>
        <v>0</v>
      </c>
      <c r="Z223" s="29">
        <f t="shared" si="130"/>
        <v>0</v>
      </c>
      <c r="AA223" s="29">
        <f t="shared" si="130"/>
        <v>0</v>
      </c>
      <c r="AB223" s="29">
        <f t="shared" si="130"/>
        <v>0</v>
      </c>
      <c r="AC223" s="30">
        <f t="shared" si="130"/>
        <v>0</v>
      </c>
      <c r="AD223" s="31">
        <f>SUM(Q223:AC223)</f>
        <v>0</v>
      </c>
      <c r="AE223" s="32"/>
      <c r="AF223" s="28">
        <f t="shared" ref="AF223:AR226" si="131">SUM(B156+Q156+AF156)</f>
        <v>10</v>
      </c>
      <c r="AG223" s="29">
        <f t="shared" si="131"/>
        <v>1</v>
      </c>
      <c r="AH223" s="29">
        <f t="shared" si="131"/>
        <v>165</v>
      </c>
      <c r="AI223" s="29">
        <f t="shared" si="131"/>
        <v>5</v>
      </c>
      <c r="AJ223" s="29">
        <f t="shared" si="131"/>
        <v>22</v>
      </c>
      <c r="AK223" s="29">
        <f t="shared" si="131"/>
        <v>5</v>
      </c>
      <c r="AL223" s="29">
        <f t="shared" si="131"/>
        <v>0</v>
      </c>
      <c r="AM223" s="29">
        <f t="shared" si="131"/>
        <v>2</v>
      </c>
      <c r="AN223" s="29">
        <f t="shared" si="131"/>
        <v>0</v>
      </c>
      <c r="AO223" s="29">
        <f t="shared" si="131"/>
        <v>1</v>
      </c>
      <c r="AP223" s="29">
        <f t="shared" si="131"/>
        <v>0</v>
      </c>
      <c r="AQ223" s="29">
        <f t="shared" si="131"/>
        <v>0</v>
      </c>
      <c r="AR223" s="30">
        <f t="shared" si="131"/>
        <v>0</v>
      </c>
      <c r="AS223" s="31">
        <f>SUM(AF223:AR223)</f>
        <v>211</v>
      </c>
      <c r="AT223" s="32"/>
      <c r="AU223" s="31">
        <f>SUM(O223+AD223+AS223)</f>
        <v>398</v>
      </c>
    </row>
    <row r="224" spans="1:47" ht="15.75" customHeight="1">
      <c r="A224" s="23">
        <v>0.38541666666666702</v>
      </c>
      <c r="B224" s="33">
        <f t="shared" si="129"/>
        <v>3</v>
      </c>
      <c r="C224" s="32">
        <f t="shared" si="129"/>
        <v>1</v>
      </c>
      <c r="D224" s="32">
        <f t="shared" si="129"/>
        <v>128</v>
      </c>
      <c r="E224" s="32">
        <f t="shared" si="129"/>
        <v>2</v>
      </c>
      <c r="F224" s="32">
        <f t="shared" si="129"/>
        <v>14</v>
      </c>
      <c r="G224" s="32">
        <f t="shared" si="129"/>
        <v>3</v>
      </c>
      <c r="H224" s="32">
        <f t="shared" si="129"/>
        <v>0</v>
      </c>
      <c r="I224" s="32">
        <f t="shared" si="129"/>
        <v>5</v>
      </c>
      <c r="J224" s="32">
        <f t="shared" si="129"/>
        <v>1</v>
      </c>
      <c r="K224" s="32">
        <f t="shared" si="129"/>
        <v>0</v>
      </c>
      <c r="L224" s="32">
        <f t="shared" si="129"/>
        <v>0</v>
      </c>
      <c r="M224" s="32">
        <f t="shared" si="129"/>
        <v>0</v>
      </c>
      <c r="N224" s="34">
        <f t="shared" si="129"/>
        <v>0</v>
      </c>
      <c r="O224" s="35">
        <f>SUM(B224:N224)</f>
        <v>157</v>
      </c>
      <c r="P224" s="32"/>
      <c r="Q224" s="33">
        <f t="shared" si="130"/>
        <v>0</v>
      </c>
      <c r="R224" s="32">
        <f t="shared" si="130"/>
        <v>0</v>
      </c>
      <c r="S224" s="32">
        <f t="shared" si="130"/>
        <v>0</v>
      </c>
      <c r="T224" s="32">
        <f t="shared" si="130"/>
        <v>0</v>
      </c>
      <c r="U224" s="32">
        <f t="shared" si="130"/>
        <v>0</v>
      </c>
      <c r="V224" s="32">
        <f t="shared" si="130"/>
        <v>0</v>
      </c>
      <c r="W224" s="32">
        <f t="shared" si="130"/>
        <v>0</v>
      </c>
      <c r="X224" s="32">
        <f t="shared" si="130"/>
        <v>0</v>
      </c>
      <c r="Y224" s="32">
        <f t="shared" si="130"/>
        <v>0</v>
      </c>
      <c r="Z224" s="32">
        <f t="shared" si="130"/>
        <v>0</v>
      </c>
      <c r="AA224" s="32">
        <f t="shared" si="130"/>
        <v>0</v>
      </c>
      <c r="AB224" s="32">
        <f t="shared" si="130"/>
        <v>0</v>
      </c>
      <c r="AC224" s="34">
        <f t="shared" si="130"/>
        <v>0</v>
      </c>
      <c r="AD224" s="35">
        <f>SUM(Q224:AC224)</f>
        <v>0</v>
      </c>
      <c r="AE224" s="32"/>
      <c r="AF224" s="33">
        <f t="shared" si="131"/>
        <v>7</v>
      </c>
      <c r="AG224" s="32">
        <f t="shared" si="131"/>
        <v>2</v>
      </c>
      <c r="AH224" s="32">
        <f t="shared" si="131"/>
        <v>128</v>
      </c>
      <c r="AI224" s="32">
        <f t="shared" si="131"/>
        <v>9</v>
      </c>
      <c r="AJ224" s="32">
        <f t="shared" si="131"/>
        <v>24</v>
      </c>
      <c r="AK224" s="32">
        <f t="shared" si="131"/>
        <v>3</v>
      </c>
      <c r="AL224" s="32">
        <f t="shared" si="131"/>
        <v>4</v>
      </c>
      <c r="AM224" s="32">
        <f t="shared" si="131"/>
        <v>3</v>
      </c>
      <c r="AN224" s="32">
        <f t="shared" si="131"/>
        <v>0</v>
      </c>
      <c r="AO224" s="32">
        <f t="shared" si="131"/>
        <v>0</v>
      </c>
      <c r="AP224" s="32">
        <f t="shared" si="131"/>
        <v>0</v>
      </c>
      <c r="AQ224" s="32">
        <f t="shared" si="131"/>
        <v>0</v>
      </c>
      <c r="AR224" s="34">
        <f t="shared" si="131"/>
        <v>0</v>
      </c>
      <c r="AS224" s="35">
        <f>SUM(AF224:AR224)</f>
        <v>180</v>
      </c>
      <c r="AT224" s="32"/>
      <c r="AU224" s="35">
        <f>SUM(O224+AD224+AS224)</f>
        <v>337</v>
      </c>
    </row>
    <row r="225" spans="1:47" ht="15.75" customHeight="1">
      <c r="A225" s="23">
        <v>0.39583333333333298</v>
      </c>
      <c r="B225" s="33">
        <f t="shared" si="129"/>
        <v>6</v>
      </c>
      <c r="C225" s="32">
        <f t="shared" si="129"/>
        <v>1</v>
      </c>
      <c r="D225" s="32">
        <f t="shared" si="129"/>
        <v>102</v>
      </c>
      <c r="E225" s="32">
        <f t="shared" si="129"/>
        <v>7</v>
      </c>
      <c r="F225" s="32">
        <f t="shared" si="129"/>
        <v>24</v>
      </c>
      <c r="G225" s="32">
        <f t="shared" si="129"/>
        <v>7</v>
      </c>
      <c r="H225" s="32">
        <f t="shared" si="129"/>
        <v>2</v>
      </c>
      <c r="I225" s="32">
        <f t="shared" si="129"/>
        <v>3</v>
      </c>
      <c r="J225" s="32">
        <f t="shared" si="129"/>
        <v>1</v>
      </c>
      <c r="K225" s="32">
        <f t="shared" si="129"/>
        <v>0</v>
      </c>
      <c r="L225" s="32">
        <f t="shared" si="129"/>
        <v>0</v>
      </c>
      <c r="M225" s="32">
        <f t="shared" si="129"/>
        <v>0</v>
      </c>
      <c r="N225" s="34">
        <f t="shared" si="129"/>
        <v>0</v>
      </c>
      <c r="O225" s="35">
        <f>SUM(B225:N225)</f>
        <v>153</v>
      </c>
      <c r="P225" s="32"/>
      <c r="Q225" s="33">
        <f t="shared" si="130"/>
        <v>0</v>
      </c>
      <c r="R225" s="32">
        <f t="shared" si="130"/>
        <v>0</v>
      </c>
      <c r="S225" s="32">
        <f t="shared" si="130"/>
        <v>0</v>
      </c>
      <c r="T225" s="32">
        <f t="shared" si="130"/>
        <v>0</v>
      </c>
      <c r="U225" s="32">
        <f t="shared" si="130"/>
        <v>0</v>
      </c>
      <c r="V225" s="32">
        <f t="shared" si="130"/>
        <v>0</v>
      </c>
      <c r="W225" s="32">
        <f t="shared" si="130"/>
        <v>0</v>
      </c>
      <c r="X225" s="32">
        <f t="shared" si="130"/>
        <v>0</v>
      </c>
      <c r="Y225" s="32">
        <f t="shared" si="130"/>
        <v>0</v>
      </c>
      <c r="Z225" s="32">
        <f t="shared" si="130"/>
        <v>0</v>
      </c>
      <c r="AA225" s="32">
        <f t="shared" si="130"/>
        <v>0</v>
      </c>
      <c r="AB225" s="32">
        <f t="shared" si="130"/>
        <v>0</v>
      </c>
      <c r="AC225" s="34">
        <f t="shared" si="130"/>
        <v>0</v>
      </c>
      <c r="AD225" s="35">
        <f>SUM(Q225:AC225)</f>
        <v>0</v>
      </c>
      <c r="AE225" s="32"/>
      <c r="AF225" s="33">
        <f t="shared" si="131"/>
        <v>13</v>
      </c>
      <c r="AG225" s="32">
        <f t="shared" si="131"/>
        <v>1</v>
      </c>
      <c r="AH225" s="32">
        <f t="shared" si="131"/>
        <v>130</v>
      </c>
      <c r="AI225" s="32">
        <f t="shared" si="131"/>
        <v>11</v>
      </c>
      <c r="AJ225" s="32">
        <f t="shared" si="131"/>
        <v>32</v>
      </c>
      <c r="AK225" s="32">
        <f t="shared" si="131"/>
        <v>5</v>
      </c>
      <c r="AL225" s="32">
        <f t="shared" si="131"/>
        <v>0</v>
      </c>
      <c r="AM225" s="32">
        <f t="shared" si="131"/>
        <v>1</v>
      </c>
      <c r="AN225" s="32">
        <f t="shared" si="131"/>
        <v>0</v>
      </c>
      <c r="AO225" s="32">
        <f t="shared" si="131"/>
        <v>0</v>
      </c>
      <c r="AP225" s="32">
        <f t="shared" si="131"/>
        <v>0</v>
      </c>
      <c r="AQ225" s="32">
        <f t="shared" si="131"/>
        <v>0</v>
      </c>
      <c r="AR225" s="34">
        <f t="shared" si="131"/>
        <v>0</v>
      </c>
      <c r="AS225" s="35">
        <f>SUM(AF225:AR225)</f>
        <v>193</v>
      </c>
      <c r="AT225" s="32"/>
      <c r="AU225" s="35">
        <f>SUM(O225+AD225+AS225)</f>
        <v>346</v>
      </c>
    </row>
    <row r="226" spans="1:47" ht="15.75" customHeight="1">
      <c r="A226" s="24">
        <v>0.40625</v>
      </c>
      <c r="B226" s="36">
        <f t="shared" si="129"/>
        <v>6</v>
      </c>
      <c r="C226" s="37">
        <f t="shared" si="129"/>
        <v>2</v>
      </c>
      <c r="D226" s="37">
        <f t="shared" si="129"/>
        <v>126</v>
      </c>
      <c r="E226" s="37">
        <f t="shared" si="129"/>
        <v>15</v>
      </c>
      <c r="F226" s="37">
        <f t="shared" si="129"/>
        <v>26</v>
      </c>
      <c r="G226" s="37">
        <f t="shared" si="129"/>
        <v>3</v>
      </c>
      <c r="H226" s="37">
        <f t="shared" si="129"/>
        <v>2</v>
      </c>
      <c r="I226" s="37">
        <f t="shared" si="129"/>
        <v>2</v>
      </c>
      <c r="J226" s="37">
        <f t="shared" si="129"/>
        <v>0</v>
      </c>
      <c r="K226" s="37">
        <f t="shared" si="129"/>
        <v>0</v>
      </c>
      <c r="L226" s="37">
        <f t="shared" si="129"/>
        <v>0</v>
      </c>
      <c r="M226" s="37">
        <f t="shared" si="129"/>
        <v>0</v>
      </c>
      <c r="N226" s="38">
        <f t="shared" si="129"/>
        <v>0</v>
      </c>
      <c r="O226" s="39">
        <f>SUM(B226:N226)</f>
        <v>182</v>
      </c>
      <c r="P226" s="32"/>
      <c r="Q226" s="36">
        <f t="shared" si="130"/>
        <v>0</v>
      </c>
      <c r="R226" s="37">
        <f t="shared" si="130"/>
        <v>0</v>
      </c>
      <c r="S226" s="37">
        <f t="shared" si="130"/>
        <v>0</v>
      </c>
      <c r="T226" s="37">
        <f t="shared" si="130"/>
        <v>0</v>
      </c>
      <c r="U226" s="37">
        <f t="shared" si="130"/>
        <v>0</v>
      </c>
      <c r="V226" s="37">
        <f t="shared" si="130"/>
        <v>0</v>
      </c>
      <c r="W226" s="37">
        <f t="shared" si="130"/>
        <v>0</v>
      </c>
      <c r="X226" s="37">
        <f t="shared" si="130"/>
        <v>0</v>
      </c>
      <c r="Y226" s="37">
        <f t="shared" si="130"/>
        <v>0</v>
      </c>
      <c r="Z226" s="37">
        <f t="shared" si="130"/>
        <v>0</v>
      </c>
      <c r="AA226" s="37">
        <f t="shared" si="130"/>
        <v>0</v>
      </c>
      <c r="AB226" s="37">
        <f t="shared" si="130"/>
        <v>0</v>
      </c>
      <c r="AC226" s="38">
        <f t="shared" si="130"/>
        <v>0</v>
      </c>
      <c r="AD226" s="39">
        <f>SUM(Q226:AC226)</f>
        <v>0</v>
      </c>
      <c r="AE226" s="32"/>
      <c r="AF226" s="36">
        <f t="shared" si="131"/>
        <v>5</v>
      </c>
      <c r="AG226" s="37">
        <f t="shared" si="131"/>
        <v>1</v>
      </c>
      <c r="AH226" s="37">
        <f t="shared" si="131"/>
        <v>120</v>
      </c>
      <c r="AI226" s="37">
        <f t="shared" si="131"/>
        <v>9</v>
      </c>
      <c r="AJ226" s="37">
        <f t="shared" si="131"/>
        <v>13</v>
      </c>
      <c r="AK226" s="37">
        <f t="shared" si="131"/>
        <v>4</v>
      </c>
      <c r="AL226" s="37">
        <f t="shared" si="131"/>
        <v>2</v>
      </c>
      <c r="AM226" s="37">
        <f t="shared" si="131"/>
        <v>0</v>
      </c>
      <c r="AN226" s="37">
        <f t="shared" si="131"/>
        <v>0</v>
      </c>
      <c r="AO226" s="37">
        <f t="shared" si="131"/>
        <v>0</v>
      </c>
      <c r="AP226" s="37">
        <f t="shared" si="131"/>
        <v>0</v>
      </c>
      <c r="AQ226" s="37">
        <f t="shared" si="131"/>
        <v>0</v>
      </c>
      <c r="AR226" s="38">
        <f t="shared" si="131"/>
        <v>0</v>
      </c>
      <c r="AS226" s="39">
        <f>SUM(AF226:AR226)</f>
        <v>154</v>
      </c>
      <c r="AT226" s="32"/>
      <c r="AU226" s="39">
        <f>SUM(O226+AD226+AS226)</f>
        <v>336</v>
      </c>
    </row>
    <row r="227" spans="1:47" ht="15.75" customHeight="1">
      <c r="A227" s="25" t="s">
        <v>21</v>
      </c>
      <c r="B227" s="40">
        <f t="shared" ref="B227:O227" si="132">SUM(B223:B226)</f>
        <v>22</v>
      </c>
      <c r="C227" s="41">
        <f t="shared" si="132"/>
        <v>6</v>
      </c>
      <c r="D227" s="41">
        <f t="shared" si="132"/>
        <v>488</v>
      </c>
      <c r="E227" s="41">
        <f t="shared" si="132"/>
        <v>32</v>
      </c>
      <c r="F227" s="41">
        <f t="shared" si="132"/>
        <v>91</v>
      </c>
      <c r="G227" s="41">
        <f t="shared" si="132"/>
        <v>17</v>
      </c>
      <c r="H227" s="41">
        <f t="shared" si="132"/>
        <v>7</v>
      </c>
      <c r="I227" s="41">
        <f t="shared" si="132"/>
        <v>14</v>
      </c>
      <c r="J227" s="41">
        <f t="shared" si="132"/>
        <v>2</v>
      </c>
      <c r="K227" s="41">
        <f t="shared" si="132"/>
        <v>0</v>
      </c>
      <c r="L227" s="41">
        <f t="shared" si="132"/>
        <v>0</v>
      </c>
      <c r="M227" s="41">
        <f t="shared" si="132"/>
        <v>0</v>
      </c>
      <c r="N227" s="42">
        <f t="shared" si="132"/>
        <v>0</v>
      </c>
      <c r="O227" s="43">
        <f t="shared" si="132"/>
        <v>679</v>
      </c>
      <c r="P227" s="32"/>
      <c r="Q227" s="40">
        <f t="shared" ref="Q227:AD227" si="133">SUM(Q223:Q226)</f>
        <v>0</v>
      </c>
      <c r="R227" s="41">
        <f t="shared" si="133"/>
        <v>0</v>
      </c>
      <c r="S227" s="41">
        <f t="shared" si="133"/>
        <v>0</v>
      </c>
      <c r="T227" s="41">
        <f t="shared" si="133"/>
        <v>0</v>
      </c>
      <c r="U227" s="41">
        <f t="shared" si="133"/>
        <v>0</v>
      </c>
      <c r="V227" s="41">
        <f t="shared" si="133"/>
        <v>0</v>
      </c>
      <c r="W227" s="41">
        <f t="shared" si="133"/>
        <v>0</v>
      </c>
      <c r="X227" s="41">
        <f t="shared" si="133"/>
        <v>0</v>
      </c>
      <c r="Y227" s="41">
        <f t="shared" si="133"/>
        <v>0</v>
      </c>
      <c r="Z227" s="41">
        <f t="shared" si="133"/>
        <v>0</v>
      </c>
      <c r="AA227" s="41">
        <f t="shared" si="133"/>
        <v>0</v>
      </c>
      <c r="AB227" s="41">
        <f t="shared" si="133"/>
        <v>0</v>
      </c>
      <c r="AC227" s="42">
        <f t="shared" si="133"/>
        <v>0</v>
      </c>
      <c r="AD227" s="43">
        <f t="shared" si="133"/>
        <v>0</v>
      </c>
      <c r="AE227" s="32"/>
      <c r="AF227" s="40">
        <f t="shared" ref="AF227:AS227" si="134">SUM(AF223:AF226)</f>
        <v>35</v>
      </c>
      <c r="AG227" s="41">
        <f t="shared" si="134"/>
        <v>5</v>
      </c>
      <c r="AH227" s="41">
        <f t="shared" si="134"/>
        <v>543</v>
      </c>
      <c r="AI227" s="41">
        <f t="shared" si="134"/>
        <v>34</v>
      </c>
      <c r="AJ227" s="41">
        <f t="shared" si="134"/>
        <v>91</v>
      </c>
      <c r="AK227" s="41">
        <f t="shared" si="134"/>
        <v>17</v>
      </c>
      <c r="AL227" s="41">
        <f t="shared" si="134"/>
        <v>6</v>
      </c>
      <c r="AM227" s="41">
        <f t="shared" si="134"/>
        <v>6</v>
      </c>
      <c r="AN227" s="41">
        <f t="shared" si="134"/>
        <v>0</v>
      </c>
      <c r="AO227" s="41">
        <f t="shared" si="134"/>
        <v>1</v>
      </c>
      <c r="AP227" s="41">
        <f t="shared" si="134"/>
        <v>0</v>
      </c>
      <c r="AQ227" s="41">
        <f t="shared" si="134"/>
        <v>0</v>
      </c>
      <c r="AR227" s="42">
        <f t="shared" si="134"/>
        <v>0</v>
      </c>
      <c r="AS227" s="43">
        <f t="shared" si="134"/>
        <v>738</v>
      </c>
      <c r="AT227" s="32"/>
      <c r="AU227" s="43">
        <f>SUM(AU223:AU226)</f>
        <v>1417</v>
      </c>
    </row>
    <row r="228" spans="1:47" ht="15.75" customHeight="1">
      <c r="A228" s="22">
        <v>0.41666666666666702</v>
      </c>
      <c r="B228" s="28">
        <f t="shared" ref="B228:N231" si="135">SUM(B27+Q27+AF27)</f>
        <v>4</v>
      </c>
      <c r="C228" s="29">
        <f t="shared" si="135"/>
        <v>2</v>
      </c>
      <c r="D228" s="29">
        <f t="shared" si="135"/>
        <v>105</v>
      </c>
      <c r="E228" s="29">
        <f t="shared" si="135"/>
        <v>3</v>
      </c>
      <c r="F228" s="29">
        <f t="shared" si="135"/>
        <v>22</v>
      </c>
      <c r="G228" s="29">
        <f t="shared" si="135"/>
        <v>4</v>
      </c>
      <c r="H228" s="29">
        <f t="shared" si="135"/>
        <v>1</v>
      </c>
      <c r="I228" s="29">
        <f t="shared" si="135"/>
        <v>2</v>
      </c>
      <c r="J228" s="29">
        <f t="shared" si="135"/>
        <v>0</v>
      </c>
      <c r="K228" s="29">
        <f t="shared" si="135"/>
        <v>0</v>
      </c>
      <c r="L228" s="29">
        <f t="shared" si="135"/>
        <v>1</v>
      </c>
      <c r="M228" s="29">
        <f t="shared" si="135"/>
        <v>0</v>
      </c>
      <c r="N228" s="30">
        <f t="shared" si="135"/>
        <v>0</v>
      </c>
      <c r="O228" s="31">
        <f>SUM(B228:N228)</f>
        <v>144</v>
      </c>
      <c r="P228" s="32"/>
      <c r="Q228" s="28">
        <f t="shared" ref="Q228:AC231" si="136">SUM(B94+Q94+AF94)</f>
        <v>0</v>
      </c>
      <c r="R228" s="29">
        <f t="shared" si="136"/>
        <v>0</v>
      </c>
      <c r="S228" s="29">
        <f t="shared" si="136"/>
        <v>0</v>
      </c>
      <c r="T228" s="29">
        <f t="shared" si="136"/>
        <v>0</v>
      </c>
      <c r="U228" s="29">
        <f t="shared" si="136"/>
        <v>0</v>
      </c>
      <c r="V228" s="29">
        <f t="shared" si="136"/>
        <v>0</v>
      </c>
      <c r="W228" s="29">
        <f t="shared" si="136"/>
        <v>0</v>
      </c>
      <c r="X228" s="29">
        <f t="shared" si="136"/>
        <v>0</v>
      </c>
      <c r="Y228" s="29">
        <f t="shared" si="136"/>
        <v>0</v>
      </c>
      <c r="Z228" s="29">
        <f t="shared" si="136"/>
        <v>0</v>
      </c>
      <c r="AA228" s="29">
        <f t="shared" si="136"/>
        <v>0</v>
      </c>
      <c r="AB228" s="29">
        <f t="shared" si="136"/>
        <v>0</v>
      </c>
      <c r="AC228" s="30">
        <f t="shared" si="136"/>
        <v>0</v>
      </c>
      <c r="AD228" s="31">
        <f>SUM(Q228:AC228)</f>
        <v>0</v>
      </c>
      <c r="AE228" s="32"/>
      <c r="AF228" s="28">
        <f t="shared" ref="AF228:AR231" si="137">SUM(B161+Q161+AF161)</f>
        <v>7</v>
      </c>
      <c r="AG228" s="29">
        <f t="shared" si="137"/>
        <v>0</v>
      </c>
      <c r="AH228" s="29">
        <f t="shared" si="137"/>
        <v>120</v>
      </c>
      <c r="AI228" s="29">
        <f t="shared" si="137"/>
        <v>7</v>
      </c>
      <c r="AJ228" s="29">
        <f t="shared" si="137"/>
        <v>17</v>
      </c>
      <c r="AK228" s="29">
        <f t="shared" si="137"/>
        <v>4</v>
      </c>
      <c r="AL228" s="29">
        <f t="shared" si="137"/>
        <v>1</v>
      </c>
      <c r="AM228" s="29">
        <f t="shared" si="137"/>
        <v>5</v>
      </c>
      <c r="AN228" s="29">
        <f t="shared" si="137"/>
        <v>1</v>
      </c>
      <c r="AO228" s="29">
        <f t="shared" si="137"/>
        <v>0</v>
      </c>
      <c r="AP228" s="29">
        <f t="shared" si="137"/>
        <v>0</v>
      </c>
      <c r="AQ228" s="29">
        <f t="shared" si="137"/>
        <v>0</v>
      </c>
      <c r="AR228" s="30">
        <f t="shared" si="137"/>
        <v>0</v>
      </c>
      <c r="AS228" s="31">
        <f>SUM(AF228:AR228)</f>
        <v>162</v>
      </c>
      <c r="AT228" s="32"/>
      <c r="AU228" s="31">
        <f>SUM(O228+AD228+AS228)</f>
        <v>306</v>
      </c>
    </row>
    <row r="229" spans="1:47" ht="15.75" customHeight="1">
      <c r="A229" s="23">
        <v>0.42708333333333298</v>
      </c>
      <c r="B229" s="33">
        <f t="shared" si="135"/>
        <v>5</v>
      </c>
      <c r="C229" s="32">
        <f t="shared" si="135"/>
        <v>1</v>
      </c>
      <c r="D229" s="32">
        <f t="shared" si="135"/>
        <v>112</v>
      </c>
      <c r="E229" s="32">
        <f t="shared" si="135"/>
        <v>6</v>
      </c>
      <c r="F229" s="32">
        <f t="shared" si="135"/>
        <v>11</v>
      </c>
      <c r="G229" s="32">
        <f t="shared" si="135"/>
        <v>3</v>
      </c>
      <c r="H229" s="32">
        <f t="shared" si="135"/>
        <v>0</v>
      </c>
      <c r="I229" s="32">
        <f t="shared" si="135"/>
        <v>1</v>
      </c>
      <c r="J229" s="32">
        <f t="shared" si="135"/>
        <v>1</v>
      </c>
      <c r="K229" s="32">
        <f t="shared" si="135"/>
        <v>0</v>
      </c>
      <c r="L229" s="32">
        <f t="shared" si="135"/>
        <v>0</v>
      </c>
      <c r="M229" s="32">
        <f t="shared" si="135"/>
        <v>0</v>
      </c>
      <c r="N229" s="34">
        <f t="shared" si="135"/>
        <v>0</v>
      </c>
      <c r="O229" s="35">
        <f>SUM(B229:N229)</f>
        <v>140</v>
      </c>
      <c r="P229" s="32"/>
      <c r="Q229" s="33">
        <f t="shared" si="136"/>
        <v>0</v>
      </c>
      <c r="R229" s="32">
        <f t="shared" si="136"/>
        <v>0</v>
      </c>
      <c r="S229" s="32">
        <f t="shared" si="136"/>
        <v>0</v>
      </c>
      <c r="T229" s="32">
        <f t="shared" si="136"/>
        <v>0</v>
      </c>
      <c r="U229" s="32">
        <f t="shared" si="136"/>
        <v>0</v>
      </c>
      <c r="V229" s="32">
        <f t="shared" si="136"/>
        <v>0</v>
      </c>
      <c r="W229" s="32">
        <f t="shared" si="136"/>
        <v>0</v>
      </c>
      <c r="X229" s="32">
        <f t="shared" si="136"/>
        <v>0</v>
      </c>
      <c r="Y229" s="32">
        <f t="shared" si="136"/>
        <v>0</v>
      </c>
      <c r="Z229" s="32">
        <f t="shared" si="136"/>
        <v>0</v>
      </c>
      <c r="AA229" s="32">
        <f t="shared" si="136"/>
        <v>0</v>
      </c>
      <c r="AB229" s="32">
        <f t="shared" si="136"/>
        <v>0</v>
      </c>
      <c r="AC229" s="34">
        <f t="shared" si="136"/>
        <v>0</v>
      </c>
      <c r="AD229" s="35">
        <f>SUM(Q229:AC229)</f>
        <v>0</v>
      </c>
      <c r="AE229" s="32"/>
      <c r="AF229" s="33">
        <f t="shared" si="137"/>
        <v>6</v>
      </c>
      <c r="AG229" s="32">
        <f t="shared" si="137"/>
        <v>0</v>
      </c>
      <c r="AH229" s="32">
        <f t="shared" si="137"/>
        <v>124</v>
      </c>
      <c r="AI229" s="32">
        <f t="shared" si="137"/>
        <v>10</v>
      </c>
      <c r="AJ229" s="32">
        <f t="shared" si="137"/>
        <v>20</v>
      </c>
      <c r="AK229" s="32">
        <f t="shared" si="137"/>
        <v>5</v>
      </c>
      <c r="AL229" s="32">
        <f t="shared" si="137"/>
        <v>1</v>
      </c>
      <c r="AM229" s="32">
        <f t="shared" si="137"/>
        <v>3</v>
      </c>
      <c r="AN229" s="32">
        <f t="shared" si="137"/>
        <v>0</v>
      </c>
      <c r="AO229" s="32">
        <f t="shared" si="137"/>
        <v>0</v>
      </c>
      <c r="AP229" s="32">
        <f t="shared" si="137"/>
        <v>0</v>
      </c>
      <c r="AQ229" s="32">
        <f t="shared" si="137"/>
        <v>0</v>
      </c>
      <c r="AR229" s="34">
        <f t="shared" si="137"/>
        <v>0</v>
      </c>
      <c r="AS229" s="35">
        <f>SUM(AF229:AR229)</f>
        <v>169</v>
      </c>
      <c r="AT229" s="32"/>
      <c r="AU229" s="35">
        <f>SUM(O229+AD229+AS229)</f>
        <v>309</v>
      </c>
    </row>
    <row r="230" spans="1:47" ht="15.75" customHeight="1">
      <c r="A230" s="23">
        <v>0.4375</v>
      </c>
      <c r="B230" s="33">
        <f t="shared" si="135"/>
        <v>0</v>
      </c>
      <c r="C230" s="32">
        <f t="shared" si="135"/>
        <v>1</v>
      </c>
      <c r="D230" s="32">
        <f t="shared" si="135"/>
        <v>90</v>
      </c>
      <c r="E230" s="32">
        <f t="shared" si="135"/>
        <v>1</v>
      </c>
      <c r="F230" s="32">
        <f t="shared" si="135"/>
        <v>19</v>
      </c>
      <c r="G230" s="32">
        <f t="shared" si="135"/>
        <v>6</v>
      </c>
      <c r="H230" s="32">
        <f t="shared" si="135"/>
        <v>0</v>
      </c>
      <c r="I230" s="32">
        <f t="shared" si="135"/>
        <v>2</v>
      </c>
      <c r="J230" s="32">
        <f t="shared" si="135"/>
        <v>0</v>
      </c>
      <c r="K230" s="32">
        <f t="shared" si="135"/>
        <v>0</v>
      </c>
      <c r="L230" s="32">
        <f t="shared" si="135"/>
        <v>0</v>
      </c>
      <c r="M230" s="32">
        <f t="shared" si="135"/>
        <v>0</v>
      </c>
      <c r="N230" s="34">
        <f t="shared" si="135"/>
        <v>0</v>
      </c>
      <c r="O230" s="35">
        <f>SUM(B230:N230)</f>
        <v>119</v>
      </c>
      <c r="P230" s="32"/>
      <c r="Q230" s="33">
        <f t="shared" si="136"/>
        <v>0</v>
      </c>
      <c r="R230" s="32">
        <f t="shared" si="136"/>
        <v>0</v>
      </c>
      <c r="S230" s="32">
        <f t="shared" si="136"/>
        <v>0</v>
      </c>
      <c r="T230" s="32">
        <f t="shared" si="136"/>
        <v>0</v>
      </c>
      <c r="U230" s="32">
        <f t="shared" si="136"/>
        <v>0</v>
      </c>
      <c r="V230" s="32">
        <f t="shared" si="136"/>
        <v>0</v>
      </c>
      <c r="W230" s="32">
        <f t="shared" si="136"/>
        <v>0</v>
      </c>
      <c r="X230" s="32">
        <f t="shared" si="136"/>
        <v>0</v>
      </c>
      <c r="Y230" s="32">
        <f t="shared" si="136"/>
        <v>0</v>
      </c>
      <c r="Z230" s="32">
        <f t="shared" si="136"/>
        <v>0</v>
      </c>
      <c r="AA230" s="32">
        <f t="shared" si="136"/>
        <v>0</v>
      </c>
      <c r="AB230" s="32">
        <f t="shared" si="136"/>
        <v>0</v>
      </c>
      <c r="AC230" s="34">
        <f t="shared" si="136"/>
        <v>0</v>
      </c>
      <c r="AD230" s="35">
        <f>SUM(Q230:AC230)</f>
        <v>0</v>
      </c>
      <c r="AE230" s="32"/>
      <c r="AF230" s="33">
        <f t="shared" si="137"/>
        <v>2</v>
      </c>
      <c r="AG230" s="32">
        <f t="shared" si="137"/>
        <v>4</v>
      </c>
      <c r="AH230" s="32">
        <f t="shared" si="137"/>
        <v>133</v>
      </c>
      <c r="AI230" s="32">
        <f t="shared" si="137"/>
        <v>6</v>
      </c>
      <c r="AJ230" s="32">
        <f t="shared" si="137"/>
        <v>21</v>
      </c>
      <c r="AK230" s="32">
        <f t="shared" si="137"/>
        <v>3</v>
      </c>
      <c r="AL230" s="32">
        <f t="shared" si="137"/>
        <v>0</v>
      </c>
      <c r="AM230" s="32">
        <f t="shared" si="137"/>
        <v>6</v>
      </c>
      <c r="AN230" s="32">
        <f t="shared" si="137"/>
        <v>1</v>
      </c>
      <c r="AO230" s="32">
        <f t="shared" si="137"/>
        <v>0</v>
      </c>
      <c r="AP230" s="32">
        <f t="shared" si="137"/>
        <v>0</v>
      </c>
      <c r="AQ230" s="32">
        <f t="shared" si="137"/>
        <v>1</v>
      </c>
      <c r="AR230" s="34">
        <f t="shared" si="137"/>
        <v>0</v>
      </c>
      <c r="AS230" s="35">
        <f>SUM(AF230:AR230)</f>
        <v>177</v>
      </c>
      <c r="AT230" s="32"/>
      <c r="AU230" s="35">
        <f>SUM(O230+AD230+AS230)</f>
        <v>296</v>
      </c>
    </row>
    <row r="231" spans="1:47" ht="15.75" customHeight="1">
      <c r="A231" s="24">
        <v>0.44791666666666702</v>
      </c>
      <c r="B231" s="36">
        <f t="shared" si="135"/>
        <v>1</v>
      </c>
      <c r="C231" s="37">
        <f t="shared" si="135"/>
        <v>2</v>
      </c>
      <c r="D231" s="37">
        <f t="shared" si="135"/>
        <v>123</v>
      </c>
      <c r="E231" s="37">
        <f t="shared" si="135"/>
        <v>5</v>
      </c>
      <c r="F231" s="37">
        <f t="shared" si="135"/>
        <v>23</v>
      </c>
      <c r="G231" s="37">
        <f t="shared" si="135"/>
        <v>4</v>
      </c>
      <c r="H231" s="37">
        <f t="shared" si="135"/>
        <v>0</v>
      </c>
      <c r="I231" s="37">
        <f t="shared" si="135"/>
        <v>2</v>
      </c>
      <c r="J231" s="37">
        <f t="shared" si="135"/>
        <v>0</v>
      </c>
      <c r="K231" s="37">
        <f t="shared" si="135"/>
        <v>0</v>
      </c>
      <c r="L231" s="37">
        <f t="shared" si="135"/>
        <v>0</v>
      </c>
      <c r="M231" s="37">
        <f t="shared" si="135"/>
        <v>0</v>
      </c>
      <c r="N231" s="38">
        <f t="shared" si="135"/>
        <v>0</v>
      </c>
      <c r="O231" s="39">
        <f>SUM(B231:N231)</f>
        <v>160</v>
      </c>
      <c r="P231" s="32"/>
      <c r="Q231" s="36">
        <f t="shared" si="136"/>
        <v>1</v>
      </c>
      <c r="R231" s="37">
        <f t="shared" si="136"/>
        <v>0</v>
      </c>
      <c r="S231" s="37">
        <f t="shared" si="136"/>
        <v>0</v>
      </c>
      <c r="T231" s="37">
        <f t="shared" si="136"/>
        <v>0</v>
      </c>
      <c r="U231" s="37">
        <f t="shared" si="136"/>
        <v>0</v>
      </c>
      <c r="V231" s="37">
        <f t="shared" si="136"/>
        <v>0</v>
      </c>
      <c r="W231" s="37">
        <f t="shared" si="136"/>
        <v>0</v>
      </c>
      <c r="X231" s="37">
        <f t="shared" si="136"/>
        <v>0</v>
      </c>
      <c r="Y231" s="37">
        <f t="shared" si="136"/>
        <v>0</v>
      </c>
      <c r="Z231" s="37">
        <f t="shared" si="136"/>
        <v>0</v>
      </c>
      <c r="AA231" s="37">
        <f t="shared" si="136"/>
        <v>0</v>
      </c>
      <c r="AB231" s="37">
        <f t="shared" si="136"/>
        <v>0</v>
      </c>
      <c r="AC231" s="38">
        <f t="shared" si="136"/>
        <v>0</v>
      </c>
      <c r="AD231" s="39">
        <f>SUM(Q231:AC231)</f>
        <v>1</v>
      </c>
      <c r="AE231" s="32"/>
      <c r="AF231" s="36">
        <f t="shared" si="137"/>
        <v>3</v>
      </c>
      <c r="AG231" s="37">
        <f t="shared" si="137"/>
        <v>1</v>
      </c>
      <c r="AH231" s="37">
        <f t="shared" si="137"/>
        <v>100</v>
      </c>
      <c r="AI231" s="37">
        <f t="shared" si="137"/>
        <v>5</v>
      </c>
      <c r="AJ231" s="37">
        <f t="shared" si="137"/>
        <v>30</v>
      </c>
      <c r="AK231" s="37">
        <f t="shared" si="137"/>
        <v>4</v>
      </c>
      <c r="AL231" s="37">
        <f t="shared" si="137"/>
        <v>1</v>
      </c>
      <c r="AM231" s="37">
        <f t="shared" si="137"/>
        <v>4</v>
      </c>
      <c r="AN231" s="37">
        <f t="shared" si="137"/>
        <v>0</v>
      </c>
      <c r="AO231" s="37">
        <f t="shared" si="137"/>
        <v>0</v>
      </c>
      <c r="AP231" s="37">
        <f t="shared" si="137"/>
        <v>0</v>
      </c>
      <c r="AQ231" s="37">
        <f t="shared" si="137"/>
        <v>0</v>
      </c>
      <c r="AR231" s="38">
        <f t="shared" si="137"/>
        <v>0</v>
      </c>
      <c r="AS231" s="39">
        <f>SUM(AF231:AR231)</f>
        <v>148</v>
      </c>
      <c r="AT231" s="32"/>
      <c r="AU231" s="39">
        <f>SUM(O231+AD231+AS231)</f>
        <v>309</v>
      </c>
    </row>
    <row r="232" spans="1:47" ht="15.75" customHeight="1">
      <c r="A232" s="25" t="s">
        <v>21</v>
      </c>
      <c r="B232" s="40">
        <f t="shared" ref="B232:O232" si="138">SUM(B228:B231)</f>
        <v>10</v>
      </c>
      <c r="C232" s="41">
        <f t="shared" si="138"/>
        <v>6</v>
      </c>
      <c r="D232" s="41">
        <f t="shared" si="138"/>
        <v>430</v>
      </c>
      <c r="E232" s="41">
        <f t="shared" si="138"/>
        <v>15</v>
      </c>
      <c r="F232" s="41">
        <f t="shared" si="138"/>
        <v>75</v>
      </c>
      <c r="G232" s="41">
        <f t="shared" si="138"/>
        <v>17</v>
      </c>
      <c r="H232" s="41">
        <f t="shared" si="138"/>
        <v>1</v>
      </c>
      <c r="I232" s="41">
        <f t="shared" si="138"/>
        <v>7</v>
      </c>
      <c r="J232" s="41">
        <f t="shared" si="138"/>
        <v>1</v>
      </c>
      <c r="K232" s="41">
        <f t="shared" si="138"/>
        <v>0</v>
      </c>
      <c r="L232" s="41">
        <f t="shared" si="138"/>
        <v>1</v>
      </c>
      <c r="M232" s="41">
        <f t="shared" si="138"/>
        <v>0</v>
      </c>
      <c r="N232" s="42">
        <f t="shared" si="138"/>
        <v>0</v>
      </c>
      <c r="O232" s="43">
        <f t="shared" si="138"/>
        <v>563</v>
      </c>
      <c r="P232" s="32"/>
      <c r="Q232" s="40">
        <f t="shared" ref="Q232:AD232" si="139">SUM(Q228:Q231)</f>
        <v>1</v>
      </c>
      <c r="R232" s="41">
        <f t="shared" si="139"/>
        <v>0</v>
      </c>
      <c r="S232" s="41">
        <f t="shared" si="139"/>
        <v>0</v>
      </c>
      <c r="T232" s="41">
        <f t="shared" si="139"/>
        <v>0</v>
      </c>
      <c r="U232" s="41">
        <f t="shared" si="139"/>
        <v>0</v>
      </c>
      <c r="V232" s="41">
        <f t="shared" si="139"/>
        <v>0</v>
      </c>
      <c r="W232" s="41">
        <f t="shared" si="139"/>
        <v>0</v>
      </c>
      <c r="X232" s="41">
        <f t="shared" si="139"/>
        <v>0</v>
      </c>
      <c r="Y232" s="41">
        <f t="shared" si="139"/>
        <v>0</v>
      </c>
      <c r="Z232" s="41">
        <f t="shared" si="139"/>
        <v>0</v>
      </c>
      <c r="AA232" s="41">
        <f t="shared" si="139"/>
        <v>0</v>
      </c>
      <c r="AB232" s="41">
        <f t="shared" si="139"/>
        <v>0</v>
      </c>
      <c r="AC232" s="42">
        <f t="shared" si="139"/>
        <v>0</v>
      </c>
      <c r="AD232" s="43">
        <f t="shared" si="139"/>
        <v>1</v>
      </c>
      <c r="AE232" s="32"/>
      <c r="AF232" s="40">
        <f t="shared" ref="AF232:AS232" si="140">SUM(AF228:AF231)</f>
        <v>18</v>
      </c>
      <c r="AG232" s="41">
        <f t="shared" si="140"/>
        <v>5</v>
      </c>
      <c r="AH232" s="41">
        <f t="shared" si="140"/>
        <v>477</v>
      </c>
      <c r="AI232" s="41">
        <f t="shared" si="140"/>
        <v>28</v>
      </c>
      <c r="AJ232" s="41">
        <f t="shared" si="140"/>
        <v>88</v>
      </c>
      <c r="AK232" s="41">
        <f t="shared" si="140"/>
        <v>16</v>
      </c>
      <c r="AL232" s="41">
        <f t="shared" si="140"/>
        <v>3</v>
      </c>
      <c r="AM232" s="41">
        <f t="shared" si="140"/>
        <v>18</v>
      </c>
      <c r="AN232" s="41">
        <f t="shared" si="140"/>
        <v>2</v>
      </c>
      <c r="AO232" s="41">
        <f t="shared" si="140"/>
        <v>0</v>
      </c>
      <c r="AP232" s="41">
        <f t="shared" si="140"/>
        <v>0</v>
      </c>
      <c r="AQ232" s="41">
        <f t="shared" si="140"/>
        <v>1</v>
      </c>
      <c r="AR232" s="42">
        <f t="shared" si="140"/>
        <v>0</v>
      </c>
      <c r="AS232" s="43">
        <f t="shared" si="140"/>
        <v>656</v>
      </c>
      <c r="AT232" s="32"/>
      <c r="AU232" s="43">
        <f>SUM(AU228:AU231)</f>
        <v>1220</v>
      </c>
    </row>
    <row r="233" spans="1:47" ht="15.75" customHeight="1">
      <c r="A233" s="22">
        <v>0.45833333333333298</v>
      </c>
      <c r="B233" s="28">
        <f t="shared" ref="B233:N236" si="141">SUM(B32+Q32+AF32)</f>
        <v>3</v>
      </c>
      <c r="C233" s="29">
        <f t="shared" si="141"/>
        <v>0</v>
      </c>
      <c r="D233" s="29">
        <f t="shared" si="141"/>
        <v>92</v>
      </c>
      <c r="E233" s="29">
        <f t="shared" si="141"/>
        <v>7</v>
      </c>
      <c r="F233" s="29">
        <f t="shared" si="141"/>
        <v>16</v>
      </c>
      <c r="G233" s="29">
        <f t="shared" si="141"/>
        <v>4</v>
      </c>
      <c r="H233" s="29">
        <f t="shared" si="141"/>
        <v>0</v>
      </c>
      <c r="I233" s="29">
        <f t="shared" si="141"/>
        <v>2</v>
      </c>
      <c r="J233" s="29">
        <f t="shared" si="141"/>
        <v>0</v>
      </c>
      <c r="K233" s="29">
        <f t="shared" si="141"/>
        <v>0</v>
      </c>
      <c r="L233" s="29">
        <f t="shared" si="141"/>
        <v>0</v>
      </c>
      <c r="M233" s="29">
        <f t="shared" si="141"/>
        <v>0</v>
      </c>
      <c r="N233" s="30">
        <f t="shared" si="141"/>
        <v>0</v>
      </c>
      <c r="O233" s="31">
        <f>SUM(B233:N233)</f>
        <v>124</v>
      </c>
      <c r="P233" s="32"/>
      <c r="Q233" s="28">
        <f t="shared" ref="Q233:AC236" si="142">SUM(B99+Q99+AF99)</f>
        <v>0</v>
      </c>
      <c r="R233" s="29">
        <f t="shared" si="142"/>
        <v>0</v>
      </c>
      <c r="S233" s="29">
        <f t="shared" si="142"/>
        <v>0</v>
      </c>
      <c r="T233" s="29">
        <f t="shared" si="142"/>
        <v>0</v>
      </c>
      <c r="U233" s="29">
        <f t="shared" si="142"/>
        <v>0</v>
      </c>
      <c r="V233" s="29">
        <f t="shared" si="142"/>
        <v>0</v>
      </c>
      <c r="W233" s="29">
        <f t="shared" si="142"/>
        <v>0</v>
      </c>
      <c r="X233" s="29">
        <f t="shared" si="142"/>
        <v>0</v>
      </c>
      <c r="Y233" s="29">
        <f t="shared" si="142"/>
        <v>0</v>
      </c>
      <c r="Z233" s="29">
        <f t="shared" si="142"/>
        <v>0</v>
      </c>
      <c r="AA233" s="29">
        <f t="shared" si="142"/>
        <v>0</v>
      </c>
      <c r="AB233" s="29">
        <f t="shared" si="142"/>
        <v>0</v>
      </c>
      <c r="AC233" s="30">
        <f t="shared" si="142"/>
        <v>0</v>
      </c>
      <c r="AD233" s="31">
        <f>SUM(Q233:AC233)</f>
        <v>0</v>
      </c>
      <c r="AE233" s="32"/>
      <c r="AF233" s="28">
        <f t="shared" ref="AF233:AR236" si="143">SUM(B166+Q166+AF166)</f>
        <v>4</v>
      </c>
      <c r="AG233" s="29">
        <f t="shared" si="143"/>
        <v>1</v>
      </c>
      <c r="AH233" s="29">
        <f t="shared" si="143"/>
        <v>107</v>
      </c>
      <c r="AI233" s="29">
        <f t="shared" si="143"/>
        <v>4</v>
      </c>
      <c r="AJ233" s="29">
        <f t="shared" si="143"/>
        <v>33</v>
      </c>
      <c r="AK233" s="29">
        <f t="shared" si="143"/>
        <v>4</v>
      </c>
      <c r="AL233" s="29">
        <f t="shared" si="143"/>
        <v>2</v>
      </c>
      <c r="AM233" s="29">
        <f t="shared" si="143"/>
        <v>3</v>
      </c>
      <c r="AN233" s="29">
        <f t="shared" si="143"/>
        <v>0</v>
      </c>
      <c r="AO233" s="29">
        <f t="shared" si="143"/>
        <v>0</v>
      </c>
      <c r="AP233" s="29">
        <f t="shared" si="143"/>
        <v>0</v>
      </c>
      <c r="AQ233" s="29">
        <f t="shared" si="143"/>
        <v>0</v>
      </c>
      <c r="AR233" s="30">
        <f t="shared" si="143"/>
        <v>0</v>
      </c>
      <c r="AS233" s="31">
        <f>SUM(AF233:AR233)</f>
        <v>158</v>
      </c>
      <c r="AT233" s="32"/>
      <c r="AU233" s="31">
        <f>SUM(O233+AD233+AS233)</f>
        <v>282</v>
      </c>
    </row>
    <row r="234" spans="1:47" ht="15.75" customHeight="1">
      <c r="A234" s="23">
        <v>0.46875</v>
      </c>
      <c r="B234" s="33">
        <f t="shared" si="141"/>
        <v>3</v>
      </c>
      <c r="C234" s="32">
        <f t="shared" si="141"/>
        <v>0</v>
      </c>
      <c r="D234" s="32">
        <f t="shared" si="141"/>
        <v>102</v>
      </c>
      <c r="E234" s="32">
        <f t="shared" si="141"/>
        <v>4</v>
      </c>
      <c r="F234" s="32">
        <f t="shared" si="141"/>
        <v>21</v>
      </c>
      <c r="G234" s="32">
        <f t="shared" si="141"/>
        <v>3</v>
      </c>
      <c r="H234" s="32">
        <f t="shared" si="141"/>
        <v>0</v>
      </c>
      <c r="I234" s="32">
        <f t="shared" si="141"/>
        <v>2</v>
      </c>
      <c r="J234" s="32">
        <f t="shared" si="141"/>
        <v>2</v>
      </c>
      <c r="K234" s="32">
        <f t="shared" si="141"/>
        <v>1</v>
      </c>
      <c r="L234" s="32">
        <f t="shared" si="141"/>
        <v>0</v>
      </c>
      <c r="M234" s="32">
        <f t="shared" si="141"/>
        <v>0</v>
      </c>
      <c r="N234" s="34">
        <f t="shared" si="141"/>
        <v>0</v>
      </c>
      <c r="O234" s="35">
        <f>SUM(B234:N234)</f>
        <v>138</v>
      </c>
      <c r="P234" s="32"/>
      <c r="Q234" s="33">
        <f t="shared" si="142"/>
        <v>0</v>
      </c>
      <c r="R234" s="32">
        <f t="shared" si="142"/>
        <v>0</v>
      </c>
      <c r="S234" s="32">
        <f t="shared" si="142"/>
        <v>0</v>
      </c>
      <c r="T234" s="32">
        <f t="shared" si="142"/>
        <v>0</v>
      </c>
      <c r="U234" s="32">
        <f t="shared" si="142"/>
        <v>0</v>
      </c>
      <c r="V234" s="32">
        <f t="shared" si="142"/>
        <v>0</v>
      </c>
      <c r="W234" s="32">
        <f t="shared" si="142"/>
        <v>0</v>
      </c>
      <c r="X234" s="32">
        <f t="shared" si="142"/>
        <v>0</v>
      </c>
      <c r="Y234" s="32">
        <f t="shared" si="142"/>
        <v>0</v>
      </c>
      <c r="Z234" s="32">
        <f t="shared" si="142"/>
        <v>0</v>
      </c>
      <c r="AA234" s="32">
        <f t="shared" si="142"/>
        <v>0</v>
      </c>
      <c r="AB234" s="32">
        <f t="shared" si="142"/>
        <v>0</v>
      </c>
      <c r="AC234" s="34">
        <f t="shared" si="142"/>
        <v>0</v>
      </c>
      <c r="AD234" s="35">
        <f>SUM(Q234:AC234)</f>
        <v>0</v>
      </c>
      <c r="AE234" s="32"/>
      <c r="AF234" s="33">
        <f t="shared" si="143"/>
        <v>6</v>
      </c>
      <c r="AG234" s="32">
        <f t="shared" si="143"/>
        <v>1</v>
      </c>
      <c r="AH234" s="32">
        <f t="shared" si="143"/>
        <v>129</v>
      </c>
      <c r="AI234" s="32">
        <f t="shared" si="143"/>
        <v>7</v>
      </c>
      <c r="AJ234" s="32">
        <f t="shared" si="143"/>
        <v>36</v>
      </c>
      <c r="AK234" s="32">
        <f t="shared" si="143"/>
        <v>5</v>
      </c>
      <c r="AL234" s="32">
        <f t="shared" si="143"/>
        <v>3</v>
      </c>
      <c r="AM234" s="32">
        <f t="shared" si="143"/>
        <v>3</v>
      </c>
      <c r="AN234" s="32">
        <f t="shared" si="143"/>
        <v>3</v>
      </c>
      <c r="AO234" s="32">
        <f t="shared" si="143"/>
        <v>0</v>
      </c>
      <c r="AP234" s="32">
        <f t="shared" si="143"/>
        <v>0</v>
      </c>
      <c r="AQ234" s="32">
        <f t="shared" si="143"/>
        <v>0</v>
      </c>
      <c r="AR234" s="34">
        <f t="shared" si="143"/>
        <v>0</v>
      </c>
      <c r="AS234" s="35">
        <f>SUM(AF234:AR234)</f>
        <v>193</v>
      </c>
      <c r="AT234" s="32"/>
      <c r="AU234" s="35">
        <f>SUM(O234+AD234+AS234)</f>
        <v>331</v>
      </c>
    </row>
    <row r="235" spans="1:47" ht="15.75" customHeight="1">
      <c r="A235" s="23">
        <v>0.47916666666666702</v>
      </c>
      <c r="B235" s="33">
        <f t="shared" si="141"/>
        <v>3</v>
      </c>
      <c r="C235" s="32">
        <f t="shared" si="141"/>
        <v>0</v>
      </c>
      <c r="D235" s="32">
        <f t="shared" si="141"/>
        <v>93</v>
      </c>
      <c r="E235" s="32">
        <f t="shared" si="141"/>
        <v>7</v>
      </c>
      <c r="F235" s="32">
        <f t="shared" si="141"/>
        <v>14</v>
      </c>
      <c r="G235" s="32">
        <f t="shared" si="141"/>
        <v>5</v>
      </c>
      <c r="H235" s="32">
        <f t="shared" si="141"/>
        <v>1</v>
      </c>
      <c r="I235" s="32">
        <f t="shared" si="141"/>
        <v>2</v>
      </c>
      <c r="J235" s="32">
        <f t="shared" si="141"/>
        <v>2</v>
      </c>
      <c r="K235" s="32">
        <f t="shared" si="141"/>
        <v>0</v>
      </c>
      <c r="L235" s="32">
        <f t="shared" si="141"/>
        <v>0</v>
      </c>
      <c r="M235" s="32">
        <f t="shared" si="141"/>
        <v>0</v>
      </c>
      <c r="N235" s="34">
        <f t="shared" si="141"/>
        <v>0</v>
      </c>
      <c r="O235" s="35">
        <f>SUM(B235:N235)</f>
        <v>127</v>
      </c>
      <c r="P235" s="32"/>
      <c r="Q235" s="33">
        <f t="shared" si="142"/>
        <v>0</v>
      </c>
      <c r="R235" s="32">
        <f t="shared" si="142"/>
        <v>0</v>
      </c>
      <c r="S235" s="32">
        <f t="shared" si="142"/>
        <v>0</v>
      </c>
      <c r="T235" s="32">
        <f t="shared" si="142"/>
        <v>0</v>
      </c>
      <c r="U235" s="32">
        <f t="shared" si="142"/>
        <v>0</v>
      </c>
      <c r="V235" s="32">
        <f t="shared" si="142"/>
        <v>0</v>
      </c>
      <c r="W235" s="32">
        <f t="shared" si="142"/>
        <v>0</v>
      </c>
      <c r="X235" s="32">
        <f t="shared" si="142"/>
        <v>0</v>
      </c>
      <c r="Y235" s="32">
        <f t="shared" si="142"/>
        <v>0</v>
      </c>
      <c r="Z235" s="32">
        <f t="shared" si="142"/>
        <v>0</v>
      </c>
      <c r="AA235" s="32">
        <f t="shared" si="142"/>
        <v>0</v>
      </c>
      <c r="AB235" s="32">
        <f t="shared" si="142"/>
        <v>0</v>
      </c>
      <c r="AC235" s="34">
        <f t="shared" si="142"/>
        <v>0</v>
      </c>
      <c r="AD235" s="35">
        <f>SUM(Q235:AC235)</f>
        <v>0</v>
      </c>
      <c r="AE235" s="32"/>
      <c r="AF235" s="33">
        <f t="shared" si="143"/>
        <v>4</v>
      </c>
      <c r="AG235" s="32">
        <f t="shared" si="143"/>
        <v>1</v>
      </c>
      <c r="AH235" s="32">
        <f t="shared" si="143"/>
        <v>138</v>
      </c>
      <c r="AI235" s="32">
        <f t="shared" si="143"/>
        <v>6</v>
      </c>
      <c r="AJ235" s="32">
        <f t="shared" si="143"/>
        <v>39</v>
      </c>
      <c r="AK235" s="32">
        <f t="shared" si="143"/>
        <v>4</v>
      </c>
      <c r="AL235" s="32">
        <f t="shared" si="143"/>
        <v>2</v>
      </c>
      <c r="AM235" s="32">
        <f t="shared" si="143"/>
        <v>2</v>
      </c>
      <c r="AN235" s="32">
        <f t="shared" si="143"/>
        <v>0</v>
      </c>
      <c r="AO235" s="32">
        <f t="shared" si="143"/>
        <v>0</v>
      </c>
      <c r="AP235" s="32">
        <f t="shared" si="143"/>
        <v>0</v>
      </c>
      <c r="AQ235" s="32">
        <f t="shared" si="143"/>
        <v>0</v>
      </c>
      <c r="AR235" s="34">
        <f t="shared" si="143"/>
        <v>0</v>
      </c>
      <c r="AS235" s="35">
        <f>SUM(AF235:AR235)</f>
        <v>196</v>
      </c>
      <c r="AT235" s="32"/>
      <c r="AU235" s="35">
        <f>SUM(O235+AD235+AS235)</f>
        <v>323</v>
      </c>
    </row>
    <row r="236" spans="1:47" ht="15.75" customHeight="1">
      <c r="A236" s="24">
        <v>0.48958333333333298</v>
      </c>
      <c r="B236" s="36">
        <f t="shared" si="141"/>
        <v>4</v>
      </c>
      <c r="C236" s="37">
        <f t="shared" si="141"/>
        <v>0</v>
      </c>
      <c r="D236" s="37">
        <f t="shared" si="141"/>
        <v>84</v>
      </c>
      <c r="E236" s="37">
        <f t="shared" si="141"/>
        <v>2</v>
      </c>
      <c r="F236" s="37">
        <f t="shared" si="141"/>
        <v>17</v>
      </c>
      <c r="G236" s="37">
        <f t="shared" si="141"/>
        <v>4</v>
      </c>
      <c r="H236" s="37">
        <f t="shared" si="141"/>
        <v>0</v>
      </c>
      <c r="I236" s="37">
        <f t="shared" si="141"/>
        <v>1</v>
      </c>
      <c r="J236" s="37">
        <f t="shared" si="141"/>
        <v>0</v>
      </c>
      <c r="K236" s="37">
        <f t="shared" si="141"/>
        <v>0</v>
      </c>
      <c r="L236" s="37">
        <f t="shared" si="141"/>
        <v>0</v>
      </c>
      <c r="M236" s="37">
        <f t="shared" si="141"/>
        <v>0</v>
      </c>
      <c r="N236" s="38">
        <f t="shared" si="141"/>
        <v>0</v>
      </c>
      <c r="O236" s="39">
        <f>SUM(B236:N236)</f>
        <v>112</v>
      </c>
      <c r="P236" s="32"/>
      <c r="Q236" s="36">
        <f t="shared" si="142"/>
        <v>0</v>
      </c>
      <c r="R236" s="37">
        <f t="shared" si="142"/>
        <v>0</v>
      </c>
      <c r="S236" s="37">
        <f t="shared" si="142"/>
        <v>0</v>
      </c>
      <c r="T236" s="37">
        <f t="shared" si="142"/>
        <v>0</v>
      </c>
      <c r="U236" s="37">
        <f t="shared" si="142"/>
        <v>0</v>
      </c>
      <c r="V236" s="37">
        <f t="shared" si="142"/>
        <v>0</v>
      </c>
      <c r="W236" s="37">
        <f t="shared" si="142"/>
        <v>0</v>
      </c>
      <c r="X236" s="37">
        <f t="shared" si="142"/>
        <v>0</v>
      </c>
      <c r="Y236" s="37">
        <f t="shared" si="142"/>
        <v>0</v>
      </c>
      <c r="Z236" s="37">
        <f t="shared" si="142"/>
        <v>0</v>
      </c>
      <c r="AA236" s="37">
        <f t="shared" si="142"/>
        <v>0</v>
      </c>
      <c r="AB236" s="37">
        <f t="shared" si="142"/>
        <v>0</v>
      </c>
      <c r="AC236" s="38">
        <f t="shared" si="142"/>
        <v>0</v>
      </c>
      <c r="AD236" s="39">
        <f>SUM(Q236:AC236)</f>
        <v>0</v>
      </c>
      <c r="AE236" s="32"/>
      <c r="AF236" s="36">
        <f t="shared" si="143"/>
        <v>6</v>
      </c>
      <c r="AG236" s="37">
        <f t="shared" si="143"/>
        <v>0</v>
      </c>
      <c r="AH236" s="37">
        <f t="shared" si="143"/>
        <v>99</v>
      </c>
      <c r="AI236" s="37">
        <f t="shared" si="143"/>
        <v>7</v>
      </c>
      <c r="AJ236" s="37">
        <f t="shared" si="143"/>
        <v>24</v>
      </c>
      <c r="AK236" s="37">
        <f t="shared" si="143"/>
        <v>4</v>
      </c>
      <c r="AL236" s="37">
        <f t="shared" si="143"/>
        <v>2</v>
      </c>
      <c r="AM236" s="37">
        <f t="shared" si="143"/>
        <v>1</v>
      </c>
      <c r="AN236" s="37">
        <f t="shared" si="143"/>
        <v>0</v>
      </c>
      <c r="AO236" s="37">
        <f t="shared" si="143"/>
        <v>0</v>
      </c>
      <c r="AP236" s="37">
        <f t="shared" si="143"/>
        <v>1</v>
      </c>
      <c r="AQ236" s="37">
        <f t="shared" si="143"/>
        <v>0</v>
      </c>
      <c r="AR236" s="38">
        <f t="shared" si="143"/>
        <v>0</v>
      </c>
      <c r="AS236" s="39">
        <f>SUM(AF236:AR236)</f>
        <v>144</v>
      </c>
      <c r="AT236" s="32"/>
      <c r="AU236" s="39">
        <f>SUM(O236+AD236+AS236)</f>
        <v>256</v>
      </c>
    </row>
    <row r="237" spans="1:47" ht="15.75" customHeight="1">
      <c r="A237" s="25" t="s">
        <v>21</v>
      </c>
      <c r="B237" s="40">
        <f t="shared" ref="B237:O237" si="144">SUM(B233:B236)</f>
        <v>13</v>
      </c>
      <c r="C237" s="41">
        <f t="shared" si="144"/>
        <v>0</v>
      </c>
      <c r="D237" s="41">
        <f t="shared" si="144"/>
        <v>371</v>
      </c>
      <c r="E237" s="41">
        <f t="shared" si="144"/>
        <v>20</v>
      </c>
      <c r="F237" s="41">
        <f t="shared" si="144"/>
        <v>68</v>
      </c>
      <c r="G237" s="41">
        <f t="shared" si="144"/>
        <v>16</v>
      </c>
      <c r="H237" s="41">
        <f t="shared" si="144"/>
        <v>1</v>
      </c>
      <c r="I237" s="41">
        <f t="shared" si="144"/>
        <v>7</v>
      </c>
      <c r="J237" s="41">
        <f t="shared" si="144"/>
        <v>4</v>
      </c>
      <c r="K237" s="41">
        <f t="shared" si="144"/>
        <v>1</v>
      </c>
      <c r="L237" s="41">
        <f t="shared" si="144"/>
        <v>0</v>
      </c>
      <c r="M237" s="41">
        <f t="shared" si="144"/>
        <v>0</v>
      </c>
      <c r="N237" s="42">
        <f t="shared" si="144"/>
        <v>0</v>
      </c>
      <c r="O237" s="43">
        <f t="shared" si="144"/>
        <v>501</v>
      </c>
      <c r="P237" s="32"/>
      <c r="Q237" s="40">
        <f t="shared" ref="Q237:AD237" si="145">SUM(Q233:Q236)</f>
        <v>0</v>
      </c>
      <c r="R237" s="41">
        <f t="shared" si="145"/>
        <v>0</v>
      </c>
      <c r="S237" s="41">
        <f t="shared" si="145"/>
        <v>0</v>
      </c>
      <c r="T237" s="41">
        <f t="shared" si="145"/>
        <v>0</v>
      </c>
      <c r="U237" s="41">
        <f t="shared" si="145"/>
        <v>0</v>
      </c>
      <c r="V237" s="41">
        <f t="shared" si="145"/>
        <v>0</v>
      </c>
      <c r="W237" s="41">
        <f t="shared" si="145"/>
        <v>0</v>
      </c>
      <c r="X237" s="41">
        <f t="shared" si="145"/>
        <v>0</v>
      </c>
      <c r="Y237" s="41">
        <f t="shared" si="145"/>
        <v>0</v>
      </c>
      <c r="Z237" s="41">
        <f t="shared" si="145"/>
        <v>0</v>
      </c>
      <c r="AA237" s="41">
        <f t="shared" si="145"/>
        <v>0</v>
      </c>
      <c r="AB237" s="41">
        <f t="shared" si="145"/>
        <v>0</v>
      </c>
      <c r="AC237" s="42">
        <f t="shared" si="145"/>
        <v>0</v>
      </c>
      <c r="AD237" s="43">
        <f t="shared" si="145"/>
        <v>0</v>
      </c>
      <c r="AE237" s="32"/>
      <c r="AF237" s="40">
        <f t="shared" ref="AF237:AS237" si="146">SUM(AF233:AF236)</f>
        <v>20</v>
      </c>
      <c r="AG237" s="41">
        <f t="shared" si="146"/>
        <v>3</v>
      </c>
      <c r="AH237" s="41">
        <f t="shared" si="146"/>
        <v>473</v>
      </c>
      <c r="AI237" s="41">
        <f t="shared" si="146"/>
        <v>24</v>
      </c>
      <c r="AJ237" s="41">
        <f t="shared" si="146"/>
        <v>132</v>
      </c>
      <c r="AK237" s="41">
        <f t="shared" si="146"/>
        <v>17</v>
      </c>
      <c r="AL237" s="41">
        <f t="shared" si="146"/>
        <v>9</v>
      </c>
      <c r="AM237" s="41">
        <f t="shared" si="146"/>
        <v>9</v>
      </c>
      <c r="AN237" s="41">
        <f t="shared" si="146"/>
        <v>3</v>
      </c>
      <c r="AO237" s="41">
        <f t="shared" si="146"/>
        <v>0</v>
      </c>
      <c r="AP237" s="41">
        <f t="shared" si="146"/>
        <v>1</v>
      </c>
      <c r="AQ237" s="41">
        <f t="shared" si="146"/>
        <v>0</v>
      </c>
      <c r="AR237" s="42">
        <f t="shared" si="146"/>
        <v>0</v>
      </c>
      <c r="AS237" s="43">
        <f t="shared" si="146"/>
        <v>691</v>
      </c>
      <c r="AT237" s="32"/>
      <c r="AU237" s="43">
        <f>SUM(AU233:AU236)</f>
        <v>1192</v>
      </c>
    </row>
    <row r="238" spans="1:47" ht="15.75" customHeight="1">
      <c r="A238" s="22">
        <v>0.5</v>
      </c>
      <c r="B238" s="28">
        <f t="shared" ref="B238:N241" si="147">SUM(B37+Q37+AF37)</f>
        <v>2</v>
      </c>
      <c r="C238" s="29">
        <f t="shared" si="147"/>
        <v>0</v>
      </c>
      <c r="D238" s="29">
        <f t="shared" si="147"/>
        <v>104</v>
      </c>
      <c r="E238" s="29">
        <f t="shared" si="147"/>
        <v>2</v>
      </c>
      <c r="F238" s="29">
        <f t="shared" si="147"/>
        <v>19</v>
      </c>
      <c r="G238" s="29">
        <f t="shared" si="147"/>
        <v>3</v>
      </c>
      <c r="H238" s="29">
        <f t="shared" si="147"/>
        <v>1</v>
      </c>
      <c r="I238" s="29">
        <f t="shared" si="147"/>
        <v>6</v>
      </c>
      <c r="J238" s="29">
        <f t="shared" si="147"/>
        <v>0</v>
      </c>
      <c r="K238" s="29">
        <f t="shared" si="147"/>
        <v>0</v>
      </c>
      <c r="L238" s="29">
        <f t="shared" si="147"/>
        <v>0</v>
      </c>
      <c r="M238" s="29">
        <f t="shared" si="147"/>
        <v>0</v>
      </c>
      <c r="N238" s="30">
        <f t="shared" si="147"/>
        <v>0</v>
      </c>
      <c r="O238" s="31">
        <f>SUM(B238:N238)</f>
        <v>137</v>
      </c>
      <c r="P238" s="32"/>
      <c r="Q238" s="28">
        <f t="shared" ref="Q238:AC241" si="148">SUM(B104+Q104+AF104)</f>
        <v>0</v>
      </c>
      <c r="R238" s="29">
        <f t="shared" si="148"/>
        <v>0</v>
      </c>
      <c r="S238" s="29">
        <f t="shared" si="148"/>
        <v>0</v>
      </c>
      <c r="T238" s="29">
        <f t="shared" si="148"/>
        <v>0</v>
      </c>
      <c r="U238" s="29">
        <f t="shared" si="148"/>
        <v>0</v>
      </c>
      <c r="V238" s="29">
        <f t="shared" si="148"/>
        <v>0</v>
      </c>
      <c r="W238" s="29">
        <f t="shared" si="148"/>
        <v>0</v>
      </c>
      <c r="X238" s="29">
        <f t="shared" si="148"/>
        <v>0</v>
      </c>
      <c r="Y238" s="29">
        <f t="shared" si="148"/>
        <v>0</v>
      </c>
      <c r="Z238" s="29">
        <f t="shared" si="148"/>
        <v>0</v>
      </c>
      <c r="AA238" s="29">
        <f t="shared" si="148"/>
        <v>0</v>
      </c>
      <c r="AB238" s="29">
        <f t="shared" si="148"/>
        <v>0</v>
      </c>
      <c r="AC238" s="30">
        <f t="shared" si="148"/>
        <v>0</v>
      </c>
      <c r="AD238" s="31">
        <f>SUM(Q238:AC238)</f>
        <v>0</v>
      </c>
      <c r="AE238" s="32"/>
      <c r="AF238" s="28">
        <f t="shared" ref="AF238:AR241" si="149">SUM(B171+Q171+AF171)</f>
        <v>5</v>
      </c>
      <c r="AG238" s="29">
        <f t="shared" si="149"/>
        <v>3</v>
      </c>
      <c r="AH238" s="29">
        <f t="shared" si="149"/>
        <v>135</v>
      </c>
      <c r="AI238" s="29">
        <f t="shared" si="149"/>
        <v>11</v>
      </c>
      <c r="AJ238" s="29">
        <f t="shared" si="149"/>
        <v>25</v>
      </c>
      <c r="AK238" s="29">
        <f t="shared" si="149"/>
        <v>5</v>
      </c>
      <c r="AL238" s="29">
        <f t="shared" si="149"/>
        <v>2</v>
      </c>
      <c r="AM238" s="29">
        <f t="shared" si="149"/>
        <v>1</v>
      </c>
      <c r="AN238" s="29">
        <f t="shared" si="149"/>
        <v>2</v>
      </c>
      <c r="AO238" s="29">
        <f t="shared" si="149"/>
        <v>1</v>
      </c>
      <c r="AP238" s="29">
        <f t="shared" si="149"/>
        <v>0</v>
      </c>
      <c r="AQ238" s="29">
        <f t="shared" si="149"/>
        <v>0</v>
      </c>
      <c r="AR238" s="30">
        <f t="shared" si="149"/>
        <v>0</v>
      </c>
      <c r="AS238" s="31">
        <f>SUM(AF238:AR238)</f>
        <v>190</v>
      </c>
      <c r="AT238" s="32"/>
      <c r="AU238" s="31">
        <f>SUM(O238+AD238+AS238)</f>
        <v>327</v>
      </c>
    </row>
    <row r="239" spans="1:47" ht="15.75" customHeight="1">
      <c r="A239" s="23">
        <v>0.51041666666666696</v>
      </c>
      <c r="B239" s="33">
        <f t="shared" si="147"/>
        <v>4</v>
      </c>
      <c r="C239" s="32">
        <f t="shared" si="147"/>
        <v>1</v>
      </c>
      <c r="D239" s="32">
        <f t="shared" si="147"/>
        <v>92</v>
      </c>
      <c r="E239" s="32">
        <f t="shared" si="147"/>
        <v>4</v>
      </c>
      <c r="F239" s="32">
        <f t="shared" si="147"/>
        <v>17</v>
      </c>
      <c r="G239" s="32">
        <f t="shared" si="147"/>
        <v>5</v>
      </c>
      <c r="H239" s="32">
        <f t="shared" si="147"/>
        <v>1</v>
      </c>
      <c r="I239" s="32">
        <f t="shared" si="147"/>
        <v>1</v>
      </c>
      <c r="J239" s="32">
        <f t="shared" si="147"/>
        <v>0</v>
      </c>
      <c r="K239" s="32">
        <f t="shared" si="147"/>
        <v>0</v>
      </c>
      <c r="L239" s="32">
        <f t="shared" si="147"/>
        <v>0</v>
      </c>
      <c r="M239" s="32">
        <f t="shared" si="147"/>
        <v>0</v>
      </c>
      <c r="N239" s="34">
        <f t="shared" si="147"/>
        <v>0</v>
      </c>
      <c r="O239" s="35">
        <f>SUM(B239:N239)</f>
        <v>125</v>
      </c>
      <c r="P239" s="32"/>
      <c r="Q239" s="33">
        <f t="shared" si="148"/>
        <v>0</v>
      </c>
      <c r="R239" s="32">
        <f t="shared" si="148"/>
        <v>0</v>
      </c>
      <c r="S239" s="32">
        <f t="shared" si="148"/>
        <v>0</v>
      </c>
      <c r="T239" s="32">
        <f t="shared" si="148"/>
        <v>0</v>
      </c>
      <c r="U239" s="32">
        <f t="shared" si="148"/>
        <v>0</v>
      </c>
      <c r="V239" s="32">
        <f t="shared" si="148"/>
        <v>0</v>
      </c>
      <c r="W239" s="32">
        <f t="shared" si="148"/>
        <v>0</v>
      </c>
      <c r="X239" s="32">
        <f t="shared" si="148"/>
        <v>0</v>
      </c>
      <c r="Y239" s="32">
        <f t="shared" si="148"/>
        <v>0</v>
      </c>
      <c r="Z239" s="32">
        <f t="shared" si="148"/>
        <v>0</v>
      </c>
      <c r="AA239" s="32">
        <f t="shared" si="148"/>
        <v>0</v>
      </c>
      <c r="AB239" s="32">
        <f t="shared" si="148"/>
        <v>0</v>
      </c>
      <c r="AC239" s="34">
        <f t="shared" si="148"/>
        <v>0</v>
      </c>
      <c r="AD239" s="35">
        <f>SUM(Q239:AC239)</f>
        <v>0</v>
      </c>
      <c r="AE239" s="32"/>
      <c r="AF239" s="33">
        <f t="shared" si="149"/>
        <v>2</v>
      </c>
      <c r="AG239" s="32">
        <f t="shared" si="149"/>
        <v>4</v>
      </c>
      <c r="AH239" s="32">
        <f t="shared" si="149"/>
        <v>126</v>
      </c>
      <c r="AI239" s="32">
        <f t="shared" si="149"/>
        <v>2</v>
      </c>
      <c r="AJ239" s="32">
        <f t="shared" si="149"/>
        <v>23</v>
      </c>
      <c r="AK239" s="32">
        <f t="shared" si="149"/>
        <v>2</v>
      </c>
      <c r="AL239" s="32">
        <f t="shared" si="149"/>
        <v>1</v>
      </c>
      <c r="AM239" s="32">
        <f t="shared" si="149"/>
        <v>1</v>
      </c>
      <c r="AN239" s="32">
        <f t="shared" si="149"/>
        <v>0</v>
      </c>
      <c r="AO239" s="32">
        <f t="shared" si="149"/>
        <v>0</v>
      </c>
      <c r="AP239" s="32">
        <f t="shared" si="149"/>
        <v>0</v>
      </c>
      <c r="AQ239" s="32">
        <f t="shared" si="149"/>
        <v>0</v>
      </c>
      <c r="AR239" s="34">
        <f t="shared" si="149"/>
        <v>0</v>
      </c>
      <c r="AS239" s="35">
        <f>SUM(AF239:AR239)</f>
        <v>161</v>
      </c>
      <c r="AT239" s="32"/>
      <c r="AU239" s="35">
        <f>SUM(O239+AD239+AS239)</f>
        <v>286</v>
      </c>
    </row>
    <row r="240" spans="1:47" ht="15.75" customHeight="1">
      <c r="A240" s="23">
        <v>0.52083333333333304</v>
      </c>
      <c r="B240" s="33">
        <f t="shared" si="147"/>
        <v>3</v>
      </c>
      <c r="C240" s="32">
        <f t="shared" si="147"/>
        <v>1</v>
      </c>
      <c r="D240" s="32">
        <f t="shared" si="147"/>
        <v>90</v>
      </c>
      <c r="E240" s="32">
        <f t="shared" si="147"/>
        <v>8</v>
      </c>
      <c r="F240" s="32">
        <f t="shared" si="147"/>
        <v>20</v>
      </c>
      <c r="G240" s="32">
        <f t="shared" si="147"/>
        <v>5</v>
      </c>
      <c r="H240" s="32">
        <f t="shared" si="147"/>
        <v>0</v>
      </c>
      <c r="I240" s="32">
        <f t="shared" si="147"/>
        <v>1</v>
      </c>
      <c r="J240" s="32">
        <f t="shared" si="147"/>
        <v>0</v>
      </c>
      <c r="K240" s="32">
        <f t="shared" si="147"/>
        <v>1</v>
      </c>
      <c r="L240" s="32">
        <f t="shared" si="147"/>
        <v>0</v>
      </c>
      <c r="M240" s="32">
        <f t="shared" si="147"/>
        <v>0</v>
      </c>
      <c r="N240" s="34">
        <f t="shared" si="147"/>
        <v>0</v>
      </c>
      <c r="O240" s="35">
        <f>SUM(B240:N240)</f>
        <v>129</v>
      </c>
      <c r="P240" s="32"/>
      <c r="Q240" s="33">
        <f t="shared" si="148"/>
        <v>0</v>
      </c>
      <c r="R240" s="32">
        <f t="shared" si="148"/>
        <v>0</v>
      </c>
      <c r="S240" s="32">
        <f t="shared" si="148"/>
        <v>0</v>
      </c>
      <c r="T240" s="32">
        <f t="shared" si="148"/>
        <v>0</v>
      </c>
      <c r="U240" s="32">
        <f t="shared" si="148"/>
        <v>0</v>
      </c>
      <c r="V240" s="32">
        <f t="shared" si="148"/>
        <v>0</v>
      </c>
      <c r="W240" s="32">
        <f t="shared" si="148"/>
        <v>0</v>
      </c>
      <c r="X240" s="32">
        <f t="shared" si="148"/>
        <v>0</v>
      </c>
      <c r="Y240" s="32">
        <f t="shared" si="148"/>
        <v>0</v>
      </c>
      <c r="Z240" s="32">
        <f t="shared" si="148"/>
        <v>0</v>
      </c>
      <c r="AA240" s="32">
        <f t="shared" si="148"/>
        <v>0</v>
      </c>
      <c r="AB240" s="32">
        <f t="shared" si="148"/>
        <v>0</v>
      </c>
      <c r="AC240" s="34">
        <f t="shared" si="148"/>
        <v>0</v>
      </c>
      <c r="AD240" s="35">
        <f>SUM(Q240:AC240)</f>
        <v>0</v>
      </c>
      <c r="AE240" s="32"/>
      <c r="AF240" s="33">
        <f t="shared" si="149"/>
        <v>8</v>
      </c>
      <c r="AG240" s="32">
        <f t="shared" si="149"/>
        <v>2</v>
      </c>
      <c r="AH240" s="32">
        <f t="shared" si="149"/>
        <v>153</v>
      </c>
      <c r="AI240" s="32">
        <f t="shared" si="149"/>
        <v>5</v>
      </c>
      <c r="AJ240" s="32">
        <f t="shared" si="149"/>
        <v>29</v>
      </c>
      <c r="AK240" s="32">
        <f t="shared" si="149"/>
        <v>5</v>
      </c>
      <c r="AL240" s="32">
        <f t="shared" si="149"/>
        <v>0</v>
      </c>
      <c r="AM240" s="32">
        <f t="shared" si="149"/>
        <v>2</v>
      </c>
      <c r="AN240" s="32">
        <f t="shared" si="149"/>
        <v>0</v>
      </c>
      <c r="AO240" s="32">
        <f t="shared" si="149"/>
        <v>1</v>
      </c>
      <c r="AP240" s="32">
        <f t="shared" si="149"/>
        <v>0</v>
      </c>
      <c r="AQ240" s="32">
        <f t="shared" si="149"/>
        <v>0</v>
      </c>
      <c r="AR240" s="34">
        <f t="shared" si="149"/>
        <v>1</v>
      </c>
      <c r="AS240" s="35">
        <f>SUM(AF240:AR240)</f>
        <v>206</v>
      </c>
      <c r="AT240" s="32"/>
      <c r="AU240" s="35">
        <f>SUM(O240+AD240+AS240)</f>
        <v>335</v>
      </c>
    </row>
    <row r="241" spans="1:47" ht="15.75" customHeight="1">
      <c r="A241" s="24">
        <v>0.53125</v>
      </c>
      <c r="B241" s="36">
        <f t="shared" si="147"/>
        <v>6</v>
      </c>
      <c r="C241" s="37">
        <f t="shared" si="147"/>
        <v>0</v>
      </c>
      <c r="D241" s="37">
        <f t="shared" si="147"/>
        <v>104</v>
      </c>
      <c r="E241" s="37">
        <f t="shared" si="147"/>
        <v>4</v>
      </c>
      <c r="F241" s="37">
        <f t="shared" si="147"/>
        <v>20</v>
      </c>
      <c r="G241" s="37">
        <f t="shared" si="147"/>
        <v>4</v>
      </c>
      <c r="H241" s="37">
        <f t="shared" si="147"/>
        <v>1</v>
      </c>
      <c r="I241" s="37">
        <f t="shared" si="147"/>
        <v>2</v>
      </c>
      <c r="J241" s="37">
        <f t="shared" si="147"/>
        <v>0</v>
      </c>
      <c r="K241" s="37">
        <f t="shared" si="147"/>
        <v>0</v>
      </c>
      <c r="L241" s="37">
        <f t="shared" si="147"/>
        <v>0</v>
      </c>
      <c r="M241" s="37">
        <f t="shared" si="147"/>
        <v>0</v>
      </c>
      <c r="N241" s="38">
        <f t="shared" si="147"/>
        <v>0</v>
      </c>
      <c r="O241" s="39">
        <f>SUM(B241:N241)</f>
        <v>141</v>
      </c>
      <c r="P241" s="32"/>
      <c r="Q241" s="36">
        <f t="shared" si="148"/>
        <v>0</v>
      </c>
      <c r="R241" s="37">
        <f t="shared" si="148"/>
        <v>0</v>
      </c>
      <c r="S241" s="37">
        <f t="shared" si="148"/>
        <v>0</v>
      </c>
      <c r="T241" s="37">
        <f t="shared" si="148"/>
        <v>0</v>
      </c>
      <c r="U241" s="37">
        <f t="shared" si="148"/>
        <v>0</v>
      </c>
      <c r="V241" s="37">
        <f t="shared" si="148"/>
        <v>0</v>
      </c>
      <c r="W241" s="37">
        <f t="shared" si="148"/>
        <v>0</v>
      </c>
      <c r="X241" s="37">
        <f t="shared" si="148"/>
        <v>0</v>
      </c>
      <c r="Y241" s="37">
        <f t="shared" si="148"/>
        <v>0</v>
      </c>
      <c r="Z241" s="37">
        <f t="shared" si="148"/>
        <v>0</v>
      </c>
      <c r="AA241" s="37">
        <f t="shared" si="148"/>
        <v>0</v>
      </c>
      <c r="AB241" s="37">
        <f t="shared" si="148"/>
        <v>0</v>
      </c>
      <c r="AC241" s="38">
        <f t="shared" si="148"/>
        <v>0</v>
      </c>
      <c r="AD241" s="39">
        <f>SUM(Q241:AC241)</f>
        <v>0</v>
      </c>
      <c r="AE241" s="32"/>
      <c r="AF241" s="36">
        <f t="shared" si="149"/>
        <v>11</v>
      </c>
      <c r="AG241" s="37">
        <f t="shared" si="149"/>
        <v>1</v>
      </c>
      <c r="AH241" s="37">
        <f t="shared" si="149"/>
        <v>156</v>
      </c>
      <c r="AI241" s="37">
        <f t="shared" si="149"/>
        <v>9</v>
      </c>
      <c r="AJ241" s="37">
        <f t="shared" si="149"/>
        <v>15</v>
      </c>
      <c r="AK241" s="37">
        <f t="shared" si="149"/>
        <v>3</v>
      </c>
      <c r="AL241" s="37">
        <f t="shared" si="149"/>
        <v>0</v>
      </c>
      <c r="AM241" s="37">
        <f t="shared" si="149"/>
        <v>5</v>
      </c>
      <c r="AN241" s="37">
        <f t="shared" si="149"/>
        <v>0</v>
      </c>
      <c r="AO241" s="37">
        <f t="shared" si="149"/>
        <v>0</v>
      </c>
      <c r="AP241" s="37">
        <f t="shared" si="149"/>
        <v>0</v>
      </c>
      <c r="AQ241" s="37">
        <f t="shared" si="149"/>
        <v>0</v>
      </c>
      <c r="AR241" s="38">
        <f t="shared" si="149"/>
        <v>0</v>
      </c>
      <c r="AS241" s="39">
        <f>SUM(AF241:AR241)</f>
        <v>200</v>
      </c>
      <c r="AT241" s="32"/>
      <c r="AU241" s="39">
        <f>SUM(O241+AD241+AS241)</f>
        <v>341</v>
      </c>
    </row>
    <row r="242" spans="1:47" ht="15.75" customHeight="1">
      <c r="A242" s="25" t="s">
        <v>21</v>
      </c>
      <c r="B242" s="40">
        <f t="shared" ref="B242:O242" si="150">SUM(B238:B241)</f>
        <v>15</v>
      </c>
      <c r="C242" s="41">
        <f t="shared" si="150"/>
        <v>2</v>
      </c>
      <c r="D242" s="41">
        <f t="shared" si="150"/>
        <v>390</v>
      </c>
      <c r="E242" s="41">
        <f t="shared" si="150"/>
        <v>18</v>
      </c>
      <c r="F242" s="41">
        <f t="shared" si="150"/>
        <v>76</v>
      </c>
      <c r="G242" s="41">
        <f t="shared" si="150"/>
        <v>17</v>
      </c>
      <c r="H242" s="41">
        <f t="shared" si="150"/>
        <v>3</v>
      </c>
      <c r="I242" s="41">
        <f t="shared" si="150"/>
        <v>10</v>
      </c>
      <c r="J242" s="41">
        <f t="shared" si="150"/>
        <v>0</v>
      </c>
      <c r="K242" s="41">
        <f t="shared" si="150"/>
        <v>1</v>
      </c>
      <c r="L242" s="41">
        <f t="shared" si="150"/>
        <v>0</v>
      </c>
      <c r="M242" s="41">
        <f t="shared" si="150"/>
        <v>0</v>
      </c>
      <c r="N242" s="42">
        <f t="shared" si="150"/>
        <v>0</v>
      </c>
      <c r="O242" s="43">
        <f t="shared" si="150"/>
        <v>532</v>
      </c>
      <c r="P242" s="32"/>
      <c r="Q242" s="40">
        <f t="shared" ref="Q242:AD242" si="151">SUM(Q238:Q241)</f>
        <v>0</v>
      </c>
      <c r="R242" s="41">
        <f t="shared" si="151"/>
        <v>0</v>
      </c>
      <c r="S242" s="41">
        <f t="shared" si="151"/>
        <v>0</v>
      </c>
      <c r="T242" s="41">
        <f t="shared" si="151"/>
        <v>0</v>
      </c>
      <c r="U242" s="41">
        <f t="shared" si="151"/>
        <v>0</v>
      </c>
      <c r="V242" s="41">
        <f t="shared" si="151"/>
        <v>0</v>
      </c>
      <c r="W242" s="41">
        <f t="shared" si="151"/>
        <v>0</v>
      </c>
      <c r="X242" s="41">
        <f t="shared" si="151"/>
        <v>0</v>
      </c>
      <c r="Y242" s="41">
        <f t="shared" si="151"/>
        <v>0</v>
      </c>
      <c r="Z242" s="41">
        <f t="shared" si="151"/>
        <v>0</v>
      </c>
      <c r="AA242" s="41">
        <f t="shared" si="151"/>
        <v>0</v>
      </c>
      <c r="AB242" s="41">
        <f t="shared" si="151"/>
        <v>0</v>
      </c>
      <c r="AC242" s="42">
        <f t="shared" si="151"/>
        <v>0</v>
      </c>
      <c r="AD242" s="43">
        <f t="shared" si="151"/>
        <v>0</v>
      </c>
      <c r="AE242" s="32"/>
      <c r="AF242" s="40">
        <f t="shared" ref="AF242:AS242" si="152">SUM(AF238:AF241)</f>
        <v>26</v>
      </c>
      <c r="AG242" s="41">
        <f t="shared" si="152"/>
        <v>10</v>
      </c>
      <c r="AH242" s="41">
        <f t="shared" si="152"/>
        <v>570</v>
      </c>
      <c r="AI242" s="41">
        <f t="shared" si="152"/>
        <v>27</v>
      </c>
      <c r="AJ242" s="41">
        <f t="shared" si="152"/>
        <v>92</v>
      </c>
      <c r="AK242" s="41">
        <f t="shared" si="152"/>
        <v>15</v>
      </c>
      <c r="AL242" s="41">
        <f t="shared" si="152"/>
        <v>3</v>
      </c>
      <c r="AM242" s="41">
        <f t="shared" si="152"/>
        <v>9</v>
      </c>
      <c r="AN242" s="41">
        <f t="shared" si="152"/>
        <v>2</v>
      </c>
      <c r="AO242" s="41">
        <f t="shared" si="152"/>
        <v>2</v>
      </c>
      <c r="AP242" s="41">
        <f t="shared" si="152"/>
        <v>0</v>
      </c>
      <c r="AQ242" s="41">
        <f t="shared" si="152"/>
        <v>0</v>
      </c>
      <c r="AR242" s="42">
        <f t="shared" si="152"/>
        <v>1</v>
      </c>
      <c r="AS242" s="43">
        <f t="shared" si="152"/>
        <v>757</v>
      </c>
      <c r="AT242" s="32"/>
      <c r="AU242" s="43">
        <f>SUM(AU238:AU241)</f>
        <v>1289</v>
      </c>
    </row>
    <row r="243" spans="1:47" ht="15.75" customHeight="1">
      <c r="A243" s="22">
        <v>0.54166666666666696</v>
      </c>
      <c r="B243" s="28">
        <f t="shared" ref="B243:N246" si="153">SUM(B42+Q42+AF42)</f>
        <v>2</v>
      </c>
      <c r="C243" s="29">
        <f t="shared" si="153"/>
        <v>1</v>
      </c>
      <c r="D243" s="29">
        <f t="shared" si="153"/>
        <v>87</v>
      </c>
      <c r="E243" s="29">
        <f t="shared" si="153"/>
        <v>5</v>
      </c>
      <c r="F243" s="29">
        <f t="shared" si="153"/>
        <v>13</v>
      </c>
      <c r="G243" s="29">
        <f t="shared" si="153"/>
        <v>2</v>
      </c>
      <c r="H243" s="29">
        <f t="shared" si="153"/>
        <v>0</v>
      </c>
      <c r="I243" s="29">
        <f t="shared" si="153"/>
        <v>4</v>
      </c>
      <c r="J243" s="29">
        <f t="shared" si="153"/>
        <v>0</v>
      </c>
      <c r="K243" s="29">
        <f t="shared" si="153"/>
        <v>0</v>
      </c>
      <c r="L243" s="29">
        <f t="shared" si="153"/>
        <v>0</v>
      </c>
      <c r="M243" s="29">
        <f t="shared" si="153"/>
        <v>0</v>
      </c>
      <c r="N243" s="30">
        <f t="shared" si="153"/>
        <v>0</v>
      </c>
      <c r="O243" s="31">
        <f>SUM(B243:N243)</f>
        <v>114</v>
      </c>
      <c r="P243" s="32"/>
      <c r="Q243" s="28">
        <f t="shared" ref="Q243:AC246" si="154">SUM(B109+Q109+AF109)</f>
        <v>0</v>
      </c>
      <c r="R243" s="29">
        <f t="shared" si="154"/>
        <v>0</v>
      </c>
      <c r="S243" s="29">
        <f t="shared" si="154"/>
        <v>0</v>
      </c>
      <c r="T243" s="29">
        <f t="shared" si="154"/>
        <v>0</v>
      </c>
      <c r="U243" s="29">
        <f t="shared" si="154"/>
        <v>0</v>
      </c>
      <c r="V243" s="29">
        <f t="shared" si="154"/>
        <v>0</v>
      </c>
      <c r="W243" s="29">
        <f t="shared" si="154"/>
        <v>0</v>
      </c>
      <c r="X243" s="29">
        <f t="shared" si="154"/>
        <v>0</v>
      </c>
      <c r="Y243" s="29">
        <f t="shared" si="154"/>
        <v>0</v>
      </c>
      <c r="Z243" s="29">
        <f t="shared" si="154"/>
        <v>0</v>
      </c>
      <c r="AA243" s="29">
        <f t="shared" si="154"/>
        <v>0</v>
      </c>
      <c r="AB243" s="29">
        <f t="shared" si="154"/>
        <v>0</v>
      </c>
      <c r="AC243" s="30">
        <f t="shared" si="154"/>
        <v>0</v>
      </c>
      <c r="AD243" s="31">
        <f>SUM(Q243:AC243)</f>
        <v>0</v>
      </c>
      <c r="AE243" s="32"/>
      <c r="AF243" s="28">
        <f t="shared" ref="AF243:AR246" si="155">SUM(B176+Q176+AF176)</f>
        <v>4</v>
      </c>
      <c r="AG243" s="29">
        <f t="shared" si="155"/>
        <v>0</v>
      </c>
      <c r="AH243" s="29">
        <f t="shared" si="155"/>
        <v>142</v>
      </c>
      <c r="AI243" s="29">
        <f t="shared" si="155"/>
        <v>2</v>
      </c>
      <c r="AJ243" s="29">
        <f t="shared" si="155"/>
        <v>32</v>
      </c>
      <c r="AK243" s="29">
        <f t="shared" si="155"/>
        <v>6</v>
      </c>
      <c r="AL243" s="29">
        <f t="shared" si="155"/>
        <v>0</v>
      </c>
      <c r="AM243" s="29">
        <f t="shared" si="155"/>
        <v>2</v>
      </c>
      <c r="AN243" s="29">
        <f t="shared" si="155"/>
        <v>0</v>
      </c>
      <c r="AO243" s="29">
        <f t="shared" si="155"/>
        <v>0</v>
      </c>
      <c r="AP243" s="29">
        <f t="shared" si="155"/>
        <v>0</v>
      </c>
      <c r="AQ243" s="29">
        <f t="shared" si="155"/>
        <v>0</v>
      </c>
      <c r="AR243" s="30">
        <f t="shared" si="155"/>
        <v>0</v>
      </c>
      <c r="AS243" s="31">
        <f>SUM(AF243:AR243)</f>
        <v>188</v>
      </c>
      <c r="AT243" s="32"/>
      <c r="AU243" s="31">
        <f>SUM(O243+AD243+AS243)</f>
        <v>302</v>
      </c>
    </row>
    <row r="244" spans="1:47" ht="15.75" customHeight="1">
      <c r="A244" s="23">
        <v>0.55208333333333304</v>
      </c>
      <c r="B244" s="33">
        <f t="shared" si="153"/>
        <v>6</v>
      </c>
      <c r="C244" s="32">
        <f t="shared" si="153"/>
        <v>1</v>
      </c>
      <c r="D244" s="32">
        <f t="shared" si="153"/>
        <v>111</v>
      </c>
      <c r="E244" s="32">
        <f t="shared" si="153"/>
        <v>9</v>
      </c>
      <c r="F244" s="32">
        <f t="shared" si="153"/>
        <v>25</v>
      </c>
      <c r="G244" s="32">
        <f t="shared" si="153"/>
        <v>3</v>
      </c>
      <c r="H244" s="32">
        <f t="shared" si="153"/>
        <v>0</v>
      </c>
      <c r="I244" s="32">
        <f t="shared" si="153"/>
        <v>1</v>
      </c>
      <c r="J244" s="32">
        <f t="shared" si="153"/>
        <v>0</v>
      </c>
      <c r="K244" s="32">
        <f t="shared" si="153"/>
        <v>0</v>
      </c>
      <c r="L244" s="32">
        <f t="shared" si="153"/>
        <v>0</v>
      </c>
      <c r="M244" s="32">
        <f t="shared" si="153"/>
        <v>0</v>
      </c>
      <c r="N244" s="34">
        <f t="shared" si="153"/>
        <v>0</v>
      </c>
      <c r="O244" s="35">
        <f>SUM(B244:N244)</f>
        <v>156</v>
      </c>
      <c r="P244" s="32"/>
      <c r="Q244" s="33">
        <f t="shared" si="154"/>
        <v>0</v>
      </c>
      <c r="R244" s="32">
        <f t="shared" si="154"/>
        <v>0</v>
      </c>
      <c r="S244" s="32">
        <f t="shared" si="154"/>
        <v>0</v>
      </c>
      <c r="T244" s="32">
        <f t="shared" si="154"/>
        <v>0</v>
      </c>
      <c r="U244" s="32">
        <f t="shared" si="154"/>
        <v>0</v>
      </c>
      <c r="V244" s="32">
        <f t="shared" si="154"/>
        <v>0</v>
      </c>
      <c r="W244" s="32">
        <f t="shared" si="154"/>
        <v>0</v>
      </c>
      <c r="X244" s="32">
        <f t="shared" si="154"/>
        <v>0</v>
      </c>
      <c r="Y244" s="32">
        <f t="shared" si="154"/>
        <v>0</v>
      </c>
      <c r="Z244" s="32">
        <f t="shared" si="154"/>
        <v>0</v>
      </c>
      <c r="AA244" s="32">
        <f t="shared" si="154"/>
        <v>0</v>
      </c>
      <c r="AB244" s="32">
        <f t="shared" si="154"/>
        <v>0</v>
      </c>
      <c r="AC244" s="34">
        <f t="shared" si="154"/>
        <v>0</v>
      </c>
      <c r="AD244" s="35">
        <f>SUM(Q244:AC244)</f>
        <v>0</v>
      </c>
      <c r="AE244" s="32"/>
      <c r="AF244" s="33">
        <f t="shared" si="155"/>
        <v>11</v>
      </c>
      <c r="AG244" s="32">
        <f t="shared" si="155"/>
        <v>1</v>
      </c>
      <c r="AH244" s="32">
        <f t="shared" si="155"/>
        <v>149</v>
      </c>
      <c r="AI244" s="32">
        <f t="shared" si="155"/>
        <v>12</v>
      </c>
      <c r="AJ244" s="32">
        <f t="shared" si="155"/>
        <v>17</v>
      </c>
      <c r="AK244" s="32">
        <f t="shared" si="155"/>
        <v>4</v>
      </c>
      <c r="AL244" s="32">
        <f t="shared" si="155"/>
        <v>0</v>
      </c>
      <c r="AM244" s="32">
        <f t="shared" si="155"/>
        <v>0</v>
      </c>
      <c r="AN244" s="32">
        <f t="shared" si="155"/>
        <v>0</v>
      </c>
      <c r="AO244" s="32">
        <f t="shared" si="155"/>
        <v>1</v>
      </c>
      <c r="AP244" s="32">
        <f t="shared" si="155"/>
        <v>0</v>
      </c>
      <c r="AQ244" s="32">
        <f t="shared" si="155"/>
        <v>0</v>
      </c>
      <c r="AR244" s="34">
        <f t="shared" si="155"/>
        <v>0</v>
      </c>
      <c r="AS244" s="35">
        <f>SUM(AF244:AR244)</f>
        <v>195</v>
      </c>
      <c r="AT244" s="32"/>
      <c r="AU244" s="35">
        <f>SUM(O244+AD244+AS244)</f>
        <v>351</v>
      </c>
    </row>
    <row r="245" spans="1:47" ht="15.75" customHeight="1">
      <c r="A245" s="23">
        <v>0.5625</v>
      </c>
      <c r="B245" s="33">
        <f t="shared" si="153"/>
        <v>3</v>
      </c>
      <c r="C245" s="32">
        <f t="shared" si="153"/>
        <v>2</v>
      </c>
      <c r="D245" s="32">
        <f t="shared" si="153"/>
        <v>105</v>
      </c>
      <c r="E245" s="32">
        <f t="shared" si="153"/>
        <v>7</v>
      </c>
      <c r="F245" s="32">
        <f t="shared" si="153"/>
        <v>15</v>
      </c>
      <c r="G245" s="32">
        <f t="shared" si="153"/>
        <v>8</v>
      </c>
      <c r="H245" s="32">
        <f t="shared" si="153"/>
        <v>0</v>
      </c>
      <c r="I245" s="32">
        <f t="shared" si="153"/>
        <v>0</v>
      </c>
      <c r="J245" s="32">
        <f t="shared" si="153"/>
        <v>1</v>
      </c>
      <c r="K245" s="32">
        <f t="shared" si="153"/>
        <v>0</v>
      </c>
      <c r="L245" s="32">
        <f t="shared" si="153"/>
        <v>0</v>
      </c>
      <c r="M245" s="32">
        <f t="shared" si="153"/>
        <v>0</v>
      </c>
      <c r="N245" s="34">
        <f t="shared" si="153"/>
        <v>0</v>
      </c>
      <c r="O245" s="35">
        <f>SUM(B245:N245)</f>
        <v>141</v>
      </c>
      <c r="P245" s="32"/>
      <c r="Q245" s="33">
        <f t="shared" si="154"/>
        <v>1</v>
      </c>
      <c r="R245" s="32">
        <f t="shared" si="154"/>
        <v>0</v>
      </c>
      <c r="S245" s="32">
        <f t="shared" si="154"/>
        <v>0</v>
      </c>
      <c r="T245" s="32">
        <f t="shared" si="154"/>
        <v>0</v>
      </c>
      <c r="U245" s="32">
        <f t="shared" si="154"/>
        <v>0</v>
      </c>
      <c r="V245" s="32">
        <f t="shared" si="154"/>
        <v>0</v>
      </c>
      <c r="W245" s="32">
        <f t="shared" si="154"/>
        <v>0</v>
      </c>
      <c r="X245" s="32">
        <f t="shared" si="154"/>
        <v>0</v>
      </c>
      <c r="Y245" s="32">
        <f t="shared" si="154"/>
        <v>0</v>
      </c>
      <c r="Z245" s="32">
        <f t="shared" si="154"/>
        <v>0</v>
      </c>
      <c r="AA245" s="32">
        <f t="shared" si="154"/>
        <v>0</v>
      </c>
      <c r="AB245" s="32">
        <f t="shared" si="154"/>
        <v>0</v>
      </c>
      <c r="AC245" s="34">
        <f t="shared" si="154"/>
        <v>0</v>
      </c>
      <c r="AD245" s="35">
        <f>SUM(Q245:AC245)</f>
        <v>1</v>
      </c>
      <c r="AE245" s="32"/>
      <c r="AF245" s="33">
        <f t="shared" si="155"/>
        <v>4</v>
      </c>
      <c r="AG245" s="32">
        <f t="shared" si="155"/>
        <v>1</v>
      </c>
      <c r="AH245" s="32">
        <f t="shared" si="155"/>
        <v>143</v>
      </c>
      <c r="AI245" s="32">
        <f t="shared" si="155"/>
        <v>9</v>
      </c>
      <c r="AJ245" s="32">
        <f t="shared" si="155"/>
        <v>25</v>
      </c>
      <c r="AK245" s="32">
        <f t="shared" si="155"/>
        <v>3</v>
      </c>
      <c r="AL245" s="32">
        <f t="shared" si="155"/>
        <v>2</v>
      </c>
      <c r="AM245" s="32">
        <f t="shared" si="155"/>
        <v>3</v>
      </c>
      <c r="AN245" s="32">
        <f t="shared" si="155"/>
        <v>0</v>
      </c>
      <c r="AO245" s="32">
        <f t="shared" si="155"/>
        <v>0</v>
      </c>
      <c r="AP245" s="32">
        <f t="shared" si="155"/>
        <v>0</v>
      </c>
      <c r="AQ245" s="32">
        <f t="shared" si="155"/>
        <v>0</v>
      </c>
      <c r="AR245" s="34">
        <f t="shared" si="155"/>
        <v>0</v>
      </c>
      <c r="AS245" s="35">
        <f>SUM(AF245:AR245)</f>
        <v>190</v>
      </c>
      <c r="AT245" s="32"/>
      <c r="AU245" s="35">
        <f>SUM(O245+AD245+AS245)</f>
        <v>332</v>
      </c>
    </row>
    <row r="246" spans="1:47" ht="15.75" customHeight="1">
      <c r="A246" s="24">
        <v>0.57291666666666696</v>
      </c>
      <c r="B246" s="36">
        <f t="shared" si="153"/>
        <v>2</v>
      </c>
      <c r="C246" s="37">
        <f t="shared" si="153"/>
        <v>1</v>
      </c>
      <c r="D246" s="37">
        <f t="shared" si="153"/>
        <v>107</v>
      </c>
      <c r="E246" s="37">
        <f t="shared" si="153"/>
        <v>7</v>
      </c>
      <c r="F246" s="37">
        <f t="shared" si="153"/>
        <v>14</v>
      </c>
      <c r="G246" s="37">
        <f t="shared" si="153"/>
        <v>4</v>
      </c>
      <c r="H246" s="37">
        <f t="shared" si="153"/>
        <v>1</v>
      </c>
      <c r="I246" s="37">
        <f t="shared" si="153"/>
        <v>0</v>
      </c>
      <c r="J246" s="37">
        <f t="shared" si="153"/>
        <v>0</v>
      </c>
      <c r="K246" s="37">
        <f t="shared" si="153"/>
        <v>0</v>
      </c>
      <c r="L246" s="37">
        <f t="shared" si="153"/>
        <v>0</v>
      </c>
      <c r="M246" s="37">
        <f t="shared" si="153"/>
        <v>0</v>
      </c>
      <c r="N246" s="38">
        <f t="shared" si="153"/>
        <v>0</v>
      </c>
      <c r="O246" s="39">
        <f>SUM(B246:N246)</f>
        <v>136</v>
      </c>
      <c r="P246" s="32"/>
      <c r="Q246" s="36">
        <f t="shared" si="154"/>
        <v>0</v>
      </c>
      <c r="R246" s="37">
        <f t="shared" si="154"/>
        <v>0</v>
      </c>
      <c r="S246" s="37">
        <f t="shared" si="154"/>
        <v>0</v>
      </c>
      <c r="T246" s="37">
        <f t="shared" si="154"/>
        <v>0</v>
      </c>
      <c r="U246" s="37">
        <f t="shared" si="154"/>
        <v>0</v>
      </c>
      <c r="V246" s="37">
        <f t="shared" si="154"/>
        <v>0</v>
      </c>
      <c r="W246" s="37">
        <f t="shared" si="154"/>
        <v>0</v>
      </c>
      <c r="X246" s="37">
        <f t="shared" si="154"/>
        <v>0</v>
      </c>
      <c r="Y246" s="37">
        <f t="shared" si="154"/>
        <v>0</v>
      </c>
      <c r="Z246" s="37">
        <f t="shared" si="154"/>
        <v>0</v>
      </c>
      <c r="AA246" s="37">
        <f t="shared" si="154"/>
        <v>0</v>
      </c>
      <c r="AB246" s="37">
        <f t="shared" si="154"/>
        <v>0</v>
      </c>
      <c r="AC246" s="38">
        <f t="shared" si="154"/>
        <v>0</v>
      </c>
      <c r="AD246" s="39">
        <f>SUM(Q246:AC246)</f>
        <v>0</v>
      </c>
      <c r="AE246" s="32"/>
      <c r="AF246" s="36">
        <f t="shared" si="155"/>
        <v>6</v>
      </c>
      <c r="AG246" s="37">
        <f t="shared" si="155"/>
        <v>1</v>
      </c>
      <c r="AH246" s="37">
        <f t="shared" si="155"/>
        <v>121</v>
      </c>
      <c r="AI246" s="37">
        <f t="shared" si="155"/>
        <v>6</v>
      </c>
      <c r="AJ246" s="37">
        <f t="shared" si="155"/>
        <v>24</v>
      </c>
      <c r="AK246" s="37">
        <f t="shared" si="155"/>
        <v>6</v>
      </c>
      <c r="AL246" s="37">
        <f t="shared" si="155"/>
        <v>0</v>
      </c>
      <c r="AM246" s="37">
        <f t="shared" si="155"/>
        <v>1</v>
      </c>
      <c r="AN246" s="37">
        <f t="shared" si="155"/>
        <v>0</v>
      </c>
      <c r="AO246" s="37">
        <f t="shared" si="155"/>
        <v>0</v>
      </c>
      <c r="AP246" s="37">
        <f t="shared" si="155"/>
        <v>0</v>
      </c>
      <c r="AQ246" s="37">
        <f t="shared" si="155"/>
        <v>0</v>
      </c>
      <c r="AR246" s="38">
        <f t="shared" si="155"/>
        <v>0</v>
      </c>
      <c r="AS246" s="39">
        <f>SUM(AF246:AR246)</f>
        <v>165</v>
      </c>
      <c r="AT246" s="32"/>
      <c r="AU246" s="39">
        <f>SUM(O246+AD246+AS246)</f>
        <v>301</v>
      </c>
    </row>
    <row r="247" spans="1:47" ht="15.75" customHeight="1">
      <c r="A247" s="25" t="s">
        <v>21</v>
      </c>
      <c r="B247" s="40">
        <f t="shared" ref="B247:O247" si="156">SUM(B243:B246)</f>
        <v>13</v>
      </c>
      <c r="C247" s="41">
        <f t="shared" si="156"/>
        <v>5</v>
      </c>
      <c r="D247" s="41">
        <f t="shared" si="156"/>
        <v>410</v>
      </c>
      <c r="E247" s="41">
        <f t="shared" si="156"/>
        <v>28</v>
      </c>
      <c r="F247" s="41">
        <f t="shared" si="156"/>
        <v>67</v>
      </c>
      <c r="G247" s="41">
        <f t="shared" si="156"/>
        <v>17</v>
      </c>
      <c r="H247" s="41">
        <f t="shared" si="156"/>
        <v>1</v>
      </c>
      <c r="I247" s="41">
        <f t="shared" si="156"/>
        <v>5</v>
      </c>
      <c r="J247" s="41">
        <f t="shared" si="156"/>
        <v>1</v>
      </c>
      <c r="K247" s="41">
        <f t="shared" si="156"/>
        <v>0</v>
      </c>
      <c r="L247" s="41">
        <f t="shared" si="156"/>
        <v>0</v>
      </c>
      <c r="M247" s="41">
        <f t="shared" si="156"/>
        <v>0</v>
      </c>
      <c r="N247" s="42">
        <f t="shared" si="156"/>
        <v>0</v>
      </c>
      <c r="O247" s="43">
        <f t="shared" si="156"/>
        <v>547</v>
      </c>
      <c r="P247" s="32"/>
      <c r="Q247" s="40">
        <f t="shared" ref="Q247:AD247" si="157">SUM(Q243:Q246)</f>
        <v>1</v>
      </c>
      <c r="R247" s="41">
        <f t="shared" si="157"/>
        <v>0</v>
      </c>
      <c r="S247" s="41">
        <f t="shared" si="157"/>
        <v>0</v>
      </c>
      <c r="T247" s="41">
        <f t="shared" si="157"/>
        <v>0</v>
      </c>
      <c r="U247" s="41">
        <f t="shared" si="157"/>
        <v>0</v>
      </c>
      <c r="V247" s="41">
        <f t="shared" si="157"/>
        <v>0</v>
      </c>
      <c r="W247" s="41">
        <f t="shared" si="157"/>
        <v>0</v>
      </c>
      <c r="X247" s="41">
        <f t="shared" si="157"/>
        <v>0</v>
      </c>
      <c r="Y247" s="41">
        <f t="shared" si="157"/>
        <v>0</v>
      </c>
      <c r="Z247" s="41">
        <f t="shared" si="157"/>
        <v>0</v>
      </c>
      <c r="AA247" s="41">
        <f t="shared" si="157"/>
        <v>0</v>
      </c>
      <c r="AB247" s="41">
        <f t="shared" si="157"/>
        <v>0</v>
      </c>
      <c r="AC247" s="42">
        <f t="shared" si="157"/>
        <v>0</v>
      </c>
      <c r="AD247" s="43">
        <f t="shared" si="157"/>
        <v>1</v>
      </c>
      <c r="AE247" s="32"/>
      <c r="AF247" s="40">
        <f t="shared" ref="AF247:AS247" si="158">SUM(AF243:AF246)</f>
        <v>25</v>
      </c>
      <c r="AG247" s="41">
        <f t="shared" si="158"/>
        <v>3</v>
      </c>
      <c r="AH247" s="41">
        <f t="shared" si="158"/>
        <v>555</v>
      </c>
      <c r="AI247" s="41">
        <f t="shared" si="158"/>
        <v>29</v>
      </c>
      <c r="AJ247" s="41">
        <f t="shared" si="158"/>
        <v>98</v>
      </c>
      <c r="AK247" s="41">
        <f t="shared" si="158"/>
        <v>19</v>
      </c>
      <c r="AL247" s="41">
        <f t="shared" si="158"/>
        <v>2</v>
      </c>
      <c r="AM247" s="41">
        <f t="shared" si="158"/>
        <v>6</v>
      </c>
      <c r="AN247" s="41">
        <f t="shared" si="158"/>
        <v>0</v>
      </c>
      <c r="AO247" s="41">
        <f t="shared" si="158"/>
        <v>1</v>
      </c>
      <c r="AP247" s="41">
        <f t="shared" si="158"/>
        <v>0</v>
      </c>
      <c r="AQ247" s="41">
        <f t="shared" si="158"/>
        <v>0</v>
      </c>
      <c r="AR247" s="42">
        <f t="shared" si="158"/>
        <v>0</v>
      </c>
      <c r="AS247" s="43">
        <f t="shared" si="158"/>
        <v>738</v>
      </c>
      <c r="AT247" s="32"/>
      <c r="AU247" s="43">
        <f>SUM(AU243:AU246)</f>
        <v>1286</v>
      </c>
    </row>
    <row r="248" spans="1:47" ht="15.75" customHeight="1">
      <c r="A248" s="22">
        <v>0.58333333333333304</v>
      </c>
      <c r="B248" s="28">
        <f t="shared" ref="B248:N251" si="159">SUM(B47+Q47+AF47)</f>
        <v>6</v>
      </c>
      <c r="C248" s="29">
        <f t="shared" si="159"/>
        <v>0</v>
      </c>
      <c r="D248" s="29">
        <f t="shared" si="159"/>
        <v>120</v>
      </c>
      <c r="E248" s="29">
        <f t="shared" si="159"/>
        <v>5</v>
      </c>
      <c r="F248" s="29">
        <f t="shared" si="159"/>
        <v>18</v>
      </c>
      <c r="G248" s="29">
        <f t="shared" si="159"/>
        <v>3</v>
      </c>
      <c r="H248" s="29">
        <f t="shared" si="159"/>
        <v>1</v>
      </c>
      <c r="I248" s="29">
        <f t="shared" si="159"/>
        <v>0</v>
      </c>
      <c r="J248" s="29">
        <f t="shared" si="159"/>
        <v>0</v>
      </c>
      <c r="K248" s="29">
        <f t="shared" si="159"/>
        <v>0</v>
      </c>
      <c r="L248" s="29">
        <f t="shared" si="159"/>
        <v>0</v>
      </c>
      <c r="M248" s="29">
        <f t="shared" si="159"/>
        <v>0</v>
      </c>
      <c r="N248" s="30">
        <f t="shared" si="159"/>
        <v>0</v>
      </c>
      <c r="O248" s="31">
        <f>SUM(B248:N248)</f>
        <v>153</v>
      </c>
      <c r="P248" s="32"/>
      <c r="Q248" s="28">
        <f t="shared" ref="Q248:AC251" si="160">SUM(B114+Q114+AF114)</f>
        <v>0</v>
      </c>
      <c r="R248" s="29">
        <f t="shared" si="160"/>
        <v>0</v>
      </c>
      <c r="S248" s="29">
        <f t="shared" si="160"/>
        <v>0</v>
      </c>
      <c r="T248" s="29">
        <f t="shared" si="160"/>
        <v>0</v>
      </c>
      <c r="U248" s="29">
        <f t="shared" si="160"/>
        <v>0</v>
      </c>
      <c r="V248" s="29">
        <f t="shared" si="160"/>
        <v>0</v>
      </c>
      <c r="W248" s="29">
        <f t="shared" si="160"/>
        <v>0</v>
      </c>
      <c r="X248" s="29">
        <f t="shared" si="160"/>
        <v>0</v>
      </c>
      <c r="Y248" s="29">
        <f t="shared" si="160"/>
        <v>0</v>
      </c>
      <c r="Z248" s="29">
        <f t="shared" si="160"/>
        <v>0</v>
      </c>
      <c r="AA248" s="29">
        <f t="shared" si="160"/>
        <v>0</v>
      </c>
      <c r="AB248" s="29">
        <f t="shared" si="160"/>
        <v>0</v>
      </c>
      <c r="AC248" s="30">
        <f t="shared" si="160"/>
        <v>0</v>
      </c>
      <c r="AD248" s="31">
        <f>SUM(Q248:AC248)</f>
        <v>0</v>
      </c>
      <c r="AE248" s="32"/>
      <c r="AF248" s="28">
        <f t="shared" ref="AF248:AR251" si="161">SUM(B181+Q181+AF181)</f>
        <v>5</v>
      </c>
      <c r="AG248" s="29">
        <f t="shared" si="161"/>
        <v>1</v>
      </c>
      <c r="AH248" s="29">
        <f t="shared" si="161"/>
        <v>121</v>
      </c>
      <c r="AI248" s="29">
        <f t="shared" si="161"/>
        <v>11</v>
      </c>
      <c r="AJ248" s="29">
        <f t="shared" si="161"/>
        <v>23</v>
      </c>
      <c r="AK248" s="29">
        <f t="shared" si="161"/>
        <v>3</v>
      </c>
      <c r="AL248" s="29">
        <f t="shared" si="161"/>
        <v>2</v>
      </c>
      <c r="AM248" s="29">
        <f t="shared" si="161"/>
        <v>2</v>
      </c>
      <c r="AN248" s="29">
        <f t="shared" si="161"/>
        <v>1</v>
      </c>
      <c r="AO248" s="29">
        <f t="shared" si="161"/>
        <v>0</v>
      </c>
      <c r="AP248" s="29">
        <f t="shared" si="161"/>
        <v>0</v>
      </c>
      <c r="AQ248" s="29">
        <f t="shared" si="161"/>
        <v>0</v>
      </c>
      <c r="AR248" s="30">
        <f t="shared" si="161"/>
        <v>0</v>
      </c>
      <c r="AS248" s="31">
        <f>SUM(AF248:AR248)</f>
        <v>169</v>
      </c>
      <c r="AT248" s="32"/>
      <c r="AU248" s="31">
        <f>SUM(O248+AD248+AS248)</f>
        <v>322</v>
      </c>
    </row>
    <row r="249" spans="1:47" ht="15.75" customHeight="1">
      <c r="A249" s="23">
        <v>0.59375</v>
      </c>
      <c r="B249" s="33">
        <f t="shared" si="159"/>
        <v>4</v>
      </c>
      <c r="C249" s="32">
        <f t="shared" si="159"/>
        <v>0</v>
      </c>
      <c r="D249" s="32">
        <f t="shared" si="159"/>
        <v>82</v>
      </c>
      <c r="E249" s="32">
        <f t="shared" si="159"/>
        <v>6</v>
      </c>
      <c r="F249" s="32">
        <f t="shared" si="159"/>
        <v>15</v>
      </c>
      <c r="G249" s="32">
        <f t="shared" si="159"/>
        <v>3</v>
      </c>
      <c r="H249" s="32">
        <f t="shared" si="159"/>
        <v>0</v>
      </c>
      <c r="I249" s="32">
        <f t="shared" si="159"/>
        <v>0</v>
      </c>
      <c r="J249" s="32">
        <f t="shared" si="159"/>
        <v>0</v>
      </c>
      <c r="K249" s="32">
        <f t="shared" si="159"/>
        <v>0</v>
      </c>
      <c r="L249" s="32">
        <f t="shared" si="159"/>
        <v>0</v>
      </c>
      <c r="M249" s="32">
        <f t="shared" si="159"/>
        <v>0</v>
      </c>
      <c r="N249" s="34">
        <f t="shared" si="159"/>
        <v>0</v>
      </c>
      <c r="O249" s="35">
        <f>SUM(B249:N249)</f>
        <v>110</v>
      </c>
      <c r="P249" s="32"/>
      <c r="Q249" s="33">
        <f t="shared" si="160"/>
        <v>0</v>
      </c>
      <c r="R249" s="32">
        <f t="shared" si="160"/>
        <v>0</v>
      </c>
      <c r="S249" s="32">
        <f t="shared" si="160"/>
        <v>0</v>
      </c>
      <c r="T249" s="32">
        <f t="shared" si="160"/>
        <v>0</v>
      </c>
      <c r="U249" s="32">
        <f t="shared" si="160"/>
        <v>0</v>
      </c>
      <c r="V249" s="32">
        <f t="shared" si="160"/>
        <v>0</v>
      </c>
      <c r="W249" s="32">
        <f t="shared" si="160"/>
        <v>0</v>
      </c>
      <c r="X249" s="32">
        <f t="shared" si="160"/>
        <v>0</v>
      </c>
      <c r="Y249" s="32">
        <f t="shared" si="160"/>
        <v>0</v>
      </c>
      <c r="Z249" s="32">
        <f t="shared" si="160"/>
        <v>0</v>
      </c>
      <c r="AA249" s="32">
        <f t="shared" si="160"/>
        <v>0</v>
      </c>
      <c r="AB249" s="32">
        <f t="shared" si="160"/>
        <v>0</v>
      </c>
      <c r="AC249" s="34">
        <f t="shared" si="160"/>
        <v>0</v>
      </c>
      <c r="AD249" s="35">
        <f>SUM(Q249:AC249)</f>
        <v>0</v>
      </c>
      <c r="AE249" s="32"/>
      <c r="AF249" s="33">
        <f t="shared" si="161"/>
        <v>5</v>
      </c>
      <c r="AG249" s="32">
        <f t="shared" si="161"/>
        <v>3</v>
      </c>
      <c r="AH249" s="32">
        <f t="shared" si="161"/>
        <v>156</v>
      </c>
      <c r="AI249" s="32">
        <f t="shared" si="161"/>
        <v>7</v>
      </c>
      <c r="AJ249" s="32">
        <f t="shared" si="161"/>
        <v>21</v>
      </c>
      <c r="AK249" s="32">
        <f t="shared" si="161"/>
        <v>5</v>
      </c>
      <c r="AL249" s="32">
        <f t="shared" si="161"/>
        <v>1</v>
      </c>
      <c r="AM249" s="32">
        <f t="shared" si="161"/>
        <v>1</v>
      </c>
      <c r="AN249" s="32">
        <f t="shared" si="161"/>
        <v>0</v>
      </c>
      <c r="AO249" s="32">
        <f t="shared" si="161"/>
        <v>0</v>
      </c>
      <c r="AP249" s="32">
        <f t="shared" si="161"/>
        <v>2</v>
      </c>
      <c r="AQ249" s="32">
        <f t="shared" si="161"/>
        <v>1</v>
      </c>
      <c r="AR249" s="34">
        <f t="shared" si="161"/>
        <v>0</v>
      </c>
      <c r="AS249" s="35">
        <f>SUM(AF249:AR249)</f>
        <v>202</v>
      </c>
      <c r="AT249" s="32"/>
      <c r="AU249" s="35">
        <f>SUM(O249+AD249+AS249)</f>
        <v>312</v>
      </c>
    </row>
    <row r="250" spans="1:47" ht="15.75" customHeight="1">
      <c r="A250" s="23">
        <v>0.60416666666666696</v>
      </c>
      <c r="B250" s="33">
        <f t="shared" si="159"/>
        <v>10</v>
      </c>
      <c r="C250" s="32">
        <f t="shared" si="159"/>
        <v>1</v>
      </c>
      <c r="D250" s="32">
        <f t="shared" si="159"/>
        <v>124</v>
      </c>
      <c r="E250" s="32">
        <f t="shared" si="159"/>
        <v>4</v>
      </c>
      <c r="F250" s="32">
        <f t="shared" si="159"/>
        <v>17</v>
      </c>
      <c r="G250" s="32">
        <f t="shared" si="159"/>
        <v>5</v>
      </c>
      <c r="H250" s="32">
        <f t="shared" si="159"/>
        <v>2</v>
      </c>
      <c r="I250" s="32">
        <f t="shared" si="159"/>
        <v>1</v>
      </c>
      <c r="J250" s="32">
        <f t="shared" si="159"/>
        <v>0</v>
      </c>
      <c r="K250" s="32">
        <f t="shared" si="159"/>
        <v>0</v>
      </c>
      <c r="L250" s="32">
        <f t="shared" si="159"/>
        <v>0</v>
      </c>
      <c r="M250" s="32">
        <f t="shared" si="159"/>
        <v>0</v>
      </c>
      <c r="N250" s="34">
        <f t="shared" si="159"/>
        <v>0</v>
      </c>
      <c r="O250" s="35">
        <f>SUM(B250:N250)</f>
        <v>164</v>
      </c>
      <c r="P250" s="32"/>
      <c r="Q250" s="33">
        <f t="shared" si="160"/>
        <v>0</v>
      </c>
      <c r="R250" s="32">
        <f t="shared" si="160"/>
        <v>0</v>
      </c>
      <c r="S250" s="32">
        <f t="shared" si="160"/>
        <v>0</v>
      </c>
      <c r="T250" s="32">
        <f t="shared" si="160"/>
        <v>0</v>
      </c>
      <c r="U250" s="32">
        <f t="shared" si="160"/>
        <v>0</v>
      </c>
      <c r="V250" s="32">
        <f t="shared" si="160"/>
        <v>0</v>
      </c>
      <c r="W250" s="32">
        <f t="shared" si="160"/>
        <v>0</v>
      </c>
      <c r="X250" s="32">
        <f t="shared" si="160"/>
        <v>0</v>
      </c>
      <c r="Y250" s="32">
        <f t="shared" si="160"/>
        <v>0</v>
      </c>
      <c r="Z250" s="32">
        <f t="shared" si="160"/>
        <v>0</v>
      </c>
      <c r="AA250" s="32">
        <f t="shared" si="160"/>
        <v>0</v>
      </c>
      <c r="AB250" s="32">
        <f t="shared" si="160"/>
        <v>0</v>
      </c>
      <c r="AC250" s="34">
        <f t="shared" si="160"/>
        <v>0</v>
      </c>
      <c r="AD250" s="35">
        <f>SUM(Q250:AC250)</f>
        <v>0</v>
      </c>
      <c r="AE250" s="32"/>
      <c r="AF250" s="33">
        <f t="shared" si="161"/>
        <v>2</v>
      </c>
      <c r="AG250" s="32">
        <f t="shared" si="161"/>
        <v>2</v>
      </c>
      <c r="AH250" s="32">
        <f t="shared" si="161"/>
        <v>149</v>
      </c>
      <c r="AI250" s="32">
        <f t="shared" si="161"/>
        <v>10</v>
      </c>
      <c r="AJ250" s="32">
        <f t="shared" si="161"/>
        <v>27</v>
      </c>
      <c r="AK250" s="32">
        <f t="shared" si="161"/>
        <v>6</v>
      </c>
      <c r="AL250" s="32">
        <f t="shared" si="161"/>
        <v>1</v>
      </c>
      <c r="AM250" s="32">
        <f t="shared" si="161"/>
        <v>1</v>
      </c>
      <c r="AN250" s="32">
        <f t="shared" si="161"/>
        <v>0</v>
      </c>
      <c r="AO250" s="32">
        <f t="shared" si="161"/>
        <v>0</v>
      </c>
      <c r="AP250" s="32">
        <f t="shared" si="161"/>
        <v>0</v>
      </c>
      <c r="AQ250" s="32">
        <f t="shared" si="161"/>
        <v>0</v>
      </c>
      <c r="AR250" s="34">
        <f t="shared" si="161"/>
        <v>0</v>
      </c>
      <c r="AS250" s="35">
        <f>SUM(AF250:AR250)</f>
        <v>198</v>
      </c>
      <c r="AT250" s="32"/>
      <c r="AU250" s="35">
        <f>SUM(O250+AD250+AS250)</f>
        <v>362</v>
      </c>
    </row>
    <row r="251" spans="1:47" ht="15.75" customHeight="1">
      <c r="A251" s="24">
        <v>0.61458333333333304</v>
      </c>
      <c r="B251" s="36">
        <f t="shared" si="159"/>
        <v>5</v>
      </c>
      <c r="C251" s="37">
        <f t="shared" si="159"/>
        <v>1</v>
      </c>
      <c r="D251" s="37">
        <f t="shared" si="159"/>
        <v>116</v>
      </c>
      <c r="E251" s="37">
        <f t="shared" si="159"/>
        <v>5</v>
      </c>
      <c r="F251" s="37">
        <f t="shared" si="159"/>
        <v>16</v>
      </c>
      <c r="G251" s="37">
        <f t="shared" si="159"/>
        <v>4</v>
      </c>
      <c r="H251" s="37">
        <f t="shared" si="159"/>
        <v>0</v>
      </c>
      <c r="I251" s="37">
        <f t="shared" si="159"/>
        <v>1</v>
      </c>
      <c r="J251" s="37">
        <f t="shared" si="159"/>
        <v>0</v>
      </c>
      <c r="K251" s="37">
        <f t="shared" si="159"/>
        <v>0</v>
      </c>
      <c r="L251" s="37">
        <f t="shared" si="159"/>
        <v>0</v>
      </c>
      <c r="M251" s="37">
        <f t="shared" si="159"/>
        <v>0</v>
      </c>
      <c r="N251" s="38">
        <f t="shared" si="159"/>
        <v>0</v>
      </c>
      <c r="O251" s="39">
        <f>SUM(B251:N251)</f>
        <v>148</v>
      </c>
      <c r="P251" s="32"/>
      <c r="Q251" s="36">
        <f t="shared" si="160"/>
        <v>0</v>
      </c>
      <c r="R251" s="37">
        <f t="shared" si="160"/>
        <v>0</v>
      </c>
      <c r="S251" s="37">
        <f t="shared" si="160"/>
        <v>0</v>
      </c>
      <c r="T251" s="37">
        <f t="shared" si="160"/>
        <v>0</v>
      </c>
      <c r="U251" s="37">
        <f t="shared" si="160"/>
        <v>0</v>
      </c>
      <c r="V251" s="37">
        <f t="shared" si="160"/>
        <v>0</v>
      </c>
      <c r="W251" s="37">
        <f t="shared" si="160"/>
        <v>0</v>
      </c>
      <c r="X251" s="37">
        <f t="shared" si="160"/>
        <v>0</v>
      </c>
      <c r="Y251" s="37">
        <f t="shared" si="160"/>
        <v>0</v>
      </c>
      <c r="Z251" s="37">
        <f t="shared" si="160"/>
        <v>0</v>
      </c>
      <c r="AA251" s="37">
        <f t="shared" si="160"/>
        <v>0</v>
      </c>
      <c r="AB251" s="37">
        <f t="shared" si="160"/>
        <v>0</v>
      </c>
      <c r="AC251" s="38">
        <f t="shared" si="160"/>
        <v>0</v>
      </c>
      <c r="AD251" s="39">
        <f>SUM(Q251:AC251)</f>
        <v>0</v>
      </c>
      <c r="AE251" s="32"/>
      <c r="AF251" s="36">
        <f t="shared" si="161"/>
        <v>5</v>
      </c>
      <c r="AG251" s="37">
        <f t="shared" si="161"/>
        <v>1</v>
      </c>
      <c r="AH251" s="37">
        <f t="shared" si="161"/>
        <v>129</v>
      </c>
      <c r="AI251" s="37">
        <f t="shared" si="161"/>
        <v>5</v>
      </c>
      <c r="AJ251" s="37">
        <f t="shared" si="161"/>
        <v>28</v>
      </c>
      <c r="AK251" s="37">
        <f t="shared" si="161"/>
        <v>3</v>
      </c>
      <c r="AL251" s="37">
        <f t="shared" si="161"/>
        <v>1</v>
      </c>
      <c r="AM251" s="37">
        <f t="shared" si="161"/>
        <v>5</v>
      </c>
      <c r="AN251" s="37">
        <f t="shared" si="161"/>
        <v>0</v>
      </c>
      <c r="AO251" s="37">
        <f t="shared" si="161"/>
        <v>0</v>
      </c>
      <c r="AP251" s="37">
        <f t="shared" si="161"/>
        <v>0</v>
      </c>
      <c r="AQ251" s="37">
        <f t="shared" si="161"/>
        <v>1</v>
      </c>
      <c r="AR251" s="38">
        <f t="shared" si="161"/>
        <v>0</v>
      </c>
      <c r="AS251" s="39">
        <f>SUM(AF251:AR251)</f>
        <v>178</v>
      </c>
      <c r="AT251" s="32"/>
      <c r="AU251" s="39">
        <f>SUM(O251+AD251+AS251)</f>
        <v>326</v>
      </c>
    </row>
    <row r="252" spans="1:47" ht="15.75" customHeight="1">
      <c r="A252" s="25" t="s">
        <v>21</v>
      </c>
      <c r="B252" s="40">
        <f t="shared" ref="B252:O252" si="162">SUM(B248:B251)</f>
        <v>25</v>
      </c>
      <c r="C252" s="41">
        <f t="shared" si="162"/>
        <v>2</v>
      </c>
      <c r="D252" s="41">
        <f t="shared" si="162"/>
        <v>442</v>
      </c>
      <c r="E252" s="41">
        <f t="shared" si="162"/>
        <v>20</v>
      </c>
      <c r="F252" s="41">
        <f t="shared" si="162"/>
        <v>66</v>
      </c>
      <c r="G252" s="41">
        <f t="shared" si="162"/>
        <v>15</v>
      </c>
      <c r="H252" s="41">
        <f t="shared" si="162"/>
        <v>3</v>
      </c>
      <c r="I252" s="41">
        <f t="shared" si="162"/>
        <v>2</v>
      </c>
      <c r="J252" s="41">
        <f t="shared" si="162"/>
        <v>0</v>
      </c>
      <c r="K252" s="41">
        <f t="shared" si="162"/>
        <v>0</v>
      </c>
      <c r="L252" s="41">
        <f t="shared" si="162"/>
        <v>0</v>
      </c>
      <c r="M252" s="41">
        <f t="shared" si="162"/>
        <v>0</v>
      </c>
      <c r="N252" s="42">
        <f t="shared" si="162"/>
        <v>0</v>
      </c>
      <c r="O252" s="43">
        <f t="shared" si="162"/>
        <v>575</v>
      </c>
      <c r="P252" s="32"/>
      <c r="Q252" s="40">
        <f t="shared" ref="Q252:AD252" si="163">SUM(Q248:Q251)</f>
        <v>0</v>
      </c>
      <c r="R252" s="41">
        <f t="shared" si="163"/>
        <v>0</v>
      </c>
      <c r="S252" s="41">
        <f t="shared" si="163"/>
        <v>0</v>
      </c>
      <c r="T252" s="41">
        <f t="shared" si="163"/>
        <v>0</v>
      </c>
      <c r="U252" s="41">
        <f t="shared" si="163"/>
        <v>0</v>
      </c>
      <c r="V252" s="41">
        <f t="shared" si="163"/>
        <v>0</v>
      </c>
      <c r="W252" s="41">
        <f t="shared" si="163"/>
        <v>0</v>
      </c>
      <c r="X252" s="41">
        <f t="shared" si="163"/>
        <v>0</v>
      </c>
      <c r="Y252" s="41">
        <f t="shared" si="163"/>
        <v>0</v>
      </c>
      <c r="Z252" s="41">
        <f t="shared" si="163"/>
        <v>0</v>
      </c>
      <c r="AA252" s="41">
        <f t="shared" si="163"/>
        <v>0</v>
      </c>
      <c r="AB252" s="41">
        <f t="shared" si="163"/>
        <v>0</v>
      </c>
      <c r="AC252" s="42">
        <f t="shared" si="163"/>
        <v>0</v>
      </c>
      <c r="AD252" s="43">
        <f t="shared" si="163"/>
        <v>0</v>
      </c>
      <c r="AE252" s="32"/>
      <c r="AF252" s="40">
        <f t="shared" ref="AF252:AS252" si="164">SUM(AF248:AF251)</f>
        <v>17</v>
      </c>
      <c r="AG252" s="41">
        <f t="shared" si="164"/>
        <v>7</v>
      </c>
      <c r="AH252" s="41">
        <f t="shared" si="164"/>
        <v>555</v>
      </c>
      <c r="AI252" s="41">
        <f t="shared" si="164"/>
        <v>33</v>
      </c>
      <c r="AJ252" s="41">
        <f t="shared" si="164"/>
        <v>99</v>
      </c>
      <c r="AK252" s="41">
        <f t="shared" si="164"/>
        <v>17</v>
      </c>
      <c r="AL252" s="41">
        <f t="shared" si="164"/>
        <v>5</v>
      </c>
      <c r="AM252" s="41">
        <f t="shared" si="164"/>
        <v>9</v>
      </c>
      <c r="AN252" s="41">
        <f t="shared" si="164"/>
        <v>1</v>
      </c>
      <c r="AO252" s="41">
        <f t="shared" si="164"/>
        <v>0</v>
      </c>
      <c r="AP252" s="41">
        <f t="shared" si="164"/>
        <v>2</v>
      </c>
      <c r="AQ252" s="41">
        <f t="shared" si="164"/>
        <v>2</v>
      </c>
      <c r="AR252" s="42">
        <f t="shared" si="164"/>
        <v>0</v>
      </c>
      <c r="AS252" s="43">
        <f t="shared" si="164"/>
        <v>747</v>
      </c>
      <c r="AT252" s="32"/>
      <c r="AU252" s="43">
        <f>SUM(AU248:AU251)</f>
        <v>1322</v>
      </c>
    </row>
    <row r="253" spans="1:47" ht="15.75" customHeight="1">
      <c r="A253" s="22">
        <v>0.625</v>
      </c>
      <c r="B253" s="28">
        <f t="shared" ref="B253:N256" si="165">SUM(B52+Q52+AF52)</f>
        <v>5</v>
      </c>
      <c r="C253" s="29">
        <f t="shared" si="165"/>
        <v>1</v>
      </c>
      <c r="D253" s="29">
        <f t="shared" si="165"/>
        <v>109</v>
      </c>
      <c r="E253" s="29">
        <f t="shared" si="165"/>
        <v>7</v>
      </c>
      <c r="F253" s="29">
        <f t="shared" si="165"/>
        <v>12</v>
      </c>
      <c r="G253" s="29">
        <f t="shared" si="165"/>
        <v>5</v>
      </c>
      <c r="H253" s="29">
        <f t="shared" si="165"/>
        <v>0</v>
      </c>
      <c r="I253" s="29">
        <f t="shared" si="165"/>
        <v>3</v>
      </c>
      <c r="J253" s="29">
        <f t="shared" si="165"/>
        <v>0</v>
      </c>
      <c r="K253" s="29">
        <f t="shared" si="165"/>
        <v>0</v>
      </c>
      <c r="L253" s="29">
        <f t="shared" si="165"/>
        <v>0</v>
      </c>
      <c r="M253" s="29">
        <f t="shared" si="165"/>
        <v>0</v>
      </c>
      <c r="N253" s="30">
        <f t="shared" si="165"/>
        <v>0</v>
      </c>
      <c r="O253" s="31">
        <f>SUM(B253:N253)</f>
        <v>142</v>
      </c>
      <c r="P253" s="32"/>
      <c r="Q253" s="28">
        <f t="shared" ref="Q253:AC256" si="166">SUM(B119+Q119+AF119)</f>
        <v>0</v>
      </c>
      <c r="R253" s="29">
        <f t="shared" si="166"/>
        <v>0</v>
      </c>
      <c r="S253" s="29">
        <f t="shared" si="166"/>
        <v>0</v>
      </c>
      <c r="T253" s="29">
        <f t="shared" si="166"/>
        <v>0</v>
      </c>
      <c r="U253" s="29">
        <f t="shared" si="166"/>
        <v>0</v>
      </c>
      <c r="V253" s="29">
        <f t="shared" si="166"/>
        <v>0</v>
      </c>
      <c r="W253" s="29">
        <f t="shared" si="166"/>
        <v>0</v>
      </c>
      <c r="X253" s="29">
        <f t="shared" si="166"/>
        <v>0</v>
      </c>
      <c r="Y253" s="29">
        <f t="shared" si="166"/>
        <v>0</v>
      </c>
      <c r="Z253" s="29">
        <f t="shared" si="166"/>
        <v>0</v>
      </c>
      <c r="AA253" s="29">
        <f t="shared" si="166"/>
        <v>0</v>
      </c>
      <c r="AB253" s="29">
        <f t="shared" si="166"/>
        <v>0</v>
      </c>
      <c r="AC253" s="30">
        <f t="shared" si="166"/>
        <v>0</v>
      </c>
      <c r="AD253" s="31">
        <f>SUM(Q253:AC253)</f>
        <v>0</v>
      </c>
      <c r="AE253" s="32"/>
      <c r="AF253" s="28">
        <f t="shared" ref="AF253:AR256" si="167">SUM(B186+Q186+AF186)</f>
        <v>7</v>
      </c>
      <c r="AG253" s="29">
        <f t="shared" si="167"/>
        <v>0</v>
      </c>
      <c r="AH253" s="29">
        <f t="shared" si="167"/>
        <v>160</v>
      </c>
      <c r="AI253" s="29">
        <f t="shared" si="167"/>
        <v>7</v>
      </c>
      <c r="AJ253" s="29">
        <f t="shared" si="167"/>
        <v>37</v>
      </c>
      <c r="AK253" s="29">
        <f t="shared" si="167"/>
        <v>4</v>
      </c>
      <c r="AL253" s="29">
        <f t="shared" si="167"/>
        <v>1</v>
      </c>
      <c r="AM253" s="29">
        <f t="shared" si="167"/>
        <v>2</v>
      </c>
      <c r="AN253" s="29">
        <f t="shared" si="167"/>
        <v>0</v>
      </c>
      <c r="AO253" s="29">
        <f t="shared" si="167"/>
        <v>0</v>
      </c>
      <c r="AP253" s="29">
        <f t="shared" si="167"/>
        <v>1</v>
      </c>
      <c r="AQ253" s="29">
        <f t="shared" si="167"/>
        <v>0</v>
      </c>
      <c r="AR253" s="30">
        <f t="shared" si="167"/>
        <v>0</v>
      </c>
      <c r="AS253" s="31">
        <f>SUM(AF253:AR253)</f>
        <v>219</v>
      </c>
      <c r="AT253" s="32"/>
      <c r="AU253" s="31">
        <f>SUM(O253+AD253+AS253)</f>
        <v>361</v>
      </c>
    </row>
    <row r="254" spans="1:47" ht="15.75" customHeight="1">
      <c r="A254" s="23">
        <v>0.63541666666666696</v>
      </c>
      <c r="B254" s="33">
        <f t="shared" si="165"/>
        <v>4</v>
      </c>
      <c r="C254" s="32">
        <f t="shared" si="165"/>
        <v>1</v>
      </c>
      <c r="D254" s="32">
        <f t="shared" si="165"/>
        <v>115</v>
      </c>
      <c r="E254" s="32">
        <f t="shared" si="165"/>
        <v>6</v>
      </c>
      <c r="F254" s="32">
        <f t="shared" si="165"/>
        <v>11</v>
      </c>
      <c r="G254" s="32">
        <f t="shared" si="165"/>
        <v>5</v>
      </c>
      <c r="H254" s="32">
        <f t="shared" si="165"/>
        <v>0</v>
      </c>
      <c r="I254" s="32">
        <f t="shared" si="165"/>
        <v>0</v>
      </c>
      <c r="J254" s="32">
        <f t="shared" si="165"/>
        <v>1</v>
      </c>
      <c r="K254" s="32">
        <f t="shared" si="165"/>
        <v>0</v>
      </c>
      <c r="L254" s="32">
        <f t="shared" si="165"/>
        <v>0</v>
      </c>
      <c r="M254" s="32">
        <f t="shared" si="165"/>
        <v>0</v>
      </c>
      <c r="N254" s="34">
        <f t="shared" si="165"/>
        <v>0</v>
      </c>
      <c r="O254" s="35">
        <f>SUM(B254:N254)</f>
        <v>143</v>
      </c>
      <c r="P254" s="32"/>
      <c r="Q254" s="33">
        <f t="shared" si="166"/>
        <v>0</v>
      </c>
      <c r="R254" s="32">
        <f t="shared" si="166"/>
        <v>0</v>
      </c>
      <c r="S254" s="32">
        <f t="shared" si="166"/>
        <v>0</v>
      </c>
      <c r="T254" s="32">
        <f t="shared" si="166"/>
        <v>0</v>
      </c>
      <c r="U254" s="32">
        <f t="shared" si="166"/>
        <v>0</v>
      </c>
      <c r="V254" s="32">
        <f t="shared" si="166"/>
        <v>0</v>
      </c>
      <c r="W254" s="32">
        <f t="shared" si="166"/>
        <v>0</v>
      </c>
      <c r="X254" s="32">
        <f t="shared" si="166"/>
        <v>0</v>
      </c>
      <c r="Y254" s="32">
        <f t="shared" si="166"/>
        <v>0</v>
      </c>
      <c r="Z254" s="32">
        <f t="shared" si="166"/>
        <v>0</v>
      </c>
      <c r="AA254" s="32">
        <f t="shared" si="166"/>
        <v>0</v>
      </c>
      <c r="AB254" s="32">
        <f t="shared" si="166"/>
        <v>0</v>
      </c>
      <c r="AC254" s="34">
        <f t="shared" si="166"/>
        <v>0</v>
      </c>
      <c r="AD254" s="35">
        <f>SUM(Q254:AC254)</f>
        <v>0</v>
      </c>
      <c r="AE254" s="32"/>
      <c r="AF254" s="33">
        <f t="shared" si="167"/>
        <v>8</v>
      </c>
      <c r="AG254" s="32">
        <f t="shared" si="167"/>
        <v>2</v>
      </c>
      <c r="AH254" s="32">
        <f t="shared" si="167"/>
        <v>192</v>
      </c>
      <c r="AI254" s="32">
        <f t="shared" si="167"/>
        <v>4</v>
      </c>
      <c r="AJ254" s="32">
        <f t="shared" si="167"/>
        <v>31</v>
      </c>
      <c r="AK254" s="32">
        <f t="shared" si="167"/>
        <v>3</v>
      </c>
      <c r="AL254" s="32">
        <f t="shared" si="167"/>
        <v>0</v>
      </c>
      <c r="AM254" s="32">
        <f t="shared" si="167"/>
        <v>5</v>
      </c>
      <c r="AN254" s="32">
        <f t="shared" si="167"/>
        <v>0</v>
      </c>
      <c r="AO254" s="32">
        <f t="shared" si="167"/>
        <v>0</v>
      </c>
      <c r="AP254" s="32">
        <f t="shared" si="167"/>
        <v>0</v>
      </c>
      <c r="AQ254" s="32">
        <f t="shared" si="167"/>
        <v>0</v>
      </c>
      <c r="AR254" s="34">
        <f t="shared" si="167"/>
        <v>0</v>
      </c>
      <c r="AS254" s="35">
        <f>SUM(AF254:AR254)</f>
        <v>245</v>
      </c>
      <c r="AT254" s="32"/>
      <c r="AU254" s="35">
        <f>SUM(O254+AD254+AS254)</f>
        <v>388</v>
      </c>
    </row>
    <row r="255" spans="1:47" ht="15.75" customHeight="1">
      <c r="A255" s="23">
        <v>0.64583333333333304</v>
      </c>
      <c r="B255" s="33">
        <f t="shared" si="165"/>
        <v>2</v>
      </c>
      <c r="C255" s="32">
        <f t="shared" si="165"/>
        <v>2</v>
      </c>
      <c r="D255" s="32">
        <f t="shared" si="165"/>
        <v>133</v>
      </c>
      <c r="E255" s="32">
        <f t="shared" si="165"/>
        <v>8</v>
      </c>
      <c r="F255" s="32">
        <f t="shared" si="165"/>
        <v>14</v>
      </c>
      <c r="G255" s="32">
        <f t="shared" si="165"/>
        <v>4</v>
      </c>
      <c r="H255" s="32">
        <f t="shared" si="165"/>
        <v>1</v>
      </c>
      <c r="I255" s="32">
        <f t="shared" si="165"/>
        <v>1</v>
      </c>
      <c r="J255" s="32">
        <f t="shared" si="165"/>
        <v>0</v>
      </c>
      <c r="K255" s="32">
        <f t="shared" si="165"/>
        <v>0</v>
      </c>
      <c r="L255" s="32">
        <f t="shared" si="165"/>
        <v>0</v>
      </c>
      <c r="M255" s="32">
        <f t="shared" si="165"/>
        <v>0</v>
      </c>
      <c r="N255" s="34">
        <f t="shared" si="165"/>
        <v>0</v>
      </c>
      <c r="O255" s="35">
        <f>SUM(B255:N255)</f>
        <v>165</v>
      </c>
      <c r="P255" s="32"/>
      <c r="Q255" s="33">
        <f t="shared" si="166"/>
        <v>0</v>
      </c>
      <c r="R255" s="32">
        <f t="shared" si="166"/>
        <v>0</v>
      </c>
      <c r="S255" s="32">
        <f t="shared" si="166"/>
        <v>0</v>
      </c>
      <c r="T255" s="32">
        <f t="shared" si="166"/>
        <v>0</v>
      </c>
      <c r="U255" s="32">
        <f t="shared" si="166"/>
        <v>0</v>
      </c>
      <c r="V255" s="32">
        <f t="shared" si="166"/>
        <v>0</v>
      </c>
      <c r="W255" s="32">
        <f t="shared" si="166"/>
        <v>0</v>
      </c>
      <c r="X255" s="32">
        <f t="shared" si="166"/>
        <v>0</v>
      </c>
      <c r="Y255" s="32">
        <f t="shared" si="166"/>
        <v>0</v>
      </c>
      <c r="Z255" s="32">
        <f t="shared" si="166"/>
        <v>0</v>
      </c>
      <c r="AA255" s="32">
        <f t="shared" si="166"/>
        <v>0</v>
      </c>
      <c r="AB255" s="32">
        <f t="shared" si="166"/>
        <v>0</v>
      </c>
      <c r="AC255" s="34">
        <f t="shared" si="166"/>
        <v>0</v>
      </c>
      <c r="AD255" s="35">
        <f>SUM(Q255:AC255)</f>
        <v>0</v>
      </c>
      <c r="AE255" s="32"/>
      <c r="AF255" s="33">
        <f t="shared" si="167"/>
        <v>7</v>
      </c>
      <c r="AG255" s="32">
        <f t="shared" si="167"/>
        <v>3</v>
      </c>
      <c r="AH255" s="32">
        <f t="shared" si="167"/>
        <v>168</v>
      </c>
      <c r="AI255" s="32">
        <f t="shared" si="167"/>
        <v>6</v>
      </c>
      <c r="AJ255" s="32">
        <f t="shared" si="167"/>
        <v>27</v>
      </c>
      <c r="AK255" s="32">
        <f t="shared" si="167"/>
        <v>5</v>
      </c>
      <c r="AL255" s="32">
        <f t="shared" si="167"/>
        <v>3</v>
      </c>
      <c r="AM255" s="32">
        <f t="shared" si="167"/>
        <v>2</v>
      </c>
      <c r="AN255" s="32">
        <f t="shared" si="167"/>
        <v>0</v>
      </c>
      <c r="AO255" s="32">
        <f t="shared" si="167"/>
        <v>0</v>
      </c>
      <c r="AP255" s="32">
        <f t="shared" si="167"/>
        <v>0</v>
      </c>
      <c r="AQ255" s="32">
        <f t="shared" si="167"/>
        <v>0</v>
      </c>
      <c r="AR255" s="34">
        <f t="shared" si="167"/>
        <v>0</v>
      </c>
      <c r="AS255" s="35">
        <f>SUM(AF255:AR255)</f>
        <v>221</v>
      </c>
      <c r="AT255" s="32"/>
      <c r="AU255" s="35">
        <f>SUM(O255+AD255+AS255)</f>
        <v>386</v>
      </c>
    </row>
    <row r="256" spans="1:47" ht="15.75" customHeight="1">
      <c r="A256" s="24">
        <v>0.65625</v>
      </c>
      <c r="B256" s="36">
        <f t="shared" si="165"/>
        <v>9</v>
      </c>
      <c r="C256" s="37">
        <f t="shared" si="165"/>
        <v>0</v>
      </c>
      <c r="D256" s="37">
        <f t="shared" si="165"/>
        <v>125</v>
      </c>
      <c r="E256" s="37">
        <f t="shared" si="165"/>
        <v>5</v>
      </c>
      <c r="F256" s="37">
        <f t="shared" si="165"/>
        <v>10</v>
      </c>
      <c r="G256" s="37">
        <f t="shared" si="165"/>
        <v>2</v>
      </c>
      <c r="H256" s="37">
        <f t="shared" si="165"/>
        <v>1</v>
      </c>
      <c r="I256" s="37">
        <f t="shared" si="165"/>
        <v>6</v>
      </c>
      <c r="J256" s="37">
        <f t="shared" si="165"/>
        <v>0</v>
      </c>
      <c r="K256" s="37">
        <f t="shared" si="165"/>
        <v>0</v>
      </c>
      <c r="L256" s="37">
        <f t="shared" si="165"/>
        <v>0</v>
      </c>
      <c r="M256" s="37">
        <f t="shared" si="165"/>
        <v>0</v>
      </c>
      <c r="N256" s="38">
        <f t="shared" si="165"/>
        <v>0</v>
      </c>
      <c r="O256" s="39">
        <f>SUM(B256:N256)</f>
        <v>158</v>
      </c>
      <c r="P256" s="32"/>
      <c r="Q256" s="36">
        <f t="shared" si="166"/>
        <v>0</v>
      </c>
      <c r="R256" s="37">
        <f t="shared" si="166"/>
        <v>0</v>
      </c>
      <c r="S256" s="37">
        <f t="shared" si="166"/>
        <v>0</v>
      </c>
      <c r="T256" s="37">
        <f t="shared" si="166"/>
        <v>0</v>
      </c>
      <c r="U256" s="37">
        <f t="shared" si="166"/>
        <v>0</v>
      </c>
      <c r="V256" s="37">
        <f t="shared" si="166"/>
        <v>0</v>
      </c>
      <c r="W256" s="37">
        <f t="shared" si="166"/>
        <v>0</v>
      </c>
      <c r="X256" s="37">
        <f t="shared" si="166"/>
        <v>0</v>
      </c>
      <c r="Y256" s="37">
        <f t="shared" si="166"/>
        <v>0</v>
      </c>
      <c r="Z256" s="37">
        <f t="shared" si="166"/>
        <v>0</v>
      </c>
      <c r="AA256" s="37">
        <f t="shared" si="166"/>
        <v>0</v>
      </c>
      <c r="AB256" s="37">
        <f t="shared" si="166"/>
        <v>0</v>
      </c>
      <c r="AC256" s="38">
        <f t="shared" si="166"/>
        <v>0</v>
      </c>
      <c r="AD256" s="39">
        <f>SUM(Q256:AC256)</f>
        <v>0</v>
      </c>
      <c r="AE256" s="32"/>
      <c r="AF256" s="36">
        <f t="shared" si="167"/>
        <v>4</v>
      </c>
      <c r="AG256" s="37">
        <f t="shared" si="167"/>
        <v>3</v>
      </c>
      <c r="AH256" s="37">
        <f t="shared" si="167"/>
        <v>193</v>
      </c>
      <c r="AI256" s="37">
        <f t="shared" si="167"/>
        <v>6</v>
      </c>
      <c r="AJ256" s="37">
        <f t="shared" si="167"/>
        <v>37</v>
      </c>
      <c r="AK256" s="37">
        <f t="shared" si="167"/>
        <v>4</v>
      </c>
      <c r="AL256" s="37">
        <f t="shared" si="167"/>
        <v>1</v>
      </c>
      <c r="AM256" s="37">
        <f t="shared" si="167"/>
        <v>3</v>
      </c>
      <c r="AN256" s="37">
        <f t="shared" si="167"/>
        <v>0</v>
      </c>
      <c r="AO256" s="37">
        <f t="shared" si="167"/>
        <v>0</v>
      </c>
      <c r="AP256" s="37">
        <f t="shared" si="167"/>
        <v>0</v>
      </c>
      <c r="AQ256" s="37">
        <f t="shared" si="167"/>
        <v>0</v>
      </c>
      <c r="AR256" s="38">
        <f t="shared" si="167"/>
        <v>0</v>
      </c>
      <c r="AS256" s="39">
        <f>SUM(AF256:AR256)</f>
        <v>251</v>
      </c>
      <c r="AT256" s="32"/>
      <c r="AU256" s="39">
        <f>SUM(O256+AD256+AS256)</f>
        <v>409</v>
      </c>
    </row>
    <row r="257" spans="1:47" ht="15.75" customHeight="1">
      <c r="A257" s="25" t="s">
        <v>21</v>
      </c>
      <c r="B257" s="40">
        <f t="shared" ref="B257:O257" si="168">SUM(B253:B256)</f>
        <v>20</v>
      </c>
      <c r="C257" s="41">
        <f t="shared" si="168"/>
        <v>4</v>
      </c>
      <c r="D257" s="41">
        <f t="shared" si="168"/>
        <v>482</v>
      </c>
      <c r="E257" s="41">
        <f t="shared" si="168"/>
        <v>26</v>
      </c>
      <c r="F257" s="41">
        <f t="shared" si="168"/>
        <v>47</v>
      </c>
      <c r="G257" s="41">
        <f t="shared" si="168"/>
        <v>16</v>
      </c>
      <c r="H257" s="41">
        <f t="shared" si="168"/>
        <v>2</v>
      </c>
      <c r="I257" s="41">
        <f t="shared" si="168"/>
        <v>10</v>
      </c>
      <c r="J257" s="41">
        <f t="shared" si="168"/>
        <v>1</v>
      </c>
      <c r="K257" s="41">
        <f t="shared" si="168"/>
        <v>0</v>
      </c>
      <c r="L257" s="41">
        <f t="shared" si="168"/>
        <v>0</v>
      </c>
      <c r="M257" s="41">
        <f t="shared" si="168"/>
        <v>0</v>
      </c>
      <c r="N257" s="42">
        <f t="shared" si="168"/>
        <v>0</v>
      </c>
      <c r="O257" s="43">
        <f t="shared" si="168"/>
        <v>608</v>
      </c>
      <c r="P257" s="32"/>
      <c r="Q257" s="40">
        <f t="shared" ref="Q257:AD257" si="169">SUM(Q253:Q256)</f>
        <v>0</v>
      </c>
      <c r="R257" s="41">
        <f t="shared" si="169"/>
        <v>0</v>
      </c>
      <c r="S257" s="41">
        <f t="shared" si="169"/>
        <v>0</v>
      </c>
      <c r="T257" s="41">
        <f t="shared" si="169"/>
        <v>0</v>
      </c>
      <c r="U257" s="41">
        <f t="shared" si="169"/>
        <v>0</v>
      </c>
      <c r="V257" s="41">
        <f t="shared" si="169"/>
        <v>0</v>
      </c>
      <c r="W257" s="41">
        <f t="shared" si="169"/>
        <v>0</v>
      </c>
      <c r="X257" s="41">
        <f t="shared" si="169"/>
        <v>0</v>
      </c>
      <c r="Y257" s="41">
        <f t="shared" si="169"/>
        <v>0</v>
      </c>
      <c r="Z257" s="41">
        <f t="shared" si="169"/>
        <v>0</v>
      </c>
      <c r="AA257" s="41">
        <f t="shared" si="169"/>
        <v>0</v>
      </c>
      <c r="AB257" s="41">
        <f t="shared" si="169"/>
        <v>0</v>
      </c>
      <c r="AC257" s="42">
        <f t="shared" si="169"/>
        <v>0</v>
      </c>
      <c r="AD257" s="43">
        <f t="shared" si="169"/>
        <v>0</v>
      </c>
      <c r="AE257" s="32"/>
      <c r="AF257" s="40">
        <f t="shared" ref="AF257:AS257" si="170">SUM(AF253:AF256)</f>
        <v>26</v>
      </c>
      <c r="AG257" s="41">
        <f t="shared" si="170"/>
        <v>8</v>
      </c>
      <c r="AH257" s="41">
        <f t="shared" si="170"/>
        <v>713</v>
      </c>
      <c r="AI257" s="41">
        <f t="shared" si="170"/>
        <v>23</v>
      </c>
      <c r="AJ257" s="41">
        <f t="shared" si="170"/>
        <v>132</v>
      </c>
      <c r="AK257" s="41">
        <f t="shared" si="170"/>
        <v>16</v>
      </c>
      <c r="AL257" s="41">
        <f t="shared" si="170"/>
        <v>5</v>
      </c>
      <c r="AM257" s="41">
        <f t="shared" si="170"/>
        <v>12</v>
      </c>
      <c r="AN257" s="41">
        <f t="shared" si="170"/>
        <v>0</v>
      </c>
      <c r="AO257" s="41">
        <f t="shared" si="170"/>
        <v>0</v>
      </c>
      <c r="AP257" s="41">
        <f t="shared" si="170"/>
        <v>1</v>
      </c>
      <c r="AQ257" s="41">
        <f t="shared" si="170"/>
        <v>0</v>
      </c>
      <c r="AR257" s="42">
        <f t="shared" si="170"/>
        <v>0</v>
      </c>
      <c r="AS257" s="43">
        <f t="shared" si="170"/>
        <v>936</v>
      </c>
      <c r="AT257" s="32"/>
      <c r="AU257" s="43">
        <f>SUM(AU253:AU256)</f>
        <v>1544</v>
      </c>
    </row>
    <row r="258" spans="1:47" ht="15.75" customHeight="1">
      <c r="A258" s="22">
        <v>0.66666666666666696</v>
      </c>
      <c r="B258" s="28">
        <f t="shared" ref="B258:N261" si="171">SUM(B57+Q57+AF57)</f>
        <v>8</v>
      </c>
      <c r="C258" s="29">
        <f t="shared" si="171"/>
        <v>0</v>
      </c>
      <c r="D258" s="29">
        <f t="shared" si="171"/>
        <v>136</v>
      </c>
      <c r="E258" s="29">
        <f t="shared" si="171"/>
        <v>6</v>
      </c>
      <c r="F258" s="29">
        <f t="shared" si="171"/>
        <v>14</v>
      </c>
      <c r="G258" s="29">
        <f t="shared" si="171"/>
        <v>5</v>
      </c>
      <c r="H258" s="29">
        <f t="shared" si="171"/>
        <v>0</v>
      </c>
      <c r="I258" s="29">
        <f t="shared" si="171"/>
        <v>1</v>
      </c>
      <c r="J258" s="29">
        <f t="shared" si="171"/>
        <v>0</v>
      </c>
      <c r="K258" s="29">
        <f t="shared" si="171"/>
        <v>0</v>
      </c>
      <c r="L258" s="29">
        <f t="shared" si="171"/>
        <v>0</v>
      </c>
      <c r="M258" s="29">
        <f t="shared" si="171"/>
        <v>0</v>
      </c>
      <c r="N258" s="30">
        <f t="shared" si="171"/>
        <v>0</v>
      </c>
      <c r="O258" s="31">
        <f>SUM(B258:N258)</f>
        <v>170</v>
      </c>
      <c r="P258" s="32"/>
      <c r="Q258" s="28">
        <f t="shared" ref="Q258:AC261" si="172">SUM(B124+Q124+AF124)</f>
        <v>1</v>
      </c>
      <c r="R258" s="29">
        <f t="shared" si="172"/>
        <v>0</v>
      </c>
      <c r="S258" s="29">
        <f t="shared" si="172"/>
        <v>0</v>
      </c>
      <c r="T258" s="29">
        <f t="shared" si="172"/>
        <v>0</v>
      </c>
      <c r="U258" s="29">
        <f t="shared" si="172"/>
        <v>0</v>
      </c>
      <c r="V258" s="29">
        <f t="shared" si="172"/>
        <v>0</v>
      </c>
      <c r="W258" s="29">
        <f t="shared" si="172"/>
        <v>0</v>
      </c>
      <c r="X258" s="29">
        <f t="shared" si="172"/>
        <v>0</v>
      </c>
      <c r="Y258" s="29">
        <f t="shared" si="172"/>
        <v>0</v>
      </c>
      <c r="Z258" s="29">
        <f t="shared" si="172"/>
        <v>0</v>
      </c>
      <c r="AA258" s="29">
        <f t="shared" si="172"/>
        <v>0</v>
      </c>
      <c r="AB258" s="29">
        <f t="shared" si="172"/>
        <v>0</v>
      </c>
      <c r="AC258" s="30">
        <f t="shared" si="172"/>
        <v>0</v>
      </c>
      <c r="AD258" s="31">
        <f>SUM(Q258:AC258)</f>
        <v>1</v>
      </c>
      <c r="AE258" s="32"/>
      <c r="AF258" s="28">
        <f t="shared" ref="AF258:AR261" si="173">SUM(B191+Q191+AF191)</f>
        <v>11</v>
      </c>
      <c r="AG258" s="29">
        <f t="shared" si="173"/>
        <v>5</v>
      </c>
      <c r="AH258" s="29">
        <f t="shared" si="173"/>
        <v>178</v>
      </c>
      <c r="AI258" s="29">
        <f t="shared" si="173"/>
        <v>5</v>
      </c>
      <c r="AJ258" s="29">
        <f t="shared" si="173"/>
        <v>42</v>
      </c>
      <c r="AK258" s="29">
        <f t="shared" si="173"/>
        <v>2</v>
      </c>
      <c r="AL258" s="29">
        <f t="shared" si="173"/>
        <v>4</v>
      </c>
      <c r="AM258" s="29">
        <f t="shared" si="173"/>
        <v>3</v>
      </c>
      <c r="AN258" s="29">
        <f t="shared" si="173"/>
        <v>0</v>
      </c>
      <c r="AO258" s="29">
        <f t="shared" si="173"/>
        <v>0</v>
      </c>
      <c r="AP258" s="29">
        <f t="shared" si="173"/>
        <v>0</v>
      </c>
      <c r="AQ258" s="29">
        <f t="shared" si="173"/>
        <v>0</v>
      </c>
      <c r="AR258" s="30">
        <f t="shared" si="173"/>
        <v>0</v>
      </c>
      <c r="AS258" s="31">
        <f>SUM(AF258:AR258)</f>
        <v>250</v>
      </c>
      <c r="AT258" s="32"/>
      <c r="AU258" s="31">
        <f>SUM(O258+AD258+AS258)</f>
        <v>421</v>
      </c>
    </row>
    <row r="259" spans="1:47" ht="15.75" customHeight="1">
      <c r="A259" s="23">
        <v>0.67708333333333304</v>
      </c>
      <c r="B259" s="33">
        <f t="shared" si="171"/>
        <v>7</v>
      </c>
      <c r="C259" s="32">
        <f t="shared" si="171"/>
        <v>3</v>
      </c>
      <c r="D259" s="32">
        <f t="shared" si="171"/>
        <v>117</v>
      </c>
      <c r="E259" s="32">
        <f t="shared" si="171"/>
        <v>6</v>
      </c>
      <c r="F259" s="32">
        <f t="shared" si="171"/>
        <v>16</v>
      </c>
      <c r="G259" s="32">
        <f t="shared" si="171"/>
        <v>2</v>
      </c>
      <c r="H259" s="32">
        <f t="shared" si="171"/>
        <v>0</v>
      </c>
      <c r="I259" s="32">
        <f t="shared" si="171"/>
        <v>1</v>
      </c>
      <c r="J259" s="32">
        <f t="shared" si="171"/>
        <v>0</v>
      </c>
      <c r="K259" s="32">
        <f t="shared" si="171"/>
        <v>0</v>
      </c>
      <c r="L259" s="32">
        <f t="shared" si="171"/>
        <v>0</v>
      </c>
      <c r="M259" s="32">
        <f t="shared" si="171"/>
        <v>0</v>
      </c>
      <c r="N259" s="34">
        <f t="shared" si="171"/>
        <v>0</v>
      </c>
      <c r="O259" s="35">
        <f>SUM(B259:N259)</f>
        <v>152</v>
      </c>
      <c r="P259" s="32"/>
      <c r="Q259" s="33">
        <f t="shared" si="172"/>
        <v>0</v>
      </c>
      <c r="R259" s="32">
        <f t="shared" si="172"/>
        <v>0</v>
      </c>
      <c r="S259" s="32">
        <f t="shared" si="172"/>
        <v>0</v>
      </c>
      <c r="T259" s="32">
        <f t="shared" si="172"/>
        <v>0</v>
      </c>
      <c r="U259" s="32">
        <f t="shared" si="172"/>
        <v>0</v>
      </c>
      <c r="V259" s="32">
        <f t="shared" si="172"/>
        <v>0</v>
      </c>
      <c r="W259" s="32">
        <f t="shared" si="172"/>
        <v>0</v>
      </c>
      <c r="X259" s="32">
        <f t="shared" si="172"/>
        <v>0</v>
      </c>
      <c r="Y259" s="32">
        <f t="shared" si="172"/>
        <v>0</v>
      </c>
      <c r="Z259" s="32">
        <f t="shared" si="172"/>
        <v>0</v>
      </c>
      <c r="AA259" s="32">
        <f t="shared" si="172"/>
        <v>0</v>
      </c>
      <c r="AB259" s="32">
        <f t="shared" si="172"/>
        <v>0</v>
      </c>
      <c r="AC259" s="34">
        <f t="shared" si="172"/>
        <v>0</v>
      </c>
      <c r="AD259" s="35">
        <f>SUM(Q259:AC259)</f>
        <v>0</v>
      </c>
      <c r="AE259" s="32"/>
      <c r="AF259" s="33">
        <f t="shared" si="173"/>
        <v>1</v>
      </c>
      <c r="AG259" s="32">
        <f t="shared" si="173"/>
        <v>4</v>
      </c>
      <c r="AH259" s="32">
        <f t="shared" si="173"/>
        <v>231</v>
      </c>
      <c r="AI259" s="32">
        <f t="shared" si="173"/>
        <v>5</v>
      </c>
      <c r="AJ259" s="32">
        <f t="shared" si="173"/>
        <v>20</v>
      </c>
      <c r="AK259" s="32">
        <f t="shared" si="173"/>
        <v>3</v>
      </c>
      <c r="AL259" s="32">
        <f t="shared" si="173"/>
        <v>6</v>
      </c>
      <c r="AM259" s="32">
        <f t="shared" si="173"/>
        <v>5</v>
      </c>
      <c r="AN259" s="32">
        <f t="shared" si="173"/>
        <v>0</v>
      </c>
      <c r="AO259" s="32">
        <f t="shared" si="173"/>
        <v>0</v>
      </c>
      <c r="AP259" s="32">
        <f t="shared" si="173"/>
        <v>0</v>
      </c>
      <c r="AQ259" s="32">
        <f t="shared" si="173"/>
        <v>0</v>
      </c>
      <c r="AR259" s="34">
        <f t="shared" si="173"/>
        <v>0</v>
      </c>
      <c r="AS259" s="35">
        <f>SUM(AF259:AR259)</f>
        <v>275</v>
      </c>
      <c r="AT259" s="32"/>
      <c r="AU259" s="35">
        <f>SUM(O259+AD259+AS259)</f>
        <v>427</v>
      </c>
    </row>
    <row r="260" spans="1:47" ht="15.75" customHeight="1">
      <c r="A260" s="23">
        <v>0.6875</v>
      </c>
      <c r="B260" s="33">
        <f t="shared" si="171"/>
        <v>14</v>
      </c>
      <c r="C260" s="32">
        <f t="shared" si="171"/>
        <v>1</v>
      </c>
      <c r="D260" s="32">
        <f t="shared" si="171"/>
        <v>145</v>
      </c>
      <c r="E260" s="32">
        <f t="shared" si="171"/>
        <v>5</v>
      </c>
      <c r="F260" s="32">
        <f t="shared" si="171"/>
        <v>13</v>
      </c>
      <c r="G260" s="32">
        <f t="shared" si="171"/>
        <v>5</v>
      </c>
      <c r="H260" s="32">
        <f t="shared" si="171"/>
        <v>0</v>
      </c>
      <c r="I260" s="32">
        <f t="shared" si="171"/>
        <v>2</v>
      </c>
      <c r="J260" s="32">
        <f t="shared" si="171"/>
        <v>0</v>
      </c>
      <c r="K260" s="32">
        <f t="shared" si="171"/>
        <v>0</v>
      </c>
      <c r="L260" s="32">
        <f t="shared" si="171"/>
        <v>0</v>
      </c>
      <c r="M260" s="32">
        <f t="shared" si="171"/>
        <v>0</v>
      </c>
      <c r="N260" s="34">
        <f t="shared" si="171"/>
        <v>0</v>
      </c>
      <c r="O260" s="35">
        <f>SUM(B260:N260)</f>
        <v>185</v>
      </c>
      <c r="P260" s="32"/>
      <c r="Q260" s="33">
        <f t="shared" si="172"/>
        <v>0</v>
      </c>
      <c r="R260" s="32">
        <f t="shared" si="172"/>
        <v>0</v>
      </c>
      <c r="S260" s="32">
        <f t="shared" si="172"/>
        <v>0</v>
      </c>
      <c r="T260" s="32">
        <f t="shared" si="172"/>
        <v>0</v>
      </c>
      <c r="U260" s="32">
        <f t="shared" si="172"/>
        <v>0</v>
      </c>
      <c r="V260" s="32">
        <f t="shared" si="172"/>
        <v>0</v>
      </c>
      <c r="W260" s="32">
        <f t="shared" si="172"/>
        <v>0</v>
      </c>
      <c r="X260" s="32">
        <f t="shared" si="172"/>
        <v>0</v>
      </c>
      <c r="Y260" s="32">
        <f t="shared" si="172"/>
        <v>0</v>
      </c>
      <c r="Z260" s="32">
        <f t="shared" si="172"/>
        <v>0</v>
      </c>
      <c r="AA260" s="32">
        <f t="shared" si="172"/>
        <v>0</v>
      </c>
      <c r="AB260" s="32">
        <f t="shared" si="172"/>
        <v>0</v>
      </c>
      <c r="AC260" s="34">
        <f t="shared" si="172"/>
        <v>0</v>
      </c>
      <c r="AD260" s="35">
        <f>SUM(Q260:AC260)</f>
        <v>0</v>
      </c>
      <c r="AE260" s="32"/>
      <c r="AF260" s="33">
        <f t="shared" si="173"/>
        <v>13</v>
      </c>
      <c r="AG260" s="32">
        <f t="shared" si="173"/>
        <v>6</v>
      </c>
      <c r="AH260" s="32">
        <f t="shared" si="173"/>
        <v>222</v>
      </c>
      <c r="AI260" s="32">
        <f t="shared" si="173"/>
        <v>5</v>
      </c>
      <c r="AJ260" s="32">
        <f t="shared" si="173"/>
        <v>32</v>
      </c>
      <c r="AK260" s="32">
        <f t="shared" si="173"/>
        <v>7</v>
      </c>
      <c r="AL260" s="32">
        <f t="shared" si="173"/>
        <v>2</v>
      </c>
      <c r="AM260" s="32">
        <f t="shared" si="173"/>
        <v>0</v>
      </c>
      <c r="AN260" s="32">
        <f t="shared" si="173"/>
        <v>0</v>
      </c>
      <c r="AO260" s="32">
        <f t="shared" si="173"/>
        <v>0</v>
      </c>
      <c r="AP260" s="32">
        <f t="shared" si="173"/>
        <v>0</v>
      </c>
      <c r="AQ260" s="32">
        <f t="shared" si="173"/>
        <v>0</v>
      </c>
      <c r="AR260" s="34">
        <f t="shared" si="173"/>
        <v>0</v>
      </c>
      <c r="AS260" s="35">
        <f>SUM(AF260:AR260)</f>
        <v>287</v>
      </c>
      <c r="AT260" s="32"/>
      <c r="AU260" s="35">
        <f>SUM(O260+AD260+AS260)</f>
        <v>472</v>
      </c>
    </row>
    <row r="261" spans="1:47" ht="15.75" customHeight="1">
      <c r="A261" s="24">
        <v>0.69791666666666696</v>
      </c>
      <c r="B261" s="36">
        <f t="shared" si="171"/>
        <v>11</v>
      </c>
      <c r="C261" s="37">
        <f t="shared" si="171"/>
        <v>1</v>
      </c>
      <c r="D261" s="37">
        <f t="shared" si="171"/>
        <v>169</v>
      </c>
      <c r="E261" s="37">
        <f t="shared" si="171"/>
        <v>8</v>
      </c>
      <c r="F261" s="37">
        <f t="shared" si="171"/>
        <v>13</v>
      </c>
      <c r="G261" s="37">
        <f t="shared" si="171"/>
        <v>5</v>
      </c>
      <c r="H261" s="37">
        <f t="shared" si="171"/>
        <v>0</v>
      </c>
      <c r="I261" s="37">
        <f t="shared" si="171"/>
        <v>0</v>
      </c>
      <c r="J261" s="37">
        <f t="shared" si="171"/>
        <v>0</v>
      </c>
      <c r="K261" s="37">
        <f t="shared" si="171"/>
        <v>0</v>
      </c>
      <c r="L261" s="37">
        <f t="shared" si="171"/>
        <v>0</v>
      </c>
      <c r="M261" s="37">
        <f t="shared" si="171"/>
        <v>0</v>
      </c>
      <c r="N261" s="38">
        <f t="shared" si="171"/>
        <v>0</v>
      </c>
      <c r="O261" s="39">
        <f>SUM(B261:N261)</f>
        <v>207</v>
      </c>
      <c r="P261" s="32"/>
      <c r="Q261" s="36">
        <f t="shared" si="172"/>
        <v>0</v>
      </c>
      <c r="R261" s="37">
        <f t="shared" si="172"/>
        <v>0</v>
      </c>
      <c r="S261" s="37">
        <f t="shared" si="172"/>
        <v>0</v>
      </c>
      <c r="T261" s="37">
        <f t="shared" si="172"/>
        <v>0</v>
      </c>
      <c r="U261" s="37">
        <f t="shared" si="172"/>
        <v>0</v>
      </c>
      <c r="V261" s="37">
        <f t="shared" si="172"/>
        <v>0</v>
      </c>
      <c r="W261" s="37">
        <f t="shared" si="172"/>
        <v>0</v>
      </c>
      <c r="X261" s="37">
        <f t="shared" si="172"/>
        <v>0</v>
      </c>
      <c r="Y261" s="37">
        <f t="shared" si="172"/>
        <v>0</v>
      </c>
      <c r="Z261" s="37">
        <f t="shared" si="172"/>
        <v>0</v>
      </c>
      <c r="AA261" s="37">
        <f t="shared" si="172"/>
        <v>0</v>
      </c>
      <c r="AB261" s="37">
        <f t="shared" si="172"/>
        <v>0</v>
      </c>
      <c r="AC261" s="38">
        <f t="shared" si="172"/>
        <v>0</v>
      </c>
      <c r="AD261" s="39">
        <f>SUM(Q261:AC261)</f>
        <v>0</v>
      </c>
      <c r="AE261" s="32"/>
      <c r="AF261" s="36">
        <f t="shared" si="173"/>
        <v>11</v>
      </c>
      <c r="AG261" s="37">
        <f t="shared" si="173"/>
        <v>3</v>
      </c>
      <c r="AH261" s="37">
        <f t="shared" si="173"/>
        <v>218</v>
      </c>
      <c r="AI261" s="37">
        <f t="shared" si="173"/>
        <v>8</v>
      </c>
      <c r="AJ261" s="37">
        <f t="shared" si="173"/>
        <v>26</v>
      </c>
      <c r="AK261" s="37">
        <f t="shared" si="173"/>
        <v>5</v>
      </c>
      <c r="AL261" s="37">
        <f t="shared" si="173"/>
        <v>0</v>
      </c>
      <c r="AM261" s="37">
        <f t="shared" si="173"/>
        <v>4</v>
      </c>
      <c r="AN261" s="37">
        <f t="shared" si="173"/>
        <v>1</v>
      </c>
      <c r="AO261" s="37">
        <f t="shared" si="173"/>
        <v>0</v>
      </c>
      <c r="AP261" s="37">
        <f t="shared" si="173"/>
        <v>0</v>
      </c>
      <c r="AQ261" s="37">
        <f t="shared" si="173"/>
        <v>0</v>
      </c>
      <c r="AR261" s="38">
        <f t="shared" si="173"/>
        <v>0</v>
      </c>
      <c r="AS261" s="39">
        <f>SUM(AF261:AR261)</f>
        <v>276</v>
      </c>
      <c r="AT261" s="32"/>
      <c r="AU261" s="39">
        <f>SUM(O261+AD261+AS261)</f>
        <v>483</v>
      </c>
    </row>
    <row r="262" spans="1:47" ht="15.75" customHeight="1">
      <c r="A262" s="25" t="s">
        <v>21</v>
      </c>
      <c r="B262" s="40">
        <f t="shared" ref="B262:O262" si="174">SUM(B258:B261)</f>
        <v>40</v>
      </c>
      <c r="C262" s="41">
        <f t="shared" si="174"/>
        <v>5</v>
      </c>
      <c r="D262" s="41">
        <f t="shared" si="174"/>
        <v>567</v>
      </c>
      <c r="E262" s="41">
        <f t="shared" si="174"/>
        <v>25</v>
      </c>
      <c r="F262" s="41">
        <f t="shared" si="174"/>
        <v>56</v>
      </c>
      <c r="G262" s="41">
        <f t="shared" si="174"/>
        <v>17</v>
      </c>
      <c r="H262" s="41">
        <f t="shared" si="174"/>
        <v>0</v>
      </c>
      <c r="I262" s="41">
        <f t="shared" si="174"/>
        <v>4</v>
      </c>
      <c r="J262" s="41">
        <f t="shared" si="174"/>
        <v>0</v>
      </c>
      <c r="K262" s="41">
        <f t="shared" si="174"/>
        <v>0</v>
      </c>
      <c r="L262" s="41">
        <f t="shared" si="174"/>
        <v>0</v>
      </c>
      <c r="M262" s="41">
        <f t="shared" si="174"/>
        <v>0</v>
      </c>
      <c r="N262" s="42">
        <f t="shared" si="174"/>
        <v>0</v>
      </c>
      <c r="O262" s="43">
        <f t="shared" si="174"/>
        <v>714</v>
      </c>
      <c r="P262" s="32"/>
      <c r="Q262" s="40">
        <f t="shared" ref="Q262:AD262" si="175">SUM(Q258:Q261)</f>
        <v>1</v>
      </c>
      <c r="R262" s="41">
        <f t="shared" si="175"/>
        <v>0</v>
      </c>
      <c r="S262" s="41">
        <f t="shared" si="175"/>
        <v>0</v>
      </c>
      <c r="T262" s="41">
        <f t="shared" si="175"/>
        <v>0</v>
      </c>
      <c r="U262" s="41">
        <f t="shared" si="175"/>
        <v>0</v>
      </c>
      <c r="V262" s="41">
        <f t="shared" si="175"/>
        <v>0</v>
      </c>
      <c r="W262" s="41">
        <f t="shared" si="175"/>
        <v>0</v>
      </c>
      <c r="X262" s="41">
        <f t="shared" si="175"/>
        <v>0</v>
      </c>
      <c r="Y262" s="41">
        <f t="shared" si="175"/>
        <v>0</v>
      </c>
      <c r="Z262" s="41">
        <f t="shared" si="175"/>
        <v>0</v>
      </c>
      <c r="AA262" s="41">
        <f t="shared" si="175"/>
        <v>0</v>
      </c>
      <c r="AB262" s="41">
        <f t="shared" si="175"/>
        <v>0</v>
      </c>
      <c r="AC262" s="42">
        <f t="shared" si="175"/>
        <v>0</v>
      </c>
      <c r="AD262" s="43">
        <f t="shared" si="175"/>
        <v>1</v>
      </c>
      <c r="AE262" s="32"/>
      <c r="AF262" s="40">
        <f t="shared" ref="AF262:AS262" si="176">SUM(AF258:AF261)</f>
        <v>36</v>
      </c>
      <c r="AG262" s="41">
        <f t="shared" si="176"/>
        <v>18</v>
      </c>
      <c r="AH262" s="41">
        <f t="shared" si="176"/>
        <v>849</v>
      </c>
      <c r="AI262" s="41">
        <f t="shared" si="176"/>
        <v>23</v>
      </c>
      <c r="AJ262" s="41">
        <f t="shared" si="176"/>
        <v>120</v>
      </c>
      <c r="AK262" s="41">
        <f t="shared" si="176"/>
        <v>17</v>
      </c>
      <c r="AL262" s="41">
        <f t="shared" si="176"/>
        <v>12</v>
      </c>
      <c r="AM262" s="41">
        <f t="shared" si="176"/>
        <v>12</v>
      </c>
      <c r="AN262" s="41">
        <f t="shared" si="176"/>
        <v>1</v>
      </c>
      <c r="AO262" s="41">
        <f t="shared" si="176"/>
        <v>0</v>
      </c>
      <c r="AP262" s="41">
        <f t="shared" si="176"/>
        <v>0</v>
      </c>
      <c r="AQ262" s="41">
        <f t="shared" si="176"/>
        <v>0</v>
      </c>
      <c r="AR262" s="42">
        <f t="shared" si="176"/>
        <v>0</v>
      </c>
      <c r="AS262" s="43">
        <f t="shared" si="176"/>
        <v>1088</v>
      </c>
      <c r="AT262" s="32"/>
      <c r="AU262" s="43">
        <f>SUM(AU258:AU261)</f>
        <v>1803</v>
      </c>
    </row>
    <row r="263" spans="1:47" ht="15.75" customHeight="1">
      <c r="A263" s="22">
        <v>0.70833333333333304</v>
      </c>
      <c r="B263" s="28">
        <f t="shared" ref="B263:N266" si="177">SUM(B62+Q62+AF62)</f>
        <v>13</v>
      </c>
      <c r="C263" s="29">
        <f t="shared" si="177"/>
        <v>0</v>
      </c>
      <c r="D263" s="29">
        <f t="shared" si="177"/>
        <v>151</v>
      </c>
      <c r="E263" s="29">
        <f t="shared" si="177"/>
        <v>8</v>
      </c>
      <c r="F263" s="29">
        <f t="shared" si="177"/>
        <v>11</v>
      </c>
      <c r="G263" s="29">
        <f t="shared" si="177"/>
        <v>3</v>
      </c>
      <c r="H263" s="29">
        <f t="shared" si="177"/>
        <v>0</v>
      </c>
      <c r="I263" s="29">
        <f t="shared" si="177"/>
        <v>0</v>
      </c>
      <c r="J263" s="29">
        <f t="shared" si="177"/>
        <v>0</v>
      </c>
      <c r="K263" s="29">
        <f t="shared" si="177"/>
        <v>0</v>
      </c>
      <c r="L263" s="29">
        <f t="shared" si="177"/>
        <v>0</v>
      </c>
      <c r="M263" s="29">
        <f t="shared" si="177"/>
        <v>0</v>
      </c>
      <c r="N263" s="30">
        <f t="shared" si="177"/>
        <v>0</v>
      </c>
      <c r="O263" s="31">
        <f>SUM(B263:N263)</f>
        <v>186</v>
      </c>
      <c r="P263" s="32"/>
      <c r="Q263" s="28">
        <f t="shared" ref="Q263:AC266" si="178">SUM(B129+Q129+AF129)</f>
        <v>0</v>
      </c>
      <c r="R263" s="29">
        <f t="shared" si="178"/>
        <v>0</v>
      </c>
      <c r="S263" s="29">
        <f t="shared" si="178"/>
        <v>0</v>
      </c>
      <c r="T263" s="29">
        <f t="shared" si="178"/>
        <v>0</v>
      </c>
      <c r="U263" s="29">
        <f t="shared" si="178"/>
        <v>0</v>
      </c>
      <c r="V263" s="29">
        <f t="shared" si="178"/>
        <v>0</v>
      </c>
      <c r="W263" s="29">
        <f t="shared" si="178"/>
        <v>0</v>
      </c>
      <c r="X263" s="29">
        <f t="shared" si="178"/>
        <v>0</v>
      </c>
      <c r="Y263" s="29">
        <f t="shared" si="178"/>
        <v>0</v>
      </c>
      <c r="Z263" s="29">
        <f t="shared" si="178"/>
        <v>0</v>
      </c>
      <c r="AA263" s="29">
        <f t="shared" si="178"/>
        <v>0</v>
      </c>
      <c r="AB263" s="29">
        <f t="shared" si="178"/>
        <v>0</v>
      </c>
      <c r="AC263" s="30">
        <f t="shared" si="178"/>
        <v>0</v>
      </c>
      <c r="AD263" s="31">
        <f>SUM(Q263:AC263)</f>
        <v>0</v>
      </c>
      <c r="AE263" s="32"/>
      <c r="AF263" s="28">
        <f t="shared" ref="AF263:AR266" si="179">SUM(B196+Q196+AF196)</f>
        <v>15</v>
      </c>
      <c r="AG263" s="29">
        <f t="shared" si="179"/>
        <v>0</v>
      </c>
      <c r="AH263" s="29">
        <f t="shared" si="179"/>
        <v>218</v>
      </c>
      <c r="AI263" s="29">
        <f t="shared" si="179"/>
        <v>7</v>
      </c>
      <c r="AJ263" s="29">
        <f t="shared" si="179"/>
        <v>23</v>
      </c>
      <c r="AK263" s="29">
        <f t="shared" si="179"/>
        <v>3</v>
      </c>
      <c r="AL263" s="29">
        <f t="shared" si="179"/>
        <v>1</v>
      </c>
      <c r="AM263" s="29">
        <f t="shared" si="179"/>
        <v>0</v>
      </c>
      <c r="AN263" s="29">
        <f t="shared" si="179"/>
        <v>0</v>
      </c>
      <c r="AO263" s="29">
        <f t="shared" si="179"/>
        <v>0</v>
      </c>
      <c r="AP263" s="29">
        <f t="shared" si="179"/>
        <v>0</v>
      </c>
      <c r="AQ263" s="29">
        <f t="shared" si="179"/>
        <v>0</v>
      </c>
      <c r="AR263" s="30">
        <f t="shared" si="179"/>
        <v>0</v>
      </c>
      <c r="AS263" s="31">
        <f>SUM(AF263:AR263)</f>
        <v>267</v>
      </c>
      <c r="AT263" s="32"/>
      <c r="AU263" s="31">
        <f>SUM(O263+AD263+AS263)</f>
        <v>453</v>
      </c>
    </row>
    <row r="264" spans="1:47" ht="15.75" customHeight="1">
      <c r="A264" s="23">
        <v>0.71875</v>
      </c>
      <c r="B264" s="33">
        <f t="shared" si="177"/>
        <v>27</v>
      </c>
      <c r="C264" s="32">
        <f t="shared" si="177"/>
        <v>1</v>
      </c>
      <c r="D264" s="32">
        <f t="shared" si="177"/>
        <v>163</v>
      </c>
      <c r="E264" s="32">
        <f t="shared" si="177"/>
        <v>8</v>
      </c>
      <c r="F264" s="32">
        <f t="shared" si="177"/>
        <v>16</v>
      </c>
      <c r="G264" s="32">
        <f t="shared" si="177"/>
        <v>3</v>
      </c>
      <c r="H264" s="32">
        <f t="shared" si="177"/>
        <v>0</v>
      </c>
      <c r="I264" s="32">
        <f t="shared" si="177"/>
        <v>0</v>
      </c>
      <c r="J264" s="32">
        <f t="shared" si="177"/>
        <v>0</v>
      </c>
      <c r="K264" s="32">
        <f t="shared" si="177"/>
        <v>0</v>
      </c>
      <c r="L264" s="32">
        <f t="shared" si="177"/>
        <v>0</v>
      </c>
      <c r="M264" s="32">
        <f t="shared" si="177"/>
        <v>0</v>
      </c>
      <c r="N264" s="34">
        <f t="shared" si="177"/>
        <v>0</v>
      </c>
      <c r="O264" s="35">
        <f>SUM(B264:N264)</f>
        <v>218</v>
      </c>
      <c r="P264" s="32"/>
      <c r="Q264" s="33">
        <f t="shared" si="178"/>
        <v>0</v>
      </c>
      <c r="R264" s="32">
        <f t="shared" si="178"/>
        <v>0</v>
      </c>
      <c r="S264" s="32">
        <f t="shared" si="178"/>
        <v>0</v>
      </c>
      <c r="T264" s="32">
        <f t="shared" si="178"/>
        <v>0</v>
      </c>
      <c r="U264" s="32">
        <f t="shared" si="178"/>
        <v>0</v>
      </c>
      <c r="V264" s="32">
        <f t="shared" si="178"/>
        <v>0</v>
      </c>
      <c r="W264" s="32">
        <f t="shared" si="178"/>
        <v>0</v>
      </c>
      <c r="X264" s="32">
        <f t="shared" si="178"/>
        <v>0</v>
      </c>
      <c r="Y264" s="32">
        <f t="shared" si="178"/>
        <v>0</v>
      </c>
      <c r="Z264" s="32">
        <f t="shared" si="178"/>
        <v>0</v>
      </c>
      <c r="AA264" s="32">
        <f t="shared" si="178"/>
        <v>0</v>
      </c>
      <c r="AB264" s="32">
        <f t="shared" si="178"/>
        <v>0</v>
      </c>
      <c r="AC264" s="34">
        <f t="shared" si="178"/>
        <v>0</v>
      </c>
      <c r="AD264" s="35">
        <f>SUM(Q264:AC264)</f>
        <v>0</v>
      </c>
      <c r="AE264" s="32"/>
      <c r="AF264" s="33">
        <f t="shared" si="179"/>
        <v>12</v>
      </c>
      <c r="AG264" s="32">
        <f t="shared" si="179"/>
        <v>4</v>
      </c>
      <c r="AH264" s="32">
        <f t="shared" si="179"/>
        <v>214</v>
      </c>
      <c r="AI264" s="32">
        <f t="shared" si="179"/>
        <v>6</v>
      </c>
      <c r="AJ264" s="32">
        <f t="shared" si="179"/>
        <v>26</v>
      </c>
      <c r="AK264" s="32">
        <f t="shared" si="179"/>
        <v>4</v>
      </c>
      <c r="AL264" s="32">
        <f t="shared" si="179"/>
        <v>0</v>
      </c>
      <c r="AM264" s="32">
        <f t="shared" si="179"/>
        <v>2</v>
      </c>
      <c r="AN264" s="32">
        <f t="shared" si="179"/>
        <v>0</v>
      </c>
      <c r="AO264" s="32">
        <f t="shared" si="179"/>
        <v>0</v>
      </c>
      <c r="AP264" s="32">
        <f t="shared" si="179"/>
        <v>0</v>
      </c>
      <c r="AQ264" s="32">
        <f t="shared" si="179"/>
        <v>0</v>
      </c>
      <c r="AR264" s="34">
        <f t="shared" si="179"/>
        <v>0</v>
      </c>
      <c r="AS264" s="35">
        <f>SUM(AF264:AR264)</f>
        <v>268</v>
      </c>
      <c r="AT264" s="32"/>
      <c r="AU264" s="35">
        <f>SUM(O264+AD264+AS264)</f>
        <v>486</v>
      </c>
    </row>
    <row r="265" spans="1:47" ht="15.75" customHeight="1">
      <c r="A265" s="23">
        <v>0.72916666666666696</v>
      </c>
      <c r="B265" s="33">
        <f t="shared" si="177"/>
        <v>14</v>
      </c>
      <c r="C265" s="32">
        <f t="shared" si="177"/>
        <v>0</v>
      </c>
      <c r="D265" s="32">
        <f t="shared" si="177"/>
        <v>140</v>
      </c>
      <c r="E265" s="32">
        <f t="shared" si="177"/>
        <v>6</v>
      </c>
      <c r="F265" s="32">
        <f t="shared" si="177"/>
        <v>6</v>
      </c>
      <c r="G265" s="32">
        <f t="shared" si="177"/>
        <v>7</v>
      </c>
      <c r="H265" s="32">
        <f t="shared" si="177"/>
        <v>0</v>
      </c>
      <c r="I265" s="32">
        <f t="shared" si="177"/>
        <v>0</v>
      </c>
      <c r="J265" s="32">
        <f t="shared" si="177"/>
        <v>0</v>
      </c>
      <c r="K265" s="32">
        <f t="shared" si="177"/>
        <v>0</v>
      </c>
      <c r="L265" s="32">
        <f t="shared" si="177"/>
        <v>0</v>
      </c>
      <c r="M265" s="32">
        <f t="shared" si="177"/>
        <v>0</v>
      </c>
      <c r="N265" s="34">
        <f t="shared" si="177"/>
        <v>0</v>
      </c>
      <c r="O265" s="35">
        <f>SUM(B265:N265)</f>
        <v>173</v>
      </c>
      <c r="P265" s="32"/>
      <c r="Q265" s="33">
        <f t="shared" si="178"/>
        <v>0</v>
      </c>
      <c r="R265" s="32">
        <f t="shared" si="178"/>
        <v>0</v>
      </c>
      <c r="S265" s="32">
        <f t="shared" si="178"/>
        <v>0</v>
      </c>
      <c r="T265" s="32">
        <f t="shared" si="178"/>
        <v>0</v>
      </c>
      <c r="U265" s="32">
        <f t="shared" si="178"/>
        <v>0</v>
      </c>
      <c r="V265" s="32">
        <f t="shared" si="178"/>
        <v>0</v>
      </c>
      <c r="W265" s="32">
        <f t="shared" si="178"/>
        <v>0</v>
      </c>
      <c r="X265" s="32">
        <f t="shared" si="178"/>
        <v>0</v>
      </c>
      <c r="Y265" s="32">
        <f t="shared" si="178"/>
        <v>0</v>
      </c>
      <c r="Z265" s="32">
        <f t="shared" si="178"/>
        <v>0</v>
      </c>
      <c r="AA265" s="32">
        <f t="shared" si="178"/>
        <v>0</v>
      </c>
      <c r="AB265" s="32">
        <f t="shared" si="178"/>
        <v>0</v>
      </c>
      <c r="AC265" s="34">
        <f t="shared" si="178"/>
        <v>0</v>
      </c>
      <c r="AD265" s="35">
        <f>SUM(Q265:AC265)</f>
        <v>0</v>
      </c>
      <c r="AE265" s="32"/>
      <c r="AF265" s="33">
        <f t="shared" si="179"/>
        <v>25</v>
      </c>
      <c r="AG265" s="32">
        <f t="shared" si="179"/>
        <v>3</v>
      </c>
      <c r="AH265" s="32">
        <f t="shared" si="179"/>
        <v>211</v>
      </c>
      <c r="AI265" s="32">
        <f t="shared" si="179"/>
        <v>5</v>
      </c>
      <c r="AJ265" s="32">
        <f t="shared" si="179"/>
        <v>14</v>
      </c>
      <c r="AK265" s="32">
        <f t="shared" si="179"/>
        <v>7</v>
      </c>
      <c r="AL265" s="32">
        <f t="shared" si="179"/>
        <v>0</v>
      </c>
      <c r="AM265" s="32">
        <f t="shared" si="179"/>
        <v>0</v>
      </c>
      <c r="AN265" s="32">
        <f t="shared" si="179"/>
        <v>0</v>
      </c>
      <c r="AO265" s="32">
        <f t="shared" si="179"/>
        <v>0</v>
      </c>
      <c r="AP265" s="32">
        <f t="shared" si="179"/>
        <v>0</v>
      </c>
      <c r="AQ265" s="32">
        <f t="shared" si="179"/>
        <v>0</v>
      </c>
      <c r="AR265" s="34">
        <f t="shared" si="179"/>
        <v>0</v>
      </c>
      <c r="AS265" s="35">
        <f>SUM(AF265:AR265)</f>
        <v>265</v>
      </c>
      <c r="AT265" s="32"/>
      <c r="AU265" s="35">
        <f>SUM(O265+AD265+AS265)</f>
        <v>438</v>
      </c>
    </row>
    <row r="266" spans="1:47" ht="15.75" customHeight="1">
      <c r="A266" s="24">
        <v>0.73958333333333304</v>
      </c>
      <c r="B266" s="36">
        <f t="shared" si="177"/>
        <v>12</v>
      </c>
      <c r="C266" s="37">
        <f t="shared" si="177"/>
        <v>1</v>
      </c>
      <c r="D266" s="37">
        <f t="shared" si="177"/>
        <v>157</v>
      </c>
      <c r="E266" s="37">
        <f t="shared" si="177"/>
        <v>5</v>
      </c>
      <c r="F266" s="37">
        <f t="shared" si="177"/>
        <v>5</v>
      </c>
      <c r="G266" s="37">
        <f t="shared" si="177"/>
        <v>2</v>
      </c>
      <c r="H266" s="37">
        <f t="shared" si="177"/>
        <v>1</v>
      </c>
      <c r="I266" s="37">
        <f t="shared" si="177"/>
        <v>0</v>
      </c>
      <c r="J266" s="37">
        <f t="shared" si="177"/>
        <v>0</v>
      </c>
      <c r="K266" s="37">
        <f t="shared" si="177"/>
        <v>0</v>
      </c>
      <c r="L266" s="37">
        <f t="shared" si="177"/>
        <v>0</v>
      </c>
      <c r="M266" s="37">
        <f t="shared" si="177"/>
        <v>0</v>
      </c>
      <c r="N266" s="38">
        <f t="shared" si="177"/>
        <v>0</v>
      </c>
      <c r="O266" s="39">
        <f>SUM(B266:N266)</f>
        <v>183</v>
      </c>
      <c r="P266" s="32"/>
      <c r="Q266" s="36">
        <f t="shared" si="178"/>
        <v>0</v>
      </c>
      <c r="R266" s="37">
        <f t="shared" si="178"/>
        <v>0</v>
      </c>
      <c r="S266" s="37">
        <f t="shared" si="178"/>
        <v>0</v>
      </c>
      <c r="T266" s="37">
        <f t="shared" si="178"/>
        <v>0</v>
      </c>
      <c r="U266" s="37">
        <f t="shared" si="178"/>
        <v>0</v>
      </c>
      <c r="V266" s="37">
        <f t="shared" si="178"/>
        <v>0</v>
      </c>
      <c r="W266" s="37">
        <f t="shared" si="178"/>
        <v>0</v>
      </c>
      <c r="X266" s="37">
        <f t="shared" si="178"/>
        <v>0</v>
      </c>
      <c r="Y266" s="37">
        <f t="shared" si="178"/>
        <v>0</v>
      </c>
      <c r="Z266" s="37">
        <f t="shared" si="178"/>
        <v>0</v>
      </c>
      <c r="AA266" s="37">
        <f t="shared" si="178"/>
        <v>0</v>
      </c>
      <c r="AB266" s="37">
        <f t="shared" si="178"/>
        <v>0</v>
      </c>
      <c r="AC266" s="38">
        <f t="shared" si="178"/>
        <v>0</v>
      </c>
      <c r="AD266" s="39">
        <f>SUM(Q266:AC266)</f>
        <v>0</v>
      </c>
      <c r="AE266" s="32"/>
      <c r="AF266" s="36">
        <f t="shared" si="179"/>
        <v>16</v>
      </c>
      <c r="AG266" s="37">
        <f t="shared" si="179"/>
        <v>3</v>
      </c>
      <c r="AH266" s="37">
        <f t="shared" si="179"/>
        <v>183</v>
      </c>
      <c r="AI266" s="37">
        <f t="shared" si="179"/>
        <v>5</v>
      </c>
      <c r="AJ266" s="37">
        <f t="shared" si="179"/>
        <v>12</v>
      </c>
      <c r="AK266" s="37">
        <f t="shared" si="179"/>
        <v>4</v>
      </c>
      <c r="AL266" s="37">
        <f t="shared" si="179"/>
        <v>1</v>
      </c>
      <c r="AM266" s="37">
        <f t="shared" si="179"/>
        <v>0</v>
      </c>
      <c r="AN266" s="37">
        <f t="shared" si="179"/>
        <v>0</v>
      </c>
      <c r="AO266" s="37">
        <f t="shared" si="179"/>
        <v>0</v>
      </c>
      <c r="AP266" s="37">
        <f t="shared" si="179"/>
        <v>0</v>
      </c>
      <c r="AQ266" s="37">
        <f t="shared" si="179"/>
        <v>0</v>
      </c>
      <c r="AR266" s="38">
        <f t="shared" si="179"/>
        <v>0</v>
      </c>
      <c r="AS266" s="39">
        <f>SUM(AF266:AR266)</f>
        <v>224</v>
      </c>
      <c r="AT266" s="32"/>
      <c r="AU266" s="39">
        <f>SUM(O266+AD266+AS266)</f>
        <v>407</v>
      </c>
    </row>
    <row r="267" spans="1:47" ht="15.75" customHeight="1">
      <c r="A267" s="25" t="s">
        <v>21</v>
      </c>
      <c r="B267" s="40">
        <f t="shared" ref="B267:O267" si="180">SUM(B263:B266)</f>
        <v>66</v>
      </c>
      <c r="C267" s="41">
        <f t="shared" si="180"/>
        <v>2</v>
      </c>
      <c r="D267" s="41">
        <f t="shared" si="180"/>
        <v>611</v>
      </c>
      <c r="E267" s="41">
        <f t="shared" si="180"/>
        <v>27</v>
      </c>
      <c r="F267" s="41">
        <f t="shared" si="180"/>
        <v>38</v>
      </c>
      <c r="G267" s="41">
        <f t="shared" si="180"/>
        <v>15</v>
      </c>
      <c r="H267" s="41">
        <f t="shared" si="180"/>
        <v>1</v>
      </c>
      <c r="I267" s="41">
        <f t="shared" si="180"/>
        <v>0</v>
      </c>
      <c r="J267" s="41">
        <f t="shared" si="180"/>
        <v>0</v>
      </c>
      <c r="K267" s="41">
        <f t="shared" si="180"/>
        <v>0</v>
      </c>
      <c r="L267" s="41">
        <f t="shared" si="180"/>
        <v>0</v>
      </c>
      <c r="M267" s="41">
        <f t="shared" si="180"/>
        <v>0</v>
      </c>
      <c r="N267" s="42">
        <f t="shared" si="180"/>
        <v>0</v>
      </c>
      <c r="O267" s="43">
        <f t="shared" si="180"/>
        <v>760</v>
      </c>
      <c r="P267" s="32"/>
      <c r="Q267" s="40">
        <f t="shared" ref="Q267:AD267" si="181">SUM(Q263:Q266)</f>
        <v>0</v>
      </c>
      <c r="R267" s="41">
        <f t="shared" si="181"/>
        <v>0</v>
      </c>
      <c r="S267" s="41">
        <f t="shared" si="181"/>
        <v>0</v>
      </c>
      <c r="T267" s="41">
        <f t="shared" si="181"/>
        <v>0</v>
      </c>
      <c r="U267" s="41">
        <f t="shared" si="181"/>
        <v>0</v>
      </c>
      <c r="V267" s="41">
        <f t="shared" si="181"/>
        <v>0</v>
      </c>
      <c r="W267" s="41">
        <f t="shared" si="181"/>
        <v>0</v>
      </c>
      <c r="X267" s="41">
        <f t="shared" si="181"/>
        <v>0</v>
      </c>
      <c r="Y267" s="41">
        <f t="shared" si="181"/>
        <v>0</v>
      </c>
      <c r="Z267" s="41">
        <f t="shared" si="181"/>
        <v>0</v>
      </c>
      <c r="AA267" s="41">
        <f t="shared" si="181"/>
        <v>0</v>
      </c>
      <c r="AB267" s="41">
        <f t="shared" si="181"/>
        <v>0</v>
      </c>
      <c r="AC267" s="42">
        <f t="shared" si="181"/>
        <v>0</v>
      </c>
      <c r="AD267" s="43">
        <f t="shared" si="181"/>
        <v>0</v>
      </c>
      <c r="AE267" s="32"/>
      <c r="AF267" s="40">
        <f t="shared" ref="AF267:AS267" si="182">SUM(AF263:AF266)</f>
        <v>68</v>
      </c>
      <c r="AG267" s="41">
        <f t="shared" si="182"/>
        <v>10</v>
      </c>
      <c r="AH267" s="41">
        <f t="shared" si="182"/>
        <v>826</v>
      </c>
      <c r="AI267" s="41">
        <f t="shared" si="182"/>
        <v>23</v>
      </c>
      <c r="AJ267" s="41">
        <f t="shared" si="182"/>
        <v>75</v>
      </c>
      <c r="AK267" s="41">
        <f t="shared" si="182"/>
        <v>18</v>
      </c>
      <c r="AL267" s="41">
        <f t="shared" si="182"/>
        <v>2</v>
      </c>
      <c r="AM267" s="41">
        <f t="shared" si="182"/>
        <v>2</v>
      </c>
      <c r="AN267" s="41">
        <f t="shared" si="182"/>
        <v>0</v>
      </c>
      <c r="AO267" s="41">
        <f t="shared" si="182"/>
        <v>0</v>
      </c>
      <c r="AP267" s="41">
        <f t="shared" si="182"/>
        <v>0</v>
      </c>
      <c r="AQ267" s="41">
        <f t="shared" si="182"/>
        <v>0</v>
      </c>
      <c r="AR267" s="42">
        <f t="shared" si="182"/>
        <v>0</v>
      </c>
      <c r="AS267" s="43">
        <f t="shared" si="182"/>
        <v>1024</v>
      </c>
      <c r="AT267" s="32"/>
      <c r="AU267" s="43">
        <f>SUM(AU263:AU266)</f>
        <v>1784</v>
      </c>
    </row>
    <row r="268" spans="1:47" ht="15.75" customHeight="1">
      <c r="A268" s="22">
        <v>0.75</v>
      </c>
      <c r="B268" s="28">
        <f t="shared" ref="B268:N271" si="183">SUM(B67+Q67+AF67)</f>
        <v>10</v>
      </c>
      <c r="C268" s="29">
        <f t="shared" si="183"/>
        <v>1</v>
      </c>
      <c r="D268" s="29">
        <f t="shared" si="183"/>
        <v>152</v>
      </c>
      <c r="E268" s="29">
        <f t="shared" si="183"/>
        <v>1</v>
      </c>
      <c r="F268" s="29">
        <f t="shared" si="183"/>
        <v>5</v>
      </c>
      <c r="G268" s="29">
        <f t="shared" si="183"/>
        <v>3</v>
      </c>
      <c r="H268" s="29">
        <f t="shared" si="183"/>
        <v>0</v>
      </c>
      <c r="I268" s="29">
        <f t="shared" si="183"/>
        <v>1</v>
      </c>
      <c r="J268" s="29">
        <f t="shared" si="183"/>
        <v>0</v>
      </c>
      <c r="K268" s="29">
        <f t="shared" si="183"/>
        <v>0</v>
      </c>
      <c r="L268" s="29">
        <f t="shared" si="183"/>
        <v>0</v>
      </c>
      <c r="M268" s="29">
        <f t="shared" si="183"/>
        <v>0</v>
      </c>
      <c r="N268" s="30">
        <f t="shared" si="183"/>
        <v>0</v>
      </c>
      <c r="O268" s="31">
        <f>SUM(B268:N268)</f>
        <v>173</v>
      </c>
      <c r="P268" s="32"/>
      <c r="Q268" s="28">
        <f t="shared" ref="Q268:AC271" si="184">SUM(B134+Q134+AF134)</f>
        <v>0</v>
      </c>
      <c r="R268" s="29">
        <f t="shared" si="184"/>
        <v>0</v>
      </c>
      <c r="S268" s="29">
        <f t="shared" si="184"/>
        <v>0</v>
      </c>
      <c r="T268" s="29">
        <f t="shared" si="184"/>
        <v>0</v>
      </c>
      <c r="U268" s="29">
        <f t="shared" si="184"/>
        <v>0</v>
      </c>
      <c r="V268" s="29">
        <f t="shared" si="184"/>
        <v>0</v>
      </c>
      <c r="W268" s="29">
        <f t="shared" si="184"/>
        <v>0</v>
      </c>
      <c r="X268" s="29">
        <f t="shared" si="184"/>
        <v>0</v>
      </c>
      <c r="Y268" s="29">
        <f t="shared" si="184"/>
        <v>0</v>
      </c>
      <c r="Z268" s="29">
        <f t="shared" si="184"/>
        <v>0</v>
      </c>
      <c r="AA268" s="29">
        <f t="shared" si="184"/>
        <v>0</v>
      </c>
      <c r="AB268" s="29">
        <f t="shared" si="184"/>
        <v>0</v>
      </c>
      <c r="AC268" s="30">
        <f t="shared" si="184"/>
        <v>0</v>
      </c>
      <c r="AD268" s="31">
        <f>SUM(Q268:AC268)</f>
        <v>0</v>
      </c>
      <c r="AE268" s="32"/>
      <c r="AF268" s="28">
        <f t="shared" ref="AF268:AR271" si="185">SUM(B201+Q201+AF201)</f>
        <v>18</v>
      </c>
      <c r="AG268" s="29">
        <f t="shared" si="185"/>
        <v>4</v>
      </c>
      <c r="AH268" s="29">
        <f t="shared" si="185"/>
        <v>220</v>
      </c>
      <c r="AI268" s="29">
        <f t="shared" si="185"/>
        <v>7</v>
      </c>
      <c r="AJ268" s="29">
        <f t="shared" si="185"/>
        <v>10</v>
      </c>
      <c r="AK268" s="29">
        <f t="shared" si="185"/>
        <v>6</v>
      </c>
      <c r="AL268" s="29">
        <f t="shared" si="185"/>
        <v>1</v>
      </c>
      <c r="AM268" s="29">
        <f t="shared" si="185"/>
        <v>0</v>
      </c>
      <c r="AN268" s="29">
        <f t="shared" si="185"/>
        <v>1</v>
      </c>
      <c r="AO268" s="29">
        <f t="shared" si="185"/>
        <v>0</v>
      </c>
      <c r="AP268" s="29">
        <f t="shared" si="185"/>
        <v>0</v>
      </c>
      <c r="AQ268" s="29">
        <f t="shared" si="185"/>
        <v>0</v>
      </c>
      <c r="AR268" s="30">
        <f t="shared" si="185"/>
        <v>0</v>
      </c>
      <c r="AS268" s="31">
        <f>SUM(AF268:AR268)</f>
        <v>267</v>
      </c>
      <c r="AT268" s="32"/>
      <c r="AU268" s="31">
        <f>SUM(O268+AD268+AS268)</f>
        <v>440</v>
      </c>
    </row>
    <row r="269" spans="1:47" ht="15.75" customHeight="1">
      <c r="A269" s="23">
        <v>0.76041666666666696</v>
      </c>
      <c r="B269" s="33">
        <f t="shared" si="183"/>
        <v>10</v>
      </c>
      <c r="C269" s="32">
        <f t="shared" si="183"/>
        <v>0</v>
      </c>
      <c r="D269" s="32">
        <f t="shared" si="183"/>
        <v>152</v>
      </c>
      <c r="E269" s="32">
        <f t="shared" si="183"/>
        <v>3</v>
      </c>
      <c r="F269" s="32">
        <f t="shared" si="183"/>
        <v>5</v>
      </c>
      <c r="G269" s="32">
        <f t="shared" si="183"/>
        <v>6</v>
      </c>
      <c r="H269" s="32">
        <f t="shared" si="183"/>
        <v>0</v>
      </c>
      <c r="I269" s="32">
        <f t="shared" si="183"/>
        <v>1</v>
      </c>
      <c r="J269" s="32">
        <f t="shared" si="183"/>
        <v>0</v>
      </c>
      <c r="K269" s="32">
        <f t="shared" si="183"/>
        <v>0</v>
      </c>
      <c r="L269" s="32">
        <f t="shared" si="183"/>
        <v>0</v>
      </c>
      <c r="M269" s="32">
        <f t="shared" si="183"/>
        <v>0</v>
      </c>
      <c r="N269" s="34">
        <f t="shared" si="183"/>
        <v>0</v>
      </c>
      <c r="O269" s="35">
        <f>SUM(B269:N269)</f>
        <v>177</v>
      </c>
      <c r="P269" s="32"/>
      <c r="Q269" s="33">
        <f t="shared" si="184"/>
        <v>0</v>
      </c>
      <c r="R269" s="32">
        <f t="shared" si="184"/>
        <v>0</v>
      </c>
      <c r="S269" s="32">
        <f t="shared" si="184"/>
        <v>0</v>
      </c>
      <c r="T269" s="32">
        <f t="shared" si="184"/>
        <v>0</v>
      </c>
      <c r="U269" s="32">
        <f t="shared" si="184"/>
        <v>0</v>
      </c>
      <c r="V269" s="32">
        <f t="shared" si="184"/>
        <v>0</v>
      </c>
      <c r="W269" s="32">
        <f t="shared" si="184"/>
        <v>0</v>
      </c>
      <c r="X269" s="32">
        <f t="shared" si="184"/>
        <v>0</v>
      </c>
      <c r="Y269" s="32">
        <f t="shared" si="184"/>
        <v>0</v>
      </c>
      <c r="Z269" s="32">
        <f t="shared" si="184"/>
        <v>0</v>
      </c>
      <c r="AA269" s="32">
        <f t="shared" si="184"/>
        <v>0</v>
      </c>
      <c r="AB269" s="32">
        <f t="shared" si="184"/>
        <v>0</v>
      </c>
      <c r="AC269" s="34">
        <f t="shared" si="184"/>
        <v>0</v>
      </c>
      <c r="AD269" s="35">
        <f>SUM(Q269:AC269)</f>
        <v>0</v>
      </c>
      <c r="AE269" s="32"/>
      <c r="AF269" s="33">
        <f t="shared" si="185"/>
        <v>14</v>
      </c>
      <c r="AG269" s="32">
        <f t="shared" si="185"/>
        <v>1</v>
      </c>
      <c r="AH269" s="32">
        <f t="shared" si="185"/>
        <v>150</v>
      </c>
      <c r="AI269" s="32">
        <f t="shared" si="185"/>
        <v>7</v>
      </c>
      <c r="AJ269" s="32">
        <f t="shared" si="185"/>
        <v>4</v>
      </c>
      <c r="AK269" s="32">
        <f t="shared" si="185"/>
        <v>1</v>
      </c>
      <c r="AL269" s="32">
        <f t="shared" si="185"/>
        <v>0</v>
      </c>
      <c r="AM269" s="32">
        <f t="shared" si="185"/>
        <v>2</v>
      </c>
      <c r="AN269" s="32">
        <f t="shared" si="185"/>
        <v>0</v>
      </c>
      <c r="AO269" s="32">
        <f t="shared" si="185"/>
        <v>0</v>
      </c>
      <c r="AP269" s="32">
        <f t="shared" si="185"/>
        <v>0</v>
      </c>
      <c r="AQ269" s="32">
        <f t="shared" si="185"/>
        <v>0</v>
      </c>
      <c r="AR269" s="34">
        <f t="shared" si="185"/>
        <v>0</v>
      </c>
      <c r="AS269" s="35">
        <f>SUM(AF269:AR269)</f>
        <v>179</v>
      </c>
      <c r="AT269" s="32"/>
      <c r="AU269" s="35">
        <f>SUM(O269+AD269+AS269)</f>
        <v>356</v>
      </c>
    </row>
    <row r="270" spans="1:47" ht="15.75" customHeight="1">
      <c r="A270" s="23">
        <v>0.77083333333333304</v>
      </c>
      <c r="B270" s="33">
        <f t="shared" si="183"/>
        <v>14</v>
      </c>
      <c r="C270" s="32">
        <f t="shared" si="183"/>
        <v>3</v>
      </c>
      <c r="D270" s="32">
        <f t="shared" si="183"/>
        <v>163</v>
      </c>
      <c r="E270" s="32">
        <f t="shared" si="183"/>
        <v>6</v>
      </c>
      <c r="F270" s="32">
        <f t="shared" si="183"/>
        <v>4</v>
      </c>
      <c r="G270" s="32">
        <f t="shared" si="183"/>
        <v>6</v>
      </c>
      <c r="H270" s="32">
        <f t="shared" si="183"/>
        <v>0</v>
      </c>
      <c r="I270" s="32">
        <f t="shared" si="183"/>
        <v>1</v>
      </c>
      <c r="J270" s="32">
        <f t="shared" si="183"/>
        <v>0</v>
      </c>
      <c r="K270" s="32">
        <f t="shared" si="183"/>
        <v>0</v>
      </c>
      <c r="L270" s="32">
        <f t="shared" si="183"/>
        <v>0</v>
      </c>
      <c r="M270" s="32">
        <f t="shared" si="183"/>
        <v>0</v>
      </c>
      <c r="N270" s="34">
        <f t="shared" si="183"/>
        <v>0</v>
      </c>
      <c r="O270" s="35">
        <f>SUM(B270:N270)</f>
        <v>197</v>
      </c>
      <c r="P270" s="32"/>
      <c r="Q270" s="33">
        <f t="shared" si="184"/>
        <v>0</v>
      </c>
      <c r="R270" s="32">
        <f t="shared" si="184"/>
        <v>0</v>
      </c>
      <c r="S270" s="32">
        <f t="shared" si="184"/>
        <v>0</v>
      </c>
      <c r="T270" s="32">
        <f t="shared" si="184"/>
        <v>0</v>
      </c>
      <c r="U270" s="32">
        <f t="shared" si="184"/>
        <v>0</v>
      </c>
      <c r="V270" s="32">
        <f t="shared" si="184"/>
        <v>0</v>
      </c>
      <c r="W270" s="32">
        <f t="shared" si="184"/>
        <v>0</v>
      </c>
      <c r="X270" s="32">
        <f t="shared" si="184"/>
        <v>0</v>
      </c>
      <c r="Y270" s="32">
        <f t="shared" si="184"/>
        <v>0</v>
      </c>
      <c r="Z270" s="32">
        <f t="shared" si="184"/>
        <v>0</v>
      </c>
      <c r="AA270" s="32">
        <f t="shared" si="184"/>
        <v>0</v>
      </c>
      <c r="AB270" s="32">
        <f t="shared" si="184"/>
        <v>0</v>
      </c>
      <c r="AC270" s="34">
        <f t="shared" si="184"/>
        <v>0</v>
      </c>
      <c r="AD270" s="35">
        <f>SUM(Q270:AC270)</f>
        <v>0</v>
      </c>
      <c r="AE270" s="32"/>
      <c r="AF270" s="33">
        <f t="shared" si="185"/>
        <v>12</v>
      </c>
      <c r="AG270" s="32">
        <f t="shared" si="185"/>
        <v>2</v>
      </c>
      <c r="AH270" s="32">
        <f t="shared" si="185"/>
        <v>180</v>
      </c>
      <c r="AI270" s="32">
        <f t="shared" si="185"/>
        <v>8</v>
      </c>
      <c r="AJ270" s="32">
        <f t="shared" si="185"/>
        <v>11</v>
      </c>
      <c r="AK270" s="32">
        <f t="shared" si="185"/>
        <v>5</v>
      </c>
      <c r="AL270" s="32">
        <f t="shared" si="185"/>
        <v>0</v>
      </c>
      <c r="AM270" s="32">
        <f t="shared" si="185"/>
        <v>0</v>
      </c>
      <c r="AN270" s="32">
        <f t="shared" si="185"/>
        <v>0</v>
      </c>
      <c r="AO270" s="32">
        <f t="shared" si="185"/>
        <v>0</v>
      </c>
      <c r="AP270" s="32">
        <f t="shared" si="185"/>
        <v>0</v>
      </c>
      <c r="AQ270" s="32">
        <f t="shared" si="185"/>
        <v>0</v>
      </c>
      <c r="AR270" s="34">
        <f t="shared" si="185"/>
        <v>0</v>
      </c>
      <c r="AS270" s="35">
        <f>SUM(AF270:AR270)</f>
        <v>218</v>
      </c>
      <c r="AT270" s="32"/>
      <c r="AU270" s="35">
        <f>SUM(O270+AD270+AS270)</f>
        <v>415</v>
      </c>
    </row>
    <row r="271" spans="1:47" ht="15.75" customHeight="1">
      <c r="A271" s="24">
        <v>0.78125</v>
      </c>
      <c r="B271" s="36">
        <f t="shared" si="183"/>
        <v>14</v>
      </c>
      <c r="C271" s="37">
        <f t="shared" si="183"/>
        <v>0</v>
      </c>
      <c r="D271" s="37">
        <f t="shared" si="183"/>
        <v>130</v>
      </c>
      <c r="E271" s="37">
        <f t="shared" si="183"/>
        <v>6</v>
      </c>
      <c r="F271" s="37">
        <f t="shared" si="183"/>
        <v>4</v>
      </c>
      <c r="G271" s="37">
        <f t="shared" si="183"/>
        <v>4</v>
      </c>
      <c r="H271" s="37">
        <f t="shared" si="183"/>
        <v>0</v>
      </c>
      <c r="I271" s="37">
        <f t="shared" si="183"/>
        <v>0</v>
      </c>
      <c r="J271" s="37">
        <f t="shared" si="183"/>
        <v>0</v>
      </c>
      <c r="K271" s="37">
        <f t="shared" si="183"/>
        <v>0</v>
      </c>
      <c r="L271" s="37">
        <f t="shared" si="183"/>
        <v>0</v>
      </c>
      <c r="M271" s="37">
        <f t="shared" si="183"/>
        <v>0</v>
      </c>
      <c r="N271" s="38">
        <f t="shared" si="183"/>
        <v>0</v>
      </c>
      <c r="O271" s="39">
        <f>SUM(B271:N271)</f>
        <v>158</v>
      </c>
      <c r="P271" s="32"/>
      <c r="Q271" s="36">
        <f t="shared" si="184"/>
        <v>0</v>
      </c>
      <c r="R271" s="37">
        <f t="shared" si="184"/>
        <v>0</v>
      </c>
      <c r="S271" s="37">
        <f t="shared" si="184"/>
        <v>0</v>
      </c>
      <c r="T271" s="37">
        <f t="shared" si="184"/>
        <v>0</v>
      </c>
      <c r="U271" s="37">
        <f t="shared" si="184"/>
        <v>0</v>
      </c>
      <c r="V271" s="37">
        <f t="shared" si="184"/>
        <v>0</v>
      </c>
      <c r="W271" s="37">
        <f t="shared" si="184"/>
        <v>0</v>
      </c>
      <c r="X271" s="37">
        <f t="shared" si="184"/>
        <v>0</v>
      </c>
      <c r="Y271" s="37">
        <f t="shared" si="184"/>
        <v>0</v>
      </c>
      <c r="Z271" s="37">
        <f t="shared" si="184"/>
        <v>0</v>
      </c>
      <c r="AA271" s="37">
        <f t="shared" si="184"/>
        <v>0</v>
      </c>
      <c r="AB271" s="37">
        <f t="shared" si="184"/>
        <v>0</v>
      </c>
      <c r="AC271" s="38">
        <f t="shared" si="184"/>
        <v>0</v>
      </c>
      <c r="AD271" s="39">
        <f>SUM(Q271:AC271)</f>
        <v>0</v>
      </c>
      <c r="AE271" s="32"/>
      <c r="AF271" s="36">
        <f t="shared" si="185"/>
        <v>10</v>
      </c>
      <c r="AG271" s="37">
        <f t="shared" si="185"/>
        <v>1</v>
      </c>
      <c r="AH271" s="37">
        <f t="shared" si="185"/>
        <v>156</v>
      </c>
      <c r="AI271" s="37">
        <f t="shared" si="185"/>
        <v>2</v>
      </c>
      <c r="AJ271" s="37">
        <f t="shared" si="185"/>
        <v>6</v>
      </c>
      <c r="AK271" s="37">
        <f t="shared" si="185"/>
        <v>4</v>
      </c>
      <c r="AL271" s="37">
        <f t="shared" si="185"/>
        <v>0</v>
      </c>
      <c r="AM271" s="37">
        <f t="shared" si="185"/>
        <v>0</v>
      </c>
      <c r="AN271" s="37">
        <f t="shared" si="185"/>
        <v>0</v>
      </c>
      <c r="AO271" s="37">
        <f t="shared" si="185"/>
        <v>0</v>
      </c>
      <c r="AP271" s="37">
        <f t="shared" si="185"/>
        <v>0</v>
      </c>
      <c r="AQ271" s="37">
        <f t="shared" si="185"/>
        <v>0</v>
      </c>
      <c r="AR271" s="38">
        <f t="shared" si="185"/>
        <v>0</v>
      </c>
      <c r="AS271" s="39">
        <f>SUM(AF271:AR271)</f>
        <v>179</v>
      </c>
      <c r="AT271" s="32"/>
      <c r="AU271" s="39">
        <f>SUM(O271+AD271+AS271)</f>
        <v>337</v>
      </c>
    </row>
    <row r="272" spans="1:47" ht="15.75" customHeight="1">
      <c r="A272" s="25" t="s">
        <v>21</v>
      </c>
      <c r="B272" s="40">
        <f t="shared" ref="B272:O272" si="186">SUM(B268:B271)</f>
        <v>48</v>
      </c>
      <c r="C272" s="41">
        <f t="shared" si="186"/>
        <v>4</v>
      </c>
      <c r="D272" s="41">
        <f t="shared" si="186"/>
        <v>597</v>
      </c>
      <c r="E272" s="41">
        <f t="shared" si="186"/>
        <v>16</v>
      </c>
      <c r="F272" s="41">
        <f t="shared" si="186"/>
        <v>18</v>
      </c>
      <c r="G272" s="41">
        <f t="shared" si="186"/>
        <v>19</v>
      </c>
      <c r="H272" s="41">
        <f t="shared" si="186"/>
        <v>0</v>
      </c>
      <c r="I272" s="41">
        <f t="shared" si="186"/>
        <v>3</v>
      </c>
      <c r="J272" s="41">
        <f t="shared" si="186"/>
        <v>0</v>
      </c>
      <c r="K272" s="41">
        <f t="shared" si="186"/>
        <v>0</v>
      </c>
      <c r="L272" s="41">
        <f t="shared" si="186"/>
        <v>0</v>
      </c>
      <c r="M272" s="41">
        <f t="shared" si="186"/>
        <v>0</v>
      </c>
      <c r="N272" s="42">
        <f t="shared" si="186"/>
        <v>0</v>
      </c>
      <c r="O272" s="43">
        <f t="shared" si="186"/>
        <v>705</v>
      </c>
      <c r="P272" s="32"/>
      <c r="Q272" s="40">
        <f t="shared" ref="Q272:AD272" si="187">SUM(Q268:Q271)</f>
        <v>0</v>
      </c>
      <c r="R272" s="41">
        <f t="shared" si="187"/>
        <v>0</v>
      </c>
      <c r="S272" s="41">
        <f t="shared" si="187"/>
        <v>0</v>
      </c>
      <c r="T272" s="41">
        <f t="shared" si="187"/>
        <v>0</v>
      </c>
      <c r="U272" s="41">
        <f t="shared" si="187"/>
        <v>0</v>
      </c>
      <c r="V272" s="41">
        <f t="shared" si="187"/>
        <v>0</v>
      </c>
      <c r="W272" s="41">
        <f t="shared" si="187"/>
        <v>0</v>
      </c>
      <c r="X272" s="41">
        <f t="shared" si="187"/>
        <v>0</v>
      </c>
      <c r="Y272" s="41">
        <f t="shared" si="187"/>
        <v>0</v>
      </c>
      <c r="Z272" s="41">
        <f t="shared" si="187"/>
        <v>0</v>
      </c>
      <c r="AA272" s="41">
        <f t="shared" si="187"/>
        <v>0</v>
      </c>
      <c r="AB272" s="41">
        <f t="shared" si="187"/>
        <v>0</v>
      </c>
      <c r="AC272" s="42">
        <f t="shared" si="187"/>
        <v>0</v>
      </c>
      <c r="AD272" s="43">
        <f t="shared" si="187"/>
        <v>0</v>
      </c>
      <c r="AE272" s="32"/>
      <c r="AF272" s="40">
        <f t="shared" ref="AF272:AS272" si="188">SUM(AF268:AF271)</f>
        <v>54</v>
      </c>
      <c r="AG272" s="41">
        <f t="shared" si="188"/>
        <v>8</v>
      </c>
      <c r="AH272" s="41">
        <f t="shared" si="188"/>
        <v>706</v>
      </c>
      <c r="AI272" s="41">
        <f t="shared" si="188"/>
        <v>24</v>
      </c>
      <c r="AJ272" s="41">
        <f t="shared" si="188"/>
        <v>31</v>
      </c>
      <c r="AK272" s="41">
        <f t="shared" si="188"/>
        <v>16</v>
      </c>
      <c r="AL272" s="41">
        <f t="shared" si="188"/>
        <v>1</v>
      </c>
      <c r="AM272" s="41">
        <f t="shared" si="188"/>
        <v>2</v>
      </c>
      <c r="AN272" s="41">
        <f t="shared" si="188"/>
        <v>1</v>
      </c>
      <c r="AO272" s="41">
        <f t="shared" si="188"/>
        <v>0</v>
      </c>
      <c r="AP272" s="41">
        <f t="shared" si="188"/>
        <v>0</v>
      </c>
      <c r="AQ272" s="41">
        <f t="shared" si="188"/>
        <v>0</v>
      </c>
      <c r="AR272" s="42">
        <f t="shared" si="188"/>
        <v>0</v>
      </c>
      <c r="AS272" s="43">
        <f t="shared" si="188"/>
        <v>843</v>
      </c>
      <c r="AT272" s="32"/>
      <c r="AU272" s="43">
        <f>SUM(AU268:AU271)</f>
        <v>1548</v>
      </c>
    </row>
    <row r="273" spans="1:47" ht="15.75" customHeight="1"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</row>
    <row r="274" spans="1:47" ht="15.75" customHeight="1">
      <c r="A274" s="25" t="s">
        <v>16</v>
      </c>
      <c r="B274" s="40">
        <f t="shared" ref="B274:O274" si="189">SUM(B272+B267+B262+B257+B252+B247+B242+B237+B232+B227+B222+B217)</f>
        <v>338</v>
      </c>
      <c r="C274" s="41">
        <f t="shared" si="189"/>
        <v>56</v>
      </c>
      <c r="D274" s="41">
        <f t="shared" si="189"/>
        <v>5914</v>
      </c>
      <c r="E274" s="41">
        <f t="shared" si="189"/>
        <v>258</v>
      </c>
      <c r="F274" s="41">
        <f t="shared" si="189"/>
        <v>804</v>
      </c>
      <c r="G274" s="41">
        <f t="shared" si="189"/>
        <v>203</v>
      </c>
      <c r="H274" s="41">
        <f t="shared" si="189"/>
        <v>28</v>
      </c>
      <c r="I274" s="41">
        <f t="shared" si="189"/>
        <v>81</v>
      </c>
      <c r="J274" s="41">
        <f t="shared" si="189"/>
        <v>10</v>
      </c>
      <c r="K274" s="41">
        <f t="shared" si="189"/>
        <v>3</v>
      </c>
      <c r="L274" s="41">
        <f t="shared" si="189"/>
        <v>2</v>
      </c>
      <c r="M274" s="41">
        <f t="shared" si="189"/>
        <v>0</v>
      </c>
      <c r="N274" s="42">
        <f t="shared" si="189"/>
        <v>0</v>
      </c>
      <c r="O274" s="43">
        <f t="shared" si="189"/>
        <v>7697</v>
      </c>
      <c r="P274" s="32"/>
      <c r="Q274" s="40">
        <f t="shared" ref="Q274:AD274" si="190">SUM(Q272+Q267+Q262+Q257+Q252+Q247+Q242+Q237+Q232+Q227+Q222+Q217)</f>
        <v>4</v>
      </c>
      <c r="R274" s="41">
        <f t="shared" si="190"/>
        <v>0</v>
      </c>
      <c r="S274" s="41">
        <f t="shared" si="190"/>
        <v>0</v>
      </c>
      <c r="T274" s="41">
        <f t="shared" si="190"/>
        <v>0</v>
      </c>
      <c r="U274" s="41">
        <f t="shared" si="190"/>
        <v>0</v>
      </c>
      <c r="V274" s="41">
        <f t="shared" si="190"/>
        <v>0</v>
      </c>
      <c r="W274" s="41">
        <f t="shared" si="190"/>
        <v>0</v>
      </c>
      <c r="X274" s="41">
        <f t="shared" si="190"/>
        <v>0</v>
      </c>
      <c r="Y274" s="41">
        <f t="shared" si="190"/>
        <v>0</v>
      </c>
      <c r="Z274" s="41">
        <f t="shared" si="190"/>
        <v>0</v>
      </c>
      <c r="AA274" s="41">
        <f t="shared" si="190"/>
        <v>0</v>
      </c>
      <c r="AB274" s="41">
        <f t="shared" si="190"/>
        <v>0</v>
      </c>
      <c r="AC274" s="42">
        <f t="shared" si="190"/>
        <v>0</v>
      </c>
      <c r="AD274" s="43">
        <f t="shared" si="190"/>
        <v>4</v>
      </c>
      <c r="AE274" s="32"/>
      <c r="AF274" s="40">
        <f t="shared" ref="AF274:AS274" si="191">SUM(AF272+AF267+AF262+AF257+AF252+AF247+AF242+AF237+AF232+AF227+AF222+AF217)</f>
        <v>468</v>
      </c>
      <c r="AG274" s="41">
        <f t="shared" si="191"/>
        <v>82</v>
      </c>
      <c r="AH274" s="41">
        <f t="shared" si="191"/>
        <v>7618</v>
      </c>
      <c r="AI274" s="41">
        <f t="shared" si="191"/>
        <v>314</v>
      </c>
      <c r="AJ274" s="41">
        <f t="shared" si="191"/>
        <v>1136</v>
      </c>
      <c r="AK274" s="41">
        <f t="shared" si="191"/>
        <v>199</v>
      </c>
      <c r="AL274" s="41">
        <f t="shared" si="191"/>
        <v>53</v>
      </c>
      <c r="AM274" s="41">
        <f t="shared" si="191"/>
        <v>106</v>
      </c>
      <c r="AN274" s="41">
        <f t="shared" si="191"/>
        <v>15</v>
      </c>
      <c r="AO274" s="41">
        <f t="shared" si="191"/>
        <v>4</v>
      </c>
      <c r="AP274" s="41">
        <f t="shared" si="191"/>
        <v>4</v>
      </c>
      <c r="AQ274" s="41">
        <f t="shared" si="191"/>
        <v>3</v>
      </c>
      <c r="AR274" s="42">
        <f t="shared" si="191"/>
        <v>1</v>
      </c>
      <c r="AS274" s="43">
        <f t="shared" si="191"/>
        <v>10003</v>
      </c>
      <c r="AT274" s="32"/>
      <c r="AU274" s="43">
        <f>SUM(AU272+AU267+AU262+AU257+AU252+AU247+AU242+AU237+AU232+AU227+AU222+AU217)</f>
        <v>17704</v>
      </c>
    </row>
    <row r="276" spans="1:47" ht="15.75" customHeight="1">
      <c r="A276" s="7" t="s">
        <v>24</v>
      </c>
    </row>
    <row r="277" spans="1:47" ht="15.75" customHeight="1">
      <c r="B277" s="15" t="s">
        <v>15</v>
      </c>
      <c r="C277" s="16"/>
      <c r="D277" s="16" t="s">
        <v>14</v>
      </c>
      <c r="E277" s="16" t="str">
        <f>$C$8</f>
        <v>A7 Dalkeith Road(SE)</v>
      </c>
      <c r="F277" s="16"/>
      <c r="G277" s="16"/>
      <c r="H277" s="16"/>
      <c r="I277" s="16"/>
      <c r="J277" s="16"/>
      <c r="K277" s="16"/>
      <c r="L277" s="16"/>
      <c r="M277" s="16"/>
      <c r="N277" s="17"/>
      <c r="O277" s="48" t="s">
        <v>16</v>
      </c>
      <c r="Q277" s="15" t="s">
        <v>15</v>
      </c>
      <c r="R277" s="16"/>
      <c r="S277" s="16" t="s">
        <v>17</v>
      </c>
      <c r="T277" s="16" t="str">
        <f>$C$75</f>
        <v>Salisbury Road</v>
      </c>
      <c r="U277" s="16"/>
      <c r="V277" s="16"/>
      <c r="W277" s="16"/>
      <c r="X277" s="16"/>
      <c r="Y277" s="16"/>
      <c r="Z277" s="16"/>
      <c r="AA277" s="16"/>
      <c r="AB277" s="16"/>
      <c r="AC277" s="17"/>
      <c r="AD277" s="48" t="s">
        <v>16</v>
      </c>
      <c r="AF277" s="15" t="s">
        <v>15</v>
      </c>
      <c r="AG277" s="16"/>
      <c r="AH277" s="16" t="s">
        <v>18</v>
      </c>
      <c r="AI277" s="16" t="str">
        <f>$C$142</f>
        <v>A7 Dalkeith Road(NW)</v>
      </c>
      <c r="AJ277" s="16"/>
      <c r="AK277" s="16"/>
      <c r="AL277" s="16"/>
      <c r="AM277" s="16"/>
      <c r="AN277" s="16"/>
      <c r="AO277" s="16"/>
      <c r="AP277" s="16"/>
      <c r="AQ277" s="16"/>
      <c r="AR277" s="17"/>
      <c r="AS277" s="48" t="s">
        <v>16</v>
      </c>
      <c r="AU277" s="49" t="s">
        <v>25</v>
      </c>
    </row>
    <row r="278" spans="1:47" s="18" customFormat="1" ht="15.75" customHeight="1">
      <c r="B278" s="19" t="str">
        <f>$B$10</f>
        <v>PC</v>
      </c>
      <c r="C278" s="20" t="str">
        <f>$C$10</f>
        <v>MC</v>
      </c>
      <c r="D278" s="20" t="str">
        <f>$D$10</f>
        <v>Car</v>
      </c>
      <c r="E278" s="20" t="str">
        <f>$E$10</f>
        <v>Hackney Cab</v>
      </c>
      <c r="F278" s="20" t="str">
        <f>$F$10</f>
        <v>LGV</v>
      </c>
      <c r="G278" s="20" t="str">
        <f>$G$10</f>
        <v>Public Bus</v>
      </c>
      <c r="H278" s="20" t="str">
        <f>$H$10</f>
        <v>Private Coach</v>
      </c>
      <c r="I278" s="20" t="str">
        <f>$I$10</f>
        <v>2 Axle Rigid</v>
      </c>
      <c r="J278" s="20" t="str">
        <f>$J$10</f>
        <v>3 Axle Rigid</v>
      </c>
      <c r="K278" s="20" t="str">
        <f>$K$10</f>
        <v>4 and 5 Axle Rigid</v>
      </c>
      <c r="L278" s="20" t="str">
        <f>$L$10</f>
        <v>3 and 4 Axle Artic</v>
      </c>
      <c r="M278" s="20" t="str">
        <f>$M$10</f>
        <v>5 Axle Artic</v>
      </c>
      <c r="N278" s="21" t="str">
        <f>$N$10</f>
        <v>6+ Axle Artic</v>
      </c>
      <c r="O278" s="48"/>
      <c r="Q278" s="19" t="str">
        <f>$B$10</f>
        <v>PC</v>
      </c>
      <c r="R278" s="20" t="str">
        <f>$C$10</f>
        <v>MC</v>
      </c>
      <c r="S278" s="20" t="str">
        <f>$D$10</f>
        <v>Car</v>
      </c>
      <c r="T278" s="20" t="str">
        <f>$E$10</f>
        <v>Hackney Cab</v>
      </c>
      <c r="U278" s="20" t="str">
        <f>$F$10</f>
        <v>LGV</v>
      </c>
      <c r="V278" s="20" t="str">
        <f>$G$10</f>
        <v>Public Bus</v>
      </c>
      <c r="W278" s="20" t="str">
        <f>$H$10</f>
        <v>Private Coach</v>
      </c>
      <c r="X278" s="20" t="str">
        <f>$I$10</f>
        <v>2 Axle Rigid</v>
      </c>
      <c r="Y278" s="20" t="str">
        <f>$J$10</f>
        <v>3 Axle Rigid</v>
      </c>
      <c r="Z278" s="20" t="str">
        <f>$K$10</f>
        <v>4 and 5 Axle Rigid</v>
      </c>
      <c r="AA278" s="20" t="str">
        <f>$L$10</f>
        <v>3 and 4 Axle Artic</v>
      </c>
      <c r="AB278" s="20" t="str">
        <f>$M$10</f>
        <v>5 Axle Artic</v>
      </c>
      <c r="AC278" s="21" t="str">
        <f>$N$10</f>
        <v>6+ Axle Artic</v>
      </c>
      <c r="AD278" s="48"/>
      <c r="AF278" s="19" t="str">
        <f>$B$10</f>
        <v>PC</v>
      </c>
      <c r="AG278" s="20" t="str">
        <f>$C$10</f>
        <v>MC</v>
      </c>
      <c r="AH278" s="20" t="str">
        <f>$D$10</f>
        <v>Car</v>
      </c>
      <c r="AI278" s="20" t="str">
        <f>$E$10</f>
        <v>Hackney Cab</v>
      </c>
      <c r="AJ278" s="20" t="str">
        <f>$F$10</f>
        <v>LGV</v>
      </c>
      <c r="AK278" s="20" t="str">
        <f>$G$10</f>
        <v>Public Bus</v>
      </c>
      <c r="AL278" s="20" t="str">
        <f>$H$10</f>
        <v>Private Coach</v>
      </c>
      <c r="AM278" s="20" t="str">
        <f>$I$10</f>
        <v>2 Axle Rigid</v>
      </c>
      <c r="AN278" s="20" t="str">
        <f>$J$10</f>
        <v>3 Axle Rigid</v>
      </c>
      <c r="AO278" s="20" t="str">
        <f>$K$10</f>
        <v>4 and 5 Axle Rigid</v>
      </c>
      <c r="AP278" s="20" t="str">
        <f>$L$10</f>
        <v>3 and 4 Axle Artic</v>
      </c>
      <c r="AQ278" s="20" t="str">
        <f>$M$10</f>
        <v>5 Axle Artic</v>
      </c>
      <c r="AR278" s="21" t="str">
        <f>$N$10</f>
        <v>6+ Axle Artic</v>
      </c>
      <c r="AS278" s="48"/>
      <c r="AU278" s="50"/>
    </row>
    <row r="280" spans="1:47" ht="15.75" customHeight="1">
      <c r="A280" s="22">
        <v>0.29166666666666702</v>
      </c>
      <c r="B280" s="28">
        <f t="shared" ref="B280:N283" si="192">SUM(B12+B79+B146)</f>
        <v>11</v>
      </c>
      <c r="C280" s="29">
        <f t="shared" si="192"/>
        <v>2</v>
      </c>
      <c r="D280" s="29">
        <f t="shared" si="192"/>
        <v>74</v>
      </c>
      <c r="E280" s="29">
        <f t="shared" si="192"/>
        <v>2</v>
      </c>
      <c r="F280" s="29">
        <f t="shared" si="192"/>
        <v>7</v>
      </c>
      <c r="G280" s="29">
        <f t="shared" si="192"/>
        <v>6</v>
      </c>
      <c r="H280" s="29">
        <f t="shared" si="192"/>
        <v>0</v>
      </c>
      <c r="I280" s="29">
        <f t="shared" si="192"/>
        <v>1</v>
      </c>
      <c r="J280" s="29">
        <f t="shared" si="192"/>
        <v>1</v>
      </c>
      <c r="K280" s="29">
        <f t="shared" si="192"/>
        <v>0</v>
      </c>
      <c r="L280" s="29">
        <f t="shared" si="192"/>
        <v>0</v>
      </c>
      <c r="M280" s="29">
        <f t="shared" si="192"/>
        <v>0</v>
      </c>
      <c r="N280" s="30">
        <f t="shared" si="192"/>
        <v>0</v>
      </c>
      <c r="O280" s="31">
        <f>SUM(B280:N280)</f>
        <v>104</v>
      </c>
      <c r="P280" s="32"/>
      <c r="Q280" s="28">
        <f t="shared" ref="Q280:AC283" si="193">SUM(Q12+Q79+Q146)</f>
        <v>2</v>
      </c>
      <c r="R280" s="29">
        <f t="shared" si="193"/>
        <v>0</v>
      </c>
      <c r="S280" s="29">
        <f t="shared" si="193"/>
        <v>25</v>
      </c>
      <c r="T280" s="29">
        <f t="shared" si="193"/>
        <v>3</v>
      </c>
      <c r="U280" s="29">
        <f t="shared" si="193"/>
        <v>7</v>
      </c>
      <c r="V280" s="29">
        <f t="shared" si="193"/>
        <v>1</v>
      </c>
      <c r="W280" s="29">
        <f t="shared" si="193"/>
        <v>0</v>
      </c>
      <c r="X280" s="29">
        <f t="shared" si="193"/>
        <v>1</v>
      </c>
      <c r="Y280" s="29">
        <f t="shared" si="193"/>
        <v>0</v>
      </c>
      <c r="Z280" s="29">
        <f t="shared" si="193"/>
        <v>0</v>
      </c>
      <c r="AA280" s="29">
        <f t="shared" si="193"/>
        <v>0</v>
      </c>
      <c r="AB280" s="29">
        <f t="shared" si="193"/>
        <v>0</v>
      </c>
      <c r="AC280" s="30">
        <f t="shared" si="193"/>
        <v>0</v>
      </c>
      <c r="AD280" s="31">
        <f>SUM(Q280:AC280)</f>
        <v>39</v>
      </c>
      <c r="AE280" s="32"/>
      <c r="AF280" s="28">
        <f t="shared" ref="AF280:AR283" si="194">SUM(AF12+AF79+AF146)</f>
        <v>1</v>
      </c>
      <c r="AG280" s="29">
        <f t="shared" si="194"/>
        <v>3</v>
      </c>
      <c r="AH280" s="29">
        <f t="shared" si="194"/>
        <v>80</v>
      </c>
      <c r="AI280" s="29">
        <f t="shared" si="194"/>
        <v>3</v>
      </c>
      <c r="AJ280" s="29">
        <f t="shared" si="194"/>
        <v>21</v>
      </c>
      <c r="AK280" s="29">
        <f t="shared" si="194"/>
        <v>4</v>
      </c>
      <c r="AL280" s="29">
        <f t="shared" si="194"/>
        <v>0</v>
      </c>
      <c r="AM280" s="29">
        <f t="shared" si="194"/>
        <v>1</v>
      </c>
      <c r="AN280" s="29">
        <f t="shared" si="194"/>
        <v>0</v>
      </c>
      <c r="AO280" s="29">
        <f t="shared" si="194"/>
        <v>0</v>
      </c>
      <c r="AP280" s="29">
        <f t="shared" si="194"/>
        <v>0</v>
      </c>
      <c r="AQ280" s="29">
        <f t="shared" si="194"/>
        <v>0</v>
      </c>
      <c r="AR280" s="30">
        <f t="shared" si="194"/>
        <v>0</v>
      </c>
      <c r="AS280" s="31">
        <f>SUM(AF280:AR280)</f>
        <v>113</v>
      </c>
      <c r="AT280" s="32"/>
      <c r="AU280" s="31">
        <f>SUM(O280+AD280+AS280)</f>
        <v>256</v>
      </c>
    </row>
    <row r="281" spans="1:47" ht="15.75" customHeight="1">
      <c r="A281" s="23">
        <v>0.30208333333333298</v>
      </c>
      <c r="B281" s="33">
        <f t="shared" si="192"/>
        <v>11</v>
      </c>
      <c r="C281" s="32">
        <f t="shared" si="192"/>
        <v>0</v>
      </c>
      <c r="D281" s="32">
        <f t="shared" si="192"/>
        <v>101</v>
      </c>
      <c r="E281" s="32">
        <f t="shared" si="192"/>
        <v>3</v>
      </c>
      <c r="F281" s="32">
        <f t="shared" si="192"/>
        <v>14</v>
      </c>
      <c r="G281" s="32">
        <f t="shared" si="192"/>
        <v>4</v>
      </c>
      <c r="H281" s="32">
        <f t="shared" si="192"/>
        <v>0</v>
      </c>
      <c r="I281" s="32">
        <f t="shared" si="192"/>
        <v>1</v>
      </c>
      <c r="J281" s="32">
        <f t="shared" si="192"/>
        <v>1</v>
      </c>
      <c r="K281" s="32">
        <f t="shared" si="192"/>
        <v>0</v>
      </c>
      <c r="L281" s="32">
        <f t="shared" si="192"/>
        <v>0</v>
      </c>
      <c r="M281" s="32">
        <f t="shared" si="192"/>
        <v>0</v>
      </c>
      <c r="N281" s="34">
        <f t="shared" si="192"/>
        <v>0</v>
      </c>
      <c r="O281" s="35">
        <f>SUM(B281:N281)</f>
        <v>135</v>
      </c>
      <c r="P281" s="32"/>
      <c r="Q281" s="33">
        <f t="shared" si="193"/>
        <v>3</v>
      </c>
      <c r="R281" s="32">
        <f t="shared" si="193"/>
        <v>0</v>
      </c>
      <c r="S281" s="32">
        <f t="shared" si="193"/>
        <v>46</v>
      </c>
      <c r="T281" s="32">
        <f t="shared" si="193"/>
        <v>1</v>
      </c>
      <c r="U281" s="32">
        <f t="shared" si="193"/>
        <v>6</v>
      </c>
      <c r="V281" s="32">
        <f t="shared" si="193"/>
        <v>0</v>
      </c>
      <c r="W281" s="32">
        <f t="shared" si="193"/>
        <v>0</v>
      </c>
      <c r="X281" s="32">
        <f t="shared" si="193"/>
        <v>0</v>
      </c>
      <c r="Y281" s="32">
        <f t="shared" si="193"/>
        <v>0</v>
      </c>
      <c r="Z281" s="32">
        <f t="shared" si="193"/>
        <v>0</v>
      </c>
      <c r="AA281" s="32">
        <f t="shared" si="193"/>
        <v>0</v>
      </c>
      <c r="AB281" s="32">
        <f t="shared" si="193"/>
        <v>0</v>
      </c>
      <c r="AC281" s="34">
        <f t="shared" si="193"/>
        <v>0</v>
      </c>
      <c r="AD281" s="35">
        <f>SUM(Q281:AC281)</f>
        <v>56</v>
      </c>
      <c r="AE281" s="32"/>
      <c r="AF281" s="33">
        <f t="shared" si="194"/>
        <v>5</v>
      </c>
      <c r="AG281" s="32">
        <f t="shared" si="194"/>
        <v>4</v>
      </c>
      <c r="AH281" s="32">
        <f t="shared" si="194"/>
        <v>119</v>
      </c>
      <c r="AI281" s="32">
        <f t="shared" si="194"/>
        <v>2</v>
      </c>
      <c r="AJ281" s="32">
        <f t="shared" si="194"/>
        <v>27</v>
      </c>
      <c r="AK281" s="32">
        <f t="shared" si="194"/>
        <v>1</v>
      </c>
      <c r="AL281" s="32">
        <f t="shared" si="194"/>
        <v>3</v>
      </c>
      <c r="AM281" s="32">
        <f t="shared" si="194"/>
        <v>3</v>
      </c>
      <c r="AN281" s="32">
        <f t="shared" si="194"/>
        <v>0</v>
      </c>
      <c r="AO281" s="32">
        <f t="shared" si="194"/>
        <v>0</v>
      </c>
      <c r="AP281" s="32">
        <f t="shared" si="194"/>
        <v>0</v>
      </c>
      <c r="AQ281" s="32">
        <f t="shared" si="194"/>
        <v>0</v>
      </c>
      <c r="AR281" s="34">
        <f t="shared" si="194"/>
        <v>0</v>
      </c>
      <c r="AS281" s="35">
        <f>SUM(AF281:AR281)</f>
        <v>164</v>
      </c>
      <c r="AT281" s="32"/>
      <c r="AU281" s="35">
        <f>SUM(O281+AD281+AS281)</f>
        <v>355</v>
      </c>
    </row>
    <row r="282" spans="1:47" ht="15.75" customHeight="1">
      <c r="A282" s="23">
        <v>0.3125</v>
      </c>
      <c r="B282" s="33">
        <f t="shared" si="192"/>
        <v>9</v>
      </c>
      <c r="C282" s="32">
        <f t="shared" si="192"/>
        <v>0</v>
      </c>
      <c r="D282" s="32">
        <f t="shared" si="192"/>
        <v>150</v>
      </c>
      <c r="E282" s="32">
        <f t="shared" si="192"/>
        <v>2</v>
      </c>
      <c r="F282" s="32">
        <f t="shared" si="192"/>
        <v>9</v>
      </c>
      <c r="G282" s="32">
        <f t="shared" si="192"/>
        <v>3</v>
      </c>
      <c r="H282" s="32">
        <f t="shared" si="192"/>
        <v>0</v>
      </c>
      <c r="I282" s="32">
        <f t="shared" si="192"/>
        <v>3</v>
      </c>
      <c r="J282" s="32">
        <f t="shared" si="192"/>
        <v>0</v>
      </c>
      <c r="K282" s="32">
        <f t="shared" si="192"/>
        <v>0</v>
      </c>
      <c r="L282" s="32">
        <f t="shared" si="192"/>
        <v>0</v>
      </c>
      <c r="M282" s="32">
        <f t="shared" si="192"/>
        <v>0</v>
      </c>
      <c r="N282" s="34">
        <f t="shared" si="192"/>
        <v>0</v>
      </c>
      <c r="O282" s="35">
        <f>SUM(B282:N282)</f>
        <v>176</v>
      </c>
      <c r="P282" s="32"/>
      <c r="Q282" s="33">
        <f t="shared" si="193"/>
        <v>5</v>
      </c>
      <c r="R282" s="32">
        <f t="shared" si="193"/>
        <v>1</v>
      </c>
      <c r="S282" s="32">
        <f t="shared" si="193"/>
        <v>54</v>
      </c>
      <c r="T282" s="32">
        <f t="shared" si="193"/>
        <v>1</v>
      </c>
      <c r="U282" s="32">
        <f t="shared" si="193"/>
        <v>5</v>
      </c>
      <c r="V282" s="32">
        <f t="shared" si="193"/>
        <v>0</v>
      </c>
      <c r="W282" s="32">
        <f t="shared" si="193"/>
        <v>0</v>
      </c>
      <c r="X282" s="32">
        <f t="shared" si="193"/>
        <v>1</v>
      </c>
      <c r="Y282" s="32">
        <f t="shared" si="193"/>
        <v>0</v>
      </c>
      <c r="Z282" s="32">
        <f t="shared" si="193"/>
        <v>0</v>
      </c>
      <c r="AA282" s="32">
        <f t="shared" si="193"/>
        <v>0</v>
      </c>
      <c r="AB282" s="32">
        <f t="shared" si="193"/>
        <v>0</v>
      </c>
      <c r="AC282" s="34">
        <f t="shared" si="193"/>
        <v>0</v>
      </c>
      <c r="AD282" s="35">
        <f>SUM(Q282:AC282)</f>
        <v>67</v>
      </c>
      <c r="AE282" s="32"/>
      <c r="AF282" s="33">
        <f t="shared" si="194"/>
        <v>6</v>
      </c>
      <c r="AG282" s="32">
        <f t="shared" si="194"/>
        <v>3</v>
      </c>
      <c r="AH282" s="32">
        <f t="shared" si="194"/>
        <v>150</v>
      </c>
      <c r="AI282" s="32">
        <f t="shared" si="194"/>
        <v>2</v>
      </c>
      <c r="AJ282" s="32">
        <f t="shared" si="194"/>
        <v>25</v>
      </c>
      <c r="AK282" s="32">
        <f t="shared" si="194"/>
        <v>7</v>
      </c>
      <c r="AL282" s="32">
        <f t="shared" si="194"/>
        <v>0</v>
      </c>
      <c r="AM282" s="32">
        <f t="shared" si="194"/>
        <v>2</v>
      </c>
      <c r="AN282" s="32">
        <f t="shared" si="194"/>
        <v>0</v>
      </c>
      <c r="AO282" s="32">
        <f t="shared" si="194"/>
        <v>0</v>
      </c>
      <c r="AP282" s="32">
        <f t="shared" si="194"/>
        <v>0</v>
      </c>
      <c r="AQ282" s="32">
        <f t="shared" si="194"/>
        <v>0</v>
      </c>
      <c r="AR282" s="34">
        <f t="shared" si="194"/>
        <v>0</v>
      </c>
      <c r="AS282" s="35">
        <f>SUM(AF282:AR282)</f>
        <v>195</v>
      </c>
      <c r="AT282" s="32"/>
      <c r="AU282" s="35">
        <f>SUM(O282+AD282+AS282)</f>
        <v>438</v>
      </c>
    </row>
    <row r="283" spans="1:47" ht="15.75" customHeight="1">
      <c r="A283" s="24">
        <v>0.32291666666666702</v>
      </c>
      <c r="B283" s="36">
        <f t="shared" si="192"/>
        <v>16</v>
      </c>
      <c r="C283" s="37">
        <f t="shared" si="192"/>
        <v>0</v>
      </c>
      <c r="D283" s="37">
        <f t="shared" si="192"/>
        <v>135</v>
      </c>
      <c r="E283" s="37">
        <f t="shared" si="192"/>
        <v>5</v>
      </c>
      <c r="F283" s="37">
        <f t="shared" si="192"/>
        <v>17</v>
      </c>
      <c r="G283" s="37">
        <f t="shared" si="192"/>
        <v>4</v>
      </c>
      <c r="H283" s="37">
        <f t="shared" si="192"/>
        <v>0</v>
      </c>
      <c r="I283" s="37">
        <f t="shared" si="192"/>
        <v>0</v>
      </c>
      <c r="J283" s="37">
        <f t="shared" si="192"/>
        <v>0</v>
      </c>
      <c r="K283" s="37">
        <f t="shared" si="192"/>
        <v>0</v>
      </c>
      <c r="L283" s="37">
        <f t="shared" si="192"/>
        <v>0</v>
      </c>
      <c r="M283" s="37">
        <f t="shared" si="192"/>
        <v>0</v>
      </c>
      <c r="N283" s="38">
        <f t="shared" si="192"/>
        <v>0</v>
      </c>
      <c r="O283" s="39">
        <f>SUM(B283:N283)</f>
        <v>177</v>
      </c>
      <c r="P283" s="32"/>
      <c r="Q283" s="36">
        <f t="shared" si="193"/>
        <v>3</v>
      </c>
      <c r="R283" s="37">
        <f t="shared" si="193"/>
        <v>0</v>
      </c>
      <c r="S283" s="37">
        <f t="shared" si="193"/>
        <v>61</v>
      </c>
      <c r="T283" s="37">
        <f t="shared" si="193"/>
        <v>0</v>
      </c>
      <c r="U283" s="37">
        <f t="shared" si="193"/>
        <v>11</v>
      </c>
      <c r="V283" s="37">
        <f t="shared" si="193"/>
        <v>0</v>
      </c>
      <c r="W283" s="37">
        <f t="shared" si="193"/>
        <v>0</v>
      </c>
      <c r="X283" s="37">
        <f t="shared" si="193"/>
        <v>0</v>
      </c>
      <c r="Y283" s="37">
        <f t="shared" si="193"/>
        <v>1</v>
      </c>
      <c r="Z283" s="37">
        <f t="shared" si="193"/>
        <v>0</v>
      </c>
      <c r="AA283" s="37">
        <f t="shared" si="193"/>
        <v>0</v>
      </c>
      <c r="AB283" s="37">
        <f t="shared" si="193"/>
        <v>0</v>
      </c>
      <c r="AC283" s="38">
        <f t="shared" si="193"/>
        <v>0</v>
      </c>
      <c r="AD283" s="39">
        <f>SUM(Q283:AC283)</f>
        <v>76</v>
      </c>
      <c r="AE283" s="32"/>
      <c r="AF283" s="36">
        <f t="shared" si="194"/>
        <v>11</v>
      </c>
      <c r="AG283" s="37">
        <f t="shared" si="194"/>
        <v>2</v>
      </c>
      <c r="AH283" s="37">
        <f t="shared" si="194"/>
        <v>148</v>
      </c>
      <c r="AI283" s="37">
        <f t="shared" si="194"/>
        <v>6</v>
      </c>
      <c r="AJ283" s="37">
        <f t="shared" si="194"/>
        <v>31</v>
      </c>
      <c r="AK283" s="37">
        <f t="shared" si="194"/>
        <v>6</v>
      </c>
      <c r="AL283" s="37">
        <f t="shared" si="194"/>
        <v>1</v>
      </c>
      <c r="AM283" s="37">
        <f t="shared" si="194"/>
        <v>4</v>
      </c>
      <c r="AN283" s="37">
        <f t="shared" si="194"/>
        <v>0</v>
      </c>
      <c r="AO283" s="37">
        <f t="shared" si="194"/>
        <v>0</v>
      </c>
      <c r="AP283" s="37">
        <f t="shared" si="194"/>
        <v>0</v>
      </c>
      <c r="AQ283" s="37">
        <f t="shared" si="194"/>
        <v>0</v>
      </c>
      <c r="AR283" s="38">
        <f t="shared" si="194"/>
        <v>0</v>
      </c>
      <c r="AS283" s="39">
        <f>SUM(AF283:AR283)</f>
        <v>209</v>
      </c>
      <c r="AT283" s="32"/>
      <c r="AU283" s="39">
        <f>SUM(O283+AD283+AS283)</f>
        <v>462</v>
      </c>
    </row>
    <row r="284" spans="1:47" ht="15.75" customHeight="1">
      <c r="A284" s="25" t="s">
        <v>21</v>
      </c>
      <c r="B284" s="40">
        <f t="shared" ref="B284:O284" si="195">SUM(B280:B283)</f>
        <v>47</v>
      </c>
      <c r="C284" s="41">
        <f t="shared" si="195"/>
        <v>2</v>
      </c>
      <c r="D284" s="41">
        <f t="shared" si="195"/>
        <v>460</v>
      </c>
      <c r="E284" s="41">
        <f t="shared" si="195"/>
        <v>12</v>
      </c>
      <c r="F284" s="41">
        <f t="shared" si="195"/>
        <v>47</v>
      </c>
      <c r="G284" s="41">
        <f t="shared" si="195"/>
        <v>17</v>
      </c>
      <c r="H284" s="41">
        <f t="shared" si="195"/>
        <v>0</v>
      </c>
      <c r="I284" s="41">
        <f t="shared" si="195"/>
        <v>5</v>
      </c>
      <c r="J284" s="41">
        <f t="shared" si="195"/>
        <v>2</v>
      </c>
      <c r="K284" s="41">
        <f t="shared" si="195"/>
        <v>0</v>
      </c>
      <c r="L284" s="41">
        <f t="shared" si="195"/>
        <v>0</v>
      </c>
      <c r="M284" s="41">
        <f t="shared" si="195"/>
        <v>0</v>
      </c>
      <c r="N284" s="42">
        <f t="shared" si="195"/>
        <v>0</v>
      </c>
      <c r="O284" s="43">
        <f t="shared" si="195"/>
        <v>592</v>
      </c>
      <c r="P284" s="32"/>
      <c r="Q284" s="40">
        <f t="shared" ref="Q284:AD284" si="196">SUM(Q280:Q283)</f>
        <v>13</v>
      </c>
      <c r="R284" s="41">
        <f t="shared" si="196"/>
        <v>1</v>
      </c>
      <c r="S284" s="41">
        <f t="shared" si="196"/>
        <v>186</v>
      </c>
      <c r="T284" s="41">
        <f t="shared" si="196"/>
        <v>5</v>
      </c>
      <c r="U284" s="41">
        <f t="shared" si="196"/>
        <v>29</v>
      </c>
      <c r="V284" s="41">
        <f t="shared" si="196"/>
        <v>1</v>
      </c>
      <c r="W284" s="41">
        <f t="shared" si="196"/>
        <v>0</v>
      </c>
      <c r="X284" s="41">
        <f t="shared" si="196"/>
        <v>2</v>
      </c>
      <c r="Y284" s="41">
        <f t="shared" si="196"/>
        <v>1</v>
      </c>
      <c r="Z284" s="41">
        <f t="shared" si="196"/>
        <v>0</v>
      </c>
      <c r="AA284" s="41">
        <f t="shared" si="196"/>
        <v>0</v>
      </c>
      <c r="AB284" s="41">
        <f t="shared" si="196"/>
        <v>0</v>
      </c>
      <c r="AC284" s="42">
        <f t="shared" si="196"/>
        <v>0</v>
      </c>
      <c r="AD284" s="43">
        <f t="shared" si="196"/>
        <v>238</v>
      </c>
      <c r="AE284" s="32"/>
      <c r="AF284" s="40">
        <f t="shared" ref="AF284:AS284" si="197">SUM(AF280:AF283)</f>
        <v>23</v>
      </c>
      <c r="AG284" s="41">
        <f t="shared" si="197"/>
        <v>12</v>
      </c>
      <c r="AH284" s="41">
        <f t="shared" si="197"/>
        <v>497</v>
      </c>
      <c r="AI284" s="41">
        <f t="shared" si="197"/>
        <v>13</v>
      </c>
      <c r="AJ284" s="41">
        <f t="shared" si="197"/>
        <v>104</v>
      </c>
      <c r="AK284" s="41">
        <f t="shared" si="197"/>
        <v>18</v>
      </c>
      <c r="AL284" s="41">
        <f t="shared" si="197"/>
        <v>4</v>
      </c>
      <c r="AM284" s="41">
        <f t="shared" si="197"/>
        <v>10</v>
      </c>
      <c r="AN284" s="41">
        <f t="shared" si="197"/>
        <v>0</v>
      </c>
      <c r="AO284" s="41">
        <f t="shared" si="197"/>
        <v>0</v>
      </c>
      <c r="AP284" s="41">
        <f t="shared" si="197"/>
        <v>0</v>
      </c>
      <c r="AQ284" s="41">
        <f t="shared" si="197"/>
        <v>0</v>
      </c>
      <c r="AR284" s="42">
        <f t="shared" si="197"/>
        <v>0</v>
      </c>
      <c r="AS284" s="43">
        <f t="shared" si="197"/>
        <v>681</v>
      </c>
      <c r="AT284" s="32"/>
      <c r="AU284" s="43">
        <f>SUM(AU280:AU283)</f>
        <v>1511</v>
      </c>
    </row>
    <row r="285" spans="1:47" ht="15.75" customHeight="1">
      <c r="A285" s="22">
        <v>0.33333333333333298</v>
      </c>
      <c r="B285" s="28">
        <f t="shared" ref="B285:N288" si="198">SUM(B17+B84+B151)</f>
        <v>12</v>
      </c>
      <c r="C285" s="29">
        <f t="shared" si="198"/>
        <v>1</v>
      </c>
      <c r="D285" s="29">
        <f t="shared" si="198"/>
        <v>137</v>
      </c>
      <c r="E285" s="29">
        <f t="shared" si="198"/>
        <v>3</v>
      </c>
      <c r="F285" s="29">
        <f t="shared" si="198"/>
        <v>13</v>
      </c>
      <c r="G285" s="29">
        <f t="shared" si="198"/>
        <v>2</v>
      </c>
      <c r="H285" s="29">
        <f t="shared" si="198"/>
        <v>1</v>
      </c>
      <c r="I285" s="29">
        <f t="shared" si="198"/>
        <v>3</v>
      </c>
      <c r="J285" s="29">
        <f t="shared" si="198"/>
        <v>1</v>
      </c>
      <c r="K285" s="29">
        <f t="shared" si="198"/>
        <v>0</v>
      </c>
      <c r="L285" s="29">
        <f t="shared" si="198"/>
        <v>0</v>
      </c>
      <c r="M285" s="29">
        <f t="shared" si="198"/>
        <v>0</v>
      </c>
      <c r="N285" s="30">
        <f t="shared" si="198"/>
        <v>0</v>
      </c>
      <c r="O285" s="31">
        <f>SUM(B285:N285)</f>
        <v>173</v>
      </c>
      <c r="P285" s="32"/>
      <c r="Q285" s="28">
        <f t="shared" ref="Q285:AC288" si="199">SUM(Q17+Q84+Q151)</f>
        <v>8</v>
      </c>
      <c r="R285" s="29">
        <f t="shared" si="199"/>
        <v>0</v>
      </c>
      <c r="S285" s="29">
        <f t="shared" si="199"/>
        <v>36</v>
      </c>
      <c r="T285" s="29">
        <f t="shared" si="199"/>
        <v>1</v>
      </c>
      <c r="U285" s="29">
        <f t="shared" si="199"/>
        <v>17</v>
      </c>
      <c r="V285" s="29">
        <f t="shared" si="199"/>
        <v>0</v>
      </c>
      <c r="W285" s="29">
        <f t="shared" si="199"/>
        <v>0</v>
      </c>
      <c r="X285" s="29">
        <f t="shared" si="199"/>
        <v>1</v>
      </c>
      <c r="Y285" s="29">
        <f t="shared" si="199"/>
        <v>1</v>
      </c>
      <c r="Z285" s="29">
        <f t="shared" si="199"/>
        <v>0</v>
      </c>
      <c r="AA285" s="29">
        <f t="shared" si="199"/>
        <v>0</v>
      </c>
      <c r="AB285" s="29">
        <f t="shared" si="199"/>
        <v>0</v>
      </c>
      <c r="AC285" s="30">
        <f t="shared" si="199"/>
        <v>0</v>
      </c>
      <c r="AD285" s="31">
        <f>SUM(Q285:AC285)</f>
        <v>64</v>
      </c>
      <c r="AE285" s="32"/>
      <c r="AF285" s="28">
        <f t="shared" ref="AF285:AR288" si="200">SUM(AF17+AF84+AF151)</f>
        <v>10</v>
      </c>
      <c r="AG285" s="29">
        <f t="shared" si="200"/>
        <v>1</v>
      </c>
      <c r="AH285" s="29">
        <f t="shared" si="200"/>
        <v>141</v>
      </c>
      <c r="AI285" s="29">
        <f t="shared" si="200"/>
        <v>5</v>
      </c>
      <c r="AJ285" s="29">
        <f t="shared" si="200"/>
        <v>15</v>
      </c>
      <c r="AK285" s="29">
        <f t="shared" si="200"/>
        <v>3</v>
      </c>
      <c r="AL285" s="29">
        <f t="shared" si="200"/>
        <v>3</v>
      </c>
      <c r="AM285" s="29">
        <f t="shared" si="200"/>
        <v>3</v>
      </c>
      <c r="AN285" s="29">
        <f t="shared" si="200"/>
        <v>0</v>
      </c>
      <c r="AO285" s="29">
        <f t="shared" si="200"/>
        <v>0</v>
      </c>
      <c r="AP285" s="29">
        <f t="shared" si="200"/>
        <v>1</v>
      </c>
      <c r="AQ285" s="29">
        <f t="shared" si="200"/>
        <v>0</v>
      </c>
      <c r="AR285" s="30">
        <f t="shared" si="200"/>
        <v>0</v>
      </c>
      <c r="AS285" s="31">
        <f>SUM(AF285:AR285)</f>
        <v>182</v>
      </c>
      <c r="AT285" s="32"/>
      <c r="AU285" s="31">
        <f>SUM(O285+AD285+AS285)</f>
        <v>419</v>
      </c>
    </row>
    <row r="286" spans="1:47" ht="15.75" customHeight="1">
      <c r="A286" s="23">
        <v>0.34375</v>
      </c>
      <c r="B286" s="33">
        <f t="shared" si="198"/>
        <v>23</v>
      </c>
      <c r="C286" s="32">
        <f t="shared" si="198"/>
        <v>0</v>
      </c>
      <c r="D286" s="32">
        <f t="shared" si="198"/>
        <v>153</v>
      </c>
      <c r="E286" s="32">
        <f t="shared" si="198"/>
        <v>6</v>
      </c>
      <c r="F286" s="32">
        <f t="shared" si="198"/>
        <v>26</v>
      </c>
      <c r="G286" s="32">
        <f t="shared" si="198"/>
        <v>5</v>
      </c>
      <c r="H286" s="32">
        <f t="shared" si="198"/>
        <v>2</v>
      </c>
      <c r="I286" s="32">
        <f t="shared" si="198"/>
        <v>2</v>
      </c>
      <c r="J286" s="32">
        <f t="shared" si="198"/>
        <v>0</v>
      </c>
      <c r="K286" s="32">
        <f t="shared" si="198"/>
        <v>0</v>
      </c>
      <c r="L286" s="32">
        <f t="shared" si="198"/>
        <v>0</v>
      </c>
      <c r="M286" s="32">
        <f t="shared" si="198"/>
        <v>0</v>
      </c>
      <c r="N286" s="34">
        <f t="shared" si="198"/>
        <v>0</v>
      </c>
      <c r="O286" s="35">
        <f>SUM(B286:N286)</f>
        <v>217</v>
      </c>
      <c r="P286" s="32"/>
      <c r="Q286" s="33">
        <f t="shared" si="199"/>
        <v>0</v>
      </c>
      <c r="R286" s="32">
        <f t="shared" si="199"/>
        <v>1</v>
      </c>
      <c r="S286" s="32">
        <f t="shared" si="199"/>
        <v>44</v>
      </c>
      <c r="T286" s="32">
        <f t="shared" si="199"/>
        <v>2</v>
      </c>
      <c r="U286" s="32">
        <f t="shared" si="199"/>
        <v>7</v>
      </c>
      <c r="V286" s="32">
        <f t="shared" si="199"/>
        <v>0</v>
      </c>
      <c r="W286" s="32">
        <f t="shared" si="199"/>
        <v>1</v>
      </c>
      <c r="X286" s="32">
        <f t="shared" si="199"/>
        <v>0</v>
      </c>
      <c r="Y286" s="32">
        <f t="shared" si="199"/>
        <v>0</v>
      </c>
      <c r="Z286" s="32">
        <f t="shared" si="199"/>
        <v>0</v>
      </c>
      <c r="AA286" s="32">
        <f t="shared" si="199"/>
        <v>0</v>
      </c>
      <c r="AB286" s="32">
        <f t="shared" si="199"/>
        <v>0</v>
      </c>
      <c r="AC286" s="34">
        <f t="shared" si="199"/>
        <v>0</v>
      </c>
      <c r="AD286" s="35">
        <f>SUM(Q286:AC286)</f>
        <v>55</v>
      </c>
      <c r="AE286" s="32"/>
      <c r="AF286" s="33">
        <f t="shared" si="200"/>
        <v>10</v>
      </c>
      <c r="AG286" s="32">
        <f t="shared" si="200"/>
        <v>0</v>
      </c>
      <c r="AH286" s="32">
        <f t="shared" si="200"/>
        <v>140</v>
      </c>
      <c r="AI286" s="32">
        <f t="shared" si="200"/>
        <v>3</v>
      </c>
      <c r="AJ286" s="32">
        <f t="shared" si="200"/>
        <v>27</v>
      </c>
      <c r="AK286" s="32">
        <f t="shared" si="200"/>
        <v>2</v>
      </c>
      <c r="AL286" s="32">
        <f t="shared" si="200"/>
        <v>0</v>
      </c>
      <c r="AM286" s="32">
        <f t="shared" si="200"/>
        <v>1</v>
      </c>
      <c r="AN286" s="32">
        <f t="shared" si="200"/>
        <v>0</v>
      </c>
      <c r="AO286" s="32">
        <f t="shared" si="200"/>
        <v>0</v>
      </c>
      <c r="AP286" s="32">
        <f t="shared" si="200"/>
        <v>0</v>
      </c>
      <c r="AQ286" s="32">
        <f t="shared" si="200"/>
        <v>0</v>
      </c>
      <c r="AR286" s="34">
        <f t="shared" si="200"/>
        <v>0</v>
      </c>
      <c r="AS286" s="35">
        <f>SUM(AF286:AR286)</f>
        <v>183</v>
      </c>
      <c r="AT286" s="32"/>
      <c r="AU286" s="35">
        <f>SUM(O286+AD286+AS286)</f>
        <v>455</v>
      </c>
    </row>
    <row r="287" spans="1:47" ht="15.75" customHeight="1">
      <c r="A287" s="23">
        <v>0.35416666666666702</v>
      </c>
      <c r="B287" s="33">
        <f t="shared" si="198"/>
        <v>16</v>
      </c>
      <c r="C287" s="32">
        <f t="shared" si="198"/>
        <v>0</v>
      </c>
      <c r="D287" s="32">
        <f t="shared" si="198"/>
        <v>144</v>
      </c>
      <c r="E287" s="32">
        <f t="shared" si="198"/>
        <v>9</v>
      </c>
      <c r="F287" s="32">
        <f t="shared" si="198"/>
        <v>13</v>
      </c>
      <c r="G287" s="32">
        <f t="shared" si="198"/>
        <v>5</v>
      </c>
      <c r="H287" s="32">
        <f t="shared" si="198"/>
        <v>0</v>
      </c>
      <c r="I287" s="32">
        <f t="shared" si="198"/>
        <v>2</v>
      </c>
      <c r="J287" s="32">
        <f t="shared" si="198"/>
        <v>0</v>
      </c>
      <c r="K287" s="32">
        <f t="shared" si="198"/>
        <v>0</v>
      </c>
      <c r="L287" s="32">
        <f t="shared" si="198"/>
        <v>0</v>
      </c>
      <c r="M287" s="32">
        <f t="shared" si="198"/>
        <v>0</v>
      </c>
      <c r="N287" s="34">
        <f t="shared" si="198"/>
        <v>0</v>
      </c>
      <c r="O287" s="35">
        <f>SUM(B287:N287)</f>
        <v>189</v>
      </c>
      <c r="P287" s="32"/>
      <c r="Q287" s="33">
        <f t="shared" si="199"/>
        <v>4</v>
      </c>
      <c r="R287" s="32">
        <f t="shared" si="199"/>
        <v>0</v>
      </c>
      <c r="S287" s="32">
        <f t="shared" si="199"/>
        <v>49</v>
      </c>
      <c r="T287" s="32">
        <f t="shared" si="199"/>
        <v>2</v>
      </c>
      <c r="U287" s="32">
        <f t="shared" si="199"/>
        <v>6</v>
      </c>
      <c r="V287" s="32">
        <f t="shared" si="199"/>
        <v>0</v>
      </c>
      <c r="W287" s="32">
        <f t="shared" si="199"/>
        <v>0</v>
      </c>
      <c r="X287" s="32">
        <f t="shared" si="199"/>
        <v>1</v>
      </c>
      <c r="Y287" s="32">
        <f t="shared" si="199"/>
        <v>0</v>
      </c>
      <c r="Z287" s="32">
        <f t="shared" si="199"/>
        <v>0</v>
      </c>
      <c r="AA287" s="32">
        <f t="shared" si="199"/>
        <v>0</v>
      </c>
      <c r="AB287" s="32">
        <f t="shared" si="199"/>
        <v>0</v>
      </c>
      <c r="AC287" s="34">
        <f t="shared" si="199"/>
        <v>0</v>
      </c>
      <c r="AD287" s="35">
        <f>SUM(Q287:AC287)</f>
        <v>62</v>
      </c>
      <c r="AE287" s="32"/>
      <c r="AF287" s="33">
        <f t="shared" si="200"/>
        <v>10</v>
      </c>
      <c r="AG287" s="32">
        <f t="shared" si="200"/>
        <v>3</v>
      </c>
      <c r="AH287" s="32">
        <f t="shared" si="200"/>
        <v>163</v>
      </c>
      <c r="AI287" s="32">
        <f t="shared" si="200"/>
        <v>2</v>
      </c>
      <c r="AJ287" s="32">
        <f t="shared" si="200"/>
        <v>17</v>
      </c>
      <c r="AK287" s="32">
        <f t="shared" si="200"/>
        <v>7</v>
      </c>
      <c r="AL287" s="32">
        <f t="shared" si="200"/>
        <v>1</v>
      </c>
      <c r="AM287" s="32">
        <f t="shared" si="200"/>
        <v>2</v>
      </c>
      <c r="AN287" s="32">
        <f t="shared" si="200"/>
        <v>0</v>
      </c>
      <c r="AO287" s="32">
        <f t="shared" si="200"/>
        <v>0</v>
      </c>
      <c r="AP287" s="32">
        <f t="shared" si="200"/>
        <v>0</v>
      </c>
      <c r="AQ287" s="32">
        <f t="shared" si="200"/>
        <v>0</v>
      </c>
      <c r="AR287" s="34">
        <f t="shared" si="200"/>
        <v>0</v>
      </c>
      <c r="AS287" s="35">
        <f>SUM(AF287:AR287)</f>
        <v>205</v>
      </c>
      <c r="AT287" s="32"/>
      <c r="AU287" s="35">
        <f>SUM(O287+AD287+AS287)</f>
        <v>456</v>
      </c>
    </row>
    <row r="288" spans="1:47" ht="15.75" customHeight="1">
      <c r="A288" s="24">
        <v>0.36458333333333298</v>
      </c>
      <c r="B288" s="36">
        <f t="shared" si="198"/>
        <v>16</v>
      </c>
      <c r="C288" s="37">
        <f t="shared" si="198"/>
        <v>1</v>
      </c>
      <c r="D288" s="37">
        <f t="shared" si="198"/>
        <v>128</v>
      </c>
      <c r="E288" s="37">
        <f t="shared" si="198"/>
        <v>6</v>
      </c>
      <c r="F288" s="37">
        <f t="shared" si="198"/>
        <v>19</v>
      </c>
      <c r="G288" s="37">
        <f t="shared" si="198"/>
        <v>2</v>
      </c>
      <c r="H288" s="37">
        <f t="shared" si="198"/>
        <v>2</v>
      </c>
      <c r="I288" s="37">
        <f t="shared" si="198"/>
        <v>5</v>
      </c>
      <c r="J288" s="37">
        <f t="shared" si="198"/>
        <v>1</v>
      </c>
      <c r="K288" s="37">
        <f t="shared" si="198"/>
        <v>0</v>
      </c>
      <c r="L288" s="37">
        <f t="shared" si="198"/>
        <v>0</v>
      </c>
      <c r="M288" s="37">
        <f t="shared" si="198"/>
        <v>0</v>
      </c>
      <c r="N288" s="38">
        <f t="shared" si="198"/>
        <v>0</v>
      </c>
      <c r="O288" s="39">
        <f>SUM(B288:N288)</f>
        <v>180</v>
      </c>
      <c r="P288" s="32"/>
      <c r="Q288" s="36">
        <f t="shared" si="199"/>
        <v>6</v>
      </c>
      <c r="R288" s="37">
        <f t="shared" si="199"/>
        <v>0</v>
      </c>
      <c r="S288" s="37">
        <f t="shared" si="199"/>
        <v>45</v>
      </c>
      <c r="T288" s="37">
        <f t="shared" si="199"/>
        <v>2</v>
      </c>
      <c r="U288" s="37">
        <f t="shared" si="199"/>
        <v>7</v>
      </c>
      <c r="V288" s="37">
        <f t="shared" si="199"/>
        <v>0</v>
      </c>
      <c r="W288" s="37">
        <f t="shared" si="199"/>
        <v>0</v>
      </c>
      <c r="X288" s="37">
        <f t="shared" si="199"/>
        <v>1</v>
      </c>
      <c r="Y288" s="37">
        <f t="shared" si="199"/>
        <v>0</v>
      </c>
      <c r="Z288" s="37">
        <f t="shared" si="199"/>
        <v>0</v>
      </c>
      <c r="AA288" s="37">
        <f t="shared" si="199"/>
        <v>0</v>
      </c>
      <c r="AB288" s="37">
        <f t="shared" si="199"/>
        <v>0</v>
      </c>
      <c r="AC288" s="38">
        <f t="shared" si="199"/>
        <v>0</v>
      </c>
      <c r="AD288" s="39">
        <f>SUM(Q288:AC288)</f>
        <v>61</v>
      </c>
      <c r="AE288" s="32"/>
      <c r="AF288" s="36">
        <f t="shared" si="200"/>
        <v>12</v>
      </c>
      <c r="AG288" s="37">
        <f t="shared" si="200"/>
        <v>3</v>
      </c>
      <c r="AH288" s="37">
        <f t="shared" si="200"/>
        <v>154</v>
      </c>
      <c r="AI288" s="37">
        <f t="shared" si="200"/>
        <v>6</v>
      </c>
      <c r="AJ288" s="37">
        <f t="shared" si="200"/>
        <v>33</v>
      </c>
      <c r="AK288" s="37">
        <f t="shared" si="200"/>
        <v>6</v>
      </c>
      <c r="AL288" s="37">
        <f t="shared" si="200"/>
        <v>0</v>
      </c>
      <c r="AM288" s="37">
        <f t="shared" si="200"/>
        <v>2</v>
      </c>
      <c r="AN288" s="37">
        <f t="shared" si="200"/>
        <v>0</v>
      </c>
      <c r="AO288" s="37">
        <f t="shared" si="200"/>
        <v>1</v>
      </c>
      <c r="AP288" s="37">
        <f t="shared" si="200"/>
        <v>0</v>
      </c>
      <c r="AQ288" s="37">
        <f t="shared" si="200"/>
        <v>0</v>
      </c>
      <c r="AR288" s="38">
        <f t="shared" si="200"/>
        <v>0</v>
      </c>
      <c r="AS288" s="39">
        <f>SUM(AF288:AR288)</f>
        <v>217</v>
      </c>
      <c r="AT288" s="32"/>
      <c r="AU288" s="39">
        <f>SUM(O288+AD288+AS288)</f>
        <v>458</v>
      </c>
    </row>
    <row r="289" spans="1:47" ht="15.75" customHeight="1">
      <c r="A289" s="25" t="s">
        <v>21</v>
      </c>
      <c r="B289" s="40">
        <f t="shared" ref="B289:O289" si="201">SUM(B285:B288)</f>
        <v>67</v>
      </c>
      <c r="C289" s="41">
        <f t="shared" si="201"/>
        <v>2</v>
      </c>
      <c r="D289" s="41">
        <f t="shared" si="201"/>
        <v>562</v>
      </c>
      <c r="E289" s="41">
        <f t="shared" si="201"/>
        <v>24</v>
      </c>
      <c r="F289" s="41">
        <f t="shared" si="201"/>
        <v>71</v>
      </c>
      <c r="G289" s="41">
        <f t="shared" si="201"/>
        <v>14</v>
      </c>
      <c r="H289" s="41">
        <f t="shared" si="201"/>
        <v>5</v>
      </c>
      <c r="I289" s="41">
        <f t="shared" si="201"/>
        <v>12</v>
      </c>
      <c r="J289" s="41">
        <f t="shared" si="201"/>
        <v>2</v>
      </c>
      <c r="K289" s="41">
        <f t="shared" si="201"/>
        <v>0</v>
      </c>
      <c r="L289" s="41">
        <f t="shared" si="201"/>
        <v>0</v>
      </c>
      <c r="M289" s="41">
        <f t="shared" si="201"/>
        <v>0</v>
      </c>
      <c r="N289" s="42">
        <f t="shared" si="201"/>
        <v>0</v>
      </c>
      <c r="O289" s="43">
        <f t="shared" si="201"/>
        <v>759</v>
      </c>
      <c r="P289" s="32"/>
      <c r="Q289" s="40">
        <f t="shared" ref="Q289:AD289" si="202">SUM(Q285:Q288)</f>
        <v>18</v>
      </c>
      <c r="R289" s="41">
        <f t="shared" si="202"/>
        <v>1</v>
      </c>
      <c r="S289" s="41">
        <f t="shared" si="202"/>
        <v>174</v>
      </c>
      <c r="T289" s="41">
        <f t="shared" si="202"/>
        <v>7</v>
      </c>
      <c r="U289" s="41">
        <f t="shared" si="202"/>
        <v>37</v>
      </c>
      <c r="V289" s="41">
        <f t="shared" si="202"/>
        <v>0</v>
      </c>
      <c r="W289" s="41">
        <f t="shared" si="202"/>
        <v>1</v>
      </c>
      <c r="X289" s="41">
        <f t="shared" si="202"/>
        <v>3</v>
      </c>
      <c r="Y289" s="41">
        <f t="shared" si="202"/>
        <v>1</v>
      </c>
      <c r="Z289" s="41">
        <f t="shared" si="202"/>
        <v>0</v>
      </c>
      <c r="AA289" s="41">
        <f t="shared" si="202"/>
        <v>0</v>
      </c>
      <c r="AB289" s="41">
        <f t="shared" si="202"/>
        <v>0</v>
      </c>
      <c r="AC289" s="42">
        <f t="shared" si="202"/>
        <v>0</v>
      </c>
      <c r="AD289" s="43">
        <f t="shared" si="202"/>
        <v>242</v>
      </c>
      <c r="AE289" s="32"/>
      <c r="AF289" s="40">
        <f t="shared" ref="AF289:AS289" si="203">SUM(AF285:AF288)</f>
        <v>42</v>
      </c>
      <c r="AG289" s="41">
        <f t="shared" si="203"/>
        <v>7</v>
      </c>
      <c r="AH289" s="41">
        <f t="shared" si="203"/>
        <v>598</v>
      </c>
      <c r="AI289" s="41">
        <f t="shared" si="203"/>
        <v>16</v>
      </c>
      <c r="AJ289" s="41">
        <f t="shared" si="203"/>
        <v>92</v>
      </c>
      <c r="AK289" s="41">
        <f t="shared" si="203"/>
        <v>18</v>
      </c>
      <c r="AL289" s="41">
        <f t="shared" si="203"/>
        <v>4</v>
      </c>
      <c r="AM289" s="41">
        <f t="shared" si="203"/>
        <v>8</v>
      </c>
      <c r="AN289" s="41">
        <f t="shared" si="203"/>
        <v>0</v>
      </c>
      <c r="AO289" s="41">
        <f t="shared" si="203"/>
        <v>1</v>
      </c>
      <c r="AP289" s="41">
        <f t="shared" si="203"/>
        <v>1</v>
      </c>
      <c r="AQ289" s="41">
        <f t="shared" si="203"/>
        <v>0</v>
      </c>
      <c r="AR289" s="42">
        <f t="shared" si="203"/>
        <v>0</v>
      </c>
      <c r="AS289" s="43">
        <f t="shared" si="203"/>
        <v>787</v>
      </c>
      <c r="AT289" s="32"/>
      <c r="AU289" s="43">
        <f>SUM(AU285:AU288)</f>
        <v>1788</v>
      </c>
    </row>
    <row r="290" spans="1:47" ht="15.75" customHeight="1">
      <c r="A290" s="22">
        <v>0.375</v>
      </c>
      <c r="B290" s="28">
        <f t="shared" ref="B290:N293" si="204">SUM(B22+B89+B156)</f>
        <v>9</v>
      </c>
      <c r="C290" s="29">
        <f t="shared" si="204"/>
        <v>1</v>
      </c>
      <c r="D290" s="29">
        <f t="shared" si="204"/>
        <v>138</v>
      </c>
      <c r="E290" s="29">
        <f t="shared" si="204"/>
        <v>2</v>
      </c>
      <c r="F290" s="29">
        <f t="shared" si="204"/>
        <v>18</v>
      </c>
      <c r="G290" s="29">
        <f t="shared" si="204"/>
        <v>5</v>
      </c>
      <c r="H290" s="29">
        <f t="shared" si="204"/>
        <v>0</v>
      </c>
      <c r="I290" s="29">
        <f t="shared" si="204"/>
        <v>2</v>
      </c>
      <c r="J290" s="29">
        <f t="shared" si="204"/>
        <v>0</v>
      </c>
      <c r="K290" s="29">
        <f t="shared" si="204"/>
        <v>1</v>
      </c>
      <c r="L290" s="29">
        <f t="shared" si="204"/>
        <v>0</v>
      </c>
      <c r="M290" s="29">
        <f t="shared" si="204"/>
        <v>0</v>
      </c>
      <c r="N290" s="30">
        <f t="shared" si="204"/>
        <v>0</v>
      </c>
      <c r="O290" s="31">
        <f>SUM(B290:N290)</f>
        <v>176</v>
      </c>
      <c r="P290" s="32"/>
      <c r="Q290" s="28">
        <f t="shared" ref="Q290:AC293" si="205">SUM(Q22+Q89+Q156)</f>
        <v>3</v>
      </c>
      <c r="R290" s="29">
        <f t="shared" si="205"/>
        <v>0</v>
      </c>
      <c r="S290" s="29">
        <f t="shared" si="205"/>
        <v>33</v>
      </c>
      <c r="T290" s="29">
        <f t="shared" si="205"/>
        <v>3</v>
      </c>
      <c r="U290" s="29">
        <f t="shared" si="205"/>
        <v>6</v>
      </c>
      <c r="V290" s="29">
        <f t="shared" si="205"/>
        <v>0</v>
      </c>
      <c r="W290" s="29">
        <f t="shared" si="205"/>
        <v>0</v>
      </c>
      <c r="X290" s="29">
        <f t="shared" si="205"/>
        <v>0</v>
      </c>
      <c r="Y290" s="29">
        <f t="shared" si="205"/>
        <v>0</v>
      </c>
      <c r="Z290" s="29">
        <f t="shared" si="205"/>
        <v>0</v>
      </c>
      <c r="AA290" s="29">
        <f t="shared" si="205"/>
        <v>0</v>
      </c>
      <c r="AB290" s="29">
        <f t="shared" si="205"/>
        <v>0</v>
      </c>
      <c r="AC290" s="30">
        <f t="shared" si="205"/>
        <v>0</v>
      </c>
      <c r="AD290" s="31">
        <f>SUM(Q290:AC290)</f>
        <v>45</v>
      </c>
      <c r="AE290" s="32"/>
      <c r="AF290" s="28">
        <f t="shared" ref="AF290:AR293" si="206">SUM(AF22+AF89+AF156)</f>
        <v>5</v>
      </c>
      <c r="AG290" s="29">
        <f t="shared" si="206"/>
        <v>2</v>
      </c>
      <c r="AH290" s="29">
        <f t="shared" si="206"/>
        <v>126</v>
      </c>
      <c r="AI290" s="29">
        <f t="shared" si="206"/>
        <v>8</v>
      </c>
      <c r="AJ290" s="29">
        <f t="shared" si="206"/>
        <v>25</v>
      </c>
      <c r="AK290" s="29">
        <f t="shared" si="206"/>
        <v>4</v>
      </c>
      <c r="AL290" s="29">
        <f t="shared" si="206"/>
        <v>3</v>
      </c>
      <c r="AM290" s="29">
        <f t="shared" si="206"/>
        <v>4</v>
      </c>
      <c r="AN290" s="29">
        <f t="shared" si="206"/>
        <v>0</v>
      </c>
      <c r="AO290" s="29">
        <f t="shared" si="206"/>
        <v>0</v>
      </c>
      <c r="AP290" s="29">
        <f t="shared" si="206"/>
        <v>0</v>
      </c>
      <c r="AQ290" s="29">
        <f t="shared" si="206"/>
        <v>0</v>
      </c>
      <c r="AR290" s="30">
        <f t="shared" si="206"/>
        <v>0</v>
      </c>
      <c r="AS290" s="31">
        <f>SUM(AF290:AR290)</f>
        <v>177</v>
      </c>
      <c r="AT290" s="32"/>
      <c r="AU290" s="31">
        <f>SUM(O290+AD290+AS290)</f>
        <v>398</v>
      </c>
    </row>
    <row r="291" spans="1:47" ht="15.75" customHeight="1">
      <c r="A291" s="23">
        <v>0.38541666666666702</v>
      </c>
      <c r="B291" s="33">
        <f t="shared" si="204"/>
        <v>6</v>
      </c>
      <c r="C291" s="32">
        <f t="shared" si="204"/>
        <v>2</v>
      </c>
      <c r="D291" s="32">
        <f t="shared" si="204"/>
        <v>104</v>
      </c>
      <c r="E291" s="32">
        <f t="shared" si="204"/>
        <v>7</v>
      </c>
      <c r="F291" s="32">
        <f t="shared" si="204"/>
        <v>17</v>
      </c>
      <c r="G291" s="32">
        <f t="shared" si="204"/>
        <v>3</v>
      </c>
      <c r="H291" s="32">
        <f t="shared" si="204"/>
        <v>4</v>
      </c>
      <c r="I291" s="32">
        <f t="shared" si="204"/>
        <v>3</v>
      </c>
      <c r="J291" s="32">
        <f t="shared" si="204"/>
        <v>0</v>
      </c>
      <c r="K291" s="32">
        <f t="shared" si="204"/>
        <v>0</v>
      </c>
      <c r="L291" s="32">
        <f t="shared" si="204"/>
        <v>0</v>
      </c>
      <c r="M291" s="32">
        <f t="shared" si="204"/>
        <v>0</v>
      </c>
      <c r="N291" s="34">
        <f t="shared" si="204"/>
        <v>0</v>
      </c>
      <c r="O291" s="35">
        <f>SUM(B291:N291)</f>
        <v>146</v>
      </c>
      <c r="P291" s="32"/>
      <c r="Q291" s="33">
        <f t="shared" si="205"/>
        <v>1</v>
      </c>
      <c r="R291" s="32">
        <f t="shared" si="205"/>
        <v>0</v>
      </c>
      <c r="S291" s="32">
        <f t="shared" si="205"/>
        <v>27</v>
      </c>
      <c r="T291" s="32">
        <f t="shared" si="205"/>
        <v>2</v>
      </c>
      <c r="U291" s="32">
        <f t="shared" si="205"/>
        <v>7</v>
      </c>
      <c r="V291" s="32">
        <f t="shared" si="205"/>
        <v>0</v>
      </c>
      <c r="W291" s="32">
        <f t="shared" si="205"/>
        <v>0</v>
      </c>
      <c r="X291" s="32">
        <f t="shared" si="205"/>
        <v>0</v>
      </c>
      <c r="Y291" s="32">
        <f t="shared" si="205"/>
        <v>0</v>
      </c>
      <c r="Z291" s="32">
        <f t="shared" si="205"/>
        <v>0</v>
      </c>
      <c r="AA291" s="32">
        <f t="shared" si="205"/>
        <v>0</v>
      </c>
      <c r="AB291" s="32">
        <f t="shared" si="205"/>
        <v>0</v>
      </c>
      <c r="AC291" s="34">
        <f t="shared" si="205"/>
        <v>0</v>
      </c>
      <c r="AD291" s="35">
        <f>SUM(Q291:AC291)</f>
        <v>37</v>
      </c>
      <c r="AE291" s="32"/>
      <c r="AF291" s="33">
        <f t="shared" si="206"/>
        <v>3</v>
      </c>
      <c r="AG291" s="32">
        <f t="shared" si="206"/>
        <v>1</v>
      </c>
      <c r="AH291" s="32">
        <f t="shared" si="206"/>
        <v>125</v>
      </c>
      <c r="AI291" s="32">
        <f t="shared" si="206"/>
        <v>2</v>
      </c>
      <c r="AJ291" s="32">
        <f t="shared" si="206"/>
        <v>14</v>
      </c>
      <c r="AK291" s="32">
        <f t="shared" si="206"/>
        <v>3</v>
      </c>
      <c r="AL291" s="32">
        <f t="shared" si="206"/>
        <v>0</v>
      </c>
      <c r="AM291" s="32">
        <f t="shared" si="206"/>
        <v>5</v>
      </c>
      <c r="AN291" s="32">
        <f t="shared" si="206"/>
        <v>1</v>
      </c>
      <c r="AO291" s="32">
        <f t="shared" si="206"/>
        <v>0</v>
      </c>
      <c r="AP291" s="32">
        <f t="shared" si="206"/>
        <v>0</v>
      </c>
      <c r="AQ291" s="32">
        <f t="shared" si="206"/>
        <v>0</v>
      </c>
      <c r="AR291" s="34">
        <f t="shared" si="206"/>
        <v>0</v>
      </c>
      <c r="AS291" s="35">
        <f>SUM(AF291:AR291)</f>
        <v>154</v>
      </c>
      <c r="AT291" s="32"/>
      <c r="AU291" s="35">
        <f>SUM(O291+AD291+AS291)</f>
        <v>337</v>
      </c>
    </row>
    <row r="292" spans="1:47" ht="15.75" customHeight="1">
      <c r="A292" s="23">
        <v>0.39583333333333298</v>
      </c>
      <c r="B292" s="33">
        <f t="shared" si="204"/>
        <v>11</v>
      </c>
      <c r="C292" s="32">
        <f t="shared" si="204"/>
        <v>0</v>
      </c>
      <c r="D292" s="32">
        <f t="shared" si="204"/>
        <v>96</v>
      </c>
      <c r="E292" s="32">
        <f t="shared" si="204"/>
        <v>10</v>
      </c>
      <c r="F292" s="32">
        <f t="shared" si="204"/>
        <v>17</v>
      </c>
      <c r="G292" s="32">
        <f t="shared" si="204"/>
        <v>5</v>
      </c>
      <c r="H292" s="32">
        <f t="shared" si="204"/>
        <v>0</v>
      </c>
      <c r="I292" s="32">
        <f t="shared" si="204"/>
        <v>0</v>
      </c>
      <c r="J292" s="32">
        <f t="shared" si="204"/>
        <v>0</v>
      </c>
      <c r="K292" s="32">
        <f t="shared" si="204"/>
        <v>0</v>
      </c>
      <c r="L292" s="32">
        <f t="shared" si="204"/>
        <v>0</v>
      </c>
      <c r="M292" s="32">
        <f t="shared" si="204"/>
        <v>0</v>
      </c>
      <c r="N292" s="34">
        <f t="shared" si="204"/>
        <v>0</v>
      </c>
      <c r="O292" s="35">
        <f>SUM(B292:N292)</f>
        <v>139</v>
      </c>
      <c r="P292" s="32"/>
      <c r="Q292" s="33">
        <f t="shared" si="205"/>
        <v>2</v>
      </c>
      <c r="R292" s="32">
        <f t="shared" si="205"/>
        <v>1</v>
      </c>
      <c r="S292" s="32">
        <f t="shared" si="205"/>
        <v>36</v>
      </c>
      <c r="T292" s="32">
        <f t="shared" si="205"/>
        <v>1</v>
      </c>
      <c r="U292" s="32">
        <f t="shared" si="205"/>
        <v>16</v>
      </c>
      <c r="V292" s="32">
        <f t="shared" si="205"/>
        <v>0</v>
      </c>
      <c r="W292" s="32">
        <f t="shared" si="205"/>
        <v>0</v>
      </c>
      <c r="X292" s="32">
        <f t="shared" si="205"/>
        <v>1</v>
      </c>
      <c r="Y292" s="32">
        <f t="shared" si="205"/>
        <v>0</v>
      </c>
      <c r="Z292" s="32">
        <f t="shared" si="205"/>
        <v>0</v>
      </c>
      <c r="AA292" s="32">
        <f t="shared" si="205"/>
        <v>0</v>
      </c>
      <c r="AB292" s="32">
        <f t="shared" si="205"/>
        <v>0</v>
      </c>
      <c r="AC292" s="34">
        <f t="shared" si="205"/>
        <v>0</v>
      </c>
      <c r="AD292" s="35">
        <f>SUM(Q292:AC292)</f>
        <v>57</v>
      </c>
      <c r="AE292" s="32"/>
      <c r="AF292" s="33">
        <f t="shared" si="206"/>
        <v>6</v>
      </c>
      <c r="AG292" s="32">
        <f t="shared" si="206"/>
        <v>1</v>
      </c>
      <c r="AH292" s="32">
        <f t="shared" si="206"/>
        <v>100</v>
      </c>
      <c r="AI292" s="32">
        <f t="shared" si="206"/>
        <v>7</v>
      </c>
      <c r="AJ292" s="32">
        <f t="shared" si="206"/>
        <v>23</v>
      </c>
      <c r="AK292" s="32">
        <f t="shared" si="206"/>
        <v>7</v>
      </c>
      <c r="AL292" s="32">
        <f t="shared" si="206"/>
        <v>2</v>
      </c>
      <c r="AM292" s="32">
        <f t="shared" si="206"/>
        <v>3</v>
      </c>
      <c r="AN292" s="32">
        <f t="shared" si="206"/>
        <v>1</v>
      </c>
      <c r="AO292" s="32">
        <f t="shared" si="206"/>
        <v>0</v>
      </c>
      <c r="AP292" s="32">
        <f t="shared" si="206"/>
        <v>0</v>
      </c>
      <c r="AQ292" s="32">
        <f t="shared" si="206"/>
        <v>0</v>
      </c>
      <c r="AR292" s="34">
        <f t="shared" si="206"/>
        <v>0</v>
      </c>
      <c r="AS292" s="35">
        <f>SUM(AF292:AR292)</f>
        <v>150</v>
      </c>
      <c r="AT292" s="32"/>
      <c r="AU292" s="35">
        <f>SUM(O292+AD292+AS292)</f>
        <v>346</v>
      </c>
    </row>
    <row r="293" spans="1:47" ht="15.75" customHeight="1">
      <c r="A293" s="24">
        <v>0.40625</v>
      </c>
      <c r="B293" s="36">
        <f t="shared" si="204"/>
        <v>4</v>
      </c>
      <c r="C293" s="37">
        <f t="shared" si="204"/>
        <v>1</v>
      </c>
      <c r="D293" s="37">
        <f t="shared" si="204"/>
        <v>104</v>
      </c>
      <c r="E293" s="37">
        <f t="shared" si="204"/>
        <v>8</v>
      </c>
      <c r="F293" s="37">
        <f t="shared" si="204"/>
        <v>12</v>
      </c>
      <c r="G293" s="37">
        <f t="shared" si="204"/>
        <v>4</v>
      </c>
      <c r="H293" s="37">
        <f t="shared" si="204"/>
        <v>2</v>
      </c>
      <c r="I293" s="37">
        <f t="shared" si="204"/>
        <v>0</v>
      </c>
      <c r="J293" s="37">
        <f t="shared" si="204"/>
        <v>0</v>
      </c>
      <c r="K293" s="37">
        <f t="shared" si="204"/>
        <v>0</v>
      </c>
      <c r="L293" s="37">
        <f t="shared" si="204"/>
        <v>0</v>
      </c>
      <c r="M293" s="37">
        <f t="shared" si="204"/>
        <v>0</v>
      </c>
      <c r="N293" s="38">
        <f t="shared" si="204"/>
        <v>0</v>
      </c>
      <c r="O293" s="39">
        <f>SUM(B293:N293)</f>
        <v>135</v>
      </c>
      <c r="P293" s="32"/>
      <c r="Q293" s="36">
        <f t="shared" si="205"/>
        <v>1</v>
      </c>
      <c r="R293" s="37">
        <f t="shared" si="205"/>
        <v>0</v>
      </c>
      <c r="S293" s="37">
        <f t="shared" si="205"/>
        <v>24</v>
      </c>
      <c r="T293" s="37">
        <f t="shared" si="205"/>
        <v>2</v>
      </c>
      <c r="U293" s="37">
        <f t="shared" si="205"/>
        <v>3</v>
      </c>
      <c r="V293" s="37">
        <f t="shared" si="205"/>
        <v>0</v>
      </c>
      <c r="W293" s="37">
        <f t="shared" si="205"/>
        <v>0</v>
      </c>
      <c r="X293" s="37">
        <f t="shared" si="205"/>
        <v>1</v>
      </c>
      <c r="Y293" s="37">
        <f t="shared" si="205"/>
        <v>0</v>
      </c>
      <c r="Z293" s="37">
        <f t="shared" si="205"/>
        <v>0</v>
      </c>
      <c r="AA293" s="37">
        <f t="shared" si="205"/>
        <v>0</v>
      </c>
      <c r="AB293" s="37">
        <f t="shared" si="205"/>
        <v>0</v>
      </c>
      <c r="AC293" s="38">
        <f t="shared" si="205"/>
        <v>0</v>
      </c>
      <c r="AD293" s="39">
        <f>SUM(Q293:AC293)</f>
        <v>31</v>
      </c>
      <c r="AE293" s="32"/>
      <c r="AF293" s="36">
        <f t="shared" si="206"/>
        <v>6</v>
      </c>
      <c r="AG293" s="37">
        <f t="shared" si="206"/>
        <v>2</v>
      </c>
      <c r="AH293" s="37">
        <f t="shared" si="206"/>
        <v>118</v>
      </c>
      <c r="AI293" s="37">
        <f t="shared" si="206"/>
        <v>14</v>
      </c>
      <c r="AJ293" s="37">
        <f t="shared" si="206"/>
        <v>24</v>
      </c>
      <c r="AK293" s="37">
        <f t="shared" si="206"/>
        <v>3</v>
      </c>
      <c r="AL293" s="37">
        <f t="shared" si="206"/>
        <v>2</v>
      </c>
      <c r="AM293" s="37">
        <f t="shared" si="206"/>
        <v>1</v>
      </c>
      <c r="AN293" s="37">
        <f t="shared" si="206"/>
        <v>0</v>
      </c>
      <c r="AO293" s="37">
        <f t="shared" si="206"/>
        <v>0</v>
      </c>
      <c r="AP293" s="37">
        <f t="shared" si="206"/>
        <v>0</v>
      </c>
      <c r="AQ293" s="37">
        <f t="shared" si="206"/>
        <v>0</v>
      </c>
      <c r="AR293" s="38">
        <f t="shared" si="206"/>
        <v>0</v>
      </c>
      <c r="AS293" s="39">
        <f>SUM(AF293:AR293)</f>
        <v>170</v>
      </c>
      <c r="AT293" s="32"/>
      <c r="AU293" s="39">
        <f>SUM(O293+AD293+AS293)</f>
        <v>336</v>
      </c>
    </row>
    <row r="294" spans="1:47" ht="15.75" customHeight="1">
      <c r="A294" s="25" t="s">
        <v>21</v>
      </c>
      <c r="B294" s="40">
        <f t="shared" ref="B294:O294" si="207">SUM(B290:B293)</f>
        <v>30</v>
      </c>
      <c r="C294" s="41">
        <f t="shared" si="207"/>
        <v>4</v>
      </c>
      <c r="D294" s="41">
        <f t="shared" si="207"/>
        <v>442</v>
      </c>
      <c r="E294" s="41">
        <f t="shared" si="207"/>
        <v>27</v>
      </c>
      <c r="F294" s="41">
        <f t="shared" si="207"/>
        <v>64</v>
      </c>
      <c r="G294" s="41">
        <f t="shared" si="207"/>
        <v>17</v>
      </c>
      <c r="H294" s="41">
        <f t="shared" si="207"/>
        <v>6</v>
      </c>
      <c r="I294" s="41">
        <f t="shared" si="207"/>
        <v>5</v>
      </c>
      <c r="J294" s="41">
        <f t="shared" si="207"/>
        <v>0</v>
      </c>
      <c r="K294" s="41">
        <f t="shared" si="207"/>
        <v>1</v>
      </c>
      <c r="L294" s="41">
        <f t="shared" si="207"/>
        <v>0</v>
      </c>
      <c r="M294" s="41">
        <f t="shared" si="207"/>
        <v>0</v>
      </c>
      <c r="N294" s="42">
        <f t="shared" si="207"/>
        <v>0</v>
      </c>
      <c r="O294" s="43">
        <f t="shared" si="207"/>
        <v>596</v>
      </c>
      <c r="P294" s="32"/>
      <c r="Q294" s="40">
        <f t="shared" ref="Q294:AD294" si="208">SUM(Q290:Q293)</f>
        <v>7</v>
      </c>
      <c r="R294" s="41">
        <f t="shared" si="208"/>
        <v>1</v>
      </c>
      <c r="S294" s="41">
        <f t="shared" si="208"/>
        <v>120</v>
      </c>
      <c r="T294" s="41">
        <f t="shared" si="208"/>
        <v>8</v>
      </c>
      <c r="U294" s="41">
        <f t="shared" si="208"/>
        <v>32</v>
      </c>
      <c r="V294" s="41">
        <f t="shared" si="208"/>
        <v>0</v>
      </c>
      <c r="W294" s="41">
        <f t="shared" si="208"/>
        <v>0</v>
      </c>
      <c r="X294" s="41">
        <f t="shared" si="208"/>
        <v>2</v>
      </c>
      <c r="Y294" s="41">
        <f t="shared" si="208"/>
        <v>0</v>
      </c>
      <c r="Z294" s="41">
        <f t="shared" si="208"/>
        <v>0</v>
      </c>
      <c r="AA294" s="41">
        <f t="shared" si="208"/>
        <v>0</v>
      </c>
      <c r="AB294" s="41">
        <f t="shared" si="208"/>
        <v>0</v>
      </c>
      <c r="AC294" s="42">
        <f t="shared" si="208"/>
        <v>0</v>
      </c>
      <c r="AD294" s="43">
        <f t="shared" si="208"/>
        <v>170</v>
      </c>
      <c r="AE294" s="32"/>
      <c r="AF294" s="40">
        <f t="shared" ref="AF294:AS294" si="209">SUM(AF290:AF293)</f>
        <v>20</v>
      </c>
      <c r="AG294" s="41">
        <f t="shared" si="209"/>
        <v>6</v>
      </c>
      <c r="AH294" s="41">
        <f t="shared" si="209"/>
        <v>469</v>
      </c>
      <c r="AI294" s="41">
        <f t="shared" si="209"/>
        <v>31</v>
      </c>
      <c r="AJ294" s="41">
        <f t="shared" si="209"/>
        <v>86</v>
      </c>
      <c r="AK294" s="41">
        <f t="shared" si="209"/>
        <v>17</v>
      </c>
      <c r="AL294" s="41">
        <f t="shared" si="209"/>
        <v>7</v>
      </c>
      <c r="AM294" s="41">
        <f t="shared" si="209"/>
        <v>13</v>
      </c>
      <c r="AN294" s="41">
        <f t="shared" si="209"/>
        <v>2</v>
      </c>
      <c r="AO294" s="41">
        <f t="shared" si="209"/>
        <v>0</v>
      </c>
      <c r="AP294" s="41">
        <f t="shared" si="209"/>
        <v>0</v>
      </c>
      <c r="AQ294" s="41">
        <f t="shared" si="209"/>
        <v>0</v>
      </c>
      <c r="AR294" s="42">
        <f t="shared" si="209"/>
        <v>0</v>
      </c>
      <c r="AS294" s="43">
        <f t="shared" si="209"/>
        <v>651</v>
      </c>
      <c r="AT294" s="32"/>
      <c r="AU294" s="43">
        <f>SUM(AU290:AU293)</f>
        <v>1417</v>
      </c>
    </row>
    <row r="295" spans="1:47" ht="15.75" customHeight="1">
      <c r="A295" s="22">
        <v>0.41666666666666702</v>
      </c>
      <c r="B295" s="28">
        <f t="shared" ref="B295:N298" si="210">SUM(B27+B94+B161)</f>
        <v>3</v>
      </c>
      <c r="C295" s="29">
        <f t="shared" si="210"/>
        <v>0</v>
      </c>
      <c r="D295" s="29">
        <f t="shared" si="210"/>
        <v>86</v>
      </c>
      <c r="E295" s="29">
        <f t="shared" si="210"/>
        <v>7</v>
      </c>
      <c r="F295" s="29">
        <f t="shared" si="210"/>
        <v>13</v>
      </c>
      <c r="G295" s="29">
        <f t="shared" si="210"/>
        <v>4</v>
      </c>
      <c r="H295" s="29">
        <f t="shared" si="210"/>
        <v>1</v>
      </c>
      <c r="I295" s="29">
        <f t="shared" si="210"/>
        <v>5</v>
      </c>
      <c r="J295" s="29">
        <f t="shared" si="210"/>
        <v>0</v>
      </c>
      <c r="K295" s="29">
        <f t="shared" si="210"/>
        <v>0</v>
      </c>
      <c r="L295" s="29">
        <f t="shared" si="210"/>
        <v>0</v>
      </c>
      <c r="M295" s="29">
        <f t="shared" si="210"/>
        <v>0</v>
      </c>
      <c r="N295" s="30">
        <f t="shared" si="210"/>
        <v>0</v>
      </c>
      <c r="O295" s="31">
        <f>SUM(B295:N295)</f>
        <v>119</v>
      </c>
      <c r="P295" s="32"/>
      <c r="Q295" s="28">
        <f t="shared" ref="Q295:AC298" si="211">SUM(Q27+Q94+Q161)</f>
        <v>4</v>
      </c>
      <c r="R295" s="29">
        <f t="shared" si="211"/>
        <v>0</v>
      </c>
      <c r="S295" s="29">
        <f t="shared" si="211"/>
        <v>40</v>
      </c>
      <c r="T295" s="29">
        <f t="shared" si="211"/>
        <v>0</v>
      </c>
      <c r="U295" s="29">
        <f t="shared" si="211"/>
        <v>6</v>
      </c>
      <c r="V295" s="29">
        <f t="shared" si="211"/>
        <v>0</v>
      </c>
      <c r="W295" s="29">
        <f t="shared" si="211"/>
        <v>0</v>
      </c>
      <c r="X295" s="29">
        <f t="shared" si="211"/>
        <v>1</v>
      </c>
      <c r="Y295" s="29">
        <f t="shared" si="211"/>
        <v>1</v>
      </c>
      <c r="Z295" s="29">
        <f t="shared" si="211"/>
        <v>0</v>
      </c>
      <c r="AA295" s="29">
        <f t="shared" si="211"/>
        <v>0</v>
      </c>
      <c r="AB295" s="29">
        <f t="shared" si="211"/>
        <v>0</v>
      </c>
      <c r="AC295" s="30">
        <f t="shared" si="211"/>
        <v>0</v>
      </c>
      <c r="AD295" s="31">
        <f>SUM(Q295:AC295)</f>
        <v>52</v>
      </c>
      <c r="AE295" s="32"/>
      <c r="AF295" s="28">
        <f t="shared" ref="AF295:AR298" si="212">SUM(AF27+AF94+AF161)</f>
        <v>4</v>
      </c>
      <c r="AG295" s="29">
        <f t="shared" si="212"/>
        <v>2</v>
      </c>
      <c r="AH295" s="29">
        <f t="shared" si="212"/>
        <v>99</v>
      </c>
      <c r="AI295" s="29">
        <f t="shared" si="212"/>
        <v>3</v>
      </c>
      <c r="AJ295" s="29">
        <f t="shared" si="212"/>
        <v>20</v>
      </c>
      <c r="AK295" s="29">
        <f t="shared" si="212"/>
        <v>4</v>
      </c>
      <c r="AL295" s="29">
        <f t="shared" si="212"/>
        <v>1</v>
      </c>
      <c r="AM295" s="29">
        <f t="shared" si="212"/>
        <v>1</v>
      </c>
      <c r="AN295" s="29">
        <f t="shared" si="212"/>
        <v>0</v>
      </c>
      <c r="AO295" s="29">
        <f t="shared" si="212"/>
        <v>0</v>
      </c>
      <c r="AP295" s="29">
        <f t="shared" si="212"/>
        <v>1</v>
      </c>
      <c r="AQ295" s="29">
        <f t="shared" si="212"/>
        <v>0</v>
      </c>
      <c r="AR295" s="30">
        <f t="shared" si="212"/>
        <v>0</v>
      </c>
      <c r="AS295" s="31">
        <f>SUM(AF295:AR295)</f>
        <v>135</v>
      </c>
      <c r="AT295" s="32"/>
      <c r="AU295" s="31">
        <f>SUM(O295+AD295+AS295)</f>
        <v>306</v>
      </c>
    </row>
    <row r="296" spans="1:47" ht="15.75" customHeight="1">
      <c r="A296" s="23">
        <v>0.42708333333333298</v>
      </c>
      <c r="B296" s="33">
        <f t="shared" si="210"/>
        <v>3</v>
      </c>
      <c r="C296" s="32">
        <f t="shared" si="210"/>
        <v>0</v>
      </c>
      <c r="D296" s="32">
        <f t="shared" si="210"/>
        <v>98</v>
      </c>
      <c r="E296" s="32">
        <f t="shared" si="210"/>
        <v>9</v>
      </c>
      <c r="F296" s="32">
        <f t="shared" si="210"/>
        <v>18</v>
      </c>
      <c r="G296" s="32">
        <f t="shared" si="210"/>
        <v>5</v>
      </c>
      <c r="H296" s="32">
        <f t="shared" si="210"/>
        <v>1</v>
      </c>
      <c r="I296" s="32">
        <f t="shared" si="210"/>
        <v>2</v>
      </c>
      <c r="J296" s="32">
        <f t="shared" si="210"/>
        <v>0</v>
      </c>
      <c r="K296" s="32">
        <f t="shared" si="210"/>
        <v>0</v>
      </c>
      <c r="L296" s="32">
        <f t="shared" si="210"/>
        <v>0</v>
      </c>
      <c r="M296" s="32">
        <f t="shared" si="210"/>
        <v>0</v>
      </c>
      <c r="N296" s="34">
        <f t="shared" si="210"/>
        <v>0</v>
      </c>
      <c r="O296" s="35">
        <f>SUM(B296:N296)</f>
        <v>136</v>
      </c>
      <c r="P296" s="32"/>
      <c r="Q296" s="33">
        <f t="shared" si="211"/>
        <v>4</v>
      </c>
      <c r="R296" s="32">
        <f t="shared" si="211"/>
        <v>0</v>
      </c>
      <c r="S296" s="32">
        <f t="shared" si="211"/>
        <v>35</v>
      </c>
      <c r="T296" s="32">
        <f t="shared" si="211"/>
        <v>1</v>
      </c>
      <c r="U296" s="32">
        <f t="shared" si="211"/>
        <v>3</v>
      </c>
      <c r="V296" s="32">
        <f t="shared" si="211"/>
        <v>0</v>
      </c>
      <c r="W296" s="32">
        <f t="shared" si="211"/>
        <v>0</v>
      </c>
      <c r="X296" s="32">
        <f t="shared" si="211"/>
        <v>1</v>
      </c>
      <c r="Y296" s="32">
        <f t="shared" si="211"/>
        <v>1</v>
      </c>
      <c r="Z296" s="32">
        <f t="shared" si="211"/>
        <v>0</v>
      </c>
      <c r="AA296" s="32">
        <f t="shared" si="211"/>
        <v>0</v>
      </c>
      <c r="AB296" s="32">
        <f t="shared" si="211"/>
        <v>0</v>
      </c>
      <c r="AC296" s="34">
        <f t="shared" si="211"/>
        <v>0</v>
      </c>
      <c r="AD296" s="35">
        <f>SUM(Q296:AC296)</f>
        <v>45</v>
      </c>
      <c r="AE296" s="32"/>
      <c r="AF296" s="33">
        <f t="shared" si="212"/>
        <v>4</v>
      </c>
      <c r="AG296" s="32">
        <f t="shared" si="212"/>
        <v>1</v>
      </c>
      <c r="AH296" s="32">
        <f t="shared" si="212"/>
        <v>103</v>
      </c>
      <c r="AI296" s="32">
        <f t="shared" si="212"/>
        <v>6</v>
      </c>
      <c r="AJ296" s="32">
        <f t="shared" si="212"/>
        <v>10</v>
      </c>
      <c r="AK296" s="32">
        <f t="shared" si="212"/>
        <v>3</v>
      </c>
      <c r="AL296" s="32">
        <f t="shared" si="212"/>
        <v>0</v>
      </c>
      <c r="AM296" s="32">
        <f t="shared" si="212"/>
        <v>1</v>
      </c>
      <c r="AN296" s="32">
        <f t="shared" si="212"/>
        <v>0</v>
      </c>
      <c r="AO296" s="32">
        <f t="shared" si="212"/>
        <v>0</v>
      </c>
      <c r="AP296" s="32">
        <f t="shared" si="212"/>
        <v>0</v>
      </c>
      <c r="AQ296" s="32">
        <f t="shared" si="212"/>
        <v>0</v>
      </c>
      <c r="AR296" s="34">
        <f t="shared" si="212"/>
        <v>0</v>
      </c>
      <c r="AS296" s="35">
        <f>SUM(AF296:AR296)</f>
        <v>128</v>
      </c>
      <c r="AT296" s="32"/>
      <c r="AU296" s="35">
        <f>SUM(O296+AD296+AS296)</f>
        <v>309</v>
      </c>
    </row>
    <row r="297" spans="1:47" ht="15.75" customHeight="1">
      <c r="A297" s="23">
        <v>0.4375</v>
      </c>
      <c r="B297" s="33">
        <f t="shared" si="210"/>
        <v>1</v>
      </c>
      <c r="C297" s="32">
        <f t="shared" si="210"/>
        <v>3</v>
      </c>
      <c r="D297" s="32">
        <f t="shared" si="210"/>
        <v>103</v>
      </c>
      <c r="E297" s="32">
        <f t="shared" si="210"/>
        <v>5</v>
      </c>
      <c r="F297" s="32">
        <f t="shared" si="210"/>
        <v>17</v>
      </c>
      <c r="G297" s="32">
        <f t="shared" si="210"/>
        <v>3</v>
      </c>
      <c r="H297" s="32">
        <f t="shared" si="210"/>
        <v>0</v>
      </c>
      <c r="I297" s="32">
        <f t="shared" si="210"/>
        <v>5</v>
      </c>
      <c r="J297" s="32">
        <f t="shared" si="210"/>
        <v>1</v>
      </c>
      <c r="K297" s="32">
        <f t="shared" si="210"/>
        <v>0</v>
      </c>
      <c r="L297" s="32">
        <f t="shared" si="210"/>
        <v>0</v>
      </c>
      <c r="M297" s="32">
        <f t="shared" si="210"/>
        <v>1</v>
      </c>
      <c r="N297" s="34">
        <f t="shared" si="210"/>
        <v>0</v>
      </c>
      <c r="O297" s="35">
        <f>SUM(B297:N297)</f>
        <v>139</v>
      </c>
      <c r="P297" s="32"/>
      <c r="Q297" s="33">
        <f t="shared" si="211"/>
        <v>1</v>
      </c>
      <c r="R297" s="32">
        <f t="shared" si="211"/>
        <v>1</v>
      </c>
      <c r="S297" s="32">
        <f t="shared" si="211"/>
        <v>32</v>
      </c>
      <c r="T297" s="32">
        <f t="shared" si="211"/>
        <v>1</v>
      </c>
      <c r="U297" s="32">
        <f t="shared" si="211"/>
        <v>5</v>
      </c>
      <c r="V297" s="32">
        <f t="shared" si="211"/>
        <v>0</v>
      </c>
      <c r="W297" s="32">
        <f t="shared" si="211"/>
        <v>0</v>
      </c>
      <c r="X297" s="32">
        <f t="shared" si="211"/>
        <v>1</v>
      </c>
      <c r="Y297" s="32">
        <f t="shared" si="211"/>
        <v>0</v>
      </c>
      <c r="Z297" s="32">
        <f t="shared" si="211"/>
        <v>0</v>
      </c>
      <c r="AA297" s="32">
        <f t="shared" si="211"/>
        <v>0</v>
      </c>
      <c r="AB297" s="32">
        <f t="shared" si="211"/>
        <v>0</v>
      </c>
      <c r="AC297" s="34">
        <f t="shared" si="211"/>
        <v>0</v>
      </c>
      <c r="AD297" s="35">
        <f>SUM(Q297:AC297)</f>
        <v>41</v>
      </c>
      <c r="AE297" s="32"/>
      <c r="AF297" s="33">
        <f t="shared" si="212"/>
        <v>0</v>
      </c>
      <c r="AG297" s="32">
        <f t="shared" si="212"/>
        <v>1</v>
      </c>
      <c r="AH297" s="32">
        <f t="shared" si="212"/>
        <v>88</v>
      </c>
      <c r="AI297" s="32">
        <f t="shared" si="212"/>
        <v>1</v>
      </c>
      <c r="AJ297" s="32">
        <f t="shared" si="212"/>
        <v>18</v>
      </c>
      <c r="AK297" s="32">
        <f t="shared" si="212"/>
        <v>6</v>
      </c>
      <c r="AL297" s="32">
        <f t="shared" si="212"/>
        <v>0</v>
      </c>
      <c r="AM297" s="32">
        <f t="shared" si="212"/>
        <v>2</v>
      </c>
      <c r="AN297" s="32">
        <f t="shared" si="212"/>
        <v>0</v>
      </c>
      <c r="AO297" s="32">
        <f t="shared" si="212"/>
        <v>0</v>
      </c>
      <c r="AP297" s="32">
        <f t="shared" si="212"/>
        <v>0</v>
      </c>
      <c r="AQ297" s="32">
        <f t="shared" si="212"/>
        <v>0</v>
      </c>
      <c r="AR297" s="34">
        <f t="shared" si="212"/>
        <v>0</v>
      </c>
      <c r="AS297" s="35">
        <f>SUM(AF297:AR297)</f>
        <v>116</v>
      </c>
      <c r="AT297" s="32"/>
      <c r="AU297" s="35">
        <f>SUM(O297+AD297+AS297)</f>
        <v>296</v>
      </c>
    </row>
    <row r="298" spans="1:47" ht="15.75" customHeight="1">
      <c r="A298" s="24">
        <v>0.44791666666666702</v>
      </c>
      <c r="B298" s="36">
        <f t="shared" si="210"/>
        <v>2</v>
      </c>
      <c r="C298" s="37">
        <f t="shared" si="210"/>
        <v>1</v>
      </c>
      <c r="D298" s="37">
        <f t="shared" si="210"/>
        <v>83</v>
      </c>
      <c r="E298" s="37">
        <f t="shared" si="210"/>
        <v>4</v>
      </c>
      <c r="F298" s="37">
        <f t="shared" si="210"/>
        <v>21</v>
      </c>
      <c r="G298" s="37">
        <f t="shared" si="210"/>
        <v>4</v>
      </c>
      <c r="H298" s="37">
        <f t="shared" si="210"/>
        <v>0</v>
      </c>
      <c r="I298" s="37">
        <f t="shared" si="210"/>
        <v>4</v>
      </c>
      <c r="J298" s="37">
        <f t="shared" si="210"/>
        <v>0</v>
      </c>
      <c r="K298" s="37">
        <f t="shared" si="210"/>
        <v>0</v>
      </c>
      <c r="L298" s="37">
        <f t="shared" si="210"/>
        <v>0</v>
      </c>
      <c r="M298" s="37">
        <f t="shared" si="210"/>
        <v>0</v>
      </c>
      <c r="N298" s="38">
        <f t="shared" si="210"/>
        <v>0</v>
      </c>
      <c r="O298" s="39">
        <f>SUM(B298:N298)</f>
        <v>119</v>
      </c>
      <c r="P298" s="32"/>
      <c r="Q298" s="36">
        <f t="shared" si="211"/>
        <v>1</v>
      </c>
      <c r="R298" s="37">
        <f t="shared" si="211"/>
        <v>0</v>
      </c>
      <c r="S298" s="37">
        <f t="shared" si="211"/>
        <v>20</v>
      </c>
      <c r="T298" s="37">
        <f t="shared" si="211"/>
        <v>1</v>
      </c>
      <c r="U298" s="37">
        <f t="shared" si="211"/>
        <v>10</v>
      </c>
      <c r="V298" s="37">
        <f t="shared" si="211"/>
        <v>0</v>
      </c>
      <c r="W298" s="37">
        <f t="shared" si="211"/>
        <v>1</v>
      </c>
      <c r="X298" s="37">
        <f t="shared" si="211"/>
        <v>0</v>
      </c>
      <c r="Y298" s="37">
        <f t="shared" si="211"/>
        <v>0</v>
      </c>
      <c r="Z298" s="37">
        <f t="shared" si="211"/>
        <v>0</v>
      </c>
      <c r="AA298" s="37">
        <f t="shared" si="211"/>
        <v>0</v>
      </c>
      <c r="AB298" s="37">
        <f t="shared" si="211"/>
        <v>0</v>
      </c>
      <c r="AC298" s="38">
        <f t="shared" si="211"/>
        <v>0</v>
      </c>
      <c r="AD298" s="39">
        <f>SUM(Q298:AC298)</f>
        <v>33</v>
      </c>
      <c r="AE298" s="32"/>
      <c r="AF298" s="36">
        <f t="shared" si="212"/>
        <v>2</v>
      </c>
      <c r="AG298" s="37">
        <f t="shared" si="212"/>
        <v>2</v>
      </c>
      <c r="AH298" s="37">
        <f t="shared" si="212"/>
        <v>120</v>
      </c>
      <c r="AI298" s="37">
        <f t="shared" si="212"/>
        <v>5</v>
      </c>
      <c r="AJ298" s="37">
        <f t="shared" si="212"/>
        <v>22</v>
      </c>
      <c r="AK298" s="37">
        <f t="shared" si="212"/>
        <v>4</v>
      </c>
      <c r="AL298" s="37">
        <f t="shared" si="212"/>
        <v>0</v>
      </c>
      <c r="AM298" s="37">
        <f t="shared" si="212"/>
        <v>2</v>
      </c>
      <c r="AN298" s="37">
        <f t="shared" si="212"/>
        <v>0</v>
      </c>
      <c r="AO298" s="37">
        <f t="shared" si="212"/>
        <v>0</v>
      </c>
      <c r="AP298" s="37">
        <f t="shared" si="212"/>
        <v>0</v>
      </c>
      <c r="AQ298" s="37">
        <f t="shared" si="212"/>
        <v>0</v>
      </c>
      <c r="AR298" s="38">
        <f t="shared" si="212"/>
        <v>0</v>
      </c>
      <c r="AS298" s="39">
        <f>SUM(AF298:AR298)</f>
        <v>157</v>
      </c>
      <c r="AT298" s="32"/>
      <c r="AU298" s="39">
        <f>SUM(O298+AD298+AS298)</f>
        <v>309</v>
      </c>
    </row>
    <row r="299" spans="1:47" ht="15.75" customHeight="1">
      <c r="A299" s="25" t="s">
        <v>21</v>
      </c>
      <c r="B299" s="40">
        <f t="shared" ref="B299:O299" si="213">SUM(B295:B298)</f>
        <v>9</v>
      </c>
      <c r="C299" s="41">
        <f t="shared" si="213"/>
        <v>4</v>
      </c>
      <c r="D299" s="41">
        <f t="shared" si="213"/>
        <v>370</v>
      </c>
      <c r="E299" s="41">
        <f t="shared" si="213"/>
        <v>25</v>
      </c>
      <c r="F299" s="41">
        <f t="shared" si="213"/>
        <v>69</v>
      </c>
      <c r="G299" s="41">
        <f t="shared" si="213"/>
        <v>16</v>
      </c>
      <c r="H299" s="41">
        <f t="shared" si="213"/>
        <v>2</v>
      </c>
      <c r="I299" s="41">
        <f t="shared" si="213"/>
        <v>16</v>
      </c>
      <c r="J299" s="41">
        <f t="shared" si="213"/>
        <v>1</v>
      </c>
      <c r="K299" s="41">
        <f t="shared" si="213"/>
        <v>0</v>
      </c>
      <c r="L299" s="41">
        <f t="shared" si="213"/>
        <v>0</v>
      </c>
      <c r="M299" s="41">
        <f t="shared" si="213"/>
        <v>1</v>
      </c>
      <c r="N299" s="42">
        <f t="shared" si="213"/>
        <v>0</v>
      </c>
      <c r="O299" s="43">
        <f t="shared" si="213"/>
        <v>513</v>
      </c>
      <c r="P299" s="32"/>
      <c r="Q299" s="40">
        <f t="shared" ref="Q299:AD299" si="214">SUM(Q295:Q298)</f>
        <v>10</v>
      </c>
      <c r="R299" s="41">
        <f t="shared" si="214"/>
        <v>1</v>
      </c>
      <c r="S299" s="41">
        <f t="shared" si="214"/>
        <v>127</v>
      </c>
      <c r="T299" s="41">
        <f t="shared" si="214"/>
        <v>3</v>
      </c>
      <c r="U299" s="41">
        <f t="shared" si="214"/>
        <v>24</v>
      </c>
      <c r="V299" s="41">
        <f t="shared" si="214"/>
        <v>0</v>
      </c>
      <c r="W299" s="41">
        <f t="shared" si="214"/>
        <v>1</v>
      </c>
      <c r="X299" s="41">
        <f t="shared" si="214"/>
        <v>3</v>
      </c>
      <c r="Y299" s="41">
        <f t="shared" si="214"/>
        <v>2</v>
      </c>
      <c r="Z299" s="41">
        <f t="shared" si="214"/>
        <v>0</v>
      </c>
      <c r="AA299" s="41">
        <f t="shared" si="214"/>
        <v>0</v>
      </c>
      <c r="AB299" s="41">
        <f t="shared" si="214"/>
        <v>0</v>
      </c>
      <c r="AC299" s="42">
        <f t="shared" si="214"/>
        <v>0</v>
      </c>
      <c r="AD299" s="43">
        <f t="shared" si="214"/>
        <v>171</v>
      </c>
      <c r="AE299" s="32"/>
      <c r="AF299" s="40">
        <f t="shared" ref="AF299:AS299" si="215">SUM(AF295:AF298)</f>
        <v>10</v>
      </c>
      <c r="AG299" s="41">
        <f t="shared" si="215"/>
        <v>6</v>
      </c>
      <c r="AH299" s="41">
        <f t="shared" si="215"/>
        <v>410</v>
      </c>
      <c r="AI299" s="41">
        <f t="shared" si="215"/>
        <v>15</v>
      </c>
      <c r="AJ299" s="41">
        <f t="shared" si="215"/>
        <v>70</v>
      </c>
      <c r="AK299" s="41">
        <f t="shared" si="215"/>
        <v>17</v>
      </c>
      <c r="AL299" s="41">
        <f t="shared" si="215"/>
        <v>1</v>
      </c>
      <c r="AM299" s="41">
        <f t="shared" si="215"/>
        <v>6</v>
      </c>
      <c r="AN299" s="41">
        <f t="shared" si="215"/>
        <v>0</v>
      </c>
      <c r="AO299" s="41">
        <f t="shared" si="215"/>
        <v>0</v>
      </c>
      <c r="AP299" s="41">
        <f t="shared" si="215"/>
        <v>1</v>
      </c>
      <c r="AQ299" s="41">
        <f t="shared" si="215"/>
        <v>0</v>
      </c>
      <c r="AR299" s="42">
        <f t="shared" si="215"/>
        <v>0</v>
      </c>
      <c r="AS299" s="43">
        <f t="shared" si="215"/>
        <v>536</v>
      </c>
      <c r="AT299" s="32"/>
      <c r="AU299" s="43">
        <f>SUM(AU295:AU298)</f>
        <v>1220</v>
      </c>
    </row>
    <row r="300" spans="1:47" ht="15.75" customHeight="1">
      <c r="A300" s="22">
        <v>0.45833333333333298</v>
      </c>
      <c r="B300" s="28">
        <f t="shared" ref="B300:N303" si="216">SUM(B32+B99+B166)</f>
        <v>0</v>
      </c>
      <c r="C300" s="29">
        <f t="shared" si="216"/>
        <v>0</v>
      </c>
      <c r="D300" s="29">
        <f t="shared" si="216"/>
        <v>85</v>
      </c>
      <c r="E300" s="29">
        <f t="shared" si="216"/>
        <v>4</v>
      </c>
      <c r="F300" s="29">
        <f t="shared" si="216"/>
        <v>26</v>
      </c>
      <c r="G300" s="29">
        <f t="shared" si="216"/>
        <v>4</v>
      </c>
      <c r="H300" s="29">
        <f t="shared" si="216"/>
        <v>2</v>
      </c>
      <c r="I300" s="29">
        <f t="shared" si="216"/>
        <v>2</v>
      </c>
      <c r="J300" s="29">
        <f t="shared" si="216"/>
        <v>0</v>
      </c>
      <c r="K300" s="29">
        <f t="shared" si="216"/>
        <v>0</v>
      </c>
      <c r="L300" s="29">
        <f t="shared" si="216"/>
        <v>0</v>
      </c>
      <c r="M300" s="29">
        <f t="shared" si="216"/>
        <v>0</v>
      </c>
      <c r="N300" s="30">
        <f t="shared" si="216"/>
        <v>0</v>
      </c>
      <c r="O300" s="31">
        <f>SUM(B300:N300)</f>
        <v>123</v>
      </c>
      <c r="P300" s="32"/>
      <c r="Q300" s="28">
        <f t="shared" ref="Q300:AC303" si="217">SUM(Q32+Q99+Q166)</f>
        <v>4</v>
      </c>
      <c r="R300" s="29">
        <f t="shared" si="217"/>
        <v>1</v>
      </c>
      <c r="S300" s="29">
        <f t="shared" si="217"/>
        <v>25</v>
      </c>
      <c r="T300" s="29">
        <f t="shared" si="217"/>
        <v>0</v>
      </c>
      <c r="U300" s="29">
        <f t="shared" si="217"/>
        <v>7</v>
      </c>
      <c r="V300" s="29">
        <f t="shared" si="217"/>
        <v>0</v>
      </c>
      <c r="W300" s="29">
        <f t="shared" si="217"/>
        <v>0</v>
      </c>
      <c r="X300" s="29">
        <f t="shared" si="217"/>
        <v>1</v>
      </c>
      <c r="Y300" s="29">
        <f t="shared" si="217"/>
        <v>0</v>
      </c>
      <c r="Z300" s="29">
        <f t="shared" si="217"/>
        <v>0</v>
      </c>
      <c r="AA300" s="29">
        <f t="shared" si="217"/>
        <v>0</v>
      </c>
      <c r="AB300" s="29">
        <f t="shared" si="217"/>
        <v>0</v>
      </c>
      <c r="AC300" s="30">
        <f t="shared" si="217"/>
        <v>0</v>
      </c>
      <c r="AD300" s="31">
        <f>SUM(Q300:AC300)</f>
        <v>38</v>
      </c>
      <c r="AE300" s="32"/>
      <c r="AF300" s="28">
        <f t="shared" ref="AF300:AR303" si="218">SUM(AF32+AF99+AF166)</f>
        <v>3</v>
      </c>
      <c r="AG300" s="29">
        <f t="shared" si="218"/>
        <v>0</v>
      </c>
      <c r="AH300" s="29">
        <f t="shared" si="218"/>
        <v>89</v>
      </c>
      <c r="AI300" s="29">
        <f t="shared" si="218"/>
        <v>7</v>
      </c>
      <c r="AJ300" s="29">
        <f t="shared" si="218"/>
        <v>16</v>
      </c>
      <c r="AK300" s="29">
        <f t="shared" si="218"/>
        <v>4</v>
      </c>
      <c r="AL300" s="29">
        <f t="shared" si="218"/>
        <v>0</v>
      </c>
      <c r="AM300" s="29">
        <f t="shared" si="218"/>
        <v>2</v>
      </c>
      <c r="AN300" s="29">
        <f t="shared" si="218"/>
        <v>0</v>
      </c>
      <c r="AO300" s="29">
        <f t="shared" si="218"/>
        <v>0</v>
      </c>
      <c r="AP300" s="29">
        <f t="shared" si="218"/>
        <v>0</v>
      </c>
      <c r="AQ300" s="29">
        <f t="shared" si="218"/>
        <v>0</v>
      </c>
      <c r="AR300" s="30">
        <f t="shared" si="218"/>
        <v>0</v>
      </c>
      <c r="AS300" s="31">
        <f>SUM(AF300:AR300)</f>
        <v>121</v>
      </c>
      <c r="AT300" s="32"/>
      <c r="AU300" s="31">
        <f>SUM(O300+AD300+AS300)</f>
        <v>282</v>
      </c>
    </row>
    <row r="301" spans="1:47" ht="15.75" customHeight="1">
      <c r="A301" s="23">
        <v>0.46875</v>
      </c>
      <c r="B301" s="33">
        <f t="shared" si="216"/>
        <v>6</v>
      </c>
      <c r="C301" s="32">
        <f t="shared" si="216"/>
        <v>1</v>
      </c>
      <c r="D301" s="32">
        <f t="shared" si="216"/>
        <v>94</v>
      </c>
      <c r="E301" s="32">
        <f t="shared" si="216"/>
        <v>6</v>
      </c>
      <c r="F301" s="32">
        <f t="shared" si="216"/>
        <v>27</v>
      </c>
      <c r="G301" s="32">
        <f t="shared" si="216"/>
        <v>5</v>
      </c>
      <c r="H301" s="32">
        <f t="shared" si="216"/>
        <v>3</v>
      </c>
      <c r="I301" s="32">
        <f t="shared" si="216"/>
        <v>2</v>
      </c>
      <c r="J301" s="32">
        <f t="shared" si="216"/>
        <v>3</v>
      </c>
      <c r="K301" s="32">
        <f t="shared" si="216"/>
        <v>0</v>
      </c>
      <c r="L301" s="32">
        <f t="shared" si="216"/>
        <v>0</v>
      </c>
      <c r="M301" s="32">
        <f t="shared" si="216"/>
        <v>0</v>
      </c>
      <c r="N301" s="34">
        <f t="shared" si="216"/>
        <v>0</v>
      </c>
      <c r="O301" s="35">
        <f>SUM(B301:N301)</f>
        <v>147</v>
      </c>
      <c r="P301" s="32"/>
      <c r="Q301" s="33">
        <f t="shared" si="217"/>
        <v>0</v>
      </c>
      <c r="R301" s="32">
        <f t="shared" si="217"/>
        <v>0</v>
      </c>
      <c r="S301" s="32">
        <f t="shared" si="217"/>
        <v>38</v>
      </c>
      <c r="T301" s="32">
        <f t="shared" si="217"/>
        <v>1</v>
      </c>
      <c r="U301" s="32">
        <f t="shared" si="217"/>
        <v>10</v>
      </c>
      <c r="V301" s="32">
        <f t="shared" si="217"/>
        <v>0</v>
      </c>
      <c r="W301" s="32">
        <f t="shared" si="217"/>
        <v>0</v>
      </c>
      <c r="X301" s="32">
        <f t="shared" si="217"/>
        <v>2</v>
      </c>
      <c r="Y301" s="32">
        <f t="shared" si="217"/>
        <v>0</v>
      </c>
      <c r="Z301" s="32">
        <f t="shared" si="217"/>
        <v>0</v>
      </c>
      <c r="AA301" s="32">
        <f t="shared" si="217"/>
        <v>0</v>
      </c>
      <c r="AB301" s="32">
        <f t="shared" si="217"/>
        <v>0</v>
      </c>
      <c r="AC301" s="34">
        <f t="shared" si="217"/>
        <v>0</v>
      </c>
      <c r="AD301" s="35">
        <f>SUM(Q301:AC301)</f>
        <v>51</v>
      </c>
      <c r="AE301" s="32"/>
      <c r="AF301" s="33">
        <f t="shared" si="218"/>
        <v>3</v>
      </c>
      <c r="AG301" s="32">
        <f t="shared" si="218"/>
        <v>0</v>
      </c>
      <c r="AH301" s="32">
        <f t="shared" si="218"/>
        <v>99</v>
      </c>
      <c r="AI301" s="32">
        <f t="shared" si="218"/>
        <v>4</v>
      </c>
      <c r="AJ301" s="32">
        <f t="shared" si="218"/>
        <v>20</v>
      </c>
      <c r="AK301" s="32">
        <f t="shared" si="218"/>
        <v>3</v>
      </c>
      <c r="AL301" s="32">
        <f t="shared" si="218"/>
        <v>0</v>
      </c>
      <c r="AM301" s="32">
        <f t="shared" si="218"/>
        <v>1</v>
      </c>
      <c r="AN301" s="32">
        <f t="shared" si="218"/>
        <v>2</v>
      </c>
      <c r="AO301" s="32">
        <f t="shared" si="218"/>
        <v>1</v>
      </c>
      <c r="AP301" s="32">
        <f t="shared" si="218"/>
        <v>0</v>
      </c>
      <c r="AQ301" s="32">
        <f t="shared" si="218"/>
        <v>0</v>
      </c>
      <c r="AR301" s="34">
        <f t="shared" si="218"/>
        <v>0</v>
      </c>
      <c r="AS301" s="35">
        <f>SUM(AF301:AR301)</f>
        <v>133</v>
      </c>
      <c r="AT301" s="32"/>
      <c r="AU301" s="35">
        <f>SUM(O301+AD301+AS301)</f>
        <v>331</v>
      </c>
    </row>
    <row r="302" spans="1:47" ht="15.75" customHeight="1">
      <c r="A302" s="23">
        <v>0.47916666666666702</v>
      </c>
      <c r="B302" s="33">
        <f t="shared" si="216"/>
        <v>3</v>
      </c>
      <c r="C302" s="32">
        <f t="shared" si="216"/>
        <v>1</v>
      </c>
      <c r="D302" s="32">
        <f t="shared" si="216"/>
        <v>101</v>
      </c>
      <c r="E302" s="32">
        <f t="shared" si="216"/>
        <v>5</v>
      </c>
      <c r="F302" s="32">
        <f t="shared" si="216"/>
        <v>30</v>
      </c>
      <c r="G302" s="32">
        <f t="shared" si="216"/>
        <v>4</v>
      </c>
      <c r="H302" s="32">
        <f t="shared" si="216"/>
        <v>2</v>
      </c>
      <c r="I302" s="32">
        <f t="shared" si="216"/>
        <v>1</v>
      </c>
      <c r="J302" s="32">
        <f t="shared" si="216"/>
        <v>0</v>
      </c>
      <c r="K302" s="32">
        <f t="shared" si="216"/>
        <v>0</v>
      </c>
      <c r="L302" s="32">
        <f t="shared" si="216"/>
        <v>0</v>
      </c>
      <c r="M302" s="32">
        <f t="shared" si="216"/>
        <v>0</v>
      </c>
      <c r="N302" s="34">
        <f t="shared" si="216"/>
        <v>0</v>
      </c>
      <c r="O302" s="35">
        <f>SUM(B302:N302)</f>
        <v>147</v>
      </c>
      <c r="P302" s="32"/>
      <c r="Q302" s="33">
        <f t="shared" si="217"/>
        <v>1</v>
      </c>
      <c r="R302" s="32">
        <f t="shared" si="217"/>
        <v>0</v>
      </c>
      <c r="S302" s="32">
        <f t="shared" si="217"/>
        <v>41</v>
      </c>
      <c r="T302" s="32">
        <f t="shared" si="217"/>
        <v>1</v>
      </c>
      <c r="U302" s="32">
        <f t="shared" si="217"/>
        <v>9</v>
      </c>
      <c r="V302" s="32">
        <f t="shared" si="217"/>
        <v>0</v>
      </c>
      <c r="W302" s="32">
        <f t="shared" si="217"/>
        <v>0</v>
      </c>
      <c r="X302" s="32">
        <f t="shared" si="217"/>
        <v>1</v>
      </c>
      <c r="Y302" s="32">
        <f t="shared" si="217"/>
        <v>0</v>
      </c>
      <c r="Z302" s="32">
        <f t="shared" si="217"/>
        <v>0</v>
      </c>
      <c r="AA302" s="32">
        <f t="shared" si="217"/>
        <v>0</v>
      </c>
      <c r="AB302" s="32">
        <f t="shared" si="217"/>
        <v>0</v>
      </c>
      <c r="AC302" s="34">
        <f t="shared" si="217"/>
        <v>0</v>
      </c>
      <c r="AD302" s="35">
        <f>SUM(Q302:AC302)</f>
        <v>53</v>
      </c>
      <c r="AE302" s="32"/>
      <c r="AF302" s="33">
        <f t="shared" si="218"/>
        <v>3</v>
      </c>
      <c r="AG302" s="32">
        <f t="shared" si="218"/>
        <v>0</v>
      </c>
      <c r="AH302" s="32">
        <f t="shared" si="218"/>
        <v>89</v>
      </c>
      <c r="AI302" s="32">
        <f t="shared" si="218"/>
        <v>7</v>
      </c>
      <c r="AJ302" s="32">
        <f t="shared" si="218"/>
        <v>14</v>
      </c>
      <c r="AK302" s="32">
        <f t="shared" si="218"/>
        <v>5</v>
      </c>
      <c r="AL302" s="32">
        <f t="shared" si="218"/>
        <v>1</v>
      </c>
      <c r="AM302" s="32">
        <f t="shared" si="218"/>
        <v>2</v>
      </c>
      <c r="AN302" s="32">
        <f t="shared" si="218"/>
        <v>2</v>
      </c>
      <c r="AO302" s="32">
        <f t="shared" si="218"/>
        <v>0</v>
      </c>
      <c r="AP302" s="32">
        <f t="shared" si="218"/>
        <v>0</v>
      </c>
      <c r="AQ302" s="32">
        <f t="shared" si="218"/>
        <v>0</v>
      </c>
      <c r="AR302" s="34">
        <f t="shared" si="218"/>
        <v>0</v>
      </c>
      <c r="AS302" s="35">
        <f>SUM(AF302:AR302)</f>
        <v>123</v>
      </c>
      <c r="AT302" s="32"/>
      <c r="AU302" s="35">
        <f>SUM(O302+AD302+AS302)</f>
        <v>323</v>
      </c>
    </row>
    <row r="303" spans="1:47" ht="15.75" customHeight="1">
      <c r="A303" s="24">
        <v>0.48958333333333298</v>
      </c>
      <c r="B303" s="36">
        <f t="shared" si="216"/>
        <v>3</v>
      </c>
      <c r="C303" s="37">
        <f t="shared" si="216"/>
        <v>0</v>
      </c>
      <c r="D303" s="37">
        <f t="shared" si="216"/>
        <v>74</v>
      </c>
      <c r="E303" s="37">
        <f t="shared" si="216"/>
        <v>6</v>
      </c>
      <c r="F303" s="37">
        <f t="shared" si="216"/>
        <v>16</v>
      </c>
      <c r="G303" s="37">
        <f t="shared" si="216"/>
        <v>4</v>
      </c>
      <c r="H303" s="37">
        <f t="shared" si="216"/>
        <v>2</v>
      </c>
      <c r="I303" s="37">
        <f t="shared" si="216"/>
        <v>1</v>
      </c>
      <c r="J303" s="37">
        <f t="shared" si="216"/>
        <v>0</v>
      </c>
      <c r="K303" s="37">
        <f t="shared" si="216"/>
        <v>0</v>
      </c>
      <c r="L303" s="37">
        <f t="shared" si="216"/>
        <v>0</v>
      </c>
      <c r="M303" s="37">
        <f t="shared" si="216"/>
        <v>0</v>
      </c>
      <c r="N303" s="38">
        <f t="shared" si="216"/>
        <v>0</v>
      </c>
      <c r="O303" s="39">
        <f>SUM(B303:N303)</f>
        <v>106</v>
      </c>
      <c r="P303" s="32"/>
      <c r="Q303" s="36">
        <f t="shared" si="217"/>
        <v>3</v>
      </c>
      <c r="R303" s="37">
        <f t="shared" si="217"/>
        <v>0</v>
      </c>
      <c r="S303" s="37">
        <f t="shared" si="217"/>
        <v>27</v>
      </c>
      <c r="T303" s="37">
        <f t="shared" si="217"/>
        <v>1</v>
      </c>
      <c r="U303" s="37">
        <f t="shared" si="217"/>
        <v>8</v>
      </c>
      <c r="V303" s="37">
        <f t="shared" si="217"/>
        <v>0</v>
      </c>
      <c r="W303" s="37">
        <f t="shared" si="217"/>
        <v>0</v>
      </c>
      <c r="X303" s="37">
        <f t="shared" si="217"/>
        <v>1</v>
      </c>
      <c r="Y303" s="37">
        <f t="shared" si="217"/>
        <v>0</v>
      </c>
      <c r="Z303" s="37">
        <f t="shared" si="217"/>
        <v>0</v>
      </c>
      <c r="AA303" s="37">
        <f t="shared" si="217"/>
        <v>1</v>
      </c>
      <c r="AB303" s="37">
        <f t="shared" si="217"/>
        <v>0</v>
      </c>
      <c r="AC303" s="38">
        <f t="shared" si="217"/>
        <v>0</v>
      </c>
      <c r="AD303" s="39">
        <f>SUM(Q303:AC303)</f>
        <v>41</v>
      </c>
      <c r="AE303" s="32"/>
      <c r="AF303" s="36">
        <f t="shared" si="218"/>
        <v>4</v>
      </c>
      <c r="AG303" s="37">
        <f t="shared" si="218"/>
        <v>0</v>
      </c>
      <c r="AH303" s="37">
        <f t="shared" si="218"/>
        <v>82</v>
      </c>
      <c r="AI303" s="37">
        <f t="shared" si="218"/>
        <v>2</v>
      </c>
      <c r="AJ303" s="37">
        <f t="shared" si="218"/>
        <v>17</v>
      </c>
      <c r="AK303" s="37">
        <f t="shared" si="218"/>
        <v>4</v>
      </c>
      <c r="AL303" s="37">
        <f t="shared" si="218"/>
        <v>0</v>
      </c>
      <c r="AM303" s="37">
        <f t="shared" si="218"/>
        <v>0</v>
      </c>
      <c r="AN303" s="37">
        <f t="shared" si="218"/>
        <v>0</v>
      </c>
      <c r="AO303" s="37">
        <f t="shared" si="218"/>
        <v>0</v>
      </c>
      <c r="AP303" s="37">
        <f t="shared" si="218"/>
        <v>0</v>
      </c>
      <c r="AQ303" s="37">
        <f t="shared" si="218"/>
        <v>0</v>
      </c>
      <c r="AR303" s="38">
        <f t="shared" si="218"/>
        <v>0</v>
      </c>
      <c r="AS303" s="39">
        <f>SUM(AF303:AR303)</f>
        <v>109</v>
      </c>
      <c r="AT303" s="32"/>
      <c r="AU303" s="39">
        <f>SUM(O303+AD303+AS303)</f>
        <v>256</v>
      </c>
    </row>
    <row r="304" spans="1:47" ht="15.75" customHeight="1">
      <c r="A304" s="25" t="s">
        <v>21</v>
      </c>
      <c r="B304" s="40">
        <f t="shared" ref="B304:O304" si="219">SUM(B300:B303)</f>
        <v>12</v>
      </c>
      <c r="C304" s="41">
        <f t="shared" si="219"/>
        <v>2</v>
      </c>
      <c r="D304" s="41">
        <f t="shared" si="219"/>
        <v>354</v>
      </c>
      <c r="E304" s="41">
        <f t="shared" si="219"/>
        <v>21</v>
      </c>
      <c r="F304" s="41">
        <f t="shared" si="219"/>
        <v>99</v>
      </c>
      <c r="G304" s="41">
        <f t="shared" si="219"/>
        <v>17</v>
      </c>
      <c r="H304" s="41">
        <f t="shared" si="219"/>
        <v>9</v>
      </c>
      <c r="I304" s="41">
        <f t="shared" si="219"/>
        <v>6</v>
      </c>
      <c r="J304" s="41">
        <f t="shared" si="219"/>
        <v>3</v>
      </c>
      <c r="K304" s="41">
        <f t="shared" si="219"/>
        <v>0</v>
      </c>
      <c r="L304" s="41">
        <f t="shared" si="219"/>
        <v>0</v>
      </c>
      <c r="M304" s="41">
        <f t="shared" si="219"/>
        <v>0</v>
      </c>
      <c r="N304" s="42">
        <f t="shared" si="219"/>
        <v>0</v>
      </c>
      <c r="O304" s="43">
        <f t="shared" si="219"/>
        <v>523</v>
      </c>
      <c r="P304" s="32"/>
      <c r="Q304" s="40">
        <f t="shared" ref="Q304:AD304" si="220">SUM(Q300:Q303)</f>
        <v>8</v>
      </c>
      <c r="R304" s="41">
        <f t="shared" si="220"/>
        <v>1</v>
      </c>
      <c r="S304" s="41">
        <f t="shared" si="220"/>
        <v>131</v>
      </c>
      <c r="T304" s="41">
        <f t="shared" si="220"/>
        <v>3</v>
      </c>
      <c r="U304" s="41">
        <f t="shared" si="220"/>
        <v>34</v>
      </c>
      <c r="V304" s="41">
        <f t="shared" si="220"/>
        <v>0</v>
      </c>
      <c r="W304" s="41">
        <f t="shared" si="220"/>
        <v>0</v>
      </c>
      <c r="X304" s="41">
        <f t="shared" si="220"/>
        <v>5</v>
      </c>
      <c r="Y304" s="41">
        <f t="shared" si="220"/>
        <v>0</v>
      </c>
      <c r="Z304" s="41">
        <f t="shared" si="220"/>
        <v>0</v>
      </c>
      <c r="AA304" s="41">
        <f t="shared" si="220"/>
        <v>1</v>
      </c>
      <c r="AB304" s="41">
        <f t="shared" si="220"/>
        <v>0</v>
      </c>
      <c r="AC304" s="42">
        <f t="shared" si="220"/>
        <v>0</v>
      </c>
      <c r="AD304" s="43">
        <f t="shared" si="220"/>
        <v>183</v>
      </c>
      <c r="AE304" s="32"/>
      <c r="AF304" s="40">
        <f t="shared" ref="AF304:AS304" si="221">SUM(AF300:AF303)</f>
        <v>13</v>
      </c>
      <c r="AG304" s="41">
        <f t="shared" si="221"/>
        <v>0</v>
      </c>
      <c r="AH304" s="41">
        <f t="shared" si="221"/>
        <v>359</v>
      </c>
      <c r="AI304" s="41">
        <f t="shared" si="221"/>
        <v>20</v>
      </c>
      <c r="AJ304" s="41">
        <f t="shared" si="221"/>
        <v>67</v>
      </c>
      <c r="AK304" s="41">
        <f t="shared" si="221"/>
        <v>16</v>
      </c>
      <c r="AL304" s="41">
        <f t="shared" si="221"/>
        <v>1</v>
      </c>
      <c r="AM304" s="41">
        <f t="shared" si="221"/>
        <v>5</v>
      </c>
      <c r="AN304" s="41">
        <f t="shared" si="221"/>
        <v>4</v>
      </c>
      <c r="AO304" s="41">
        <f t="shared" si="221"/>
        <v>1</v>
      </c>
      <c r="AP304" s="41">
        <f t="shared" si="221"/>
        <v>0</v>
      </c>
      <c r="AQ304" s="41">
        <f t="shared" si="221"/>
        <v>0</v>
      </c>
      <c r="AR304" s="42">
        <f t="shared" si="221"/>
        <v>0</v>
      </c>
      <c r="AS304" s="43">
        <f t="shared" si="221"/>
        <v>486</v>
      </c>
      <c r="AT304" s="32"/>
      <c r="AU304" s="43">
        <f>SUM(AU300:AU303)</f>
        <v>1192</v>
      </c>
    </row>
    <row r="305" spans="1:47" ht="15.75" customHeight="1">
      <c r="A305" s="22">
        <v>0.5</v>
      </c>
      <c r="B305" s="28">
        <f t="shared" ref="B305:N308" si="222">SUM(B37+B104+B171)</f>
        <v>4</v>
      </c>
      <c r="C305" s="29">
        <f t="shared" si="222"/>
        <v>3</v>
      </c>
      <c r="D305" s="29">
        <f t="shared" si="222"/>
        <v>98</v>
      </c>
      <c r="E305" s="29">
        <f t="shared" si="222"/>
        <v>9</v>
      </c>
      <c r="F305" s="29">
        <f t="shared" si="222"/>
        <v>22</v>
      </c>
      <c r="G305" s="29">
        <f t="shared" si="222"/>
        <v>5</v>
      </c>
      <c r="H305" s="29">
        <f t="shared" si="222"/>
        <v>1</v>
      </c>
      <c r="I305" s="29">
        <f t="shared" si="222"/>
        <v>1</v>
      </c>
      <c r="J305" s="29">
        <f t="shared" si="222"/>
        <v>2</v>
      </c>
      <c r="K305" s="29">
        <f t="shared" si="222"/>
        <v>1</v>
      </c>
      <c r="L305" s="29">
        <f t="shared" si="222"/>
        <v>0</v>
      </c>
      <c r="M305" s="29">
        <f t="shared" si="222"/>
        <v>0</v>
      </c>
      <c r="N305" s="30">
        <f t="shared" si="222"/>
        <v>0</v>
      </c>
      <c r="O305" s="31">
        <f>SUM(B305:N305)</f>
        <v>146</v>
      </c>
      <c r="P305" s="32"/>
      <c r="Q305" s="28">
        <f t="shared" ref="Q305:AC308" si="223">SUM(Q37+Q104+Q171)</f>
        <v>1</v>
      </c>
      <c r="R305" s="29">
        <f t="shared" si="223"/>
        <v>0</v>
      </c>
      <c r="S305" s="29">
        <f t="shared" si="223"/>
        <v>42</v>
      </c>
      <c r="T305" s="29">
        <f t="shared" si="223"/>
        <v>2</v>
      </c>
      <c r="U305" s="29">
        <f t="shared" si="223"/>
        <v>3</v>
      </c>
      <c r="V305" s="29">
        <f t="shared" si="223"/>
        <v>0</v>
      </c>
      <c r="W305" s="29">
        <f t="shared" si="223"/>
        <v>1</v>
      </c>
      <c r="X305" s="29">
        <f t="shared" si="223"/>
        <v>0</v>
      </c>
      <c r="Y305" s="29">
        <f t="shared" si="223"/>
        <v>0</v>
      </c>
      <c r="Z305" s="29">
        <f t="shared" si="223"/>
        <v>0</v>
      </c>
      <c r="AA305" s="29">
        <f t="shared" si="223"/>
        <v>0</v>
      </c>
      <c r="AB305" s="29">
        <f t="shared" si="223"/>
        <v>0</v>
      </c>
      <c r="AC305" s="30">
        <f t="shared" si="223"/>
        <v>0</v>
      </c>
      <c r="AD305" s="31">
        <f>SUM(Q305:AC305)</f>
        <v>49</v>
      </c>
      <c r="AE305" s="32"/>
      <c r="AF305" s="28">
        <f t="shared" ref="AF305:AR308" si="224">SUM(AF37+AF104+AF171)</f>
        <v>2</v>
      </c>
      <c r="AG305" s="29">
        <f t="shared" si="224"/>
        <v>0</v>
      </c>
      <c r="AH305" s="29">
        <f t="shared" si="224"/>
        <v>99</v>
      </c>
      <c r="AI305" s="29">
        <f t="shared" si="224"/>
        <v>2</v>
      </c>
      <c r="AJ305" s="29">
        <f t="shared" si="224"/>
        <v>19</v>
      </c>
      <c r="AK305" s="29">
        <f t="shared" si="224"/>
        <v>3</v>
      </c>
      <c r="AL305" s="29">
        <f t="shared" si="224"/>
        <v>1</v>
      </c>
      <c r="AM305" s="29">
        <f t="shared" si="224"/>
        <v>6</v>
      </c>
      <c r="AN305" s="29">
        <f t="shared" si="224"/>
        <v>0</v>
      </c>
      <c r="AO305" s="29">
        <f t="shared" si="224"/>
        <v>0</v>
      </c>
      <c r="AP305" s="29">
        <f t="shared" si="224"/>
        <v>0</v>
      </c>
      <c r="AQ305" s="29">
        <f t="shared" si="224"/>
        <v>0</v>
      </c>
      <c r="AR305" s="30">
        <f t="shared" si="224"/>
        <v>0</v>
      </c>
      <c r="AS305" s="31">
        <f>SUM(AF305:AR305)</f>
        <v>132</v>
      </c>
      <c r="AT305" s="32"/>
      <c r="AU305" s="31">
        <f>SUM(O305+AD305+AS305)</f>
        <v>327</v>
      </c>
    </row>
    <row r="306" spans="1:47" ht="15.75" customHeight="1">
      <c r="A306" s="23">
        <v>0.51041666666666696</v>
      </c>
      <c r="B306" s="33">
        <f t="shared" si="222"/>
        <v>1</v>
      </c>
      <c r="C306" s="32">
        <f t="shared" si="222"/>
        <v>3</v>
      </c>
      <c r="D306" s="32">
        <f t="shared" si="222"/>
        <v>101</v>
      </c>
      <c r="E306" s="32">
        <f t="shared" si="222"/>
        <v>2</v>
      </c>
      <c r="F306" s="32">
        <f t="shared" si="222"/>
        <v>15</v>
      </c>
      <c r="G306" s="32">
        <f t="shared" si="222"/>
        <v>2</v>
      </c>
      <c r="H306" s="32">
        <f t="shared" si="222"/>
        <v>1</v>
      </c>
      <c r="I306" s="32">
        <f t="shared" si="222"/>
        <v>1</v>
      </c>
      <c r="J306" s="32">
        <f t="shared" si="222"/>
        <v>0</v>
      </c>
      <c r="K306" s="32">
        <f t="shared" si="222"/>
        <v>0</v>
      </c>
      <c r="L306" s="32">
        <f t="shared" si="222"/>
        <v>0</v>
      </c>
      <c r="M306" s="32">
        <f t="shared" si="222"/>
        <v>0</v>
      </c>
      <c r="N306" s="34">
        <f t="shared" si="222"/>
        <v>0</v>
      </c>
      <c r="O306" s="35">
        <f>SUM(B306:N306)</f>
        <v>126</v>
      </c>
      <c r="P306" s="32"/>
      <c r="Q306" s="33">
        <f t="shared" si="223"/>
        <v>1</v>
      </c>
      <c r="R306" s="32">
        <f t="shared" si="223"/>
        <v>1</v>
      </c>
      <c r="S306" s="32">
        <f t="shared" si="223"/>
        <v>34</v>
      </c>
      <c r="T306" s="32">
        <f t="shared" si="223"/>
        <v>0</v>
      </c>
      <c r="U306" s="32">
        <f t="shared" si="223"/>
        <v>8</v>
      </c>
      <c r="V306" s="32">
        <f t="shared" si="223"/>
        <v>0</v>
      </c>
      <c r="W306" s="32">
        <f t="shared" si="223"/>
        <v>0</v>
      </c>
      <c r="X306" s="32">
        <f t="shared" si="223"/>
        <v>0</v>
      </c>
      <c r="Y306" s="32">
        <f t="shared" si="223"/>
        <v>0</v>
      </c>
      <c r="Z306" s="32">
        <f t="shared" si="223"/>
        <v>0</v>
      </c>
      <c r="AA306" s="32">
        <f t="shared" si="223"/>
        <v>0</v>
      </c>
      <c r="AB306" s="32">
        <f t="shared" si="223"/>
        <v>0</v>
      </c>
      <c r="AC306" s="34">
        <f t="shared" si="223"/>
        <v>0</v>
      </c>
      <c r="AD306" s="35">
        <f>SUM(Q306:AC306)</f>
        <v>44</v>
      </c>
      <c r="AE306" s="32"/>
      <c r="AF306" s="33">
        <f t="shared" si="224"/>
        <v>4</v>
      </c>
      <c r="AG306" s="32">
        <f t="shared" si="224"/>
        <v>1</v>
      </c>
      <c r="AH306" s="32">
        <f t="shared" si="224"/>
        <v>83</v>
      </c>
      <c r="AI306" s="32">
        <f t="shared" si="224"/>
        <v>4</v>
      </c>
      <c r="AJ306" s="32">
        <f t="shared" si="224"/>
        <v>17</v>
      </c>
      <c r="AK306" s="32">
        <f t="shared" si="224"/>
        <v>5</v>
      </c>
      <c r="AL306" s="32">
        <f t="shared" si="224"/>
        <v>1</v>
      </c>
      <c r="AM306" s="32">
        <f t="shared" si="224"/>
        <v>1</v>
      </c>
      <c r="AN306" s="32">
        <f t="shared" si="224"/>
        <v>0</v>
      </c>
      <c r="AO306" s="32">
        <f t="shared" si="224"/>
        <v>0</v>
      </c>
      <c r="AP306" s="32">
        <f t="shared" si="224"/>
        <v>0</v>
      </c>
      <c r="AQ306" s="32">
        <f t="shared" si="224"/>
        <v>0</v>
      </c>
      <c r="AR306" s="34">
        <f t="shared" si="224"/>
        <v>0</v>
      </c>
      <c r="AS306" s="35">
        <f>SUM(AF306:AR306)</f>
        <v>116</v>
      </c>
      <c r="AT306" s="32"/>
      <c r="AU306" s="35">
        <f>SUM(O306+AD306+AS306)</f>
        <v>286</v>
      </c>
    </row>
    <row r="307" spans="1:47" ht="15.75" customHeight="1">
      <c r="A307" s="23">
        <v>0.52083333333333304</v>
      </c>
      <c r="B307" s="33">
        <f t="shared" si="222"/>
        <v>5</v>
      </c>
      <c r="C307" s="32">
        <f t="shared" si="222"/>
        <v>1</v>
      </c>
      <c r="D307" s="32">
        <f t="shared" si="222"/>
        <v>110</v>
      </c>
      <c r="E307" s="32">
        <f t="shared" si="222"/>
        <v>4</v>
      </c>
      <c r="F307" s="32">
        <f t="shared" si="222"/>
        <v>25</v>
      </c>
      <c r="G307" s="32">
        <f t="shared" si="222"/>
        <v>5</v>
      </c>
      <c r="H307" s="32">
        <f t="shared" si="222"/>
        <v>0</v>
      </c>
      <c r="I307" s="32">
        <f t="shared" si="222"/>
        <v>2</v>
      </c>
      <c r="J307" s="32">
        <f t="shared" si="222"/>
        <v>0</v>
      </c>
      <c r="K307" s="32">
        <f t="shared" si="222"/>
        <v>1</v>
      </c>
      <c r="L307" s="32">
        <f t="shared" si="222"/>
        <v>0</v>
      </c>
      <c r="M307" s="32">
        <f t="shared" si="222"/>
        <v>0</v>
      </c>
      <c r="N307" s="34">
        <f t="shared" si="222"/>
        <v>1</v>
      </c>
      <c r="O307" s="35">
        <f>SUM(B307:N307)</f>
        <v>154</v>
      </c>
      <c r="P307" s="32"/>
      <c r="Q307" s="33">
        <f t="shared" si="223"/>
        <v>3</v>
      </c>
      <c r="R307" s="32">
        <f t="shared" si="223"/>
        <v>1</v>
      </c>
      <c r="S307" s="32">
        <f t="shared" si="223"/>
        <v>47</v>
      </c>
      <c r="T307" s="32">
        <f t="shared" si="223"/>
        <v>1</v>
      </c>
      <c r="U307" s="32">
        <f t="shared" si="223"/>
        <v>6</v>
      </c>
      <c r="V307" s="32">
        <f t="shared" si="223"/>
        <v>0</v>
      </c>
      <c r="W307" s="32">
        <f t="shared" si="223"/>
        <v>0</v>
      </c>
      <c r="X307" s="32">
        <f t="shared" si="223"/>
        <v>0</v>
      </c>
      <c r="Y307" s="32">
        <f t="shared" si="223"/>
        <v>0</v>
      </c>
      <c r="Z307" s="32">
        <f t="shared" si="223"/>
        <v>0</v>
      </c>
      <c r="AA307" s="32">
        <f t="shared" si="223"/>
        <v>0</v>
      </c>
      <c r="AB307" s="32">
        <f t="shared" si="223"/>
        <v>0</v>
      </c>
      <c r="AC307" s="34">
        <f t="shared" si="223"/>
        <v>0</v>
      </c>
      <c r="AD307" s="35">
        <f>SUM(Q307:AC307)</f>
        <v>58</v>
      </c>
      <c r="AE307" s="32"/>
      <c r="AF307" s="33">
        <f t="shared" si="224"/>
        <v>3</v>
      </c>
      <c r="AG307" s="32">
        <f t="shared" si="224"/>
        <v>1</v>
      </c>
      <c r="AH307" s="32">
        <f t="shared" si="224"/>
        <v>86</v>
      </c>
      <c r="AI307" s="32">
        <f t="shared" si="224"/>
        <v>8</v>
      </c>
      <c r="AJ307" s="32">
        <f t="shared" si="224"/>
        <v>18</v>
      </c>
      <c r="AK307" s="32">
        <f t="shared" si="224"/>
        <v>5</v>
      </c>
      <c r="AL307" s="32">
        <f t="shared" si="224"/>
        <v>0</v>
      </c>
      <c r="AM307" s="32">
        <f t="shared" si="224"/>
        <v>1</v>
      </c>
      <c r="AN307" s="32">
        <f t="shared" si="224"/>
        <v>0</v>
      </c>
      <c r="AO307" s="32">
        <f t="shared" si="224"/>
        <v>1</v>
      </c>
      <c r="AP307" s="32">
        <f t="shared" si="224"/>
        <v>0</v>
      </c>
      <c r="AQ307" s="32">
        <f t="shared" si="224"/>
        <v>0</v>
      </c>
      <c r="AR307" s="34">
        <f t="shared" si="224"/>
        <v>0</v>
      </c>
      <c r="AS307" s="35">
        <f>SUM(AF307:AR307)</f>
        <v>123</v>
      </c>
      <c r="AT307" s="32"/>
      <c r="AU307" s="35">
        <f>SUM(O307+AD307+AS307)</f>
        <v>335</v>
      </c>
    </row>
    <row r="308" spans="1:47" ht="15.75" customHeight="1">
      <c r="A308" s="24">
        <v>0.53125</v>
      </c>
      <c r="B308" s="36">
        <f t="shared" si="222"/>
        <v>8</v>
      </c>
      <c r="C308" s="37">
        <f t="shared" si="222"/>
        <v>1</v>
      </c>
      <c r="D308" s="37">
        <f t="shared" si="222"/>
        <v>107</v>
      </c>
      <c r="E308" s="37">
        <f t="shared" si="222"/>
        <v>8</v>
      </c>
      <c r="F308" s="37">
        <f t="shared" si="222"/>
        <v>11</v>
      </c>
      <c r="G308" s="37">
        <f t="shared" si="222"/>
        <v>3</v>
      </c>
      <c r="H308" s="37">
        <f t="shared" si="222"/>
        <v>0</v>
      </c>
      <c r="I308" s="37">
        <f t="shared" si="222"/>
        <v>5</v>
      </c>
      <c r="J308" s="37">
        <f t="shared" si="222"/>
        <v>0</v>
      </c>
      <c r="K308" s="37">
        <f t="shared" si="222"/>
        <v>0</v>
      </c>
      <c r="L308" s="37">
        <f t="shared" si="222"/>
        <v>0</v>
      </c>
      <c r="M308" s="37">
        <f t="shared" si="222"/>
        <v>0</v>
      </c>
      <c r="N308" s="38">
        <f t="shared" si="222"/>
        <v>0</v>
      </c>
      <c r="O308" s="39">
        <f>SUM(B308:N308)</f>
        <v>143</v>
      </c>
      <c r="P308" s="32"/>
      <c r="Q308" s="36">
        <f t="shared" si="223"/>
        <v>3</v>
      </c>
      <c r="R308" s="37">
        <f t="shared" si="223"/>
        <v>0</v>
      </c>
      <c r="S308" s="37">
        <f t="shared" si="223"/>
        <v>54</v>
      </c>
      <c r="T308" s="37">
        <f t="shared" si="223"/>
        <v>1</v>
      </c>
      <c r="U308" s="37">
        <f t="shared" si="223"/>
        <v>5</v>
      </c>
      <c r="V308" s="37">
        <f t="shared" si="223"/>
        <v>0</v>
      </c>
      <c r="W308" s="37">
        <f t="shared" si="223"/>
        <v>0</v>
      </c>
      <c r="X308" s="37">
        <f t="shared" si="223"/>
        <v>0</v>
      </c>
      <c r="Y308" s="37">
        <f t="shared" si="223"/>
        <v>0</v>
      </c>
      <c r="Z308" s="37">
        <f t="shared" si="223"/>
        <v>0</v>
      </c>
      <c r="AA308" s="37">
        <f t="shared" si="223"/>
        <v>0</v>
      </c>
      <c r="AB308" s="37">
        <f t="shared" si="223"/>
        <v>0</v>
      </c>
      <c r="AC308" s="38">
        <f t="shared" si="223"/>
        <v>0</v>
      </c>
      <c r="AD308" s="39">
        <f>SUM(Q308:AC308)</f>
        <v>63</v>
      </c>
      <c r="AE308" s="32"/>
      <c r="AF308" s="36">
        <f t="shared" si="224"/>
        <v>6</v>
      </c>
      <c r="AG308" s="37">
        <f t="shared" si="224"/>
        <v>0</v>
      </c>
      <c r="AH308" s="37">
        <f t="shared" si="224"/>
        <v>99</v>
      </c>
      <c r="AI308" s="37">
        <f t="shared" si="224"/>
        <v>4</v>
      </c>
      <c r="AJ308" s="37">
        <f t="shared" si="224"/>
        <v>19</v>
      </c>
      <c r="AK308" s="37">
        <f t="shared" si="224"/>
        <v>4</v>
      </c>
      <c r="AL308" s="37">
        <f t="shared" si="224"/>
        <v>1</v>
      </c>
      <c r="AM308" s="37">
        <f t="shared" si="224"/>
        <v>2</v>
      </c>
      <c r="AN308" s="37">
        <f t="shared" si="224"/>
        <v>0</v>
      </c>
      <c r="AO308" s="37">
        <f t="shared" si="224"/>
        <v>0</v>
      </c>
      <c r="AP308" s="37">
        <f t="shared" si="224"/>
        <v>0</v>
      </c>
      <c r="AQ308" s="37">
        <f t="shared" si="224"/>
        <v>0</v>
      </c>
      <c r="AR308" s="38">
        <f t="shared" si="224"/>
        <v>0</v>
      </c>
      <c r="AS308" s="39">
        <f>SUM(AF308:AR308)</f>
        <v>135</v>
      </c>
      <c r="AT308" s="32"/>
      <c r="AU308" s="39">
        <f>SUM(O308+AD308+AS308)</f>
        <v>341</v>
      </c>
    </row>
    <row r="309" spans="1:47" ht="15.75" customHeight="1">
      <c r="A309" s="25" t="s">
        <v>21</v>
      </c>
      <c r="B309" s="40">
        <f t="shared" ref="B309:O309" si="225">SUM(B305:B308)</f>
        <v>18</v>
      </c>
      <c r="C309" s="41">
        <f t="shared" si="225"/>
        <v>8</v>
      </c>
      <c r="D309" s="41">
        <f t="shared" si="225"/>
        <v>416</v>
      </c>
      <c r="E309" s="41">
        <f t="shared" si="225"/>
        <v>23</v>
      </c>
      <c r="F309" s="41">
        <f t="shared" si="225"/>
        <v>73</v>
      </c>
      <c r="G309" s="41">
        <f t="shared" si="225"/>
        <v>15</v>
      </c>
      <c r="H309" s="41">
        <f t="shared" si="225"/>
        <v>2</v>
      </c>
      <c r="I309" s="41">
        <f t="shared" si="225"/>
        <v>9</v>
      </c>
      <c r="J309" s="41">
        <f t="shared" si="225"/>
        <v>2</v>
      </c>
      <c r="K309" s="41">
        <f t="shared" si="225"/>
        <v>2</v>
      </c>
      <c r="L309" s="41">
        <f t="shared" si="225"/>
        <v>0</v>
      </c>
      <c r="M309" s="41">
        <f t="shared" si="225"/>
        <v>0</v>
      </c>
      <c r="N309" s="42">
        <f t="shared" si="225"/>
        <v>1</v>
      </c>
      <c r="O309" s="43">
        <f t="shared" si="225"/>
        <v>569</v>
      </c>
      <c r="P309" s="32"/>
      <c r="Q309" s="40">
        <f t="shared" ref="Q309:AD309" si="226">SUM(Q305:Q308)</f>
        <v>8</v>
      </c>
      <c r="R309" s="41">
        <f t="shared" si="226"/>
        <v>2</v>
      </c>
      <c r="S309" s="41">
        <f t="shared" si="226"/>
        <v>177</v>
      </c>
      <c r="T309" s="41">
        <f t="shared" si="226"/>
        <v>4</v>
      </c>
      <c r="U309" s="41">
        <f t="shared" si="226"/>
        <v>22</v>
      </c>
      <c r="V309" s="41">
        <f t="shared" si="226"/>
        <v>0</v>
      </c>
      <c r="W309" s="41">
        <f t="shared" si="226"/>
        <v>1</v>
      </c>
      <c r="X309" s="41">
        <f t="shared" si="226"/>
        <v>0</v>
      </c>
      <c r="Y309" s="41">
        <f t="shared" si="226"/>
        <v>0</v>
      </c>
      <c r="Z309" s="41">
        <f t="shared" si="226"/>
        <v>0</v>
      </c>
      <c r="AA309" s="41">
        <f t="shared" si="226"/>
        <v>0</v>
      </c>
      <c r="AB309" s="41">
        <f t="shared" si="226"/>
        <v>0</v>
      </c>
      <c r="AC309" s="42">
        <f t="shared" si="226"/>
        <v>0</v>
      </c>
      <c r="AD309" s="43">
        <f t="shared" si="226"/>
        <v>214</v>
      </c>
      <c r="AE309" s="32"/>
      <c r="AF309" s="40">
        <f t="shared" ref="AF309:AS309" si="227">SUM(AF305:AF308)</f>
        <v>15</v>
      </c>
      <c r="AG309" s="41">
        <f t="shared" si="227"/>
        <v>2</v>
      </c>
      <c r="AH309" s="41">
        <f t="shared" si="227"/>
        <v>367</v>
      </c>
      <c r="AI309" s="41">
        <f t="shared" si="227"/>
        <v>18</v>
      </c>
      <c r="AJ309" s="41">
        <f t="shared" si="227"/>
        <v>73</v>
      </c>
      <c r="AK309" s="41">
        <f t="shared" si="227"/>
        <v>17</v>
      </c>
      <c r="AL309" s="41">
        <f t="shared" si="227"/>
        <v>3</v>
      </c>
      <c r="AM309" s="41">
        <f t="shared" si="227"/>
        <v>10</v>
      </c>
      <c r="AN309" s="41">
        <f t="shared" si="227"/>
        <v>0</v>
      </c>
      <c r="AO309" s="41">
        <f t="shared" si="227"/>
        <v>1</v>
      </c>
      <c r="AP309" s="41">
        <f t="shared" si="227"/>
        <v>0</v>
      </c>
      <c r="AQ309" s="41">
        <f t="shared" si="227"/>
        <v>0</v>
      </c>
      <c r="AR309" s="42">
        <f t="shared" si="227"/>
        <v>0</v>
      </c>
      <c r="AS309" s="43">
        <f t="shared" si="227"/>
        <v>506</v>
      </c>
      <c r="AT309" s="32"/>
      <c r="AU309" s="43">
        <f>SUM(AU305:AU308)</f>
        <v>1289</v>
      </c>
    </row>
    <row r="310" spans="1:47" ht="15.75" customHeight="1">
      <c r="A310" s="22">
        <v>0.54166666666666696</v>
      </c>
      <c r="B310" s="28">
        <f t="shared" ref="B310:N313" si="228">SUM(B42+B109+B176)</f>
        <v>3</v>
      </c>
      <c r="C310" s="29">
        <f t="shared" si="228"/>
        <v>0</v>
      </c>
      <c r="D310" s="29">
        <f t="shared" si="228"/>
        <v>102</v>
      </c>
      <c r="E310" s="29">
        <f t="shared" si="228"/>
        <v>1</v>
      </c>
      <c r="F310" s="29">
        <f t="shared" si="228"/>
        <v>26</v>
      </c>
      <c r="G310" s="29">
        <f t="shared" si="228"/>
        <v>6</v>
      </c>
      <c r="H310" s="29">
        <f t="shared" si="228"/>
        <v>0</v>
      </c>
      <c r="I310" s="29">
        <f t="shared" si="228"/>
        <v>2</v>
      </c>
      <c r="J310" s="29">
        <f t="shared" si="228"/>
        <v>0</v>
      </c>
      <c r="K310" s="29">
        <f t="shared" si="228"/>
        <v>0</v>
      </c>
      <c r="L310" s="29">
        <f t="shared" si="228"/>
        <v>0</v>
      </c>
      <c r="M310" s="29">
        <f t="shared" si="228"/>
        <v>0</v>
      </c>
      <c r="N310" s="30">
        <f t="shared" si="228"/>
        <v>0</v>
      </c>
      <c r="O310" s="31">
        <f>SUM(B310:N310)</f>
        <v>140</v>
      </c>
      <c r="P310" s="32"/>
      <c r="Q310" s="28">
        <f t="shared" ref="Q310:AC313" si="229">SUM(Q42+Q109+Q176)</f>
        <v>1</v>
      </c>
      <c r="R310" s="29">
        <f t="shared" si="229"/>
        <v>0</v>
      </c>
      <c r="S310" s="29">
        <f t="shared" si="229"/>
        <v>45</v>
      </c>
      <c r="T310" s="29">
        <f t="shared" si="229"/>
        <v>2</v>
      </c>
      <c r="U310" s="29">
        <f t="shared" si="229"/>
        <v>7</v>
      </c>
      <c r="V310" s="29">
        <f t="shared" si="229"/>
        <v>0</v>
      </c>
      <c r="W310" s="29">
        <f t="shared" si="229"/>
        <v>0</v>
      </c>
      <c r="X310" s="29">
        <f t="shared" si="229"/>
        <v>0</v>
      </c>
      <c r="Y310" s="29">
        <f t="shared" si="229"/>
        <v>0</v>
      </c>
      <c r="Z310" s="29">
        <f t="shared" si="229"/>
        <v>0</v>
      </c>
      <c r="AA310" s="29">
        <f t="shared" si="229"/>
        <v>0</v>
      </c>
      <c r="AB310" s="29">
        <f t="shared" si="229"/>
        <v>0</v>
      </c>
      <c r="AC310" s="30">
        <f t="shared" si="229"/>
        <v>0</v>
      </c>
      <c r="AD310" s="31">
        <f>SUM(Q310:AC310)</f>
        <v>55</v>
      </c>
      <c r="AE310" s="32"/>
      <c r="AF310" s="28">
        <f t="shared" ref="AF310:AR313" si="230">SUM(AF42+AF109+AF176)</f>
        <v>2</v>
      </c>
      <c r="AG310" s="29">
        <f t="shared" si="230"/>
        <v>1</v>
      </c>
      <c r="AH310" s="29">
        <f t="shared" si="230"/>
        <v>82</v>
      </c>
      <c r="AI310" s="29">
        <f t="shared" si="230"/>
        <v>4</v>
      </c>
      <c r="AJ310" s="29">
        <f t="shared" si="230"/>
        <v>12</v>
      </c>
      <c r="AK310" s="29">
        <f t="shared" si="230"/>
        <v>2</v>
      </c>
      <c r="AL310" s="29">
        <f t="shared" si="230"/>
        <v>0</v>
      </c>
      <c r="AM310" s="29">
        <f t="shared" si="230"/>
        <v>4</v>
      </c>
      <c r="AN310" s="29">
        <f t="shared" si="230"/>
        <v>0</v>
      </c>
      <c r="AO310" s="29">
        <f t="shared" si="230"/>
        <v>0</v>
      </c>
      <c r="AP310" s="29">
        <f t="shared" si="230"/>
        <v>0</v>
      </c>
      <c r="AQ310" s="29">
        <f t="shared" si="230"/>
        <v>0</v>
      </c>
      <c r="AR310" s="30">
        <f t="shared" si="230"/>
        <v>0</v>
      </c>
      <c r="AS310" s="31">
        <f>SUM(AF310:AR310)</f>
        <v>107</v>
      </c>
      <c r="AT310" s="32"/>
      <c r="AU310" s="31">
        <f>SUM(O310+AD310+AS310)</f>
        <v>302</v>
      </c>
    </row>
    <row r="311" spans="1:47" ht="15.75" customHeight="1">
      <c r="A311" s="23">
        <v>0.55208333333333304</v>
      </c>
      <c r="B311" s="33">
        <f t="shared" si="228"/>
        <v>8</v>
      </c>
      <c r="C311" s="32">
        <f t="shared" si="228"/>
        <v>1</v>
      </c>
      <c r="D311" s="32">
        <f t="shared" si="228"/>
        <v>118</v>
      </c>
      <c r="E311" s="32">
        <f t="shared" si="228"/>
        <v>12</v>
      </c>
      <c r="F311" s="32">
        <f t="shared" si="228"/>
        <v>13</v>
      </c>
      <c r="G311" s="32">
        <f t="shared" si="228"/>
        <v>4</v>
      </c>
      <c r="H311" s="32">
        <f t="shared" si="228"/>
        <v>0</v>
      </c>
      <c r="I311" s="32">
        <f t="shared" si="228"/>
        <v>0</v>
      </c>
      <c r="J311" s="32">
        <f t="shared" si="228"/>
        <v>0</v>
      </c>
      <c r="K311" s="32">
        <f t="shared" si="228"/>
        <v>1</v>
      </c>
      <c r="L311" s="32">
        <f t="shared" si="228"/>
        <v>0</v>
      </c>
      <c r="M311" s="32">
        <f t="shared" si="228"/>
        <v>0</v>
      </c>
      <c r="N311" s="34">
        <f t="shared" si="228"/>
        <v>0</v>
      </c>
      <c r="O311" s="35">
        <f>SUM(B311:N311)</f>
        <v>157</v>
      </c>
      <c r="P311" s="32"/>
      <c r="Q311" s="33">
        <f t="shared" si="229"/>
        <v>3</v>
      </c>
      <c r="R311" s="32">
        <f t="shared" si="229"/>
        <v>0</v>
      </c>
      <c r="S311" s="32">
        <f t="shared" si="229"/>
        <v>43</v>
      </c>
      <c r="T311" s="32">
        <f t="shared" si="229"/>
        <v>0</v>
      </c>
      <c r="U311" s="32">
        <f t="shared" si="229"/>
        <v>7</v>
      </c>
      <c r="V311" s="32">
        <f t="shared" si="229"/>
        <v>0</v>
      </c>
      <c r="W311" s="32">
        <f t="shared" si="229"/>
        <v>0</v>
      </c>
      <c r="X311" s="32">
        <f t="shared" si="229"/>
        <v>0</v>
      </c>
      <c r="Y311" s="32">
        <f t="shared" si="229"/>
        <v>0</v>
      </c>
      <c r="Z311" s="32">
        <f t="shared" si="229"/>
        <v>0</v>
      </c>
      <c r="AA311" s="32">
        <f t="shared" si="229"/>
        <v>0</v>
      </c>
      <c r="AB311" s="32">
        <f t="shared" si="229"/>
        <v>0</v>
      </c>
      <c r="AC311" s="34">
        <f t="shared" si="229"/>
        <v>0</v>
      </c>
      <c r="AD311" s="35">
        <f>SUM(Q311:AC311)</f>
        <v>53</v>
      </c>
      <c r="AE311" s="32"/>
      <c r="AF311" s="33">
        <f t="shared" si="230"/>
        <v>6</v>
      </c>
      <c r="AG311" s="32">
        <f t="shared" si="230"/>
        <v>1</v>
      </c>
      <c r="AH311" s="32">
        <f t="shared" si="230"/>
        <v>99</v>
      </c>
      <c r="AI311" s="32">
        <f t="shared" si="230"/>
        <v>9</v>
      </c>
      <c r="AJ311" s="32">
        <f t="shared" si="230"/>
        <v>22</v>
      </c>
      <c r="AK311" s="32">
        <f t="shared" si="230"/>
        <v>3</v>
      </c>
      <c r="AL311" s="32">
        <f t="shared" si="230"/>
        <v>0</v>
      </c>
      <c r="AM311" s="32">
        <f t="shared" si="230"/>
        <v>1</v>
      </c>
      <c r="AN311" s="32">
        <f t="shared" si="230"/>
        <v>0</v>
      </c>
      <c r="AO311" s="32">
        <f t="shared" si="230"/>
        <v>0</v>
      </c>
      <c r="AP311" s="32">
        <f t="shared" si="230"/>
        <v>0</v>
      </c>
      <c r="AQ311" s="32">
        <f t="shared" si="230"/>
        <v>0</v>
      </c>
      <c r="AR311" s="34">
        <f t="shared" si="230"/>
        <v>0</v>
      </c>
      <c r="AS311" s="35">
        <f>SUM(AF311:AR311)</f>
        <v>141</v>
      </c>
      <c r="AT311" s="32"/>
      <c r="AU311" s="35">
        <f>SUM(O311+AD311+AS311)</f>
        <v>351</v>
      </c>
    </row>
    <row r="312" spans="1:47" ht="15.75" customHeight="1">
      <c r="A312" s="23">
        <v>0.5625</v>
      </c>
      <c r="B312" s="33">
        <f t="shared" si="228"/>
        <v>1</v>
      </c>
      <c r="C312" s="32">
        <f t="shared" si="228"/>
        <v>1</v>
      </c>
      <c r="D312" s="32">
        <f t="shared" si="228"/>
        <v>114</v>
      </c>
      <c r="E312" s="32">
        <f t="shared" si="228"/>
        <v>8</v>
      </c>
      <c r="F312" s="32">
        <f t="shared" si="228"/>
        <v>21</v>
      </c>
      <c r="G312" s="32">
        <f t="shared" si="228"/>
        <v>3</v>
      </c>
      <c r="H312" s="32">
        <f t="shared" si="228"/>
        <v>2</v>
      </c>
      <c r="I312" s="32">
        <f t="shared" si="228"/>
        <v>3</v>
      </c>
      <c r="J312" s="32">
        <f t="shared" si="228"/>
        <v>0</v>
      </c>
      <c r="K312" s="32">
        <f t="shared" si="228"/>
        <v>0</v>
      </c>
      <c r="L312" s="32">
        <f t="shared" si="228"/>
        <v>0</v>
      </c>
      <c r="M312" s="32">
        <f t="shared" si="228"/>
        <v>0</v>
      </c>
      <c r="N312" s="34">
        <f t="shared" si="228"/>
        <v>0</v>
      </c>
      <c r="O312" s="35">
        <f>SUM(B312:N312)</f>
        <v>153</v>
      </c>
      <c r="P312" s="32"/>
      <c r="Q312" s="33">
        <f t="shared" si="229"/>
        <v>4</v>
      </c>
      <c r="R312" s="32">
        <f t="shared" si="229"/>
        <v>0</v>
      </c>
      <c r="S312" s="32">
        <f t="shared" si="229"/>
        <v>38</v>
      </c>
      <c r="T312" s="32">
        <f t="shared" si="229"/>
        <v>1</v>
      </c>
      <c r="U312" s="32">
        <f t="shared" si="229"/>
        <v>5</v>
      </c>
      <c r="V312" s="32">
        <f t="shared" si="229"/>
        <v>0</v>
      </c>
      <c r="W312" s="32">
        <f t="shared" si="229"/>
        <v>0</v>
      </c>
      <c r="X312" s="32">
        <f t="shared" si="229"/>
        <v>0</v>
      </c>
      <c r="Y312" s="32">
        <f t="shared" si="229"/>
        <v>0</v>
      </c>
      <c r="Z312" s="32">
        <f t="shared" si="229"/>
        <v>0</v>
      </c>
      <c r="AA312" s="32">
        <f t="shared" si="229"/>
        <v>0</v>
      </c>
      <c r="AB312" s="32">
        <f t="shared" si="229"/>
        <v>0</v>
      </c>
      <c r="AC312" s="34">
        <f t="shared" si="229"/>
        <v>0</v>
      </c>
      <c r="AD312" s="35">
        <f>SUM(Q312:AC312)</f>
        <v>48</v>
      </c>
      <c r="AE312" s="32"/>
      <c r="AF312" s="33">
        <f t="shared" si="230"/>
        <v>3</v>
      </c>
      <c r="AG312" s="32">
        <f t="shared" si="230"/>
        <v>2</v>
      </c>
      <c r="AH312" s="32">
        <f t="shared" si="230"/>
        <v>96</v>
      </c>
      <c r="AI312" s="32">
        <f t="shared" si="230"/>
        <v>7</v>
      </c>
      <c r="AJ312" s="32">
        <f t="shared" si="230"/>
        <v>14</v>
      </c>
      <c r="AK312" s="32">
        <f t="shared" si="230"/>
        <v>8</v>
      </c>
      <c r="AL312" s="32">
        <f t="shared" si="230"/>
        <v>0</v>
      </c>
      <c r="AM312" s="32">
        <f t="shared" si="230"/>
        <v>0</v>
      </c>
      <c r="AN312" s="32">
        <f t="shared" si="230"/>
        <v>1</v>
      </c>
      <c r="AO312" s="32">
        <f t="shared" si="230"/>
        <v>0</v>
      </c>
      <c r="AP312" s="32">
        <f t="shared" si="230"/>
        <v>0</v>
      </c>
      <c r="AQ312" s="32">
        <f t="shared" si="230"/>
        <v>0</v>
      </c>
      <c r="AR312" s="34">
        <f t="shared" si="230"/>
        <v>0</v>
      </c>
      <c r="AS312" s="35">
        <f>SUM(AF312:AR312)</f>
        <v>131</v>
      </c>
      <c r="AT312" s="32"/>
      <c r="AU312" s="35">
        <f>SUM(O312+AD312+AS312)</f>
        <v>332</v>
      </c>
    </row>
    <row r="313" spans="1:47" ht="15.75" customHeight="1">
      <c r="A313" s="24">
        <v>0.57291666666666696</v>
      </c>
      <c r="B313" s="36">
        <f t="shared" si="228"/>
        <v>3</v>
      </c>
      <c r="C313" s="37">
        <f t="shared" si="228"/>
        <v>1</v>
      </c>
      <c r="D313" s="37">
        <f t="shared" si="228"/>
        <v>82</v>
      </c>
      <c r="E313" s="37">
        <f t="shared" si="228"/>
        <v>5</v>
      </c>
      <c r="F313" s="37">
        <f t="shared" si="228"/>
        <v>17</v>
      </c>
      <c r="G313" s="37">
        <f t="shared" si="228"/>
        <v>6</v>
      </c>
      <c r="H313" s="37">
        <f t="shared" si="228"/>
        <v>0</v>
      </c>
      <c r="I313" s="37">
        <f t="shared" si="228"/>
        <v>1</v>
      </c>
      <c r="J313" s="37">
        <f t="shared" si="228"/>
        <v>0</v>
      </c>
      <c r="K313" s="37">
        <f t="shared" si="228"/>
        <v>0</v>
      </c>
      <c r="L313" s="37">
        <f t="shared" si="228"/>
        <v>0</v>
      </c>
      <c r="M313" s="37">
        <f t="shared" si="228"/>
        <v>0</v>
      </c>
      <c r="N313" s="38">
        <f t="shared" si="228"/>
        <v>0</v>
      </c>
      <c r="O313" s="39">
        <f>SUM(B313:N313)</f>
        <v>115</v>
      </c>
      <c r="P313" s="32"/>
      <c r="Q313" s="36">
        <f t="shared" si="229"/>
        <v>3</v>
      </c>
      <c r="R313" s="37">
        <f t="shared" si="229"/>
        <v>0</v>
      </c>
      <c r="S313" s="37">
        <f t="shared" si="229"/>
        <v>42</v>
      </c>
      <c r="T313" s="37">
        <f t="shared" si="229"/>
        <v>1</v>
      </c>
      <c r="U313" s="37">
        <f t="shared" si="229"/>
        <v>7</v>
      </c>
      <c r="V313" s="37">
        <f t="shared" si="229"/>
        <v>0</v>
      </c>
      <c r="W313" s="37">
        <f t="shared" si="229"/>
        <v>0</v>
      </c>
      <c r="X313" s="37">
        <f t="shared" si="229"/>
        <v>0</v>
      </c>
      <c r="Y313" s="37">
        <f t="shared" si="229"/>
        <v>0</v>
      </c>
      <c r="Z313" s="37">
        <f t="shared" si="229"/>
        <v>0</v>
      </c>
      <c r="AA313" s="37">
        <f t="shared" si="229"/>
        <v>0</v>
      </c>
      <c r="AB313" s="37">
        <f t="shared" si="229"/>
        <v>0</v>
      </c>
      <c r="AC313" s="38">
        <f t="shared" si="229"/>
        <v>0</v>
      </c>
      <c r="AD313" s="39">
        <f>SUM(Q313:AC313)</f>
        <v>53</v>
      </c>
      <c r="AE313" s="32"/>
      <c r="AF313" s="36">
        <f t="shared" si="230"/>
        <v>2</v>
      </c>
      <c r="AG313" s="37">
        <f t="shared" si="230"/>
        <v>1</v>
      </c>
      <c r="AH313" s="37">
        <f t="shared" si="230"/>
        <v>104</v>
      </c>
      <c r="AI313" s="37">
        <f t="shared" si="230"/>
        <v>7</v>
      </c>
      <c r="AJ313" s="37">
        <f t="shared" si="230"/>
        <v>14</v>
      </c>
      <c r="AK313" s="37">
        <f t="shared" si="230"/>
        <v>4</v>
      </c>
      <c r="AL313" s="37">
        <f t="shared" si="230"/>
        <v>1</v>
      </c>
      <c r="AM313" s="37">
        <f t="shared" si="230"/>
        <v>0</v>
      </c>
      <c r="AN313" s="37">
        <f t="shared" si="230"/>
        <v>0</v>
      </c>
      <c r="AO313" s="37">
        <f t="shared" si="230"/>
        <v>0</v>
      </c>
      <c r="AP313" s="37">
        <f t="shared" si="230"/>
        <v>0</v>
      </c>
      <c r="AQ313" s="37">
        <f t="shared" si="230"/>
        <v>0</v>
      </c>
      <c r="AR313" s="38">
        <f t="shared" si="230"/>
        <v>0</v>
      </c>
      <c r="AS313" s="39">
        <f>SUM(AF313:AR313)</f>
        <v>133</v>
      </c>
      <c r="AT313" s="32"/>
      <c r="AU313" s="39">
        <f>SUM(O313+AD313+AS313)</f>
        <v>301</v>
      </c>
    </row>
    <row r="314" spans="1:47" ht="15.75" customHeight="1">
      <c r="A314" s="25" t="s">
        <v>21</v>
      </c>
      <c r="B314" s="40">
        <f t="shared" ref="B314:O314" si="231">SUM(B310:B313)</f>
        <v>15</v>
      </c>
      <c r="C314" s="41">
        <f t="shared" si="231"/>
        <v>3</v>
      </c>
      <c r="D314" s="41">
        <f t="shared" si="231"/>
        <v>416</v>
      </c>
      <c r="E314" s="41">
        <f t="shared" si="231"/>
        <v>26</v>
      </c>
      <c r="F314" s="41">
        <f t="shared" si="231"/>
        <v>77</v>
      </c>
      <c r="G314" s="41">
        <f t="shared" si="231"/>
        <v>19</v>
      </c>
      <c r="H314" s="41">
        <f t="shared" si="231"/>
        <v>2</v>
      </c>
      <c r="I314" s="41">
        <f t="shared" si="231"/>
        <v>6</v>
      </c>
      <c r="J314" s="41">
        <f t="shared" si="231"/>
        <v>0</v>
      </c>
      <c r="K314" s="41">
        <f t="shared" si="231"/>
        <v>1</v>
      </c>
      <c r="L314" s="41">
        <f t="shared" si="231"/>
        <v>0</v>
      </c>
      <c r="M314" s="41">
        <f t="shared" si="231"/>
        <v>0</v>
      </c>
      <c r="N314" s="42">
        <f t="shared" si="231"/>
        <v>0</v>
      </c>
      <c r="O314" s="43">
        <f t="shared" si="231"/>
        <v>565</v>
      </c>
      <c r="P314" s="32"/>
      <c r="Q314" s="40">
        <f t="shared" ref="Q314:AD314" si="232">SUM(Q310:Q313)</f>
        <v>11</v>
      </c>
      <c r="R314" s="41">
        <f t="shared" si="232"/>
        <v>0</v>
      </c>
      <c r="S314" s="41">
        <f t="shared" si="232"/>
        <v>168</v>
      </c>
      <c r="T314" s="41">
        <f t="shared" si="232"/>
        <v>4</v>
      </c>
      <c r="U314" s="41">
        <f t="shared" si="232"/>
        <v>26</v>
      </c>
      <c r="V314" s="41">
        <f t="shared" si="232"/>
        <v>0</v>
      </c>
      <c r="W314" s="41">
        <f t="shared" si="232"/>
        <v>0</v>
      </c>
      <c r="X314" s="41">
        <f t="shared" si="232"/>
        <v>0</v>
      </c>
      <c r="Y314" s="41">
        <f t="shared" si="232"/>
        <v>0</v>
      </c>
      <c r="Z314" s="41">
        <f t="shared" si="232"/>
        <v>0</v>
      </c>
      <c r="AA314" s="41">
        <f t="shared" si="232"/>
        <v>0</v>
      </c>
      <c r="AB314" s="41">
        <f t="shared" si="232"/>
        <v>0</v>
      </c>
      <c r="AC314" s="42">
        <f t="shared" si="232"/>
        <v>0</v>
      </c>
      <c r="AD314" s="43">
        <f t="shared" si="232"/>
        <v>209</v>
      </c>
      <c r="AE314" s="32"/>
      <c r="AF314" s="40">
        <f t="shared" ref="AF314:AS314" si="233">SUM(AF310:AF313)</f>
        <v>13</v>
      </c>
      <c r="AG314" s="41">
        <f t="shared" si="233"/>
        <v>5</v>
      </c>
      <c r="AH314" s="41">
        <f t="shared" si="233"/>
        <v>381</v>
      </c>
      <c r="AI314" s="41">
        <f t="shared" si="233"/>
        <v>27</v>
      </c>
      <c r="AJ314" s="41">
        <f t="shared" si="233"/>
        <v>62</v>
      </c>
      <c r="AK314" s="41">
        <f t="shared" si="233"/>
        <v>17</v>
      </c>
      <c r="AL314" s="41">
        <f t="shared" si="233"/>
        <v>1</v>
      </c>
      <c r="AM314" s="41">
        <f t="shared" si="233"/>
        <v>5</v>
      </c>
      <c r="AN314" s="41">
        <f t="shared" si="233"/>
        <v>1</v>
      </c>
      <c r="AO314" s="41">
        <f t="shared" si="233"/>
        <v>0</v>
      </c>
      <c r="AP314" s="41">
        <f t="shared" si="233"/>
        <v>0</v>
      </c>
      <c r="AQ314" s="41">
        <f t="shared" si="233"/>
        <v>0</v>
      </c>
      <c r="AR314" s="42">
        <f t="shared" si="233"/>
        <v>0</v>
      </c>
      <c r="AS314" s="43">
        <f t="shared" si="233"/>
        <v>512</v>
      </c>
      <c r="AT314" s="32"/>
      <c r="AU314" s="43">
        <f>SUM(AU310:AU313)</f>
        <v>1286</v>
      </c>
    </row>
    <row r="315" spans="1:47" ht="15.75" customHeight="1">
      <c r="A315" s="22">
        <v>0.58333333333333304</v>
      </c>
      <c r="B315" s="28">
        <f t="shared" ref="B315:N318" si="234">SUM(B47+B114+B181)</f>
        <v>4</v>
      </c>
      <c r="C315" s="29">
        <f t="shared" si="234"/>
        <v>0</v>
      </c>
      <c r="D315" s="29">
        <f t="shared" si="234"/>
        <v>99</v>
      </c>
      <c r="E315" s="29">
        <f t="shared" si="234"/>
        <v>8</v>
      </c>
      <c r="F315" s="29">
        <f t="shared" si="234"/>
        <v>18</v>
      </c>
      <c r="G315" s="29">
        <f t="shared" si="234"/>
        <v>3</v>
      </c>
      <c r="H315" s="29">
        <f t="shared" si="234"/>
        <v>2</v>
      </c>
      <c r="I315" s="29">
        <f t="shared" si="234"/>
        <v>2</v>
      </c>
      <c r="J315" s="29">
        <f t="shared" si="234"/>
        <v>1</v>
      </c>
      <c r="K315" s="29">
        <f t="shared" si="234"/>
        <v>0</v>
      </c>
      <c r="L315" s="29">
        <f t="shared" si="234"/>
        <v>0</v>
      </c>
      <c r="M315" s="29">
        <f t="shared" si="234"/>
        <v>0</v>
      </c>
      <c r="N315" s="30">
        <f t="shared" si="234"/>
        <v>0</v>
      </c>
      <c r="O315" s="31">
        <f>SUM(B315:N315)</f>
        <v>137</v>
      </c>
      <c r="P315" s="32"/>
      <c r="Q315" s="28">
        <f t="shared" ref="Q315:AC318" si="235">SUM(Q47+Q114+Q181)</f>
        <v>2</v>
      </c>
      <c r="R315" s="29">
        <f t="shared" si="235"/>
        <v>1</v>
      </c>
      <c r="S315" s="29">
        <f t="shared" si="235"/>
        <v>29</v>
      </c>
      <c r="T315" s="29">
        <f t="shared" si="235"/>
        <v>4</v>
      </c>
      <c r="U315" s="29">
        <f t="shared" si="235"/>
        <v>8</v>
      </c>
      <c r="V315" s="29">
        <f t="shared" si="235"/>
        <v>0</v>
      </c>
      <c r="W315" s="29">
        <f t="shared" si="235"/>
        <v>0</v>
      </c>
      <c r="X315" s="29">
        <f t="shared" si="235"/>
        <v>0</v>
      </c>
      <c r="Y315" s="29">
        <f t="shared" si="235"/>
        <v>0</v>
      </c>
      <c r="Z315" s="29">
        <f t="shared" si="235"/>
        <v>0</v>
      </c>
      <c r="AA315" s="29">
        <f t="shared" si="235"/>
        <v>0</v>
      </c>
      <c r="AB315" s="29">
        <f t="shared" si="235"/>
        <v>0</v>
      </c>
      <c r="AC315" s="30">
        <f t="shared" si="235"/>
        <v>0</v>
      </c>
      <c r="AD315" s="31">
        <f>SUM(Q315:AC315)</f>
        <v>44</v>
      </c>
      <c r="AE315" s="32"/>
      <c r="AF315" s="28">
        <f t="shared" ref="AF315:AR318" si="236">SUM(AF47+AF114+AF181)</f>
        <v>5</v>
      </c>
      <c r="AG315" s="29">
        <f t="shared" si="236"/>
        <v>0</v>
      </c>
      <c r="AH315" s="29">
        <f t="shared" si="236"/>
        <v>113</v>
      </c>
      <c r="AI315" s="29">
        <f t="shared" si="236"/>
        <v>4</v>
      </c>
      <c r="AJ315" s="29">
        <f t="shared" si="236"/>
        <v>15</v>
      </c>
      <c r="AK315" s="29">
        <f t="shared" si="236"/>
        <v>3</v>
      </c>
      <c r="AL315" s="29">
        <f t="shared" si="236"/>
        <v>1</v>
      </c>
      <c r="AM315" s="29">
        <f t="shared" si="236"/>
        <v>0</v>
      </c>
      <c r="AN315" s="29">
        <f t="shared" si="236"/>
        <v>0</v>
      </c>
      <c r="AO315" s="29">
        <f t="shared" si="236"/>
        <v>0</v>
      </c>
      <c r="AP315" s="29">
        <f t="shared" si="236"/>
        <v>0</v>
      </c>
      <c r="AQ315" s="29">
        <f t="shared" si="236"/>
        <v>0</v>
      </c>
      <c r="AR315" s="30">
        <f t="shared" si="236"/>
        <v>0</v>
      </c>
      <c r="AS315" s="31">
        <f>SUM(AF315:AR315)</f>
        <v>141</v>
      </c>
      <c r="AT315" s="32"/>
      <c r="AU315" s="31">
        <f>SUM(O315+AD315+AS315)</f>
        <v>322</v>
      </c>
    </row>
    <row r="316" spans="1:47" ht="15.75" customHeight="1">
      <c r="A316" s="23">
        <v>0.59375</v>
      </c>
      <c r="B316" s="33">
        <f t="shared" si="234"/>
        <v>3</v>
      </c>
      <c r="C316" s="32">
        <f t="shared" si="234"/>
        <v>3</v>
      </c>
      <c r="D316" s="32">
        <f t="shared" si="234"/>
        <v>115</v>
      </c>
      <c r="E316" s="32">
        <f t="shared" si="234"/>
        <v>6</v>
      </c>
      <c r="F316" s="32">
        <f t="shared" si="234"/>
        <v>16</v>
      </c>
      <c r="G316" s="32">
        <f t="shared" si="234"/>
        <v>5</v>
      </c>
      <c r="H316" s="32">
        <f t="shared" si="234"/>
        <v>1</v>
      </c>
      <c r="I316" s="32">
        <f t="shared" si="234"/>
        <v>1</v>
      </c>
      <c r="J316" s="32">
        <f t="shared" si="234"/>
        <v>0</v>
      </c>
      <c r="K316" s="32">
        <f t="shared" si="234"/>
        <v>0</v>
      </c>
      <c r="L316" s="32">
        <f t="shared" si="234"/>
        <v>2</v>
      </c>
      <c r="M316" s="32">
        <f t="shared" si="234"/>
        <v>1</v>
      </c>
      <c r="N316" s="34">
        <f t="shared" si="234"/>
        <v>0</v>
      </c>
      <c r="O316" s="35">
        <f>SUM(B316:N316)</f>
        <v>153</v>
      </c>
      <c r="P316" s="32"/>
      <c r="Q316" s="33">
        <f t="shared" si="235"/>
        <v>3</v>
      </c>
      <c r="R316" s="32">
        <f t="shared" si="235"/>
        <v>0</v>
      </c>
      <c r="S316" s="32">
        <f t="shared" si="235"/>
        <v>49</v>
      </c>
      <c r="T316" s="32">
        <f t="shared" si="235"/>
        <v>1</v>
      </c>
      <c r="U316" s="32">
        <f t="shared" si="235"/>
        <v>6</v>
      </c>
      <c r="V316" s="32">
        <f t="shared" si="235"/>
        <v>0</v>
      </c>
      <c r="W316" s="32">
        <f t="shared" si="235"/>
        <v>0</v>
      </c>
      <c r="X316" s="32">
        <f t="shared" si="235"/>
        <v>0</v>
      </c>
      <c r="Y316" s="32">
        <f t="shared" si="235"/>
        <v>0</v>
      </c>
      <c r="Z316" s="32">
        <f t="shared" si="235"/>
        <v>0</v>
      </c>
      <c r="AA316" s="32">
        <f t="shared" si="235"/>
        <v>0</v>
      </c>
      <c r="AB316" s="32">
        <f t="shared" si="235"/>
        <v>0</v>
      </c>
      <c r="AC316" s="34">
        <f t="shared" si="235"/>
        <v>0</v>
      </c>
      <c r="AD316" s="35">
        <f>SUM(Q316:AC316)</f>
        <v>59</v>
      </c>
      <c r="AE316" s="32"/>
      <c r="AF316" s="33">
        <f t="shared" si="236"/>
        <v>3</v>
      </c>
      <c r="AG316" s="32">
        <f t="shared" si="236"/>
        <v>0</v>
      </c>
      <c r="AH316" s="32">
        <f t="shared" si="236"/>
        <v>74</v>
      </c>
      <c r="AI316" s="32">
        <f t="shared" si="236"/>
        <v>6</v>
      </c>
      <c r="AJ316" s="32">
        <f t="shared" si="236"/>
        <v>14</v>
      </c>
      <c r="AK316" s="32">
        <f t="shared" si="236"/>
        <v>3</v>
      </c>
      <c r="AL316" s="32">
        <f t="shared" si="236"/>
        <v>0</v>
      </c>
      <c r="AM316" s="32">
        <f t="shared" si="236"/>
        <v>0</v>
      </c>
      <c r="AN316" s="32">
        <f t="shared" si="236"/>
        <v>0</v>
      </c>
      <c r="AO316" s="32">
        <f t="shared" si="236"/>
        <v>0</v>
      </c>
      <c r="AP316" s="32">
        <f t="shared" si="236"/>
        <v>0</v>
      </c>
      <c r="AQ316" s="32">
        <f t="shared" si="236"/>
        <v>0</v>
      </c>
      <c r="AR316" s="34">
        <f t="shared" si="236"/>
        <v>0</v>
      </c>
      <c r="AS316" s="35">
        <f>SUM(AF316:AR316)</f>
        <v>100</v>
      </c>
      <c r="AT316" s="32"/>
      <c r="AU316" s="35">
        <f>SUM(O316+AD316+AS316)</f>
        <v>312</v>
      </c>
    </row>
    <row r="317" spans="1:47" ht="15.75" customHeight="1">
      <c r="A317" s="23">
        <v>0.60416666666666696</v>
      </c>
      <c r="B317" s="33">
        <f t="shared" si="234"/>
        <v>2</v>
      </c>
      <c r="C317" s="32">
        <f t="shared" si="234"/>
        <v>2</v>
      </c>
      <c r="D317" s="32">
        <f t="shared" si="234"/>
        <v>110</v>
      </c>
      <c r="E317" s="32">
        <f t="shared" si="234"/>
        <v>9</v>
      </c>
      <c r="F317" s="32">
        <f t="shared" si="234"/>
        <v>24</v>
      </c>
      <c r="G317" s="32">
        <f t="shared" si="234"/>
        <v>6</v>
      </c>
      <c r="H317" s="32">
        <f t="shared" si="234"/>
        <v>1</v>
      </c>
      <c r="I317" s="32">
        <f t="shared" si="234"/>
        <v>1</v>
      </c>
      <c r="J317" s="32">
        <f t="shared" si="234"/>
        <v>0</v>
      </c>
      <c r="K317" s="32">
        <f t="shared" si="234"/>
        <v>0</v>
      </c>
      <c r="L317" s="32">
        <f t="shared" si="234"/>
        <v>0</v>
      </c>
      <c r="M317" s="32">
        <f t="shared" si="234"/>
        <v>0</v>
      </c>
      <c r="N317" s="34">
        <f t="shared" si="234"/>
        <v>0</v>
      </c>
      <c r="O317" s="35">
        <f>SUM(B317:N317)</f>
        <v>155</v>
      </c>
      <c r="P317" s="32"/>
      <c r="Q317" s="33">
        <f t="shared" si="235"/>
        <v>1</v>
      </c>
      <c r="R317" s="32">
        <f t="shared" si="235"/>
        <v>0</v>
      </c>
      <c r="S317" s="32">
        <f t="shared" si="235"/>
        <v>45</v>
      </c>
      <c r="T317" s="32">
        <f t="shared" si="235"/>
        <v>1</v>
      </c>
      <c r="U317" s="32">
        <f t="shared" si="235"/>
        <v>5</v>
      </c>
      <c r="V317" s="32">
        <f t="shared" si="235"/>
        <v>0</v>
      </c>
      <c r="W317" s="32">
        <f t="shared" si="235"/>
        <v>0</v>
      </c>
      <c r="X317" s="32">
        <f t="shared" si="235"/>
        <v>0</v>
      </c>
      <c r="Y317" s="32">
        <f t="shared" si="235"/>
        <v>0</v>
      </c>
      <c r="Z317" s="32">
        <f t="shared" si="235"/>
        <v>0</v>
      </c>
      <c r="AA317" s="32">
        <f t="shared" si="235"/>
        <v>0</v>
      </c>
      <c r="AB317" s="32">
        <f t="shared" si="235"/>
        <v>0</v>
      </c>
      <c r="AC317" s="34">
        <f t="shared" si="235"/>
        <v>0</v>
      </c>
      <c r="AD317" s="35">
        <f>SUM(Q317:AC317)</f>
        <v>52</v>
      </c>
      <c r="AE317" s="32"/>
      <c r="AF317" s="33">
        <f t="shared" si="236"/>
        <v>9</v>
      </c>
      <c r="AG317" s="32">
        <f t="shared" si="236"/>
        <v>1</v>
      </c>
      <c r="AH317" s="32">
        <f t="shared" si="236"/>
        <v>118</v>
      </c>
      <c r="AI317" s="32">
        <f t="shared" si="236"/>
        <v>4</v>
      </c>
      <c r="AJ317" s="32">
        <f t="shared" si="236"/>
        <v>15</v>
      </c>
      <c r="AK317" s="32">
        <f t="shared" si="236"/>
        <v>5</v>
      </c>
      <c r="AL317" s="32">
        <f t="shared" si="236"/>
        <v>2</v>
      </c>
      <c r="AM317" s="32">
        <f t="shared" si="236"/>
        <v>1</v>
      </c>
      <c r="AN317" s="32">
        <f t="shared" si="236"/>
        <v>0</v>
      </c>
      <c r="AO317" s="32">
        <f t="shared" si="236"/>
        <v>0</v>
      </c>
      <c r="AP317" s="32">
        <f t="shared" si="236"/>
        <v>0</v>
      </c>
      <c r="AQ317" s="32">
        <f t="shared" si="236"/>
        <v>0</v>
      </c>
      <c r="AR317" s="34">
        <f t="shared" si="236"/>
        <v>0</v>
      </c>
      <c r="AS317" s="35">
        <f>SUM(AF317:AR317)</f>
        <v>155</v>
      </c>
      <c r="AT317" s="32"/>
      <c r="AU317" s="35">
        <f>SUM(O317+AD317+AS317)</f>
        <v>362</v>
      </c>
    </row>
    <row r="318" spans="1:47" ht="15.75" customHeight="1">
      <c r="A318" s="24">
        <v>0.61458333333333304</v>
      </c>
      <c r="B318" s="36">
        <f t="shared" si="234"/>
        <v>5</v>
      </c>
      <c r="C318" s="37">
        <f t="shared" si="234"/>
        <v>1</v>
      </c>
      <c r="D318" s="37">
        <f t="shared" si="234"/>
        <v>98</v>
      </c>
      <c r="E318" s="37">
        <f t="shared" si="234"/>
        <v>5</v>
      </c>
      <c r="F318" s="37">
        <f t="shared" si="234"/>
        <v>22</v>
      </c>
      <c r="G318" s="37">
        <f t="shared" si="234"/>
        <v>3</v>
      </c>
      <c r="H318" s="37">
        <f t="shared" si="234"/>
        <v>1</v>
      </c>
      <c r="I318" s="37">
        <f t="shared" si="234"/>
        <v>4</v>
      </c>
      <c r="J318" s="37">
        <f t="shared" si="234"/>
        <v>0</v>
      </c>
      <c r="K318" s="37">
        <f t="shared" si="234"/>
        <v>0</v>
      </c>
      <c r="L318" s="37">
        <f t="shared" si="234"/>
        <v>0</v>
      </c>
      <c r="M318" s="37">
        <f t="shared" si="234"/>
        <v>1</v>
      </c>
      <c r="N318" s="38">
        <f t="shared" si="234"/>
        <v>0</v>
      </c>
      <c r="O318" s="39">
        <f>SUM(B318:N318)</f>
        <v>140</v>
      </c>
      <c r="P318" s="32"/>
      <c r="Q318" s="36">
        <f t="shared" si="235"/>
        <v>0</v>
      </c>
      <c r="R318" s="37">
        <f t="shared" si="235"/>
        <v>0</v>
      </c>
      <c r="S318" s="37">
        <f t="shared" si="235"/>
        <v>37</v>
      </c>
      <c r="T318" s="37">
        <f t="shared" si="235"/>
        <v>0</v>
      </c>
      <c r="U318" s="37">
        <f t="shared" si="235"/>
        <v>8</v>
      </c>
      <c r="V318" s="37">
        <f t="shared" si="235"/>
        <v>0</v>
      </c>
      <c r="W318" s="37">
        <f t="shared" si="235"/>
        <v>0</v>
      </c>
      <c r="X318" s="37">
        <f t="shared" si="235"/>
        <v>1</v>
      </c>
      <c r="Y318" s="37">
        <f t="shared" si="235"/>
        <v>0</v>
      </c>
      <c r="Z318" s="37">
        <f t="shared" si="235"/>
        <v>0</v>
      </c>
      <c r="AA318" s="37">
        <f t="shared" si="235"/>
        <v>0</v>
      </c>
      <c r="AB318" s="37">
        <f t="shared" si="235"/>
        <v>0</v>
      </c>
      <c r="AC318" s="38">
        <f t="shared" si="235"/>
        <v>0</v>
      </c>
      <c r="AD318" s="39">
        <f>SUM(Q318:AC318)</f>
        <v>46</v>
      </c>
      <c r="AE318" s="32"/>
      <c r="AF318" s="36">
        <f t="shared" si="236"/>
        <v>5</v>
      </c>
      <c r="AG318" s="37">
        <f t="shared" si="236"/>
        <v>1</v>
      </c>
      <c r="AH318" s="37">
        <f t="shared" si="236"/>
        <v>110</v>
      </c>
      <c r="AI318" s="37">
        <f t="shared" si="236"/>
        <v>5</v>
      </c>
      <c r="AJ318" s="37">
        <f t="shared" si="236"/>
        <v>14</v>
      </c>
      <c r="AK318" s="37">
        <f t="shared" si="236"/>
        <v>4</v>
      </c>
      <c r="AL318" s="37">
        <f t="shared" si="236"/>
        <v>0</v>
      </c>
      <c r="AM318" s="37">
        <f t="shared" si="236"/>
        <v>1</v>
      </c>
      <c r="AN318" s="37">
        <f t="shared" si="236"/>
        <v>0</v>
      </c>
      <c r="AO318" s="37">
        <f t="shared" si="236"/>
        <v>0</v>
      </c>
      <c r="AP318" s="37">
        <f t="shared" si="236"/>
        <v>0</v>
      </c>
      <c r="AQ318" s="37">
        <f t="shared" si="236"/>
        <v>0</v>
      </c>
      <c r="AR318" s="38">
        <f t="shared" si="236"/>
        <v>0</v>
      </c>
      <c r="AS318" s="39">
        <f>SUM(AF318:AR318)</f>
        <v>140</v>
      </c>
      <c r="AT318" s="32"/>
      <c r="AU318" s="39">
        <f>SUM(O318+AD318+AS318)</f>
        <v>326</v>
      </c>
    </row>
    <row r="319" spans="1:47" ht="15.75" customHeight="1">
      <c r="A319" s="25" t="s">
        <v>21</v>
      </c>
      <c r="B319" s="40">
        <f t="shared" ref="B319:O319" si="237">SUM(B315:B318)</f>
        <v>14</v>
      </c>
      <c r="C319" s="41">
        <f t="shared" si="237"/>
        <v>6</v>
      </c>
      <c r="D319" s="41">
        <f t="shared" si="237"/>
        <v>422</v>
      </c>
      <c r="E319" s="41">
        <f t="shared" si="237"/>
        <v>28</v>
      </c>
      <c r="F319" s="41">
        <f t="shared" si="237"/>
        <v>80</v>
      </c>
      <c r="G319" s="41">
        <f t="shared" si="237"/>
        <v>17</v>
      </c>
      <c r="H319" s="41">
        <f t="shared" si="237"/>
        <v>5</v>
      </c>
      <c r="I319" s="41">
        <f t="shared" si="237"/>
        <v>8</v>
      </c>
      <c r="J319" s="41">
        <f t="shared" si="237"/>
        <v>1</v>
      </c>
      <c r="K319" s="41">
        <f t="shared" si="237"/>
        <v>0</v>
      </c>
      <c r="L319" s="41">
        <f t="shared" si="237"/>
        <v>2</v>
      </c>
      <c r="M319" s="41">
        <f t="shared" si="237"/>
        <v>2</v>
      </c>
      <c r="N319" s="42">
        <f t="shared" si="237"/>
        <v>0</v>
      </c>
      <c r="O319" s="43">
        <f t="shared" si="237"/>
        <v>585</v>
      </c>
      <c r="P319" s="32"/>
      <c r="Q319" s="40">
        <f t="shared" ref="Q319:AD319" si="238">SUM(Q315:Q318)</f>
        <v>6</v>
      </c>
      <c r="R319" s="41">
        <f t="shared" si="238"/>
        <v>1</v>
      </c>
      <c r="S319" s="41">
        <f t="shared" si="238"/>
        <v>160</v>
      </c>
      <c r="T319" s="41">
        <f t="shared" si="238"/>
        <v>6</v>
      </c>
      <c r="U319" s="41">
        <f t="shared" si="238"/>
        <v>27</v>
      </c>
      <c r="V319" s="41">
        <f t="shared" si="238"/>
        <v>0</v>
      </c>
      <c r="W319" s="41">
        <f t="shared" si="238"/>
        <v>0</v>
      </c>
      <c r="X319" s="41">
        <f t="shared" si="238"/>
        <v>1</v>
      </c>
      <c r="Y319" s="41">
        <f t="shared" si="238"/>
        <v>0</v>
      </c>
      <c r="Z319" s="41">
        <f t="shared" si="238"/>
        <v>0</v>
      </c>
      <c r="AA319" s="41">
        <f t="shared" si="238"/>
        <v>0</v>
      </c>
      <c r="AB319" s="41">
        <f t="shared" si="238"/>
        <v>0</v>
      </c>
      <c r="AC319" s="42">
        <f t="shared" si="238"/>
        <v>0</v>
      </c>
      <c r="AD319" s="43">
        <f t="shared" si="238"/>
        <v>201</v>
      </c>
      <c r="AE319" s="32"/>
      <c r="AF319" s="40">
        <f t="shared" ref="AF319:AS319" si="239">SUM(AF315:AF318)</f>
        <v>22</v>
      </c>
      <c r="AG319" s="41">
        <f t="shared" si="239"/>
        <v>2</v>
      </c>
      <c r="AH319" s="41">
        <f t="shared" si="239"/>
        <v>415</v>
      </c>
      <c r="AI319" s="41">
        <f t="shared" si="239"/>
        <v>19</v>
      </c>
      <c r="AJ319" s="41">
        <f t="shared" si="239"/>
        <v>58</v>
      </c>
      <c r="AK319" s="41">
        <f t="shared" si="239"/>
        <v>15</v>
      </c>
      <c r="AL319" s="41">
        <f t="shared" si="239"/>
        <v>3</v>
      </c>
      <c r="AM319" s="41">
        <f t="shared" si="239"/>
        <v>2</v>
      </c>
      <c r="AN319" s="41">
        <f t="shared" si="239"/>
        <v>0</v>
      </c>
      <c r="AO319" s="41">
        <f t="shared" si="239"/>
        <v>0</v>
      </c>
      <c r="AP319" s="41">
        <f t="shared" si="239"/>
        <v>0</v>
      </c>
      <c r="AQ319" s="41">
        <f t="shared" si="239"/>
        <v>0</v>
      </c>
      <c r="AR319" s="42">
        <f t="shared" si="239"/>
        <v>0</v>
      </c>
      <c r="AS319" s="43">
        <f t="shared" si="239"/>
        <v>536</v>
      </c>
      <c r="AT319" s="32"/>
      <c r="AU319" s="43">
        <f>SUM(AU315:AU318)</f>
        <v>1322</v>
      </c>
    </row>
    <row r="320" spans="1:47" ht="15.75" customHeight="1">
      <c r="A320" s="22">
        <v>0.625</v>
      </c>
      <c r="B320" s="28">
        <f t="shared" ref="B320:N323" si="240">SUM(B52+B119+B186)</f>
        <v>4</v>
      </c>
      <c r="C320" s="29">
        <f t="shared" si="240"/>
        <v>0</v>
      </c>
      <c r="D320" s="29">
        <f t="shared" si="240"/>
        <v>118</v>
      </c>
      <c r="E320" s="29">
        <f t="shared" si="240"/>
        <v>4</v>
      </c>
      <c r="F320" s="29">
        <f t="shared" si="240"/>
        <v>29</v>
      </c>
      <c r="G320" s="29">
        <f t="shared" si="240"/>
        <v>4</v>
      </c>
      <c r="H320" s="29">
        <f t="shared" si="240"/>
        <v>1</v>
      </c>
      <c r="I320" s="29">
        <f t="shared" si="240"/>
        <v>2</v>
      </c>
      <c r="J320" s="29">
        <f t="shared" si="240"/>
        <v>0</v>
      </c>
      <c r="K320" s="29">
        <f t="shared" si="240"/>
        <v>0</v>
      </c>
      <c r="L320" s="29">
        <f t="shared" si="240"/>
        <v>1</v>
      </c>
      <c r="M320" s="29">
        <f t="shared" si="240"/>
        <v>0</v>
      </c>
      <c r="N320" s="30">
        <f t="shared" si="240"/>
        <v>0</v>
      </c>
      <c r="O320" s="31">
        <f>SUM(B320:N320)</f>
        <v>163</v>
      </c>
      <c r="P320" s="32"/>
      <c r="Q320" s="28">
        <f t="shared" ref="Q320:AC323" si="241">SUM(Q52+Q119+Q186)</f>
        <v>5</v>
      </c>
      <c r="R320" s="29">
        <f t="shared" si="241"/>
        <v>0</v>
      </c>
      <c r="S320" s="29">
        <f t="shared" si="241"/>
        <v>49</v>
      </c>
      <c r="T320" s="29">
        <f t="shared" si="241"/>
        <v>3</v>
      </c>
      <c r="U320" s="29">
        <f t="shared" si="241"/>
        <v>8</v>
      </c>
      <c r="V320" s="29">
        <f t="shared" si="241"/>
        <v>0</v>
      </c>
      <c r="W320" s="29">
        <f t="shared" si="241"/>
        <v>0</v>
      </c>
      <c r="X320" s="29">
        <f t="shared" si="241"/>
        <v>0</v>
      </c>
      <c r="Y320" s="29">
        <f t="shared" si="241"/>
        <v>0</v>
      </c>
      <c r="Z320" s="29">
        <f t="shared" si="241"/>
        <v>0</v>
      </c>
      <c r="AA320" s="29">
        <f t="shared" si="241"/>
        <v>0</v>
      </c>
      <c r="AB320" s="29">
        <f t="shared" si="241"/>
        <v>0</v>
      </c>
      <c r="AC320" s="30">
        <f t="shared" si="241"/>
        <v>0</v>
      </c>
      <c r="AD320" s="31">
        <f>SUM(Q320:AC320)</f>
        <v>65</v>
      </c>
      <c r="AE320" s="32"/>
      <c r="AF320" s="28">
        <f t="shared" ref="AF320:AR323" si="242">SUM(AF52+AF119+AF186)</f>
        <v>3</v>
      </c>
      <c r="AG320" s="29">
        <f t="shared" si="242"/>
        <v>1</v>
      </c>
      <c r="AH320" s="29">
        <f t="shared" si="242"/>
        <v>102</v>
      </c>
      <c r="AI320" s="29">
        <f t="shared" si="242"/>
        <v>7</v>
      </c>
      <c r="AJ320" s="29">
        <f t="shared" si="242"/>
        <v>12</v>
      </c>
      <c r="AK320" s="29">
        <f t="shared" si="242"/>
        <v>5</v>
      </c>
      <c r="AL320" s="29">
        <f t="shared" si="242"/>
        <v>0</v>
      </c>
      <c r="AM320" s="29">
        <f t="shared" si="242"/>
        <v>3</v>
      </c>
      <c r="AN320" s="29">
        <f t="shared" si="242"/>
        <v>0</v>
      </c>
      <c r="AO320" s="29">
        <f t="shared" si="242"/>
        <v>0</v>
      </c>
      <c r="AP320" s="29">
        <f t="shared" si="242"/>
        <v>0</v>
      </c>
      <c r="AQ320" s="29">
        <f t="shared" si="242"/>
        <v>0</v>
      </c>
      <c r="AR320" s="30">
        <f t="shared" si="242"/>
        <v>0</v>
      </c>
      <c r="AS320" s="31">
        <f>SUM(AF320:AR320)</f>
        <v>133</v>
      </c>
      <c r="AT320" s="32"/>
      <c r="AU320" s="31">
        <f>SUM(O320+AD320+AS320)</f>
        <v>361</v>
      </c>
    </row>
    <row r="321" spans="1:47" ht="15.75" customHeight="1">
      <c r="A321" s="23">
        <v>0.63541666666666696</v>
      </c>
      <c r="B321" s="33">
        <f t="shared" si="240"/>
        <v>6</v>
      </c>
      <c r="C321" s="32">
        <f t="shared" si="240"/>
        <v>2</v>
      </c>
      <c r="D321" s="32">
        <f t="shared" si="240"/>
        <v>144</v>
      </c>
      <c r="E321" s="32">
        <f t="shared" si="240"/>
        <v>4</v>
      </c>
      <c r="F321" s="32">
        <f t="shared" si="240"/>
        <v>23</v>
      </c>
      <c r="G321" s="32">
        <f t="shared" si="240"/>
        <v>3</v>
      </c>
      <c r="H321" s="32">
        <f t="shared" si="240"/>
        <v>0</v>
      </c>
      <c r="I321" s="32">
        <f t="shared" si="240"/>
        <v>5</v>
      </c>
      <c r="J321" s="32">
        <f t="shared" si="240"/>
        <v>0</v>
      </c>
      <c r="K321" s="32">
        <f t="shared" si="240"/>
        <v>0</v>
      </c>
      <c r="L321" s="32">
        <f t="shared" si="240"/>
        <v>0</v>
      </c>
      <c r="M321" s="32">
        <f t="shared" si="240"/>
        <v>0</v>
      </c>
      <c r="N321" s="34">
        <f t="shared" si="240"/>
        <v>0</v>
      </c>
      <c r="O321" s="35">
        <f>SUM(B321:N321)</f>
        <v>187</v>
      </c>
      <c r="P321" s="32"/>
      <c r="Q321" s="33">
        <f t="shared" si="241"/>
        <v>3</v>
      </c>
      <c r="R321" s="32">
        <f t="shared" si="241"/>
        <v>0</v>
      </c>
      <c r="S321" s="32">
        <f t="shared" si="241"/>
        <v>55</v>
      </c>
      <c r="T321" s="32">
        <f t="shared" si="241"/>
        <v>0</v>
      </c>
      <c r="U321" s="32">
        <f t="shared" si="241"/>
        <v>8</v>
      </c>
      <c r="V321" s="32">
        <f t="shared" si="241"/>
        <v>0</v>
      </c>
      <c r="W321" s="32">
        <f t="shared" si="241"/>
        <v>0</v>
      </c>
      <c r="X321" s="32">
        <f t="shared" si="241"/>
        <v>0</v>
      </c>
      <c r="Y321" s="32">
        <f t="shared" si="241"/>
        <v>0</v>
      </c>
      <c r="Z321" s="32">
        <f t="shared" si="241"/>
        <v>0</v>
      </c>
      <c r="AA321" s="32">
        <f t="shared" si="241"/>
        <v>0</v>
      </c>
      <c r="AB321" s="32">
        <f t="shared" si="241"/>
        <v>0</v>
      </c>
      <c r="AC321" s="34">
        <f t="shared" si="241"/>
        <v>0</v>
      </c>
      <c r="AD321" s="35">
        <f>SUM(Q321:AC321)</f>
        <v>66</v>
      </c>
      <c r="AE321" s="32"/>
      <c r="AF321" s="33">
        <f t="shared" si="242"/>
        <v>3</v>
      </c>
      <c r="AG321" s="32">
        <f t="shared" si="242"/>
        <v>1</v>
      </c>
      <c r="AH321" s="32">
        <f t="shared" si="242"/>
        <v>108</v>
      </c>
      <c r="AI321" s="32">
        <f t="shared" si="242"/>
        <v>6</v>
      </c>
      <c r="AJ321" s="32">
        <f t="shared" si="242"/>
        <v>11</v>
      </c>
      <c r="AK321" s="32">
        <f t="shared" si="242"/>
        <v>5</v>
      </c>
      <c r="AL321" s="32">
        <f t="shared" si="242"/>
        <v>0</v>
      </c>
      <c r="AM321" s="32">
        <f t="shared" si="242"/>
        <v>0</v>
      </c>
      <c r="AN321" s="32">
        <f t="shared" si="242"/>
        <v>1</v>
      </c>
      <c r="AO321" s="32">
        <f t="shared" si="242"/>
        <v>0</v>
      </c>
      <c r="AP321" s="32">
        <f t="shared" si="242"/>
        <v>0</v>
      </c>
      <c r="AQ321" s="32">
        <f t="shared" si="242"/>
        <v>0</v>
      </c>
      <c r="AR321" s="34">
        <f t="shared" si="242"/>
        <v>0</v>
      </c>
      <c r="AS321" s="35">
        <f>SUM(AF321:AR321)</f>
        <v>135</v>
      </c>
      <c r="AT321" s="32"/>
      <c r="AU321" s="35">
        <f>SUM(O321+AD321+AS321)</f>
        <v>388</v>
      </c>
    </row>
    <row r="322" spans="1:47" ht="15.75" customHeight="1">
      <c r="A322" s="23">
        <v>0.64583333333333304</v>
      </c>
      <c r="B322" s="33">
        <f t="shared" si="240"/>
        <v>4</v>
      </c>
      <c r="C322" s="32">
        <f t="shared" si="240"/>
        <v>2</v>
      </c>
      <c r="D322" s="32">
        <f t="shared" si="240"/>
        <v>123</v>
      </c>
      <c r="E322" s="32">
        <f t="shared" si="240"/>
        <v>6</v>
      </c>
      <c r="F322" s="32">
        <f t="shared" si="240"/>
        <v>21</v>
      </c>
      <c r="G322" s="32">
        <f t="shared" si="240"/>
        <v>5</v>
      </c>
      <c r="H322" s="32">
        <f t="shared" si="240"/>
        <v>3</v>
      </c>
      <c r="I322" s="32">
        <f t="shared" si="240"/>
        <v>2</v>
      </c>
      <c r="J322" s="32">
        <f t="shared" si="240"/>
        <v>0</v>
      </c>
      <c r="K322" s="32">
        <f t="shared" si="240"/>
        <v>0</v>
      </c>
      <c r="L322" s="32">
        <f t="shared" si="240"/>
        <v>0</v>
      </c>
      <c r="M322" s="32">
        <f t="shared" si="240"/>
        <v>0</v>
      </c>
      <c r="N322" s="34">
        <f t="shared" si="240"/>
        <v>0</v>
      </c>
      <c r="O322" s="35">
        <f>SUM(B322:N322)</f>
        <v>166</v>
      </c>
      <c r="P322" s="32"/>
      <c r="Q322" s="33">
        <f t="shared" si="241"/>
        <v>5</v>
      </c>
      <c r="R322" s="32">
        <f t="shared" si="241"/>
        <v>1</v>
      </c>
      <c r="S322" s="32">
        <f t="shared" si="241"/>
        <v>52</v>
      </c>
      <c r="T322" s="32">
        <f t="shared" si="241"/>
        <v>0</v>
      </c>
      <c r="U322" s="32">
        <f t="shared" si="241"/>
        <v>6</v>
      </c>
      <c r="V322" s="32">
        <f t="shared" si="241"/>
        <v>0</v>
      </c>
      <c r="W322" s="32">
        <f t="shared" si="241"/>
        <v>0</v>
      </c>
      <c r="X322" s="32">
        <f t="shared" si="241"/>
        <v>0</v>
      </c>
      <c r="Y322" s="32">
        <f t="shared" si="241"/>
        <v>0</v>
      </c>
      <c r="Z322" s="32">
        <f t="shared" si="241"/>
        <v>0</v>
      </c>
      <c r="AA322" s="32">
        <f t="shared" si="241"/>
        <v>0</v>
      </c>
      <c r="AB322" s="32">
        <f t="shared" si="241"/>
        <v>0</v>
      </c>
      <c r="AC322" s="34">
        <f t="shared" si="241"/>
        <v>0</v>
      </c>
      <c r="AD322" s="35">
        <f>SUM(Q322:AC322)</f>
        <v>64</v>
      </c>
      <c r="AE322" s="32"/>
      <c r="AF322" s="33">
        <f t="shared" si="242"/>
        <v>0</v>
      </c>
      <c r="AG322" s="32">
        <f t="shared" si="242"/>
        <v>2</v>
      </c>
      <c r="AH322" s="32">
        <f t="shared" si="242"/>
        <v>126</v>
      </c>
      <c r="AI322" s="32">
        <f t="shared" si="242"/>
        <v>8</v>
      </c>
      <c r="AJ322" s="32">
        <f t="shared" si="242"/>
        <v>14</v>
      </c>
      <c r="AK322" s="32">
        <f t="shared" si="242"/>
        <v>4</v>
      </c>
      <c r="AL322" s="32">
        <f t="shared" si="242"/>
        <v>1</v>
      </c>
      <c r="AM322" s="32">
        <f t="shared" si="242"/>
        <v>1</v>
      </c>
      <c r="AN322" s="32">
        <f t="shared" si="242"/>
        <v>0</v>
      </c>
      <c r="AO322" s="32">
        <f t="shared" si="242"/>
        <v>0</v>
      </c>
      <c r="AP322" s="32">
        <f t="shared" si="242"/>
        <v>0</v>
      </c>
      <c r="AQ322" s="32">
        <f t="shared" si="242"/>
        <v>0</v>
      </c>
      <c r="AR322" s="34">
        <f t="shared" si="242"/>
        <v>0</v>
      </c>
      <c r="AS322" s="35">
        <f>SUM(AF322:AR322)</f>
        <v>156</v>
      </c>
      <c r="AT322" s="32"/>
      <c r="AU322" s="35">
        <f>SUM(O322+AD322+AS322)</f>
        <v>386</v>
      </c>
    </row>
    <row r="323" spans="1:47" ht="15.75" customHeight="1">
      <c r="A323" s="24">
        <v>0.65625</v>
      </c>
      <c r="B323" s="36">
        <f t="shared" si="240"/>
        <v>2</v>
      </c>
      <c r="C323" s="37">
        <f t="shared" si="240"/>
        <v>2</v>
      </c>
      <c r="D323" s="37">
        <f t="shared" si="240"/>
        <v>163</v>
      </c>
      <c r="E323" s="37">
        <f t="shared" si="240"/>
        <v>5</v>
      </c>
      <c r="F323" s="37">
        <f t="shared" si="240"/>
        <v>27</v>
      </c>
      <c r="G323" s="37">
        <f t="shared" si="240"/>
        <v>4</v>
      </c>
      <c r="H323" s="37">
        <f t="shared" si="240"/>
        <v>1</v>
      </c>
      <c r="I323" s="37">
        <f t="shared" si="240"/>
        <v>3</v>
      </c>
      <c r="J323" s="37">
        <f t="shared" si="240"/>
        <v>0</v>
      </c>
      <c r="K323" s="37">
        <f t="shared" si="240"/>
        <v>0</v>
      </c>
      <c r="L323" s="37">
        <f t="shared" si="240"/>
        <v>0</v>
      </c>
      <c r="M323" s="37">
        <f t="shared" si="240"/>
        <v>0</v>
      </c>
      <c r="N323" s="38">
        <f t="shared" si="240"/>
        <v>0</v>
      </c>
      <c r="O323" s="39">
        <f>SUM(B323:N323)</f>
        <v>207</v>
      </c>
      <c r="P323" s="32"/>
      <c r="Q323" s="36">
        <f t="shared" si="241"/>
        <v>4</v>
      </c>
      <c r="R323" s="37">
        <f t="shared" si="241"/>
        <v>1</v>
      </c>
      <c r="S323" s="37">
        <f t="shared" si="241"/>
        <v>33</v>
      </c>
      <c r="T323" s="37">
        <f t="shared" si="241"/>
        <v>1</v>
      </c>
      <c r="U323" s="37">
        <f t="shared" si="241"/>
        <v>11</v>
      </c>
      <c r="V323" s="37">
        <f t="shared" si="241"/>
        <v>0</v>
      </c>
      <c r="W323" s="37">
        <f t="shared" si="241"/>
        <v>0</v>
      </c>
      <c r="X323" s="37">
        <f t="shared" si="241"/>
        <v>0</v>
      </c>
      <c r="Y323" s="37">
        <f t="shared" si="241"/>
        <v>0</v>
      </c>
      <c r="Z323" s="37">
        <f t="shared" si="241"/>
        <v>0</v>
      </c>
      <c r="AA323" s="37">
        <f t="shared" si="241"/>
        <v>0</v>
      </c>
      <c r="AB323" s="37">
        <f t="shared" si="241"/>
        <v>0</v>
      </c>
      <c r="AC323" s="38">
        <f t="shared" si="241"/>
        <v>0</v>
      </c>
      <c r="AD323" s="39">
        <f>SUM(Q323:AC323)</f>
        <v>50</v>
      </c>
      <c r="AE323" s="32"/>
      <c r="AF323" s="36">
        <f t="shared" si="242"/>
        <v>7</v>
      </c>
      <c r="AG323" s="37">
        <f t="shared" si="242"/>
        <v>0</v>
      </c>
      <c r="AH323" s="37">
        <f t="shared" si="242"/>
        <v>122</v>
      </c>
      <c r="AI323" s="37">
        <f t="shared" si="242"/>
        <v>5</v>
      </c>
      <c r="AJ323" s="37">
        <f t="shared" si="242"/>
        <v>9</v>
      </c>
      <c r="AK323" s="37">
        <f t="shared" si="242"/>
        <v>2</v>
      </c>
      <c r="AL323" s="37">
        <f t="shared" si="242"/>
        <v>1</v>
      </c>
      <c r="AM323" s="37">
        <f t="shared" si="242"/>
        <v>6</v>
      </c>
      <c r="AN323" s="37">
        <f t="shared" si="242"/>
        <v>0</v>
      </c>
      <c r="AO323" s="37">
        <f t="shared" si="242"/>
        <v>0</v>
      </c>
      <c r="AP323" s="37">
        <f t="shared" si="242"/>
        <v>0</v>
      </c>
      <c r="AQ323" s="37">
        <f t="shared" si="242"/>
        <v>0</v>
      </c>
      <c r="AR323" s="38">
        <f t="shared" si="242"/>
        <v>0</v>
      </c>
      <c r="AS323" s="39">
        <f>SUM(AF323:AR323)</f>
        <v>152</v>
      </c>
      <c r="AT323" s="32"/>
      <c r="AU323" s="39">
        <f>SUM(O323+AD323+AS323)</f>
        <v>409</v>
      </c>
    </row>
    <row r="324" spans="1:47" ht="15.75" customHeight="1">
      <c r="A324" s="25" t="s">
        <v>21</v>
      </c>
      <c r="B324" s="40">
        <f t="shared" ref="B324:O324" si="243">SUM(B320:B323)</f>
        <v>16</v>
      </c>
      <c r="C324" s="41">
        <f t="shared" si="243"/>
        <v>6</v>
      </c>
      <c r="D324" s="41">
        <f t="shared" si="243"/>
        <v>548</v>
      </c>
      <c r="E324" s="41">
        <f t="shared" si="243"/>
        <v>19</v>
      </c>
      <c r="F324" s="41">
        <f t="shared" si="243"/>
        <v>100</v>
      </c>
      <c r="G324" s="41">
        <f t="shared" si="243"/>
        <v>16</v>
      </c>
      <c r="H324" s="41">
        <f t="shared" si="243"/>
        <v>5</v>
      </c>
      <c r="I324" s="41">
        <f t="shared" si="243"/>
        <v>12</v>
      </c>
      <c r="J324" s="41">
        <f t="shared" si="243"/>
        <v>0</v>
      </c>
      <c r="K324" s="41">
        <f t="shared" si="243"/>
        <v>0</v>
      </c>
      <c r="L324" s="41">
        <f t="shared" si="243"/>
        <v>1</v>
      </c>
      <c r="M324" s="41">
        <f t="shared" si="243"/>
        <v>0</v>
      </c>
      <c r="N324" s="42">
        <f t="shared" si="243"/>
        <v>0</v>
      </c>
      <c r="O324" s="43">
        <f t="shared" si="243"/>
        <v>723</v>
      </c>
      <c r="P324" s="32"/>
      <c r="Q324" s="40">
        <f t="shared" ref="Q324:AD324" si="244">SUM(Q320:Q323)</f>
        <v>17</v>
      </c>
      <c r="R324" s="41">
        <f t="shared" si="244"/>
        <v>2</v>
      </c>
      <c r="S324" s="41">
        <f t="shared" si="244"/>
        <v>189</v>
      </c>
      <c r="T324" s="41">
        <f t="shared" si="244"/>
        <v>4</v>
      </c>
      <c r="U324" s="41">
        <f t="shared" si="244"/>
        <v>33</v>
      </c>
      <c r="V324" s="41">
        <f t="shared" si="244"/>
        <v>0</v>
      </c>
      <c r="W324" s="41">
        <f t="shared" si="244"/>
        <v>0</v>
      </c>
      <c r="X324" s="41">
        <f t="shared" si="244"/>
        <v>0</v>
      </c>
      <c r="Y324" s="41">
        <f t="shared" si="244"/>
        <v>0</v>
      </c>
      <c r="Z324" s="41">
        <f t="shared" si="244"/>
        <v>0</v>
      </c>
      <c r="AA324" s="41">
        <f t="shared" si="244"/>
        <v>0</v>
      </c>
      <c r="AB324" s="41">
        <f t="shared" si="244"/>
        <v>0</v>
      </c>
      <c r="AC324" s="42">
        <f t="shared" si="244"/>
        <v>0</v>
      </c>
      <c r="AD324" s="43">
        <f t="shared" si="244"/>
        <v>245</v>
      </c>
      <c r="AE324" s="32"/>
      <c r="AF324" s="40">
        <f t="shared" ref="AF324:AS324" si="245">SUM(AF320:AF323)</f>
        <v>13</v>
      </c>
      <c r="AG324" s="41">
        <f t="shared" si="245"/>
        <v>4</v>
      </c>
      <c r="AH324" s="41">
        <f t="shared" si="245"/>
        <v>458</v>
      </c>
      <c r="AI324" s="41">
        <f t="shared" si="245"/>
        <v>26</v>
      </c>
      <c r="AJ324" s="41">
        <f t="shared" si="245"/>
        <v>46</v>
      </c>
      <c r="AK324" s="41">
        <f t="shared" si="245"/>
        <v>16</v>
      </c>
      <c r="AL324" s="41">
        <f t="shared" si="245"/>
        <v>2</v>
      </c>
      <c r="AM324" s="41">
        <f t="shared" si="245"/>
        <v>10</v>
      </c>
      <c r="AN324" s="41">
        <f t="shared" si="245"/>
        <v>1</v>
      </c>
      <c r="AO324" s="41">
        <f t="shared" si="245"/>
        <v>0</v>
      </c>
      <c r="AP324" s="41">
        <f t="shared" si="245"/>
        <v>0</v>
      </c>
      <c r="AQ324" s="41">
        <f t="shared" si="245"/>
        <v>0</v>
      </c>
      <c r="AR324" s="42">
        <f t="shared" si="245"/>
        <v>0</v>
      </c>
      <c r="AS324" s="43">
        <f t="shared" si="245"/>
        <v>576</v>
      </c>
      <c r="AT324" s="32"/>
      <c r="AU324" s="43">
        <f>SUM(AU320:AU323)</f>
        <v>1544</v>
      </c>
    </row>
    <row r="325" spans="1:47" ht="15.75" customHeight="1">
      <c r="A325" s="22">
        <v>0.66666666666666696</v>
      </c>
      <c r="B325" s="28">
        <f t="shared" ref="B325:N328" si="246">SUM(B57+B124+B191)</f>
        <v>11</v>
      </c>
      <c r="C325" s="29">
        <f t="shared" si="246"/>
        <v>4</v>
      </c>
      <c r="D325" s="29">
        <f t="shared" si="246"/>
        <v>148</v>
      </c>
      <c r="E325" s="29">
        <f t="shared" si="246"/>
        <v>3</v>
      </c>
      <c r="F325" s="29">
        <f t="shared" si="246"/>
        <v>37</v>
      </c>
      <c r="G325" s="29">
        <f t="shared" si="246"/>
        <v>2</v>
      </c>
      <c r="H325" s="29">
        <f t="shared" si="246"/>
        <v>4</v>
      </c>
      <c r="I325" s="29">
        <f t="shared" si="246"/>
        <v>3</v>
      </c>
      <c r="J325" s="29">
        <f t="shared" si="246"/>
        <v>0</v>
      </c>
      <c r="K325" s="29">
        <f t="shared" si="246"/>
        <v>0</v>
      </c>
      <c r="L325" s="29">
        <f t="shared" si="246"/>
        <v>0</v>
      </c>
      <c r="M325" s="29">
        <f t="shared" si="246"/>
        <v>0</v>
      </c>
      <c r="N325" s="30">
        <f t="shared" si="246"/>
        <v>0</v>
      </c>
      <c r="O325" s="31">
        <f>SUM(B325:N325)</f>
        <v>212</v>
      </c>
      <c r="P325" s="32"/>
      <c r="Q325" s="28">
        <f t="shared" ref="Q325:AC328" si="247">SUM(Q57+Q124+Q191)</f>
        <v>0</v>
      </c>
      <c r="R325" s="29">
        <f t="shared" si="247"/>
        <v>1</v>
      </c>
      <c r="S325" s="29">
        <f t="shared" si="247"/>
        <v>37</v>
      </c>
      <c r="T325" s="29">
        <f t="shared" si="247"/>
        <v>2</v>
      </c>
      <c r="U325" s="29">
        <f t="shared" si="247"/>
        <v>5</v>
      </c>
      <c r="V325" s="29">
        <f t="shared" si="247"/>
        <v>0</v>
      </c>
      <c r="W325" s="29">
        <f t="shared" si="247"/>
        <v>0</v>
      </c>
      <c r="X325" s="29">
        <f t="shared" si="247"/>
        <v>0</v>
      </c>
      <c r="Y325" s="29">
        <f t="shared" si="247"/>
        <v>0</v>
      </c>
      <c r="Z325" s="29">
        <f t="shared" si="247"/>
        <v>0</v>
      </c>
      <c r="AA325" s="29">
        <f t="shared" si="247"/>
        <v>0</v>
      </c>
      <c r="AB325" s="29">
        <f t="shared" si="247"/>
        <v>0</v>
      </c>
      <c r="AC325" s="30">
        <f t="shared" si="247"/>
        <v>0</v>
      </c>
      <c r="AD325" s="31">
        <f>SUM(Q325:AC325)</f>
        <v>45</v>
      </c>
      <c r="AE325" s="32"/>
      <c r="AF325" s="28">
        <f t="shared" ref="AF325:AR328" si="248">SUM(AF57+AF124+AF191)</f>
        <v>9</v>
      </c>
      <c r="AG325" s="29">
        <f t="shared" si="248"/>
        <v>0</v>
      </c>
      <c r="AH325" s="29">
        <f t="shared" si="248"/>
        <v>129</v>
      </c>
      <c r="AI325" s="29">
        <f t="shared" si="248"/>
        <v>6</v>
      </c>
      <c r="AJ325" s="29">
        <f t="shared" si="248"/>
        <v>14</v>
      </c>
      <c r="AK325" s="29">
        <f t="shared" si="248"/>
        <v>5</v>
      </c>
      <c r="AL325" s="29">
        <f t="shared" si="248"/>
        <v>0</v>
      </c>
      <c r="AM325" s="29">
        <f t="shared" si="248"/>
        <v>1</v>
      </c>
      <c r="AN325" s="29">
        <f t="shared" si="248"/>
        <v>0</v>
      </c>
      <c r="AO325" s="29">
        <f t="shared" si="248"/>
        <v>0</v>
      </c>
      <c r="AP325" s="29">
        <f t="shared" si="248"/>
        <v>0</v>
      </c>
      <c r="AQ325" s="29">
        <f t="shared" si="248"/>
        <v>0</v>
      </c>
      <c r="AR325" s="30">
        <f t="shared" si="248"/>
        <v>0</v>
      </c>
      <c r="AS325" s="31">
        <f>SUM(AF325:AR325)</f>
        <v>164</v>
      </c>
      <c r="AT325" s="32"/>
      <c r="AU325" s="31">
        <f>SUM(O325+AD325+AS325)</f>
        <v>421</v>
      </c>
    </row>
    <row r="326" spans="1:47" ht="15.75" customHeight="1">
      <c r="A326" s="23">
        <v>0.67708333333333304</v>
      </c>
      <c r="B326" s="33">
        <f t="shared" si="246"/>
        <v>1</v>
      </c>
      <c r="C326" s="32">
        <f t="shared" si="246"/>
        <v>4</v>
      </c>
      <c r="D326" s="32">
        <f t="shared" si="246"/>
        <v>167</v>
      </c>
      <c r="E326" s="32">
        <f t="shared" si="246"/>
        <v>5</v>
      </c>
      <c r="F326" s="32">
        <f t="shared" si="246"/>
        <v>17</v>
      </c>
      <c r="G326" s="32">
        <f t="shared" si="246"/>
        <v>3</v>
      </c>
      <c r="H326" s="32">
        <f t="shared" si="246"/>
        <v>6</v>
      </c>
      <c r="I326" s="32">
        <f t="shared" si="246"/>
        <v>5</v>
      </c>
      <c r="J326" s="32">
        <f t="shared" si="246"/>
        <v>0</v>
      </c>
      <c r="K326" s="32">
        <f t="shared" si="246"/>
        <v>0</v>
      </c>
      <c r="L326" s="32">
        <f t="shared" si="246"/>
        <v>0</v>
      </c>
      <c r="M326" s="32">
        <f t="shared" si="246"/>
        <v>0</v>
      </c>
      <c r="N326" s="34">
        <f t="shared" si="246"/>
        <v>0</v>
      </c>
      <c r="O326" s="35">
        <f>SUM(B326:N326)</f>
        <v>208</v>
      </c>
      <c r="P326" s="32"/>
      <c r="Q326" s="33">
        <f t="shared" si="247"/>
        <v>0</v>
      </c>
      <c r="R326" s="32">
        <f t="shared" si="247"/>
        <v>0</v>
      </c>
      <c r="S326" s="32">
        <f t="shared" si="247"/>
        <v>70</v>
      </c>
      <c r="T326" s="32">
        <f t="shared" si="247"/>
        <v>0</v>
      </c>
      <c r="U326" s="32">
        <f t="shared" si="247"/>
        <v>3</v>
      </c>
      <c r="V326" s="32">
        <f t="shared" si="247"/>
        <v>0</v>
      </c>
      <c r="W326" s="32">
        <f t="shared" si="247"/>
        <v>0</v>
      </c>
      <c r="X326" s="32">
        <f t="shared" si="247"/>
        <v>0</v>
      </c>
      <c r="Y326" s="32">
        <f t="shared" si="247"/>
        <v>0</v>
      </c>
      <c r="Z326" s="32">
        <f t="shared" si="247"/>
        <v>0</v>
      </c>
      <c r="AA326" s="32">
        <f t="shared" si="247"/>
        <v>0</v>
      </c>
      <c r="AB326" s="32">
        <f t="shared" si="247"/>
        <v>0</v>
      </c>
      <c r="AC326" s="34">
        <f t="shared" si="247"/>
        <v>0</v>
      </c>
      <c r="AD326" s="35">
        <f>SUM(Q326:AC326)</f>
        <v>73</v>
      </c>
      <c r="AE326" s="32"/>
      <c r="AF326" s="33">
        <f t="shared" si="248"/>
        <v>7</v>
      </c>
      <c r="AG326" s="32">
        <f t="shared" si="248"/>
        <v>3</v>
      </c>
      <c r="AH326" s="32">
        <f t="shared" si="248"/>
        <v>111</v>
      </c>
      <c r="AI326" s="32">
        <f t="shared" si="248"/>
        <v>6</v>
      </c>
      <c r="AJ326" s="32">
        <f t="shared" si="248"/>
        <v>16</v>
      </c>
      <c r="AK326" s="32">
        <f t="shared" si="248"/>
        <v>2</v>
      </c>
      <c r="AL326" s="32">
        <f t="shared" si="248"/>
        <v>0</v>
      </c>
      <c r="AM326" s="32">
        <f t="shared" si="248"/>
        <v>1</v>
      </c>
      <c r="AN326" s="32">
        <f t="shared" si="248"/>
        <v>0</v>
      </c>
      <c r="AO326" s="32">
        <f t="shared" si="248"/>
        <v>0</v>
      </c>
      <c r="AP326" s="32">
        <f t="shared" si="248"/>
        <v>0</v>
      </c>
      <c r="AQ326" s="32">
        <f t="shared" si="248"/>
        <v>0</v>
      </c>
      <c r="AR326" s="34">
        <f t="shared" si="248"/>
        <v>0</v>
      </c>
      <c r="AS326" s="35">
        <f>SUM(AF326:AR326)</f>
        <v>146</v>
      </c>
      <c r="AT326" s="32"/>
      <c r="AU326" s="35">
        <f>SUM(O326+AD326+AS326)</f>
        <v>427</v>
      </c>
    </row>
    <row r="327" spans="1:47" ht="15.75" customHeight="1">
      <c r="A327" s="23">
        <v>0.6875</v>
      </c>
      <c r="B327" s="33">
        <f t="shared" si="246"/>
        <v>11</v>
      </c>
      <c r="C327" s="32">
        <f t="shared" si="246"/>
        <v>5</v>
      </c>
      <c r="D327" s="32">
        <f t="shared" si="246"/>
        <v>174</v>
      </c>
      <c r="E327" s="32">
        <f t="shared" si="246"/>
        <v>4</v>
      </c>
      <c r="F327" s="32">
        <f t="shared" si="246"/>
        <v>26</v>
      </c>
      <c r="G327" s="32">
        <f t="shared" si="246"/>
        <v>7</v>
      </c>
      <c r="H327" s="32">
        <f t="shared" si="246"/>
        <v>2</v>
      </c>
      <c r="I327" s="32">
        <f t="shared" si="246"/>
        <v>0</v>
      </c>
      <c r="J327" s="32">
        <f t="shared" si="246"/>
        <v>0</v>
      </c>
      <c r="K327" s="32">
        <f t="shared" si="246"/>
        <v>0</v>
      </c>
      <c r="L327" s="32">
        <f t="shared" si="246"/>
        <v>0</v>
      </c>
      <c r="M327" s="32">
        <f t="shared" si="246"/>
        <v>0</v>
      </c>
      <c r="N327" s="34">
        <f t="shared" si="246"/>
        <v>0</v>
      </c>
      <c r="O327" s="35">
        <f>SUM(B327:N327)</f>
        <v>229</v>
      </c>
      <c r="P327" s="32"/>
      <c r="Q327" s="33">
        <f t="shared" si="247"/>
        <v>2</v>
      </c>
      <c r="R327" s="32">
        <f t="shared" si="247"/>
        <v>1</v>
      </c>
      <c r="S327" s="32">
        <f t="shared" si="247"/>
        <v>60</v>
      </c>
      <c r="T327" s="32">
        <f t="shared" si="247"/>
        <v>1</v>
      </c>
      <c r="U327" s="32">
        <f t="shared" si="247"/>
        <v>8</v>
      </c>
      <c r="V327" s="32">
        <f t="shared" si="247"/>
        <v>0</v>
      </c>
      <c r="W327" s="32">
        <f t="shared" si="247"/>
        <v>0</v>
      </c>
      <c r="X327" s="32">
        <f t="shared" si="247"/>
        <v>0</v>
      </c>
      <c r="Y327" s="32">
        <f t="shared" si="247"/>
        <v>0</v>
      </c>
      <c r="Z327" s="32">
        <f t="shared" si="247"/>
        <v>0</v>
      </c>
      <c r="AA327" s="32">
        <f t="shared" si="247"/>
        <v>0</v>
      </c>
      <c r="AB327" s="32">
        <f t="shared" si="247"/>
        <v>0</v>
      </c>
      <c r="AC327" s="34">
        <f t="shared" si="247"/>
        <v>0</v>
      </c>
      <c r="AD327" s="35">
        <f>SUM(Q327:AC327)</f>
        <v>72</v>
      </c>
      <c r="AE327" s="32"/>
      <c r="AF327" s="33">
        <f t="shared" si="248"/>
        <v>14</v>
      </c>
      <c r="AG327" s="32">
        <f t="shared" si="248"/>
        <v>1</v>
      </c>
      <c r="AH327" s="32">
        <f t="shared" si="248"/>
        <v>133</v>
      </c>
      <c r="AI327" s="32">
        <f t="shared" si="248"/>
        <v>5</v>
      </c>
      <c r="AJ327" s="32">
        <f t="shared" si="248"/>
        <v>11</v>
      </c>
      <c r="AK327" s="32">
        <f t="shared" si="248"/>
        <v>5</v>
      </c>
      <c r="AL327" s="32">
        <f t="shared" si="248"/>
        <v>0</v>
      </c>
      <c r="AM327" s="32">
        <f t="shared" si="248"/>
        <v>2</v>
      </c>
      <c r="AN327" s="32">
        <f t="shared" si="248"/>
        <v>0</v>
      </c>
      <c r="AO327" s="32">
        <f t="shared" si="248"/>
        <v>0</v>
      </c>
      <c r="AP327" s="32">
        <f t="shared" si="248"/>
        <v>0</v>
      </c>
      <c r="AQ327" s="32">
        <f t="shared" si="248"/>
        <v>0</v>
      </c>
      <c r="AR327" s="34">
        <f t="shared" si="248"/>
        <v>0</v>
      </c>
      <c r="AS327" s="35">
        <f>SUM(AF327:AR327)</f>
        <v>171</v>
      </c>
      <c r="AT327" s="32"/>
      <c r="AU327" s="35">
        <f>SUM(O327+AD327+AS327)</f>
        <v>472</v>
      </c>
    </row>
    <row r="328" spans="1:47" ht="15.75" customHeight="1">
      <c r="A328" s="24">
        <v>0.69791666666666696</v>
      </c>
      <c r="B328" s="36">
        <f t="shared" si="246"/>
        <v>9</v>
      </c>
      <c r="C328" s="37">
        <f t="shared" si="246"/>
        <v>3</v>
      </c>
      <c r="D328" s="37">
        <f t="shared" si="246"/>
        <v>164</v>
      </c>
      <c r="E328" s="37">
        <f t="shared" si="246"/>
        <v>8</v>
      </c>
      <c r="F328" s="37">
        <f t="shared" si="246"/>
        <v>24</v>
      </c>
      <c r="G328" s="37">
        <f t="shared" si="246"/>
        <v>5</v>
      </c>
      <c r="H328" s="37">
        <f t="shared" si="246"/>
        <v>0</v>
      </c>
      <c r="I328" s="37">
        <f t="shared" si="246"/>
        <v>4</v>
      </c>
      <c r="J328" s="37">
        <f t="shared" si="246"/>
        <v>0</v>
      </c>
      <c r="K328" s="37">
        <f t="shared" si="246"/>
        <v>0</v>
      </c>
      <c r="L328" s="37">
        <f t="shared" si="246"/>
        <v>0</v>
      </c>
      <c r="M328" s="37">
        <f t="shared" si="246"/>
        <v>0</v>
      </c>
      <c r="N328" s="38">
        <f t="shared" si="246"/>
        <v>0</v>
      </c>
      <c r="O328" s="39">
        <f>SUM(B328:N328)</f>
        <v>217</v>
      </c>
      <c r="P328" s="32"/>
      <c r="Q328" s="36">
        <f t="shared" si="247"/>
        <v>2</v>
      </c>
      <c r="R328" s="37">
        <f t="shared" si="247"/>
        <v>0</v>
      </c>
      <c r="S328" s="37">
        <f t="shared" si="247"/>
        <v>59</v>
      </c>
      <c r="T328" s="37">
        <f t="shared" si="247"/>
        <v>0</v>
      </c>
      <c r="U328" s="37">
        <f t="shared" si="247"/>
        <v>2</v>
      </c>
      <c r="V328" s="37">
        <f t="shared" si="247"/>
        <v>0</v>
      </c>
      <c r="W328" s="37">
        <f t="shared" si="247"/>
        <v>0</v>
      </c>
      <c r="X328" s="37">
        <f t="shared" si="247"/>
        <v>0</v>
      </c>
      <c r="Y328" s="37">
        <f t="shared" si="247"/>
        <v>1</v>
      </c>
      <c r="Z328" s="37">
        <f t="shared" si="247"/>
        <v>0</v>
      </c>
      <c r="AA328" s="37">
        <f t="shared" si="247"/>
        <v>0</v>
      </c>
      <c r="AB328" s="37">
        <f t="shared" si="247"/>
        <v>0</v>
      </c>
      <c r="AC328" s="38">
        <f t="shared" si="247"/>
        <v>0</v>
      </c>
      <c r="AD328" s="39">
        <f>SUM(Q328:AC328)</f>
        <v>64</v>
      </c>
      <c r="AE328" s="32"/>
      <c r="AF328" s="36">
        <f t="shared" si="248"/>
        <v>11</v>
      </c>
      <c r="AG328" s="37">
        <f t="shared" si="248"/>
        <v>1</v>
      </c>
      <c r="AH328" s="37">
        <f t="shared" si="248"/>
        <v>164</v>
      </c>
      <c r="AI328" s="37">
        <f t="shared" si="248"/>
        <v>8</v>
      </c>
      <c r="AJ328" s="37">
        <f t="shared" si="248"/>
        <v>13</v>
      </c>
      <c r="AK328" s="37">
        <f t="shared" si="248"/>
        <v>5</v>
      </c>
      <c r="AL328" s="37">
        <f t="shared" si="248"/>
        <v>0</v>
      </c>
      <c r="AM328" s="37">
        <f t="shared" si="248"/>
        <v>0</v>
      </c>
      <c r="AN328" s="37">
        <f t="shared" si="248"/>
        <v>0</v>
      </c>
      <c r="AO328" s="37">
        <f t="shared" si="248"/>
        <v>0</v>
      </c>
      <c r="AP328" s="37">
        <f t="shared" si="248"/>
        <v>0</v>
      </c>
      <c r="AQ328" s="37">
        <f t="shared" si="248"/>
        <v>0</v>
      </c>
      <c r="AR328" s="38">
        <f t="shared" si="248"/>
        <v>0</v>
      </c>
      <c r="AS328" s="39">
        <f>SUM(AF328:AR328)</f>
        <v>202</v>
      </c>
      <c r="AT328" s="32"/>
      <c r="AU328" s="39">
        <f>SUM(O328+AD328+AS328)</f>
        <v>483</v>
      </c>
    </row>
    <row r="329" spans="1:47" ht="15.75" customHeight="1">
      <c r="A329" s="25" t="s">
        <v>21</v>
      </c>
      <c r="B329" s="40">
        <f t="shared" ref="B329:O329" si="249">SUM(B325:B328)</f>
        <v>32</v>
      </c>
      <c r="C329" s="41">
        <f t="shared" si="249"/>
        <v>16</v>
      </c>
      <c r="D329" s="41">
        <f t="shared" si="249"/>
        <v>653</v>
      </c>
      <c r="E329" s="41">
        <f t="shared" si="249"/>
        <v>20</v>
      </c>
      <c r="F329" s="41">
        <f t="shared" si="249"/>
        <v>104</v>
      </c>
      <c r="G329" s="41">
        <f t="shared" si="249"/>
        <v>17</v>
      </c>
      <c r="H329" s="41">
        <f t="shared" si="249"/>
        <v>12</v>
      </c>
      <c r="I329" s="41">
        <f t="shared" si="249"/>
        <v>12</v>
      </c>
      <c r="J329" s="41">
        <f t="shared" si="249"/>
        <v>0</v>
      </c>
      <c r="K329" s="41">
        <f t="shared" si="249"/>
        <v>0</v>
      </c>
      <c r="L329" s="41">
        <f t="shared" si="249"/>
        <v>0</v>
      </c>
      <c r="M329" s="41">
        <f t="shared" si="249"/>
        <v>0</v>
      </c>
      <c r="N329" s="42">
        <f t="shared" si="249"/>
        <v>0</v>
      </c>
      <c r="O329" s="43">
        <f t="shared" si="249"/>
        <v>866</v>
      </c>
      <c r="P329" s="32"/>
      <c r="Q329" s="40">
        <f t="shared" ref="Q329:AD329" si="250">SUM(Q325:Q328)</f>
        <v>4</v>
      </c>
      <c r="R329" s="41">
        <f t="shared" si="250"/>
        <v>2</v>
      </c>
      <c r="S329" s="41">
        <f t="shared" si="250"/>
        <v>226</v>
      </c>
      <c r="T329" s="41">
        <f t="shared" si="250"/>
        <v>3</v>
      </c>
      <c r="U329" s="41">
        <f t="shared" si="250"/>
        <v>18</v>
      </c>
      <c r="V329" s="41">
        <f t="shared" si="250"/>
        <v>0</v>
      </c>
      <c r="W329" s="41">
        <f t="shared" si="250"/>
        <v>0</v>
      </c>
      <c r="X329" s="41">
        <f t="shared" si="250"/>
        <v>0</v>
      </c>
      <c r="Y329" s="41">
        <f t="shared" si="250"/>
        <v>1</v>
      </c>
      <c r="Z329" s="41">
        <f t="shared" si="250"/>
        <v>0</v>
      </c>
      <c r="AA329" s="41">
        <f t="shared" si="250"/>
        <v>0</v>
      </c>
      <c r="AB329" s="41">
        <f t="shared" si="250"/>
        <v>0</v>
      </c>
      <c r="AC329" s="42">
        <f t="shared" si="250"/>
        <v>0</v>
      </c>
      <c r="AD329" s="43">
        <f t="shared" si="250"/>
        <v>254</v>
      </c>
      <c r="AE329" s="32"/>
      <c r="AF329" s="40">
        <f t="shared" ref="AF329:AS329" si="251">SUM(AF325:AF328)</f>
        <v>41</v>
      </c>
      <c r="AG329" s="41">
        <f t="shared" si="251"/>
        <v>5</v>
      </c>
      <c r="AH329" s="41">
        <f t="shared" si="251"/>
        <v>537</v>
      </c>
      <c r="AI329" s="41">
        <f t="shared" si="251"/>
        <v>25</v>
      </c>
      <c r="AJ329" s="41">
        <f t="shared" si="251"/>
        <v>54</v>
      </c>
      <c r="AK329" s="41">
        <f t="shared" si="251"/>
        <v>17</v>
      </c>
      <c r="AL329" s="41">
        <f t="shared" si="251"/>
        <v>0</v>
      </c>
      <c r="AM329" s="41">
        <f t="shared" si="251"/>
        <v>4</v>
      </c>
      <c r="AN329" s="41">
        <f t="shared" si="251"/>
        <v>0</v>
      </c>
      <c r="AO329" s="41">
        <f t="shared" si="251"/>
        <v>0</v>
      </c>
      <c r="AP329" s="41">
        <f t="shared" si="251"/>
        <v>0</v>
      </c>
      <c r="AQ329" s="41">
        <f t="shared" si="251"/>
        <v>0</v>
      </c>
      <c r="AR329" s="42">
        <f t="shared" si="251"/>
        <v>0</v>
      </c>
      <c r="AS329" s="43">
        <f t="shared" si="251"/>
        <v>683</v>
      </c>
      <c r="AT329" s="32"/>
      <c r="AU329" s="43">
        <f>SUM(AU325:AU328)</f>
        <v>1803</v>
      </c>
    </row>
    <row r="330" spans="1:47" ht="15.75" customHeight="1">
      <c r="A330" s="22">
        <v>0.70833333333333304</v>
      </c>
      <c r="B330" s="28">
        <f t="shared" ref="B330:N333" si="252">SUM(B62+B129+B196)</f>
        <v>12</v>
      </c>
      <c r="C330" s="29">
        <f t="shared" si="252"/>
        <v>0</v>
      </c>
      <c r="D330" s="29">
        <f t="shared" si="252"/>
        <v>184</v>
      </c>
      <c r="E330" s="29">
        <f t="shared" si="252"/>
        <v>7</v>
      </c>
      <c r="F330" s="29">
        <f t="shared" si="252"/>
        <v>21</v>
      </c>
      <c r="G330" s="29">
        <f t="shared" si="252"/>
        <v>3</v>
      </c>
      <c r="H330" s="29">
        <f t="shared" si="252"/>
        <v>1</v>
      </c>
      <c r="I330" s="29">
        <f t="shared" si="252"/>
        <v>0</v>
      </c>
      <c r="J330" s="29">
        <f t="shared" si="252"/>
        <v>0</v>
      </c>
      <c r="K330" s="29">
        <f t="shared" si="252"/>
        <v>0</v>
      </c>
      <c r="L330" s="29">
        <f t="shared" si="252"/>
        <v>0</v>
      </c>
      <c r="M330" s="29">
        <f t="shared" si="252"/>
        <v>0</v>
      </c>
      <c r="N330" s="30">
        <f t="shared" si="252"/>
        <v>0</v>
      </c>
      <c r="O330" s="31">
        <f>SUM(B330:N330)</f>
        <v>228</v>
      </c>
      <c r="P330" s="32"/>
      <c r="Q330" s="28">
        <f t="shared" ref="Q330:AC333" si="253">SUM(Q62+Q129+Q196)</f>
        <v>3</v>
      </c>
      <c r="R330" s="29">
        <f t="shared" si="253"/>
        <v>0</v>
      </c>
      <c r="S330" s="29">
        <f t="shared" si="253"/>
        <v>43</v>
      </c>
      <c r="T330" s="29">
        <f t="shared" si="253"/>
        <v>0</v>
      </c>
      <c r="U330" s="29">
        <f t="shared" si="253"/>
        <v>2</v>
      </c>
      <c r="V330" s="29">
        <f t="shared" si="253"/>
        <v>0</v>
      </c>
      <c r="W330" s="29">
        <f t="shared" si="253"/>
        <v>0</v>
      </c>
      <c r="X330" s="29">
        <f t="shared" si="253"/>
        <v>0</v>
      </c>
      <c r="Y330" s="29">
        <f t="shared" si="253"/>
        <v>0</v>
      </c>
      <c r="Z330" s="29">
        <f t="shared" si="253"/>
        <v>0</v>
      </c>
      <c r="AA330" s="29">
        <f t="shared" si="253"/>
        <v>0</v>
      </c>
      <c r="AB330" s="29">
        <f t="shared" si="253"/>
        <v>0</v>
      </c>
      <c r="AC330" s="30">
        <f t="shared" si="253"/>
        <v>0</v>
      </c>
      <c r="AD330" s="31">
        <f>SUM(Q330:AC330)</f>
        <v>48</v>
      </c>
      <c r="AE330" s="32"/>
      <c r="AF330" s="28">
        <f t="shared" ref="AF330:AR333" si="254">SUM(AF62+AF129+AF196)</f>
        <v>13</v>
      </c>
      <c r="AG330" s="29">
        <f t="shared" si="254"/>
        <v>0</v>
      </c>
      <c r="AH330" s="29">
        <f t="shared" si="254"/>
        <v>142</v>
      </c>
      <c r="AI330" s="29">
        <f t="shared" si="254"/>
        <v>8</v>
      </c>
      <c r="AJ330" s="29">
        <f t="shared" si="254"/>
        <v>11</v>
      </c>
      <c r="AK330" s="29">
        <f t="shared" si="254"/>
        <v>3</v>
      </c>
      <c r="AL330" s="29">
        <f t="shared" si="254"/>
        <v>0</v>
      </c>
      <c r="AM330" s="29">
        <f t="shared" si="254"/>
        <v>0</v>
      </c>
      <c r="AN330" s="29">
        <f t="shared" si="254"/>
        <v>0</v>
      </c>
      <c r="AO330" s="29">
        <f t="shared" si="254"/>
        <v>0</v>
      </c>
      <c r="AP330" s="29">
        <f t="shared" si="254"/>
        <v>0</v>
      </c>
      <c r="AQ330" s="29">
        <f t="shared" si="254"/>
        <v>0</v>
      </c>
      <c r="AR330" s="30">
        <f t="shared" si="254"/>
        <v>0</v>
      </c>
      <c r="AS330" s="31">
        <f>SUM(AF330:AR330)</f>
        <v>177</v>
      </c>
      <c r="AT330" s="32"/>
      <c r="AU330" s="31">
        <f>SUM(O330+AD330+AS330)</f>
        <v>453</v>
      </c>
    </row>
    <row r="331" spans="1:47" ht="15.75" customHeight="1">
      <c r="A331" s="23">
        <v>0.71875</v>
      </c>
      <c r="B331" s="33">
        <f t="shared" si="252"/>
        <v>12</v>
      </c>
      <c r="C331" s="32">
        <f t="shared" si="252"/>
        <v>3</v>
      </c>
      <c r="D331" s="32">
        <f t="shared" si="252"/>
        <v>169</v>
      </c>
      <c r="E331" s="32">
        <f t="shared" si="252"/>
        <v>5</v>
      </c>
      <c r="F331" s="32">
        <f t="shared" si="252"/>
        <v>24</v>
      </c>
      <c r="G331" s="32">
        <f t="shared" si="252"/>
        <v>4</v>
      </c>
      <c r="H331" s="32">
        <f t="shared" si="252"/>
        <v>0</v>
      </c>
      <c r="I331" s="32">
        <f t="shared" si="252"/>
        <v>2</v>
      </c>
      <c r="J331" s="32">
        <f t="shared" si="252"/>
        <v>0</v>
      </c>
      <c r="K331" s="32">
        <f t="shared" si="252"/>
        <v>0</v>
      </c>
      <c r="L331" s="32">
        <f t="shared" si="252"/>
        <v>0</v>
      </c>
      <c r="M331" s="32">
        <f t="shared" si="252"/>
        <v>0</v>
      </c>
      <c r="N331" s="34">
        <f t="shared" si="252"/>
        <v>0</v>
      </c>
      <c r="O331" s="35">
        <f>SUM(B331:N331)</f>
        <v>219</v>
      </c>
      <c r="P331" s="32"/>
      <c r="Q331" s="33">
        <f t="shared" si="253"/>
        <v>5</v>
      </c>
      <c r="R331" s="32">
        <f t="shared" si="253"/>
        <v>1</v>
      </c>
      <c r="S331" s="32">
        <f t="shared" si="253"/>
        <v>58</v>
      </c>
      <c r="T331" s="32">
        <f t="shared" si="253"/>
        <v>1</v>
      </c>
      <c r="U331" s="32">
        <f t="shared" si="253"/>
        <v>2</v>
      </c>
      <c r="V331" s="32">
        <f t="shared" si="253"/>
        <v>0</v>
      </c>
      <c r="W331" s="32">
        <f t="shared" si="253"/>
        <v>0</v>
      </c>
      <c r="X331" s="32">
        <f t="shared" si="253"/>
        <v>0</v>
      </c>
      <c r="Y331" s="32">
        <f t="shared" si="253"/>
        <v>0</v>
      </c>
      <c r="Z331" s="32">
        <f t="shared" si="253"/>
        <v>0</v>
      </c>
      <c r="AA331" s="32">
        <f t="shared" si="253"/>
        <v>0</v>
      </c>
      <c r="AB331" s="32">
        <f t="shared" si="253"/>
        <v>0</v>
      </c>
      <c r="AC331" s="34">
        <f t="shared" si="253"/>
        <v>0</v>
      </c>
      <c r="AD331" s="35">
        <f>SUM(Q331:AC331)</f>
        <v>67</v>
      </c>
      <c r="AE331" s="32"/>
      <c r="AF331" s="33">
        <f t="shared" si="254"/>
        <v>22</v>
      </c>
      <c r="AG331" s="32">
        <f t="shared" si="254"/>
        <v>1</v>
      </c>
      <c r="AH331" s="32">
        <f t="shared" si="254"/>
        <v>150</v>
      </c>
      <c r="AI331" s="32">
        <f t="shared" si="254"/>
        <v>8</v>
      </c>
      <c r="AJ331" s="32">
        <f t="shared" si="254"/>
        <v>16</v>
      </c>
      <c r="AK331" s="32">
        <f t="shared" si="254"/>
        <v>3</v>
      </c>
      <c r="AL331" s="32">
        <f t="shared" si="254"/>
        <v>0</v>
      </c>
      <c r="AM331" s="32">
        <f t="shared" si="254"/>
        <v>0</v>
      </c>
      <c r="AN331" s="32">
        <f t="shared" si="254"/>
        <v>0</v>
      </c>
      <c r="AO331" s="32">
        <f t="shared" si="254"/>
        <v>0</v>
      </c>
      <c r="AP331" s="32">
        <f t="shared" si="254"/>
        <v>0</v>
      </c>
      <c r="AQ331" s="32">
        <f t="shared" si="254"/>
        <v>0</v>
      </c>
      <c r="AR331" s="34">
        <f t="shared" si="254"/>
        <v>0</v>
      </c>
      <c r="AS331" s="35">
        <f>SUM(AF331:AR331)</f>
        <v>200</v>
      </c>
      <c r="AT331" s="32"/>
      <c r="AU331" s="35">
        <f>SUM(O331+AD331+AS331)</f>
        <v>486</v>
      </c>
    </row>
    <row r="332" spans="1:47" ht="15.75" customHeight="1">
      <c r="A332" s="23">
        <v>0.72916666666666696</v>
      </c>
      <c r="B332" s="33">
        <f t="shared" si="252"/>
        <v>19</v>
      </c>
      <c r="C332" s="32">
        <f t="shared" si="252"/>
        <v>1</v>
      </c>
      <c r="D332" s="32">
        <f t="shared" si="252"/>
        <v>169</v>
      </c>
      <c r="E332" s="32">
        <f t="shared" si="252"/>
        <v>5</v>
      </c>
      <c r="F332" s="32">
        <f t="shared" si="252"/>
        <v>10</v>
      </c>
      <c r="G332" s="32">
        <f t="shared" si="252"/>
        <v>7</v>
      </c>
      <c r="H332" s="32">
        <f t="shared" si="252"/>
        <v>0</v>
      </c>
      <c r="I332" s="32">
        <f t="shared" si="252"/>
        <v>0</v>
      </c>
      <c r="J332" s="32">
        <f t="shared" si="252"/>
        <v>0</v>
      </c>
      <c r="K332" s="32">
        <f t="shared" si="252"/>
        <v>0</v>
      </c>
      <c r="L332" s="32">
        <f t="shared" si="252"/>
        <v>0</v>
      </c>
      <c r="M332" s="32">
        <f t="shared" si="252"/>
        <v>0</v>
      </c>
      <c r="N332" s="34">
        <f t="shared" si="252"/>
        <v>0</v>
      </c>
      <c r="O332" s="35">
        <f>SUM(B332:N332)</f>
        <v>211</v>
      </c>
      <c r="P332" s="32"/>
      <c r="Q332" s="33">
        <f t="shared" si="253"/>
        <v>6</v>
      </c>
      <c r="R332" s="32">
        <f t="shared" si="253"/>
        <v>2</v>
      </c>
      <c r="S332" s="32">
        <f t="shared" si="253"/>
        <v>48</v>
      </c>
      <c r="T332" s="32">
        <f t="shared" si="253"/>
        <v>0</v>
      </c>
      <c r="U332" s="32">
        <f t="shared" si="253"/>
        <v>4</v>
      </c>
      <c r="V332" s="32">
        <f t="shared" si="253"/>
        <v>0</v>
      </c>
      <c r="W332" s="32">
        <f t="shared" si="253"/>
        <v>0</v>
      </c>
      <c r="X332" s="32">
        <f t="shared" si="253"/>
        <v>0</v>
      </c>
      <c r="Y332" s="32">
        <f t="shared" si="253"/>
        <v>0</v>
      </c>
      <c r="Z332" s="32">
        <f t="shared" si="253"/>
        <v>0</v>
      </c>
      <c r="AA332" s="32">
        <f t="shared" si="253"/>
        <v>0</v>
      </c>
      <c r="AB332" s="32">
        <f t="shared" si="253"/>
        <v>0</v>
      </c>
      <c r="AC332" s="34">
        <f t="shared" si="253"/>
        <v>0</v>
      </c>
      <c r="AD332" s="35">
        <f>SUM(Q332:AC332)</f>
        <v>60</v>
      </c>
      <c r="AE332" s="32"/>
      <c r="AF332" s="33">
        <f t="shared" si="254"/>
        <v>14</v>
      </c>
      <c r="AG332" s="32">
        <f t="shared" si="254"/>
        <v>0</v>
      </c>
      <c r="AH332" s="32">
        <f t="shared" si="254"/>
        <v>134</v>
      </c>
      <c r="AI332" s="32">
        <f t="shared" si="254"/>
        <v>6</v>
      </c>
      <c r="AJ332" s="32">
        <f t="shared" si="254"/>
        <v>6</v>
      </c>
      <c r="AK332" s="32">
        <f t="shared" si="254"/>
        <v>7</v>
      </c>
      <c r="AL332" s="32">
        <f t="shared" si="254"/>
        <v>0</v>
      </c>
      <c r="AM332" s="32">
        <f t="shared" si="254"/>
        <v>0</v>
      </c>
      <c r="AN332" s="32">
        <f t="shared" si="254"/>
        <v>0</v>
      </c>
      <c r="AO332" s="32">
        <f t="shared" si="254"/>
        <v>0</v>
      </c>
      <c r="AP332" s="32">
        <f t="shared" si="254"/>
        <v>0</v>
      </c>
      <c r="AQ332" s="32">
        <f t="shared" si="254"/>
        <v>0</v>
      </c>
      <c r="AR332" s="34">
        <f t="shared" si="254"/>
        <v>0</v>
      </c>
      <c r="AS332" s="35">
        <f>SUM(AF332:AR332)</f>
        <v>167</v>
      </c>
      <c r="AT332" s="32"/>
      <c r="AU332" s="35">
        <f>SUM(O332+AD332+AS332)</f>
        <v>438</v>
      </c>
    </row>
    <row r="333" spans="1:47" ht="15.75" customHeight="1">
      <c r="A333" s="24">
        <v>0.73958333333333304</v>
      </c>
      <c r="B333" s="36">
        <f t="shared" si="252"/>
        <v>12</v>
      </c>
      <c r="C333" s="37">
        <f t="shared" si="252"/>
        <v>3</v>
      </c>
      <c r="D333" s="37">
        <f t="shared" si="252"/>
        <v>140</v>
      </c>
      <c r="E333" s="37">
        <f t="shared" si="252"/>
        <v>5</v>
      </c>
      <c r="F333" s="37">
        <f t="shared" si="252"/>
        <v>9</v>
      </c>
      <c r="G333" s="37">
        <f t="shared" si="252"/>
        <v>4</v>
      </c>
      <c r="H333" s="37">
        <f t="shared" si="252"/>
        <v>1</v>
      </c>
      <c r="I333" s="37">
        <f t="shared" si="252"/>
        <v>0</v>
      </c>
      <c r="J333" s="37">
        <f t="shared" si="252"/>
        <v>0</v>
      </c>
      <c r="K333" s="37">
        <f t="shared" si="252"/>
        <v>0</v>
      </c>
      <c r="L333" s="37">
        <f t="shared" si="252"/>
        <v>0</v>
      </c>
      <c r="M333" s="37">
        <f t="shared" si="252"/>
        <v>0</v>
      </c>
      <c r="N333" s="38">
        <f t="shared" si="252"/>
        <v>0</v>
      </c>
      <c r="O333" s="39">
        <f>SUM(B333:N333)</f>
        <v>174</v>
      </c>
      <c r="P333" s="32"/>
      <c r="Q333" s="36">
        <f t="shared" si="253"/>
        <v>4</v>
      </c>
      <c r="R333" s="37">
        <f t="shared" si="253"/>
        <v>0</v>
      </c>
      <c r="S333" s="37">
        <f t="shared" si="253"/>
        <v>51</v>
      </c>
      <c r="T333" s="37">
        <f t="shared" si="253"/>
        <v>0</v>
      </c>
      <c r="U333" s="37">
        <f t="shared" si="253"/>
        <v>3</v>
      </c>
      <c r="V333" s="37">
        <f t="shared" si="253"/>
        <v>0</v>
      </c>
      <c r="W333" s="37">
        <f t="shared" si="253"/>
        <v>0</v>
      </c>
      <c r="X333" s="37">
        <f t="shared" si="253"/>
        <v>0</v>
      </c>
      <c r="Y333" s="37">
        <f t="shared" si="253"/>
        <v>0</v>
      </c>
      <c r="Z333" s="37">
        <f t="shared" si="253"/>
        <v>0</v>
      </c>
      <c r="AA333" s="37">
        <f t="shared" si="253"/>
        <v>0</v>
      </c>
      <c r="AB333" s="37">
        <f t="shared" si="253"/>
        <v>0</v>
      </c>
      <c r="AC333" s="38">
        <f t="shared" si="253"/>
        <v>0</v>
      </c>
      <c r="AD333" s="39">
        <f>SUM(Q333:AC333)</f>
        <v>58</v>
      </c>
      <c r="AE333" s="32"/>
      <c r="AF333" s="36">
        <f t="shared" si="254"/>
        <v>12</v>
      </c>
      <c r="AG333" s="37">
        <f t="shared" si="254"/>
        <v>1</v>
      </c>
      <c r="AH333" s="37">
        <f t="shared" si="254"/>
        <v>149</v>
      </c>
      <c r="AI333" s="37">
        <f t="shared" si="254"/>
        <v>5</v>
      </c>
      <c r="AJ333" s="37">
        <f t="shared" si="254"/>
        <v>5</v>
      </c>
      <c r="AK333" s="37">
        <f t="shared" si="254"/>
        <v>2</v>
      </c>
      <c r="AL333" s="37">
        <f t="shared" si="254"/>
        <v>1</v>
      </c>
      <c r="AM333" s="37">
        <f t="shared" si="254"/>
        <v>0</v>
      </c>
      <c r="AN333" s="37">
        <f t="shared" si="254"/>
        <v>0</v>
      </c>
      <c r="AO333" s="37">
        <f t="shared" si="254"/>
        <v>0</v>
      </c>
      <c r="AP333" s="37">
        <f t="shared" si="254"/>
        <v>0</v>
      </c>
      <c r="AQ333" s="37">
        <f t="shared" si="254"/>
        <v>0</v>
      </c>
      <c r="AR333" s="38">
        <f t="shared" si="254"/>
        <v>0</v>
      </c>
      <c r="AS333" s="39">
        <f>SUM(AF333:AR333)</f>
        <v>175</v>
      </c>
      <c r="AT333" s="32"/>
      <c r="AU333" s="39">
        <f>SUM(O333+AD333+AS333)</f>
        <v>407</v>
      </c>
    </row>
    <row r="334" spans="1:47" ht="15.75" customHeight="1">
      <c r="A334" s="25" t="s">
        <v>21</v>
      </c>
      <c r="B334" s="40">
        <f t="shared" ref="B334:O334" si="255">SUM(B330:B333)</f>
        <v>55</v>
      </c>
      <c r="C334" s="41">
        <f t="shared" si="255"/>
        <v>7</v>
      </c>
      <c r="D334" s="41">
        <f t="shared" si="255"/>
        <v>662</v>
      </c>
      <c r="E334" s="41">
        <f t="shared" si="255"/>
        <v>22</v>
      </c>
      <c r="F334" s="41">
        <f t="shared" si="255"/>
        <v>64</v>
      </c>
      <c r="G334" s="41">
        <f t="shared" si="255"/>
        <v>18</v>
      </c>
      <c r="H334" s="41">
        <f t="shared" si="255"/>
        <v>2</v>
      </c>
      <c r="I334" s="41">
        <f t="shared" si="255"/>
        <v>2</v>
      </c>
      <c r="J334" s="41">
        <f t="shared" si="255"/>
        <v>0</v>
      </c>
      <c r="K334" s="41">
        <f t="shared" si="255"/>
        <v>0</v>
      </c>
      <c r="L334" s="41">
        <f t="shared" si="255"/>
        <v>0</v>
      </c>
      <c r="M334" s="41">
        <f t="shared" si="255"/>
        <v>0</v>
      </c>
      <c r="N334" s="42">
        <f t="shared" si="255"/>
        <v>0</v>
      </c>
      <c r="O334" s="43">
        <f t="shared" si="255"/>
        <v>832</v>
      </c>
      <c r="P334" s="32"/>
      <c r="Q334" s="40">
        <f t="shared" ref="Q334:AD334" si="256">SUM(Q330:Q333)</f>
        <v>18</v>
      </c>
      <c r="R334" s="41">
        <f t="shared" si="256"/>
        <v>3</v>
      </c>
      <c r="S334" s="41">
        <f t="shared" si="256"/>
        <v>200</v>
      </c>
      <c r="T334" s="41">
        <f t="shared" si="256"/>
        <v>1</v>
      </c>
      <c r="U334" s="41">
        <f t="shared" si="256"/>
        <v>11</v>
      </c>
      <c r="V334" s="41">
        <f t="shared" si="256"/>
        <v>0</v>
      </c>
      <c r="W334" s="41">
        <f t="shared" si="256"/>
        <v>0</v>
      </c>
      <c r="X334" s="41">
        <f t="shared" si="256"/>
        <v>0</v>
      </c>
      <c r="Y334" s="41">
        <f t="shared" si="256"/>
        <v>0</v>
      </c>
      <c r="Z334" s="41">
        <f t="shared" si="256"/>
        <v>0</v>
      </c>
      <c r="AA334" s="41">
        <f t="shared" si="256"/>
        <v>0</v>
      </c>
      <c r="AB334" s="41">
        <f t="shared" si="256"/>
        <v>0</v>
      </c>
      <c r="AC334" s="42">
        <f t="shared" si="256"/>
        <v>0</v>
      </c>
      <c r="AD334" s="43">
        <f t="shared" si="256"/>
        <v>233</v>
      </c>
      <c r="AE334" s="32"/>
      <c r="AF334" s="40">
        <f t="shared" ref="AF334:AS334" si="257">SUM(AF330:AF333)</f>
        <v>61</v>
      </c>
      <c r="AG334" s="41">
        <f t="shared" si="257"/>
        <v>2</v>
      </c>
      <c r="AH334" s="41">
        <f t="shared" si="257"/>
        <v>575</v>
      </c>
      <c r="AI334" s="41">
        <f t="shared" si="257"/>
        <v>27</v>
      </c>
      <c r="AJ334" s="41">
        <f t="shared" si="257"/>
        <v>38</v>
      </c>
      <c r="AK334" s="41">
        <f t="shared" si="257"/>
        <v>15</v>
      </c>
      <c r="AL334" s="41">
        <f t="shared" si="257"/>
        <v>1</v>
      </c>
      <c r="AM334" s="41">
        <f t="shared" si="257"/>
        <v>0</v>
      </c>
      <c r="AN334" s="41">
        <f t="shared" si="257"/>
        <v>0</v>
      </c>
      <c r="AO334" s="41">
        <f t="shared" si="257"/>
        <v>0</v>
      </c>
      <c r="AP334" s="41">
        <f t="shared" si="257"/>
        <v>0</v>
      </c>
      <c r="AQ334" s="41">
        <f t="shared" si="257"/>
        <v>0</v>
      </c>
      <c r="AR334" s="42">
        <f t="shared" si="257"/>
        <v>0</v>
      </c>
      <c r="AS334" s="43">
        <f t="shared" si="257"/>
        <v>719</v>
      </c>
      <c r="AT334" s="32"/>
      <c r="AU334" s="43">
        <f>SUM(AU330:AU333)</f>
        <v>1784</v>
      </c>
    </row>
    <row r="335" spans="1:47" ht="15.75" customHeight="1">
      <c r="A335" s="22">
        <v>0.75</v>
      </c>
      <c r="B335" s="28">
        <f t="shared" ref="B335:N338" si="258">SUM(B67+B134+B201)</f>
        <v>10</v>
      </c>
      <c r="C335" s="29">
        <f t="shared" si="258"/>
        <v>4</v>
      </c>
      <c r="D335" s="29">
        <f t="shared" si="258"/>
        <v>154</v>
      </c>
      <c r="E335" s="29">
        <f t="shared" si="258"/>
        <v>7</v>
      </c>
      <c r="F335" s="29">
        <f t="shared" si="258"/>
        <v>8</v>
      </c>
      <c r="G335" s="29">
        <f t="shared" si="258"/>
        <v>6</v>
      </c>
      <c r="H335" s="29">
        <f t="shared" si="258"/>
        <v>1</v>
      </c>
      <c r="I335" s="29">
        <f t="shared" si="258"/>
        <v>0</v>
      </c>
      <c r="J335" s="29">
        <f t="shared" si="258"/>
        <v>1</v>
      </c>
      <c r="K335" s="29">
        <f t="shared" si="258"/>
        <v>0</v>
      </c>
      <c r="L335" s="29">
        <f t="shared" si="258"/>
        <v>0</v>
      </c>
      <c r="M335" s="29">
        <f t="shared" si="258"/>
        <v>0</v>
      </c>
      <c r="N335" s="30">
        <f t="shared" si="258"/>
        <v>0</v>
      </c>
      <c r="O335" s="31">
        <f>SUM(B335:N335)</f>
        <v>191</v>
      </c>
      <c r="P335" s="32"/>
      <c r="Q335" s="28">
        <f t="shared" ref="Q335:AC338" si="259">SUM(Q67+Q134+Q201)</f>
        <v>8</v>
      </c>
      <c r="R335" s="29">
        <f t="shared" si="259"/>
        <v>0</v>
      </c>
      <c r="S335" s="29">
        <f t="shared" si="259"/>
        <v>76</v>
      </c>
      <c r="T335" s="29">
        <f t="shared" si="259"/>
        <v>0</v>
      </c>
      <c r="U335" s="29">
        <f t="shared" si="259"/>
        <v>2</v>
      </c>
      <c r="V335" s="29">
        <f t="shared" si="259"/>
        <v>0</v>
      </c>
      <c r="W335" s="29">
        <f t="shared" si="259"/>
        <v>0</v>
      </c>
      <c r="X335" s="29">
        <f t="shared" si="259"/>
        <v>0</v>
      </c>
      <c r="Y335" s="29">
        <f t="shared" si="259"/>
        <v>0</v>
      </c>
      <c r="Z335" s="29">
        <f t="shared" si="259"/>
        <v>0</v>
      </c>
      <c r="AA335" s="29">
        <f t="shared" si="259"/>
        <v>0</v>
      </c>
      <c r="AB335" s="29">
        <f t="shared" si="259"/>
        <v>0</v>
      </c>
      <c r="AC335" s="30">
        <f t="shared" si="259"/>
        <v>0</v>
      </c>
      <c r="AD335" s="31">
        <f>SUM(Q335:AC335)</f>
        <v>86</v>
      </c>
      <c r="AE335" s="32"/>
      <c r="AF335" s="28">
        <f t="shared" ref="AF335:AR338" si="260">SUM(AF67+AF134+AF201)</f>
        <v>10</v>
      </c>
      <c r="AG335" s="29">
        <f t="shared" si="260"/>
        <v>1</v>
      </c>
      <c r="AH335" s="29">
        <f t="shared" si="260"/>
        <v>142</v>
      </c>
      <c r="AI335" s="29">
        <f t="shared" si="260"/>
        <v>1</v>
      </c>
      <c r="AJ335" s="29">
        <f t="shared" si="260"/>
        <v>5</v>
      </c>
      <c r="AK335" s="29">
        <f t="shared" si="260"/>
        <v>3</v>
      </c>
      <c r="AL335" s="29">
        <f t="shared" si="260"/>
        <v>0</v>
      </c>
      <c r="AM335" s="29">
        <f t="shared" si="260"/>
        <v>1</v>
      </c>
      <c r="AN335" s="29">
        <f t="shared" si="260"/>
        <v>0</v>
      </c>
      <c r="AO335" s="29">
        <f t="shared" si="260"/>
        <v>0</v>
      </c>
      <c r="AP335" s="29">
        <f t="shared" si="260"/>
        <v>0</v>
      </c>
      <c r="AQ335" s="29">
        <f t="shared" si="260"/>
        <v>0</v>
      </c>
      <c r="AR335" s="30">
        <f t="shared" si="260"/>
        <v>0</v>
      </c>
      <c r="AS335" s="31">
        <f>SUM(AF335:AR335)</f>
        <v>163</v>
      </c>
      <c r="AT335" s="32"/>
      <c r="AU335" s="31">
        <f>SUM(O335+AD335+AS335)</f>
        <v>440</v>
      </c>
    </row>
    <row r="336" spans="1:47" ht="15.75" customHeight="1">
      <c r="A336" s="23">
        <v>0.76041666666666696</v>
      </c>
      <c r="B336" s="33">
        <f t="shared" si="258"/>
        <v>11</v>
      </c>
      <c r="C336" s="32">
        <f t="shared" si="258"/>
        <v>0</v>
      </c>
      <c r="D336" s="32">
        <f t="shared" si="258"/>
        <v>106</v>
      </c>
      <c r="E336" s="32">
        <f t="shared" si="258"/>
        <v>6</v>
      </c>
      <c r="F336" s="32">
        <f t="shared" si="258"/>
        <v>3</v>
      </c>
      <c r="G336" s="32">
        <f t="shared" si="258"/>
        <v>1</v>
      </c>
      <c r="H336" s="32">
        <f t="shared" si="258"/>
        <v>0</v>
      </c>
      <c r="I336" s="32">
        <f t="shared" si="258"/>
        <v>2</v>
      </c>
      <c r="J336" s="32">
        <f t="shared" si="258"/>
        <v>0</v>
      </c>
      <c r="K336" s="32">
        <f t="shared" si="258"/>
        <v>0</v>
      </c>
      <c r="L336" s="32">
        <f t="shared" si="258"/>
        <v>0</v>
      </c>
      <c r="M336" s="32">
        <f t="shared" si="258"/>
        <v>0</v>
      </c>
      <c r="N336" s="34">
        <f t="shared" si="258"/>
        <v>0</v>
      </c>
      <c r="O336" s="35">
        <f>SUM(B336:N336)</f>
        <v>129</v>
      </c>
      <c r="P336" s="32"/>
      <c r="Q336" s="33">
        <f t="shared" si="259"/>
        <v>3</v>
      </c>
      <c r="R336" s="32">
        <f t="shared" si="259"/>
        <v>1</v>
      </c>
      <c r="S336" s="32">
        <f t="shared" si="259"/>
        <v>55</v>
      </c>
      <c r="T336" s="32">
        <f t="shared" si="259"/>
        <v>1</v>
      </c>
      <c r="U336" s="32">
        <f t="shared" si="259"/>
        <v>1</v>
      </c>
      <c r="V336" s="32">
        <f t="shared" si="259"/>
        <v>0</v>
      </c>
      <c r="W336" s="32">
        <f t="shared" si="259"/>
        <v>0</v>
      </c>
      <c r="X336" s="32">
        <f t="shared" si="259"/>
        <v>0</v>
      </c>
      <c r="Y336" s="32">
        <f t="shared" si="259"/>
        <v>0</v>
      </c>
      <c r="Z336" s="32">
        <f t="shared" si="259"/>
        <v>0</v>
      </c>
      <c r="AA336" s="32">
        <f t="shared" si="259"/>
        <v>0</v>
      </c>
      <c r="AB336" s="32">
        <f t="shared" si="259"/>
        <v>0</v>
      </c>
      <c r="AC336" s="34">
        <f t="shared" si="259"/>
        <v>0</v>
      </c>
      <c r="AD336" s="35">
        <f>SUM(Q336:AC336)</f>
        <v>61</v>
      </c>
      <c r="AE336" s="32"/>
      <c r="AF336" s="33">
        <f t="shared" si="260"/>
        <v>10</v>
      </c>
      <c r="AG336" s="32">
        <f t="shared" si="260"/>
        <v>0</v>
      </c>
      <c r="AH336" s="32">
        <f t="shared" si="260"/>
        <v>141</v>
      </c>
      <c r="AI336" s="32">
        <f t="shared" si="260"/>
        <v>3</v>
      </c>
      <c r="AJ336" s="32">
        <f t="shared" si="260"/>
        <v>5</v>
      </c>
      <c r="AK336" s="32">
        <f t="shared" si="260"/>
        <v>6</v>
      </c>
      <c r="AL336" s="32">
        <f t="shared" si="260"/>
        <v>0</v>
      </c>
      <c r="AM336" s="32">
        <f t="shared" si="260"/>
        <v>1</v>
      </c>
      <c r="AN336" s="32">
        <f t="shared" si="260"/>
        <v>0</v>
      </c>
      <c r="AO336" s="32">
        <f t="shared" si="260"/>
        <v>0</v>
      </c>
      <c r="AP336" s="32">
        <f t="shared" si="260"/>
        <v>0</v>
      </c>
      <c r="AQ336" s="32">
        <f t="shared" si="260"/>
        <v>0</v>
      </c>
      <c r="AR336" s="34">
        <f t="shared" si="260"/>
        <v>0</v>
      </c>
      <c r="AS336" s="35">
        <f>SUM(AF336:AR336)</f>
        <v>166</v>
      </c>
      <c r="AT336" s="32"/>
      <c r="AU336" s="35">
        <f>SUM(O336+AD336+AS336)</f>
        <v>356</v>
      </c>
    </row>
    <row r="337" spans="1:47" ht="15.75" customHeight="1">
      <c r="A337" s="23">
        <v>0.77083333333333304</v>
      </c>
      <c r="B337" s="33">
        <f t="shared" si="258"/>
        <v>12</v>
      </c>
      <c r="C337" s="32">
        <f t="shared" si="258"/>
        <v>2</v>
      </c>
      <c r="D337" s="32">
        <f t="shared" si="258"/>
        <v>137</v>
      </c>
      <c r="E337" s="32">
        <f t="shared" si="258"/>
        <v>9</v>
      </c>
      <c r="F337" s="32">
        <f t="shared" si="258"/>
        <v>10</v>
      </c>
      <c r="G337" s="32">
        <f t="shared" si="258"/>
        <v>5</v>
      </c>
      <c r="H337" s="32">
        <f t="shared" si="258"/>
        <v>0</v>
      </c>
      <c r="I337" s="32">
        <f t="shared" si="258"/>
        <v>0</v>
      </c>
      <c r="J337" s="32">
        <f t="shared" si="258"/>
        <v>0</v>
      </c>
      <c r="K337" s="32">
        <f t="shared" si="258"/>
        <v>0</v>
      </c>
      <c r="L337" s="32">
        <f t="shared" si="258"/>
        <v>0</v>
      </c>
      <c r="M337" s="32">
        <f t="shared" si="258"/>
        <v>0</v>
      </c>
      <c r="N337" s="34">
        <f t="shared" si="258"/>
        <v>0</v>
      </c>
      <c r="O337" s="35">
        <f>SUM(B337:N337)</f>
        <v>175</v>
      </c>
      <c r="P337" s="32"/>
      <c r="Q337" s="33">
        <f t="shared" si="259"/>
        <v>0</v>
      </c>
      <c r="R337" s="32">
        <f t="shared" si="259"/>
        <v>0</v>
      </c>
      <c r="S337" s="32">
        <f t="shared" si="259"/>
        <v>47</v>
      </c>
      <c r="T337" s="32">
        <f t="shared" si="259"/>
        <v>1</v>
      </c>
      <c r="U337" s="32">
        <f t="shared" si="259"/>
        <v>1</v>
      </c>
      <c r="V337" s="32">
        <f t="shared" si="259"/>
        <v>0</v>
      </c>
      <c r="W337" s="32">
        <f t="shared" si="259"/>
        <v>0</v>
      </c>
      <c r="X337" s="32">
        <f t="shared" si="259"/>
        <v>0</v>
      </c>
      <c r="Y337" s="32">
        <f t="shared" si="259"/>
        <v>0</v>
      </c>
      <c r="Z337" s="32">
        <f t="shared" si="259"/>
        <v>0</v>
      </c>
      <c r="AA337" s="32">
        <f t="shared" si="259"/>
        <v>0</v>
      </c>
      <c r="AB337" s="32">
        <f t="shared" si="259"/>
        <v>0</v>
      </c>
      <c r="AC337" s="34">
        <f t="shared" si="259"/>
        <v>0</v>
      </c>
      <c r="AD337" s="35">
        <f>SUM(Q337:AC337)</f>
        <v>49</v>
      </c>
      <c r="AE337" s="32"/>
      <c r="AF337" s="33">
        <f t="shared" si="260"/>
        <v>14</v>
      </c>
      <c r="AG337" s="32">
        <f t="shared" si="260"/>
        <v>3</v>
      </c>
      <c r="AH337" s="32">
        <f t="shared" si="260"/>
        <v>159</v>
      </c>
      <c r="AI337" s="32">
        <f t="shared" si="260"/>
        <v>4</v>
      </c>
      <c r="AJ337" s="32">
        <f t="shared" si="260"/>
        <v>4</v>
      </c>
      <c r="AK337" s="32">
        <f t="shared" si="260"/>
        <v>6</v>
      </c>
      <c r="AL337" s="32">
        <f t="shared" si="260"/>
        <v>0</v>
      </c>
      <c r="AM337" s="32">
        <f t="shared" si="260"/>
        <v>1</v>
      </c>
      <c r="AN337" s="32">
        <f t="shared" si="260"/>
        <v>0</v>
      </c>
      <c r="AO337" s="32">
        <f t="shared" si="260"/>
        <v>0</v>
      </c>
      <c r="AP337" s="32">
        <f t="shared" si="260"/>
        <v>0</v>
      </c>
      <c r="AQ337" s="32">
        <f t="shared" si="260"/>
        <v>0</v>
      </c>
      <c r="AR337" s="34">
        <f t="shared" si="260"/>
        <v>0</v>
      </c>
      <c r="AS337" s="35">
        <f>SUM(AF337:AR337)</f>
        <v>191</v>
      </c>
      <c r="AT337" s="32"/>
      <c r="AU337" s="35">
        <f>SUM(O337+AD337+AS337)</f>
        <v>415</v>
      </c>
    </row>
    <row r="338" spans="1:47" ht="15.75" customHeight="1">
      <c r="A338" s="24">
        <v>0.78125</v>
      </c>
      <c r="B338" s="36">
        <f t="shared" si="258"/>
        <v>4</v>
      </c>
      <c r="C338" s="37">
        <f t="shared" si="258"/>
        <v>1</v>
      </c>
      <c r="D338" s="37">
        <f t="shared" si="258"/>
        <v>110</v>
      </c>
      <c r="E338" s="37">
        <f t="shared" si="258"/>
        <v>2</v>
      </c>
      <c r="F338" s="37">
        <f t="shared" si="258"/>
        <v>4</v>
      </c>
      <c r="G338" s="37">
        <f t="shared" si="258"/>
        <v>4</v>
      </c>
      <c r="H338" s="37">
        <f t="shared" si="258"/>
        <v>0</v>
      </c>
      <c r="I338" s="37">
        <f t="shared" si="258"/>
        <v>0</v>
      </c>
      <c r="J338" s="37">
        <f t="shared" si="258"/>
        <v>0</v>
      </c>
      <c r="K338" s="37">
        <f t="shared" si="258"/>
        <v>0</v>
      </c>
      <c r="L338" s="37">
        <f t="shared" si="258"/>
        <v>0</v>
      </c>
      <c r="M338" s="37">
        <f t="shared" si="258"/>
        <v>0</v>
      </c>
      <c r="N338" s="38">
        <f t="shared" si="258"/>
        <v>0</v>
      </c>
      <c r="O338" s="39">
        <f>SUM(B338:N338)</f>
        <v>125</v>
      </c>
      <c r="P338" s="32"/>
      <c r="Q338" s="36">
        <f t="shared" si="259"/>
        <v>8</v>
      </c>
      <c r="R338" s="37">
        <f t="shared" si="259"/>
        <v>0</v>
      </c>
      <c r="S338" s="37">
        <f t="shared" si="259"/>
        <v>55</v>
      </c>
      <c r="T338" s="37">
        <f t="shared" si="259"/>
        <v>1</v>
      </c>
      <c r="U338" s="37">
        <f t="shared" si="259"/>
        <v>2</v>
      </c>
      <c r="V338" s="37">
        <f t="shared" si="259"/>
        <v>0</v>
      </c>
      <c r="W338" s="37">
        <f t="shared" si="259"/>
        <v>0</v>
      </c>
      <c r="X338" s="37">
        <f t="shared" si="259"/>
        <v>0</v>
      </c>
      <c r="Y338" s="37">
        <f t="shared" si="259"/>
        <v>0</v>
      </c>
      <c r="Z338" s="37">
        <f t="shared" si="259"/>
        <v>0</v>
      </c>
      <c r="AA338" s="37">
        <f t="shared" si="259"/>
        <v>0</v>
      </c>
      <c r="AB338" s="37">
        <f t="shared" si="259"/>
        <v>0</v>
      </c>
      <c r="AC338" s="38">
        <f t="shared" si="259"/>
        <v>0</v>
      </c>
      <c r="AD338" s="39">
        <f>SUM(Q338:AC338)</f>
        <v>66</v>
      </c>
      <c r="AE338" s="32"/>
      <c r="AF338" s="36">
        <f t="shared" si="260"/>
        <v>12</v>
      </c>
      <c r="AG338" s="37">
        <f t="shared" si="260"/>
        <v>0</v>
      </c>
      <c r="AH338" s="37">
        <f t="shared" si="260"/>
        <v>121</v>
      </c>
      <c r="AI338" s="37">
        <f t="shared" si="260"/>
        <v>5</v>
      </c>
      <c r="AJ338" s="37">
        <f t="shared" si="260"/>
        <v>4</v>
      </c>
      <c r="AK338" s="37">
        <f t="shared" si="260"/>
        <v>4</v>
      </c>
      <c r="AL338" s="37">
        <f t="shared" si="260"/>
        <v>0</v>
      </c>
      <c r="AM338" s="37">
        <f t="shared" si="260"/>
        <v>0</v>
      </c>
      <c r="AN338" s="37">
        <f t="shared" si="260"/>
        <v>0</v>
      </c>
      <c r="AO338" s="37">
        <f t="shared" si="260"/>
        <v>0</v>
      </c>
      <c r="AP338" s="37">
        <f t="shared" si="260"/>
        <v>0</v>
      </c>
      <c r="AQ338" s="37">
        <f t="shared" si="260"/>
        <v>0</v>
      </c>
      <c r="AR338" s="38">
        <f t="shared" si="260"/>
        <v>0</v>
      </c>
      <c r="AS338" s="39">
        <f>SUM(AF338:AR338)</f>
        <v>146</v>
      </c>
      <c r="AT338" s="32"/>
      <c r="AU338" s="39">
        <f>SUM(O338+AD338+AS338)</f>
        <v>337</v>
      </c>
    </row>
    <row r="339" spans="1:47" ht="15.75" customHeight="1">
      <c r="A339" s="25" t="s">
        <v>21</v>
      </c>
      <c r="B339" s="40">
        <f t="shared" ref="B339:O339" si="261">SUM(B335:B338)</f>
        <v>37</v>
      </c>
      <c r="C339" s="41">
        <f t="shared" si="261"/>
        <v>7</v>
      </c>
      <c r="D339" s="41">
        <f t="shared" si="261"/>
        <v>507</v>
      </c>
      <c r="E339" s="41">
        <f t="shared" si="261"/>
        <v>24</v>
      </c>
      <c r="F339" s="41">
        <f t="shared" si="261"/>
        <v>25</v>
      </c>
      <c r="G339" s="41">
        <f t="shared" si="261"/>
        <v>16</v>
      </c>
      <c r="H339" s="41">
        <f t="shared" si="261"/>
        <v>1</v>
      </c>
      <c r="I339" s="41">
        <f t="shared" si="261"/>
        <v>2</v>
      </c>
      <c r="J339" s="41">
        <f t="shared" si="261"/>
        <v>1</v>
      </c>
      <c r="K339" s="41">
        <f t="shared" si="261"/>
        <v>0</v>
      </c>
      <c r="L339" s="41">
        <f t="shared" si="261"/>
        <v>0</v>
      </c>
      <c r="M339" s="41">
        <f t="shared" si="261"/>
        <v>0</v>
      </c>
      <c r="N339" s="42">
        <f t="shared" si="261"/>
        <v>0</v>
      </c>
      <c r="O339" s="43">
        <f t="shared" si="261"/>
        <v>620</v>
      </c>
      <c r="P339" s="32"/>
      <c r="Q339" s="40">
        <f t="shared" ref="Q339:AD339" si="262">SUM(Q335:Q338)</f>
        <v>19</v>
      </c>
      <c r="R339" s="41">
        <f t="shared" si="262"/>
        <v>1</v>
      </c>
      <c r="S339" s="41">
        <f t="shared" si="262"/>
        <v>233</v>
      </c>
      <c r="T339" s="41">
        <f t="shared" si="262"/>
        <v>3</v>
      </c>
      <c r="U339" s="41">
        <f t="shared" si="262"/>
        <v>6</v>
      </c>
      <c r="V339" s="41">
        <f t="shared" si="262"/>
        <v>0</v>
      </c>
      <c r="W339" s="41">
        <f t="shared" si="262"/>
        <v>0</v>
      </c>
      <c r="X339" s="41">
        <f t="shared" si="262"/>
        <v>0</v>
      </c>
      <c r="Y339" s="41">
        <f t="shared" si="262"/>
        <v>0</v>
      </c>
      <c r="Z339" s="41">
        <f t="shared" si="262"/>
        <v>0</v>
      </c>
      <c r="AA339" s="41">
        <f t="shared" si="262"/>
        <v>0</v>
      </c>
      <c r="AB339" s="41">
        <f t="shared" si="262"/>
        <v>0</v>
      </c>
      <c r="AC339" s="42">
        <f t="shared" si="262"/>
        <v>0</v>
      </c>
      <c r="AD339" s="43">
        <f t="shared" si="262"/>
        <v>262</v>
      </c>
      <c r="AE339" s="32"/>
      <c r="AF339" s="40">
        <f t="shared" ref="AF339:AS339" si="263">SUM(AF335:AF338)</f>
        <v>46</v>
      </c>
      <c r="AG339" s="41">
        <f t="shared" si="263"/>
        <v>4</v>
      </c>
      <c r="AH339" s="41">
        <f t="shared" si="263"/>
        <v>563</v>
      </c>
      <c r="AI339" s="41">
        <f t="shared" si="263"/>
        <v>13</v>
      </c>
      <c r="AJ339" s="41">
        <f t="shared" si="263"/>
        <v>18</v>
      </c>
      <c r="AK339" s="41">
        <f t="shared" si="263"/>
        <v>19</v>
      </c>
      <c r="AL339" s="41">
        <f t="shared" si="263"/>
        <v>0</v>
      </c>
      <c r="AM339" s="41">
        <f t="shared" si="263"/>
        <v>3</v>
      </c>
      <c r="AN339" s="41">
        <f t="shared" si="263"/>
        <v>0</v>
      </c>
      <c r="AO339" s="41">
        <f t="shared" si="263"/>
        <v>0</v>
      </c>
      <c r="AP339" s="41">
        <f t="shared" si="263"/>
        <v>0</v>
      </c>
      <c r="AQ339" s="41">
        <f t="shared" si="263"/>
        <v>0</v>
      </c>
      <c r="AR339" s="42">
        <f t="shared" si="263"/>
        <v>0</v>
      </c>
      <c r="AS339" s="43">
        <f t="shared" si="263"/>
        <v>666</v>
      </c>
      <c r="AT339" s="32"/>
      <c r="AU339" s="43">
        <f>SUM(AU335:AU338)</f>
        <v>1548</v>
      </c>
    </row>
    <row r="340" spans="1:47" ht="15.75" customHeight="1"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</row>
    <row r="341" spans="1:47" ht="15.75" customHeight="1">
      <c r="A341" s="25" t="s">
        <v>16</v>
      </c>
      <c r="B341" s="40">
        <f t="shared" ref="B341:O341" si="264">SUM(B339+B334+B329+B324+B319+B314+B309+B304+B299+B294+B289+B284)</f>
        <v>352</v>
      </c>
      <c r="C341" s="41">
        <f t="shared" si="264"/>
        <v>67</v>
      </c>
      <c r="D341" s="41">
        <f t="shared" si="264"/>
        <v>5812</v>
      </c>
      <c r="E341" s="41">
        <f t="shared" si="264"/>
        <v>271</v>
      </c>
      <c r="F341" s="41">
        <f t="shared" si="264"/>
        <v>873</v>
      </c>
      <c r="G341" s="41">
        <f t="shared" si="264"/>
        <v>199</v>
      </c>
      <c r="H341" s="41">
        <f t="shared" si="264"/>
        <v>51</v>
      </c>
      <c r="I341" s="41">
        <f t="shared" si="264"/>
        <v>95</v>
      </c>
      <c r="J341" s="41">
        <f t="shared" si="264"/>
        <v>12</v>
      </c>
      <c r="K341" s="41">
        <f t="shared" si="264"/>
        <v>4</v>
      </c>
      <c r="L341" s="41">
        <f t="shared" si="264"/>
        <v>3</v>
      </c>
      <c r="M341" s="41">
        <f t="shared" si="264"/>
        <v>3</v>
      </c>
      <c r="N341" s="42">
        <f t="shared" si="264"/>
        <v>1</v>
      </c>
      <c r="O341" s="43">
        <f t="shared" si="264"/>
        <v>7743</v>
      </c>
      <c r="P341" s="32"/>
      <c r="Q341" s="40">
        <f t="shared" ref="Q341:AD341" si="265">SUM(Q339+Q334+Q329+Q324+Q319+Q314+Q309+Q304+Q299+Q294+Q289+Q284)</f>
        <v>139</v>
      </c>
      <c r="R341" s="41">
        <f t="shared" si="265"/>
        <v>16</v>
      </c>
      <c r="S341" s="41">
        <f t="shared" si="265"/>
        <v>2091</v>
      </c>
      <c r="T341" s="41">
        <f t="shared" si="265"/>
        <v>51</v>
      </c>
      <c r="U341" s="41">
        <f t="shared" si="265"/>
        <v>299</v>
      </c>
      <c r="V341" s="41">
        <f t="shared" si="265"/>
        <v>1</v>
      </c>
      <c r="W341" s="41">
        <f t="shared" si="265"/>
        <v>3</v>
      </c>
      <c r="X341" s="41">
        <f t="shared" si="265"/>
        <v>16</v>
      </c>
      <c r="Y341" s="41">
        <f t="shared" si="265"/>
        <v>5</v>
      </c>
      <c r="Z341" s="41">
        <f t="shared" si="265"/>
        <v>0</v>
      </c>
      <c r="AA341" s="41">
        <f t="shared" si="265"/>
        <v>1</v>
      </c>
      <c r="AB341" s="41">
        <f t="shared" si="265"/>
        <v>0</v>
      </c>
      <c r="AC341" s="42">
        <f t="shared" si="265"/>
        <v>0</v>
      </c>
      <c r="AD341" s="43">
        <f t="shared" si="265"/>
        <v>2622</v>
      </c>
      <c r="AE341" s="32"/>
      <c r="AF341" s="40">
        <f t="shared" ref="AF341:AS341" si="266">SUM(AF339+AF334+AF329+AF324+AF319+AF314+AF309+AF304+AF299+AF294+AF289+AF284)</f>
        <v>319</v>
      </c>
      <c r="AG341" s="41">
        <f t="shared" si="266"/>
        <v>55</v>
      </c>
      <c r="AH341" s="41">
        <f t="shared" si="266"/>
        <v>5629</v>
      </c>
      <c r="AI341" s="41">
        <f t="shared" si="266"/>
        <v>250</v>
      </c>
      <c r="AJ341" s="41">
        <f t="shared" si="266"/>
        <v>768</v>
      </c>
      <c r="AK341" s="41">
        <f t="shared" si="266"/>
        <v>202</v>
      </c>
      <c r="AL341" s="41">
        <f t="shared" si="266"/>
        <v>27</v>
      </c>
      <c r="AM341" s="41">
        <f t="shared" si="266"/>
        <v>76</v>
      </c>
      <c r="AN341" s="41">
        <f t="shared" si="266"/>
        <v>8</v>
      </c>
      <c r="AO341" s="41">
        <f t="shared" si="266"/>
        <v>3</v>
      </c>
      <c r="AP341" s="41">
        <f t="shared" si="266"/>
        <v>2</v>
      </c>
      <c r="AQ341" s="41">
        <f t="shared" si="266"/>
        <v>0</v>
      </c>
      <c r="AR341" s="42">
        <f t="shared" si="266"/>
        <v>0</v>
      </c>
      <c r="AS341" s="43">
        <f t="shared" si="266"/>
        <v>7339</v>
      </c>
      <c r="AT341" s="32"/>
      <c r="AU341" s="43">
        <f>SUM(AU339+AU334+AU329+AU324+AU319+AU314+AU309+AU304+AU299+AU294+AU289+AU284)</f>
        <v>17704</v>
      </c>
    </row>
  </sheetData>
  <mergeCells count="21">
    <mergeCell ref="O277:O278"/>
    <mergeCell ref="AD277:AD278"/>
    <mergeCell ref="AS277:AS278"/>
    <mergeCell ref="AU277:AU278"/>
    <mergeCell ref="O143:O144"/>
    <mergeCell ref="AD143:AD144"/>
    <mergeCell ref="AS143:AS144"/>
    <mergeCell ref="AU143:AU144"/>
    <mergeCell ref="O210:O211"/>
    <mergeCell ref="AD210:AD211"/>
    <mergeCell ref="AS210:AS211"/>
    <mergeCell ref="AU210:AU211"/>
    <mergeCell ref="O76:O77"/>
    <mergeCell ref="AD76:AD77"/>
    <mergeCell ref="AS76:AS77"/>
    <mergeCell ref="AU76:AU77"/>
    <mergeCell ref="AR3:AU3"/>
    <mergeCell ref="O9:O10"/>
    <mergeCell ref="AD9:AD10"/>
    <mergeCell ref="AS9:AS10"/>
    <mergeCell ref="AU9:AU10"/>
  </mergeCells>
  <pageMargins left="0.7" right="0.7" top="0.75" bottom="0.75" header="0.3" footer="0.3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B6E49-0042-47FF-8F90-5B54DE104F8A}">
  <dimension ref="A1:AU341"/>
  <sheetViews>
    <sheetView showGridLines="0" zoomScale="70" zoomScaleNormal="70" workbookViewId="0"/>
  </sheetViews>
  <sheetFormatPr defaultColWidth="7.7109375" defaultRowHeight="15.75" customHeight="1"/>
  <cols>
    <col min="1" max="46" width="7.7109375" style="4"/>
    <col min="47" max="47" width="7.7109375" style="4" customWidth="1"/>
    <col min="48" max="16384" width="7.7109375" style="4"/>
  </cols>
  <sheetData>
    <row r="1" spans="1:47" ht="15.7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3"/>
      <c r="AS1" s="3"/>
      <c r="AT1" s="3"/>
      <c r="AU1" s="44" t="s">
        <v>28</v>
      </c>
    </row>
    <row r="2" spans="1:47" ht="15.75" customHeight="1">
      <c r="A2" s="5"/>
      <c r="L2" s="6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R2" s="8"/>
      <c r="AS2" s="8"/>
      <c r="AT2" s="8"/>
      <c r="AU2" s="9" t="s">
        <v>0</v>
      </c>
    </row>
    <row r="3" spans="1:47" ht="15.75" customHeight="1">
      <c r="A3" s="5"/>
      <c r="L3" s="6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O3" s="26"/>
      <c r="AP3" s="26"/>
      <c r="AQ3" s="26"/>
      <c r="AR3" s="51">
        <v>45749</v>
      </c>
      <c r="AS3" s="51"/>
      <c r="AT3" s="51"/>
      <c r="AU3" s="52"/>
    </row>
    <row r="4" spans="1:47" ht="15.75" customHeight="1">
      <c r="A4" s="5"/>
      <c r="L4" s="6"/>
      <c r="M4" s="7"/>
      <c r="N4" s="7"/>
      <c r="O4" s="7"/>
      <c r="P4" s="7"/>
      <c r="Q4" s="7"/>
      <c r="R4" s="7"/>
      <c r="S4" s="7"/>
      <c r="T4" s="7"/>
      <c r="U4" s="7"/>
      <c r="V4" s="7"/>
      <c r="W4" s="6"/>
      <c r="X4" s="7"/>
      <c r="Y4" s="7"/>
      <c r="Z4" s="7"/>
      <c r="AR4" s="8"/>
      <c r="AS4" s="8"/>
      <c r="AT4" s="8"/>
      <c r="AU4" s="9"/>
    </row>
    <row r="5" spans="1:47" ht="15.75" customHeight="1">
      <c r="A5" s="10"/>
      <c r="B5" s="11"/>
      <c r="C5" s="11"/>
      <c r="D5" s="11"/>
      <c r="E5" s="11"/>
      <c r="F5" s="11"/>
      <c r="G5" s="11"/>
      <c r="H5" s="11"/>
      <c r="I5" s="11"/>
      <c r="J5" s="11"/>
      <c r="K5" s="11"/>
      <c r="L5" s="12"/>
      <c r="M5" s="13"/>
      <c r="N5" s="13"/>
      <c r="O5" s="13"/>
      <c r="P5" s="13"/>
      <c r="Q5" s="13"/>
      <c r="R5" s="13"/>
      <c r="S5" s="13"/>
      <c r="T5" s="13"/>
      <c r="U5" s="13"/>
      <c r="V5" s="13"/>
      <c r="W5" s="12"/>
      <c r="X5" s="13"/>
      <c r="Y5" s="13"/>
      <c r="Z5" s="13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4"/>
      <c r="AS5" s="14"/>
      <c r="AT5" s="14"/>
      <c r="AU5" s="46" t="s">
        <v>60</v>
      </c>
    </row>
    <row r="8" spans="1:47" ht="15.75" customHeight="1">
      <c r="A8" s="6" t="s">
        <v>13</v>
      </c>
      <c r="B8" s="7" t="s">
        <v>14</v>
      </c>
      <c r="C8" s="45" t="s">
        <v>57</v>
      </c>
    </row>
    <row r="9" spans="1:47" ht="15.75" customHeight="1">
      <c r="B9" s="15" t="s">
        <v>15</v>
      </c>
      <c r="C9" s="16"/>
      <c r="D9" s="16" t="s">
        <v>14</v>
      </c>
      <c r="E9" s="16" t="str">
        <f>$C$8</f>
        <v>Queen's Drive(ENE)</v>
      </c>
      <c r="F9" s="16"/>
      <c r="G9" s="16"/>
      <c r="H9" s="16"/>
      <c r="I9" s="16"/>
      <c r="J9" s="16"/>
      <c r="K9" s="16"/>
      <c r="L9" s="16"/>
      <c r="M9" s="16"/>
      <c r="N9" s="17"/>
      <c r="O9" s="48" t="s">
        <v>16</v>
      </c>
      <c r="Q9" s="15" t="s">
        <v>15</v>
      </c>
      <c r="R9" s="16"/>
      <c r="S9" s="16" t="s">
        <v>17</v>
      </c>
      <c r="T9" s="16" t="str">
        <f>$C$75</f>
        <v>Queen's Drive(WSW)</v>
      </c>
      <c r="U9" s="16"/>
      <c r="V9" s="16"/>
      <c r="W9" s="16"/>
      <c r="X9" s="16"/>
      <c r="Y9" s="16"/>
      <c r="Z9" s="16"/>
      <c r="AA9" s="16"/>
      <c r="AB9" s="16"/>
      <c r="AC9" s="17"/>
      <c r="AD9" s="48" t="s">
        <v>16</v>
      </c>
      <c r="AF9" s="15" t="s">
        <v>15</v>
      </c>
      <c r="AG9" s="16"/>
      <c r="AH9" s="16" t="s">
        <v>18</v>
      </c>
      <c r="AI9" s="16" t="str">
        <f>$C$142</f>
        <v>Queen's Drive(NNW)</v>
      </c>
      <c r="AJ9" s="16"/>
      <c r="AK9" s="16"/>
      <c r="AL9" s="16"/>
      <c r="AM9" s="16"/>
      <c r="AN9" s="16"/>
      <c r="AO9" s="16"/>
      <c r="AP9" s="16"/>
      <c r="AQ9" s="16"/>
      <c r="AR9" s="17"/>
      <c r="AS9" s="48" t="s">
        <v>16</v>
      </c>
      <c r="AU9" s="49" t="s">
        <v>19</v>
      </c>
    </row>
    <row r="10" spans="1:47" s="18" customFormat="1" ht="15.75" customHeight="1">
      <c r="B10" s="19" t="s">
        <v>1</v>
      </c>
      <c r="C10" s="20" t="s">
        <v>2</v>
      </c>
      <c r="D10" s="20" t="s">
        <v>3</v>
      </c>
      <c r="E10" s="20" t="s">
        <v>5</v>
      </c>
      <c r="F10" s="20" t="s">
        <v>4</v>
      </c>
      <c r="G10" s="20" t="s">
        <v>6</v>
      </c>
      <c r="H10" s="20" t="s">
        <v>7</v>
      </c>
      <c r="I10" s="20" t="s">
        <v>8</v>
      </c>
      <c r="J10" s="20" t="s">
        <v>9</v>
      </c>
      <c r="K10" s="20" t="s">
        <v>10</v>
      </c>
      <c r="L10" s="20" t="s">
        <v>20</v>
      </c>
      <c r="M10" s="20" t="s">
        <v>11</v>
      </c>
      <c r="N10" s="21" t="s">
        <v>12</v>
      </c>
      <c r="O10" s="48"/>
      <c r="Q10" s="19" t="str">
        <f>$B$10</f>
        <v>PC</v>
      </c>
      <c r="R10" s="20" t="str">
        <f>$C$10</f>
        <v>MC</v>
      </c>
      <c r="S10" s="20" t="str">
        <f>$D$10</f>
        <v>Car</v>
      </c>
      <c r="T10" s="20" t="str">
        <f>$E$10</f>
        <v>Hackney Cab</v>
      </c>
      <c r="U10" s="20" t="str">
        <f>$F$10</f>
        <v>LGV</v>
      </c>
      <c r="V10" s="20" t="str">
        <f>$G$10</f>
        <v>Public Bus</v>
      </c>
      <c r="W10" s="20" t="str">
        <f>$H$10</f>
        <v>Private Coach</v>
      </c>
      <c r="X10" s="20" t="str">
        <f>$I$10</f>
        <v>2 Axle Rigid</v>
      </c>
      <c r="Y10" s="20" t="str">
        <f>$J$10</f>
        <v>3 Axle Rigid</v>
      </c>
      <c r="Z10" s="20" t="str">
        <f>$K$10</f>
        <v>4 and 5 Axle Rigid</v>
      </c>
      <c r="AA10" s="20" t="str">
        <f>$L$10</f>
        <v>3 and 4 Axle Artic</v>
      </c>
      <c r="AB10" s="20" t="str">
        <f>$M$10</f>
        <v>5 Axle Artic</v>
      </c>
      <c r="AC10" s="21" t="str">
        <f>$N$10</f>
        <v>6+ Axle Artic</v>
      </c>
      <c r="AD10" s="48"/>
      <c r="AF10" s="19" t="str">
        <f>$B$10</f>
        <v>PC</v>
      </c>
      <c r="AG10" s="20" t="str">
        <f>$C$10</f>
        <v>MC</v>
      </c>
      <c r="AH10" s="20" t="str">
        <f>$D$10</f>
        <v>Car</v>
      </c>
      <c r="AI10" s="20" t="str">
        <f>$E$10</f>
        <v>Hackney Cab</v>
      </c>
      <c r="AJ10" s="20" t="str">
        <f>$F$10</f>
        <v>LGV</v>
      </c>
      <c r="AK10" s="20" t="str">
        <f>$G$10</f>
        <v>Public Bus</v>
      </c>
      <c r="AL10" s="20" t="str">
        <f>$H$10</f>
        <v>Private Coach</v>
      </c>
      <c r="AM10" s="20" t="str">
        <f>$I$10</f>
        <v>2 Axle Rigid</v>
      </c>
      <c r="AN10" s="20" t="str">
        <f>$J$10</f>
        <v>3 Axle Rigid</v>
      </c>
      <c r="AO10" s="20" t="str">
        <f>$K$10</f>
        <v>4 and 5 Axle Rigid</v>
      </c>
      <c r="AP10" s="20" t="str">
        <f>$L$10</f>
        <v>3 and 4 Axle Artic</v>
      </c>
      <c r="AQ10" s="20" t="str">
        <f>$M$10</f>
        <v>5 Axle Artic</v>
      </c>
      <c r="AR10" s="21" t="str">
        <f>$N$10</f>
        <v>6+ Axle Artic</v>
      </c>
      <c r="AS10" s="48"/>
      <c r="AU10" s="50"/>
    </row>
    <row r="12" spans="1:47" ht="15.75" customHeight="1">
      <c r="A12" s="22">
        <v>0.29166666666666702</v>
      </c>
      <c r="B12" s="28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30">
        <v>0</v>
      </c>
      <c r="O12" s="31">
        <f>SUM(B12:N12)</f>
        <v>0</v>
      </c>
      <c r="P12" s="32"/>
      <c r="Q12" s="28">
        <v>0</v>
      </c>
      <c r="R12" s="29">
        <v>1</v>
      </c>
      <c r="S12" s="29">
        <v>73</v>
      </c>
      <c r="T12" s="29">
        <v>1</v>
      </c>
      <c r="U12" s="29">
        <v>14</v>
      </c>
      <c r="V12" s="29">
        <v>0</v>
      </c>
      <c r="W12" s="29">
        <v>0</v>
      </c>
      <c r="X12" s="29">
        <v>2</v>
      </c>
      <c r="Y12" s="29">
        <v>0</v>
      </c>
      <c r="Z12" s="29">
        <v>0</v>
      </c>
      <c r="AA12" s="29">
        <v>0</v>
      </c>
      <c r="AB12" s="29">
        <v>0</v>
      </c>
      <c r="AC12" s="30">
        <v>1</v>
      </c>
      <c r="AD12" s="31">
        <f>SUM(Q12:AC12)</f>
        <v>92</v>
      </c>
      <c r="AE12" s="32"/>
      <c r="AF12" s="28">
        <v>1</v>
      </c>
      <c r="AG12" s="29">
        <v>0</v>
      </c>
      <c r="AH12" s="29">
        <v>13</v>
      </c>
      <c r="AI12" s="29">
        <v>0</v>
      </c>
      <c r="AJ12" s="29">
        <v>0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30">
        <v>0</v>
      </c>
      <c r="AS12" s="31">
        <f>SUM(AF12:AR12)</f>
        <v>14</v>
      </c>
      <c r="AT12" s="32"/>
      <c r="AU12" s="31">
        <f>SUM(O12+AD12+AS12)</f>
        <v>106</v>
      </c>
    </row>
    <row r="13" spans="1:47" ht="15.75" customHeight="1">
      <c r="A13" s="23">
        <v>0.30208333333333298</v>
      </c>
      <c r="B13" s="33">
        <v>0</v>
      </c>
      <c r="C13" s="32">
        <v>0</v>
      </c>
      <c r="D13" s="32">
        <v>0</v>
      </c>
      <c r="E13" s="32">
        <v>0</v>
      </c>
      <c r="F13" s="32">
        <v>0</v>
      </c>
      <c r="G13" s="32">
        <v>0</v>
      </c>
      <c r="H13" s="32">
        <v>0</v>
      </c>
      <c r="I13" s="32">
        <v>0</v>
      </c>
      <c r="J13" s="32">
        <v>0</v>
      </c>
      <c r="K13" s="32">
        <v>0</v>
      </c>
      <c r="L13" s="32">
        <v>0</v>
      </c>
      <c r="M13" s="32">
        <v>0</v>
      </c>
      <c r="N13" s="34">
        <v>0</v>
      </c>
      <c r="O13" s="35">
        <f>SUM(B13:N13)</f>
        <v>0</v>
      </c>
      <c r="P13" s="32"/>
      <c r="Q13" s="33">
        <v>4</v>
      </c>
      <c r="R13" s="32">
        <v>1</v>
      </c>
      <c r="S13" s="32">
        <v>134</v>
      </c>
      <c r="T13" s="32">
        <v>1</v>
      </c>
      <c r="U13" s="32">
        <v>12</v>
      </c>
      <c r="V13" s="32">
        <v>0</v>
      </c>
      <c r="W13" s="32">
        <v>0</v>
      </c>
      <c r="X13" s="32">
        <v>0</v>
      </c>
      <c r="Y13" s="32">
        <v>0</v>
      </c>
      <c r="Z13" s="32">
        <v>0</v>
      </c>
      <c r="AA13" s="32">
        <v>0</v>
      </c>
      <c r="AB13" s="32">
        <v>0</v>
      </c>
      <c r="AC13" s="34">
        <v>0</v>
      </c>
      <c r="AD13" s="35">
        <f>SUM(Q13:AC13)</f>
        <v>152</v>
      </c>
      <c r="AE13" s="32"/>
      <c r="AF13" s="33">
        <v>3</v>
      </c>
      <c r="AG13" s="32">
        <v>1</v>
      </c>
      <c r="AH13" s="32">
        <v>14</v>
      </c>
      <c r="AI13" s="32">
        <v>0</v>
      </c>
      <c r="AJ13" s="32">
        <v>2</v>
      </c>
      <c r="AK13" s="32">
        <v>0</v>
      </c>
      <c r="AL13" s="32">
        <v>0</v>
      </c>
      <c r="AM13" s="32">
        <v>0</v>
      </c>
      <c r="AN13" s="32">
        <v>0</v>
      </c>
      <c r="AO13" s="32">
        <v>0</v>
      </c>
      <c r="AP13" s="32">
        <v>0</v>
      </c>
      <c r="AQ13" s="32">
        <v>0</v>
      </c>
      <c r="AR13" s="34">
        <v>0</v>
      </c>
      <c r="AS13" s="35">
        <f>SUM(AF13:AR13)</f>
        <v>20</v>
      </c>
      <c r="AT13" s="32"/>
      <c r="AU13" s="35">
        <f>SUM(O13+AD13+AS13)</f>
        <v>172</v>
      </c>
    </row>
    <row r="14" spans="1:47" ht="15.75" customHeight="1">
      <c r="A14" s="23">
        <v>0.3125</v>
      </c>
      <c r="B14" s="33">
        <v>0</v>
      </c>
      <c r="C14" s="32">
        <v>0</v>
      </c>
      <c r="D14" s="32">
        <v>0</v>
      </c>
      <c r="E14" s="32">
        <v>0</v>
      </c>
      <c r="F14" s="32">
        <v>0</v>
      </c>
      <c r="G14" s="32">
        <v>0</v>
      </c>
      <c r="H14" s="32">
        <v>0</v>
      </c>
      <c r="I14" s="32">
        <v>0</v>
      </c>
      <c r="J14" s="32">
        <v>0</v>
      </c>
      <c r="K14" s="32">
        <v>0</v>
      </c>
      <c r="L14" s="32">
        <v>0</v>
      </c>
      <c r="M14" s="32">
        <v>0</v>
      </c>
      <c r="N14" s="34">
        <v>0</v>
      </c>
      <c r="O14" s="35">
        <f>SUM(B14:N14)</f>
        <v>0</v>
      </c>
      <c r="P14" s="32"/>
      <c r="Q14" s="33">
        <v>1</v>
      </c>
      <c r="R14" s="32">
        <v>1</v>
      </c>
      <c r="S14" s="32">
        <v>147</v>
      </c>
      <c r="T14" s="32">
        <v>1</v>
      </c>
      <c r="U14" s="32">
        <v>20</v>
      </c>
      <c r="V14" s="32">
        <v>0</v>
      </c>
      <c r="W14" s="32">
        <v>0</v>
      </c>
      <c r="X14" s="32">
        <v>1</v>
      </c>
      <c r="Y14" s="32">
        <v>0</v>
      </c>
      <c r="Z14" s="32">
        <v>0</v>
      </c>
      <c r="AA14" s="32">
        <v>0</v>
      </c>
      <c r="AB14" s="32">
        <v>0</v>
      </c>
      <c r="AC14" s="34">
        <v>0</v>
      </c>
      <c r="AD14" s="35">
        <f>SUM(Q14:AC14)</f>
        <v>171</v>
      </c>
      <c r="AE14" s="32"/>
      <c r="AF14" s="33">
        <v>2</v>
      </c>
      <c r="AG14" s="32">
        <v>2</v>
      </c>
      <c r="AH14" s="32">
        <v>14</v>
      </c>
      <c r="AI14" s="32">
        <v>0</v>
      </c>
      <c r="AJ14" s="32">
        <v>1</v>
      </c>
      <c r="AK14" s="32">
        <v>0</v>
      </c>
      <c r="AL14" s="32">
        <v>0</v>
      </c>
      <c r="AM14" s="32">
        <v>1</v>
      </c>
      <c r="AN14" s="32">
        <v>0</v>
      </c>
      <c r="AO14" s="32">
        <v>0</v>
      </c>
      <c r="AP14" s="32">
        <v>0</v>
      </c>
      <c r="AQ14" s="32">
        <v>0</v>
      </c>
      <c r="AR14" s="34">
        <v>0</v>
      </c>
      <c r="AS14" s="35">
        <f>SUM(AF14:AR14)</f>
        <v>20</v>
      </c>
      <c r="AT14" s="32"/>
      <c r="AU14" s="35">
        <f>SUM(O14+AD14+AS14)</f>
        <v>191</v>
      </c>
    </row>
    <row r="15" spans="1:47" ht="15.75" customHeight="1">
      <c r="A15" s="24">
        <v>0.32291666666666702</v>
      </c>
      <c r="B15" s="36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8">
        <v>0</v>
      </c>
      <c r="O15" s="39">
        <f>SUM(B15:N15)</f>
        <v>0</v>
      </c>
      <c r="P15" s="32"/>
      <c r="Q15" s="36">
        <v>5</v>
      </c>
      <c r="R15" s="37">
        <v>1</v>
      </c>
      <c r="S15" s="37">
        <v>152</v>
      </c>
      <c r="T15" s="37">
        <v>0</v>
      </c>
      <c r="U15" s="37">
        <v>20</v>
      </c>
      <c r="V15" s="37">
        <v>0</v>
      </c>
      <c r="W15" s="37">
        <v>0</v>
      </c>
      <c r="X15" s="37">
        <v>0</v>
      </c>
      <c r="Y15" s="37">
        <v>0</v>
      </c>
      <c r="Z15" s="37">
        <v>0</v>
      </c>
      <c r="AA15" s="37">
        <v>0</v>
      </c>
      <c r="AB15" s="37">
        <v>0</v>
      </c>
      <c r="AC15" s="38">
        <v>0</v>
      </c>
      <c r="AD15" s="39">
        <f>SUM(Q15:AC15)</f>
        <v>178</v>
      </c>
      <c r="AE15" s="32"/>
      <c r="AF15" s="36">
        <v>4</v>
      </c>
      <c r="AG15" s="37">
        <v>1</v>
      </c>
      <c r="AH15" s="37">
        <v>26</v>
      </c>
      <c r="AI15" s="37">
        <v>8</v>
      </c>
      <c r="AJ15" s="37">
        <v>5</v>
      </c>
      <c r="AK15" s="37">
        <v>0</v>
      </c>
      <c r="AL15" s="37">
        <v>0</v>
      </c>
      <c r="AM15" s="37">
        <v>0</v>
      </c>
      <c r="AN15" s="37">
        <v>0</v>
      </c>
      <c r="AO15" s="37">
        <v>0</v>
      </c>
      <c r="AP15" s="37">
        <v>0</v>
      </c>
      <c r="AQ15" s="37">
        <v>0</v>
      </c>
      <c r="AR15" s="38">
        <v>0</v>
      </c>
      <c r="AS15" s="39">
        <f>SUM(AF15:AR15)</f>
        <v>44</v>
      </c>
      <c r="AT15" s="32"/>
      <c r="AU15" s="39">
        <f>SUM(O15+AD15+AS15)</f>
        <v>222</v>
      </c>
    </row>
    <row r="16" spans="1:47" ht="15.75" customHeight="1">
      <c r="A16" s="25" t="s">
        <v>21</v>
      </c>
      <c r="B16" s="40">
        <f t="shared" ref="B16:O16" si="0">SUM(B12:B15)</f>
        <v>0</v>
      </c>
      <c r="C16" s="41">
        <f t="shared" si="0"/>
        <v>0</v>
      </c>
      <c r="D16" s="41">
        <f t="shared" si="0"/>
        <v>0</v>
      </c>
      <c r="E16" s="41">
        <f t="shared" si="0"/>
        <v>0</v>
      </c>
      <c r="F16" s="41">
        <f t="shared" si="0"/>
        <v>0</v>
      </c>
      <c r="G16" s="41">
        <f t="shared" si="0"/>
        <v>0</v>
      </c>
      <c r="H16" s="41">
        <f t="shared" si="0"/>
        <v>0</v>
      </c>
      <c r="I16" s="41">
        <f t="shared" si="0"/>
        <v>0</v>
      </c>
      <c r="J16" s="41">
        <f t="shared" si="0"/>
        <v>0</v>
      </c>
      <c r="K16" s="41">
        <f t="shared" si="0"/>
        <v>0</v>
      </c>
      <c r="L16" s="41">
        <f t="shared" si="0"/>
        <v>0</v>
      </c>
      <c r="M16" s="41">
        <f t="shared" si="0"/>
        <v>0</v>
      </c>
      <c r="N16" s="42">
        <f t="shared" si="0"/>
        <v>0</v>
      </c>
      <c r="O16" s="43">
        <f t="shared" si="0"/>
        <v>0</v>
      </c>
      <c r="P16" s="32"/>
      <c r="Q16" s="40">
        <f t="shared" ref="Q16:AD16" si="1">SUM(Q12:Q15)</f>
        <v>10</v>
      </c>
      <c r="R16" s="41">
        <f t="shared" si="1"/>
        <v>4</v>
      </c>
      <c r="S16" s="41">
        <f t="shared" si="1"/>
        <v>506</v>
      </c>
      <c r="T16" s="41">
        <f t="shared" si="1"/>
        <v>3</v>
      </c>
      <c r="U16" s="41">
        <f t="shared" si="1"/>
        <v>66</v>
      </c>
      <c r="V16" s="41">
        <f t="shared" si="1"/>
        <v>0</v>
      </c>
      <c r="W16" s="41">
        <f t="shared" si="1"/>
        <v>0</v>
      </c>
      <c r="X16" s="41">
        <f t="shared" si="1"/>
        <v>3</v>
      </c>
      <c r="Y16" s="41">
        <f t="shared" si="1"/>
        <v>0</v>
      </c>
      <c r="Z16" s="41">
        <f t="shared" si="1"/>
        <v>0</v>
      </c>
      <c r="AA16" s="41">
        <f t="shared" si="1"/>
        <v>0</v>
      </c>
      <c r="AB16" s="41">
        <f t="shared" si="1"/>
        <v>0</v>
      </c>
      <c r="AC16" s="42">
        <f t="shared" si="1"/>
        <v>1</v>
      </c>
      <c r="AD16" s="43">
        <f t="shared" si="1"/>
        <v>593</v>
      </c>
      <c r="AE16" s="32"/>
      <c r="AF16" s="40">
        <f t="shared" ref="AF16:AS16" si="2">SUM(AF12:AF15)</f>
        <v>10</v>
      </c>
      <c r="AG16" s="41">
        <f t="shared" si="2"/>
        <v>4</v>
      </c>
      <c r="AH16" s="41">
        <f t="shared" si="2"/>
        <v>67</v>
      </c>
      <c r="AI16" s="41">
        <f t="shared" si="2"/>
        <v>8</v>
      </c>
      <c r="AJ16" s="41">
        <f t="shared" si="2"/>
        <v>8</v>
      </c>
      <c r="AK16" s="41">
        <f t="shared" si="2"/>
        <v>0</v>
      </c>
      <c r="AL16" s="41">
        <f t="shared" si="2"/>
        <v>0</v>
      </c>
      <c r="AM16" s="41">
        <f t="shared" si="2"/>
        <v>1</v>
      </c>
      <c r="AN16" s="41">
        <f t="shared" si="2"/>
        <v>0</v>
      </c>
      <c r="AO16" s="41">
        <f t="shared" si="2"/>
        <v>0</v>
      </c>
      <c r="AP16" s="41">
        <f t="shared" si="2"/>
        <v>0</v>
      </c>
      <c r="AQ16" s="41">
        <f t="shared" si="2"/>
        <v>0</v>
      </c>
      <c r="AR16" s="42">
        <f t="shared" si="2"/>
        <v>0</v>
      </c>
      <c r="AS16" s="43">
        <f t="shared" si="2"/>
        <v>98</v>
      </c>
      <c r="AT16" s="32"/>
      <c r="AU16" s="43">
        <f>SUM(AU12:AU15)</f>
        <v>691</v>
      </c>
    </row>
    <row r="17" spans="1:47" ht="15.75" customHeight="1">
      <c r="A17" s="22">
        <v>0.33333333333333298</v>
      </c>
      <c r="B17" s="28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30">
        <v>0</v>
      </c>
      <c r="O17" s="31">
        <f>SUM(B17:N17)</f>
        <v>0</v>
      </c>
      <c r="P17" s="32"/>
      <c r="Q17" s="28">
        <v>3</v>
      </c>
      <c r="R17" s="29">
        <v>1</v>
      </c>
      <c r="S17" s="29">
        <v>156</v>
      </c>
      <c r="T17" s="29">
        <v>0</v>
      </c>
      <c r="U17" s="29">
        <v>21</v>
      </c>
      <c r="V17" s="29">
        <v>0</v>
      </c>
      <c r="W17" s="29">
        <v>1</v>
      </c>
      <c r="X17" s="29">
        <v>1</v>
      </c>
      <c r="Y17" s="29">
        <v>0</v>
      </c>
      <c r="Z17" s="29">
        <v>0</v>
      </c>
      <c r="AA17" s="29">
        <v>0</v>
      </c>
      <c r="AB17" s="29">
        <v>0</v>
      </c>
      <c r="AC17" s="30">
        <v>0</v>
      </c>
      <c r="AD17" s="31">
        <f>SUM(Q17:AC17)</f>
        <v>183</v>
      </c>
      <c r="AE17" s="32"/>
      <c r="AF17" s="28">
        <v>3</v>
      </c>
      <c r="AG17" s="29">
        <v>1</v>
      </c>
      <c r="AH17" s="29">
        <v>33</v>
      </c>
      <c r="AI17" s="29">
        <v>5</v>
      </c>
      <c r="AJ17" s="29">
        <v>8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30">
        <v>0</v>
      </c>
      <c r="AS17" s="31">
        <f>SUM(AF17:AR17)</f>
        <v>50</v>
      </c>
      <c r="AT17" s="32"/>
      <c r="AU17" s="31">
        <f>SUM(O17+AD17+AS17)</f>
        <v>233</v>
      </c>
    </row>
    <row r="18" spans="1:47" ht="15.75" customHeight="1">
      <c r="A18" s="23">
        <v>0.34375</v>
      </c>
      <c r="B18" s="33">
        <v>0</v>
      </c>
      <c r="C18" s="32">
        <v>0</v>
      </c>
      <c r="D18" s="32">
        <v>1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4">
        <v>0</v>
      </c>
      <c r="O18" s="35">
        <f>SUM(B18:N18)</f>
        <v>1</v>
      </c>
      <c r="P18" s="32"/>
      <c r="Q18" s="33">
        <v>4</v>
      </c>
      <c r="R18" s="32">
        <v>0</v>
      </c>
      <c r="S18" s="32">
        <v>135</v>
      </c>
      <c r="T18" s="32">
        <v>2</v>
      </c>
      <c r="U18" s="32">
        <v>12</v>
      </c>
      <c r="V18" s="32">
        <v>0</v>
      </c>
      <c r="W18" s="32">
        <v>0</v>
      </c>
      <c r="X18" s="32">
        <v>1</v>
      </c>
      <c r="Y18" s="32">
        <v>0</v>
      </c>
      <c r="Z18" s="32">
        <v>0</v>
      </c>
      <c r="AA18" s="32">
        <v>0</v>
      </c>
      <c r="AB18" s="32">
        <v>0</v>
      </c>
      <c r="AC18" s="34">
        <v>0</v>
      </c>
      <c r="AD18" s="35">
        <f>SUM(Q18:AC18)</f>
        <v>154</v>
      </c>
      <c r="AE18" s="32"/>
      <c r="AF18" s="33">
        <v>3</v>
      </c>
      <c r="AG18" s="32">
        <v>0</v>
      </c>
      <c r="AH18" s="32">
        <v>23</v>
      </c>
      <c r="AI18" s="32">
        <v>0</v>
      </c>
      <c r="AJ18" s="32">
        <v>5</v>
      </c>
      <c r="AK18" s="32">
        <v>0</v>
      </c>
      <c r="AL18" s="32">
        <v>0</v>
      </c>
      <c r="AM18" s="32">
        <v>1</v>
      </c>
      <c r="AN18" s="32">
        <v>0</v>
      </c>
      <c r="AO18" s="32">
        <v>0</v>
      </c>
      <c r="AP18" s="32">
        <v>0</v>
      </c>
      <c r="AQ18" s="32">
        <v>0</v>
      </c>
      <c r="AR18" s="34">
        <v>0</v>
      </c>
      <c r="AS18" s="35">
        <f>SUM(AF18:AR18)</f>
        <v>32</v>
      </c>
      <c r="AT18" s="32"/>
      <c r="AU18" s="35">
        <f>SUM(O18+AD18+AS18)</f>
        <v>187</v>
      </c>
    </row>
    <row r="19" spans="1:47" ht="15.75" customHeight="1">
      <c r="A19" s="23">
        <v>0.35416666666666702</v>
      </c>
      <c r="B19" s="33">
        <v>0</v>
      </c>
      <c r="C19" s="32">
        <v>0</v>
      </c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4">
        <v>0</v>
      </c>
      <c r="O19" s="35">
        <f>SUM(B19:N19)</f>
        <v>0</v>
      </c>
      <c r="P19" s="32"/>
      <c r="Q19" s="33">
        <v>6</v>
      </c>
      <c r="R19" s="32">
        <v>1</v>
      </c>
      <c r="S19" s="32">
        <v>130</v>
      </c>
      <c r="T19" s="32">
        <v>3</v>
      </c>
      <c r="U19" s="32">
        <v>9</v>
      </c>
      <c r="V19" s="32">
        <v>0</v>
      </c>
      <c r="W19" s="32">
        <v>0</v>
      </c>
      <c r="X19" s="32">
        <v>1</v>
      </c>
      <c r="Y19" s="32">
        <v>0</v>
      </c>
      <c r="Z19" s="32">
        <v>0</v>
      </c>
      <c r="AA19" s="32">
        <v>0</v>
      </c>
      <c r="AB19" s="32">
        <v>0</v>
      </c>
      <c r="AC19" s="34">
        <v>0</v>
      </c>
      <c r="AD19" s="35">
        <f>SUM(Q19:AC19)</f>
        <v>150</v>
      </c>
      <c r="AE19" s="32"/>
      <c r="AF19" s="33">
        <v>4</v>
      </c>
      <c r="AG19" s="32">
        <v>1</v>
      </c>
      <c r="AH19" s="32">
        <v>32</v>
      </c>
      <c r="AI19" s="32">
        <v>3</v>
      </c>
      <c r="AJ19" s="32">
        <v>10</v>
      </c>
      <c r="AK19" s="32">
        <v>0</v>
      </c>
      <c r="AL19" s="32">
        <v>0</v>
      </c>
      <c r="AM19" s="32">
        <v>0</v>
      </c>
      <c r="AN19" s="32">
        <v>1</v>
      </c>
      <c r="AO19" s="32">
        <v>0</v>
      </c>
      <c r="AP19" s="32">
        <v>0</v>
      </c>
      <c r="AQ19" s="32">
        <v>0</v>
      </c>
      <c r="AR19" s="34">
        <v>0</v>
      </c>
      <c r="AS19" s="35">
        <f>SUM(AF19:AR19)</f>
        <v>51</v>
      </c>
      <c r="AT19" s="32"/>
      <c r="AU19" s="35">
        <f>SUM(O19+AD19+AS19)</f>
        <v>201</v>
      </c>
    </row>
    <row r="20" spans="1:47" ht="15.75" customHeight="1">
      <c r="A20" s="24">
        <v>0.36458333333333298</v>
      </c>
      <c r="B20" s="36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8">
        <v>0</v>
      </c>
      <c r="O20" s="39">
        <f>SUM(B20:N20)</f>
        <v>0</v>
      </c>
      <c r="P20" s="32"/>
      <c r="Q20" s="36">
        <v>6</v>
      </c>
      <c r="R20" s="37">
        <v>3</v>
      </c>
      <c r="S20" s="37">
        <v>105</v>
      </c>
      <c r="T20" s="37">
        <v>1</v>
      </c>
      <c r="U20" s="37">
        <v>8</v>
      </c>
      <c r="V20" s="37">
        <v>0</v>
      </c>
      <c r="W20" s="37">
        <v>0</v>
      </c>
      <c r="X20" s="37">
        <v>1</v>
      </c>
      <c r="Y20" s="37">
        <v>0</v>
      </c>
      <c r="Z20" s="37">
        <v>0</v>
      </c>
      <c r="AA20" s="37">
        <v>0</v>
      </c>
      <c r="AB20" s="37">
        <v>0</v>
      </c>
      <c r="AC20" s="38">
        <v>0</v>
      </c>
      <c r="AD20" s="39">
        <f>SUM(Q20:AC20)</f>
        <v>124</v>
      </c>
      <c r="AE20" s="32"/>
      <c r="AF20" s="36">
        <v>8</v>
      </c>
      <c r="AG20" s="37">
        <v>4</v>
      </c>
      <c r="AH20" s="37">
        <v>39</v>
      </c>
      <c r="AI20" s="37">
        <v>4</v>
      </c>
      <c r="AJ20" s="37">
        <v>7</v>
      </c>
      <c r="AK20" s="37">
        <v>0</v>
      </c>
      <c r="AL20" s="37">
        <v>0</v>
      </c>
      <c r="AM20" s="37">
        <v>0</v>
      </c>
      <c r="AN20" s="37">
        <v>0</v>
      </c>
      <c r="AO20" s="37">
        <v>0</v>
      </c>
      <c r="AP20" s="37">
        <v>0</v>
      </c>
      <c r="AQ20" s="37">
        <v>0</v>
      </c>
      <c r="AR20" s="38">
        <v>0</v>
      </c>
      <c r="AS20" s="39">
        <f>SUM(AF20:AR20)</f>
        <v>62</v>
      </c>
      <c r="AT20" s="32"/>
      <c r="AU20" s="39">
        <f>SUM(O20+AD20+AS20)</f>
        <v>186</v>
      </c>
    </row>
    <row r="21" spans="1:47" ht="15.75" customHeight="1">
      <c r="A21" s="25" t="s">
        <v>21</v>
      </c>
      <c r="B21" s="40">
        <f t="shared" ref="B21:O21" si="3">SUM(B17:B20)</f>
        <v>0</v>
      </c>
      <c r="C21" s="41">
        <f t="shared" si="3"/>
        <v>0</v>
      </c>
      <c r="D21" s="41">
        <f t="shared" si="3"/>
        <v>1</v>
      </c>
      <c r="E21" s="41">
        <f t="shared" si="3"/>
        <v>0</v>
      </c>
      <c r="F21" s="41">
        <f t="shared" si="3"/>
        <v>0</v>
      </c>
      <c r="G21" s="41">
        <f t="shared" si="3"/>
        <v>0</v>
      </c>
      <c r="H21" s="41">
        <f t="shared" si="3"/>
        <v>0</v>
      </c>
      <c r="I21" s="41">
        <f t="shared" si="3"/>
        <v>0</v>
      </c>
      <c r="J21" s="41">
        <f t="shared" si="3"/>
        <v>0</v>
      </c>
      <c r="K21" s="41">
        <f t="shared" si="3"/>
        <v>0</v>
      </c>
      <c r="L21" s="41">
        <f t="shared" si="3"/>
        <v>0</v>
      </c>
      <c r="M21" s="41">
        <f t="shared" si="3"/>
        <v>0</v>
      </c>
      <c r="N21" s="42">
        <f t="shared" si="3"/>
        <v>0</v>
      </c>
      <c r="O21" s="43">
        <f t="shared" si="3"/>
        <v>1</v>
      </c>
      <c r="P21" s="32"/>
      <c r="Q21" s="40">
        <f t="shared" ref="Q21:AD21" si="4">SUM(Q17:Q20)</f>
        <v>19</v>
      </c>
      <c r="R21" s="41">
        <f t="shared" si="4"/>
        <v>5</v>
      </c>
      <c r="S21" s="41">
        <f t="shared" si="4"/>
        <v>526</v>
      </c>
      <c r="T21" s="41">
        <f t="shared" si="4"/>
        <v>6</v>
      </c>
      <c r="U21" s="41">
        <f t="shared" si="4"/>
        <v>50</v>
      </c>
      <c r="V21" s="41">
        <f t="shared" si="4"/>
        <v>0</v>
      </c>
      <c r="W21" s="41">
        <f t="shared" si="4"/>
        <v>1</v>
      </c>
      <c r="X21" s="41">
        <f t="shared" si="4"/>
        <v>4</v>
      </c>
      <c r="Y21" s="41">
        <f t="shared" si="4"/>
        <v>0</v>
      </c>
      <c r="Z21" s="41">
        <f t="shared" si="4"/>
        <v>0</v>
      </c>
      <c r="AA21" s="41">
        <f t="shared" si="4"/>
        <v>0</v>
      </c>
      <c r="AB21" s="41">
        <f t="shared" si="4"/>
        <v>0</v>
      </c>
      <c r="AC21" s="42">
        <f t="shared" si="4"/>
        <v>0</v>
      </c>
      <c r="AD21" s="43">
        <f t="shared" si="4"/>
        <v>611</v>
      </c>
      <c r="AE21" s="32"/>
      <c r="AF21" s="40">
        <f t="shared" ref="AF21:AS21" si="5">SUM(AF17:AF20)</f>
        <v>18</v>
      </c>
      <c r="AG21" s="41">
        <f t="shared" si="5"/>
        <v>6</v>
      </c>
      <c r="AH21" s="41">
        <f t="shared" si="5"/>
        <v>127</v>
      </c>
      <c r="AI21" s="41">
        <f t="shared" si="5"/>
        <v>12</v>
      </c>
      <c r="AJ21" s="41">
        <f t="shared" si="5"/>
        <v>30</v>
      </c>
      <c r="AK21" s="41">
        <f t="shared" si="5"/>
        <v>0</v>
      </c>
      <c r="AL21" s="41">
        <f t="shared" si="5"/>
        <v>0</v>
      </c>
      <c r="AM21" s="41">
        <f t="shared" si="5"/>
        <v>1</v>
      </c>
      <c r="AN21" s="41">
        <f t="shared" si="5"/>
        <v>1</v>
      </c>
      <c r="AO21" s="41">
        <f t="shared" si="5"/>
        <v>0</v>
      </c>
      <c r="AP21" s="41">
        <f t="shared" si="5"/>
        <v>0</v>
      </c>
      <c r="AQ21" s="41">
        <f t="shared" si="5"/>
        <v>0</v>
      </c>
      <c r="AR21" s="42">
        <f t="shared" si="5"/>
        <v>0</v>
      </c>
      <c r="AS21" s="43">
        <f t="shared" si="5"/>
        <v>195</v>
      </c>
      <c r="AT21" s="32"/>
      <c r="AU21" s="43">
        <f>SUM(AU17:AU20)</f>
        <v>807</v>
      </c>
    </row>
    <row r="22" spans="1:47" ht="15.75" customHeight="1">
      <c r="A22" s="22">
        <v>0.375</v>
      </c>
      <c r="B22" s="28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30">
        <v>0</v>
      </c>
      <c r="O22" s="31">
        <f>SUM(B22:N22)</f>
        <v>0</v>
      </c>
      <c r="P22" s="32"/>
      <c r="Q22" s="28">
        <v>3</v>
      </c>
      <c r="R22" s="29">
        <v>2</v>
      </c>
      <c r="S22" s="29">
        <v>106</v>
      </c>
      <c r="T22" s="29">
        <v>2</v>
      </c>
      <c r="U22" s="29">
        <v>7</v>
      </c>
      <c r="V22" s="29">
        <v>0</v>
      </c>
      <c r="W22" s="29">
        <v>0</v>
      </c>
      <c r="X22" s="29">
        <v>0</v>
      </c>
      <c r="Y22" s="29">
        <v>1</v>
      </c>
      <c r="Z22" s="29">
        <v>0</v>
      </c>
      <c r="AA22" s="29">
        <v>0</v>
      </c>
      <c r="AB22" s="29">
        <v>0</v>
      </c>
      <c r="AC22" s="30">
        <v>0</v>
      </c>
      <c r="AD22" s="31">
        <f>SUM(Q22:AC22)</f>
        <v>121</v>
      </c>
      <c r="AE22" s="32"/>
      <c r="AF22" s="28">
        <v>1</v>
      </c>
      <c r="AG22" s="29">
        <v>0</v>
      </c>
      <c r="AH22" s="29">
        <v>19</v>
      </c>
      <c r="AI22" s="29">
        <v>0</v>
      </c>
      <c r="AJ22" s="29">
        <v>4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30">
        <v>0</v>
      </c>
      <c r="AS22" s="31">
        <f>SUM(AF22:AR22)</f>
        <v>24</v>
      </c>
      <c r="AT22" s="32"/>
      <c r="AU22" s="31">
        <f>SUM(O22+AD22+AS22)</f>
        <v>145</v>
      </c>
    </row>
    <row r="23" spans="1:47" ht="15.75" customHeight="1">
      <c r="A23" s="23">
        <v>0.38541666666666702</v>
      </c>
      <c r="B23" s="33">
        <v>0</v>
      </c>
      <c r="C23" s="32">
        <v>0</v>
      </c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4">
        <v>0</v>
      </c>
      <c r="O23" s="35">
        <f>SUM(B23:N23)</f>
        <v>0</v>
      </c>
      <c r="P23" s="32"/>
      <c r="Q23" s="33">
        <v>4</v>
      </c>
      <c r="R23" s="32">
        <v>4</v>
      </c>
      <c r="S23" s="32">
        <v>76</v>
      </c>
      <c r="T23" s="32">
        <v>2</v>
      </c>
      <c r="U23" s="32">
        <v>11</v>
      </c>
      <c r="V23" s="32">
        <v>0</v>
      </c>
      <c r="W23" s="32">
        <v>0</v>
      </c>
      <c r="X23" s="32">
        <v>1</v>
      </c>
      <c r="Y23" s="32">
        <v>0</v>
      </c>
      <c r="Z23" s="32">
        <v>0</v>
      </c>
      <c r="AA23" s="32">
        <v>0</v>
      </c>
      <c r="AB23" s="32">
        <v>0</v>
      </c>
      <c r="AC23" s="34">
        <v>0</v>
      </c>
      <c r="AD23" s="35">
        <f>SUM(Q23:AC23)</f>
        <v>98</v>
      </c>
      <c r="AE23" s="32"/>
      <c r="AF23" s="33">
        <v>1</v>
      </c>
      <c r="AG23" s="32">
        <v>0</v>
      </c>
      <c r="AH23" s="32">
        <v>19</v>
      </c>
      <c r="AI23" s="32">
        <v>1</v>
      </c>
      <c r="AJ23" s="32">
        <v>2</v>
      </c>
      <c r="AK23" s="32">
        <v>0</v>
      </c>
      <c r="AL23" s="32">
        <v>0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4">
        <v>0</v>
      </c>
      <c r="AS23" s="35">
        <f>SUM(AF23:AR23)</f>
        <v>23</v>
      </c>
      <c r="AT23" s="32"/>
      <c r="AU23" s="35">
        <f>SUM(O23+AD23+AS23)</f>
        <v>121</v>
      </c>
    </row>
    <row r="24" spans="1:47" ht="15.75" customHeight="1">
      <c r="A24" s="23">
        <v>0.39583333333333298</v>
      </c>
      <c r="B24" s="33">
        <v>0</v>
      </c>
      <c r="C24" s="32">
        <v>0</v>
      </c>
      <c r="D24" s="32">
        <v>1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4">
        <v>0</v>
      </c>
      <c r="O24" s="35">
        <f>SUM(B24:N24)</f>
        <v>1</v>
      </c>
      <c r="P24" s="32"/>
      <c r="Q24" s="33">
        <v>6</v>
      </c>
      <c r="R24" s="32">
        <v>0</v>
      </c>
      <c r="S24" s="32">
        <v>74</v>
      </c>
      <c r="T24" s="32">
        <v>0</v>
      </c>
      <c r="U24" s="32">
        <v>11</v>
      </c>
      <c r="V24" s="32">
        <v>0</v>
      </c>
      <c r="W24" s="32">
        <v>0</v>
      </c>
      <c r="X24" s="32">
        <v>0</v>
      </c>
      <c r="Y24" s="32">
        <v>0</v>
      </c>
      <c r="Z24" s="32">
        <v>0</v>
      </c>
      <c r="AA24" s="32">
        <v>0</v>
      </c>
      <c r="AB24" s="32">
        <v>0</v>
      </c>
      <c r="AC24" s="34">
        <v>0</v>
      </c>
      <c r="AD24" s="35">
        <f>SUM(Q24:AC24)</f>
        <v>91</v>
      </c>
      <c r="AE24" s="32"/>
      <c r="AF24" s="33">
        <v>3</v>
      </c>
      <c r="AG24" s="32">
        <v>0</v>
      </c>
      <c r="AH24" s="32">
        <v>11</v>
      </c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4">
        <v>0</v>
      </c>
      <c r="AS24" s="35">
        <f>SUM(AF24:AR24)</f>
        <v>14</v>
      </c>
      <c r="AT24" s="32"/>
      <c r="AU24" s="35">
        <f>SUM(O24+AD24+AS24)</f>
        <v>106</v>
      </c>
    </row>
    <row r="25" spans="1:47" ht="15.75" customHeight="1">
      <c r="A25" s="24">
        <v>0.40625</v>
      </c>
      <c r="B25" s="36">
        <v>0</v>
      </c>
      <c r="C25" s="37">
        <v>0</v>
      </c>
      <c r="D25" s="37">
        <v>1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8">
        <v>0</v>
      </c>
      <c r="O25" s="39">
        <f>SUM(B25:N25)</f>
        <v>1</v>
      </c>
      <c r="P25" s="32"/>
      <c r="Q25" s="36">
        <v>1</v>
      </c>
      <c r="R25" s="37">
        <v>2</v>
      </c>
      <c r="S25" s="37">
        <v>73</v>
      </c>
      <c r="T25" s="37">
        <v>0</v>
      </c>
      <c r="U25" s="37">
        <v>7</v>
      </c>
      <c r="V25" s="37">
        <v>0</v>
      </c>
      <c r="W25" s="37">
        <v>0</v>
      </c>
      <c r="X25" s="37">
        <v>1</v>
      </c>
      <c r="Y25" s="37">
        <v>0</v>
      </c>
      <c r="Z25" s="37">
        <v>1</v>
      </c>
      <c r="AA25" s="37">
        <v>0</v>
      </c>
      <c r="AB25" s="37">
        <v>0</v>
      </c>
      <c r="AC25" s="38">
        <v>0</v>
      </c>
      <c r="AD25" s="39">
        <f>SUM(Q25:AC25)</f>
        <v>85</v>
      </c>
      <c r="AE25" s="32"/>
      <c r="AF25" s="36">
        <v>2</v>
      </c>
      <c r="AG25" s="37">
        <v>1</v>
      </c>
      <c r="AH25" s="37">
        <v>15</v>
      </c>
      <c r="AI25" s="37">
        <v>2</v>
      </c>
      <c r="AJ25" s="37">
        <v>1</v>
      </c>
      <c r="AK25" s="37">
        <v>0</v>
      </c>
      <c r="AL25" s="37">
        <v>0</v>
      </c>
      <c r="AM25" s="37">
        <v>0</v>
      </c>
      <c r="AN25" s="37">
        <v>0</v>
      </c>
      <c r="AO25" s="37">
        <v>0</v>
      </c>
      <c r="AP25" s="37">
        <v>0</v>
      </c>
      <c r="AQ25" s="37">
        <v>0</v>
      </c>
      <c r="AR25" s="38">
        <v>0</v>
      </c>
      <c r="AS25" s="39">
        <f>SUM(AF25:AR25)</f>
        <v>21</v>
      </c>
      <c r="AT25" s="32"/>
      <c r="AU25" s="39">
        <f>SUM(O25+AD25+AS25)</f>
        <v>107</v>
      </c>
    </row>
    <row r="26" spans="1:47" ht="15.75" customHeight="1">
      <c r="A26" s="25" t="s">
        <v>21</v>
      </c>
      <c r="B26" s="40">
        <f t="shared" ref="B26:O26" si="6">SUM(B22:B25)</f>
        <v>0</v>
      </c>
      <c r="C26" s="41">
        <f t="shared" si="6"/>
        <v>0</v>
      </c>
      <c r="D26" s="41">
        <f t="shared" si="6"/>
        <v>2</v>
      </c>
      <c r="E26" s="41">
        <f t="shared" si="6"/>
        <v>0</v>
      </c>
      <c r="F26" s="41">
        <f t="shared" si="6"/>
        <v>0</v>
      </c>
      <c r="G26" s="41">
        <f t="shared" si="6"/>
        <v>0</v>
      </c>
      <c r="H26" s="41">
        <f t="shared" si="6"/>
        <v>0</v>
      </c>
      <c r="I26" s="41">
        <f t="shared" si="6"/>
        <v>0</v>
      </c>
      <c r="J26" s="41">
        <f t="shared" si="6"/>
        <v>0</v>
      </c>
      <c r="K26" s="41">
        <f t="shared" si="6"/>
        <v>0</v>
      </c>
      <c r="L26" s="41">
        <f t="shared" si="6"/>
        <v>0</v>
      </c>
      <c r="M26" s="41">
        <f t="shared" si="6"/>
        <v>0</v>
      </c>
      <c r="N26" s="42">
        <f t="shared" si="6"/>
        <v>0</v>
      </c>
      <c r="O26" s="43">
        <f t="shared" si="6"/>
        <v>2</v>
      </c>
      <c r="P26" s="32"/>
      <c r="Q26" s="40">
        <f t="shared" ref="Q26:AD26" si="7">SUM(Q22:Q25)</f>
        <v>14</v>
      </c>
      <c r="R26" s="41">
        <f t="shared" si="7"/>
        <v>8</v>
      </c>
      <c r="S26" s="41">
        <f t="shared" si="7"/>
        <v>329</v>
      </c>
      <c r="T26" s="41">
        <f t="shared" si="7"/>
        <v>4</v>
      </c>
      <c r="U26" s="41">
        <f t="shared" si="7"/>
        <v>36</v>
      </c>
      <c r="V26" s="41">
        <f t="shared" si="7"/>
        <v>0</v>
      </c>
      <c r="W26" s="41">
        <f t="shared" si="7"/>
        <v>0</v>
      </c>
      <c r="X26" s="41">
        <f t="shared" si="7"/>
        <v>2</v>
      </c>
      <c r="Y26" s="41">
        <f t="shared" si="7"/>
        <v>1</v>
      </c>
      <c r="Z26" s="41">
        <f t="shared" si="7"/>
        <v>1</v>
      </c>
      <c r="AA26" s="41">
        <f t="shared" si="7"/>
        <v>0</v>
      </c>
      <c r="AB26" s="41">
        <f t="shared" si="7"/>
        <v>0</v>
      </c>
      <c r="AC26" s="42">
        <f t="shared" si="7"/>
        <v>0</v>
      </c>
      <c r="AD26" s="43">
        <f t="shared" si="7"/>
        <v>395</v>
      </c>
      <c r="AE26" s="32"/>
      <c r="AF26" s="40">
        <f t="shared" ref="AF26:AS26" si="8">SUM(AF22:AF25)</f>
        <v>7</v>
      </c>
      <c r="AG26" s="41">
        <f t="shared" si="8"/>
        <v>1</v>
      </c>
      <c r="AH26" s="41">
        <f t="shared" si="8"/>
        <v>64</v>
      </c>
      <c r="AI26" s="41">
        <f t="shared" si="8"/>
        <v>3</v>
      </c>
      <c r="AJ26" s="41">
        <f t="shared" si="8"/>
        <v>7</v>
      </c>
      <c r="AK26" s="41">
        <f t="shared" si="8"/>
        <v>0</v>
      </c>
      <c r="AL26" s="41">
        <f t="shared" si="8"/>
        <v>0</v>
      </c>
      <c r="AM26" s="41">
        <f t="shared" si="8"/>
        <v>0</v>
      </c>
      <c r="AN26" s="41">
        <f t="shared" si="8"/>
        <v>0</v>
      </c>
      <c r="AO26" s="41">
        <f t="shared" si="8"/>
        <v>0</v>
      </c>
      <c r="AP26" s="41">
        <f t="shared" si="8"/>
        <v>0</v>
      </c>
      <c r="AQ26" s="41">
        <f t="shared" si="8"/>
        <v>0</v>
      </c>
      <c r="AR26" s="42">
        <f t="shared" si="8"/>
        <v>0</v>
      </c>
      <c r="AS26" s="43">
        <f t="shared" si="8"/>
        <v>82</v>
      </c>
      <c r="AT26" s="32"/>
      <c r="AU26" s="43">
        <f>SUM(AU22:AU25)</f>
        <v>479</v>
      </c>
    </row>
    <row r="27" spans="1:47" ht="15.75" customHeight="1">
      <c r="A27" s="22">
        <v>0.41666666666666702</v>
      </c>
      <c r="B27" s="28">
        <v>0</v>
      </c>
      <c r="C27" s="29">
        <v>0</v>
      </c>
      <c r="D27" s="29">
        <v>4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30">
        <v>0</v>
      </c>
      <c r="O27" s="31">
        <f>SUM(B27:N27)</f>
        <v>4</v>
      </c>
      <c r="P27" s="32"/>
      <c r="Q27" s="28">
        <v>7</v>
      </c>
      <c r="R27" s="29">
        <v>1</v>
      </c>
      <c r="S27" s="29">
        <v>56</v>
      </c>
      <c r="T27" s="29">
        <v>1</v>
      </c>
      <c r="U27" s="29">
        <v>3</v>
      </c>
      <c r="V27" s="29">
        <v>0</v>
      </c>
      <c r="W27" s="29">
        <v>0</v>
      </c>
      <c r="X27" s="29">
        <v>2</v>
      </c>
      <c r="Y27" s="29">
        <v>0</v>
      </c>
      <c r="Z27" s="29">
        <v>0</v>
      </c>
      <c r="AA27" s="29">
        <v>0</v>
      </c>
      <c r="AB27" s="29">
        <v>0</v>
      </c>
      <c r="AC27" s="30">
        <v>0</v>
      </c>
      <c r="AD27" s="31">
        <f>SUM(Q27:AC27)</f>
        <v>70</v>
      </c>
      <c r="AE27" s="32"/>
      <c r="AF27" s="28">
        <v>0</v>
      </c>
      <c r="AG27" s="29">
        <v>0</v>
      </c>
      <c r="AH27" s="29">
        <v>12</v>
      </c>
      <c r="AI27" s="29">
        <v>1</v>
      </c>
      <c r="AJ27" s="29">
        <v>0</v>
      </c>
      <c r="AK27" s="29">
        <v>0</v>
      </c>
      <c r="AL27" s="29">
        <v>0</v>
      </c>
      <c r="AM27" s="29">
        <v>1</v>
      </c>
      <c r="AN27" s="29">
        <v>0</v>
      </c>
      <c r="AO27" s="29">
        <v>0</v>
      </c>
      <c r="AP27" s="29">
        <v>0</v>
      </c>
      <c r="AQ27" s="29">
        <v>0</v>
      </c>
      <c r="AR27" s="30">
        <v>0</v>
      </c>
      <c r="AS27" s="31">
        <f>SUM(AF27:AR27)</f>
        <v>14</v>
      </c>
      <c r="AT27" s="32"/>
      <c r="AU27" s="31">
        <f>SUM(O27+AD27+AS27)</f>
        <v>88</v>
      </c>
    </row>
    <row r="28" spans="1:47" ht="15.75" customHeight="1">
      <c r="A28" s="23">
        <v>0.42708333333333298</v>
      </c>
      <c r="B28" s="33">
        <v>0</v>
      </c>
      <c r="C28" s="32">
        <v>0</v>
      </c>
      <c r="D28" s="32">
        <v>2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  <c r="J28" s="32">
        <v>0</v>
      </c>
      <c r="K28" s="32">
        <v>0</v>
      </c>
      <c r="L28" s="32">
        <v>0</v>
      </c>
      <c r="M28" s="32">
        <v>0</v>
      </c>
      <c r="N28" s="34">
        <v>0</v>
      </c>
      <c r="O28" s="35">
        <f>SUM(B28:N28)</f>
        <v>2</v>
      </c>
      <c r="P28" s="32"/>
      <c r="Q28" s="33">
        <v>1</v>
      </c>
      <c r="R28" s="32">
        <v>0</v>
      </c>
      <c r="S28" s="32">
        <v>64</v>
      </c>
      <c r="T28" s="32">
        <v>0</v>
      </c>
      <c r="U28" s="32">
        <v>8</v>
      </c>
      <c r="V28" s="32">
        <v>0</v>
      </c>
      <c r="W28" s="32">
        <v>0</v>
      </c>
      <c r="X28" s="32">
        <v>2</v>
      </c>
      <c r="Y28" s="32">
        <v>0</v>
      </c>
      <c r="Z28" s="32">
        <v>0</v>
      </c>
      <c r="AA28" s="32">
        <v>0</v>
      </c>
      <c r="AB28" s="32">
        <v>0</v>
      </c>
      <c r="AC28" s="34">
        <v>0</v>
      </c>
      <c r="AD28" s="35">
        <f>SUM(Q28:AC28)</f>
        <v>75</v>
      </c>
      <c r="AE28" s="32"/>
      <c r="AF28" s="33">
        <v>0</v>
      </c>
      <c r="AG28" s="32">
        <v>0</v>
      </c>
      <c r="AH28" s="32">
        <v>13</v>
      </c>
      <c r="AI28" s="32">
        <v>2</v>
      </c>
      <c r="AJ28" s="32">
        <v>1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4">
        <v>0</v>
      </c>
      <c r="AS28" s="35">
        <f>SUM(AF28:AR28)</f>
        <v>16</v>
      </c>
      <c r="AT28" s="32"/>
      <c r="AU28" s="35">
        <f>SUM(O28+AD28+AS28)</f>
        <v>93</v>
      </c>
    </row>
    <row r="29" spans="1:47" ht="15.75" customHeight="1">
      <c r="A29" s="23">
        <v>0.4375</v>
      </c>
      <c r="B29" s="33">
        <v>0</v>
      </c>
      <c r="C29" s="32">
        <v>0</v>
      </c>
      <c r="D29" s="32">
        <v>1</v>
      </c>
      <c r="E29" s="32">
        <v>0</v>
      </c>
      <c r="F29" s="32">
        <v>1</v>
      </c>
      <c r="G29" s="32">
        <v>0</v>
      </c>
      <c r="H29" s="32">
        <v>0</v>
      </c>
      <c r="I29" s="32">
        <v>0</v>
      </c>
      <c r="J29" s="32">
        <v>0</v>
      </c>
      <c r="K29" s="32">
        <v>0</v>
      </c>
      <c r="L29" s="32">
        <v>0</v>
      </c>
      <c r="M29" s="32">
        <v>0</v>
      </c>
      <c r="N29" s="34">
        <v>0</v>
      </c>
      <c r="O29" s="35">
        <f>SUM(B29:N29)</f>
        <v>2</v>
      </c>
      <c r="P29" s="32"/>
      <c r="Q29" s="33">
        <v>1</v>
      </c>
      <c r="R29" s="32">
        <v>0</v>
      </c>
      <c r="S29" s="32">
        <v>53</v>
      </c>
      <c r="T29" s="32">
        <v>2</v>
      </c>
      <c r="U29" s="32">
        <v>12</v>
      </c>
      <c r="V29" s="32">
        <v>0</v>
      </c>
      <c r="W29" s="32">
        <v>0</v>
      </c>
      <c r="X29" s="32">
        <v>1</v>
      </c>
      <c r="Y29" s="32">
        <v>0</v>
      </c>
      <c r="Z29" s="32">
        <v>0</v>
      </c>
      <c r="AA29" s="32">
        <v>0</v>
      </c>
      <c r="AB29" s="32">
        <v>0</v>
      </c>
      <c r="AC29" s="34">
        <v>0</v>
      </c>
      <c r="AD29" s="35">
        <f>SUM(Q29:AC29)</f>
        <v>69</v>
      </c>
      <c r="AE29" s="32"/>
      <c r="AF29" s="33">
        <v>0</v>
      </c>
      <c r="AG29" s="32">
        <v>0</v>
      </c>
      <c r="AH29" s="32">
        <v>8</v>
      </c>
      <c r="AI29" s="32">
        <v>2</v>
      </c>
      <c r="AJ29" s="32">
        <v>4</v>
      </c>
      <c r="AK29" s="32">
        <v>0</v>
      </c>
      <c r="AL29" s="32">
        <v>0</v>
      </c>
      <c r="AM29" s="32">
        <v>0</v>
      </c>
      <c r="AN29" s="32">
        <v>0</v>
      </c>
      <c r="AO29" s="32">
        <v>0</v>
      </c>
      <c r="AP29" s="32">
        <v>0</v>
      </c>
      <c r="AQ29" s="32">
        <v>0</v>
      </c>
      <c r="AR29" s="34">
        <v>0</v>
      </c>
      <c r="AS29" s="35">
        <f>SUM(AF29:AR29)</f>
        <v>14</v>
      </c>
      <c r="AT29" s="32"/>
      <c r="AU29" s="35">
        <f>SUM(O29+AD29+AS29)</f>
        <v>85</v>
      </c>
    </row>
    <row r="30" spans="1:47" ht="15.75" customHeight="1">
      <c r="A30" s="24">
        <v>0.44791666666666702</v>
      </c>
      <c r="B30" s="36">
        <v>0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8">
        <v>0</v>
      </c>
      <c r="O30" s="39">
        <f>SUM(B30:N30)</f>
        <v>0</v>
      </c>
      <c r="P30" s="32"/>
      <c r="Q30" s="36">
        <v>2</v>
      </c>
      <c r="R30" s="37">
        <v>0</v>
      </c>
      <c r="S30" s="37">
        <v>41</v>
      </c>
      <c r="T30" s="37">
        <v>1</v>
      </c>
      <c r="U30" s="37">
        <v>10</v>
      </c>
      <c r="V30" s="37">
        <v>0</v>
      </c>
      <c r="W30" s="37">
        <v>0</v>
      </c>
      <c r="X30" s="37">
        <v>0</v>
      </c>
      <c r="Y30" s="37">
        <v>0</v>
      </c>
      <c r="Z30" s="37">
        <v>0</v>
      </c>
      <c r="AA30" s="37">
        <v>0</v>
      </c>
      <c r="AB30" s="37">
        <v>0</v>
      </c>
      <c r="AC30" s="38">
        <v>0</v>
      </c>
      <c r="AD30" s="39">
        <f>SUM(Q30:AC30)</f>
        <v>54</v>
      </c>
      <c r="AE30" s="32"/>
      <c r="AF30" s="36">
        <v>0</v>
      </c>
      <c r="AG30" s="37">
        <v>0</v>
      </c>
      <c r="AH30" s="37">
        <v>11</v>
      </c>
      <c r="AI30" s="37">
        <v>2</v>
      </c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8">
        <v>0</v>
      </c>
      <c r="AS30" s="39">
        <f>SUM(AF30:AR30)</f>
        <v>13</v>
      </c>
      <c r="AT30" s="32"/>
      <c r="AU30" s="39">
        <f>SUM(O30+AD30+AS30)</f>
        <v>67</v>
      </c>
    </row>
    <row r="31" spans="1:47" ht="15.75" customHeight="1">
      <c r="A31" s="25" t="s">
        <v>21</v>
      </c>
      <c r="B31" s="40">
        <f t="shared" ref="B31:O31" si="9">SUM(B27:B30)</f>
        <v>0</v>
      </c>
      <c r="C31" s="41">
        <f t="shared" si="9"/>
        <v>0</v>
      </c>
      <c r="D31" s="41">
        <f t="shared" si="9"/>
        <v>7</v>
      </c>
      <c r="E31" s="41">
        <f t="shared" si="9"/>
        <v>0</v>
      </c>
      <c r="F31" s="41">
        <f t="shared" si="9"/>
        <v>1</v>
      </c>
      <c r="G31" s="41">
        <f t="shared" si="9"/>
        <v>0</v>
      </c>
      <c r="H31" s="41">
        <f t="shared" si="9"/>
        <v>0</v>
      </c>
      <c r="I31" s="41">
        <f t="shared" si="9"/>
        <v>0</v>
      </c>
      <c r="J31" s="41">
        <f t="shared" si="9"/>
        <v>0</v>
      </c>
      <c r="K31" s="41">
        <f t="shared" si="9"/>
        <v>0</v>
      </c>
      <c r="L31" s="41">
        <f t="shared" si="9"/>
        <v>0</v>
      </c>
      <c r="M31" s="41">
        <f t="shared" si="9"/>
        <v>0</v>
      </c>
      <c r="N31" s="42">
        <f t="shared" si="9"/>
        <v>0</v>
      </c>
      <c r="O31" s="43">
        <f t="shared" si="9"/>
        <v>8</v>
      </c>
      <c r="P31" s="32"/>
      <c r="Q31" s="40">
        <f t="shared" ref="Q31:AD31" si="10">SUM(Q27:Q30)</f>
        <v>11</v>
      </c>
      <c r="R31" s="41">
        <f t="shared" si="10"/>
        <v>1</v>
      </c>
      <c r="S31" s="41">
        <f t="shared" si="10"/>
        <v>214</v>
      </c>
      <c r="T31" s="41">
        <f t="shared" si="10"/>
        <v>4</v>
      </c>
      <c r="U31" s="41">
        <f t="shared" si="10"/>
        <v>33</v>
      </c>
      <c r="V31" s="41">
        <f t="shared" si="10"/>
        <v>0</v>
      </c>
      <c r="W31" s="41">
        <f t="shared" si="10"/>
        <v>0</v>
      </c>
      <c r="X31" s="41">
        <f t="shared" si="10"/>
        <v>5</v>
      </c>
      <c r="Y31" s="41">
        <f t="shared" si="10"/>
        <v>0</v>
      </c>
      <c r="Z31" s="41">
        <f t="shared" si="10"/>
        <v>0</v>
      </c>
      <c r="AA31" s="41">
        <f t="shared" si="10"/>
        <v>0</v>
      </c>
      <c r="AB31" s="41">
        <f t="shared" si="10"/>
        <v>0</v>
      </c>
      <c r="AC31" s="42">
        <f t="shared" si="10"/>
        <v>0</v>
      </c>
      <c r="AD31" s="43">
        <f t="shared" si="10"/>
        <v>268</v>
      </c>
      <c r="AE31" s="32"/>
      <c r="AF31" s="40">
        <f t="shared" ref="AF31:AS31" si="11">SUM(AF27:AF30)</f>
        <v>0</v>
      </c>
      <c r="AG31" s="41">
        <f t="shared" si="11"/>
        <v>0</v>
      </c>
      <c r="AH31" s="41">
        <f t="shared" si="11"/>
        <v>44</v>
      </c>
      <c r="AI31" s="41">
        <f t="shared" si="11"/>
        <v>7</v>
      </c>
      <c r="AJ31" s="41">
        <f t="shared" si="11"/>
        <v>5</v>
      </c>
      <c r="AK31" s="41">
        <f t="shared" si="11"/>
        <v>0</v>
      </c>
      <c r="AL31" s="41">
        <f t="shared" si="11"/>
        <v>0</v>
      </c>
      <c r="AM31" s="41">
        <f t="shared" si="11"/>
        <v>1</v>
      </c>
      <c r="AN31" s="41">
        <f t="shared" si="11"/>
        <v>0</v>
      </c>
      <c r="AO31" s="41">
        <f t="shared" si="11"/>
        <v>0</v>
      </c>
      <c r="AP31" s="41">
        <f t="shared" si="11"/>
        <v>0</v>
      </c>
      <c r="AQ31" s="41">
        <f t="shared" si="11"/>
        <v>0</v>
      </c>
      <c r="AR31" s="42">
        <f t="shared" si="11"/>
        <v>0</v>
      </c>
      <c r="AS31" s="43">
        <f t="shared" si="11"/>
        <v>57</v>
      </c>
      <c r="AT31" s="32"/>
      <c r="AU31" s="43">
        <f>SUM(AU27:AU30)</f>
        <v>333</v>
      </c>
    </row>
    <row r="32" spans="1:47" ht="15.75" customHeight="1">
      <c r="A32" s="22">
        <v>0.45833333333333298</v>
      </c>
      <c r="B32" s="28">
        <v>0</v>
      </c>
      <c r="C32" s="29">
        <v>0</v>
      </c>
      <c r="D32" s="29">
        <v>2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30">
        <v>0</v>
      </c>
      <c r="O32" s="31">
        <f>SUM(B32:N32)</f>
        <v>2</v>
      </c>
      <c r="P32" s="32"/>
      <c r="Q32" s="28">
        <v>2</v>
      </c>
      <c r="R32" s="29">
        <v>2</v>
      </c>
      <c r="S32" s="29">
        <v>40</v>
      </c>
      <c r="T32" s="29">
        <v>2</v>
      </c>
      <c r="U32" s="29">
        <v>12</v>
      </c>
      <c r="V32" s="29">
        <v>0</v>
      </c>
      <c r="W32" s="29">
        <v>0</v>
      </c>
      <c r="X32" s="29">
        <v>2</v>
      </c>
      <c r="Y32" s="29">
        <v>0</v>
      </c>
      <c r="Z32" s="29">
        <v>0</v>
      </c>
      <c r="AA32" s="29">
        <v>0</v>
      </c>
      <c r="AB32" s="29">
        <v>0</v>
      </c>
      <c r="AC32" s="30">
        <v>0</v>
      </c>
      <c r="AD32" s="31">
        <f>SUM(Q32:AC32)</f>
        <v>60</v>
      </c>
      <c r="AE32" s="32"/>
      <c r="AF32" s="28">
        <v>0</v>
      </c>
      <c r="AG32" s="29">
        <v>0</v>
      </c>
      <c r="AH32" s="29">
        <v>12</v>
      </c>
      <c r="AI32" s="29">
        <v>3</v>
      </c>
      <c r="AJ32" s="29">
        <v>5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30">
        <v>0</v>
      </c>
      <c r="AS32" s="31">
        <f>SUM(AF32:AR32)</f>
        <v>20</v>
      </c>
      <c r="AT32" s="32"/>
      <c r="AU32" s="31">
        <f>SUM(O32+AD32+AS32)</f>
        <v>82</v>
      </c>
    </row>
    <row r="33" spans="1:47" ht="15.75" customHeight="1">
      <c r="A33" s="23">
        <v>0.46875</v>
      </c>
      <c r="B33" s="33">
        <v>0</v>
      </c>
      <c r="C33" s="32">
        <v>0</v>
      </c>
      <c r="D33" s="32">
        <v>1</v>
      </c>
      <c r="E33" s="32">
        <v>0</v>
      </c>
      <c r="F33" s="32">
        <v>0</v>
      </c>
      <c r="G33" s="32">
        <v>0</v>
      </c>
      <c r="H33" s="32">
        <v>0</v>
      </c>
      <c r="I33" s="32">
        <v>0</v>
      </c>
      <c r="J33" s="32">
        <v>0</v>
      </c>
      <c r="K33" s="32">
        <v>0</v>
      </c>
      <c r="L33" s="32">
        <v>0</v>
      </c>
      <c r="M33" s="32">
        <v>0</v>
      </c>
      <c r="N33" s="34">
        <v>0</v>
      </c>
      <c r="O33" s="35">
        <f>SUM(B33:N33)</f>
        <v>1</v>
      </c>
      <c r="P33" s="32"/>
      <c r="Q33" s="33">
        <v>2</v>
      </c>
      <c r="R33" s="32">
        <v>0</v>
      </c>
      <c r="S33" s="32">
        <v>53</v>
      </c>
      <c r="T33" s="32">
        <v>4</v>
      </c>
      <c r="U33" s="32">
        <v>10</v>
      </c>
      <c r="V33" s="32">
        <v>0</v>
      </c>
      <c r="W33" s="32">
        <v>0</v>
      </c>
      <c r="X33" s="32">
        <v>1</v>
      </c>
      <c r="Y33" s="32">
        <v>0</v>
      </c>
      <c r="Z33" s="32">
        <v>0</v>
      </c>
      <c r="AA33" s="32">
        <v>0</v>
      </c>
      <c r="AB33" s="32">
        <v>0</v>
      </c>
      <c r="AC33" s="34">
        <v>0</v>
      </c>
      <c r="AD33" s="35">
        <f>SUM(Q33:AC33)</f>
        <v>70</v>
      </c>
      <c r="AE33" s="32"/>
      <c r="AF33" s="33">
        <v>0</v>
      </c>
      <c r="AG33" s="32">
        <v>0</v>
      </c>
      <c r="AH33" s="32">
        <v>8</v>
      </c>
      <c r="AI33" s="32">
        <v>0</v>
      </c>
      <c r="AJ33" s="32">
        <v>0</v>
      </c>
      <c r="AK33" s="32">
        <v>0</v>
      </c>
      <c r="AL33" s="32">
        <v>0</v>
      </c>
      <c r="AM33" s="32">
        <v>1</v>
      </c>
      <c r="AN33" s="32">
        <v>0</v>
      </c>
      <c r="AO33" s="32">
        <v>0</v>
      </c>
      <c r="AP33" s="32">
        <v>0</v>
      </c>
      <c r="AQ33" s="32">
        <v>0</v>
      </c>
      <c r="AR33" s="34">
        <v>0</v>
      </c>
      <c r="AS33" s="35">
        <f>SUM(AF33:AR33)</f>
        <v>9</v>
      </c>
      <c r="AT33" s="32"/>
      <c r="AU33" s="35">
        <f>SUM(O33+AD33+AS33)</f>
        <v>80</v>
      </c>
    </row>
    <row r="34" spans="1:47" ht="15.75" customHeight="1">
      <c r="A34" s="23">
        <v>0.47916666666666702</v>
      </c>
      <c r="B34" s="33">
        <v>0</v>
      </c>
      <c r="C34" s="32">
        <v>0</v>
      </c>
      <c r="D34" s="32">
        <v>2</v>
      </c>
      <c r="E34" s="32">
        <v>0</v>
      </c>
      <c r="F34" s="32">
        <v>0</v>
      </c>
      <c r="G34" s="32">
        <v>0</v>
      </c>
      <c r="H34" s="32">
        <v>0</v>
      </c>
      <c r="I34" s="32">
        <v>0</v>
      </c>
      <c r="J34" s="32">
        <v>0</v>
      </c>
      <c r="K34" s="32">
        <v>0</v>
      </c>
      <c r="L34" s="32">
        <v>0</v>
      </c>
      <c r="M34" s="32">
        <v>0</v>
      </c>
      <c r="N34" s="34">
        <v>0</v>
      </c>
      <c r="O34" s="35">
        <f>SUM(B34:N34)</f>
        <v>2</v>
      </c>
      <c r="P34" s="32"/>
      <c r="Q34" s="33">
        <v>3</v>
      </c>
      <c r="R34" s="32">
        <v>0</v>
      </c>
      <c r="S34" s="32">
        <v>54</v>
      </c>
      <c r="T34" s="32">
        <v>3</v>
      </c>
      <c r="U34" s="32">
        <v>7</v>
      </c>
      <c r="V34" s="32">
        <v>0</v>
      </c>
      <c r="W34" s="32">
        <v>0</v>
      </c>
      <c r="X34" s="32">
        <v>1</v>
      </c>
      <c r="Y34" s="32">
        <v>0</v>
      </c>
      <c r="Z34" s="32">
        <v>0</v>
      </c>
      <c r="AA34" s="32">
        <v>1</v>
      </c>
      <c r="AB34" s="32">
        <v>0</v>
      </c>
      <c r="AC34" s="34">
        <v>0</v>
      </c>
      <c r="AD34" s="35">
        <f>SUM(Q34:AC34)</f>
        <v>69</v>
      </c>
      <c r="AE34" s="32"/>
      <c r="AF34" s="33">
        <v>1</v>
      </c>
      <c r="AG34" s="32">
        <v>0</v>
      </c>
      <c r="AH34" s="32">
        <v>12</v>
      </c>
      <c r="AI34" s="32">
        <v>0</v>
      </c>
      <c r="AJ34" s="32">
        <v>1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4">
        <v>0</v>
      </c>
      <c r="AS34" s="35">
        <f>SUM(AF34:AR34)</f>
        <v>14</v>
      </c>
      <c r="AT34" s="32"/>
      <c r="AU34" s="35">
        <f>SUM(O34+AD34+AS34)</f>
        <v>85</v>
      </c>
    </row>
    <row r="35" spans="1:47" ht="15.75" customHeight="1">
      <c r="A35" s="24">
        <v>0.48958333333333298</v>
      </c>
      <c r="B35" s="36">
        <v>0</v>
      </c>
      <c r="C35" s="37">
        <v>0</v>
      </c>
      <c r="D35" s="37">
        <v>2</v>
      </c>
      <c r="E35" s="37">
        <v>0</v>
      </c>
      <c r="F35" s="37">
        <v>0</v>
      </c>
      <c r="G35" s="37">
        <v>0</v>
      </c>
      <c r="H35" s="37">
        <v>0</v>
      </c>
      <c r="I35" s="37">
        <v>0</v>
      </c>
      <c r="J35" s="37">
        <v>0</v>
      </c>
      <c r="K35" s="37">
        <v>0</v>
      </c>
      <c r="L35" s="37">
        <v>0</v>
      </c>
      <c r="M35" s="37">
        <v>0</v>
      </c>
      <c r="N35" s="38">
        <v>0</v>
      </c>
      <c r="O35" s="39">
        <f>SUM(B35:N35)</f>
        <v>2</v>
      </c>
      <c r="P35" s="32"/>
      <c r="Q35" s="36">
        <v>3</v>
      </c>
      <c r="R35" s="37">
        <v>0</v>
      </c>
      <c r="S35" s="37">
        <v>47</v>
      </c>
      <c r="T35" s="37">
        <v>1</v>
      </c>
      <c r="U35" s="37">
        <v>12</v>
      </c>
      <c r="V35" s="37">
        <v>0</v>
      </c>
      <c r="W35" s="37">
        <v>0</v>
      </c>
      <c r="X35" s="37">
        <v>2</v>
      </c>
      <c r="Y35" s="37">
        <v>0</v>
      </c>
      <c r="Z35" s="37">
        <v>0</v>
      </c>
      <c r="AA35" s="37">
        <v>0</v>
      </c>
      <c r="AB35" s="37">
        <v>0</v>
      </c>
      <c r="AC35" s="38">
        <v>0</v>
      </c>
      <c r="AD35" s="39">
        <f>SUM(Q35:AC35)</f>
        <v>65</v>
      </c>
      <c r="AE35" s="32"/>
      <c r="AF35" s="36">
        <v>2</v>
      </c>
      <c r="AG35" s="37">
        <v>1</v>
      </c>
      <c r="AH35" s="37">
        <v>16</v>
      </c>
      <c r="AI35" s="37">
        <v>0</v>
      </c>
      <c r="AJ35" s="37">
        <v>1</v>
      </c>
      <c r="AK35" s="37">
        <v>0</v>
      </c>
      <c r="AL35" s="37">
        <v>0</v>
      </c>
      <c r="AM35" s="37">
        <v>0</v>
      </c>
      <c r="AN35" s="37">
        <v>0</v>
      </c>
      <c r="AO35" s="37">
        <v>0</v>
      </c>
      <c r="AP35" s="37">
        <v>0</v>
      </c>
      <c r="AQ35" s="37">
        <v>0</v>
      </c>
      <c r="AR35" s="38">
        <v>0</v>
      </c>
      <c r="AS35" s="39">
        <f>SUM(AF35:AR35)</f>
        <v>20</v>
      </c>
      <c r="AT35" s="32"/>
      <c r="AU35" s="39">
        <f>SUM(O35+AD35+AS35)</f>
        <v>87</v>
      </c>
    </row>
    <row r="36" spans="1:47" ht="15.75" customHeight="1">
      <c r="A36" s="25" t="s">
        <v>21</v>
      </c>
      <c r="B36" s="40">
        <f t="shared" ref="B36:O36" si="12">SUM(B32:B35)</f>
        <v>0</v>
      </c>
      <c r="C36" s="41">
        <f t="shared" si="12"/>
        <v>0</v>
      </c>
      <c r="D36" s="41">
        <f t="shared" si="12"/>
        <v>7</v>
      </c>
      <c r="E36" s="41">
        <f t="shared" si="12"/>
        <v>0</v>
      </c>
      <c r="F36" s="41">
        <f t="shared" si="12"/>
        <v>0</v>
      </c>
      <c r="G36" s="41">
        <f t="shared" si="12"/>
        <v>0</v>
      </c>
      <c r="H36" s="41">
        <f t="shared" si="12"/>
        <v>0</v>
      </c>
      <c r="I36" s="41">
        <f t="shared" si="12"/>
        <v>0</v>
      </c>
      <c r="J36" s="41">
        <f t="shared" si="12"/>
        <v>0</v>
      </c>
      <c r="K36" s="41">
        <f t="shared" si="12"/>
        <v>0</v>
      </c>
      <c r="L36" s="41">
        <f t="shared" si="12"/>
        <v>0</v>
      </c>
      <c r="M36" s="41">
        <f t="shared" si="12"/>
        <v>0</v>
      </c>
      <c r="N36" s="42">
        <f t="shared" si="12"/>
        <v>0</v>
      </c>
      <c r="O36" s="43">
        <f t="shared" si="12"/>
        <v>7</v>
      </c>
      <c r="P36" s="32"/>
      <c r="Q36" s="40">
        <f t="shared" ref="Q36:AD36" si="13">SUM(Q32:Q35)</f>
        <v>10</v>
      </c>
      <c r="R36" s="41">
        <f t="shared" si="13"/>
        <v>2</v>
      </c>
      <c r="S36" s="41">
        <f t="shared" si="13"/>
        <v>194</v>
      </c>
      <c r="T36" s="41">
        <f t="shared" si="13"/>
        <v>10</v>
      </c>
      <c r="U36" s="41">
        <f t="shared" si="13"/>
        <v>41</v>
      </c>
      <c r="V36" s="41">
        <f t="shared" si="13"/>
        <v>0</v>
      </c>
      <c r="W36" s="41">
        <f t="shared" si="13"/>
        <v>0</v>
      </c>
      <c r="X36" s="41">
        <f t="shared" si="13"/>
        <v>6</v>
      </c>
      <c r="Y36" s="41">
        <f t="shared" si="13"/>
        <v>0</v>
      </c>
      <c r="Z36" s="41">
        <f t="shared" si="13"/>
        <v>0</v>
      </c>
      <c r="AA36" s="41">
        <f t="shared" si="13"/>
        <v>1</v>
      </c>
      <c r="AB36" s="41">
        <f t="shared" si="13"/>
        <v>0</v>
      </c>
      <c r="AC36" s="42">
        <f t="shared" si="13"/>
        <v>0</v>
      </c>
      <c r="AD36" s="43">
        <f t="shared" si="13"/>
        <v>264</v>
      </c>
      <c r="AE36" s="32"/>
      <c r="AF36" s="40">
        <f t="shared" ref="AF36:AS36" si="14">SUM(AF32:AF35)</f>
        <v>3</v>
      </c>
      <c r="AG36" s="41">
        <f t="shared" si="14"/>
        <v>1</v>
      </c>
      <c r="AH36" s="41">
        <f t="shared" si="14"/>
        <v>48</v>
      </c>
      <c r="AI36" s="41">
        <f t="shared" si="14"/>
        <v>3</v>
      </c>
      <c r="AJ36" s="41">
        <f t="shared" si="14"/>
        <v>7</v>
      </c>
      <c r="AK36" s="41">
        <f t="shared" si="14"/>
        <v>0</v>
      </c>
      <c r="AL36" s="41">
        <f t="shared" si="14"/>
        <v>0</v>
      </c>
      <c r="AM36" s="41">
        <f t="shared" si="14"/>
        <v>1</v>
      </c>
      <c r="AN36" s="41">
        <f t="shared" si="14"/>
        <v>0</v>
      </c>
      <c r="AO36" s="41">
        <f t="shared" si="14"/>
        <v>0</v>
      </c>
      <c r="AP36" s="41">
        <f t="shared" si="14"/>
        <v>0</v>
      </c>
      <c r="AQ36" s="41">
        <f t="shared" si="14"/>
        <v>0</v>
      </c>
      <c r="AR36" s="42">
        <f t="shared" si="14"/>
        <v>0</v>
      </c>
      <c r="AS36" s="43">
        <f t="shared" si="14"/>
        <v>63</v>
      </c>
      <c r="AT36" s="32"/>
      <c r="AU36" s="43">
        <f>SUM(AU32:AU35)</f>
        <v>334</v>
      </c>
    </row>
    <row r="37" spans="1:47" ht="15.75" customHeight="1">
      <c r="A37" s="22">
        <v>0.5</v>
      </c>
      <c r="B37" s="28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30">
        <v>0</v>
      </c>
      <c r="O37" s="31">
        <f>SUM(B37:N37)</f>
        <v>0</v>
      </c>
      <c r="P37" s="32"/>
      <c r="Q37" s="28">
        <v>4</v>
      </c>
      <c r="R37" s="29">
        <v>0</v>
      </c>
      <c r="S37" s="29">
        <v>55</v>
      </c>
      <c r="T37" s="29">
        <v>1</v>
      </c>
      <c r="U37" s="29">
        <v>6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30">
        <v>0</v>
      </c>
      <c r="AD37" s="31">
        <f>SUM(Q37:AC37)</f>
        <v>66</v>
      </c>
      <c r="AE37" s="32"/>
      <c r="AF37" s="28">
        <v>0</v>
      </c>
      <c r="AG37" s="29">
        <v>0</v>
      </c>
      <c r="AH37" s="29">
        <v>8</v>
      </c>
      <c r="AI37" s="29">
        <v>1</v>
      </c>
      <c r="AJ37" s="29">
        <v>4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30">
        <v>0</v>
      </c>
      <c r="AS37" s="31">
        <f>SUM(AF37:AR37)</f>
        <v>13</v>
      </c>
      <c r="AT37" s="32"/>
      <c r="AU37" s="31">
        <f>SUM(O37+AD37+AS37)</f>
        <v>79</v>
      </c>
    </row>
    <row r="38" spans="1:47" ht="15.75" customHeight="1">
      <c r="A38" s="23">
        <v>0.51041666666666696</v>
      </c>
      <c r="B38" s="33">
        <v>0</v>
      </c>
      <c r="C38" s="32">
        <v>0</v>
      </c>
      <c r="D38" s="32">
        <v>0</v>
      </c>
      <c r="E38" s="32">
        <v>0</v>
      </c>
      <c r="F38" s="32">
        <v>0</v>
      </c>
      <c r="G38" s="32">
        <v>0</v>
      </c>
      <c r="H38" s="32">
        <v>0</v>
      </c>
      <c r="I38" s="32">
        <v>0</v>
      </c>
      <c r="J38" s="32">
        <v>0</v>
      </c>
      <c r="K38" s="32">
        <v>0</v>
      </c>
      <c r="L38" s="32">
        <v>0</v>
      </c>
      <c r="M38" s="32">
        <v>0</v>
      </c>
      <c r="N38" s="34">
        <v>0</v>
      </c>
      <c r="O38" s="35">
        <f>SUM(B38:N38)</f>
        <v>0</v>
      </c>
      <c r="P38" s="32"/>
      <c r="Q38" s="33">
        <v>0</v>
      </c>
      <c r="R38" s="32">
        <v>2</v>
      </c>
      <c r="S38" s="32">
        <v>47</v>
      </c>
      <c r="T38" s="32">
        <v>1</v>
      </c>
      <c r="U38" s="32">
        <v>9</v>
      </c>
      <c r="V38" s="32">
        <v>0</v>
      </c>
      <c r="W38" s="32">
        <v>0</v>
      </c>
      <c r="X38" s="32">
        <v>0</v>
      </c>
      <c r="Y38" s="32">
        <v>0</v>
      </c>
      <c r="Z38" s="32">
        <v>0</v>
      </c>
      <c r="AA38" s="32">
        <v>0</v>
      </c>
      <c r="AB38" s="32">
        <v>0</v>
      </c>
      <c r="AC38" s="34">
        <v>0</v>
      </c>
      <c r="AD38" s="35">
        <f>SUM(Q38:AC38)</f>
        <v>59</v>
      </c>
      <c r="AE38" s="32"/>
      <c r="AF38" s="33">
        <v>0</v>
      </c>
      <c r="AG38" s="32">
        <v>0</v>
      </c>
      <c r="AH38" s="32">
        <v>11</v>
      </c>
      <c r="AI38" s="32">
        <v>1</v>
      </c>
      <c r="AJ38" s="32">
        <v>1</v>
      </c>
      <c r="AK38" s="32">
        <v>0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4">
        <v>0</v>
      </c>
      <c r="AS38" s="35">
        <f>SUM(AF38:AR38)</f>
        <v>13</v>
      </c>
      <c r="AT38" s="32"/>
      <c r="AU38" s="35">
        <f>SUM(O38+AD38+AS38)</f>
        <v>72</v>
      </c>
    </row>
    <row r="39" spans="1:47" ht="15.75" customHeight="1">
      <c r="A39" s="23">
        <v>0.52083333333333304</v>
      </c>
      <c r="B39" s="33">
        <v>0</v>
      </c>
      <c r="C39" s="32">
        <v>0</v>
      </c>
      <c r="D39" s="32">
        <v>2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4">
        <v>0</v>
      </c>
      <c r="O39" s="35">
        <f>SUM(B39:N39)</f>
        <v>2</v>
      </c>
      <c r="P39" s="32"/>
      <c r="Q39" s="33">
        <v>1</v>
      </c>
      <c r="R39" s="32">
        <v>1</v>
      </c>
      <c r="S39" s="32">
        <v>62</v>
      </c>
      <c r="T39" s="32">
        <v>0</v>
      </c>
      <c r="U39" s="32">
        <v>10</v>
      </c>
      <c r="V39" s="32">
        <v>0</v>
      </c>
      <c r="W39" s="32">
        <v>0</v>
      </c>
      <c r="X39" s="32">
        <v>0</v>
      </c>
      <c r="Y39" s="32">
        <v>0</v>
      </c>
      <c r="Z39" s="32">
        <v>0</v>
      </c>
      <c r="AA39" s="32">
        <v>1</v>
      </c>
      <c r="AB39" s="32">
        <v>0</v>
      </c>
      <c r="AC39" s="34">
        <v>0</v>
      </c>
      <c r="AD39" s="35">
        <f>SUM(Q39:AC39)</f>
        <v>75</v>
      </c>
      <c r="AE39" s="32"/>
      <c r="AF39" s="33">
        <v>1</v>
      </c>
      <c r="AG39" s="32">
        <v>0</v>
      </c>
      <c r="AH39" s="32">
        <v>9</v>
      </c>
      <c r="AI39" s="32">
        <v>2</v>
      </c>
      <c r="AJ39" s="32">
        <v>1</v>
      </c>
      <c r="AK39" s="32">
        <v>0</v>
      </c>
      <c r="AL39" s="32">
        <v>0</v>
      </c>
      <c r="AM39" s="32">
        <v>0</v>
      </c>
      <c r="AN39" s="32">
        <v>0</v>
      </c>
      <c r="AO39" s="32">
        <v>0</v>
      </c>
      <c r="AP39" s="32">
        <v>0</v>
      </c>
      <c r="AQ39" s="32">
        <v>0</v>
      </c>
      <c r="AR39" s="34">
        <v>0</v>
      </c>
      <c r="AS39" s="35">
        <f>SUM(AF39:AR39)</f>
        <v>13</v>
      </c>
      <c r="AT39" s="32"/>
      <c r="AU39" s="35">
        <f>SUM(O39+AD39+AS39)</f>
        <v>90</v>
      </c>
    </row>
    <row r="40" spans="1:47" ht="15.75" customHeight="1">
      <c r="A40" s="24">
        <v>0.53125</v>
      </c>
      <c r="B40" s="36">
        <v>0</v>
      </c>
      <c r="C40" s="37">
        <v>0</v>
      </c>
      <c r="D40" s="37">
        <v>3</v>
      </c>
      <c r="E40" s="37">
        <v>0</v>
      </c>
      <c r="F40" s="37">
        <v>0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8">
        <v>0</v>
      </c>
      <c r="O40" s="39">
        <f>SUM(B40:N40)</f>
        <v>3</v>
      </c>
      <c r="P40" s="32"/>
      <c r="Q40" s="36">
        <v>2</v>
      </c>
      <c r="R40" s="37">
        <v>1</v>
      </c>
      <c r="S40" s="37">
        <v>57</v>
      </c>
      <c r="T40" s="37">
        <v>1</v>
      </c>
      <c r="U40" s="37">
        <v>9</v>
      </c>
      <c r="V40" s="37">
        <v>0</v>
      </c>
      <c r="W40" s="37">
        <v>0</v>
      </c>
      <c r="X40" s="37">
        <v>2</v>
      </c>
      <c r="Y40" s="37">
        <v>0</v>
      </c>
      <c r="Z40" s="37">
        <v>0</v>
      </c>
      <c r="AA40" s="37">
        <v>0</v>
      </c>
      <c r="AB40" s="37">
        <v>0</v>
      </c>
      <c r="AC40" s="38">
        <v>0</v>
      </c>
      <c r="AD40" s="39">
        <f>SUM(Q40:AC40)</f>
        <v>72</v>
      </c>
      <c r="AE40" s="32"/>
      <c r="AF40" s="36">
        <v>1</v>
      </c>
      <c r="AG40" s="37">
        <v>0</v>
      </c>
      <c r="AH40" s="37">
        <v>10</v>
      </c>
      <c r="AI40" s="37">
        <v>1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8">
        <v>0</v>
      </c>
      <c r="AS40" s="39">
        <f>SUM(AF40:AR40)</f>
        <v>12</v>
      </c>
      <c r="AT40" s="32"/>
      <c r="AU40" s="39">
        <f>SUM(O40+AD40+AS40)</f>
        <v>87</v>
      </c>
    </row>
    <row r="41" spans="1:47" ht="15.75" customHeight="1">
      <c r="A41" s="25" t="s">
        <v>21</v>
      </c>
      <c r="B41" s="40">
        <f t="shared" ref="B41:O41" si="15">SUM(B37:B40)</f>
        <v>0</v>
      </c>
      <c r="C41" s="41">
        <f t="shared" si="15"/>
        <v>0</v>
      </c>
      <c r="D41" s="41">
        <f t="shared" si="15"/>
        <v>5</v>
      </c>
      <c r="E41" s="41">
        <f t="shared" si="15"/>
        <v>0</v>
      </c>
      <c r="F41" s="41">
        <f t="shared" si="15"/>
        <v>0</v>
      </c>
      <c r="G41" s="41">
        <f t="shared" si="15"/>
        <v>0</v>
      </c>
      <c r="H41" s="41">
        <f t="shared" si="15"/>
        <v>0</v>
      </c>
      <c r="I41" s="41">
        <f t="shared" si="15"/>
        <v>0</v>
      </c>
      <c r="J41" s="41">
        <f t="shared" si="15"/>
        <v>0</v>
      </c>
      <c r="K41" s="41">
        <f t="shared" si="15"/>
        <v>0</v>
      </c>
      <c r="L41" s="41">
        <f t="shared" si="15"/>
        <v>0</v>
      </c>
      <c r="M41" s="41">
        <f t="shared" si="15"/>
        <v>0</v>
      </c>
      <c r="N41" s="42">
        <f t="shared" si="15"/>
        <v>0</v>
      </c>
      <c r="O41" s="43">
        <f t="shared" si="15"/>
        <v>5</v>
      </c>
      <c r="P41" s="32"/>
      <c r="Q41" s="40">
        <f t="shared" ref="Q41:AD41" si="16">SUM(Q37:Q40)</f>
        <v>7</v>
      </c>
      <c r="R41" s="41">
        <f t="shared" si="16"/>
        <v>4</v>
      </c>
      <c r="S41" s="41">
        <f t="shared" si="16"/>
        <v>221</v>
      </c>
      <c r="T41" s="41">
        <f t="shared" si="16"/>
        <v>3</v>
      </c>
      <c r="U41" s="41">
        <f t="shared" si="16"/>
        <v>34</v>
      </c>
      <c r="V41" s="41">
        <f t="shared" si="16"/>
        <v>0</v>
      </c>
      <c r="W41" s="41">
        <f t="shared" si="16"/>
        <v>0</v>
      </c>
      <c r="X41" s="41">
        <f t="shared" si="16"/>
        <v>2</v>
      </c>
      <c r="Y41" s="41">
        <f t="shared" si="16"/>
        <v>0</v>
      </c>
      <c r="Z41" s="41">
        <f t="shared" si="16"/>
        <v>0</v>
      </c>
      <c r="AA41" s="41">
        <f t="shared" si="16"/>
        <v>1</v>
      </c>
      <c r="AB41" s="41">
        <f t="shared" si="16"/>
        <v>0</v>
      </c>
      <c r="AC41" s="42">
        <f t="shared" si="16"/>
        <v>0</v>
      </c>
      <c r="AD41" s="43">
        <f t="shared" si="16"/>
        <v>272</v>
      </c>
      <c r="AE41" s="32"/>
      <c r="AF41" s="40">
        <f t="shared" ref="AF41:AS41" si="17">SUM(AF37:AF40)</f>
        <v>2</v>
      </c>
      <c r="AG41" s="41">
        <f t="shared" si="17"/>
        <v>0</v>
      </c>
      <c r="AH41" s="41">
        <f t="shared" si="17"/>
        <v>38</v>
      </c>
      <c r="AI41" s="41">
        <f t="shared" si="17"/>
        <v>5</v>
      </c>
      <c r="AJ41" s="41">
        <f t="shared" si="17"/>
        <v>6</v>
      </c>
      <c r="AK41" s="41">
        <f t="shared" si="17"/>
        <v>0</v>
      </c>
      <c r="AL41" s="41">
        <f t="shared" si="17"/>
        <v>0</v>
      </c>
      <c r="AM41" s="41">
        <f t="shared" si="17"/>
        <v>0</v>
      </c>
      <c r="AN41" s="41">
        <f t="shared" si="17"/>
        <v>0</v>
      </c>
      <c r="AO41" s="41">
        <f t="shared" si="17"/>
        <v>0</v>
      </c>
      <c r="AP41" s="41">
        <f t="shared" si="17"/>
        <v>0</v>
      </c>
      <c r="AQ41" s="41">
        <f t="shared" si="17"/>
        <v>0</v>
      </c>
      <c r="AR41" s="42">
        <f t="shared" si="17"/>
        <v>0</v>
      </c>
      <c r="AS41" s="43">
        <f t="shared" si="17"/>
        <v>51</v>
      </c>
      <c r="AT41" s="32"/>
      <c r="AU41" s="43">
        <f>SUM(AU37:AU40)</f>
        <v>328</v>
      </c>
    </row>
    <row r="42" spans="1:47" ht="15.75" customHeight="1">
      <c r="A42" s="22">
        <v>0.54166666666666696</v>
      </c>
      <c r="B42" s="28">
        <v>0</v>
      </c>
      <c r="C42" s="29">
        <v>0</v>
      </c>
      <c r="D42" s="29">
        <v>2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30">
        <v>0</v>
      </c>
      <c r="O42" s="31">
        <f>SUM(B42:N42)</f>
        <v>2</v>
      </c>
      <c r="P42" s="32"/>
      <c r="Q42" s="28">
        <v>0</v>
      </c>
      <c r="R42" s="29">
        <v>1</v>
      </c>
      <c r="S42" s="29">
        <v>50</v>
      </c>
      <c r="T42" s="29">
        <v>3</v>
      </c>
      <c r="U42" s="29">
        <v>6</v>
      </c>
      <c r="V42" s="29">
        <v>0</v>
      </c>
      <c r="W42" s="29">
        <v>0</v>
      </c>
      <c r="X42" s="29">
        <v>2</v>
      </c>
      <c r="Y42" s="29">
        <v>0</v>
      </c>
      <c r="Z42" s="29">
        <v>0</v>
      </c>
      <c r="AA42" s="29">
        <v>0</v>
      </c>
      <c r="AB42" s="29">
        <v>0</v>
      </c>
      <c r="AC42" s="30">
        <v>0</v>
      </c>
      <c r="AD42" s="31">
        <f>SUM(Q42:AC42)</f>
        <v>62</v>
      </c>
      <c r="AE42" s="32"/>
      <c r="AF42" s="28">
        <v>1</v>
      </c>
      <c r="AG42" s="29">
        <v>0</v>
      </c>
      <c r="AH42" s="29">
        <v>10</v>
      </c>
      <c r="AI42" s="29">
        <v>1</v>
      </c>
      <c r="AJ42" s="29">
        <v>2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30">
        <v>0</v>
      </c>
      <c r="AS42" s="31">
        <f>SUM(AF42:AR42)</f>
        <v>14</v>
      </c>
      <c r="AT42" s="32"/>
      <c r="AU42" s="31">
        <f>SUM(O42+AD42+AS42)</f>
        <v>78</v>
      </c>
    </row>
    <row r="43" spans="1:47" ht="15.75" customHeight="1">
      <c r="A43" s="23">
        <v>0.55208333333333304</v>
      </c>
      <c r="B43" s="33">
        <v>0</v>
      </c>
      <c r="C43" s="32">
        <v>0</v>
      </c>
      <c r="D43" s="32">
        <v>2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4">
        <v>0</v>
      </c>
      <c r="O43" s="35">
        <f>SUM(B43:N43)</f>
        <v>2</v>
      </c>
      <c r="P43" s="32"/>
      <c r="Q43" s="33">
        <v>1</v>
      </c>
      <c r="R43" s="32">
        <v>0</v>
      </c>
      <c r="S43" s="32">
        <v>51</v>
      </c>
      <c r="T43" s="32">
        <v>2</v>
      </c>
      <c r="U43" s="32">
        <v>7</v>
      </c>
      <c r="V43" s="32">
        <v>0</v>
      </c>
      <c r="W43" s="32">
        <v>0</v>
      </c>
      <c r="X43" s="32">
        <v>0</v>
      </c>
      <c r="Y43" s="32">
        <v>0</v>
      </c>
      <c r="Z43" s="32">
        <v>0</v>
      </c>
      <c r="AA43" s="32">
        <v>0</v>
      </c>
      <c r="AB43" s="32">
        <v>0</v>
      </c>
      <c r="AC43" s="34">
        <v>0</v>
      </c>
      <c r="AD43" s="35">
        <f>SUM(Q43:AC43)</f>
        <v>61</v>
      </c>
      <c r="AE43" s="32"/>
      <c r="AF43" s="33">
        <v>0</v>
      </c>
      <c r="AG43" s="32">
        <v>0</v>
      </c>
      <c r="AH43" s="32">
        <v>18</v>
      </c>
      <c r="AI43" s="32">
        <v>3</v>
      </c>
      <c r="AJ43" s="32">
        <v>0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4">
        <v>0</v>
      </c>
      <c r="AS43" s="35">
        <f>SUM(AF43:AR43)</f>
        <v>21</v>
      </c>
      <c r="AT43" s="32"/>
      <c r="AU43" s="35">
        <f>SUM(O43+AD43+AS43)</f>
        <v>84</v>
      </c>
    </row>
    <row r="44" spans="1:47" ht="15.75" customHeight="1">
      <c r="A44" s="23">
        <v>0.5625</v>
      </c>
      <c r="B44" s="33">
        <v>0</v>
      </c>
      <c r="C44" s="32">
        <v>0</v>
      </c>
      <c r="D44" s="32">
        <v>3</v>
      </c>
      <c r="E44" s="32">
        <v>0</v>
      </c>
      <c r="F44" s="32">
        <v>0</v>
      </c>
      <c r="G44" s="32">
        <v>0</v>
      </c>
      <c r="H44" s="32">
        <v>0</v>
      </c>
      <c r="I44" s="32">
        <v>0</v>
      </c>
      <c r="J44" s="32">
        <v>0</v>
      </c>
      <c r="K44" s="32">
        <v>0</v>
      </c>
      <c r="L44" s="32">
        <v>0</v>
      </c>
      <c r="M44" s="32">
        <v>0</v>
      </c>
      <c r="N44" s="34">
        <v>0</v>
      </c>
      <c r="O44" s="35">
        <f>SUM(B44:N44)</f>
        <v>3</v>
      </c>
      <c r="P44" s="32"/>
      <c r="Q44" s="33">
        <v>1</v>
      </c>
      <c r="R44" s="32">
        <v>0</v>
      </c>
      <c r="S44" s="32">
        <v>68</v>
      </c>
      <c r="T44" s="32">
        <v>0</v>
      </c>
      <c r="U44" s="32">
        <v>8</v>
      </c>
      <c r="V44" s="32">
        <v>0</v>
      </c>
      <c r="W44" s="32">
        <v>0</v>
      </c>
      <c r="X44" s="32">
        <v>0</v>
      </c>
      <c r="Y44" s="32">
        <v>0</v>
      </c>
      <c r="Z44" s="32">
        <v>0</v>
      </c>
      <c r="AA44" s="32">
        <v>0</v>
      </c>
      <c r="AB44" s="32">
        <v>0</v>
      </c>
      <c r="AC44" s="34">
        <v>0</v>
      </c>
      <c r="AD44" s="35">
        <f>SUM(Q44:AC44)</f>
        <v>77</v>
      </c>
      <c r="AE44" s="32"/>
      <c r="AF44" s="33">
        <v>0</v>
      </c>
      <c r="AG44" s="32">
        <v>0</v>
      </c>
      <c r="AH44" s="32">
        <v>9</v>
      </c>
      <c r="AI44" s="32">
        <v>3</v>
      </c>
      <c r="AJ44" s="32">
        <v>1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4">
        <v>0</v>
      </c>
      <c r="AS44" s="35">
        <f>SUM(AF44:AR44)</f>
        <v>13</v>
      </c>
      <c r="AT44" s="32"/>
      <c r="AU44" s="35">
        <f>SUM(O44+AD44+AS44)</f>
        <v>93</v>
      </c>
    </row>
    <row r="45" spans="1:47" ht="15.75" customHeight="1">
      <c r="A45" s="24">
        <v>0.57291666666666696</v>
      </c>
      <c r="B45" s="36">
        <v>0</v>
      </c>
      <c r="C45" s="37">
        <v>0</v>
      </c>
      <c r="D45" s="37">
        <v>1</v>
      </c>
      <c r="E45" s="37">
        <v>0</v>
      </c>
      <c r="F45" s="37">
        <v>0</v>
      </c>
      <c r="G45" s="37">
        <v>0</v>
      </c>
      <c r="H45" s="37">
        <v>0</v>
      </c>
      <c r="I45" s="37">
        <v>0</v>
      </c>
      <c r="J45" s="37">
        <v>0</v>
      </c>
      <c r="K45" s="37">
        <v>0</v>
      </c>
      <c r="L45" s="37">
        <v>0</v>
      </c>
      <c r="M45" s="37">
        <v>0</v>
      </c>
      <c r="N45" s="38">
        <v>0</v>
      </c>
      <c r="O45" s="39">
        <f>SUM(B45:N45)</f>
        <v>1</v>
      </c>
      <c r="P45" s="32"/>
      <c r="Q45" s="36">
        <v>1</v>
      </c>
      <c r="R45" s="37">
        <v>0</v>
      </c>
      <c r="S45" s="37">
        <v>59</v>
      </c>
      <c r="T45" s="37">
        <v>2</v>
      </c>
      <c r="U45" s="37">
        <v>7</v>
      </c>
      <c r="V45" s="37">
        <v>0</v>
      </c>
      <c r="W45" s="37">
        <v>0</v>
      </c>
      <c r="X45" s="37">
        <v>0</v>
      </c>
      <c r="Y45" s="37">
        <v>0</v>
      </c>
      <c r="Z45" s="37">
        <v>0</v>
      </c>
      <c r="AA45" s="37">
        <v>0</v>
      </c>
      <c r="AB45" s="37">
        <v>0</v>
      </c>
      <c r="AC45" s="38">
        <v>0</v>
      </c>
      <c r="AD45" s="39">
        <f>SUM(Q45:AC45)</f>
        <v>69</v>
      </c>
      <c r="AE45" s="32"/>
      <c r="AF45" s="36">
        <v>1</v>
      </c>
      <c r="AG45" s="37">
        <v>0</v>
      </c>
      <c r="AH45" s="37">
        <v>10</v>
      </c>
      <c r="AI45" s="37">
        <v>0</v>
      </c>
      <c r="AJ45" s="37">
        <v>2</v>
      </c>
      <c r="AK45" s="37">
        <v>0</v>
      </c>
      <c r="AL45" s="37">
        <v>0</v>
      </c>
      <c r="AM45" s="37">
        <v>0</v>
      </c>
      <c r="AN45" s="37">
        <v>0</v>
      </c>
      <c r="AO45" s="37">
        <v>0</v>
      </c>
      <c r="AP45" s="37">
        <v>0</v>
      </c>
      <c r="AQ45" s="37">
        <v>0</v>
      </c>
      <c r="AR45" s="38">
        <v>0</v>
      </c>
      <c r="AS45" s="39">
        <f>SUM(AF45:AR45)</f>
        <v>13</v>
      </c>
      <c r="AT45" s="32"/>
      <c r="AU45" s="39">
        <f>SUM(O45+AD45+AS45)</f>
        <v>83</v>
      </c>
    </row>
    <row r="46" spans="1:47" ht="15.75" customHeight="1">
      <c r="A46" s="25" t="s">
        <v>21</v>
      </c>
      <c r="B46" s="40">
        <f t="shared" ref="B46:O46" si="18">SUM(B42:B45)</f>
        <v>0</v>
      </c>
      <c r="C46" s="41">
        <f t="shared" si="18"/>
        <v>0</v>
      </c>
      <c r="D46" s="41">
        <f t="shared" si="18"/>
        <v>8</v>
      </c>
      <c r="E46" s="41">
        <f t="shared" si="18"/>
        <v>0</v>
      </c>
      <c r="F46" s="41">
        <f t="shared" si="18"/>
        <v>0</v>
      </c>
      <c r="G46" s="41">
        <f t="shared" si="18"/>
        <v>0</v>
      </c>
      <c r="H46" s="41">
        <f t="shared" si="18"/>
        <v>0</v>
      </c>
      <c r="I46" s="41">
        <f t="shared" si="18"/>
        <v>0</v>
      </c>
      <c r="J46" s="41">
        <f t="shared" si="18"/>
        <v>0</v>
      </c>
      <c r="K46" s="41">
        <f t="shared" si="18"/>
        <v>0</v>
      </c>
      <c r="L46" s="41">
        <f t="shared" si="18"/>
        <v>0</v>
      </c>
      <c r="M46" s="41">
        <f t="shared" si="18"/>
        <v>0</v>
      </c>
      <c r="N46" s="42">
        <f t="shared" si="18"/>
        <v>0</v>
      </c>
      <c r="O46" s="43">
        <f t="shared" si="18"/>
        <v>8</v>
      </c>
      <c r="P46" s="32"/>
      <c r="Q46" s="40">
        <f t="shared" ref="Q46:AD46" si="19">SUM(Q42:Q45)</f>
        <v>3</v>
      </c>
      <c r="R46" s="41">
        <f t="shared" si="19"/>
        <v>1</v>
      </c>
      <c r="S46" s="41">
        <f t="shared" si="19"/>
        <v>228</v>
      </c>
      <c r="T46" s="41">
        <f t="shared" si="19"/>
        <v>7</v>
      </c>
      <c r="U46" s="41">
        <f t="shared" si="19"/>
        <v>28</v>
      </c>
      <c r="V46" s="41">
        <f t="shared" si="19"/>
        <v>0</v>
      </c>
      <c r="W46" s="41">
        <f t="shared" si="19"/>
        <v>0</v>
      </c>
      <c r="X46" s="41">
        <f t="shared" si="19"/>
        <v>2</v>
      </c>
      <c r="Y46" s="41">
        <f t="shared" si="19"/>
        <v>0</v>
      </c>
      <c r="Z46" s="41">
        <f t="shared" si="19"/>
        <v>0</v>
      </c>
      <c r="AA46" s="41">
        <f t="shared" si="19"/>
        <v>0</v>
      </c>
      <c r="AB46" s="41">
        <f t="shared" si="19"/>
        <v>0</v>
      </c>
      <c r="AC46" s="42">
        <f t="shared" si="19"/>
        <v>0</v>
      </c>
      <c r="AD46" s="43">
        <f t="shared" si="19"/>
        <v>269</v>
      </c>
      <c r="AE46" s="32"/>
      <c r="AF46" s="40">
        <f t="shared" ref="AF46:AS46" si="20">SUM(AF42:AF45)</f>
        <v>2</v>
      </c>
      <c r="AG46" s="41">
        <f t="shared" si="20"/>
        <v>0</v>
      </c>
      <c r="AH46" s="41">
        <f t="shared" si="20"/>
        <v>47</v>
      </c>
      <c r="AI46" s="41">
        <f t="shared" si="20"/>
        <v>7</v>
      </c>
      <c r="AJ46" s="41">
        <f t="shared" si="20"/>
        <v>5</v>
      </c>
      <c r="AK46" s="41">
        <f t="shared" si="20"/>
        <v>0</v>
      </c>
      <c r="AL46" s="41">
        <f t="shared" si="20"/>
        <v>0</v>
      </c>
      <c r="AM46" s="41">
        <f t="shared" si="20"/>
        <v>0</v>
      </c>
      <c r="AN46" s="41">
        <f t="shared" si="20"/>
        <v>0</v>
      </c>
      <c r="AO46" s="41">
        <f t="shared" si="20"/>
        <v>0</v>
      </c>
      <c r="AP46" s="41">
        <f t="shared" si="20"/>
        <v>0</v>
      </c>
      <c r="AQ46" s="41">
        <f t="shared" si="20"/>
        <v>0</v>
      </c>
      <c r="AR46" s="42">
        <f t="shared" si="20"/>
        <v>0</v>
      </c>
      <c r="AS46" s="43">
        <f t="shared" si="20"/>
        <v>61</v>
      </c>
      <c r="AT46" s="32"/>
      <c r="AU46" s="43">
        <f>SUM(AU42:AU45)</f>
        <v>338</v>
      </c>
    </row>
    <row r="47" spans="1:47" ht="15.75" customHeight="1">
      <c r="A47" s="22">
        <v>0.58333333333333304</v>
      </c>
      <c r="B47" s="28">
        <v>0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30">
        <v>0</v>
      </c>
      <c r="O47" s="31">
        <f>SUM(B47:N47)</f>
        <v>0</v>
      </c>
      <c r="P47" s="32"/>
      <c r="Q47" s="28">
        <v>0</v>
      </c>
      <c r="R47" s="29">
        <v>0</v>
      </c>
      <c r="S47" s="29">
        <v>69</v>
      </c>
      <c r="T47" s="29">
        <v>3</v>
      </c>
      <c r="U47" s="29">
        <v>6</v>
      </c>
      <c r="V47" s="29">
        <v>0</v>
      </c>
      <c r="W47" s="29">
        <v>0</v>
      </c>
      <c r="X47" s="29">
        <v>0</v>
      </c>
      <c r="Y47" s="29">
        <v>0</v>
      </c>
      <c r="Z47" s="29">
        <v>1</v>
      </c>
      <c r="AA47" s="29">
        <v>0</v>
      </c>
      <c r="AB47" s="29">
        <v>0</v>
      </c>
      <c r="AC47" s="30">
        <v>0</v>
      </c>
      <c r="AD47" s="31">
        <f>SUM(Q47:AC47)</f>
        <v>79</v>
      </c>
      <c r="AE47" s="32"/>
      <c r="AF47" s="28">
        <v>1</v>
      </c>
      <c r="AG47" s="29">
        <v>1</v>
      </c>
      <c r="AH47" s="29">
        <v>13</v>
      </c>
      <c r="AI47" s="29">
        <v>1</v>
      </c>
      <c r="AJ47" s="29">
        <v>1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30">
        <v>0</v>
      </c>
      <c r="AS47" s="31">
        <f>SUM(AF47:AR47)</f>
        <v>17</v>
      </c>
      <c r="AT47" s="32"/>
      <c r="AU47" s="31">
        <f>SUM(O47+AD47+AS47)</f>
        <v>96</v>
      </c>
    </row>
    <row r="48" spans="1:47" ht="15.75" customHeight="1">
      <c r="A48" s="23">
        <v>0.59375</v>
      </c>
      <c r="B48" s="33">
        <v>0</v>
      </c>
      <c r="C48" s="32">
        <v>0</v>
      </c>
      <c r="D48" s="32">
        <v>1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2">
        <v>0</v>
      </c>
      <c r="L48" s="32">
        <v>0</v>
      </c>
      <c r="M48" s="32">
        <v>0</v>
      </c>
      <c r="N48" s="34">
        <v>0</v>
      </c>
      <c r="O48" s="35">
        <f>SUM(B48:N48)</f>
        <v>1</v>
      </c>
      <c r="P48" s="32"/>
      <c r="Q48" s="33">
        <v>3</v>
      </c>
      <c r="R48" s="32">
        <v>0</v>
      </c>
      <c r="S48" s="32">
        <v>57</v>
      </c>
      <c r="T48" s="32">
        <v>1</v>
      </c>
      <c r="U48" s="32">
        <v>3</v>
      </c>
      <c r="V48" s="32">
        <v>0</v>
      </c>
      <c r="W48" s="32">
        <v>0</v>
      </c>
      <c r="X48" s="32">
        <v>0</v>
      </c>
      <c r="Y48" s="32">
        <v>0</v>
      </c>
      <c r="Z48" s="32">
        <v>0</v>
      </c>
      <c r="AA48" s="32">
        <v>0</v>
      </c>
      <c r="AB48" s="32">
        <v>0</v>
      </c>
      <c r="AC48" s="34">
        <v>0</v>
      </c>
      <c r="AD48" s="35">
        <f>SUM(Q48:AC48)</f>
        <v>64</v>
      </c>
      <c r="AE48" s="32"/>
      <c r="AF48" s="33">
        <v>0</v>
      </c>
      <c r="AG48" s="32">
        <v>0</v>
      </c>
      <c r="AH48" s="32">
        <v>10</v>
      </c>
      <c r="AI48" s="32">
        <v>3</v>
      </c>
      <c r="AJ48" s="32">
        <v>2</v>
      </c>
      <c r="AK48" s="32">
        <v>0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4">
        <v>0</v>
      </c>
      <c r="AS48" s="35">
        <f>SUM(AF48:AR48)</f>
        <v>15</v>
      </c>
      <c r="AT48" s="32"/>
      <c r="AU48" s="35">
        <f>SUM(O48+AD48+AS48)</f>
        <v>80</v>
      </c>
    </row>
    <row r="49" spans="1:47" ht="15.75" customHeight="1">
      <c r="A49" s="23">
        <v>0.60416666666666696</v>
      </c>
      <c r="B49" s="33">
        <v>0</v>
      </c>
      <c r="C49" s="32">
        <v>0</v>
      </c>
      <c r="D49" s="32">
        <v>2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2">
        <v>0</v>
      </c>
      <c r="L49" s="32">
        <v>0</v>
      </c>
      <c r="M49" s="32">
        <v>0</v>
      </c>
      <c r="N49" s="34">
        <v>0</v>
      </c>
      <c r="O49" s="35">
        <f>SUM(B49:N49)</f>
        <v>2</v>
      </c>
      <c r="P49" s="32"/>
      <c r="Q49" s="33">
        <v>0</v>
      </c>
      <c r="R49" s="32">
        <v>1</v>
      </c>
      <c r="S49" s="32">
        <v>70</v>
      </c>
      <c r="T49" s="32">
        <v>1</v>
      </c>
      <c r="U49" s="32">
        <v>9</v>
      </c>
      <c r="V49" s="32">
        <v>0</v>
      </c>
      <c r="W49" s="32">
        <v>0</v>
      </c>
      <c r="X49" s="32">
        <v>0</v>
      </c>
      <c r="Y49" s="32">
        <v>0</v>
      </c>
      <c r="Z49" s="32">
        <v>0</v>
      </c>
      <c r="AA49" s="32">
        <v>0</v>
      </c>
      <c r="AB49" s="32">
        <v>0</v>
      </c>
      <c r="AC49" s="34">
        <v>0</v>
      </c>
      <c r="AD49" s="35">
        <f>SUM(Q49:AC49)</f>
        <v>81</v>
      </c>
      <c r="AE49" s="32"/>
      <c r="AF49" s="33">
        <v>1</v>
      </c>
      <c r="AG49" s="32">
        <v>0</v>
      </c>
      <c r="AH49" s="32">
        <v>13</v>
      </c>
      <c r="AI49" s="32">
        <v>9</v>
      </c>
      <c r="AJ49" s="32">
        <v>0</v>
      </c>
      <c r="AK49" s="32">
        <v>0</v>
      </c>
      <c r="AL49" s="32">
        <v>0</v>
      </c>
      <c r="AM49" s="32">
        <v>0</v>
      </c>
      <c r="AN49" s="32">
        <v>0</v>
      </c>
      <c r="AO49" s="32">
        <v>0</v>
      </c>
      <c r="AP49" s="32">
        <v>0</v>
      </c>
      <c r="AQ49" s="32">
        <v>0</v>
      </c>
      <c r="AR49" s="34">
        <v>0</v>
      </c>
      <c r="AS49" s="35">
        <f>SUM(AF49:AR49)</f>
        <v>23</v>
      </c>
      <c r="AT49" s="32"/>
      <c r="AU49" s="35">
        <f>SUM(O49+AD49+AS49)</f>
        <v>106</v>
      </c>
    </row>
    <row r="50" spans="1:47" ht="15.75" customHeight="1">
      <c r="A50" s="24">
        <v>0.61458333333333304</v>
      </c>
      <c r="B50" s="36">
        <v>0</v>
      </c>
      <c r="C50" s="37">
        <v>0</v>
      </c>
      <c r="D50" s="37">
        <v>1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8">
        <v>0</v>
      </c>
      <c r="O50" s="39">
        <f>SUM(B50:N50)</f>
        <v>1</v>
      </c>
      <c r="P50" s="32"/>
      <c r="Q50" s="36">
        <v>1</v>
      </c>
      <c r="R50" s="37">
        <v>1</v>
      </c>
      <c r="S50" s="37">
        <v>66</v>
      </c>
      <c r="T50" s="37">
        <v>4</v>
      </c>
      <c r="U50" s="37">
        <v>12</v>
      </c>
      <c r="V50" s="37">
        <v>0</v>
      </c>
      <c r="W50" s="37">
        <v>0</v>
      </c>
      <c r="X50" s="37">
        <v>0</v>
      </c>
      <c r="Y50" s="37">
        <v>0</v>
      </c>
      <c r="Z50" s="37">
        <v>0</v>
      </c>
      <c r="AA50" s="37">
        <v>0</v>
      </c>
      <c r="AB50" s="37">
        <v>0</v>
      </c>
      <c r="AC50" s="38">
        <v>0</v>
      </c>
      <c r="AD50" s="39">
        <f>SUM(Q50:AC50)</f>
        <v>84</v>
      </c>
      <c r="AE50" s="32"/>
      <c r="AF50" s="36">
        <v>0</v>
      </c>
      <c r="AG50" s="37">
        <v>0</v>
      </c>
      <c r="AH50" s="37">
        <v>12</v>
      </c>
      <c r="AI50" s="37">
        <v>1</v>
      </c>
      <c r="AJ50" s="37">
        <v>1</v>
      </c>
      <c r="AK50" s="37">
        <v>0</v>
      </c>
      <c r="AL50" s="37">
        <v>0</v>
      </c>
      <c r="AM50" s="37">
        <v>0</v>
      </c>
      <c r="AN50" s="37">
        <v>0</v>
      </c>
      <c r="AO50" s="37">
        <v>0</v>
      </c>
      <c r="AP50" s="37">
        <v>0</v>
      </c>
      <c r="AQ50" s="37">
        <v>0</v>
      </c>
      <c r="AR50" s="38">
        <v>0</v>
      </c>
      <c r="AS50" s="39">
        <f>SUM(AF50:AR50)</f>
        <v>14</v>
      </c>
      <c r="AT50" s="32"/>
      <c r="AU50" s="39">
        <f>SUM(O50+AD50+AS50)</f>
        <v>99</v>
      </c>
    </row>
    <row r="51" spans="1:47" ht="15.75" customHeight="1">
      <c r="A51" s="25" t="s">
        <v>21</v>
      </c>
      <c r="B51" s="40">
        <f t="shared" ref="B51:O51" si="21">SUM(B47:B50)</f>
        <v>0</v>
      </c>
      <c r="C51" s="41">
        <f t="shared" si="21"/>
        <v>0</v>
      </c>
      <c r="D51" s="41">
        <f t="shared" si="21"/>
        <v>4</v>
      </c>
      <c r="E51" s="41">
        <f t="shared" si="21"/>
        <v>0</v>
      </c>
      <c r="F51" s="41">
        <f t="shared" si="21"/>
        <v>0</v>
      </c>
      <c r="G51" s="41">
        <f t="shared" si="21"/>
        <v>0</v>
      </c>
      <c r="H51" s="41">
        <f t="shared" si="21"/>
        <v>0</v>
      </c>
      <c r="I51" s="41">
        <f t="shared" si="21"/>
        <v>0</v>
      </c>
      <c r="J51" s="41">
        <f t="shared" si="21"/>
        <v>0</v>
      </c>
      <c r="K51" s="41">
        <f t="shared" si="21"/>
        <v>0</v>
      </c>
      <c r="L51" s="41">
        <f t="shared" si="21"/>
        <v>0</v>
      </c>
      <c r="M51" s="41">
        <f t="shared" si="21"/>
        <v>0</v>
      </c>
      <c r="N51" s="42">
        <f t="shared" si="21"/>
        <v>0</v>
      </c>
      <c r="O51" s="43">
        <f t="shared" si="21"/>
        <v>4</v>
      </c>
      <c r="P51" s="32"/>
      <c r="Q51" s="40">
        <f t="shared" ref="Q51:AD51" si="22">SUM(Q47:Q50)</f>
        <v>4</v>
      </c>
      <c r="R51" s="41">
        <f t="shared" si="22"/>
        <v>2</v>
      </c>
      <c r="S51" s="41">
        <f t="shared" si="22"/>
        <v>262</v>
      </c>
      <c r="T51" s="41">
        <f t="shared" si="22"/>
        <v>9</v>
      </c>
      <c r="U51" s="41">
        <f t="shared" si="22"/>
        <v>30</v>
      </c>
      <c r="V51" s="41">
        <f t="shared" si="22"/>
        <v>0</v>
      </c>
      <c r="W51" s="41">
        <f t="shared" si="22"/>
        <v>0</v>
      </c>
      <c r="X51" s="41">
        <f t="shared" si="22"/>
        <v>0</v>
      </c>
      <c r="Y51" s="41">
        <f t="shared" si="22"/>
        <v>0</v>
      </c>
      <c r="Z51" s="41">
        <f t="shared" si="22"/>
        <v>1</v>
      </c>
      <c r="AA51" s="41">
        <f t="shared" si="22"/>
        <v>0</v>
      </c>
      <c r="AB51" s="41">
        <f t="shared" si="22"/>
        <v>0</v>
      </c>
      <c r="AC51" s="42">
        <f t="shared" si="22"/>
        <v>0</v>
      </c>
      <c r="AD51" s="43">
        <f t="shared" si="22"/>
        <v>308</v>
      </c>
      <c r="AE51" s="32"/>
      <c r="AF51" s="40">
        <f t="shared" ref="AF51:AS51" si="23">SUM(AF47:AF50)</f>
        <v>2</v>
      </c>
      <c r="AG51" s="41">
        <f t="shared" si="23"/>
        <v>1</v>
      </c>
      <c r="AH51" s="41">
        <f t="shared" si="23"/>
        <v>48</v>
      </c>
      <c r="AI51" s="41">
        <f t="shared" si="23"/>
        <v>14</v>
      </c>
      <c r="AJ51" s="41">
        <f t="shared" si="23"/>
        <v>4</v>
      </c>
      <c r="AK51" s="41">
        <f t="shared" si="23"/>
        <v>0</v>
      </c>
      <c r="AL51" s="41">
        <f t="shared" si="23"/>
        <v>0</v>
      </c>
      <c r="AM51" s="41">
        <f t="shared" si="23"/>
        <v>0</v>
      </c>
      <c r="AN51" s="41">
        <f t="shared" si="23"/>
        <v>0</v>
      </c>
      <c r="AO51" s="41">
        <f t="shared" si="23"/>
        <v>0</v>
      </c>
      <c r="AP51" s="41">
        <f t="shared" si="23"/>
        <v>0</v>
      </c>
      <c r="AQ51" s="41">
        <f t="shared" si="23"/>
        <v>0</v>
      </c>
      <c r="AR51" s="42">
        <f t="shared" si="23"/>
        <v>0</v>
      </c>
      <c r="AS51" s="43">
        <f t="shared" si="23"/>
        <v>69</v>
      </c>
      <c r="AT51" s="32"/>
      <c r="AU51" s="43">
        <f>SUM(AU47:AU50)</f>
        <v>381</v>
      </c>
    </row>
    <row r="52" spans="1:47" ht="15.75" customHeight="1">
      <c r="A52" s="22">
        <v>0.625</v>
      </c>
      <c r="B52" s="28">
        <v>0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30">
        <v>0</v>
      </c>
      <c r="O52" s="31">
        <f>SUM(B52:N52)</f>
        <v>0</v>
      </c>
      <c r="P52" s="32"/>
      <c r="Q52" s="28">
        <v>3</v>
      </c>
      <c r="R52" s="29">
        <v>0</v>
      </c>
      <c r="S52" s="29">
        <v>85</v>
      </c>
      <c r="T52" s="29">
        <v>5</v>
      </c>
      <c r="U52" s="29">
        <v>15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30">
        <v>0</v>
      </c>
      <c r="AD52" s="31">
        <f>SUM(Q52:AC52)</f>
        <v>108</v>
      </c>
      <c r="AE52" s="32"/>
      <c r="AF52" s="28">
        <v>1</v>
      </c>
      <c r="AG52" s="29">
        <v>0</v>
      </c>
      <c r="AH52" s="29">
        <v>7</v>
      </c>
      <c r="AI52" s="29">
        <v>0</v>
      </c>
      <c r="AJ52" s="29">
        <v>1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30">
        <v>0</v>
      </c>
      <c r="AS52" s="31">
        <f>SUM(AF52:AR52)</f>
        <v>9</v>
      </c>
      <c r="AT52" s="32"/>
      <c r="AU52" s="31">
        <f>SUM(O52+AD52+AS52)</f>
        <v>117</v>
      </c>
    </row>
    <row r="53" spans="1:47" ht="15.75" customHeight="1">
      <c r="A53" s="23">
        <v>0.63541666666666696</v>
      </c>
      <c r="B53" s="33">
        <v>0</v>
      </c>
      <c r="C53" s="32">
        <v>0</v>
      </c>
      <c r="D53" s="32">
        <v>1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0</v>
      </c>
      <c r="N53" s="34">
        <v>0</v>
      </c>
      <c r="O53" s="35">
        <f>SUM(B53:N53)</f>
        <v>1</v>
      </c>
      <c r="P53" s="32"/>
      <c r="Q53" s="33">
        <v>2</v>
      </c>
      <c r="R53" s="32">
        <v>1</v>
      </c>
      <c r="S53" s="32">
        <v>73</v>
      </c>
      <c r="T53" s="32">
        <v>6</v>
      </c>
      <c r="U53" s="32">
        <v>6</v>
      </c>
      <c r="V53" s="32">
        <v>0</v>
      </c>
      <c r="W53" s="32">
        <v>0</v>
      </c>
      <c r="X53" s="32">
        <v>0</v>
      </c>
      <c r="Y53" s="32">
        <v>0</v>
      </c>
      <c r="Z53" s="32">
        <v>0</v>
      </c>
      <c r="AA53" s="32">
        <v>0</v>
      </c>
      <c r="AB53" s="32">
        <v>0</v>
      </c>
      <c r="AC53" s="34">
        <v>0</v>
      </c>
      <c r="AD53" s="35">
        <f>SUM(Q53:AC53)</f>
        <v>88</v>
      </c>
      <c r="AE53" s="32"/>
      <c r="AF53" s="33">
        <v>0</v>
      </c>
      <c r="AG53" s="32">
        <v>0</v>
      </c>
      <c r="AH53" s="32">
        <v>9</v>
      </c>
      <c r="AI53" s="32">
        <v>0</v>
      </c>
      <c r="AJ53" s="32">
        <v>0</v>
      </c>
      <c r="AK53" s="32">
        <v>0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4">
        <v>0</v>
      </c>
      <c r="AS53" s="35">
        <f>SUM(AF53:AR53)</f>
        <v>9</v>
      </c>
      <c r="AT53" s="32"/>
      <c r="AU53" s="35">
        <f>SUM(O53+AD53+AS53)</f>
        <v>98</v>
      </c>
    </row>
    <row r="54" spans="1:47" ht="15.75" customHeight="1">
      <c r="A54" s="23">
        <v>0.64583333333333304</v>
      </c>
      <c r="B54" s="33">
        <v>0</v>
      </c>
      <c r="C54" s="32">
        <v>0</v>
      </c>
      <c r="D54" s="32">
        <v>3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34">
        <v>0</v>
      </c>
      <c r="O54" s="35">
        <f>SUM(B54:N54)</f>
        <v>3</v>
      </c>
      <c r="P54" s="32"/>
      <c r="Q54" s="33">
        <v>1</v>
      </c>
      <c r="R54" s="32">
        <v>1</v>
      </c>
      <c r="S54" s="32">
        <v>86</v>
      </c>
      <c r="T54" s="32">
        <v>2</v>
      </c>
      <c r="U54" s="32">
        <v>13</v>
      </c>
      <c r="V54" s="32">
        <v>0</v>
      </c>
      <c r="W54" s="32">
        <v>0</v>
      </c>
      <c r="X54" s="32">
        <v>1</v>
      </c>
      <c r="Y54" s="32">
        <v>0</v>
      </c>
      <c r="Z54" s="32">
        <v>0</v>
      </c>
      <c r="AA54" s="32">
        <v>0</v>
      </c>
      <c r="AB54" s="32">
        <v>0</v>
      </c>
      <c r="AC54" s="34">
        <v>0</v>
      </c>
      <c r="AD54" s="35">
        <f>SUM(Q54:AC54)</f>
        <v>104</v>
      </c>
      <c r="AE54" s="32"/>
      <c r="AF54" s="33">
        <v>1</v>
      </c>
      <c r="AG54" s="32">
        <v>0</v>
      </c>
      <c r="AH54" s="32">
        <v>9</v>
      </c>
      <c r="AI54" s="32">
        <v>2</v>
      </c>
      <c r="AJ54" s="32">
        <v>0</v>
      </c>
      <c r="AK54" s="32">
        <v>0</v>
      </c>
      <c r="AL54" s="32">
        <v>0</v>
      </c>
      <c r="AM54" s="32">
        <v>0</v>
      </c>
      <c r="AN54" s="32">
        <v>0</v>
      </c>
      <c r="AO54" s="32">
        <v>0</v>
      </c>
      <c r="AP54" s="32">
        <v>0</v>
      </c>
      <c r="AQ54" s="32">
        <v>0</v>
      </c>
      <c r="AR54" s="34">
        <v>0</v>
      </c>
      <c r="AS54" s="35">
        <f>SUM(AF54:AR54)</f>
        <v>12</v>
      </c>
      <c r="AT54" s="32"/>
      <c r="AU54" s="35">
        <f>SUM(O54+AD54+AS54)</f>
        <v>119</v>
      </c>
    </row>
    <row r="55" spans="1:47" ht="15.75" customHeight="1">
      <c r="A55" s="24">
        <v>0.65625</v>
      </c>
      <c r="B55" s="36">
        <v>0</v>
      </c>
      <c r="C55" s="37">
        <v>0</v>
      </c>
      <c r="D55" s="37">
        <v>1</v>
      </c>
      <c r="E55" s="37">
        <v>0</v>
      </c>
      <c r="F55" s="37">
        <v>0</v>
      </c>
      <c r="G55" s="37">
        <v>0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8">
        <v>0</v>
      </c>
      <c r="O55" s="39">
        <f>SUM(B55:N55)</f>
        <v>1</v>
      </c>
      <c r="P55" s="32"/>
      <c r="Q55" s="36">
        <v>0</v>
      </c>
      <c r="R55" s="37">
        <v>2</v>
      </c>
      <c r="S55" s="37">
        <v>77</v>
      </c>
      <c r="T55" s="37">
        <v>3</v>
      </c>
      <c r="U55" s="37">
        <v>15</v>
      </c>
      <c r="V55" s="37">
        <v>1</v>
      </c>
      <c r="W55" s="37">
        <v>0</v>
      </c>
      <c r="X55" s="37">
        <v>0</v>
      </c>
      <c r="Y55" s="37">
        <v>0</v>
      </c>
      <c r="Z55" s="37">
        <v>0</v>
      </c>
      <c r="AA55" s="37">
        <v>0</v>
      </c>
      <c r="AB55" s="37">
        <v>0</v>
      </c>
      <c r="AC55" s="38">
        <v>0</v>
      </c>
      <c r="AD55" s="39">
        <f>SUM(Q55:AC55)</f>
        <v>98</v>
      </c>
      <c r="AE55" s="32"/>
      <c r="AF55" s="36">
        <v>0</v>
      </c>
      <c r="AG55" s="37">
        <v>0</v>
      </c>
      <c r="AH55" s="37">
        <v>16</v>
      </c>
      <c r="AI55" s="37">
        <v>1</v>
      </c>
      <c r="AJ55" s="37">
        <v>1</v>
      </c>
      <c r="AK55" s="37">
        <v>0</v>
      </c>
      <c r="AL55" s="37">
        <v>0</v>
      </c>
      <c r="AM55" s="37">
        <v>0</v>
      </c>
      <c r="AN55" s="37">
        <v>0</v>
      </c>
      <c r="AO55" s="37">
        <v>0</v>
      </c>
      <c r="AP55" s="37">
        <v>0</v>
      </c>
      <c r="AQ55" s="37">
        <v>0</v>
      </c>
      <c r="AR55" s="38">
        <v>0</v>
      </c>
      <c r="AS55" s="39">
        <f>SUM(AF55:AR55)</f>
        <v>18</v>
      </c>
      <c r="AT55" s="32"/>
      <c r="AU55" s="39">
        <f>SUM(O55+AD55+AS55)</f>
        <v>117</v>
      </c>
    </row>
    <row r="56" spans="1:47" ht="15.75" customHeight="1">
      <c r="A56" s="25" t="s">
        <v>21</v>
      </c>
      <c r="B56" s="40">
        <f t="shared" ref="B56:O56" si="24">SUM(B52:B55)</f>
        <v>0</v>
      </c>
      <c r="C56" s="41">
        <f t="shared" si="24"/>
        <v>0</v>
      </c>
      <c r="D56" s="41">
        <f t="shared" si="24"/>
        <v>5</v>
      </c>
      <c r="E56" s="41">
        <f t="shared" si="24"/>
        <v>0</v>
      </c>
      <c r="F56" s="41">
        <f t="shared" si="24"/>
        <v>0</v>
      </c>
      <c r="G56" s="41">
        <f t="shared" si="24"/>
        <v>0</v>
      </c>
      <c r="H56" s="41">
        <f t="shared" si="24"/>
        <v>0</v>
      </c>
      <c r="I56" s="41">
        <f t="shared" si="24"/>
        <v>0</v>
      </c>
      <c r="J56" s="41">
        <f t="shared" si="24"/>
        <v>0</v>
      </c>
      <c r="K56" s="41">
        <f t="shared" si="24"/>
        <v>0</v>
      </c>
      <c r="L56" s="41">
        <f t="shared" si="24"/>
        <v>0</v>
      </c>
      <c r="M56" s="41">
        <f t="shared" si="24"/>
        <v>0</v>
      </c>
      <c r="N56" s="42">
        <f t="shared" si="24"/>
        <v>0</v>
      </c>
      <c r="O56" s="43">
        <f t="shared" si="24"/>
        <v>5</v>
      </c>
      <c r="P56" s="32"/>
      <c r="Q56" s="40">
        <f t="shared" ref="Q56:AD56" si="25">SUM(Q52:Q55)</f>
        <v>6</v>
      </c>
      <c r="R56" s="41">
        <f t="shared" si="25"/>
        <v>4</v>
      </c>
      <c r="S56" s="41">
        <f t="shared" si="25"/>
        <v>321</v>
      </c>
      <c r="T56" s="41">
        <f t="shared" si="25"/>
        <v>16</v>
      </c>
      <c r="U56" s="41">
        <f t="shared" si="25"/>
        <v>49</v>
      </c>
      <c r="V56" s="41">
        <f t="shared" si="25"/>
        <v>1</v>
      </c>
      <c r="W56" s="41">
        <f t="shared" si="25"/>
        <v>0</v>
      </c>
      <c r="X56" s="41">
        <f t="shared" si="25"/>
        <v>1</v>
      </c>
      <c r="Y56" s="41">
        <f t="shared" si="25"/>
        <v>0</v>
      </c>
      <c r="Z56" s="41">
        <f t="shared" si="25"/>
        <v>0</v>
      </c>
      <c r="AA56" s="41">
        <f t="shared" si="25"/>
        <v>0</v>
      </c>
      <c r="AB56" s="41">
        <f t="shared" si="25"/>
        <v>0</v>
      </c>
      <c r="AC56" s="42">
        <f t="shared" si="25"/>
        <v>0</v>
      </c>
      <c r="AD56" s="43">
        <f t="shared" si="25"/>
        <v>398</v>
      </c>
      <c r="AE56" s="32"/>
      <c r="AF56" s="40">
        <f t="shared" ref="AF56:AS56" si="26">SUM(AF52:AF55)</f>
        <v>2</v>
      </c>
      <c r="AG56" s="41">
        <f t="shared" si="26"/>
        <v>0</v>
      </c>
      <c r="AH56" s="41">
        <f t="shared" si="26"/>
        <v>41</v>
      </c>
      <c r="AI56" s="41">
        <f t="shared" si="26"/>
        <v>3</v>
      </c>
      <c r="AJ56" s="41">
        <f t="shared" si="26"/>
        <v>2</v>
      </c>
      <c r="AK56" s="41">
        <f t="shared" si="26"/>
        <v>0</v>
      </c>
      <c r="AL56" s="41">
        <f t="shared" si="26"/>
        <v>0</v>
      </c>
      <c r="AM56" s="41">
        <f t="shared" si="26"/>
        <v>0</v>
      </c>
      <c r="AN56" s="41">
        <f t="shared" si="26"/>
        <v>0</v>
      </c>
      <c r="AO56" s="41">
        <f t="shared" si="26"/>
        <v>0</v>
      </c>
      <c r="AP56" s="41">
        <f t="shared" si="26"/>
        <v>0</v>
      </c>
      <c r="AQ56" s="41">
        <f t="shared" si="26"/>
        <v>0</v>
      </c>
      <c r="AR56" s="42">
        <f t="shared" si="26"/>
        <v>0</v>
      </c>
      <c r="AS56" s="43">
        <f t="shared" si="26"/>
        <v>48</v>
      </c>
      <c r="AT56" s="32"/>
      <c r="AU56" s="43">
        <f>SUM(AU52:AU55)</f>
        <v>451</v>
      </c>
    </row>
    <row r="57" spans="1:47" ht="15.75" customHeight="1">
      <c r="A57" s="22">
        <v>0.66666666666666696</v>
      </c>
      <c r="B57" s="28">
        <v>0</v>
      </c>
      <c r="C57" s="29">
        <v>0</v>
      </c>
      <c r="D57" s="29">
        <v>1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30">
        <v>0</v>
      </c>
      <c r="O57" s="31">
        <f>SUM(B57:N57)</f>
        <v>1</v>
      </c>
      <c r="P57" s="32"/>
      <c r="Q57" s="28">
        <v>1</v>
      </c>
      <c r="R57" s="29">
        <v>0</v>
      </c>
      <c r="S57" s="29">
        <v>93</v>
      </c>
      <c r="T57" s="29">
        <v>3</v>
      </c>
      <c r="U57" s="29">
        <v>12</v>
      </c>
      <c r="V57" s="29">
        <v>0</v>
      </c>
      <c r="W57" s="29">
        <v>1</v>
      </c>
      <c r="X57" s="29">
        <v>2</v>
      </c>
      <c r="Y57" s="29">
        <v>0</v>
      </c>
      <c r="Z57" s="29">
        <v>0</v>
      </c>
      <c r="AA57" s="29">
        <v>0</v>
      </c>
      <c r="AB57" s="29">
        <v>0</v>
      </c>
      <c r="AC57" s="30">
        <v>0</v>
      </c>
      <c r="AD57" s="31">
        <f>SUM(Q57:AC57)</f>
        <v>112</v>
      </c>
      <c r="AE57" s="32"/>
      <c r="AF57" s="28">
        <v>0</v>
      </c>
      <c r="AG57" s="29">
        <v>1</v>
      </c>
      <c r="AH57" s="29">
        <v>12</v>
      </c>
      <c r="AI57" s="29">
        <v>0</v>
      </c>
      <c r="AJ57" s="29">
        <v>1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30">
        <v>0</v>
      </c>
      <c r="AS57" s="31">
        <f>SUM(AF57:AR57)</f>
        <v>14</v>
      </c>
      <c r="AT57" s="32"/>
      <c r="AU57" s="31">
        <f>SUM(O57+AD57+AS57)</f>
        <v>127</v>
      </c>
    </row>
    <row r="58" spans="1:47" ht="15.75" customHeight="1">
      <c r="A58" s="23">
        <v>0.67708333333333304</v>
      </c>
      <c r="B58" s="33">
        <v>0</v>
      </c>
      <c r="C58" s="32">
        <v>0</v>
      </c>
      <c r="D58" s="32">
        <v>1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32">
        <v>0</v>
      </c>
      <c r="L58" s="32">
        <v>0</v>
      </c>
      <c r="M58" s="32">
        <v>0</v>
      </c>
      <c r="N58" s="34">
        <v>0</v>
      </c>
      <c r="O58" s="35">
        <f>SUM(B58:N58)</f>
        <v>1</v>
      </c>
      <c r="P58" s="32"/>
      <c r="Q58" s="33">
        <v>1</v>
      </c>
      <c r="R58" s="32">
        <v>2</v>
      </c>
      <c r="S58" s="32">
        <v>93</v>
      </c>
      <c r="T58" s="32">
        <v>3</v>
      </c>
      <c r="U58" s="32">
        <v>14</v>
      </c>
      <c r="V58" s="32">
        <v>0</v>
      </c>
      <c r="W58" s="32">
        <v>1</v>
      </c>
      <c r="X58" s="32">
        <v>1</v>
      </c>
      <c r="Y58" s="32">
        <v>0</v>
      </c>
      <c r="Z58" s="32">
        <v>0</v>
      </c>
      <c r="AA58" s="32">
        <v>0</v>
      </c>
      <c r="AB58" s="32">
        <v>0</v>
      </c>
      <c r="AC58" s="34">
        <v>0</v>
      </c>
      <c r="AD58" s="35">
        <f>SUM(Q58:AC58)</f>
        <v>115</v>
      </c>
      <c r="AE58" s="32"/>
      <c r="AF58" s="33">
        <v>0</v>
      </c>
      <c r="AG58" s="32">
        <v>0</v>
      </c>
      <c r="AH58" s="32">
        <v>10</v>
      </c>
      <c r="AI58" s="32">
        <v>3</v>
      </c>
      <c r="AJ58" s="32">
        <v>2</v>
      </c>
      <c r="AK58" s="32">
        <v>0</v>
      </c>
      <c r="AL58" s="32">
        <v>0</v>
      </c>
      <c r="AM58" s="32">
        <v>0</v>
      </c>
      <c r="AN58" s="32">
        <v>0</v>
      </c>
      <c r="AO58" s="32">
        <v>0</v>
      </c>
      <c r="AP58" s="32">
        <v>0</v>
      </c>
      <c r="AQ58" s="32">
        <v>0</v>
      </c>
      <c r="AR58" s="34">
        <v>0</v>
      </c>
      <c r="AS58" s="35">
        <f>SUM(AF58:AR58)</f>
        <v>15</v>
      </c>
      <c r="AT58" s="32"/>
      <c r="AU58" s="35">
        <f>SUM(O58+AD58+AS58)</f>
        <v>131</v>
      </c>
    </row>
    <row r="59" spans="1:47" ht="15.75" customHeight="1">
      <c r="A59" s="23">
        <v>0.6875</v>
      </c>
      <c r="B59" s="33">
        <v>0</v>
      </c>
      <c r="C59" s="32">
        <v>0</v>
      </c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4">
        <v>0</v>
      </c>
      <c r="O59" s="35">
        <f>SUM(B59:N59)</f>
        <v>0</v>
      </c>
      <c r="P59" s="32"/>
      <c r="Q59" s="33">
        <v>3</v>
      </c>
      <c r="R59" s="32">
        <v>2</v>
      </c>
      <c r="S59" s="32">
        <v>102</v>
      </c>
      <c r="T59" s="32">
        <v>1</v>
      </c>
      <c r="U59" s="32">
        <v>6</v>
      </c>
      <c r="V59" s="32">
        <v>0</v>
      </c>
      <c r="W59" s="32">
        <v>0</v>
      </c>
      <c r="X59" s="32">
        <v>1</v>
      </c>
      <c r="Y59" s="32">
        <v>0</v>
      </c>
      <c r="Z59" s="32">
        <v>0</v>
      </c>
      <c r="AA59" s="32">
        <v>0</v>
      </c>
      <c r="AB59" s="32">
        <v>0</v>
      </c>
      <c r="AC59" s="34">
        <v>0</v>
      </c>
      <c r="AD59" s="35">
        <f>SUM(Q59:AC59)</f>
        <v>115</v>
      </c>
      <c r="AE59" s="32"/>
      <c r="AF59" s="33">
        <v>0</v>
      </c>
      <c r="AG59" s="32">
        <v>0</v>
      </c>
      <c r="AH59" s="32">
        <v>19</v>
      </c>
      <c r="AI59" s="32">
        <v>2</v>
      </c>
      <c r="AJ59" s="32">
        <v>0</v>
      </c>
      <c r="AK59" s="32">
        <v>0</v>
      </c>
      <c r="AL59" s="32">
        <v>1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4">
        <v>0</v>
      </c>
      <c r="AS59" s="35">
        <f>SUM(AF59:AR59)</f>
        <v>22</v>
      </c>
      <c r="AT59" s="32"/>
      <c r="AU59" s="35">
        <f>SUM(O59+AD59+AS59)</f>
        <v>137</v>
      </c>
    </row>
    <row r="60" spans="1:47" ht="15.75" customHeight="1">
      <c r="A60" s="24">
        <v>0.69791666666666696</v>
      </c>
      <c r="B60" s="36">
        <v>0</v>
      </c>
      <c r="C60" s="37">
        <v>0</v>
      </c>
      <c r="D60" s="37">
        <v>1</v>
      </c>
      <c r="E60" s="37">
        <v>0</v>
      </c>
      <c r="F60" s="37">
        <v>0</v>
      </c>
      <c r="G60" s="37">
        <v>0</v>
      </c>
      <c r="H60" s="37">
        <v>0</v>
      </c>
      <c r="I60" s="37">
        <v>0</v>
      </c>
      <c r="J60" s="37">
        <v>0</v>
      </c>
      <c r="K60" s="37">
        <v>0</v>
      </c>
      <c r="L60" s="37">
        <v>0</v>
      </c>
      <c r="M60" s="37">
        <v>0</v>
      </c>
      <c r="N60" s="38">
        <v>0</v>
      </c>
      <c r="O60" s="39">
        <f>SUM(B60:N60)</f>
        <v>1</v>
      </c>
      <c r="P60" s="32"/>
      <c r="Q60" s="36">
        <v>1</v>
      </c>
      <c r="R60" s="37">
        <v>2</v>
      </c>
      <c r="S60" s="37">
        <v>106</v>
      </c>
      <c r="T60" s="37">
        <v>1</v>
      </c>
      <c r="U60" s="37">
        <v>9</v>
      </c>
      <c r="V60" s="37">
        <v>0</v>
      </c>
      <c r="W60" s="37">
        <v>0</v>
      </c>
      <c r="X60" s="37">
        <v>0</v>
      </c>
      <c r="Y60" s="37">
        <v>0</v>
      </c>
      <c r="Z60" s="37">
        <v>0</v>
      </c>
      <c r="AA60" s="37">
        <v>0</v>
      </c>
      <c r="AB60" s="37">
        <v>0</v>
      </c>
      <c r="AC60" s="38">
        <v>0</v>
      </c>
      <c r="AD60" s="39">
        <f>SUM(Q60:AC60)</f>
        <v>119</v>
      </c>
      <c r="AE60" s="32"/>
      <c r="AF60" s="36">
        <v>1</v>
      </c>
      <c r="AG60" s="37">
        <v>0</v>
      </c>
      <c r="AH60" s="37">
        <v>19</v>
      </c>
      <c r="AI60" s="37">
        <v>1</v>
      </c>
      <c r="AJ60" s="37">
        <v>3</v>
      </c>
      <c r="AK60" s="37">
        <v>0</v>
      </c>
      <c r="AL60" s="37">
        <v>1</v>
      </c>
      <c r="AM60" s="37">
        <v>0</v>
      </c>
      <c r="AN60" s="37">
        <v>0</v>
      </c>
      <c r="AO60" s="37">
        <v>0</v>
      </c>
      <c r="AP60" s="37">
        <v>0</v>
      </c>
      <c r="AQ60" s="37">
        <v>0</v>
      </c>
      <c r="AR60" s="38">
        <v>0</v>
      </c>
      <c r="AS60" s="39">
        <f>SUM(AF60:AR60)</f>
        <v>25</v>
      </c>
      <c r="AT60" s="32"/>
      <c r="AU60" s="39">
        <f>SUM(O60+AD60+AS60)</f>
        <v>145</v>
      </c>
    </row>
    <row r="61" spans="1:47" ht="15.75" customHeight="1">
      <c r="A61" s="25" t="s">
        <v>21</v>
      </c>
      <c r="B61" s="40">
        <f t="shared" ref="B61:O61" si="27">SUM(B57:B60)</f>
        <v>0</v>
      </c>
      <c r="C61" s="41">
        <f t="shared" si="27"/>
        <v>0</v>
      </c>
      <c r="D61" s="41">
        <f t="shared" si="27"/>
        <v>3</v>
      </c>
      <c r="E61" s="41">
        <f t="shared" si="27"/>
        <v>0</v>
      </c>
      <c r="F61" s="41">
        <f t="shared" si="27"/>
        <v>0</v>
      </c>
      <c r="G61" s="41">
        <f t="shared" si="27"/>
        <v>0</v>
      </c>
      <c r="H61" s="41">
        <f t="shared" si="27"/>
        <v>0</v>
      </c>
      <c r="I61" s="41">
        <f t="shared" si="27"/>
        <v>0</v>
      </c>
      <c r="J61" s="41">
        <f t="shared" si="27"/>
        <v>0</v>
      </c>
      <c r="K61" s="41">
        <f t="shared" si="27"/>
        <v>0</v>
      </c>
      <c r="L61" s="41">
        <f t="shared" si="27"/>
        <v>0</v>
      </c>
      <c r="M61" s="41">
        <f t="shared" si="27"/>
        <v>0</v>
      </c>
      <c r="N61" s="42">
        <f t="shared" si="27"/>
        <v>0</v>
      </c>
      <c r="O61" s="43">
        <f t="shared" si="27"/>
        <v>3</v>
      </c>
      <c r="P61" s="32"/>
      <c r="Q61" s="40">
        <f t="shared" ref="Q61:AD61" si="28">SUM(Q57:Q60)</f>
        <v>6</v>
      </c>
      <c r="R61" s="41">
        <f t="shared" si="28"/>
        <v>6</v>
      </c>
      <c r="S61" s="41">
        <f t="shared" si="28"/>
        <v>394</v>
      </c>
      <c r="T61" s="41">
        <f t="shared" si="28"/>
        <v>8</v>
      </c>
      <c r="U61" s="41">
        <f t="shared" si="28"/>
        <v>41</v>
      </c>
      <c r="V61" s="41">
        <f t="shared" si="28"/>
        <v>0</v>
      </c>
      <c r="W61" s="41">
        <f t="shared" si="28"/>
        <v>2</v>
      </c>
      <c r="X61" s="41">
        <f t="shared" si="28"/>
        <v>4</v>
      </c>
      <c r="Y61" s="41">
        <f t="shared" si="28"/>
        <v>0</v>
      </c>
      <c r="Z61" s="41">
        <f t="shared" si="28"/>
        <v>0</v>
      </c>
      <c r="AA61" s="41">
        <f t="shared" si="28"/>
        <v>0</v>
      </c>
      <c r="AB61" s="41">
        <f t="shared" si="28"/>
        <v>0</v>
      </c>
      <c r="AC61" s="42">
        <f t="shared" si="28"/>
        <v>0</v>
      </c>
      <c r="AD61" s="43">
        <f t="shared" si="28"/>
        <v>461</v>
      </c>
      <c r="AE61" s="32"/>
      <c r="AF61" s="40">
        <f t="shared" ref="AF61:AS61" si="29">SUM(AF57:AF60)</f>
        <v>1</v>
      </c>
      <c r="AG61" s="41">
        <f t="shared" si="29"/>
        <v>1</v>
      </c>
      <c r="AH61" s="41">
        <f t="shared" si="29"/>
        <v>60</v>
      </c>
      <c r="AI61" s="41">
        <f t="shared" si="29"/>
        <v>6</v>
      </c>
      <c r="AJ61" s="41">
        <f t="shared" si="29"/>
        <v>6</v>
      </c>
      <c r="AK61" s="41">
        <f t="shared" si="29"/>
        <v>0</v>
      </c>
      <c r="AL61" s="41">
        <f t="shared" si="29"/>
        <v>2</v>
      </c>
      <c r="AM61" s="41">
        <f t="shared" si="29"/>
        <v>0</v>
      </c>
      <c r="AN61" s="41">
        <f t="shared" si="29"/>
        <v>0</v>
      </c>
      <c r="AO61" s="41">
        <f t="shared" si="29"/>
        <v>0</v>
      </c>
      <c r="AP61" s="41">
        <f t="shared" si="29"/>
        <v>0</v>
      </c>
      <c r="AQ61" s="41">
        <f t="shared" si="29"/>
        <v>0</v>
      </c>
      <c r="AR61" s="42">
        <f t="shared" si="29"/>
        <v>0</v>
      </c>
      <c r="AS61" s="43">
        <f t="shared" si="29"/>
        <v>76</v>
      </c>
      <c r="AT61" s="32"/>
      <c r="AU61" s="43">
        <f>SUM(AU57:AU60)</f>
        <v>540</v>
      </c>
    </row>
    <row r="62" spans="1:47" ht="15.75" customHeight="1">
      <c r="A62" s="22">
        <v>0.70833333333333304</v>
      </c>
      <c r="B62" s="28">
        <v>0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30">
        <v>0</v>
      </c>
      <c r="O62" s="31">
        <f>SUM(B62:N62)</f>
        <v>0</v>
      </c>
      <c r="P62" s="32"/>
      <c r="Q62" s="28">
        <v>1</v>
      </c>
      <c r="R62" s="29">
        <v>0</v>
      </c>
      <c r="S62" s="29">
        <v>83</v>
      </c>
      <c r="T62" s="29">
        <v>1</v>
      </c>
      <c r="U62" s="29">
        <v>9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30">
        <v>0</v>
      </c>
      <c r="AD62" s="31">
        <f>SUM(Q62:AC62)</f>
        <v>94</v>
      </c>
      <c r="AE62" s="32"/>
      <c r="AF62" s="28">
        <v>0</v>
      </c>
      <c r="AG62" s="29">
        <v>0</v>
      </c>
      <c r="AH62" s="29">
        <v>13</v>
      </c>
      <c r="AI62" s="29">
        <v>1</v>
      </c>
      <c r="AJ62" s="29">
        <v>1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30">
        <v>0</v>
      </c>
      <c r="AS62" s="31">
        <f>SUM(AF62:AR62)</f>
        <v>15</v>
      </c>
      <c r="AT62" s="32"/>
      <c r="AU62" s="31">
        <f>SUM(O62+AD62+AS62)</f>
        <v>109</v>
      </c>
    </row>
    <row r="63" spans="1:47" ht="15.75" customHeight="1">
      <c r="A63" s="23">
        <v>0.71875</v>
      </c>
      <c r="B63" s="33">
        <v>0</v>
      </c>
      <c r="C63" s="32">
        <v>0</v>
      </c>
      <c r="D63" s="32">
        <v>1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4">
        <v>0</v>
      </c>
      <c r="O63" s="35">
        <f>SUM(B63:N63)</f>
        <v>1</v>
      </c>
      <c r="P63" s="32"/>
      <c r="Q63" s="33">
        <v>2</v>
      </c>
      <c r="R63" s="32">
        <v>0</v>
      </c>
      <c r="S63" s="32">
        <v>84</v>
      </c>
      <c r="T63" s="32">
        <v>2</v>
      </c>
      <c r="U63" s="32">
        <v>3</v>
      </c>
      <c r="V63" s="32">
        <v>0</v>
      </c>
      <c r="W63" s="32">
        <v>1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4">
        <v>0</v>
      </c>
      <c r="AD63" s="35">
        <f>SUM(Q63:AC63)</f>
        <v>92</v>
      </c>
      <c r="AE63" s="32"/>
      <c r="AF63" s="33">
        <v>1</v>
      </c>
      <c r="AG63" s="32">
        <v>0</v>
      </c>
      <c r="AH63" s="32">
        <v>11</v>
      </c>
      <c r="AI63" s="32">
        <v>2</v>
      </c>
      <c r="AJ63" s="32">
        <v>0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4">
        <v>0</v>
      </c>
      <c r="AS63" s="35">
        <f>SUM(AF63:AR63)</f>
        <v>14</v>
      </c>
      <c r="AT63" s="32"/>
      <c r="AU63" s="35">
        <f>SUM(O63+AD63+AS63)</f>
        <v>107</v>
      </c>
    </row>
    <row r="64" spans="1:47" ht="15.75" customHeight="1">
      <c r="A64" s="23">
        <v>0.72916666666666696</v>
      </c>
      <c r="B64" s="33">
        <v>0</v>
      </c>
      <c r="C64" s="32">
        <v>0</v>
      </c>
      <c r="D64" s="32">
        <v>0</v>
      </c>
      <c r="E64" s="32">
        <v>0</v>
      </c>
      <c r="F64" s="32">
        <v>0</v>
      </c>
      <c r="G64" s="32">
        <v>0</v>
      </c>
      <c r="H64" s="32">
        <v>0</v>
      </c>
      <c r="I64" s="32">
        <v>0</v>
      </c>
      <c r="J64" s="32">
        <v>0</v>
      </c>
      <c r="K64" s="32">
        <v>0</v>
      </c>
      <c r="L64" s="32">
        <v>0</v>
      </c>
      <c r="M64" s="32">
        <v>0</v>
      </c>
      <c r="N64" s="34">
        <v>0</v>
      </c>
      <c r="O64" s="35">
        <f>SUM(B64:N64)</f>
        <v>0</v>
      </c>
      <c r="P64" s="32"/>
      <c r="Q64" s="33">
        <v>5</v>
      </c>
      <c r="R64" s="32">
        <v>0</v>
      </c>
      <c r="S64" s="32">
        <v>61</v>
      </c>
      <c r="T64" s="32">
        <v>5</v>
      </c>
      <c r="U64" s="32">
        <v>4</v>
      </c>
      <c r="V64" s="32">
        <v>0</v>
      </c>
      <c r="W64" s="32">
        <v>0</v>
      </c>
      <c r="X64" s="32">
        <v>0</v>
      </c>
      <c r="Y64" s="32">
        <v>0</v>
      </c>
      <c r="Z64" s="32">
        <v>0</v>
      </c>
      <c r="AA64" s="32">
        <v>0</v>
      </c>
      <c r="AB64" s="32">
        <v>0</v>
      </c>
      <c r="AC64" s="34">
        <v>0</v>
      </c>
      <c r="AD64" s="35">
        <f>SUM(Q64:AC64)</f>
        <v>75</v>
      </c>
      <c r="AE64" s="32"/>
      <c r="AF64" s="33">
        <v>0</v>
      </c>
      <c r="AG64" s="32">
        <v>0</v>
      </c>
      <c r="AH64" s="32">
        <v>13</v>
      </c>
      <c r="AI64" s="32">
        <v>3</v>
      </c>
      <c r="AJ64" s="32">
        <v>3</v>
      </c>
      <c r="AK64" s="32">
        <v>0</v>
      </c>
      <c r="AL64" s="32">
        <v>0</v>
      </c>
      <c r="AM64" s="32">
        <v>0</v>
      </c>
      <c r="AN64" s="32">
        <v>0</v>
      </c>
      <c r="AO64" s="32">
        <v>0</v>
      </c>
      <c r="AP64" s="32">
        <v>0</v>
      </c>
      <c r="AQ64" s="32">
        <v>0</v>
      </c>
      <c r="AR64" s="34">
        <v>0</v>
      </c>
      <c r="AS64" s="35">
        <f>SUM(AF64:AR64)</f>
        <v>19</v>
      </c>
      <c r="AT64" s="32"/>
      <c r="AU64" s="35">
        <f>SUM(O64+AD64+AS64)</f>
        <v>94</v>
      </c>
    </row>
    <row r="65" spans="1:47" ht="15.75" customHeight="1">
      <c r="A65" s="24">
        <v>0.73958333333333304</v>
      </c>
      <c r="B65" s="36">
        <v>0</v>
      </c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  <c r="I65" s="37">
        <v>0</v>
      </c>
      <c r="J65" s="37">
        <v>0</v>
      </c>
      <c r="K65" s="37">
        <v>0</v>
      </c>
      <c r="L65" s="37">
        <v>0</v>
      </c>
      <c r="M65" s="37">
        <v>0</v>
      </c>
      <c r="N65" s="38">
        <v>0</v>
      </c>
      <c r="O65" s="39">
        <f>SUM(B65:N65)</f>
        <v>0</v>
      </c>
      <c r="P65" s="32"/>
      <c r="Q65" s="36">
        <v>2</v>
      </c>
      <c r="R65" s="37">
        <v>1</v>
      </c>
      <c r="S65" s="37">
        <v>96</v>
      </c>
      <c r="T65" s="37">
        <v>1</v>
      </c>
      <c r="U65" s="37">
        <v>6</v>
      </c>
      <c r="V65" s="37">
        <v>0</v>
      </c>
      <c r="W65" s="37">
        <v>0</v>
      </c>
      <c r="X65" s="37">
        <v>0</v>
      </c>
      <c r="Y65" s="37">
        <v>0</v>
      </c>
      <c r="Z65" s="37">
        <v>0</v>
      </c>
      <c r="AA65" s="37">
        <v>0</v>
      </c>
      <c r="AB65" s="37">
        <v>0</v>
      </c>
      <c r="AC65" s="38">
        <v>0</v>
      </c>
      <c r="AD65" s="39">
        <f>SUM(Q65:AC65)</f>
        <v>106</v>
      </c>
      <c r="AE65" s="32"/>
      <c r="AF65" s="36">
        <v>0</v>
      </c>
      <c r="AG65" s="37">
        <v>0</v>
      </c>
      <c r="AH65" s="37">
        <v>16</v>
      </c>
      <c r="AI65" s="37">
        <v>2</v>
      </c>
      <c r="AJ65" s="37">
        <v>1</v>
      </c>
      <c r="AK65" s="37">
        <v>0</v>
      </c>
      <c r="AL65" s="37">
        <v>0</v>
      </c>
      <c r="AM65" s="37">
        <v>0</v>
      </c>
      <c r="AN65" s="37">
        <v>0</v>
      </c>
      <c r="AO65" s="37">
        <v>0</v>
      </c>
      <c r="AP65" s="37">
        <v>0</v>
      </c>
      <c r="AQ65" s="37">
        <v>0</v>
      </c>
      <c r="AR65" s="38">
        <v>0</v>
      </c>
      <c r="AS65" s="39">
        <f>SUM(AF65:AR65)</f>
        <v>19</v>
      </c>
      <c r="AT65" s="32"/>
      <c r="AU65" s="39">
        <f>SUM(O65+AD65+AS65)</f>
        <v>125</v>
      </c>
    </row>
    <row r="66" spans="1:47" ht="15.75" customHeight="1">
      <c r="A66" s="25" t="s">
        <v>21</v>
      </c>
      <c r="B66" s="40">
        <f t="shared" ref="B66:O66" si="30">SUM(B62:B65)</f>
        <v>0</v>
      </c>
      <c r="C66" s="41">
        <f t="shared" si="30"/>
        <v>0</v>
      </c>
      <c r="D66" s="41">
        <f t="shared" si="30"/>
        <v>1</v>
      </c>
      <c r="E66" s="41">
        <f t="shared" si="30"/>
        <v>0</v>
      </c>
      <c r="F66" s="41">
        <f t="shared" si="30"/>
        <v>0</v>
      </c>
      <c r="G66" s="41">
        <f t="shared" si="30"/>
        <v>0</v>
      </c>
      <c r="H66" s="41">
        <f t="shared" si="30"/>
        <v>0</v>
      </c>
      <c r="I66" s="41">
        <f t="shared" si="30"/>
        <v>0</v>
      </c>
      <c r="J66" s="41">
        <f t="shared" si="30"/>
        <v>0</v>
      </c>
      <c r="K66" s="41">
        <f t="shared" si="30"/>
        <v>0</v>
      </c>
      <c r="L66" s="41">
        <f t="shared" si="30"/>
        <v>0</v>
      </c>
      <c r="M66" s="41">
        <f t="shared" si="30"/>
        <v>0</v>
      </c>
      <c r="N66" s="42">
        <f t="shared" si="30"/>
        <v>0</v>
      </c>
      <c r="O66" s="43">
        <f t="shared" si="30"/>
        <v>1</v>
      </c>
      <c r="P66" s="32"/>
      <c r="Q66" s="40">
        <f t="shared" ref="Q66:AD66" si="31">SUM(Q62:Q65)</f>
        <v>10</v>
      </c>
      <c r="R66" s="41">
        <f t="shared" si="31"/>
        <v>1</v>
      </c>
      <c r="S66" s="41">
        <f t="shared" si="31"/>
        <v>324</v>
      </c>
      <c r="T66" s="41">
        <f t="shared" si="31"/>
        <v>9</v>
      </c>
      <c r="U66" s="41">
        <f t="shared" si="31"/>
        <v>22</v>
      </c>
      <c r="V66" s="41">
        <f t="shared" si="31"/>
        <v>0</v>
      </c>
      <c r="W66" s="41">
        <f t="shared" si="31"/>
        <v>1</v>
      </c>
      <c r="X66" s="41">
        <f t="shared" si="31"/>
        <v>0</v>
      </c>
      <c r="Y66" s="41">
        <f t="shared" si="31"/>
        <v>0</v>
      </c>
      <c r="Z66" s="41">
        <f t="shared" si="31"/>
        <v>0</v>
      </c>
      <c r="AA66" s="41">
        <f t="shared" si="31"/>
        <v>0</v>
      </c>
      <c r="AB66" s="41">
        <f t="shared" si="31"/>
        <v>0</v>
      </c>
      <c r="AC66" s="42">
        <f t="shared" si="31"/>
        <v>0</v>
      </c>
      <c r="AD66" s="43">
        <f t="shared" si="31"/>
        <v>367</v>
      </c>
      <c r="AE66" s="32"/>
      <c r="AF66" s="40">
        <f t="shared" ref="AF66:AS66" si="32">SUM(AF62:AF65)</f>
        <v>1</v>
      </c>
      <c r="AG66" s="41">
        <f t="shared" si="32"/>
        <v>0</v>
      </c>
      <c r="AH66" s="41">
        <f t="shared" si="32"/>
        <v>53</v>
      </c>
      <c r="AI66" s="41">
        <f t="shared" si="32"/>
        <v>8</v>
      </c>
      <c r="AJ66" s="41">
        <f t="shared" si="32"/>
        <v>5</v>
      </c>
      <c r="AK66" s="41">
        <f t="shared" si="32"/>
        <v>0</v>
      </c>
      <c r="AL66" s="41">
        <f t="shared" si="32"/>
        <v>0</v>
      </c>
      <c r="AM66" s="41">
        <f t="shared" si="32"/>
        <v>0</v>
      </c>
      <c r="AN66" s="41">
        <f t="shared" si="32"/>
        <v>0</v>
      </c>
      <c r="AO66" s="41">
        <f t="shared" si="32"/>
        <v>0</v>
      </c>
      <c r="AP66" s="41">
        <f t="shared" si="32"/>
        <v>0</v>
      </c>
      <c r="AQ66" s="41">
        <f t="shared" si="32"/>
        <v>0</v>
      </c>
      <c r="AR66" s="42">
        <f t="shared" si="32"/>
        <v>0</v>
      </c>
      <c r="AS66" s="43">
        <f t="shared" si="32"/>
        <v>67</v>
      </c>
      <c r="AT66" s="32"/>
      <c r="AU66" s="43">
        <f>SUM(AU62:AU65)</f>
        <v>435</v>
      </c>
    </row>
    <row r="67" spans="1:47" ht="15.75" customHeight="1">
      <c r="A67" s="22">
        <v>0.75</v>
      </c>
      <c r="B67" s="28">
        <v>0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30">
        <v>0</v>
      </c>
      <c r="O67" s="31">
        <f>SUM(B67:N67)</f>
        <v>0</v>
      </c>
      <c r="P67" s="32"/>
      <c r="Q67" s="28">
        <v>3</v>
      </c>
      <c r="R67" s="29">
        <v>0</v>
      </c>
      <c r="S67" s="29">
        <v>89</v>
      </c>
      <c r="T67" s="29">
        <v>1</v>
      </c>
      <c r="U67" s="29">
        <v>1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30">
        <v>0</v>
      </c>
      <c r="AD67" s="31">
        <f>SUM(Q67:AC67)</f>
        <v>94</v>
      </c>
      <c r="AE67" s="32"/>
      <c r="AF67" s="28">
        <v>1</v>
      </c>
      <c r="AG67" s="29">
        <v>0</v>
      </c>
      <c r="AH67" s="29">
        <v>22</v>
      </c>
      <c r="AI67" s="29">
        <v>2</v>
      </c>
      <c r="AJ67" s="29">
        <v>2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30">
        <v>0</v>
      </c>
      <c r="AS67" s="31">
        <f>SUM(AF67:AR67)</f>
        <v>27</v>
      </c>
      <c r="AT67" s="32"/>
      <c r="AU67" s="31">
        <f>SUM(O67+AD67+AS67)</f>
        <v>121</v>
      </c>
    </row>
    <row r="68" spans="1:47" ht="15.75" customHeight="1">
      <c r="A68" s="23">
        <v>0.76041666666666696</v>
      </c>
      <c r="B68" s="33">
        <v>0</v>
      </c>
      <c r="C68" s="32">
        <v>0</v>
      </c>
      <c r="D68" s="32">
        <v>1</v>
      </c>
      <c r="E68" s="32">
        <v>0</v>
      </c>
      <c r="F68" s="32">
        <v>0</v>
      </c>
      <c r="G68" s="32">
        <v>0</v>
      </c>
      <c r="H68" s="32">
        <v>0</v>
      </c>
      <c r="I68" s="32">
        <v>0</v>
      </c>
      <c r="J68" s="32">
        <v>0</v>
      </c>
      <c r="K68" s="32">
        <v>0</v>
      </c>
      <c r="L68" s="32">
        <v>0</v>
      </c>
      <c r="M68" s="32">
        <v>0</v>
      </c>
      <c r="N68" s="34">
        <v>0</v>
      </c>
      <c r="O68" s="35">
        <f>SUM(B68:N68)</f>
        <v>1</v>
      </c>
      <c r="P68" s="32"/>
      <c r="Q68" s="33">
        <v>1</v>
      </c>
      <c r="R68" s="32">
        <v>0</v>
      </c>
      <c r="S68" s="32">
        <v>82</v>
      </c>
      <c r="T68" s="32">
        <v>1</v>
      </c>
      <c r="U68" s="32">
        <v>2</v>
      </c>
      <c r="V68" s="32">
        <v>0</v>
      </c>
      <c r="W68" s="32">
        <v>0</v>
      </c>
      <c r="X68" s="32">
        <v>0</v>
      </c>
      <c r="Y68" s="32">
        <v>0</v>
      </c>
      <c r="Z68" s="32">
        <v>0</v>
      </c>
      <c r="AA68" s="32">
        <v>0</v>
      </c>
      <c r="AB68" s="32">
        <v>0</v>
      </c>
      <c r="AC68" s="34">
        <v>0</v>
      </c>
      <c r="AD68" s="35">
        <f>SUM(Q68:AC68)</f>
        <v>86</v>
      </c>
      <c r="AE68" s="32"/>
      <c r="AF68" s="33">
        <v>2</v>
      </c>
      <c r="AG68" s="32">
        <v>0</v>
      </c>
      <c r="AH68" s="32">
        <v>13</v>
      </c>
      <c r="AI68" s="32">
        <v>3</v>
      </c>
      <c r="AJ68" s="32">
        <v>0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4">
        <v>0</v>
      </c>
      <c r="AS68" s="35">
        <f>SUM(AF68:AR68)</f>
        <v>18</v>
      </c>
      <c r="AT68" s="32"/>
      <c r="AU68" s="35">
        <f>SUM(O68+AD68+AS68)</f>
        <v>105</v>
      </c>
    </row>
    <row r="69" spans="1:47" ht="15.75" customHeight="1">
      <c r="A69" s="23">
        <v>0.77083333333333304</v>
      </c>
      <c r="B69" s="33">
        <v>0</v>
      </c>
      <c r="C69" s="32">
        <v>0</v>
      </c>
      <c r="D69" s="32">
        <v>1</v>
      </c>
      <c r="E69" s="32">
        <v>0</v>
      </c>
      <c r="F69" s="32">
        <v>0</v>
      </c>
      <c r="G69" s="32">
        <v>0</v>
      </c>
      <c r="H69" s="32">
        <v>0</v>
      </c>
      <c r="I69" s="32">
        <v>0</v>
      </c>
      <c r="J69" s="32">
        <v>0</v>
      </c>
      <c r="K69" s="32">
        <v>0</v>
      </c>
      <c r="L69" s="32">
        <v>0</v>
      </c>
      <c r="M69" s="32">
        <v>0</v>
      </c>
      <c r="N69" s="34">
        <v>0</v>
      </c>
      <c r="O69" s="35">
        <f>SUM(B69:N69)</f>
        <v>1</v>
      </c>
      <c r="P69" s="32"/>
      <c r="Q69" s="33">
        <v>2</v>
      </c>
      <c r="R69" s="32">
        <v>1</v>
      </c>
      <c r="S69" s="32">
        <v>74</v>
      </c>
      <c r="T69" s="32">
        <v>3</v>
      </c>
      <c r="U69" s="32">
        <v>2</v>
      </c>
      <c r="V69" s="32">
        <v>0</v>
      </c>
      <c r="W69" s="32">
        <v>0</v>
      </c>
      <c r="X69" s="32">
        <v>0</v>
      </c>
      <c r="Y69" s="32">
        <v>0</v>
      </c>
      <c r="Z69" s="32">
        <v>0</v>
      </c>
      <c r="AA69" s="32">
        <v>0</v>
      </c>
      <c r="AB69" s="32">
        <v>0</v>
      </c>
      <c r="AC69" s="34">
        <v>0</v>
      </c>
      <c r="AD69" s="35">
        <f>SUM(Q69:AC69)</f>
        <v>82</v>
      </c>
      <c r="AE69" s="32"/>
      <c r="AF69" s="33">
        <v>0</v>
      </c>
      <c r="AG69" s="32">
        <v>0</v>
      </c>
      <c r="AH69" s="32">
        <v>12</v>
      </c>
      <c r="AI69" s="32">
        <v>1</v>
      </c>
      <c r="AJ69" s="32">
        <v>0</v>
      </c>
      <c r="AK69" s="32">
        <v>0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4">
        <v>0</v>
      </c>
      <c r="AS69" s="35">
        <f>SUM(AF69:AR69)</f>
        <v>13</v>
      </c>
      <c r="AT69" s="32"/>
      <c r="AU69" s="35">
        <f>SUM(O69+AD69+AS69)</f>
        <v>96</v>
      </c>
    </row>
    <row r="70" spans="1:47" ht="15.75" customHeight="1">
      <c r="A70" s="24">
        <v>0.78125</v>
      </c>
      <c r="B70" s="36">
        <v>0</v>
      </c>
      <c r="C70" s="37">
        <v>0</v>
      </c>
      <c r="D70" s="37">
        <v>2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37">
        <v>0</v>
      </c>
      <c r="L70" s="37">
        <v>0</v>
      </c>
      <c r="M70" s="37">
        <v>0</v>
      </c>
      <c r="N70" s="38">
        <v>0</v>
      </c>
      <c r="O70" s="39">
        <f>SUM(B70:N70)</f>
        <v>2</v>
      </c>
      <c r="P70" s="32"/>
      <c r="Q70" s="36">
        <v>4</v>
      </c>
      <c r="R70" s="37">
        <v>0</v>
      </c>
      <c r="S70" s="37">
        <v>74</v>
      </c>
      <c r="T70" s="37">
        <v>0</v>
      </c>
      <c r="U70" s="37">
        <v>2</v>
      </c>
      <c r="V70" s="37">
        <v>0</v>
      </c>
      <c r="W70" s="37">
        <v>0</v>
      </c>
      <c r="X70" s="37">
        <v>0</v>
      </c>
      <c r="Y70" s="37">
        <v>0</v>
      </c>
      <c r="Z70" s="37">
        <v>0</v>
      </c>
      <c r="AA70" s="37">
        <v>0</v>
      </c>
      <c r="AB70" s="37">
        <v>0</v>
      </c>
      <c r="AC70" s="38">
        <v>0</v>
      </c>
      <c r="AD70" s="39">
        <f>SUM(Q70:AC70)</f>
        <v>80</v>
      </c>
      <c r="AE70" s="32"/>
      <c r="AF70" s="36">
        <v>0</v>
      </c>
      <c r="AG70" s="37">
        <v>0</v>
      </c>
      <c r="AH70" s="37">
        <v>13</v>
      </c>
      <c r="AI70" s="37">
        <v>1</v>
      </c>
      <c r="AJ70" s="37">
        <v>0</v>
      </c>
      <c r="AK70" s="37">
        <v>0</v>
      </c>
      <c r="AL70" s="37">
        <v>0</v>
      </c>
      <c r="AM70" s="37">
        <v>0</v>
      </c>
      <c r="AN70" s="37">
        <v>0</v>
      </c>
      <c r="AO70" s="37">
        <v>0</v>
      </c>
      <c r="AP70" s="37">
        <v>0</v>
      </c>
      <c r="AQ70" s="37">
        <v>0</v>
      </c>
      <c r="AR70" s="38">
        <v>0</v>
      </c>
      <c r="AS70" s="39">
        <f>SUM(AF70:AR70)</f>
        <v>14</v>
      </c>
      <c r="AT70" s="32"/>
      <c r="AU70" s="39">
        <f>SUM(O70+AD70+AS70)</f>
        <v>96</v>
      </c>
    </row>
    <row r="71" spans="1:47" ht="15.75" customHeight="1">
      <c r="A71" s="25" t="s">
        <v>21</v>
      </c>
      <c r="B71" s="40">
        <f t="shared" ref="B71:O71" si="33">SUM(B67:B70)</f>
        <v>0</v>
      </c>
      <c r="C71" s="41">
        <f t="shared" si="33"/>
        <v>0</v>
      </c>
      <c r="D71" s="41">
        <f t="shared" si="33"/>
        <v>4</v>
      </c>
      <c r="E71" s="41">
        <f t="shared" si="33"/>
        <v>0</v>
      </c>
      <c r="F71" s="41">
        <f t="shared" si="33"/>
        <v>0</v>
      </c>
      <c r="G71" s="41">
        <f t="shared" si="33"/>
        <v>0</v>
      </c>
      <c r="H71" s="41">
        <f t="shared" si="33"/>
        <v>0</v>
      </c>
      <c r="I71" s="41">
        <f t="shared" si="33"/>
        <v>0</v>
      </c>
      <c r="J71" s="41">
        <f t="shared" si="33"/>
        <v>0</v>
      </c>
      <c r="K71" s="41">
        <f t="shared" si="33"/>
        <v>0</v>
      </c>
      <c r="L71" s="41">
        <f t="shared" si="33"/>
        <v>0</v>
      </c>
      <c r="M71" s="41">
        <f t="shared" si="33"/>
        <v>0</v>
      </c>
      <c r="N71" s="42">
        <f t="shared" si="33"/>
        <v>0</v>
      </c>
      <c r="O71" s="43">
        <f t="shared" si="33"/>
        <v>4</v>
      </c>
      <c r="P71" s="32"/>
      <c r="Q71" s="40">
        <f t="shared" ref="Q71:AD71" si="34">SUM(Q67:Q70)</f>
        <v>10</v>
      </c>
      <c r="R71" s="41">
        <f t="shared" si="34"/>
        <v>1</v>
      </c>
      <c r="S71" s="41">
        <f t="shared" si="34"/>
        <v>319</v>
      </c>
      <c r="T71" s="41">
        <f t="shared" si="34"/>
        <v>5</v>
      </c>
      <c r="U71" s="41">
        <f t="shared" si="34"/>
        <v>7</v>
      </c>
      <c r="V71" s="41">
        <f t="shared" si="34"/>
        <v>0</v>
      </c>
      <c r="W71" s="41">
        <f t="shared" si="34"/>
        <v>0</v>
      </c>
      <c r="X71" s="41">
        <f t="shared" si="34"/>
        <v>0</v>
      </c>
      <c r="Y71" s="41">
        <f t="shared" si="34"/>
        <v>0</v>
      </c>
      <c r="Z71" s="41">
        <f t="shared" si="34"/>
        <v>0</v>
      </c>
      <c r="AA71" s="41">
        <f t="shared" si="34"/>
        <v>0</v>
      </c>
      <c r="AB71" s="41">
        <f t="shared" si="34"/>
        <v>0</v>
      </c>
      <c r="AC71" s="42">
        <f t="shared" si="34"/>
        <v>0</v>
      </c>
      <c r="AD71" s="43">
        <f t="shared" si="34"/>
        <v>342</v>
      </c>
      <c r="AE71" s="32"/>
      <c r="AF71" s="40">
        <f t="shared" ref="AF71:AS71" si="35">SUM(AF67:AF70)</f>
        <v>3</v>
      </c>
      <c r="AG71" s="41">
        <f t="shared" si="35"/>
        <v>0</v>
      </c>
      <c r="AH71" s="41">
        <f t="shared" si="35"/>
        <v>60</v>
      </c>
      <c r="AI71" s="41">
        <f t="shared" si="35"/>
        <v>7</v>
      </c>
      <c r="AJ71" s="41">
        <f t="shared" si="35"/>
        <v>2</v>
      </c>
      <c r="AK71" s="41">
        <f t="shared" si="35"/>
        <v>0</v>
      </c>
      <c r="AL71" s="41">
        <f t="shared" si="35"/>
        <v>0</v>
      </c>
      <c r="AM71" s="41">
        <f t="shared" si="35"/>
        <v>0</v>
      </c>
      <c r="AN71" s="41">
        <f t="shared" si="35"/>
        <v>0</v>
      </c>
      <c r="AO71" s="41">
        <f t="shared" si="35"/>
        <v>0</v>
      </c>
      <c r="AP71" s="41">
        <f t="shared" si="35"/>
        <v>0</v>
      </c>
      <c r="AQ71" s="41">
        <f t="shared" si="35"/>
        <v>0</v>
      </c>
      <c r="AR71" s="42">
        <f t="shared" si="35"/>
        <v>0</v>
      </c>
      <c r="AS71" s="43">
        <f t="shared" si="35"/>
        <v>72</v>
      </c>
      <c r="AT71" s="32"/>
      <c r="AU71" s="43">
        <f>SUM(AU67:AU70)</f>
        <v>418</v>
      </c>
    </row>
    <row r="72" spans="1:47" ht="15.75" customHeight="1"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</row>
    <row r="73" spans="1:47" ht="15.75" customHeight="1">
      <c r="A73" s="25" t="s">
        <v>16</v>
      </c>
      <c r="B73" s="40">
        <f t="shared" ref="B73:O73" si="36">SUM(B71+B66+B61+B56+B51+B46+B41+B36+B31+B26+B21+B16)</f>
        <v>0</v>
      </c>
      <c r="C73" s="41">
        <f t="shared" si="36"/>
        <v>0</v>
      </c>
      <c r="D73" s="41">
        <f t="shared" si="36"/>
        <v>47</v>
      </c>
      <c r="E73" s="41">
        <f t="shared" si="36"/>
        <v>0</v>
      </c>
      <c r="F73" s="41">
        <f t="shared" si="36"/>
        <v>1</v>
      </c>
      <c r="G73" s="41">
        <f t="shared" si="36"/>
        <v>0</v>
      </c>
      <c r="H73" s="41">
        <f t="shared" si="36"/>
        <v>0</v>
      </c>
      <c r="I73" s="41">
        <f t="shared" si="36"/>
        <v>0</v>
      </c>
      <c r="J73" s="41">
        <f t="shared" si="36"/>
        <v>0</v>
      </c>
      <c r="K73" s="41">
        <f t="shared" si="36"/>
        <v>0</v>
      </c>
      <c r="L73" s="41">
        <f t="shared" si="36"/>
        <v>0</v>
      </c>
      <c r="M73" s="41">
        <f t="shared" si="36"/>
        <v>0</v>
      </c>
      <c r="N73" s="42">
        <f t="shared" si="36"/>
        <v>0</v>
      </c>
      <c r="O73" s="43">
        <f t="shared" si="36"/>
        <v>48</v>
      </c>
      <c r="P73" s="32"/>
      <c r="Q73" s="40">
        <f t="shared" ref="Q73:AD73" si="37">SUM(Q71+Q66+Q61+Q56+Q51+Q46+Q41+Q36+Q31+Q26+Q21+Q16)</f>
        <v>110</v>
      </c>
      <c r="R73" s="41">
        <f t="shared" si="37"/>
        <v>39</v>
      </c>
      <c r="S73" s="41">
        <f t="shared" si="37"/>
        <v>3838</v>
      </c>
      <c r="T73" s="41">
        <f t="shared" si="37"/>
        <v>84</v>
      </c>
      <c r="U73" s="41">
        <f t="shared" si="37"/>
        <v>437</v>
      </c>
      <c r="V73" s="41">
        <f t="shared" si="37"/>
        <v>1</v>
      </c>
      <c r="W73" s="41">
        <f t="shared" si="37"/>
        <v>4</v>
      </c>
      <c r="X73" s="41">
        <f t="shared" si="37"/>
        <v>29</v>
      </c>
      <c r="Y73" s="41">
        <f t="shared" si="37"/>
        <v>1</v>
      </c>
      <c r="Z73" s="41">
        <f t="shared" si="37"/>
        <v>2</v>
      </c>
      <c r="AA73" s="41">
        <f t="shared" si="37"/>
        <v>2</v>
      </c>
      <c r="AB73" s="41">
        <f t="shared" si="37"/>
        <v>0</v>
      </c>
      <c r="AC73" s="42">
        <f t="shared" si="37"/>
        <v>1</v>
      </c>
      <c r="AD73" s="43">
        <f t="shared" si="37"/>
        <v>4548</v>
      </c>
      <c r="AE73" s="32"/>
      <c r="AF73" s="40">
        <f t="shared" ref="AF73:AS73" si="38">SUM(AF71+AF66+AF61+AF56+AF51+AF46+AF41+AF36+AF31+AF26+AF21+AF16)</f>
        <v>51</v>
      </c>
      <c r="AG73" s="41">
        <f t="shared" si="38"/>
        <v>14</v>
      </c>
      <c r="AH73" s="41">
        <f t="shared" si="38"/>
        <v>697</v>
      </c>
      <c r="AI73" s="41">
        <f t="shared" si="38"/>
        <v>83</v>
      </c>
      <c r="AJ73" s="41">
        <f t="shared" si="38"/>
        <v>87</v>
      </c>
      <c r="AK73" s="41">
        <f t="shared" si="38"/>
        <v>0</v>
      </c>
      <c r="AL73" s="41">
        <f t="shared" si="38"/>
        <v>2</v>
      </c>
      <c r="AM73" s="41">
        <f t="shared" si="38"/>
        <v>4</v>
      </c>
      <c r="AN73" s="41">
        <f t="shared" si="38"/>
        <v>1</v>
      </c>
      <c r="AO73" s="41">
        <f t="shared" si="38"/>
        <v>0</v>
      </c>
      <c r="AP73" s="41">
        <f t="shared" si="38"/>
        <v>0</v>
      </c>
      <c r="AQ73" s="41">
        <f t="shared" si="38"/>
        <v>0</v>
      </c>
      <c r="AR73" s="42">
        <f t="shared" si="38"/>
        <v>0</v>
      </c>
      <c r="AS73" s="43">
        <f t="shared" si="38"/>
        <v>939</v>
      </c>
      <c r="AT73" s="32"/>
      <c r="AU73" s="43">
        <f>SUM(AU71+AU66+AU61+AU56+AU51+AU46+AU41+AU36+AU31+AU26+AU21+AU16)</f>
        <v>5535</v>
      </c>
    </row>
    <row r="75" spans="1:47" ht="15.75" customHeight="1">
      <c r="A75" s="6" t="s">
        <v>13</v>
      </c>
      <c r="B75" s="7" t="s">
        <v>17</v>
      </c>
      <c r="C75" s="45" t="s">
        <v>58</v>
      </c>
    </row>
    <row r="76" spans="1:47" ht="15.75" customHeight="1">
      <c r="B76" s="15" t="s">
        <v>15</v>
      </c>
      <c r="C76" s="16"/>
      <c r="D76" s="16" t="s">
        <v>14</v>
      </c>
      <c r="E76" s="16" t="str">
        <f>$C$8</f>
        <v>Queen's Drive(ENE)</v>
      </c>
      <c r="F76" s="16"/>
      <c r="G76" s="16"/>
      <c r="H76" s="16"/>
      <c r="I76" s="16"/>
      <c r="J76" s="16"/>
      <c r="K76" s="16"/>
      <c r="L76" s="16"/>
      <c r="M76" s="16"/>
      <c r="N76" s="17"/>
      <c r="O76" s="48" t="s">
        <v>16</v>
      </c>
      <c r="Q76" s="15" t="s">
        <v>15</v>
      </c>
      <c r="R76" s="16"/>
      <c r="S76" s="16" t="s">
        <v>17</v>
      </c>
      <c r="T76" s="16" t="str">
        <f>$C$75</f>
        <v>Queen's Drive(WSW)</v>
      </c>
      <c r="U76" s="16"/>
      <c r="V76" s="16"/>
      <c r="W76" s="16"/>
      <c r="X76" s="16"/>
      <c r="Y76" s="16"/>
      <c r="Z76" s="16"/>
      <c r="AA76" s="16"/>
      <c r="AB76" s="16"/>
      <c r="AC76" s="17"/>
      <c r="AD76" s="48" t="s">
        <v>16</v>
      </c>
      <c r="AF76" s="15" t="s">
        <v>15</v>
      </c>
      <c r="AG76" s="16"/>
      <c r="AH76" s="16" t="s">
        <v>18</v>
      </c>
      <c r="AI76" s="16" t="str">
        <f>$C$142</f>
        <v>Queen's Drive(NNW)</v>
      </c>
      <c r="AJ76" s="16"/>
      <c r="AK76" s="16"/>
      <c r="AL76" s="16"/>
      <c r="AM76" s="16"/>
      <c r="AN76" s="16"/>
      <c r="AO76" s="16"/>
      <c r="AP76" s="16"/>
      <c r="AQ76" s="16"/>
      <c r="AR76" s="17"/>
      <c r="AS76" s="48" t="s">
        <v>16</v>
      </c>
      <c r="AU76" s="49" t="s">
        <v>19</v>
      </c>
    </row>
    <row r="77" spans="1:47" s="18" customFormat="1" ht="15.75" customHeight="1">
      <c r="B77" s="19" t="str">
        <f>$B$10</f>
        <v>PC</v>
      </c>
      <c r="C77" s="20" t="str">
        <f>$C$10</f>
        <v>MC</v>
      </c>
      <c r="D77" s="20" t="str">
        <f>$D$10</f>
        <v>Car</v>
      </c>
      <c r="E77" s="20" t="str">
        <f>$E$10</f>
        <v>Hackney Cab</v>
      </c>
      <c r="F77" s="20" t="str">
        <f>$F$10</f>
        <v>LGV</v>
      </c>
      <c r="G77" s="20" t="str">
        <f>$G$10</f>
        <v>Public Bus</v>
      </c>
      <c r="H77" s="20" t="str">
        <f>$H$10</f>
        <v>Private Coach</v>
      </c>
      <c r="I77" s="20" t="str">
        <f>$I$10</f>
        <v>2 Axle Rigid</v>
      </c>
      <c r="J77" s="20" t="str">
        <f>$J$10</f>
        <v>3 Axle Rigid</v>
      </c>
      <c r="K77" s="20" t="str">
        <f>$K$10</f>
        <v>4 and 5 Axle Rigid</v>
      </c>
      <c r="L77" s="20" t="str">
        <f>$L$10</f>
        <v>3 and 4 Axle Artic</v>
      </c>
      <c r="M77" s="20" t="str">
        <f>$M$10</f>
        <v>5 Axle Artic</v>
      </c>
      <c r="N77" s="21" t="str">
        <f>$N$10</f>
        <v>6+ Axle Artic</v>
      </c>
      <c r="O77" s="48"/>
      <c r="Q77" s="19" t="str">
        <f>$B$10</f>
        <v>PC</v>
      </c>
      <c r="R77" s="20" t="str">
        <f>$C$10</f>
        <v>MC</v>
      </c>
      <c r="S77" s="20" t="str">
        <f>$D$10</f>
        <v>Car</v>
      </c>
      <c r="T77" s="20" t="str">
        <f>$E$10</f>
        <v>Hackney Cab</v>
      </c>
      <c r="U77" s="20" t="str">
        <f>$F$10</f>
        <v>LGV</v>
      </c>
      <c r="V77" s="20" t="str">
        <f>$G$10</f>
        <v>Public Bus</v>
      </c>
      <c r="W77" s="20" t="str">
        <f>$H$10</f>
        <v>Private Coach</v>
      </c>
      <c r="X77" s="20" t="str">
        <f>$I$10</f>
        <v>2 Axle Rigid</v>
      </c>
      <c r="Y77" s="20" t="str">
        <f>$J$10</f>
        <v>3 Axle Rigid</v>
      </c>
      <c r="Z77" s="20" t="str">
        <f>$K$10</f>
        <v>4 and 5 Axle Rigid</v>
      </c>
      <c r="AA77" s="20" t="str">
        <f>$L$10</f>
        <v>3 and 4 Axle Artic</v>
      </c>
      <c r="AB77" s="20" t="str">
        <f>$M$10</f>
        <v>5 Axle Artic</v>
      </c>
      <c r="AC77" s="21" t="str">
        <f>$N$10</f>
        <v>6+ Axle Artic</v>
      </c>
      <c r="AD77" s="48"/>
      <c r="AF77" s="19" t="str">
        <f>$B$10</f>
        <v>PC</v>
      </c>
      <c r="AG77" s="20" t="str">
        <f>$C$10</f>
        <v>MC</v>
      </c>
      <c r="AH77" s="20" t="str">
        <f>$D$10</f>
        <v>Car</v>
      </c>
      <c r="AI77" s="20" t="str">
        <f>$E$10</f>
        <v>Hackney Cab</v>
      </c>
      <c r="AJ77" s="20" t="str">
        <f>$F$10</f>
        <v>LGV</v>
      </c>
      <c r="AK77" s="20" t="str">
        <f>$G$10</f>
        <v>Public Bus</v>
      </c>
      <c r="AL77" s="20" t="str">
        <f>$H$10</f>
        <v>Private Coach</v>
      </c>
      <c r="AM77" s="20" t="str">
        <f>$I$10</f>
        <v>2 Axle Rigid</v>
      </c>
      <c r="AN77" s="20" t="str">
        <f>$J$10</f>
        <v>3 Axle Rigid</v>
      </c>
      <c r="AO77" s="20" t="str">
        <f>$K$10</f>
        <v>4 and 5 Axle Rigid</v>
      </c>
      <c r="AP77" s="20" t="str">
        <f>$L$10</f>
        <v>3 and 4 Axle Artic</v>
      </c>
      <c r="AQ77" s="20" t="str">
        <f>$M$10</f>
        <v>5 Axle Artic</v>
      </c>
      <c r="AR77" s="21" t="str">
        <f>$N$10</f>
        <v>6+ Axle Artic</v>
      </c>
      <c r="AS77" s="48"/>
      <c r="AU77" s="50"/>
    </row>
    <row r="79" spans="1:47" ht="15.75" customHeight="1">
      <c r="A79" s="22">
        <v>0.29166666666666702</v>
      </c>
      <c r="B79" s="28">
        <v>6</v>
      </c>
      <c r="C79" s="29">
        <v>0</v>
      </c>
      <c r="D79" s="29">
        <v>32</v>
      </c>
      <c r="E79" s="29">
        <v>0</v>
      </c>
      <c r="F79" s="29">
        <v>5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30">
        <v>1</v>
      </c>
      <c r="O79" s="31">
        <f>SUM(B79:N79)</f>
        <v>44</v>
      </c>
      <c r="P79" s="32"/>
      <c r="Q79" s="28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30">
        <v>0</v>
      </c>
      <c r="AD79" s="31">
        <f>SUM(Q79:AC79)</f>
        <v>0</v>
      </c>
      <c r="AE79" s="32"/>
      <c r="AF79" s="28">
        <v>1</v>
      </c>
      <c r="AG79" s="29">
        <v>0</v>
      </c>
      <c r="AH79" s="29">
        <v>28</v>
      </c>
      <c r="AI79" s="29">
        <v>0</v>
      </c>
      <c r="AJ79" s="29">
        <v>6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30">
        <v>0</v>
      </c>
      <c r="AS79" s="31">
        <f>SUM(AF79:AR79)</f>
        <v>35</v>
      </c>
      <c r="AT79" s="32"/>
      <c r="AU79" s="31">
        <f>SUM(O79+AD79+AS79)</f>
        <v>79</v>
      </c>
    </row>
    <row r="80" spans="1:47" ht="15.75" customHeight="1">
      <c r="A80" s="23">
        <v>0.30208333333333298</v>
      </c>
      <c r="B80" s="33">
        <v>8</v>
      </c>
      <c r="C80" s="32">
        <v>1</v>
      </c>
      <c r="D80" s="32">
        <v>38</v>
      </c>
      <c r="E80" s="32">
        <v>0</v>
      </c>
      <c r="F80" s="32">
        <v>8</v>
      </c>
      <c r="G80" s="32">
        <v>0</v>
      </c>
      <c r="H80" s="32">
        <v>0</v>
      </c>
      <c r="I80" s="32">
        <v>0</v>
      </c>
      <c r="J80" s="32">
        <v>0</v>
      </c>
      <c r="K80" s="32">
        <v>0</v>
      </c>
      <c r="L80" s="32">
        <v>0</v>
      </c>
      <c r="M80" s="32">
        <v>0</v>
      </c>
      <c r="N80" s="34">
        <v>0</v>
      </c>
      <c r="O80" s="35">
        <f>SUM(B80:N80)</f>
        <v>55</v>
      </c>
      <c r="P80" s="32"/>
      <c r="Q80" s="33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v>0</v>
      </c>
      <c r="Y80" s="32">
        <v>0</v>
      </c>
      <c r="Z80" s="32">
        <v>0</v>
      </c>
      <c r="AA80" s="32">
        <v>0</v>
      </c>
      <c r="AB80" s="32">
        <v>0</v>
      </c>
      <c r="AC80" s="34">
        <v>0</v>
      </c>
      <c r="AD80" s="35">
        <f>SUM(Q80:AC80)</f>
        <v>0</v>
      </c>
      <c r="AE80" s="32"/>
      <c r="AF80" s="33">
        <v>3</v>
      </c>
      <c r="AG80" s="32">
        <v>1</v>
      </c>
      <c r="AH80" s="32">
        <v>25</v>
      </c>
      <c r="AI80" s="32">
        <v>0</v>
      </c>
      <c r="AJ80" s="32">
        <v>5</v>
      </c>
      <c r="AK80" s="32">
        <v>0</v>
      </c>
      <c r="AL80" s="32">
        <v>0</v>
      </c>
      <c r="AM80" s="32">
        <v>0</v>
      </c>
      <c r="AN80" s="32">
        <v>0</v>
      </c>
      <c r="AO80" s="32">
        <v>0</v>
      </c>
      <c r="AP80" s="32">
        <v>0</v>
      </c>
      <c r="AQ80" s="32">
        <v>0</v>
      </c>
      <c r="AR80" s="34">
        <v>0</v>
      </c>
      <c r="AS80" s="35">
        <f>SUM(AF80:AR80)</f>
        <v>34</v>
      </c>
      <c r="AT80" s="32"/>
      <c r="AU80" s="35">
        <f>SUM(O80+AD80+AS80)</f>
        <v>89</v>
      </c>
    </row>
    <row r="81" spans="1:47" ht="15.75" customHeight="1">
      <c r="A81" s="23">
        <v>0.3125</v>
      </c>
      <c r="B81" s="33">
        <v>6</v>
      </c>
      <c r="C81" s="32">
        <v>1</v>
      </c>
      <c r="D81" s="32">
        <v>57</v>
      </c>
      <c r="E81" s="32">
        <v>0</v>
      </c>
      <c r="F81" s="32">
        <v>8</v>
      </c>
      <c r="G81" s="32">
        <v>0</v>
      </c>
      <c r="H81" s="32">
        <v>0</v>
      </c>
      <c r="I81" s="32">
        <v>1</v>
      </c>
      <c r="J81" s="32">
        <v>0</v>
      </c>
      <c r="K81" s="32">
        <v>0</v>
      </c>
      <c r="L81" s="32">
        <v>0</v>
      </c>
      <c r="M81" s="32">
        <v>0</v>
      </c>
      <c r="N81" s="34">
        <v>0</v>
      </c>
      <c r="O81" s="35">
        <f>SUM(B81:N81)</f>
        <v>73</v>
      </c>
      <c r="P81" s="32"/>
      <c r="Q81" s="33">
        <v>0</v>
      </c>
      <c r="R81" s="32">
        <v>0</v>
      </c>
      <c r="S81" s="32">
        <v>0</v>
      </c>
      <c r="T81" s="32">
        <v>0</v>
      </c>
      <c r="U81" s="32">
        <v>0</v>
      </c>
      <c r="V81" s="32">
        <v>0</v>
      </c>
      <c r="W81" s="32">
        <v>0</v>
      </c>
      <c r="X81" s="32">
        <v>0</v>
      </c>
      <c r="Y81" s="32">
        <v>0</v>
      </c>
      <c r="Z81" s="32">
        <v>0</v>
      </c>
      <c r="AA81" s="32">
        <v>0</v>
      </c>
      <c r="AB81" s="32">
        <v>0</v>
      </c>
      <c r="AC81" s="34">
        <v>0</v>
      </c>
      <c r="AD81" s="35">
        <f>SUM(Q81:AC81)</f>
        <v>0</v>
      </c>
      <c r="AE81" s="32"/>
      <c r="AF81" s="33">
        <v>1</v>
      </c>
      <c r="AG81" s="32">
        <v>1</v>
      </c>
      <c r="AH81" s="32">
        <v>54</v>
      </c>
      <c r="AI81" s="32">
        <v>2</v>
      </c>
      <c r="AJ81" s="32">
        <v>10</v>
      </c>
      <c r="AK81" s="32">
        <v>0</v>
      </c>
      <c r="AL81" s="32">
        <v>0</v>
      </c>
      <c r="AM81" s="32">
        <v>0</v>
      </c>
      <c r="AN81" s="32">
        <v>0</v>
      </c>
      <c r="AO81" s="32">
        <v>0</v>
      </c>
      <c r="AP81" s="32">
        <v>0</v>
      </c>
      <c r="AQ81" s="32">
        <v>0</v>
      </c>
      <c r="AR81" s="34">
        <v>0</v>
      </c>
      <c r="AS81" s="35">
        <f>SUM(AF81:AR81)</f>
        <v>68</v>
      </c>
      <c r="AT81" s="32"/>
      <c r="AU81" s="35">
        <f>SUM(O81+AD81+AS81)</f>
        <v>141</v>
      </c>
    </row>
    <row r="82" spans="1:47" ht="15.75" customHeight="1">
      <c r="A82" s="24">
        <v>0.32291666666666702</v>
      </c>
      <c r="B82" s="36">
        <v>7</v>
      </c>
      <c r="C82" s="37">
        <v>0</v>
      </c>
      <c r="D82" s="37">
        <v>55</v>
      </c>
      <c r="E82" s="37">
        <v>1</v>
      </c>
      <c r="F82" s="37">
        <v>15</v>
      </c>
      <c r="G82" s="37">
        <v>0</v>
      </c>
      <c r="H82" s="37">
        <v>0</v>
      </c>
      <c r="I82" s="37">
        <v>2</v>
      </c>
      <c r="J82" s="37">
        <v>0</v>
      </c>
      <c r="K82" s="37">
        <v>0</v>
      </c>
      <c r="L82" s="37">
        <v>0</v>
      </c>
      <c r="M82" s="37">
        <v>0</v>
      </c>
      <c r="N82" s="38">
        <v>0</v>
      </c>
      <c r="O82" s="39">
        <f>SUM(B82:N82)</f>
        <v>80</v>
      </c>
      <c r="P82" s="32"/>
      <c r="Q82" s="36">
        <v>0</v>
      </c>
      <c r="R82" s="37">
        <v>0</v>
      </c>
      <c r="S82" s="37">
        <v>0</v>
      </c>
      <c r="T82" s="37">
        <v>0</v>
      </c>
      <c r="U82" s="37">
        <v>0</v>
      </c>
      <c r="V82" s="37">
        <v>0</v>
      </c>
      <c r="W82" s="37">
        <v>0</v>
      </c>
      <c r="X82" s="37">
        <v>0</v>
      </c>
      <c r="Y82" s="37">
        <v>0</v>
      </c>
      <c r="Z82" s="37">
        <v>0</v>
      </c>
      <c r="AA82" s="37">
        <v>0</v>
      </c>
      <c r="AB82" s="37">
        <v>0</v>
      </c>
      <c r="AC82" s="38">
        <v>0</v>
      </c>
      <c r="AD82" s="39">
        <f>SUM(Q82:AC82)</f>
        <v>0</v>
      </c>
      <c r="AE82" s="32"/>
      <c r="AF82" s="36">
        <v>4</v>
      </c>
      <c r="AG82" s="37">
        <v>1</v>
      </c>
      <c r="AH82" s="37">
        <v>56</v>
      </c>
      <c r="AI82" s="37">
        <v>3</v>
      </c>
      <c r="AJ82" s="37">
        <v>11</v>
      </c>
      <c r="AK82" s="37">
        <v>0</v>
      </c>
      <c r="AL82" s="37">
        <v>0</v>
      </c>
      <c r="AM82" s="37">
        <v>2</v>
      </c>
      <c r="AN82" s="37">
        <v>1</v>
      </c>
      <c r="AO82" s="37">
        <v>1</v>
      </c>
      <c r="AP82" s="37">
        <v>0</v>
      </c>
      <c r="AQ82" s="37">
        <v>0</v>
      </c>
      <c r="AR82" s="38">
        <v>0</v>
      </c>
      <c r="AS82" s="39">
        <f>SUM(AF82:AR82)</f>
        <v>79</v>
      </c>
      <c r="AT82" s="32"/>
      <c r="AU82" s="39">
        <f>SUM(O82+AD82+AS82)</f>
        <v>159</v>
      </c>
    </row>
    <row r="83" spans="1:47" ht="15.75" customHeight="1">
      <c r="A83" s="25" t="s">
        <v>21</v>
      </c>
      <c r="B83" s="40">
        <f t="shared" ref="B83:O83" si="39">SUM(B79:B82)</f>
        <v>27</v>
      </c>
      <c r="C83" s="41">
        <f t="shared" si="39"/>
        <v>2</v>
      </c>
      <c r="D83" s="41">
        <f t="shared" si="39"/>
        <v>182</v>
      </c>
      <c r="E83" s="41">
        <f t="shared" si="39"/>
        <v>1</v>
      </c>
      <c r="F83" s="41">
        <f t="shared" si="39"/>
        <v>36</v>
      </c>
      <c r="G83" s="41">
        <f t="shared" si="39"/>
        <v>0</v>
      </c>
      <c r="H83" s="41">
        <f t="shared" si="39"/>
        <v>0</v>
      </c>
      <c r="I83" s="41">
        <f t="shared" si="39"/>
        <v>3</v>
      </c>
      <c r="J83" s="41">
        <f t="shared" si="39"/>
        <v>0</v>
      </c>
      <c r="K83" s="41">
        <f t="shared" si="39"/>
        <v>0</v>
      </c>
      <c r="L83" s="41">
        <f t="shared" si="39"/>
        <v>0</v>
      </c>
      <c r="M83" s="41">
        <f t="shared" si="39"/>
        <v>0</v>
      </c>
      <c r="N83" s="42">
        <f t="shared" si="39"/>
        <v>1</v>
      </c>
      <c r="O83" s="43">
        <f t="shared" si="39"/>
        <v>252</v>
      </c>
      <c r="P83" s="32"/>
      <c r="Q83" s="40">
        <f t="shared" ref="Q83:AD83" si="40">SUM(Q79:Q82)</f>
        <v>0</v>
      </c>
      <c r="R83" s="41">
        <f t="shared" si="40"/>
        <v>0</v>
      </c>
      <c r="S83" s="41">
        <f t="shared" si="40"/>
        <v>0</v>
      </c>
      <c r="T83" s="41">
        <f t="shared" si="40"/>
        <v>0</v>
      </c>
      <c r="U83" s="41">
        <f t="shared" si="40"/>
        <v>0</v>
      </c>
      <c r="V83" s="41">
        <f t="shared" si="40"/>
        <v>0</v>
      </c>
      <c r="W83" s="41">
        <f t="shared" si="40"/>
        <v>0</v>
      </c>
      <c r="X83" s="41">
        <f t="shared" si="40"/>
        <v>0</v>
      </c>
      <c r="Y83" s="41">
        <f t="shared" si="40"/>
        <v>0</v>
      </c>
      <c r="Z83" s="41">
        <f t="shared" si="40"/>
        <v>0</v>
      </c>
      <c r="AA83" s="41">
        <f t="shared" si="40"/>
        <v>0</v>
      </c>
      <c r="AB83" s="41">
        <f t="shared" si="40"/>
        <v>0</v>
      </c>
      <c r="AC83" s="42">
        <f t="shared" si="40"/>
        <v>0</v>
      </c>
      <c r="AD83" s="43">
        <f t="shared" si="40"/>
        <v>0</v>
      </c>
      <c r="AE83" s="32"/>
      <c r="AF83" s="40">
        <f t="shared" ref="AF83:AS83" si="41">SUM(AF79:AF82)</f>
        <v>9</v>
      </c>
      <c r="AG83" s="41">
        <f t="shared" si="41"/>
        <v>3</v>
      </c>
      <c r="AH83" s="41">
        <f t="shared" si="41"/>
        <v>163</v>
      </c>
      <c r="AI83" s="41">
        <f t="shared" si="41"/>
        <v>5</v>
      </c>
      <c r="AJ83" s="41">
        <f t="shared" si="41"/>
        <v>32</v>
      </c>
      <c r="AK83" s="41">
        <f t="shared" si="41"/>
        <v>0</v>
      </c>
      <c r="AL83" s="41">
        <f t="shared" si="41"/>
        <v>0</v>
      </c>
      <c r="AM83" s="41">
        <f t="shared" si="41"/>
        <v>2</v>
      </c>
      <c r="AN83" s="41">
        <f t="shared" si="41"/>
        <v>1</v>
      </c>
      <c r="AO83" s="41">
        <f t="shared" si="41"/>
        <v>1</v>
      </c>
      <c r="AP83" s="41">
        <f t="shared" si="41"/>
        <v>0</v>
      </c>
      <c r="AQ83" s="41">
        <f t="shared" si="41"/>
        <v>0</v>
      </c>
      <c r="AR83" s="42">
        <f t="shared" si="41"/>
        <v>0</v>
      </c>
      <c r="AS83" s="43">
        <f t="shared" si="41"/>
        <v>216</v>
      </c>
      <c r="AT83" s="32"/>
      <c r="AU83" s="43">
        <f>SUM(AU79:AU82)</f>
        <v>468</v>
      </c>
    </row>
    <row r="84" spans="1:47" ht="15.75" customHeight="1">
      <c r="A84" s="22">
        <v>0.33333333333333298</v>
      </c>
      <c r="B84" s="28">
        <v>4</v>
      </c>
      <c r="C84" s="29">
        <v>0</v>
      </c>
      <c r="D84" s="29">
        <v>51</v>
      </c>
      <c r="E84" s="29">
        <v>0</v>
      </c>
      <c r="F84" s="29">
        <v>15</v>
      </c>
      <c r="G84" s="29">
        <v>0</v>
      </c>
      <c r="H84" s="29">
        <v>1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30">
        <v>0</v>
      </c>
      <c r="O84" s="31">
        <f>SUM(B84:N84)</f>
        <v>71</v>
      </c>
      <c r="P84" s="32"/>
      <c r="Q84" s="28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29">
        <v>0</v>
      </c>
      <c r="AB84" s="29">
        <v>0</v>
      </c>
      <c r="AC84" s="30">
        <v>0</v>
      </c>
      <c r="AD84" s="31">
        <f>SUM(Q84:AC84)</f>
        <v>0</v>
      </c>
      <c r="AE84" s="32"/>
      <c r="AF84" s="28">
        <v>4</v>
      </c>
      <c r="AG84" s="29">
        <v>0</v>
      </c>
      <c r="AH84" s="29">
        <v>63</v>
      </c>
      <c r="AI84" s="29">
        <v>4</v>
      </c>
      <c r="AJ84" s="29">
        <v>8</v>
      </c>
      <c r="AK84" s="29">
        <v>0</v>
      </c>
      <c r="AL84" s="29">
        <v>0</v>
      </c>
      <c r="AM84" s="29">
        <v>2</v>
      </c>
      <c r="AN84" s="29">
        <v>1</v>
      </c>
      <c r="AO84" s="29">
        <v>0</v>
      </c>
      <c r="AP84" s="29">
        <v>0</v>
      </c>
      <c r="AQ84" s="29">
        <v>0</v>
      </c>
      <c r="AR84" s="30">
        <v>0</v>
      </c>
      <c r="AS84" s="31">
        <f>SUM(AF84:AR84)</f>
        <v>82</v>
      </c>
      <c r="AT84" s="32"/>
      <c r="AU84" s="31">
        <f>SUM(O84+AD84+AS84)</f>
        <v>153</v>
      </c>
    </row>
    <row r="85" spans="1:47" ht="15.75" customHeight="1">
      <c r="A85" s="23">
        <v>0.34375</v>
      </c>
      <c r="B85" s="33">
        <v>2</v>
      </c>
      <c r="C85" s="32">
        <v>1</v>
      </c>
      <c r="D85" s="32">
        <v>60</v>
      </c>
      <c r="E85" s="32">
        <v>2</v>
      </c>
      <c r="F85" s="32">
        <v>6</v>
      </c>
      <c r="G85" s="32">
        <v>0</v>
      </c>
      <c r="H85" s="32">
        <v>0</v>
      </c>
      <c r="I85" s="32">
        <v>1</v>
      </c>
      <c r="J85" s="32">
        <v>0</v>
      </c>
      <c r="K85" s="32">
        <v>0</v>
      </c>
      <c r="L85" s="32">
        <v>0</v>
      </c>
      <c r="M85" s="32">
        <v>0</v>
      </c>
      <c r="N85" s="34">
        <v>0</v>
      </c>
      <c r="O85" s="35">
        <f>SUM(B85:N85)</f>
        <v>72</v>
      </c>
      <c r="P85" s="32"/>
      <c r="Q85" s="33">
        <v>0</v>
      </c>
      <c r="R85" s="32">
        <v>0</v>
      </c>
      <c r="S85" s="32">
        <v>0</v>
      </c>
      <c r="T85" s="32">
        <v>0</v>
      </c>
      <c r="U85" s="32">
        <v>0</v>
      </c>
      <c r="V85" s="32">
        <v>0</v>
      </c>
      <c r="W85" s="32">
        <v>0</v>
      </c>
      <c r="X85" s="32">
        <v>0</v>
      </c>
      <c r="Y85" s="32">
        <v>0</v>
      </c>
      <c r="Z85" s="32">
        <v>0</v>
      </c>
      <c r="AA85" s="32">
        <v>0</v>
      </c>
      <c r="AB85" s="32">
        <v>0</v>
      </c>
      <c r="AC85" s="34">
        <v>0</v>
      </c>
      <c r="AD85" s="35">
        <f>SUM(Q85:AC85)</f>
        <v>0</v>
      </c>
      <c r="AE85" s="32"/>
      <c r="AF85" s="33">
        <v>1</v>
      </c>
      <c r="AG85" s="32">
        <v>0</v>
      </c>
      <c r="AH85" s="32">
        <v>52</v>
      </c>
      <c r="AI85" s="32">
        <v>2</v>
      </c>
      <c r="AJ85" s="32">
        <v>10</v>
      </c>
      <c r="AK85" s="32">
        <v>0</v>
      </c>
      <c r="AL85" s="32">
        <v>1</v>
      </c>
      <c r="AM85" s="32">
        <v>0</v>
      </c>
      <c r="AN85" s="32">
        <v>1</v>
      </c>
      <c r="AO85" s="32">
        <v>0</v>
      </c>
      <c r="AP85" s="32">
        <v>0</v>
      </c>
      <c r="AQ85" s="32">
        <v>0</v>
      </c>
      <c r="AR85" s="34">
        <v>0</v>
      </c>
      <c r="AS85" s="35">
        <f>SUM(AF85:AR85)</f>
        <v>67</v>
      </c>
      <c r="AT85" s="32"/>
      <c r="AU85" s="35">
        <f>SUM(O85+AD85+AS85)</f>
        <v>139</v>
      </c>
    </row>
    <row r="86" spans="1:47" ht="15.75" customHeight="1">
      <c r="A86" s="23">
        <v>0.35416666666666702</v>
      </c>
      <c r="B86" s="33">
        <v>2</v>
      </c>
      <c r="C86" s="32">
        <v>1</v>
      </c>
      <c r="D86" s="32">
        <v>74</v>
      </c>
      <c r="E86" s="32">
        <v>1</v>
      </c>
      <c r="F86" s="32">
        <v>11</v>
      </c>
      <c r="G86" s="32">
        <v>0</v>
      </c>
      <c r="H86" s="32">
        <v>0</v>
      </c>
      <c r="I86" s="32">
        <v>3</v>
      </c>
      <c r="J86" s="32">
        <v>0</v>
      </c>
      <c r="K86" s="32">
        <v>0</v>
      </c>
      <c r="L86" s="32">
        <v>0</v>
      </c>
      <c r="M86" s="32">
        <v>0</v>
      </c>
      <c r="N86" s="34">
        <v>0</v>
      </c>
      <c r="O86" s="35">
        <f>SUM(B86:N86)</f>
        <v>92</v>
      </c>
      <c r="P86" s="32"/>
      <c r="Q86" s="33">
        <v>0</v>
      </c>
      <c r="R86" s="32">
        <v>0</v>
      </c>
      <c r="S86" s="32">
        <v>0</v>
      </c>
      <c r="T86" s="32">
        <v>0</v>
      </c>
      <c r="U86" s="32">
        <v>0</v>
      </c>
      <c r="V86" s="32">
        <v>0</v>
      </c>
      <c r="W86" s="32">
        <v>0</v>
      </c>
      <c r="X86" s="32">
        <v>0</v>
      </c>
      <c r="Y86" s="32">
        <v>0</v>
      </c>
      <c r="Z86" s="32">
        <v>0</v>
      </c>
      <c r="AA86" s="32">
        <v>0</v>
      </c>
      <c r="AB86" s="32">
        <v>0</v>
      </c>
      <c r="AC86" s="34">
        <v>0</v>
      </c>
      <c r="AD86" s="35">
        <f>SUM(Q86:AC86)</f>
        <v>0</v>
      </c>
      <c r="AE86" s="32"/>
      <c r="AF86" s="33">
        <v>2</v>
      </c>
      <c r="AG86" s="32">
        <v>0</v>
      </c>
      <c r="AH86" s="32">
        <v>69</v>
      </c>
      <c r="AI86" s="32">
        <v>1</v>
      </c>
      <c r="AJ86" s="32">
        <v>10</v>
      </c>
      <c r="AK86" s="32">
        <v>0</v>
      </c>
      <c r="AL86" s="32">
        <v>0</v>
      </c>
      <c r="AM86" s="32">
        <v>0</v>
      </c>
      <c r="AN86" s="32">
        <v>0</v>
      </c>
      <c r="AO86" s="32">
        <v>0</v>
      </c>
      <c r="AP86" s="32">
        <v>0</v>
      </c>
      <c r="AQ86" s="32">
        <v>0</v>
      </c>
      <c r="AR86" s="34">
        <v>0</v>
      </c>
      <c r="AS86" s="35">
        <f>SUM(AF86:AR86)</f>
        <v>82</v>
      </c>
      <c r="AT86" s="32"/>
      <c r="AU86" s="35">
        <f>SUM(O86+AD86+AS86)</f>
        <v>174</v>
      </c>
    </row>
    <row r="87" spans="1:47" ht="15.75" customHeight="1">
      <c r="A87" s="24">
        <v>0.36458333333333298</v>
      </c>
      <c r="B87" s="36">
        <v>4</v>
      </c>
      <c r="C87" s="37">
        <v>1</v>
      </c>
      <c r="D87" s="37">
        <v>62</v>
      </c>
      <c r="E87" s="37">
        <v>0</v>
      </c>
      <c r="F87" s="37">
        <v>13</v>
      </c>
      <c r="G87" s="37">
        <v>1</v>
      </c>
      <c r="H87" s="37">
        <v>1</v>
      </c>
      <c r="I87" s="37">
        <v>2</v>
      </c>
      <c r="J87" s="37">
        <v>0</v>
      </c>
      <c r="K87" s="37">
        <v>0</v>
      </c>
      <c r="L87" s="37">
        <v>0</v>
      </c>
      <c r="M87" s="37">
        <v>0</v>
      </c>
      <c r="N87" s="38">
        <v>0</v>
      </c>
      <c r="O87" s="39">
        <f>SUM(B87:N87)</f>
        <v>84</v>
      </c>
      <c r="P87" s="32"/>
      <c r="Q87" s="36">
        <v>0</v>
      </c>
      <c r="R87" s="37">
        <v>0</v>
      </c>
      <c r="S87" s="37">
        <v>0</v>
      </c>
      <c r="T87" s="37">
        <v>0</v>
      </c>
      <c r="U87" s="37">
        <v>0</v>
      </c>
      <c r="V87" s="37">
        <v>0</v>
      </c>
      <c r="W87" s="37">
        <v>0</v>
      </c>
      <c r="X87" s="37">
        <v>0</v>
      </c>
      <c r="Y87" s="37">
        <v>0</v>
      </c>
      <c r="Z87" s="37">
        <v>0</v>
      </c>
      <c r="AA87" s="37">
        <v>0</v>
      </c>
      <c r="AB87" s="37">
        <v>0</v>
      </c>
      <c r="AC87" s="38">
        <v>0</v>
      </c>
      <c r="AD87" s="39">
        <f>SUM(Q87:AC87)</f>
        <v>0</v>
      </c>
      <c r="AE87" s="32"/>
      <c r="AF87" s="36">
        <v>4</v>
      </c>
      <c r="AG87" s="37">
        <v>2</v>
      </c>
      <c r="AH87" s="37">
        <v>52</v>
      </c>
      <c r="AI87" s="37">
        <v>3</v>
      </c>
      <c r="AJ87" s="37">
        <v>7</v>
      </c>
      <c r="AK87" s="37">
        <v>0</v>
      </c>
      <c r="AL87" s="37">
        <v>0</v>
      </c>
      <c r="AM87" s="37">
        <v>0</v>
      </c>
      <c r="AN87" s="37">
        <v>0</v>
      </c>
      <c r="AO87" s="37">
        <v>0</v>
      </c>
      <c r="AP87" s="37">
        <v>0</v>
      </c>
      <c r="AQ87" s="37">
        <v>0</v>
      </c>
      <c r="AR87" s="38">
        <v>0</v>
      </c>
      <c r="AS87" s="39">
        <f>SUM(AF87:AR87)</f>
        <v>68</v>
      </c>
      <c r="AT87" s="32"/>
      <c r="AU87" s="39">
        <f>SUM(O87+AD87+AS87)</f>
        <v>152</v>
      </c>
    </row>
    <row r="88" spans="1:47" ht="15.75" customHeight="1">
      <c r="A88" s="25" t="s">
        <v>21</v>
      </c>
      <c r="B88" s="40">
        <f t="shared" ref="B88:O88" si="42">SUM(B84:B87)</f>
        <v>12</v>
      </c>
      <c r="C88" s="41">
        <f t="shared" si="42"/>
        <v>3</v>
      </c>
      <c r="D88" s="41">
        <f t="shared" si="42"/>
        <v>247</v>
      </c>
      <c r="E88" s="41">
        <f t="shared" si="42"/>
        <v>3</v>
      </c>
      <c r="F88" s="41">
        <f t="shared" si="42"/>
        <v>45</v>
      </c>
      <c r="G88" s="41">
        <f t="shared" si="42"/>
        <v>1</v>
      </c>
      <c r="H88" s="41">
        <f t="shared" si="42"/>
        <v>2</v>
      </c>
      <c r="I88" s="41">
        <f t="shared" si="42"/>
        <v>6</v>
      </c>
      <c r="J88" s="41">
        <f t="shared" si="42"/>
        <v>0</v>
      </c>
      <c r="K88" s="41">
        <f t="shared" si="42"/>
        <v>0</v>
      </c>
      <c r="L88" s="41">
        <f t="shared" si="42"/>
        <v>0</v>
      </c>
      <c r="M88" s="41">
        <f t="shared" si="42"/>
        <v>0</v>
      </c>
      <c r="N88" s="42">
        <f t="shared" si="42"/>
        <v>0</v>
      </c>
      <c r="O88" s="43">
        <f t="shared" si="42"/>
        <v>319</v>
      </c>
      <c r="P88" s="32"/>
      <c r="Q88" s="40">
        <f t="shared" ref="Q88:AD88" si="43">SUM(Q84:Q87)</f>
        <v>0</v>
      </c>
      <c r="R88" s="41">
        <f t="shared" si="43"/>
        <v>0</v>
      </c>
      <c r="S88" s="41">
        <f t="shared" si="43"/>
        <v>0</v>
      </c>
      <c r="T88" s="41">
        <f t="shared" si="43"/>
        <v>0</v>
      </c>
      <c r="U88" s="41">
        <f t="shared" si="43"/>
        <v>0</v>
      </c>
      <c r="V88" s="41">
        <f t="shared" si="43"/>
        <v>0</v>
      </c>
      <c r="W88" s="41">
        <f t="shared" si="43"/>
        <v>0</v>
      </c>
      <c r="X88" s="41">
        <f t="shared" si="43"/>
        <v>0</v>
      </c>
      <c r="Y88" s="41">
        <f t="shared" si="43"/>
        <v>0</v>
      </c>
      <c r="Z88" s="41">
        <f t="shared" si="43"/>
        <v>0</v>
      </c>
      <c r="AA88" s="41">
        <f t="shared" si="43"/>
        <v>0</v>
      </c>
      <c r="AB88" s="41">
        <f t="shared" si="43"/>
        <v>0</v>
      </c>
      <c r="AC88" s="42">
        <f t="shared" si="43"/>
        <v>0</v>
      </c>
      <c r="AD88" s="43">
        <f t="shared" si="43"/>
        <v>0</v>
      </c>
      <c r="AE88" s="32"/>
      <c r="AF88" s="40">
        <f t="shared" ref="AF88:AS88" si="44">SUM(AF84:AF87)</f>
        <v>11</v>
      </c>
      <c r="AG88" s="41">
        <f t="shared" si="44"/>
        <v>2</v>
      </c>
      <c r="AH88" s="41">
        <f t="shared" si="44"/>
        <v>236</v>
      </c>
      <c r="AI88" s="41">
        <f t="shared" si="44"/>
        <v>10</v>
      </c>
      <c r="AJ88" s="41">
        <f t="shared" si="44"/>
        <v>35</v>
      </c>
      <c r="AK88" s="41">
        <f t="shared" si="44"/>
        <v>0</v>
      </c>
      <c r="AL88" s="41">
        <f t="shared" si="44"/>
        <v>1</v>
      </c>
      <c r="AM88" s="41">
        <f t="shared" si="44"/>
        <v>2</v>
      </c>
      <c r="AN88" s="41">
        <f t="shared" si="44"/>
        <v>2</v>
      </c>
      <c r="AO88" s="41">
        <f t="shared" si="44"/>
        <v>0</v>
      </c>
      <c r="AP88" s="41">
        <f t="shared" si="44"/>
        <v>0</v>
      </c>
      <c r="AQ88" s="41">
        <f t="shared" si="44"/>
        <v>0</v>
      </c>
      <c r="AR88" s="42">
        <f t="shared" si="44"/>
        <v>0</v>
      </c>
      <c r="AS88" s="43">
        <f t="shared" si="44"/>
        <v>299</v>
      </c>
      <c r="AT88" s="32"/>
      <c r="AU88" s="43">
        <f>SUM(AU84:AU87)</f>
        <v>618</v>
      </c>
    </row>
    <row r="89" spans="1:47" ht="15.75" customHeight="1">
      <c r="A89" s="22">
        <v>0.375</v>
      </c>
      <c r="B89" s="28">
        <v>6</v>
      </c>
      <c r="C89" s="29">
        <v>0</v>
      </c>
      <c r="D89" s="29">
        <v>51</v>
      </c>
      <c r="E89" s="29">
        <v>4</v>
      </c>
      <c r="F89" s="29">
        <v>13</v>
      </c>
      <c r="G89" s="29">
        <v>0</v>
      </c>
      <c r="H89" s="29">
        <v>0</v>
      </c>
      <c r="I89" s="29">
        <v>2</v>
      </c>
      <c r="J89" s="29">
        <v>0</v>
      </c>
      <c r="K89" s="29">
        <v>0</v>
      </c>
      <c r="L89" s="29">
        <v>0</v>
      </c>
      <c r="M89" s="29">
        <v>0</v>
      </c>
      <c r="N89" s="30">
        <v>0</v>
      </c>
      <c r="O89" s="31">
        <f>SUM(B89:N89)</f>
        <v>76</v>
      </c>
      <c r="P89" s="32"/>
      <c r="Q89" s="28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29">
        <v>0</v>
      </c>
      <c r="AB89" s="29">
        <v>0</v>
      </c>
      <c r="AC89" s="30">
        <v>0</v>
      </c>
      <c r="AD89" s="31">
        <f>SUM(Q89:AC89)</f>
        <v>0</v>
      </c>
      <c r="AE89" s="32"/>
      <c r="AF89" s="28">
        <v>1</v>
      </c>
      <c r="AG89" s="29">
        <v>0</v>
      </c>
      <c r="AH89" s="29">
        <v>34</v>
      </c>
      <c r="AI89" s="29">
        <v>1</v>
      </c>
      <c r="AJ89" s="29">
        <v>10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30">
        <v>0</v>
      </c>
      <c r="AS89" s="31">
        <f>SUM(AF89:AR89)</f>
        <v>46</v>
      </c>
      <c r="AT89" s="32"/>
      <c r="AU89" s="31">
        <f>SUM(O89+AD89+AS89)</f>
        <v>122</v>
      </c>
    </row>
    <row r="90" spans="1:47" ht="15.75" customHeight="1">
      <c r="A90" s="23">
        <v>0.38541666666666702</v>
      </c>
      <c r="B90" s="33">
        <v>3</v>
      </c>
      <c r="C90" s="32">
        <v>1</v>
      </c>
      <c r="D90" s="32">
        <v>48</v>
      </c>
      <c r="E90" s="32">
        <v>1</v>
      </c>
      <c r="F90" s="32">
        <v>11</v>
      </c>
      <c r="G90" s="32">
        <v>0</v>
      </c>
      <c r="H90" s="32">
        <v>0</v>
      </c>
      <c r="I90" s="32">
        <v>1</v>
      </c>
      <c r="J90" s="32">
        <v>0</v>
      </c>
      <c r="K90" s="32">
        <v>0</v>
      </c>
      <c r="L90" s="32">
        <v>0</v>
      </c>
      <c r="M90" s="32">
        <v>0</v>
      </c>
      <c r="N90" s="34">
        <v>0</v>
      </c>
      <c r="O90" s="35">
        <f>SUM(B90:N90)</f>
        <v>65</v>
      </c>
      <c r="P90" s="32"/>
      <c r="Q90" s="33">
        <v>0</v>
      </c>
      <c r="R90" s="32">
        <v>0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2">
        <v>0</v>
      </c>
      <c r="Y90" s="32">
        <v>0</v>
      </c>
      <c r="Z90" s="32">
        <v>0</v>
      </c>
      <c r="AA90" s="32">
        <v>0</v>
      </c>
      <c r="AB90" s="32">
        <v>0</v>
      </c>
      <c r="AC90" s="34">
        <v>0</v>
      </c>
      <c r="AD90" s="35">
        <f>SUM(Q90:AC90)</f>
        <v>0</v>
      </c>
      <c r="AE90" s="32"/>
      <c r="AF90" s="33">
        <v>0</v>
      </c>
      <c r="AG90" s="32">
        <v>0</v>
      </c>
      <c r="AH90" s="32">
        <v>42</v>
      </c>
      <c r="AI90" s="32">
        <v>3</v>
      </c>
      <c r="AJ90" s="32">
        <v>9</v>
      </c>
      <c r="AK90" s="32">
        <v>0</v>
      </c>
      <c r="AL90" s="32">
        <v>1</v>
      </c>
      <c r="AM90" s="32">
        <v>1</v>
      </c>
      <c r="AN90" s="32">
        <v>0</v>
      </c>
      <c r="AO90" s="32">
        <v>1</v>
      </c>
      <c r="AP90" s="32">
        <v>0</v>
      </c>
      <c r="AQ90" s="32">
        <v>0</v>
      </c>
      <c r="AR90" s="34">
        <v>1</v>
      </c>
      <c r="AS90" s="35">
        <f>SUM(AF90:AR90)</f>
        <v>58</v>
      </c>
      <c r="AT90" s="32"/>
      <c r="AU90" s="35">
        <f>SUM(O90+AD90+AS90)</f>
        <v>123</v>
      </c>
    </row>
    <row r="91" spans="1:47" ht="15.75" customHeight="1">
      <c r="A91" s="23">
        <v>0.39583333333333298</v>
      </c>
      <c r="B91" s="33">
        <v>0</v>
      </c>
      <c r="C91" s="32">
        <v>0</v>
      </c>
      <c r="D91" s="32">
        <v>55</v>
      </c>
      <c r="E91" s="32">
        <v>2</v>
      </c>
      <c r="F91" s="32">
        <v>8</v>
      </c>
      <c r="G91" s="32">
        <v>0</v>
      </c>
      <c r="H91" s="32">
        <v>0</v>
      </c>
      <c r="I91" s="32">
        <v>1</v>
      </c>
      <c r="J91" s="32">
        <v>0</v>
      </c>
      <c r="K91" s="32">
        <v>0</v>
      </c>
      <c r="L91" s="32">
        <v>0</v>
      </c>
      <c r="M91" s="32">
        <v>0</v>
      </c>
      <c r="N91" s="34">
        <v>0</v>
      </c>
      <c r="O91" s="35">
        <f>SUM(B91:N91)</f>
        <v>66</v>
      </c>
      <c r="P91" s="32"/>
      <c r="Q91" s="33">
        <v>0</v>
      </c>
      <c r="R91" s="32">
        <v>0</v>
      </c>
      <c r="S91" s="32">
        <v>1</v>
      </c>
      <c r="T91" s="32">
        <v>0</v>
      </c>
      <c r="U91" s="32">
        <v>0</v>
      </c>
      <c r="V91" s="32">
        <v>0</v>
      </c>
      <c r="W91" s="32">
        <v>0</v>
      </c>
      <c r="X91" s="32">
        <v>0</v>
      </c>
      <c r="Y91" s="32">
        <v>0</v>
      </c>
      <c r="Z91" s="32">
        <v>0</v>
      </c>
      <c r="AA91" s="32">
        <v>0</v>
      </c>
      <c r="AB91" s="32">
        <v>0</v>
      </c>
      <c r="AC91" s="34">
        <v>0</v>
      </c>
      <c r="AD91" s="35">
        <f>SUM(Q91:AC91)</f>
        <v>1</v>
      </c>
      <c r="AE91" s="32"/>
      <c r="AF91" s="33">
        <v>2</v>
      </c>
      <c r="AG91" s="32">
        <v>0</v>
      </c>
      <c r="AH91" s="32">
        <v>36</v>
      </c>
      <c r="AI91" s="32">
        <v>3</v>
      </c>
      <c r="AJ91" s="32">
        <v>8</v>
      </c>
      <c r="AK91" s="32">
        <v>0</v>
      </c>
      <c r="AL91" s="32">
        <v>1</v>
      </c>
      <c r="AM91" s="32">
        <v>1</v>
      </c>
      <c r="AN91" s="32">
        <v>1</v>
      </c>
      <c r="AO91" s="32">
        <v>0</v>
      </c>
      <c r="AP91" s="32">
        <v>0</v>
      </c>
      <c r="AQ91" s="32">
        <v>0</v>
      </c>
      <c r="AR91" s="34">
        <v>0</v>
      </c>
      <c r="AS91" s="35">
        <f>SUM(AF91:AR91)</f>
        <v>52</v>
      </c>
      <c r="AT91" s="32"/>
      <c r="AU91" s="35">
        <f>SUM(O91+AD91+AS91)</f>
        <v>119</v>
      </c>
    </row>
    <row r="92" spans="1:47" ht="15.75" customHeight="1">
      <c r="A92" s="24">
        <v>0.40625</v>
      </c>
      <c r="B92" s="36">
        <v>7</v>
      </c>
      <c r="C92" s="37">
        <v>1</v>
      </c>
      <c r="D92" s="37">
        <v>48</v>
      </c>
      <c r="E92" s="37">
        <v>1</v>
      </c>
      <c r="F92" s="37">
        <v>7</v>
      </c>
      <c r="G92" s="37">
        <v>0</v>
      </c>
      <c r="H92" s="37">
        <v>0</v>
      </c>
      <c r="I92" s="37">
        <v>0</v>
      </c>
      <c r="J92" s="37">
        <v>0</v>
      </c>
      <c r="K92" s="37">
        <v>0</v>
      </c>
      <c r="L92" s="37">
        <v>0</v>
      </c>
      <c r="M92" s="37">
        <v>0</v>
      </c>
      <c r="N92" s="38">
        <v>0</v>
      </c>
      <c r="O92" s="39">
        <f>SUM(B92:N92)</f>
        <v>64</v>
      </c>
      <c r="P92" s="32"/>
      <c r="Q92" s="36">
        <v>0</v>
      </c>
      <c r="R92" s="37">
        <v>0</v>
      </c>
      <c r="S92" s="37">
        <v>0</v>
      </c>
      <c r="T92" s="37">
        <v>0</v>
      </c>
      <c r="U92" s="37">
        <v>0</v>
      </c>
      <c r="V92" s="37">
        <v>0</v>
      </c>
      <c r="W92" s="37">
        <v>0</v>
      </c>
      <c r="X92" s="37">
        <v>0</v>
      </c>
      <c r="Y92" s="37">
        <v>0</v>
      </c>
      <c r="Z92" s="37">
        <v>0</v>
      </c>
      <c r="AA92" s="37">
        <v>0</v>
      </c>
      <c r="AB92" s="37">
        <v>0</v>
      </c>
      <c r="AC92" s="38">
        <v>0</v>
      </c>
      <c r="AD92" s="39">
        <f>SUM(Q92:AC92)</f>
        <v>0</v>
      </c>
      <c r="AE92" s="32"/>
      <c r="AF92" s="36">
        <v>1</v>
      </c>
      <c r="AG92" s="37">
        <v>0</v>
      </c>
      <c r="AH92" s="37">
        <v>37</v>
      </c>
      <c r="AI92" s="37">
        <v>4</v>
      </c>
      <c r="AJ92" s="37">
        <v>9</v>
      </c>
      <c r="AK92" s="37">
        <v>0</v>
      </c>
      <c r="AL92" s="37">
        <v>1</v>
      </c>
      <c r="AM92" s="37">
        <v>0</v>
      </c>
      <c r="AN92" s="37">
        <v>0</v>
      </c>
      <c r="AO92" s="37">
        <v>0</v>
      </c>
      <c r="AP92" s="37">
        <v>0</v>
      </c>
      <c r="AQ92" s="37">
        <v>0</v>
      </c>
      <c r="AR92" s="38">
        <v>0</v>
      </c>
      <c r="AS92" s="39">
        <f>SUM(AF92:AR92)</f>
        <v>52</v>
      </c>
      <c r="AT92" s="32"/>
      <c r="AU92" s="39">
        <f>SUM(O92+AD92+AS92)</f>
        <v>116</v>
      </c>
    </row>
    <row r="93" spans="1:47" ht="15.75" customHeight="1">
      <c r="A93" s="25" t="s">
        <v>21</v>
      </c>
      <c r="B93" s="40">
        <f t="shared" ref="B93:O93" si="45">SUM(B89:B92)</f>
        <v>16</v>
      </c>
      <c r="C93" s="41">
        <f t="shared" si="45"/>
        <v>2</v>
      </c>
      <c r="D93" s="41">
        <f t="shared" si="45"/>
        <v>202</v>
      </c>
      <c r="E93" s="41">
        <f t="shared" si="45"/>
        <v>8</v>
      </c>
      <c r="F93" s="41">
        <f t="shared" si="45"/>
        <v>39</v>
      </c>
      <c r="G93" s="41">
        <f t="shared" si="45"/>
        <v>0</v>
      </c>
      <c r="H93" s="41">
        <f t="shared" si="45"/>
        <v>0</v>
      </c>
      <c r="I93" s="41">
        <f t="shared" si="45"/>
        <v>4</v>
      </c>
      <c r="J93" s="41">
        <f t="shared" si="45"/>
        <v>0</v>
      </c>
      <c r="K93" s="41">
        <f t="shared" si="45"/>
        <v>0</v>
      </c>
      <c r="L93" s="41">
        <f t="shared" si="45"/>
        <v>0</v>
      </c>
      <c r="M93" s="41">
        <f t="shared" si="45"/>
        <v>0</v>
      </c>
      <c r="N93" s="42">
        <f t="shared" si="45"/>
        <v>0</v>
      </c>
      <c r="O93" s="43">
        <f t="shared" si="45"/>
        <v>271</v>
      </c>
      <c r="P93" s="32"/>
      <c r="Q93" s="40">
        <f t="shared" ref="Q93:AD93" si="46">SUM(Q89:Q92)</f>
        <v>0</v>
      </c>
      <c r="R93" s="41">
        <f t="shared" si="46"/>
        <v>0</v>
      </c>
      <c r="S93" s="41">
        <f t="shared" si="46"/>
        <v>1</v>
      </c>
      <c r="T93" s="41">
        <f t="shared" si="46"/>
        <v>0</v>
      </c>
      <c r="U93" s="41">
        <f t="shared" si="46"/>
        <v>0</v>
      </c>
      <c r="V93" s="41">
        <f t="shared" si="46"/>
        <v>0</v>
      </c>
      <c r="W93" s="41">
        <f t="shared" si="46"/>
        <v>0</v>
      </c>
      <c r="X93" s="41">
        <f t="shared" si="46"/>
        <v>0</v>
      </c>
      <c r="Y93" s="41">
        <f t="shared" si="46"/>
        <v>0</v>
      </c>
      <c r="Z93" s="41">
        <f t="shared" si="46"/>
        <v>0</v>
      </c>
      <c r="AA93" s="41">
        <f t="shared" si="46"/>
        <v>0</v>
      </c>
      <c r="AB93" s="41">
        <f t="shared" si="46"/>
        <v>0</v>
      </c>
      <c r="AC93" s="42">
        <f t="shared" si="46"/>
        <v>0</v>
      </c>
      <c r="AD93" s="43">
        <f t="shared" si="46"/>
        <v>1</v>
      </c>
      <c r="AE93" s="32"/>
      <c r="AF93" s="40">
        <f t="shared" ref="AF93:AS93" si="47">SUM(AF89:AF92)</f>
        <v>4</v>
      </c>
      <c r="AG93" s="41">
        <f t="shared" si="47"/>
        <v>0</v>
      </c>
      <c r="AH93" s="41">
        <f t="shared" si="47"/>
        <v>149</v>
      </c>
      <c r="AI93" s="41">
        <f t="shared" si="47"/>
        <v>11</v>
      </c>
      <c r="AJ93" s="41">
        <f t="shared" si="47"/>
        <v>36</v>
      </c>
      <c r="AK93" s="41">
        <f t="shared" si="47"/>
        <v>0</v>
      </c>
      <c r="AL93" s="41">
        <f t="shared" si="47"/>
        <v>3</v>
      </c>
      <c r="AM93" s="41">
        <f t="shared" si="47"/>
        <v>2</v>
      </c>
      <c r="AN93" s="41">
        <f t="shared" si="47"/>
        <v>1</v>
      </c>
      <c r="AO93" s="41">
        <f t="shared" si="47"/>
        <v>1</v>
      </c>
      <c r="AP93" s="41">
        <f t="shared" si="47"/>
        <v>0</v>
      </c>
      <c r="AQ93" s="41">
        <f t="shared" si="47"/>
        <v>0</v>
      </c>
      <c r="AR93" s="42">
        <f t="shared" si="47"/>
        <v>1</v>
      </c>
      <c r="AS93" s="43">
        <f t="shared" si="47"/>
        <v>208</v>
      </c>
      <c r="AT93" s="32"/>
      <c r="AU93" s="43">
        <f>SUM(AU89:AU92)</f>
        <v>480</v>
      </c>
    </row>
    <row r="94" spans="1:47" ht="15.75" customHeight="1">
      <c r="A94" s="22">
        <v>0.41666666666666702</v>
      </c>
      <c r="B94" s="28">
        <v>1</v>
      </c>
      <c r="C94" s="29">
        <v>0</v>
      </c>
      <c r="D94" s="29">
        <v>65</v>
      </c>
      <c r="E94" s="29">
        <v>3</v>
      </c>
      <c r="F94" s="29">
        <v>11</v>
      </c>
      <c r="G94" s="29">
        <v>0</v>
      </c>
      <c r="H94" s="29">
        <v>0</v>
      </c>
      <c r="I94" s="29">
        <v>2</v>
      </c>
      <c r="J94" s="29">
        <v>0</v>
      </c>
      <c r="K94" s="29">
        <v>0</v>
      </c>
      <c r="L94" s="29">
        <v>0</v>
      </c>
      <c r="M94" s="29">
        <v>0</v>
      </c>
      <c r="N94" s="30">
        <v>0</v>
      </c>
      <c r="O94" s="31">
        <f>SUM(B94:N94)</f>
        <v>82</v>
      </c>
      <c r="P94" s="32"/>
      <c r="Q94" s="28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29">
        <v>0</v>
      </c>
      <c r="AB94" s="29">
        <v>0</v>
      </c>
      <c r="AC94" s="30">
        <v>0</v>
      </c>
      <c r="AD94" s="31">
        <f>SUM(Q94:AC94)</f>
        <v>0</v>
      </c>
      <c r="AE94" s="32"/>
      <c r="AF94" s="28">
        <v>0</v>
      </c>
      <c r="AG94" s="29">
        <v>0</v>
      </c>
      <c r="AH94" s="29">
        <v>22</v>
      </c>
      <c r="AI94" s="29">
        <v>3</v>
      </c>
      <c r="AJ94" s="29">
        <v>9</v>
      </c>
      <c r="AK94" s="29">
        <v>0</v>
      </c>
      <c r="AL94" s="29">
        <v>2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30">
        <v>0</v>
      </c>
      <c r="AS94" s="31">
        <f>SUM(AF94:AR94)</f>
        <v>36</v>
      </c>
      <c r="AT94" s="32"/>
      <c r="AU94" s="31">
        <f>SUM(O94+AD94+AS94)</f>
        <v>118</v>
      </c>
    </row>
    <row r="95" spans="1:47" ht="15.75" customHeight="1">
      <c r="A95" s="23">
        <v>0.42708333333333298</v>
      </c>
      <c r="B95" s="33">
        <v>7</v>
      </c>
      <c r="C95" s="32">
        <v>0</v>
      </c>
      <c r="D95" s="32">
        <v>64</v>
      </c>
      <c r="E95" s="32">
        <v>1</v>
      </c>
      <c r="F95" s="32">
        <v>8</v>
      </c>
      <c r="G95" s="32">
        <v>0</v>
      </c>
      <c r="H95" s="32">
        <v>0</v>
      </c>
      <c r="I95" s="32">
        <v>2</v>
      </c>
      <c r="J95" s="32">
        <v>0</v>
      </c>
      <c r="K95" s="32">
        <v>0</v>
      </c>
      <c r="L95" s="32">
        <v>0</v>
      </c>
      <c r="M95" s="32">
        <v>0</v>
      </c>
      <c r="N95" s="34">
        <v>0</v>
      </c>
      <c r="O95" s="35">
        <f>SUM(B95:N95)</f>
        <v>82</v>
      </c>
      <c r="P95" s="32"/>
      <c r="Q95" s="33">
        <v>0</v>
      </c>
      <c r="R95" s="32">
        <v>0</v>
      </c>
      <c r="S95" s="32">
        <v>0</v>
      </c>
      <c r="T95" s="32">
        <v>0</v>
      </c>
      <c r="U95" s="32">
        <v>0</v>
      </c>
      <c r="V95" s="32">
        <v>0</v>
      </c>
      <c r="W95" s="32">
        <v>0</v>
      </c>
      <c r="X95" s="32">
        <v>0</v>
      </c>
      <c r="Y95" s="32">
        <v>0</v>
      </c>
      <c r="Z95" s="32">
        <v>0</v>
      </c>
      <c r="AA95" s="32">
        <v>0</v>
      </c>
      <c r="AB95" s="32">
        <v>0</v>
      </c>
      <c r="AC95" s="34">
        <v>0</v>
      </c>
      <c r="AD95" s="35">
        <f>SUM(Q95:AC95)</f>
        <v>0</v>
      </c>
      <c r="AE95" s="32"/>
      <c r="AF95" s="33">
        <v>0</v>
      </c>
      <c r="AG95" s="32">
        <v>1</v>
      </c>
      <c r="AH95" s="32">
        <v>34</v>
      </c>
      <c r="AI95" s="32">
        <v>2</v>
      </c>
      <c r="AJ95" s="32">
        <v>4</v>
      </c>
      <c r="AK95" s="32">
        <v>0</v>
      </c>
      <c r="AL95" s="32">
        <v>5</v>
      </c>
      <c r="AM95" s="32">
        <v>1</v>
      </c>
      <c r="AN95" s="32">
        <v>1</v>
      </c>
      <c r="AO95" s="32">
        <v>0</v>
      </c>
      <c r="AP95" s="32">
        <v>0</v>
      </c>
      <c r="AQ95" s="32">
        <v>0</v>
      </c>
      <c r="AR95" s="34">
        <v>0</v>
      </c>
      <c r="AS95" s="35">
        <f>SUM(AF95:AR95)</f>
        <v>48</v>
      </c>
      <c r="AT95" s="32"/>
      <c r="AU95" s="35">
        <f>SUM(O95+AD95+AS95)</f>
        <v>130</v>
      </c>
    </row>
    <row r="96" spans="1:47" ht="15.75" customHeight="1">
      <c r="A96" s="23">
        <v>0.4375</v>
      </c>
      <c r="B96" s="33">
        <v>4</v>
      </c>
      <c r="C96" s="32">
        <v>1</v>
      </c>
      <c r="D96" s="32">
        <v>63</v>
      </c>
      <c r="E96" s="32">
        <v>2</v>
      </c>
      <c r="F96" s="32">
        <v>7</v>
      </c>
      <c r="G96" s="32">
        <v>0</v>
      </c>
      <c r="H96" s="32">
        <v>0</v>
      </c>
      <c r="I96" s="32">
        <v>1</v>
      </c>
      <c r="J96" s="32">
        <v>0</v>
      </c>
      <c r="K96" s="32">
        <v>0</v>
      </c>
      <c r="L96" s="32">
        <v>0</v>
      </c>
      <c r="M96" s="32">
        <v>0</v>
      </c>
      <c r="N96" s="34">
        <v>0</v>
      </c>
      <c r="O96" s="35">
        <f>SUM(B96:N96)</f>
        <v>78</v>
      </c>
      <c r="P96" s="32"/>
      <c r="Q96" s="33">
        <v>0</v>
      </c>
      <c r="R96" s="32">
        <v>0</v>
      </c>
      <c r="S96" s="32">
        <v>0</v>
      </c>
      <c r="T96" s="32">
        <v>0</v>
      </c>
      <c r="U96" s="32">
        <v>0</v>
      </c>
      <c r="V96" s="32">
        <v>0</v>
      </c>
      <c r="W96" s="32">
        <v>0</v>
      </c>
      <c r="X96" s="32">
        <v>0</v>
      </c>
      <c r="Y96" s="32">
        <v>0</v>
      </c>
      <c r="Z96" s="32">
        <v>0</v>
      </c>
      <c r="AA96" s="32">
        <v>0</v>
      </c>
      <c r="AB96" s="32">
        <v>0</v>
      </c>
      <c r="AC96" s="34">
        <v>0</v>
      </c>
      <c r="AD96" s="35">
        <f>SUM(Q96:AC96)</f>
        <v>0</v>
      </c>
      <c r="AE96" s="32"/>
      <c r="AF96" s="33">
        <v>0</v>
      </c>
      <c r="AG96" s="32">
        <v>0</v>
      </c>
      <c r="AH96" s="32">
        <v>18</v>
      </c>
      <c r="AI96" s="32">
        <v>2</v>
      </c>
      <c r="AJ96" s="32">
        <v>3</v>
      </c>
      <c r="AK96" s="32">
        <v>0</v>
      </c>
      <c r="AL96" s="32">
        <v>2</v>
      </c>
      <c r="AM96" s="32">
        <v>3</v>
      </c>
      <c r="AN96" s="32">
        <v>2</v>
      </c>
      <c r="AO96" s="32">
        <v>0</v>
      </c>
      <c r="AP96" s="32">
        <v>0</v>
      </c>
      <c r="AQ96" s="32">
        <v>0</v>
      </c>
      <c r="AR96" s="34">
        <v>0</v>
      </c>
      <c r="AS96" s="35">
        <f>SUM(AF96:AR96)</f>
        <v>30</v>
      </c>
      <c r="AT96" s="32"/>
      <c r="AU96" s="35">
        <f>SUM(O96+AD96+AS96)</f>
        <v>108</v>
      </c>
    </row>
    <row r="97" spans="1:47" ht="15.75" customHeight="1">
      <c r="A97" s="24">
        <v>0.44791666666666702</v>
      </c>
      <c r="B97" s="36">
        <v>1</v>
      </c>
      <c r="C97" s="37">
        <v>0</v>
      </c>
      <c r="D97" s="37">
        <v>43</v>
      </c>
      <c r="E97" s="37">
        <v>1</v>
      </c>
      <c r="F97" s="37">
        <v>10</v>
      </c>
      <c r="G97" s="37">
        <v>0</v>
      </c>
      <c r="H97" s="37">
        <v>0</v>
      </c>
      <c r="I97" s="37">
        <v>1</v>
      </c>
      <c r="J97" s="37">
        <v>0</v>
      </c>
      <c r="K97" s="37">
        <v>0</v>
      </c>
      <c r="L97" s="37">
        <v>0</v>
      </c>
      <c r="M97" s="37">
        <v>0</v>
      </c>
      <c r="N97" s="38">
        <v>0</v>
      </c>
      <c r="O97" s="39">
        <f>SUM(B97:N97)</f>
        <v>56</v>
      </c>
      <c r="P97" s="32"/>
      <c r="Q97" s="36">
        <v>0</v>
      </c>
      <c r="R97" s="37">
        <v>0</v>
      </c>
      <c r="S97" s="37">
        <v>0</v>
      </c>
      <c r="T97" s="37">
        <v>0</v>
      </c>
      <c r="U97" s="37">
        <v>0</v>
      </c>
      <c r="V97" s="37">
        <v>0</v>
      </c>
      <c r="W97" s="37">
        <v>0</v>
      </c>
      <c r="X97" s="37">
        <v>0</v>
      </c>
      <c r="Y97" s="37">
        <v>0</v>
      </c>
      <c r="Z97" s="37">
        <v>0</v>
      </c>
      <c r="AA97" s="37">
        <v>0</v>
      </c>
      <c r="AB97" s="37">
        <v>0</v>
      </c>
      <c r="AC97" s="38">
        <v>0</v>
      </c>
      <c r="AD97" s="39">
        <f>SUM(Q97:AC97)</f>
        <v>0</v>
      </c>
      <c r="AE97" s="32"/>
      <c r="AF97" s="36">
        <v>1</v>
      </c>
      <c r="AG97" s="37">
        <v>2</v>
      </c>
      <c r="AH97" s="37">
        <v>28</v>
      </c>
      <c r="AI97" s="37">
        <v>2</v>
      </c>
      <c r="AJ97" s="37">
        <v>3</v>
      </c>
      <c r="AK97" s="37">
        <v>0</v>
      </c>
      <c r="AL97" s="37">
        <v>5</v>
      </c>
      <c r="AM97" s="37">
        <v>2</v>
      </c>
      <c r="AN97" s="37">
        <v>0</v>
      </c>
      <c r="AO97" s="37">
        <v>1</v>
      </c>
      <c r="AP97" s="37">
        <v>0</v>
      </c>
      <c r="AQ97" s="37">
        <v>0</v>
      </c>
      <c r="AR97" s="38">
        <v>0</v>
      </c>
      <c r="AS97" s="39">
        <f>SUM(AF97:AR97)</f>
        <v>44</v>
      </c>
      <c r="AT97" s="32"/>
      <c r="AU97" s="39">
        <f>SUM(O97+AD97+AS97)</f>
        <v>100</v>
      </c>
    </row>
    <row r="98" spans="1:47" ht="15.75" customHeight="1">
      <c r="A98" s="25" t="s">
        <v>21</v>
      </c>
      <c r="B98" s="40">
        <f t="shared" ref="B98:O98" si="48">SUM(B94:B97)</f>
        <v>13</v>
      </c>
      <c r="C98" s="41">
        <f t="shared" si="48"/>
        <v>1</v>
      </c>
      <c r="D98" s="41">
        <f t="shared" si="48"/>
        <v>235</v>
      </c>
      <c r="E98" s="41">
        <f t="shared" si="48"/>
        <v>7</v>
      </c>
      <c r="F98" s="41">
        <f t="shared" si="48"/>
        <v>36</v>
      </c>
      <c r="G98" s="41">
        <f t="shared" si="48"/>
        <v>0</v>
      </c>
      <c r="H98" s="41">
        <f t="shared" si="48"/>
        <v>0</v>
      </c>
      <c r="I98" s="41">
        <f t="shared" si="48"/>
        <v>6</v>
      </c>
      <c r="J98" s="41">
        <f t="shared" si="48"/>
        <v>0</v>
      </c>
      <c r="K98" s="41">
        <f t="shared" si="48"/>
        <v>0</v>
      </c>
      <c r="L98" s="41">
        <f t="shared" si="48"/>
        <v>0</v>
      </c>
      <c r="M98" s="41">
        <f t="shared" si="48"/>
        <v>0</v>
      </c>
      <c r="N98" s="42">
        <f t="shared" si="48"/>
        <v>0</v>
      </c>
      <c r="O98" s="43">
        <f t="shared" si="48"/>
        <v>298</v>
      </c>
      <c r="P98" s="32"/>
      <c r="Q98" s="40">
        <f t="shared" ref="Q98:AD98" si="49">SUM(Q94:Q97)</f>
        <v>0</v>
      </c>
      <c r="R98" s="41">
        <f t="shared" si="49"/>
        <v>0</v>
      </c>
      <c r="S98" s="41">
        <f t="shared" si="49"/>
        <v>0</v>
      </c>
      <c r="T98" s="41">
        <f t="shared" si="49"/>
        <v>0</v>
      </c>
      <c r="U98" s="41">
        <f t="shared" si="49"/>
        <v>0</v>
      </c>
      <c r="V98" s="41">
        <f t="shared" si="49"/>
        <v>0</v>
      </c>
      <c r="W98" s="41">
        <f t="shared" si="49"/>
        <v>0</v>
      </c>
      <c r="X98" s="41">
        <f t="shared" si="49"/>
        <v>0</v>
      </c>
      <c r="Y98" s="41">
        <f t="shared" si="49"/>
        <v>0</v>
      </c>
      <c r="Z98" s="41">
        <f t="shared" si="49"/>
        <v>0</v>
      </c>
      <c r="AA98" s="41">
        <f t="shared" si="49"/>
        <v>0</v>
      </c>
      <c r="AB98" s="41">
        <f t="shared" si="49"/>
        <v>0</v>
      </c>
      <c r="AC98" s="42">
        <f t="shared" si="49"/>
        <v>0</v>
      </c>
      <c r="AD98" s="43">
        <f t="shared" si="49"/>
        <v>0</v>
      </c>
      <c r="AE98" s="32"/>
      <c r="AF98" s="40">
        <f t="shared" ref="AF98:AS98" si="50">SUM(AF94:AF97)</f>
        <v>1</v>
      </c>
      <c r="AG98" s="41">
        <f t="shared" si="50"/>
        <v>3</v>
      </c>
      <c r="AH98" s="41">
        <f t="shared" si="50"/>
        <v>102</v>
      </c>
      <c r="AI98" s="41">
        <f t="shared" si="50"/>
        <v>9</v>
      </c>
      <c r="AJ98" s="41">
        <f t="shared" si="50"/>
        <v>19</v>
      </c>
      <c r="AK98" s="41">
        <f t="shared" si="50"/>
        <v>0</v>
      </c>
      <c r="AL98" s="41">
        <f t="shared" si="50"/>
        <v>14</v>
      </c>
      <c r="AM98" s="41">
        <f t="shared" si="50"/>
        <v>6</v>
      </c>
      <c r="AN98" s="41">
        <f t="shared" si="50"/>
        <v>3</v>
      </c>
      <c r="AO98" s="41">
        <f t="shared" si="50"/>
        <v>1</v>
      </c>
      <c r="AP98" s="41">
        <f t="shared" si="50"/>
        <v>0</v>
      </c>
      <c r="AQ98" s="41">
        <f t="shared" si="50"/>
        <v>0</v>
      </c>
      <c r="AR98" s="42">
        <f t="shared" si="50"/>
        <v>0</v>
      </c>
      <c r="AS98" s="43">
        <f t="shared" si="50"/>
        <v>158</v>
      </c>
      <c r="AT98" s="32"/>
      <c r="AU98" s="43">
        <f>SUM(AU94:AU97)</f>
        <v>456</v>
      </c>
    </row>
    <row r="99" spans="1:47" ht="15.75" customHeight="1">
      <c r="A99" s="22">
        <v>0.45833333333333298</v>
      </c>
      <c r="B99" s="28">
        <v>6</v>
      </c>
      <c r="C99" s="29">
        <v>1</v>
      </c>
      <c r="D99" s="29">
        <v>46</v>
      </c>
      <c r="E99" s="29">
        <v>1</v>
      </c>
      <c r="F99" s="29">
        <v>14</v>
      </c>
      <c r="G99" s="29">
        <v>0</v>
      </c>
      <c r="H99" s="29">
        <v>0</v>
      </c>
      <c r="I99" s="29">
        <v>0</v>
      </c>
      <c r="J99" s="29">
        <v>3</v>
      </c>
      <c r="K99" s="29">
        <v>0</v>
      </c>
      <c r="L99" s="29">
        <v>0</v>
      </c>
      <c r="M99" s="29">
        <v>0</v>
      </c>
      <c r="N99" s="30">
        <v>0</v>
      </c>
      <c r="O99" s="31">
        <f>SUM(B99:N99)</f>
        <v>71</v>
      </c>
      <c r="P99" s="32"/>
      <c r="Q99" s="28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30">
        <v>0</v>
      </c>
      <c r="AD99" s="31">
        <f>SUM(Q99:AC99)</f>
        <v>0</v>
      </c>
      <c r="AE99" s="32"/>
      <c r="AF99" s="28">
        <v>0</v>
      </c>
      <c r="AG99" s="29">
        <v>1</v>
      </c>
      <c r="AH99" s="29">
        <v>43</v>
      </c>
      <c r="AI99" s="29">
        <v>3</v>
      </c>
      <c r="AJ99" s="29">
        <v>10</v>
      </c>
      <c r="AK99" s="29">
        <v>0</v>
      </c>
      <c r="AL99" s="29">
        <v>2</v>
      </c>
      <c r="AM99" s="29">
        <v>1</v>
      </c>
      <c r="AN99" s="29">
        <v>0</v>
      </c>
      <c r="AO99" s="29">
        <v>0</v>
      </c>
      <c r="AP99" s="29">
        <v>0</v>
      </c>
      <c r="AQ99" s="29">
        <v>0</v>
      </c>
      <c r="AR99" s="30">
        <v>0</v>
      </c>
      <c r="AS99" s="31">
        <f>SUM(AF99:AR99)</f>
        <v>60</v>
      </c>
      <c r="AT99" s="32"/>
      <c r="AU99" s="31">
        <f>SUM(O99+AD99+AS99)</f>
        <v>131</v>
      </c>
    </row>
    <row r="100" spans="1:47" ht="15.75" customHeight="1">
      <c r="A100" s="23">
        <v>0.46875</v>
      </c>
      <c r="B100" s="33">
        <v>4</v>
      </c>
      <c r="C100" s="32">
        <v>1</v>
      </c>
      <c r="D100" s="32">
        <v>51</v>
      </c>
      <c r="E100" s="32">
        <v>1</v>
      </c>
      <c r="F100" s="32">
        <v>19</v>
      </c>
      <c r="G100" s="32">
        <v>0</v>
      </c>
      <c r="H100" s="32">
        <v>0</v>
      </c>
      <c r="I100" s="32">
        <v>1</v>
      </c>
      <c r="J100" s="32">
        <v>0</v>
      </c>
      <c r="K100" s="32">
        <v>0</v>
      </c>
      <c r="L100" s="32">
        <v>0</v>
      </c>
      <c r="M100" s="32">
        <v>0</v>
      </c>
      <c r="N100" s="34">
        <v>0</v>
      </c>
      <c r="O100" s="35">
        <f>SUM(B100:N100)</f>
        <v>77</v>
      </c>
      <c r="P100" s="32"/>
      <c r="Q100" s="33">
        <v>0</v>
      </c>
      <c r="R100" s="32">
        <v>0</v>
      </c>
      <c r="S100" s="32">
        <v>0</v>
      </c>
      <c r="T100" s="32">
        <v>0</v>
      </c>
      <c r="U100" s="32">
        <v>0</v>
      </c>
      <c r="V100" s="32">
        <v>0</v>
      </c>
      <c r="W100" s="32">
        <v>0</v>
      </c>
      <c r="X100" s="32">
        <v>0</v>
      </c>
      <c r="Y100" s="32">
        <v>0</v>
      </c>
      <c r="Z100" s="32">
        <v>0</v>
      </c>
      <c r="AA100" s="32">
        <v>0</v>
      </c>
      <c r="AB100" s="32">
        <v>0</v>
      </c>
      <c r="AC100" s="34">
        <v>0</v>
      </c>
      <c r="AD100" s="35">
        <f>SUM(Q100:AC100)</f>
        <v>0</v>
      </c>
      <c r="AE100" s="32"/>
      <c r="AF100" s="33">
        <v>0</v>
      </c>
      <c r="AG100" s="32">
        <v>0</v>
      </c>
      <c r="AH100" s="32">
        <v>39</v>
      </c>
      <c r="AI100" s="32">
        <v>1</v>
      </c>
      <c r="AJ100" s="32">
        <v>13</v>
      </c>
      <c r="AK100" s="32">
        <v>0</v>
      </c>
      <c r="AL100" s="32">
        <v>3</v>
      </c>
      <c r="AM100" s="32">
        <v>2</v>
      </c>
      <c r="AN100" s="32">
        <v>1</v>
      </c>
      <c r="AO100" s="32">
        <v>0</v>
      </c>
      <c r="AP100" s="32">
        <v>0</v>
      </c>
      <c r="AQ100" s="32">
        <v>0</v>
      </c>
      <c r="AR100" s="34">
        <v>0</v>
      </c>
      <c r="AS100" s="35">
        <f>SUM(AF100:AR100)</f>
        <v>59</v>
      </c>
      <c r="AT100" s="32"/>
      <c r="AU100" s="35">
        <f>SUM(O100+AD100+AS100)</f>
        <v>136</v>
      </c>
    </row>
    <row r="101" spans="1:47" ht="15.75" customHeight="1">
      <c r="A101" s="23">
        <v>0.47916666666666702</v>
      </c>
      <c r="B101" s="33">
        <v>5</v>
      </c>
      <c r="C101" s="32">
        <v>1</v>
      </c>
      <c r="D101" s="32">
        <v>45</v>
      </c>
      <c r="E101" s="32">
        <v>3</v>
      </c>
      <c r="F101" s="32">
        <v>11</v>
      </c>
      <c r="G101" s="32">
        <v>0</v>
      </c>
      <c r="H101" s="32">
        <v>0</v>
      </c>
      <c r="I101" s="32">
        <v>4</v>
      </c>
      <c r="J101" s="32">
        <v>0</v>
      </c>
      <c r="K101" s="32">
        <v>0</v>
      </c>
      <c r="L101" s="32">
        <v>0</v>
      </c>
      <c r="M101" s="32">
        <v>0</v>
      </c>
      <c r="N101" s="34">
        <v>0</v>
      </c>
      <c r="O101" s="35">
        <f>SUM(B101:N101)</f>
        <v>69</v>
      </c>
      <c r="P101" s="32"/>
      <c r="Q101" s="33">
        <v>0</v>
      </c>
      <c r="R101" s="32">
        <v>0</v>
      </c>
      <c r="S101" s="32">
        <v>0</v>
      </c>
      <c r="T101" s="32">
        <v>0</v>
      </c>
      <c r="U101" s="32">
        <v>0</v>
      </c>
      <c r="V101" s="32">
        <v>0</v>
      </c>
      <c r="W101" s="32">
        <v>0</v>
      </c>
      <c r="X101" s="32">
        <v>0</v>
      </c>
      <c r="Y101" s="32">
        <v>0</v>
      </c>
      <c r="Z101" s="32">
        <v>0</v>
      </c>
      <c r="AA101" s="32">
        <v>0</v>
      </c>
      <c r="AB101" s="32">
        <v>0</v>
      </c>
      <c r="AC101" s="34">
        <v>0</v>
      </c>
      <c r="AD101" s="35">
        <f>SUM(Q101:AC101)</f>
        <v>0</v>
      </c>
      <c r="AE101" s="32"/>
      <c r="AF101" s="33">
        <v>0</v>
      </c>
      <c r="AG101" s="32">
        <v>0</v>
      </c>
      <c r="AH101" s="32">
        <v>22</v>
      </c>
      <c r="AI101" s="32">
        <v>1</v>
      </c>
      <c r="AJ101" s="32">
        <v>7</v>
      </c>
      <c r="AK101" s="32">
        <v>0</v>
      </c>
      <c r="AL101" s="32">
        <v>2</v>
      </c>
      <c r="AM101" s="32">
        <v>2</v>
      </c>
      <c r="AN101" s="32">
        <v>0</v>
      </c>
      <c r="AO101" s="32">
        <v>0</v>
      </c>
      <c r="AP101" s="32">
        <v>0</v>
      </c>
      <c r="AQ101" s="32">
        <v>0</v>
      </c>
      <c r="AR101" s="34">
        <v>0</v>
      </c>
      <c r="AS101" s="35">
        <f>SUM(AF101:AR101)</f>
        <v>34</v>
      </c>
      <c r="AT101" s="32"/>
      <c r="AU101" s="35">
        <f>SUM(O101+AD101+AS101)</f>
        <v>103</v>
      </c>
    </row>
    <row r="102" spans="1:47" ht="15.75" customHeight="1">
      <c r="A102" s="24">
        <v>0.48958333333333298</v>
      </c>
      <c r="B102" s="36">
        <v>4</v>
      </c>
      <c r="C102" s="37">
        <v>0</v>
      </c>
      <c r="D102" s="37">
        <v>59</v>
      </c>
      <c r="E102" s="37">
        <v>3</v>
      </c>
      <c r="F102" s="37">
        <v>16</v>
      </c>
      <c r="G102" s="37">
        <v>0</v>
      </c>
      <c r="H102" s="37">
        <v>0</v>
      </c>
      <c r="I102" s="37">
        <v>1</v>
      </c>
      <c r="J102" s="37">
        <v>0</v>
      </c>
      <c r="K102" s="37">
        <v>0</v>
      </c>
      <c r="L102" s="37">
        <v>0</v>
      </c>
      <c r="M102" s="37">
        <v>0</v>
      </c>
      <c r="N102" s="38">
        <v>0</v>
      </c>
      <c r="O102" s="39">
        <f>SUM(B102:N102)</f>
        <v>83</v>
      </c>
      <c r="P102" s="32"/>
      <c r="Q102" s="36">
        <v>0</v>
      </c>
      <c r="R102" s="37">
        <v>0</v>
      </c>
      <c r="S102" s="37">
        <v>0</v>
      </c>
      <c r="T102" s="37">
        <v>0</v>
      </c>
      <c r="U102" s="37">
        <v>0</v>
      </c>
      <c r="V102" s="37">
        <v>0</v>
      </c>
      <c r="W102" s="37">
        <v>0</v>
      </c>
      <c r="X102" s="37">
        <v>0</v>
      </c>
      <c r="Y102" s="37">
        <v>0</v>
      </c>
      <c r="Z102" s="37">
        <v>0</v>
      </c>
      <c r="AA102" s="37">
        <v>0</v>
      </c>
      <c r="AB102" s="37">
        <v>0</v>
      </c>
      <c r="AC102" s="38">
        <v>0</v>
      </c>
      <c r="AD102" s="39">
        <f>SUM(Q102:AC102)</f>
        <v>0</v>
      </c>
      <c r="AE102" s="32"/>
      <c r="AF102" s="36">
        <v>1</v>
      </c>
      <c r="AG102" s="37">
        <v>2</v>
      </c>
      <c r="AH102" s="37">
        <v>30</v>
      </c>
      <c r="AI102" s="37">
        <v>0</v>
      </c>
      <c r="AJ102" s="37">
        <v>9</v>
      </c>
      <c r="AK102" s="37">
        <v>0</v>
      </c>
      <c r="AL102" s="37">
        <v>6</v>
      </c>
      <c r="AM102" s="37">
        <v>1</v>
      </c>
      <c r="AN102" s="37">
        <v>0</v>
      </c>
      <c r="AO102" s="37">
        <v>0</v>
      </c>
      <c r="AP102" s="37">
        <v>0</v>
      </c>
      <c r="AQ102" s="37">
        <v>0</v>
      </c>
      <c r="AR102" s="38">
        <v>0</v>
      </c>
      <c r="AS102" s="39">
        <f>SUM(AF102:AR102)</f>
        <v>49</v>
      </c>
      <c r="AT102" s="32"/>
      <c r="AU102" s="39">
        <f>SUM(O102+AD102+AS102)</f>
        <v>132</v>
      </c>
    </row>
    <row r="103" spans="1:47" ht="15.75" customHeight="1">
      <c r="A103" s="25" t="s">
        <v>21</v>
      </c>
      <c r="B103" s="40">
        <f t="shared" ref="B103:O103" si="51">SUM(B99:B102)</f>
        <v>19</v>
      </c>
      <c r="C103" s="41">
        <f t="shared" si="51"/>
        <v>3</v>
      </c>
      <c r="D103" s="41">
        <f t="shared" si="51"/>
        <v>201</v>
      </c>
      <c r="E103" s="41">
        <f t="shared" si="51"/>
        <v>8</v>
      </c>
      <c r="F103" s="41">
        <f t="shared" si="51"/>
        <v>60</v>
      </c>
      <c r="G103" s="41">
        <f t="shared" si="51"/>
        <v>0</v>
      </c>
      <c r="H103" s="41">
        <f t="shared" si="51"/>
        <v>0</v>
      </c>
      <c r="I103" s="41">
        <f t="shared" si="51"/>
        <v>6</v>
      </c>
      <c r="J103" s="41">
        <f t="shared" si="51"/>
        <v>3</v>
      </c>
      <c r="K103" s="41">
        <f t="shared" si="51"/>
        <v>0</v>
      </c>
      <c r="L103" s="41">
        <f t="shared" si="51"/>
        <v>0</v>
      </c>
      <c r="M103" s="41">
        <f t="shared" si="51"/>
        <v>0</v>
      </c>
      <c r="N103" s="42">
        <f t="shared" si="51"/>
        <v>0</v>
      </c>
      <c r="O103" s="43">
        <f t="shared" si="51"/>
        <v>300</v>
      </c>
      <c r="P103" s="32"/>
      <c r="Q103" s="40">
        <f t="shared" ref="Q103:AD103" si="52">SUM(Q99:Q102)</f>
        <v>0</v>
      </c>
      <c r="R103" s="41">
        <f t="shared" si="52"/>
        <v>0</v>
      </c>
      <c r="S103" s="41">
        <f t="shared" si="52"/>
        <v>0</v>
      </c>
      <c r="T103" s="41">
        <f t="shared" si="52"/>
        <v>0</v>
      </c>
      <c r="U103" s="41">
        <f t="shared" si="52"/>
        <v>0</v>
      </c>
      <c r="V103" s="41">
        <f t="shared" si="52"/>
        <v>0</v>
      </c>
      <c r="W103" s="41">
        <f t="shared" si="52"/>
        <v>0</v>
      </c>
      <c r="X103" s="41">
        <f t="shared" si="52"/>
        <v>0</v>
      </c>
      <c r="Y103" s="41">
        <f t="shared" si="52"/>
        <v>0</v>
      </c>
      <c r="Z103" s="41">
        <f t="shared" si="52"/>
        <v>0</v>
      </c>
      <c r="AA103" s="41">
        <f t="shared" si="52"/>
        <v>0</v>
      </c>
      <c r="AB103" s="41">
        <f t="shared" si="52"/>
        <v>0</v>
      </c>
      <c r="AC103" s="42">
        <f t="shared" si="52"/>
        <v>0</v>
      </c>
      <c r="AD103" s="43">
        <f t="shared" si="52"/>
        <v>0</v>
      </c>
      <c r="AE103" s="32"/>
      <c r="AF103" s="40">
        <f t="shared" ref="AF103:AS103" si="53">SUM(AF99:AF102)</f>
        <v>1</v>
      </c>
      <c r="AG103" s="41">
        <f t="shared" si="53"/>
        <v>3</v>
      </c>
      <c r="AH103" s="41">
        <f t="shared" si="53"/>
        <v>134</v>
      </c>
      <c r="AI103" s="41">
        <f t="shared" si="53"/>
        <v>5</v>
      </c>
      <c r="AJ103" s="41">
        <f t="shared" si="53"/>
        <v>39</v>
      </c>
      <c r="AK103" s="41">
        <f t="shared" si="53"/>
        <v>0</v>
      </c>
      <c r="AL103" s="41">
        <f t="shared" si="53"/>
        <v>13</v>
      </c>
      <c r="AM103" s="41">
        <f t="shared" si="53"/>
        <v>6</v>
      </c>
      <c r="AN103" s="41">
        <f t="shared" si="53"/>
        <v>1</v>
      </c>
      <c r="AO103" s="41">
        <f t="shared" si="53"/>
        <v>0</v>
      </c>
      <c r="AP103" s="41">
        <f t="shared" si="53"/>
        <v>0</v>
      </c>
      <c r="AQ103" s="41">
        <f t="shared" si="53"/>
        <v>0</v>
      </c>
      <c r="AR103" s="42">
        <f t="shared" si="53"/>
        <v>0</v>
      </c>
      <c r="AS103" s="43">
        <f t="shared" si="53"/>
        <v>202</v>
      </c>
      <c r="AT103" s="32"/>
      <c r="AU103" s="43">
        <f>SUM(AU99:AU102)</f>
        <v>502</v>
      </c>
    </row>
    <row r="104" spans="1:47" ht="15.75" customHeight="1">
      <c r="A104" s="22">
        <v>0.5</v>
      </c>
      <c r="B104" s="28">
        <v>5</v>
      </c>
      <c r="C104" s="29">
        <v>3</v>
      </c>
      <c r="D104" s="29">
        <v>62</v>
      </c>
      <c r="E104" s="29">
        <v>1</v>
      </c>
      <c r="F104" s="29">
        <v>9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30">
        <v>0</v>
      </c>
      <c r="O104" s="31">
        <f>SUM(B104:N104)</f>
        <v>80</v>
      </c>
      <c r="P104" s="32"/>
      <c r="Q104" s="28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30">
        <v>0</v>
      </c>
      <c r="AD104" s="31">
        <f>SUM(Q104:AC104)</f>
        <v>0</v>
      </c>
      <c r="AE104" s="32"/>
      <c r="AF104" s="28">
        <v>2</v>
      </c>
      <c r="AG104" s="29">
        <v>0</v>
      </c>
      <c r="AH104" s="29">
        <v>32</v>
      </c>
      <c r="AI104" s="29">
        <v>2</v>
      </c>
      <c r="AJ104" s="29">
        <v>6</v>
      </c>
      <c r="AK104" s="29">
        <v>0</v>
      </c>
      <c r="AL104" s="29">
        <v>4</v>
      </c>
      <c r="AM104" s="29">
        <v>2</v>
      </c>
      <c r="AN104" s="29">
        <v>1</v>
      </c>
      <c r="AO104" s="29">
        <v>0</v>
      </c>
      <c r="AP104" s="29">
        <v>0</v>
      </c>
      <c r="AQ104" s="29">
        <v>0</v>
      </c>
      <c r="AR104" s="30">
        <v>0</v>
      </c>
      <c r="AS104" s="31">
        <f>SUM(AF104:AR104)</f>
        <v>49</v>
      </c>
      <c r="AT104" s="32"/>
      <c r="AU104" s="31">
        <f>SUM(O104+AD104+AS104)</f>
        <v>129</v>
      </c>
    </row>
    <row r="105" spans="1:47" ht="15.75" customHeight="1">
      <c r="A105" s="23">
        <v>0.51041666666666696</v>
      </c>
      <c r="B105" s="33">
        <v>5</v>
      </c>
      <c r="C105" s="32">
        <v>1</v>
      </c>
      <c r="D105" s="32">
        <v>68</v>
      </c>
      <c r="E105" s="32">
        <v>0</v>
      </c>
      <c r="F105" s="32">
        <v>7</v>
      </c>
      <c r="G105" s="32">
        <v>1</v>
      </c>
      <c r="H105" s="32">
        <v>0</v>
      </c>
      <c r="I105" s="32">
        <v>3</v>
      </c>
      <c r="J105" s="32">
        <v>0</v>
      </c>
      <c r="K105" s="32">
        <v>0</v>
      </c>
      <c r="L105" s="32">
        <v>0</v>
      </c>
      <c r="M105" s="32">
        <v>0</v>
      </c>
      <c r="N105" s="34">
        <v>0</v>
      </c>
      <c r="O105" s="35">
        <f>SUM(B105:N105)</f>
        <v>85</v>
      </c>
      <c r="P105" s="32"/>
      <c r="Q105" s="33">
        <v>0</v>
      </c>
      <c r="R105" s="32">
        <v>0</v>
      </c>
      <c r="S105" s="32">
        <v>0</v>
      </c>
      <c r="T105" s="32">
        <v>0</v>
      </c>
      <c r="U105" s="32">
        <v>0</v>
      </c>
      <c r="V105" s="32">
        <v>0</v>
      </c>
      <c r="W105" s="32">
        <v>0</v>
      </c>
      <c r="X105" s="32">
        <v>0</v>
      </c>
      <c r="Y105" s="32">
        <v>0</v>
      </c>
      <c r="Z105" s="32">
        <v>0</v>
      </c>
      <c r="AA105" s="32">
        <v>0</v>
      </c>
      <c r="AB105" s="32">
        <v>0</v>
      </c>
      <c r="AC105" s="34">
        <v>0</v>
      </c>
      <c r="AD105" s="35">
        <f>SUM(Q105:AC105)</f>
        <v>0</v>
      </c>
      <c r="AE105" s="32"/>
      <c r="AF105" s="33">
        <v>2</v>
      </c>
      <c r="AG105" s="32">
        <v>0</v>
      </c>
      <c r="AH105" s="32">
        <v>28</v>
      </c>
      <c r="AI105" s="32">
        <v>2</v>
      </c>
      <c r="AJ105" s="32">
        <v>5</v>
      </c>
      <c r="AK105" s="32">
        <v>0</v>
      </c>
      <c r="AL105" s="32">
        <v>3</v>
      </c>
      <c r="AM105" s="32">
        <v>3</v>
      </c>
      <c r="AN105" s="32">
        <v>0</v>
      </c>
      <c r="AO105" s="32">
        <v>0</v>
      </c>
      <c r="AP105" s="32">
        <v>0</v>
      </c>
      <c r="AQ105" s="32">
        <v>0</v>
      </c>
      <c r="AR105" s="34">
        <v>0</v>
      </c>
      <c r="AS105" s="35">
        <f>SUM(AF105:AR105)</f>
        <v>43</v>
      </c>
      <c r="AT105" s="32"/>
      <c r="AU105" s="35">
        <f>SUM(O105+AD105+AS105)</f>
        <v>128</v>
      </c>
    </row>
    <row r="106" spans="1:47" ht="15.75" customHeight="1">
      <c r="A106" s="23">
        <v>0.52083333333333304</v>
      </c>
      <c r="B106" s="33">
        <v>10</v>
      </c>
      <c r="C106" s="32">
        <v>1</v>
      </c>
      <c r="D106" s="32">
        <v>80</v>
      </c>
      <c r="E106" s="32">
        <v>1</v>
      </c>
      <c r="F106" s="32">
        <v>11</v>
      </c>
      <c r="G106" s="32">
        <v>0</v>
      </c>
      <c r="H106" s="32">
        <v>0</v>
      </c>
      <c r="I106" s="32">
        <v>0</v>
      </c>
      <c r="J106" s="32">
        <v>0</v>
      </c>
      <c r="K106" s="32">
        <v>0</v>
      </c>
      <c r="L106" s="32">
        <v>0</v>
      </c>
      <c r="M106" s="32">
        <v>0</v>
      </c>
      <c r="N106" s="34">
        <v>0</v>
      </c>
      <c r="O106" s="35">
        <f>SUM(B106:N106)</f>
        <v>103</v>
      </c>
      <c r="P106" s="32"/>
      <c r="Q106" s="33">
        <v>0</v>
      </c>
      <c r="R106" s="32">
        <v>0</v>
      </c>
      <c r="S106" s="32">
        <v>0</v>
      </c>
      <c r="T106" s="32">
        <v>0</v>
      </c>
      <c r="U106" s="32">
        <v>0</v>
      </c>
      <c r="V106" s="32">
        <v>0</v>
      </c>
      <c r="W106" s="32">
        <v>0</v>
      </c>
      <c r="X106" s="32">
        <v>0</v>
      </c>
      <c r="Y106" s="32">
        <v>0</v>
      </c>
      <c r="Z106" s="32">
        <v>0</v>
      </c>
      <c r="AA106" s="32">
        <v>0</v>
      </c>
      <c r="AB106" s="32">
        <v>0</v>
      </c>
      <c r="AC106" s="34">
        <v>0</v>
      </c>
      <c r="AD106" s="35">
        <f>SUM(Q106:AC106)</f>
        <v>0</v>
      </c>
      <c r="AE106" s="32"/>
      <c r="AF106" s="33">
        <v>2</v>
      </c>
      <c r="AG106" s="32">
        <v>0</v>
      </c>
      <c r="AH106" s="32">
        <v>30</v>
      </c>
      <c r="AI106" s="32">
        <v>4</v>
      </c>
      <c r="AJ106" s="32">
        <v>7</v>
      </c>
      <c r="AK106" s="32">
        <v>0</v>
      </c>
      <c r="AL106" s="32">
        <v>2</v>
      </c>
      <c r="AM106" s="32">
        <v>1</v>
      </c>
      <c r="AN106" s="32">
        <v>0</v>
      </c>
      <c r="AO106" s="32">
        <v>0</v>
      </c>
      <c r="AP106" s="32">
        <v>0</v>
      </c>
      <c r="AQ106" s="32">
        <v>0</v>
      </c>
      <c r="AR106" s="34">
        <v>0</v>
      </c>
      <c r="AS106" s="35">
        <f>SUM(AF106:AR106)</f>
        <v>46</v>
      </c>
      <c r="AT106" s="32"/>
      <c r="AU106" s="35">
        <f>SUM(O106+AD106+AS106)</f>
        <v>149</v>
      </c>
    </row>
    <row r="107" spans="1:47" ht="15.75" customHeight="1">
      <c r="A107" s="24">
        <v>0.53125</v>
      </c>
      <c r="B107" s="36">
        <v>13</v>
      </c>
      <c r="C107" s="37">
        <v>2</v>
      </c>
      <c r="D107" s="37">
        <v>75</v>
      </c>
      <c r="E107" s="37">
        <v>7</v>
      </c>
      <c r="F107" s="37">
        <v>3</v>
      </c>
      <c r="G107" s="37">
        <v>0</v>
      </c>
      <c r="H107" s="37">
        <v>0</v>
      </c>
      <c r="I107" s="37">
        <v>1</v>
      </c>
      <c r="J107" s="37">
        <v>0</v>
      </c>
      <c r="K107" s="37">
        <v>0</v>
      </c>
      <c r="L107" s="37">
        <v>0</v>
      </c>
      <c r="M107" s="37">
        <v>0</v>
      </c>
      <c r="N107" s="38">
        <v>0</v>
      </c>
      <c r="O107" s="39">
        <f>SUM(B107:N107)</f>
        <v>101</v>
      </c>
      <c r="P107" s="32"/>
      <c r="Q107" s="36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7">
        <v>0</v>
      </c>
      <c r="X107" s="37">
        <v>0</v>
      </c>
      <c r="Y107" s="37">
        <v>0</v>
      </c>
      <c r="Z107" s="37">
        <v>0</v>
      </c>
      <c r="AA107" s="37">
        <v>0</v>
      </c>
      <c r="AB107" s="37">
        <v>0</v>
      </c>
      <c r="AC107" s="38">
        <v>0</v>
      </c>
      <c r="AD107" s="39">
        <f>SUM(Q107:AC107)</f>
        <v>0</v>
      </c>
      <c r="AE107" s="32"/>
      <c r="AF107" s="36">
        <v>1</v>
      </c>
      <c r="AG107" s="37">
        <v>0</v>
      </c>
      <c r="AH107" s="37">
        <v>41</v>
      </c>
      <c r="AI107" s="37">
        <v>1</v>
      </c>
      <c r="AJ107" s="37">
        <v>6</v>
      </c>
      <c r="AK107" s="37">
        <v>1</v>
      </c>
      <c r="AL107" s="37">
        <v>5</v>
      </c>
      <c r="AM107" s="37">
        <v>0</v>
      </c>
      <c r="AN107" s="37">
        <v>1</v>
      </c>
      <c r="AO107" s="37">
        <v>0</v>
      </c>
      <c r="AP107" s="37">
        <v>0</v>
      </c>
      <c r="AQ107" s="37">
        <v>0</v>
      </c>
      <c r="AR107" s="38">
        <v>0</v>
      </c>
      <c r="AS107" s="39">
        <f>SUM(AF107:AR107)</f>
        <v>56</v>
      </c>
      <c r="AT107" s="32"/>
      <c r="AU107" s="39">
        <f>SUM(O107+AD107+AS107)</f>
        <v>157</v>
      </c>
    </row>
    <row r="108" spans="1:47" ht="15.75" customHeight="1">
      <c r="A108" s="25" t="s">
        <v>21</v>
      </c>
      <c r="B108" s="40">
        <f t="shared" ref="B108:O108" si="54">SUM(B104:B107)</f>
        <v>33</v>
      </c>
      <c r="C108" s="41">
        <f t="shared" si="54"/>
        <v>7</v>
      </c>
      <c r="D108" s="41">
        <f t="shared" si="54"/>
        <v>285</v>
      </c>
      <c r="E108" s="41">
        <f t="shared" si="54"/>
        <v>9</v>
      </c>
      <c r="F108" s="41">
        <f t="shared" si="54"/>
        <v>30</v>
      </c>
      <c r="G108" s="41">
        <f t="shared" si="54"/>
        <v>1</v>
      </c>
      <c r="H108" s="41">
        <f t="shared" si="54"/>
        <v>0</v>
      </c>
      <c r="I108" s="41">
        <f t="shared" si="54"/>
        <v>4</v>
      </c>
      <c r="J108" s="41">
        <f t="shared" si="54"/>
        <v>0</v>
      </c>
      <c r="K108" s="41">
        <f t="shared" si="54"/>
        <v>0</v>
      </c>
      <c r="L108" s="41">
        <f t="shared" si="54"/>
        <v>0</v>
      </c>
      <c r="M108" s="41">
        <f t="shared" si="54"/>
        <v>0</v>
      </c>
      <c r="N108" s="42">
        <f t="shared" si="54"/>
        <v>0</v>
      </c>
      <c r="O108" s="43">
        <f t="shared" si="54"/>
        <v>369</v>
      </c>
      <c r="P108" s="32"/>
      <c r="Q108" s="40">
        <f t="shared" ref="Q108:AD108" si="55">SUM(Q104:Q107)</f>
        <v>0</v>
      </c>
      <c r="R108" s="41">
        <f t="shared" si="55"/>
        <v>0</v>
      </c>
      <c r="S108" s="41">
        <f t="shared" si="55"/>
        <v>0</v>
      </c>
      <c r="T108" s="41">
        <f t="shared" si="55"/>
        <v>0</v>
      </c>
      <c r="U108" s="41">
        <f t="shared" si="55"/>
        <v>0</v>
      </c>
      <c r="V108" s="41">
        <f t="shared" si="55"/>
        <v>0</v>
      </c>
      <c r="W108" s="41">
        <f t="shared" si="55"/>
        <v>0</v>
      </c>
      <c r="X108" s="41">
        <f t="shared" si="55"/>
        <v>0</v>
      </c>
      <c r="Y108" s="41">
        <f t="shared" si="55"/>
        <v>0</v>
      </c>
      <c r="Z108" s="41">
        <f t="shared" si="55"/>
        <v>0</v>
      </c>
      <c r="AA108" s="41">
        <f t="shared" si="55"/>
        <v>0</v>
      </c>
      <c r="AB108" s="41">
        <f t="shared" si="55"/>
        <v>0</v>
      </c>
      <c r="AC108" s="42">
        <f t="shared" si="55"/>
        <v>0</v>
      </c>
      <c r="AD108" s="43">
        <f t="shared" si="55"/>
        <v>0</v>
      </c>
      <c r="AE108" s="32"/>
      <c r="AF108" s="40">
        <f t="shared" ref="AF108:AS108" si="56">SUM(AF104:AF107)</f>
        <v>7</v>
      </c>
      <c r="AG108" s="41">
        <f t="shared" si="56"/>
        <v>0</v>
      </c>
      <c r="AH108" s="41">
        <f t="shared" si="56"/>
        <v>131</v>
      </c>
      <c r="AI108" s="41">
        <f t="shared" si="56"/>
        <v>9</v>
      </c>
      <c r="AJ108" s="41">
        <f t="shared" si="56"/>
        <v>24</v>
      </c>
      <c r="AK108" s="41">
        <f t="shared" si="56"/>
        <v>1</v>
      </c>
      <c r="AL108" s="41">
        <f t="shared" si="56"/>
        <v>14</v>
      </c>
      <c r="AM108" s="41">
        <f t="shared" si="56"/>
        <v>6</v>
      </c>
      <c r="AN108" s="41">
        <f t="shared" si="56"/>
        <v>2</v>
      </c>
      <c r="AO108" s="41">
        <f t="shared" si="56"/>
        <v>0</v>
      </c>
      <c r="AP108" s="41">
        <f t="shared" si="56"/>
        <v>0</v>
      </c>
      <c r="AQ108" s="41">
        <f t="shared" si="56"/>
        <v>0</v>
      </c>
      <c r="AR108" s="42">
        <f t="shared" si="56"/>
        <v>0</v>
      </c>
      <c r="AS108" s="43">
        <f t="shared" si="56"/>
        <v>194</v>
      </c>
      <c r="AT108" s="32"/>
      <c r="AU108" s="43">
        <f>SUM(AU104:AU107)</f>
        <v>563</v>
      </c>
    </row>
    <row r="109" spans="1:47" ht="15.75" customHeight="1">
      <c r="A109" s="22">
        <v>0.54166666666666696</v>
      </c>
      <c r="B109" s="28">
        <v>17</v>
      </c>
      <c r="C109" s="29">
        <v>1</v>
      </c>
      <c r="D109" s="29">
        <v>56</v>
      </c>
      <c r="E109" s="29">
        <v>3</v>
      </c>
      <c r="F109" s="29">
        <v>6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30">
        <v>0</v>
      </c>
      <c r="O109" s="31">
        <f>SUM(B109:N109)</f>
        <v>83</v>
      </c>
      <c r="P109" s="32"/>
      <c r="Q109" s="28">
        <v>0</v>
      </c>
      <c r="R109" s="29">
        <v>0</v>
      </c>
      <c r="S109" s="29">
        <v>1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29">
        <v>0</v>
      </c>
      <c r="AB109" s="29">
        <v>0</v>
      </c>
      <c r="AC109" s="30">
        <v>0</v>
      </c>
      <c r="AD109" s="31">
        <f>SUM(Q109:AC109)</f>
        <v>1</v>
      </c>
      <c r="AE109" s="32"/>
      <c r="AF109" s="28">
        <v>5</v>
      </c>
      <c r="AG109" s="29">
        <v>0</v>
      </c>
      <c r="AH109" s="29">
        <v>29</v>
      </c>
      <c r="AI109" s="29">
        <v>1</v>
      </c>
      <c r="AJ109" s="29">
        <v>8</v>
      </c>
      <c r="AK109" s="29">
        <v>0</v>
      </c>
      <c r="AL109" s="29">
        <v>2</v>
      </c>
      <c r="AM109" s="29">
        <v>1</v>
      </c>
      <c r="AN109" s="29">
        <v>0</v>
      </c>
      <c r="AO109" s="29">
        <v>0</v>
      </c>
      <c r="AP109" s="29">
        <v>0</v>
      </c>
      <c r="AQ109" s="29">
        <v>0</v>
      </c>
      <c r="AR109" s="30">
        <v>0</v>
      </c>
      <c r="AS109" s="31">
        <f>SUM(AF109:AR109)</f>
        <v>46</v>
      </c>
      <c r="AT109" s="32"/>
      <c r="AU109" s="31">
        <f>SUM(O109+AD109+AS109)</f>
        <v>130</v>
      </c>
    </row>
    <row r="110" spans="1:47" ht="15.75" customHeight="1">
      <c r="A110" s="23">
        <v>0.55208333333333304</v>
      </c>
      <c r="B110" s="33">
        <v>6</v>
      </c>
      <c r="C110" s="32">
        <v>3</v>
      </c>
      <c r="D110" s="32">
        <v>81</v>
      </c>
      <c r="E110" s="32">
        <v>1</v>
      </c>
      <c r="F110" s="32">
        <v>9</v>
      </c>
      <c r="G110" s="32">
        <v>0</v>
      </c>
      <c r="H110" s="32">
        <v>0</v>
      </c>
      <c r="I110" s="32">
        <v>0</v>
      </c>
      <c r="J110" s="32">
        <v>0</v>
      </c>
      <c r="K110" s="32">
        <v>0</v>
      </c>
      <c r="L110" s="32">
        <v>0</v>
      </c>
      <c r="M110" s="32">
        <v>0</v>
      </c>
      <c r="N110" s="34">
        <v>0</v>
      </c>
      <c r="O110" s="35">
        <f>SUM(B110:N110)</f>
        <v>100</v>
      </c>
      <c r="P110" s="32"/>
      <c r="Q110" s="33">
        <v>0</v>
      </c>
      <c r="R110" s="32">
        <v>0</v>
      </c>
      <c r="S110" s="32">
        <v>0</v>
      </c>
      <c r="T110" s="32">
        <v>0</v>
      </c>
      <c r="U110" s="32">
        <v>0</v>
      </c>
      <c r="V110" s="32">
        <v>0</v>
      </c>
      <c r="W110" s="32">
        <v>0</v>
      </c>
      <c r="X110" s="32">
        <v>0</v>
      </c>
      <c r="Y110" s="32">
        <v>0</v>
      </c>
      <c r="Z110" s="32">
        <v>0</v>
      </c>
      <c r="AA110" s="32">
        <v>0</v>
      </c>
      <c r="AB110" s="32">
        <v>0</v>
      </c>
      <c r="AC110" s="34">
        <v>0</v>
      </c>
      <c r="AD110" s="35">
        <f>SUM(Q110:AC110)</f>
        <v>0</v>
      </c>
      <c r="AE110" s="32"/>
      <c r="AF110" s="33">
        <v>3</v>
      </c>
      <c r="AG110" s="32">
        <v>1</v>
      </c>
      <c r="AH110" s="32">
        <v>38</v>
      </c>
      <c r="AI110" s="32">
        <v>3</v>
      </c>
      <c r="AJ110" s="32">
        <v>9</v>
      </c>
      <c r="AK110" s="32">
        <v>0</v>
      </c>
      <c r="AL110" s="32">
        <v>7</v>
      </c>
      <c r="AM110" s="32">
        <v>1</v>
      </c>
      <c r="AN110" s="32">
        <v>0</v>
      </c>
      <c r="AO110" s="32">
        <v>0</v>
      </c>
      <c r="AP110" s="32">
        <v>0</v>
      </c>
      <c r="AQ110" s="32">
        <v>0</v>
      </c>
      <c r="AR110" s="34">
        <v>0</v>
      </c>
      <c r="AS110" s="35">
        <f>SUM(AF110:AR110)</f>
        <v>62</v>
      </c>
      <c r="AT110" s="32"/>
      <c r="AU110" s="35">
        <f>SUM(O110+AD110+AS110)</f>
        <v>162</v>
      </c>
    </row>
    <row r="111" spans="1:47" ht="15.75" customHeight="1">
      <c r="A111" s="23">
        <v>0.5625</v>
      </c>
      <c r="B111" s="33">
        <v>7</v>
      </c>
      <c r="C111" s="32">
        <v>1</v>
      </c>
      <c r="D111" s="32">
        <v>66</v>
      </c>
      <c r="E111" s="32">
        <v>2</v>
      </c>
      <c r="F111" s="32">
        <v>5</v>
      </c>
      <c r="G111" s="32">
        <v>0</v>
      </c>
      <c r="H111" s="32">
        <v>0</v>
      </c>
      <c r="I111" s="32">
        <v>1</v>
      </c>
      <c r="J111" s="32">
        <v>0</v>
      </c>
      <c r="K111" s="32">
        <v>0</v>
      </c>
      <c r="L111" s="32">
        <v>0</v>
      </c>
      <c r="M111" s="32">
        <v>0</v>
      </c>
      <c r="N111" s="34">
        <v>0</v>
      </c>
      <c r="O111" s="35">
        <f>SUM(B111:N111)</f>
        <v>82</v>
      </c>
      <c r="P111" s="32"/>
      <c r="Q111" s="33">
        <v>0</v>
      </c>
      <c r="R111" s="32">
        <v>0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2">
        <v>0</v>
      </c>
      <c r="Y111" s="32">
        <v>0</v>
      </c>
      <c r="Z111" s="32">
        <v>0</v>
      </c>
      <c r="AA111" s="32">
        <v>0</v>
      </c>
      <c r="AB111" s="32">
        <v>0</v>
      </c>
      <c r="AC111" s="34">
        <v>0</v>
      </c>
      <c r="AD111" s="35">
        <f>SUM(Q111:AC111)</f>
        <v>0</v>
      </c>
      <c r="AE111" s="32"/>
      <c r="AF111" s="33">
        <v>1</v>
      </c>
      <c r="AG111" s="32">
        <v>0</v>
      </c>
      <c r="AH111" s="32">
        <v>35</v>
      </c>
      <c r="AI111" s="32">
        <v>1</v>
      </c>
      <c r="AJ111" s="32">
        <v>6</v>
      </c>
      <c r="AK111" s="32">
        <v>0</v>
      </c>
      <c r="AL111" s="32">
        <v>5</v>
      </c>
      <c r="AM111" s="32">
        <v>0</v>
      </c>
      <c r="AN111" s="32">
        <v>0</v>
      </c>
      <c r="AO111" s="32">
        <v>0</v>
      </c>
      <c r="AP111" s="32">
        <v>0</v>
      </c>
      <c r="AQ111" s="32">
        <v>0</v>
      </c>
      <c r="AR111" s="34">
        <v>0</v>
      </c>
      <c r="AS111" s="35">
        <f>SUM(AF111:AR111)</f>
        <v>48</v>
      </c>
      <c r="AT111" s="32"/>
      <c r="AU111" s="35">
        <f>SUM(O111+AD111+AS111)</f>
        <v>130</v>
      </c>
    </row>
    <row r="112" spans="1:47" ht="15.75" customHeight="1">
      <c r="A112" s="24">
        <v>0.57291666666666696</v>
      </c>
      <c r="B112" s="36">
        <v>7</v>
      </c>
      <c r="C112" s="37">
        <v>2</v>
      </c>
      <c r="D112" s="37">
        <v>69</v>
      </c>
      <c r="E112" s="37">
        <v>2</v>
      </c>
      <c r="F112" s="37">
        <v>6</v>
      </c>
      <c r="G112" s="37">
        <v>0</v>
      </c>
      <c r="H112" s="37">
        <v>0</v>
      </c>
      <c r="I112" s="37">
        <v>1</v>
      </c>
      <c r="J112" s="37">
        <v>0</v>
      </c>
      <c r="K112" s="37">
        <v>0</v>
      </c>
      <c r="L112" s="37">
        <v>0</v>
      </c>
      <c r="M112" s="37">
        <v>0</v>
      </c>
      <c r="N112" s="38">
        <v>0</v>
      </c>
      <c r="O112" s="39">
        <f>SUM(B112:N112)</f>
        <v>87</v>
      </c>
      <c r="P112" s="32"/>
      <c r="Q112" s="36">
        <v>0</v>
      </c>
      <c r="R112" s="37">
        <v>0</v>
      </c>
      <c r="S112" s="37">
        <v>0</v>
      </c>
      <c r="T112" s="37">
        <v>0</v>
      </c>
      <c r="U112" s="37">
        <v>0</v>
      </c>
      <c r="V112" s="37">
        <v>0</v>
      </c>
      <c r="W112" s="37">
        <v>0</v>
      </c>
      <c r="X112" s="37">
        <v>0</v>
      </c>
      <c r="Y112" s="37">
        <v>0</v>
      </c>
      <c r="Z112" s="37">
        <v>0</v>
      </c>
      <c r="AA112" s="37">
        <v>0</v>
      </c>
      <c r="AB112" s="37">
        <v>0</v>
      </c>
      <c r="AC112" s="38">
        <v>0</v>
      </c>
      <c r="AD112" s="39">
        <f>SUM(Q112:AC112)</f>
        <v>0</v>
      </c>
      <c r="AE112" s="32"/>
      <c r="AF112" s="36">
        <v>0</v>
      </c>
      <c r="AG112" s="37">
        <v>0</v>
      </c>
      <c r="AH112" s="37">
        <v>40</v>
      </c>
      <c r="AI112" s="37">
        <v>2</v>
      </c>
      <c r="AJ112" s="37">
        <v>5</v>
      </c>
      <c r="AK112" s="37">
        <v>0</v>
      </c>
      <c r="AL112" s="37">
        <v>4</v>
      </c>
      <c r="AM112" s="37">
        <v>0</v>
      </c>
      <c r="AN112" s="37">
        <v>1</v>
      </c>
      <c r="AO112" s="37">
        <v>0</v>
      </c>
      <c r="AP112" s="37">
        <v>0</v>
      </c>
      <c r="AQ112" s="37">
        <v>0</v>
      </c>
      <c r="AR112" s="38">
        <v>0</v>
      </c>
      <c r="AS112" s="39">
        <f>SUM(AF112:AR112)</f>
        <v>52</v>
      </c>
      <c r="AT112" s="32"/>
      <c r="AU112" s="39">
        <f>SUM(O112+AD112+AS112)</f>
        <v>139</v>
      </c>
    </row>
    <row r="113" spans="1:47" ht="15.75" customHeight="1">
      <c r="A113" s="25" t="s">
        <v>21</v>
      </c>
      <c r="B113" s="40">
        <f t="shared" ref="B113:O113" si="57">SUM(B109:B112)</f>
        <v>37</v>
      </c>
      <c r="C113" s="41">
        <f t="shared" si="57"/>
        <v>7</v>
      </c>
      <c r="D113" s="41">
        <f t="shared" si="57"/>
        <v>272</v>
      </c>
      <c r="E113" s="41">
        <f t="shared" si="57"/>
        <v>8</v>
      </c>
      <c r="F113" s="41">
        <f t="shared" si="57"/>
        <v>26</v>
      </c>
      <c r="G113" s="41">
        <f t="shared" si="57"/>
        <v>0</v>
      </c>
      <c r="H113" s="41">
        <f t="shared" si="57"/>
        <v>0</v>
      </c>
      <c r="I113" s="41">
        <f t="shared" si="57"/>
        <v>2</v>
      </c>
      <c r="J113" s="41">
        <f t="shared" si="57"/>
        <v>0</v>
      </c>
      <c r="K113" s="41">
        <f t="shared" si="57"/>
        <v>0</v>
      </c>
      <c r="L113" s="41">
        <f t="shared" si="57"/>
        <v>0</v>
      </c>
      <c r="M113" s="41">
        <f t="shared" si="57"/>
        <v>0</v>
      </c>
      <c r="N113" s="42">
        <f t="shared" si="57"/>
        <v>0</v>
      </c>
      <c r="O113" s="43">
        <f t="shared" si="57"/>
        <v>352</v>
      </c>
      <c r="P113" s="32"/>
      <c r="Q113" s="40">
        <f t="shared" ref="Q113:AD113" si="58">SUM(Q109:Q112)</f>
        <v>0</v>
      </c>
      <c r="R113" s="41">
        <f t="shared" si="58"/>
        <v>0</v>
      </c>
      <c r="S113" s="41">
        <f t="shared" si="58"/>
        <v>1</v>
      </c>
      <c r="T113" s="41">
        <f t="shared" si="58"/>
        <v>0</v>
      </c>
      <c r="U113" s="41">
        <f t="shared" si="58"/>
        <v>0</v>
      </c>
      <c r="V113" s="41">
        <f t="shared" si="58"/>
        <v>0</v>
      </c>
      <c r="W113" s="41">
        <f t="shared" si="58"/>
        <v>0</v>
      </c>
      <c r="X113" s="41">
        <f t="shared" si="58"/>
        <v>0</v>
      </c>
      <c r="Y113" s="41">
        <f t="shared" si="58"/>
        <v>0</v>
      </c>
      <c r="Z113" s="41">
        <f t="shared" si="58"/>
        <v>0</v>
      </c>
      <c r="AA113" s="41">
        <f t="shared" si="58"/>
        <v>0</v>
      </c>
      <c r="AB113" s="41">
        <f t="shared" si="58"/>
        <v>0</v>
      </c>
      <c r="AC113" s="42">
        <f t="shared" si="58"/>
        <v>0</v>
      </c>
      <c r="AD113" s="43">
        <f t="shared" si="58"/>
        <v>1</v>
      </c>
      <c r="AE113" s="32"/>
      <c r="AF113" s="40">
        <f t="shared" ref="AF113:AS113" si="59">SUM(AF109:AF112)</f>
        <v>9</v>
      </c>
      <c r="AG113" s="41">
        <f t="shared" si="59"/>
        <v>1</v>
      </c>
      <c r="AH113" s="41">
        <f t="shared" si="59"/>
        <v>142</v>
      </c>
      <c r="AI113" s="41">
        <f t="shared" si="59"/>
        <v>7</v>
      </c>
      <c r="AJ113" s="41">
        <f t="shared" si="59"/>
        <v>28</v>
      </c>
      <c r="AK113" s="41">
        <f t="shared" si="59"/>
        <v>0</v>
      </c>
      <c r="AL113" s="41">
        <f t="shared" si="59"/>
        <v>18</v>
      </c>
      <c r="AM113" s="41">
        <f t="shared" si="59"/>
        <v>2</v>
      </c>
      <c r="AN113" s="41">
        <f t="shared" si="59"/>
        <v>1</v>
      </c>
      <c r="AO113" s="41">
        <f t="shared" si="59"/>
        <v>0</v>
      </c>
      <c r="AP113" s="41">
        <f t="shared" si="59"/>
        <v>0</v>
      </c>
      <c r="AQ113" s="41">
        <f t="shared" si="59"/>
        <v>0</v>
      </c>
      <c r="AR113" s="42">
        <f t="shared" si="59"/>
        <v>0</v>
      </c>
      <c r="AS113" s="43">
        <f t="shared" si="59"/>
        <v>208</v>
      </c>
      <c r="AT113" s="32"/>
      <c r="AU113" s="43">
        <f>SUM(AU109:AU112)</f>
        <v>561</v>
      </c>
    </row>
    <row r="114" spans="1:47" ht="15.75" customHeight="1">
      <c r="A114" s="22">
        <v>0.58333333333333304</v>
      </c>
      <c r="B114" s="28">
        <v>11</v>
      </c>
      <c r="C114" s="29">
        <v>2</v>
      </c>
      <c r="D114" s="29">
        <v>72</v>
      </c>
      <c r="E114" s="29">
        <v>4</v>
      </c>
      <c r="F114" s="29">
        <v>5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30">
        <v>0</v>
      </c>
      <c r="O114" s="31">
        <f>SUM(B114:N114)</f>
        <v>94</v>
      </c>
      <c r="P114" s="32"/>
      <c r="Q114" s="28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0</v>
      </c>
      <c r="AC114" s="30">
        <v>0</v>
      </c>
      <c r="AD114" s="31">
        <f>SUM(Q114:AC114)</f>
        <v>0</v>
      </c>
      <c r="AE114" s="32"/>
      <c r="AF114" s="28">
        <v>1</v>
      </c>
      <c r="AG114" s="29">
        <v>2</v>
      </c>
      <c r="AH114" s="29">
        <v>42</v>
      </c>
      <c r="AI114" s="29">
        <v>0</v>
      </c>
      <c r="AJ114" s="29">
        <v>7</v>
      </c>
      <c r="AK114" s="29">
        <v>0</v>
      </c>
      <c r="AL114" s="29">
        <v>2</v>
      </c>
      <c r="AM114" s="29">
        <v>0</v>
      </c>
      <c r="AN114" s="29">
        <v>1</v>
      </c>
      <c r="AO114" s="29">
        <v>0</v>
      </c>
      <c r="AP114" s="29">
        <v>0</v>
      </c>
      <c r="AQ114" s="29">
        <v>0</v>
      </c>
      <c r="AR114" s="30">
        <v>0</v>
      </c>
      <c r="AS114" s="31">
        <f>SUM(AF114:AR114)</f>
        <v>55</v>
      </c>
      <c r="AT114" s="32"/>
      <c r="AU114" s="31">
        <f>SUM(O114+AD114+AS114)</f>
        <v>149</v>
      </c>
    </row>
    <row r="115" spans="1:47" ht="15.75" customHeight="1">
      <c r="A115" s="23">
        <v>0.59375</v>
      </c>
      <c r="B115" s="33">
        <v>7</v>
      </c>
      <c r="C115" s="32">
        <v>2</v>
      </c>
      <c r="D115" s="32">
        <v>84</v>
      </c>
      <c r="E115" s="32">
        <v>1</v>
      </c>
      <c r="F115" s="32">
        <v>9</v>
      </c>
      <c r="G115" s="32">
        <v>0</v>
      </c>
      <c r="H115" s="32">
        <v>0</v>
      </c>
      <c r="I115" s="32">
        <v>0</v>
      </c>
      <c r="J115" s="32">
        <v>0</v>
      </c>
      <c r="K115" s="32">
        <v>0</v>
      </c>
      <c r="L115" s="32">
        <v>0</v>
      </c>
      <c r="M115" s="32">
        <v>0</v>
      </c>
      <c r="N115" s="34">
        <v>0</v>
      </c>
      <c r="O115" s="35">
        <f>SUM(B115:N115)</f>
        <v>103</v>
      </c>
      <c r="P115" s="32"/>
      <c r="Q115" s="33">
        <v>0</v>
      </c>
      <c r="R115" s="32">
        <v>0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32">
        <v>0</v>
      </c>
      <c r="Z115" s="32">
        <v>0</v>
      </c>
      <c r="AA115" s="32">
        <v>0</v>
      </c>
      <c r="AB115" s="32">
        <v>0</v>
      </c>
      <c r="AC115" s="34">
        <v>0</v>
      </c>
      <c r="AD115" s="35">
        <f>SUM(Q115:AC115)</f>
        <v>0</v>
      </c>
      <c r="AE115" s="32"/>
      <c r="AF115" s="33">
        <v>2</v>
      </c>
      <c r="AG115" s="32">
        <v>1</v>
      </c>
      <c r="AH115" s="32">
        <v>36</v>
      </c>
      <c r="AI115" s="32">
        <v>0</v>
      </c>
      <c r="AJ115" s="32">
        <v>6</v>
      </c>
      <c r="AK115" s="32">
        <v>0</v>
      </c>
      <c r="AL115" s="32">
        <v>6</v>
      </c>
      <c r="AM115" s="32">
        <v>0</v>
      </c>
      <c r="AN115" s="32">
        <v>1</v>
      </c>
      <c r="AO115" s="32">
        <v>0</v>
      </c>
      <c r="AP115" s="32">
        <v>0</v>
      </c>
      <c r="AQ115" s="32">
        <v>0</v>
      </c>
      <c r="AR115" s="34">
        <v>0</v>
      </c>
      <c r="AS115" s="35">
        <f>SUM(AF115:AR115)</f>
        <v>52</v>
      </c>
      <c r="AT115" s="32"/>
      <c r="AU115" s="35">
        <f>SUM(O115+AD115+AS115)</f>
        <v>155</v>
      </c>
    </row>
    <row r="116" spans="1:47" ht="15.75" customHeight="1">
      <c r="A116" s="23">
        <v>0.60416666666666696</v>
      </c>
      <c r="B116" s="33">
        <v>8</v>
      </c>
      <c r="C116" s="32">
        <v>1</v>
      </c>
      <c r="D116" s="32">
        <v>80</v>
      </c>
      <c r="E116" s="32">
        <v>1</v>
      </c>
      <c r="F116" s="32">
        <v>13</v>
      </c>
      <c r="G116" s="32">
        <v>0</v>
      </c>
      <c r="H116" s="32">
        <v>0</v>
      </c>
      <c r="I116" s="32">
        <v>1</v>
      </c>
      <c r="J116" s="32">
        <v>0</v>
      </c>
      <c r="K116" s="32">
        <v>0</v>
      </c>
      <c r="L116" s="32">
        <v>0</v>
      </c>
      <c r="M116" s="32">
        <v>0</v>
      </c>
      <c r="N116" s="34">
        <v>0</v>
      </c>
      <c r="O116" s="35">
        <f>SUM(B116:N116)</f>
        <v>104</v>
      </c>
      <c r="P116" s="32"/>
      <c r="Q116" s="33">
        <v>0</v>
      </c>
      <c r="R116" s="32">
        <v>0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2">
        <v>0</v>
      </c>
      <c r="Y116" s="32">
        <v>0</v>
      </c>
      <c r="Z116" s="32">
        <v>0</v>
      </c>
      <c r="AA116" s="32">
        <v>0</v>
      </c>
      <c r="AB116" s="32">
        <v>0</v>
      </c>
      <c r="AC116" s="34">
        <v>0</v>
      </c>
      <c r="AD116" s="35">
        <f>SUM(Q116:AC116)</f>
        <v>0</v>
      </c>
      <c r="AE116" s="32"/>
      <c r="AF116" s="33">
        <v>1</v>
      </c>
      <c r="AG116" s="32">
        <v>2</v>
      </c>
      <c r="AH116" s="32">
        <v>30</v>
      </c>
      <c r="AI116" s="32">
        <v>1</v>
      </c>
      <c r="AJ116" s="32">
        <v>3</v>
      </c>
      <c r="AK116" s="32">
        <v>0</v>
      </c>
      <c r="AL116" s="32">
        <v>3</v>
      </c>
      <c r="AM116" s="32">
        <v>0</v>
      </c>
      <c r="AN116" s="32">
        <v>0</v>
      </c>
      <c r="AO116" s="32">
        <v>0</v>
      </c>
      <c r="AP116" s="32">
        <v>0</v>
      </c>
      <c r="AQ116" s="32">
        <v>0</v>
      </c>
      <c r="AR116" s="34">
        <v>0</v>
      </c>
      <c r="AS116" s="35">
        <f>SUM(AF116:AR116)</f>
        <v>40</v>
      </c>
      <c r="AT116" s="32"/>
      <c r="AU116" s="35">
        <f>SUM(O116+AD116+AS116)</f>
        <v>144</v>
      </c>
    </row>
    <row r="117" spans="1:47" ht="15.75" customHeight="1">
      <c r="A117" s="24">
        <v>0.61458333333333304</v>
      </c>
      <c r="B117" s="36">
        <v>5</v>
      </c>
      <c r="C117" s="37">
        <v>1</v>
      </c>
      <c r="D117" s="37">
        <v>75</v>
      </c>
      <c r="E117" s="37">
        <v>2</v>
      </c>
      <c r="F117" s="37">
        <v>11</v>
      </c>
      <c r="G117" s="37">
        <v>0</v>
      </c>
      <c r="H117" s="37">
        <v>0</v>
      </c>
      <c r="I117" s="37">
        <v>1</v>
      </c>
      <c r="J117" s="37">
        <v>0</v>
      </c>
      <c r="K117" s="37">
        <v>0</v>
      </c>
      <c r="L117" s="37">
        <v>0</v>
      </c>
      <c r="M117" s="37">
        <v>0</v>
      </c>
      <c r="N117" s="38">
        <v>0</v>
      </c>
      <c r="O117" s="39">
        <f>SUM(B117:N117)</f>
        <v>95</v>
      </c>
      <c r="P117" s="32"/>
      <c r="Q117" s="36">
        <v>0</v>
      </c>
      <c r="R117" s="37">
        <v>0</v>
      </c>
      <c r="S117" s="37">
        <v>1</v>
      </c>
      <c r="T117" s="37">
        <v>0</v>
      </c>
      <c r="U117" s="37">
        <v>0</v>
      </c>
      <c r="V117" s="37">
        <v>0</v>
      </c>
      <c r="W117" s="37">
        <v>0</v>
      </c>
      <c r="X117" s="37">
        <v>0</v>
      </c>
      <c r="Y117" s="37">
        <v>0</v>
      </c>
      <c r="Z117" s="37">
        <v>0</v>
      </c>
      <c r="AA117" s="37">
        <v>0</v>
      </c>
      <c r="AB117" s="37">
        <v>0</v>
      </c>
      <c r="AC117" s="38">
        <v>0</v>
      </c>
      <c r="AD117" s="39">
        <f>SUM(Q117:AC117)</f>
        <v>1</v>
      </c>
      <c r="AE117" s="32"/>
      <c r="AF117" s="36">
        <v>2</v>
      </c>
      <c r="AG117" s="37">
        <v>0</v>
      </c>
      <c r="AH117" s="37">
        <v>44</v>
      </c>
      <c r="AI117" s="37">
        <v>1</v>
      </c>
      <c r="AJ117" s="37">
        <v>5</v>
      </c>
      <c r="AK117" s="37">
        <v>0</v>
      </c>
      <c r="AL117" s="37">
        <v>2</v>
      </c>
      <c r="AM117" s="37">
        <v>0</v>
      </c>
      <c r="AN117" s="37">
        <v>0</v>
      </c>
      <c r="AO117" s="37">
        <v>0</v>
      </c>
      <c r="AP117" s="37">
        <v>0</v>
      </c>
      <c r="AQ117" s="37">
        <v>0</v>
      </c>
      <c r="AR117" s="38">
        <v>0</v>
      </c>
      <c r="AS117" s="39">
        <f>SUM(AF117:AR117)</f>
        <v>54</v>
      </c>
      <c r="AT117" s="32"/>
      <c r="AU117" s="39">
        <f>SUM(O117+AD117+AS117)</f>
        <v>150</v>
      </c>
    </row>
    <row r="118" spans="1:47" ht="15.75" customHeight="1">
      <c r="A118" s="25" t="s">
        <v>21</v>
      </c>
      <c r="B118" s="40">
        <f t="shared" ref="B118:O118" si="60">SUM(B114:B117)</f>
        <v>31</v>
      </c>
      <c r="C118" s="41">
        <f t="shared" si="60"/>
        <v>6</v>
      </c>
      <c r="D118" s="41">
        <f t="shared" si="60"/>
        <v>311</v>
      </c>
      <c r="E118" s="41">
        <f t="shared" si="60"/>
        <v>8</v>
      </c>
      <c r="F118" s="41">
        <f t="shared" si="60"/>
        <v>38</v>
      </c>
      <c r="G118" s="41">
        <f t="shared" si="60"/>
        <v>0</v>
      </c>
      <c r="H118" s="41">
        <f t="shared" si="60"/>
        <v>0</v>
      </c>
      <c r="I118" s="41">
        <f t="shared" si="60"/>
        <v>2</v>
      </c>
      <c r="J118" s="41">
        <f t="shared" si="60"/>
        <v>0</v>
      </c>
      <c r="K118" s="41">
        <f t="shared" si="60"/>
        <v>0</v>
      </c>
      <c r="L118" s="41">
        <f t="shared" si="60"/>
        <v>0</v>
      </c>
      <c r="M118" s="41">
        <f t="shared" si="60"/>
        <v>0</v>
      </c>
      <c r="N118" s="42">
        <f t="shared" si="60"/>
        <v>0</v>
      </c>
      <c r="O118" s="43">
        <f t="shared" si="60"/>
        <v>396</v>
      </c>
      <c r="P118" s="32"/>
      <c r="Q118" s="40">
        <f t="shared" ref="Q118:AD118" si="61">SUM(Q114:Q117)</f>
        <v>0</v>
      </c>
      <c r="R118" s="41">
        <f t="shared" si="61"/>
        <v>0</v>
      </c>
      <c r="S118" s="41">
        <f t="shared" si="61"/>
        <v>1</v>
      </c>
      <c r="T118" s="41">
        <f t="shared" si="61"/>
        <v>0</v>
      </c>
      <c r="U118" s="41">
        <f t="shared" si="61"/>
        <v>0</v>
      </c>
      <c r="V118" s="41">
        <f t="shared" si="61"/>
        <v>0</v>
      </c>
      <c r="W118" s="41">
        <f t="shared" si="61"/>
        <v>0</v>
      </c>
      <c r="X118" s="41">
        <f t="shared" si="61"/>
        <v>0</v>
      </c>
      <c r="Y118" s="41">
        <f t="shared" si="61"/>
        <v>0</v>
      </c>
      <c r="Z118" s="41">
        <f t="shared" si="61"/>
        <v>0</v>
      </c>
      <c r="AA118" s="41">
        <f t="shared" si="61"/>
        <v>0</v>
      </c>
      <c r="AB118" s="41">
        <f t="shared" si="61"/>
        <v>0</v>
      </c>
      <c r="AC118" s="42">
        <f t="shared" si="61"/>
        <v>0</v>
      </c>
      <c r="AD118" s="43">
        <f t="shared" si="61"/>
        <v>1</v>
      </c>
      <c r="AE118" s="32"/>
      <c r="AF118" s="40">
        <f t="shared" ref="AF118:AS118" si="62">SUM(AF114:AF117)</f>
        <v>6</v>
      </c>
      <c r="AG118" s="41">
        <f t="shared" si="62"/>
        <v>5</v>
      </c>
      <c r="AH118" s="41">
        <f t="shared" si="62"/>
        <v>152</v>
      </c>
      <c r="AI118" s="41">
        <f t="shared" si="62"/>
        <v>2</v>
      </c>
      <c r="AJ118" s="41">
        <f t="shared" si="62"/>
        <v>21</v>
      </c>
      <c r="AK118" s="41">
        <f t="shared" si="62"/>
        <v>0</v>
      </c>
      <c r="AL118" s="41">
        <f t="shared" si="62"/>
        <v>13</v>
      </c>
      <c r="AM118" s="41">
        <f t="shared" si="62"/>
        <v>0</v>
      </c>
      <c r="AN118" s="41">
        <f t="shared" si="62"/>
        <v>2</v>
      </c>
      <c r="AO118" s="41">
        <f t="shared" si="62"/>
        <v>0</v>
      </c>
      <c r="AP118" s="41">
        <f t="shared" si="62"/>
        <v>0</v>
      </c>
      <c r="AQ118" s="41">
        <f t="shared" si="62"/>
        <v>0</v>
      </c>
      <c r="AR118" s="42">
        <f t="shared" si="62"/>
        <v>0</v>
      </c>
      <c r="AS118" s="43">
        <f t="shared" si="62"/>
        <v>201</v>
      </c>
      <c r="AT118" s="32"/>
      <c r="AU118" s="43">
        <f>SUM(AU114:AU117)</f>
        <v>598</v>
      </c>
    </row>
    <row r="119" spans="1:47" ht="15.75" customHeight="1">
      <c r="A119" s="22">
        <v>0.625</v>
      </c>
      <c r="B119" s="28">
        <v>5</v>
      </c>
      <c r="C119" s="29">
        <v>0</v>
      </c>
      <c r="D119" s="29">
        <v>84</v>
      </c>
      <c r="E119" s="29">
        <v>3</v>
      </c>
      <c r="F119" s="29">
        <v>9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30">
        <v>0</v>
      </c>
      <c r="O119" s="31">
        <f>SUM(B119:N119)</f>
        <v>101</v>
      </c>
      <c r="P119" s="32"/>
      <c r="Q119" s="28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30">
        <v>0</v>
      </c>
      <c r="AD119" s="31">
        <f>SUM(Q119:AC119)</f>
        <v>0</v>
      </c>
      <c r="AE119" s="32"/>
      <c r="AF119" s="28">
        <v>1</v>
      </c>
      <c r="AG119" s="29">
        <v>0</v>
      </c>
      <c r="AH119" s="29">
        <v>40</v>
      </c>
      <c r="AI119" s="29">
        <v>0</v>
      </c>
      <c r="AJ119" s="29">
        <v>9</v>
      </c>
      <c r="AK119" s="29">
        <v>0</v>
      </c>
      <c r="AL119" s="29">
        <v>3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30">
        <v>0</v>
      </c>
      <c r="AS119" s="31">
        <f>SUM(AF119:AR119)</f>
        <v>53</v>
      </c>
      <c r="AT119" s="32"/>
      <c r="AU119" s="31">
        <f>SUM(O119+AD119+AS119)</f>
        <v>154</v>
      </c>
    </row>
    <row r="120" spans="1:47" ht="15.75" customHeight="1">
      <c r="A120" s="23">
        <v>0.63541666666666696</v>
      </c>
      <c r="B120" s="33">
        <v>5</v>
      </c>
      <c r="C120" s="32">
        <v>2</v>
      </c>
      <c r="D120" s="32">
        <v>60</v>
      </c>
      <c r="E120" s="32">
        <v>1</v>
      </c>
      <c r="F120" s="32">
        <v>11</v>
      </c>
      <c r="G120" s="32">
        <v>0</v>
      </c>
      <c r="H120" s="32">
        <v>1</v>
      </c>
      <c r="I120" s="32">
        <v>2</v>
      </c>
      <c r="J120" s="32">
        <v>0</v>
      </c>
      <c r="K120" s="32">
        <v>0</v>
      </c>
      <c r="L120" s="32">
        <v>0</v>
      </c>
      <c r="M120" s="32">
        <v>0</v>
      </c>
      <c r="N120" s="34">
        <v>0</v>
      </c>
      <c r="O120" s="35">
        <f>SUM(B120:N120)</f>
        <v>82</v>
      </c>
      <c r="P120" s="32"/>
      <c r="Q120" s="33">
        <v>0</v>
      </c>
      <c r="R120" s="32">
        <v>0</v>
      </c>
      <c r="S120" s="32">
        <v>0</v>
      </c>
      <c r="T120" s="32">
        <v>0</v>
      </c>
      <c r="U120" s="32">
        <v>0</v>
      </c>
      <c r="V120" s="32">
        <v>0</v>
      </c>
      <c r="W120" s="32">
        <v>0</v>
      </c>
      <c r="X120" s="32">
        <v>0</v>
      </c>
      <c r="Y120" s="32">
        <v>0</v>
      </c>
      <c r="Z120" s="32">
        <v>0</v>
      </c>
      <c r="AA120" s="32">
        <v>0</v>
      </c>
      <c r="AB120" s="32">
        <v>0</v>
      </c>
      <c r="AC120" s="34">
        <v>0</v>
      </c>
      <c r="AD120" s="35">
        <f>SUM(Q120:AC120)</f>
        <v>0</v>
      </c>
      <c r="AE120" s="32"/>
      <c r="AF120" s="33">
        <v>1</v>
      </c>
      <c r="AG120" s="32">
        <v>0</v>
      </c>
      <c r="AH120" s="32">
        <v>33</v>
      </c>
      <c r="AI120" s="32">
        <v>1</v>
      </c>
      <c r="AJ120" s="32">
        <v>7</v>
      </c>
      <c r="AK120" s="32">
        <v>0</v>
      </c>
      <c r="AL120" s="32">
        <v>3</v>
      </c>
      <c r="AM120" s="32">
        <v>1</v>
      </c>
      <c r="AN120" s="32">
        <v>0</v>
      </c>
      <c r="AO120" s="32">
        <v>0</v>
      </c>
      <c r="AP120" s="32">
        <v>0</v>
      </c>
      <c r="AQ120" s="32">
        <v>0</v>
      </c>
      <c r="AR120" s="34">
        <v>0</v>
      </c>
      <c r="AS120" s="35">
        <f>SUM(AF120:AR120)</f>
        <v>46</v>
      </c>
      <c r="AT120" s="32"/>
      <c r="AU120" s="35">
        <f>SUM(O120+AD120+AS120)</f>
        <v>128</v>
      </c>
    </row>
    <row r="121" spans="1:47" ht="15.75" customHeight="1">
      <c r="A121" s="23">
        <v>0.64583333333333304</v>
      </c>
      <c r="B121" s="33">
        <v>11</v>
      </c>
      <c r="C121" s="32">
        <v>2</v>
      </c>
      <c r="D121" s="32">
        <v>99</v>
      </c>
      <c r="E121" s="32">
        <v>4</v>
      </c>
      <c r="F121" s="32">
        <v>13</v>
      </c>
      <c r="G121" s="32">
        <v>0</v>
      </c>
      <c r="H121" s="32">
        <v>0</v>
      </c>
      <c r="I121" s="32">
        <v>0</v>
      </c>
      <c r="J121" s="32">
        <v>0</v>
      </c>
      <c r="K121" s="32">
        <v>0</v>
      </c>
      <c r="L121" s="32">
        <v>0</v>
      </c>
      <c r="M121" s="32">
        <v>0</v>
      </c>
      <c r="N121" s="34">
        <v>0</v>
      </c>
      <c r="O121" s="35">
        <f>SUM(B121:N121)</f>
        <v>129</v>
      </c>
      <c r="P121" s="32"/>
      <c r="Q121" s="33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2">
        <v>0</v>
      </c>
      <c r="X121" s="32">
        <v>0</v>
      </c>
      <c r="Y121" s="32">
        <v>0</v>
      </c>
      <c r="Z121" s="32">
        <v>0</v>
      </c>
      <c r="AA121" s="32">
        <v>0</v>
      </c>
      <c r="AB121" s="32">
        <v>0</v>
      </c>
      <c r="AC121" s="34">
        <v>0</v>
      </c>
      <c r="AD121" s="35">
        <f>SUM(Q121:AC121)</f>
        <v>0</v>
      </c>
      <c r="AE121" s="32"/>
      <c r="AF121" s="33">
        <v>1</v>
      </c>
      <c r="AG121" s="32">
        <v>0</v>
      </c>
      <c r="AH121" s="32">
        <v>40</v>
      </c>
      <c r="AI121" s="32">
        <v>3</v>
      </c>
      <c r="AJ121" s="32">
        <v>8</v>
      </c>
      <c r="AK121" s="32">
        <v>0</v>
      </c>
      <c r="AL121" s="32">
        <v>2</v>
      </c>
      <c r="AM121" s="32">
        <v>0</v>
      </c>
      <c r="AN121" s="32">
        <v>0</v>
      </c>
      <c r="AO121" s="32">
        <v>0</v>
      </c>
      <c r="AP121" s="32">
        <v>0</v>
      </c>
      <c r="AQ121" s="32">
        <v>0</v>
      </c>
      <c r="AR121" s="34">
        <v>0</v>
      </c>
      <c r="AS121" s="35">
        <f>SUM(AF121:AR121)</f>
        <v>54</v>
      </c>
      <c r="AT121" s="32"/>
      <c r="AU121" s="35">
        <f>SUM(O121+AD121+AS121)</f>
        <v>183</v>
      </c>
    </row>
    <row r="122" spans="1:47" ht="15.75" customHeight="1">
      <c r="A122" s="24">
        <v>0.65625</v>
      </c>
      <c r="B122" s="36">
        <v>6</v>
      </c>
      <c r="C122" s="37">
        <v>3</v>
      </c>
      <c r="D122" s="37">
        <v>92</v>
      </c>
      <c r="E122" s="37">
        <v>4</v>
      </c>
      <c r="F122" s="37">
        <v>9</v>
      </c>
      <c r="G122" s="37">
        <v>0</v>
      </c>
      <c r="H122" s="37">
        <v>0</v>
      </c>
      <c r="I122" s="37">
        <v>0</v>
      </c>
      <c r="J122" s="37">
        <v>0</v>
      </c>
      <c r="K122" s="37">
        <v>0</v>
      </c>
      <c r="L122" s="37">
        <v>0</v>
      </c>
      <c r="M122" s="37">
        <v>0</v>
      </c>
      <c r="N122" s="38">
        <v>0</v>
      </c>
      <c r="O122" s="39">
        <f>SUM(B122:N122)</f>
        <v>114</v>
      </c>
      <c r="P122" s="32"/>
      <c r="Q122" s="36">
        <v>0</v>
      </c>
      <c r="R122" s="37">
        <v>0</v>
      </c>
      <c r="S122" s="37">
        <v>0</v>
      </c>
      <c r="T122" s="37">
        <v>0</v>
      </c>
      <c r="U122" s="37">
        <v>0</v>
      </c>
      <c r="V122" s="37">
        <v>0</v>
      </c>
      <c r="W122" s="37">
        <v>0</v>
      </c>
      <c r="X122" s="37">
        <v>0</v>
      </c>
      <c r="Y122" s="37">
        <v>0</v>
      </c>
      <c r="Z122" s="37">
        <v>0</v>
      </c>
      <c r="AA122" s="37">
        <v>0</v>
      </c>
      <c r="AB122" s="37">
        <v>0</v>
      </c>
      <c r="AC122" s="38">
        <v>0</v>
      </c>
      <c r="AD122" s="39">
        <f>SUM(Q122:AC122)</f>
        <v>0</v>
      </c>
      <c r="AE122" s="32"/>
      <c r="AF122" s="36">
        <v>1</v>
      </c>
      <c r="AG122" s="37">
        <v>1</v>
      </c>
      <c r="AH122" s="37">
        <v>44</v>
      </c>
      <c r="AI122" s="37">
        <v>0</v>
      </c>
      <c r="AJ122" s="37">
        <v>10</v>
      </c>
      <c r="AK122" s="37">
        <v>1</v>
      </c>
      <c r="AL122" s="37">
        <v>5</v>
      </c>
      <c r="AM122" s="37">
        <v>0</v>
      </c>
      <c r="AN122" s="37">
        <v>0</v>
      </c>
      <c r="AO122" s="37">
        <v>0</v>
      </c>
      <c r="AP122" s="37">
        <v>0</v>
      </c>
      <c r="AQ122" s="37">
        <v>0</v>
      </c>
      <c r="AR122" s="38">
        <v>0</v>
      </c>
      <c r="AS122" s="39">
        <f>SUM(AF122:AR122)</f>
        <v>62</v>
      </c>
      <c r="AT122" s="32"/>
      <c r="AU122" s="39">
        <f>SUM(O122+AD122+AS122)</f>
        <v>176</v>
      </c>
    </row>
    <row r="123" spans="1:47" ht="15.75" customHeight="1">
      <c r="A123" s="25" t="s">
        <v>21</v>
      </c>
      <c r="B123" s="40">
        <f t="shared" ref="B123:O123" si="63">SUM(B119:B122)</f>
        <v>27</v>
      </c>
      <c r="C123" s="41">
        <f t="shared" si="63"/>
        <v>7</v>
      </c>
      <c r="D123" s="41">
        <f t="shared" si="63"/>
        <v>335</v>
      </c>
      <c r="E123" s="41">
        <f t="shared" si="63"/>
        <v>12</v>
      </c>
      <c r="F123" s="41">
        <f t="shared" si="63"/>
        <v>42</v>
      </c>
      <c r="G123" s="41">
        <f t="shared" si="63"/>
        <v>0</v>
      </c>
      <c r="H123" s="41">
        <f t="shared" si="63"/>
        <v>1</v>
      </c>
      <c r="I123" s="41">
        <f t="shared" si="63"/>
        <v>2</v>
      </c>
      <c r="J123" s="41">
        <f t="shared" si="63"/>
        <v>0</v>
      </c>
      <c r="K123" s="41">
        <f t="shared" si="63"/>
        <v>0</v>
      </c>
      <c r="L123" s="41">
        <f t="shared" si="63"/>
        <v>0</v>
      </c>
      <c r="M123" s="41">
        <f t="shared" si="63"/>
        <v>0</v>
      </c>
      <c r="N123" s="42">
        <f t="shared" si="63"/>
        <v>0</v>
      </c>
      <c r="O123" s="43">
        <f t="shared" si="63"/>
        <v>426</v>
      </c>
      <c r="P123" s="32"/>
      <c r="Q123" s="40">
        <f t="shared" ref="Q123:AD123" si="64">SUM(Q119:Q122)</f>
        <v>0</v>
      </c>
      <c r="R123" s="41">
        <f t="shared" si="64"/>
        <v>0</v>
      </c>
      <c r="S123" s="41">
        <f t="shared" si="64"/>
        <v>0</v>
      </c>
      <c r="T123" s="41">
        <f t="shared" si="64"/>
        <v>0</v>
      </c>
      <c r="U123" s="41">
        <f t="shared" si="64"/>
        <v>0</v>
      </c>
      <c r="V123" s="41">
        <f t="shared" si="64"/>
        <v>0</v>
      </c>
      <c r="W123" s="41">
        <f t="shared" si="64"/>
        <v>0</v>
      </c>
      <c r="X123" s="41">
        <f t="shared" si="64"/>
        <v>0</v>
      </c>
      <c r="Y123" s="41">
        <f t="shared" si="64"/>
        <v>0</v>
      </c>
      <c r="Z123" s="41">
        <f t="shared" si="64"/>
        <v>0</v>
      </c>
      <c r="AA123" s="41">
        <f t="shared" si="64"/>
        <v>0</v>
      </c>
      <c r="AB123" s="41">
        <f t="shared" si="64"/>
        <v>0</v>
      </c>
      <c r="AC123" s="42">
        <f t="shared" si="64"/>
        <v>0</v>
      </c>
      <c r="AD123" s="43">
        <f t="shared" si="64"/>
        <v>0</v>
      </c>
      <c r="AE123" s="32"/>
      <c r="AF123" s="40">
        <f t="shared" ref="AF123:AS123" si="65">SUM(AF119:AF122)</f>
        <v>4</v>
      </c>
      <c r="AG123" s="41">
        <f t="shared" si="65"/>
        <v>1</v>
      </c>
      <c r="AH123" s="41">
        <f t="shared" si="65"/>
        <v>157</v>
      </c>
      <c r="AI123" s="41">
        <f t="shared" si="65"/>
        <v>4</v>
      </c>
      <c r="AJ123" s="41">
        <f t="shared" si="65"/>
        <v>34</v>
      </c>
      <c r="AK123" s="41">
        <f t="shared" si="65"/>
        <v>1</v>
      </c>
      <c r="AL123" s="41">
        <f t="shared" si="65"/>
        <v>13</v>
      </c>
      <c r="AM123" s="41">
        <f t="shared" si="65"/>
        <v>1</v>
      </c>
      <c r="AN123" s="41">
        <f t="shared" si="65"/>
        <v>0</v>
      </c>
      <c r="AO123" s="41">
        <f t="shared" si="65"/>
        <v>0</v>
      </c>
      <c r="AP123" s="41">
        <f t="shared" si="65"/>
        <v>0</v>
      </c>
      <c r="AQ123" s="41">
        <f t="shared" si="65"/>
        <v>0</v>
      </c>
      <c r="AR123" s="42">
        <f t="shared" si="65"/>
        <v>0</v>
      </c>
      <c r="AS123" s="43">
        <f t="shared" si="65"/>
        <v>215</v>
      </c>
      <c r="AT123" s="32"/>
      <c r="AU123" s="43">
        <f>SUM(AU119:AU122)</f>
        <v>641</v>
      </c>
    </row>
    <row r="124" spans="1:47" ht="15.75" customHeight="1">
      <c r="A124" s="22">
        <v>0.66666666666666696</v>
      </c>
      <c r="B124" s="28">
        <v>13</v>
      </c>
      <c r="C124" s="29">
        <v>0</v>
      </c>
      <c r="D124" s="29">
        <v>116</v>
      </c>
      <c r="E124" s="29">
        <v>4</v>
      </c>
      <c r="F124" s="29">
        <v>14</v>
      </c>
      <c r="G124" s="29">
        <v>0</v>
      </c>
      <c r="H124" s="29">
        <v>0</v>
      </c>
      <c r="I124" s="29">
        <v>1</v>
      </c>
      <c r="J124" s="29">
        <v>0</v>
      </c>
      <c r="K124" s="29">
        <v>0</v>
      </c>
      <c r="L124" s="29">
        <v>0</v>
      </c>
      <c r="M124" s="29">
        <v>0</v>
      </c>
      <c r="N124" s="30">
        <v>0</v>
      </c>
      <c r="O124" s="31">
        <f>SUM(B124:N124)</f>
        <v>148</v>
      </c>
      <c r="P124" s="32"/>
      <c r="Q124" s="28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30">
        <v>0</v>
      </c>
      <c r="AD124" s="31">
        <f>SUM(Q124:AC124)</f>
        <v>0</v>
      </c>
      <c r="AE124" s="32"/>
      <c r="AF124" s="28">
        <v>2</v>
      </c>
      <c r="AG124" s="29">
        <v>1</v>
      </c>
      <c r="AH124" s="29">
        <v>53</v>
      </c>
      <c r="AI124" s="29">
        <v>0</v>
      </c>
      <c r="AJ124" s="29">
        <v>6</v>
      </c>
      <c r="AK124" s="29">
        <v>0</v>
      </c>
      <c r="AL124" s="29">
        <v>2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30">
        <v>0</v>
      </c>
      <c r="AS124" s="31">
        <f>SUM(AF124:AR124)</f>
        <v>64</v>
      </c>
      <c r="AT124" s="32"/>
      <c r="AU124" s="31">
        <f>SUM(O124+AD124+AS124)</f>
        <v>212</v>
      </c>
    </row>
    <row r="125" spans="1:47" ht="15.75" customHeight="1">
      <c r="A125" s="23">
        <v>0.67708333333333304</v>
      </c>
      <c r="B125" s="33">
        <v>7</v>
      </c>
      <c r="C125" s="32">
        <v>3</v>
      </c>
      <c r="D125" s="32">
        <v>113</v>
      </c>
      <c r="E125" s="32">
        <v>2</v>
      </c>
      <c r="F125" s="32">
        <v>9</v>
      </c>
      <c r="G125" s="32">
        <v>0</v>
      </c>
      <c r="H125" s="32">
        <v>0</v>
      </c>
      <c r="I125" s="32">
        <v>1</v>
      </c>
      <c r="J125" s="32">
        <v>0</v>
      </c>
      <c r="K125" s="32">
        <v>0</v>
      </c>
      <c r="L125" s="32">
        <v>0</v>
      </c>
      <c r="M125" s="32">
        <v>0</v>
      </c>
      <c r="N125" s="34">
        <v>0</v>
      </c>
      <c r="O125" s="35">
        <f>SUM(B125:N125)</f>
        <v>135</v>
      </c>
      <c r="P125" s="32"/>
      <c r="Q125" s="33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0</v>
      </c>
      <c r="Y125" s="32">
        <v>0</v>
      </c>
      <c r="Z125" s="32">
        <v>0</v>
      </c>
      <c r="AA125" s="32">
        <v>0</v>
      </c>
      <c r="AB125" s="32">
        <v>0</v>
      </c>
      <c r="AC125" s="34">
        <v>0</v>
      </c>
      <c r="AD125" s="35">
        <f>SUM(Q125:AC125)</f>
        <v>0</v>
      </c>
      <c r="AE125" s="32"/>
      <c r="AF125" s="33">
        <v>0</v>
      </c>
      <c r="AG125" s="32">
        <v>0</v>
      </c>
      <c r="AH125" s="32">
        <v>60</v>
      </c>
      <c r="AI125" s="32">
        <v>3</v>
      </c>
      <c r="AJ125" s="32">
        <v>10</v>
      </c>
      <c r="AK125" s="32">
        <v>0</v>
      </c>
      <c r="AL125" s="32">
        <v>2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4">
        <v>0</v>
      </c>
      <c r="AS125" s="35">
        <f>SUM(AF125:AR125)</f>
        <v>75</v>
      </c>
      <c r="AT125" s="32"/>
      <c r="AU125" s="35">
        <f>SUM(O125+AD125+AS125)</f>
        <v>210</v>
      </c>
    </row>
    <row r="126" spans="1:47" ht="15.75" customHeight="1">
      <c r="A126" s="23">
        <v>0.6875</v>
      </c>
      <c r="B126" s="33">
        <v>18</v>
      </c>
      <c r="C126" s="32">
        <v>2</v>
      </c>
      <c r="D126" s="32">
        <v>117</v>
      </c>
      <c r="E126" s="32">
        <v>0</v>
      </c>
      <c r="F126" s="32">
        <v>8</v>
      </c>
      <c r="G126" s="32">
        <v>0</v>
      </c>
      <c r="H126" s="32">
        <v>0</v>
      </c>
      <c r="I126" s="32">
        <v>1</v>
      </c>
      <c r="J126" s="32">
        <v>0</v>
      </c>
      <c r="K126" s="32">
        <v>0</v>
      </c>
      <c r="L126" s="32">
        <v>0</v>
      </c>
      <c r="M126" s="32">
        <v>0</v>
      </c>
      <c r="N126" s="34">
        <v>0</v>
      </c>
      <c r="O126" s="35">
        <f>SUM(B126:N126)</f>
        <v>146</v>
      </c>
      <c r="P126" s="32"/>
      <c r="Q126" s="33">
        <v>1</v>
      </c>
      <c r="R126" s="32">
        <v>0</v>
      </c>
      <c r="S126" s="32">
        <v>1</v>
      </c>
      <c r="T126" s="32">
        <v>0</v>
      </c>
      <c r="U126" s="32">
        <v>0</v>
      </c>
      <c r="V126" s="32">
        <v>0</v>
      </c>
      <c r="W126" s="32">
        <v>0</v>
      </c>
      <c r="X126" s="32">
        <v>0</v>
      </c>
      <c r="Y126" s="32">
        <v>0</v>
      </c>
      <c r="Z126" s="32">
        <v>0</v>
      </c>
      <c r="AA126" s="32">
        <v>0</v>
      </c>
      <c r="AB126" s="32">
        <v>0</v>
      </c>
      <c r="AC126" s="34">
        <v>0</v>
      </c>
      <c r="AD126" s="35">
        <f>SUM(Q126:AC126)</f>
        <v>2</v>
      </c>
      <c r="AE126" s="32"/>
      <c r="AF126" s="33">
        <v>2</v>
      </c>
      <c r="AG126" s="32">
        <v>0</v>
      </c>
      <c r="AH126" s="32">
        <v>62</v>
      </c>
      <c r="AI126" s="32">
        <v>5</v>
      </c>
      <c r="AJ126" s="32">
        <v>10</v>
      </c>
      <c r="AK126" s="32">
        <v>0</v>
      </c>
      <c r="AL126" s="32">
        <v>3</v>
      </c>
      <c r="AM126" s="32">
        <v>0</v>
      </c>
      <c r="AN126" s="32">
        <v>0</v>
      </c>
      <c r="AO126" s="32">
        <v>0</v>
      </c>
      <c r="AP126" s="32">
        <v>0</v>
      </c>
      <c r="AQ126" s="32">
        <v>0</v>
      </c>
      <c r="AR126" s="34">
        <v>0</v>
      </c>
      <c r="AS126" s="35">
        <f>SUM(AF126:AR126)</f>
        <v>82</v>
      </c>
      <c r="AT126" s="32"/>
      <c r="AU126" s="35">
        <f>SUM(O126+AD126+AS126)</f>
        <v>230</v>
      </c>
    </row>
    <row r="127" spans="1:47" ht="15.75" customHeight="1">
      <c r="A127" s="24">
        <v>0.69791666666666696</v>
      </c>
      <c r="B127" s="36">
        <v>19</v>
      </c>
      <c r="C127" s="37">
        <v>0</v>
      </c>
      <c r="D127" s="37">
        <v>99</v>
      </c>
      <c r="E127" s="37">
        <v>4</v>
      </c>
      <c r="F127" s="37">
        <v>7</v>
      </c>
      <c r="G127" s="37">
        <v>0</v>
      </c>
      <c r="H127" s="37">
        <v>0</v>
      </c>
      <c r="I127" s="37">
        <v>0</v>
      </c>
      <c r="J127" s="37">
        <v>0</v>
      </c>
      <c r="K127" s="37">
        <v>0</v>
      </c>
      <c r="L127" s="37">
        <v>0</v>
      </c>
      <c r="M127" s="37">
        <v>0</v>
      </c>
      <c r="N127" s="38">
        <v>0</v>
      </c>
      <c r="O127" s="39">
        <f>SUM(B127:N127)</f>
        <v>129</v>
      </c>
      <c r="P127" s="32"/>
      <c r="Q127" s="36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7">
        <v>0</v>
      </c>
      <c r="X127" s="37">
        <v>0</v>
      </c>
      <c r="Y127" s="37">
        <v>0</v>
      </c>
      <c r="Z127" s="37">
        <v>0</v>
      </c>
      <c r="AA127" s="37">
        <v>0</v>
      </c>
      <c r="AB127" s="37">
        <v>0</v>
      </c>
      <c r="AC127" s="38">
        <v>0</v>
      </c>
      <c r="AD127" s="39">
        <f>SUM(Q127:AC127)</f>
        <v>0</v>
      </c>
      <c r="AE127" s="32"/>
      <c r="AF127" s="36">
        <v>3</v>
      </c>
      <c r="AG127" s="37">
        <v>0</v>
      </c>
      <c r="AH127" s="37">
        <v>65</v>
      </c>
      <c r="AI127" s="37">
        <v>5</v>
      </c>
      <c r="AJ127" s="37">
        <v>6</v>
      </c>
      <c r="AK127" s="37">
        <v>0</v>
      </c>
      <c r="AL127" s="37">
        <v>3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8">
        <v>0</v>
      </c>
      <c r="AS127" s="39">
        <f>SUM(AF127:AR127)</f>
        <v>82</v>
      </c>
      <c r="AT127" s="32"/>
      <c r="AU127" s="39">
        <f>SUM(O127+AD127+AS127)</f>
        <v>211</v>
      </c>
    </row>
    <row r="128" spans="1:47" ht="15.75" customHeight="1">
      <c r="A128" s="25" t="s">
        <v>21</v>
      </c>
      <c r="B128" s="40">
        <f t="shared" ref="B128:O128" si="66">SUM(B124:B127)</f>
        <v>57</v>
      </c>
      <c r="C128" s="41">
        <f t="shared" si="66"/>
        <v>5</v>
      </c>
      <c r="D128" s="41">
        <f t="shared" si="66"/>
        <v>445</v>
      </c>
      <c r="E128" s="41">
        <f t="shared" si="66"/>
        <v>10</v>
      </c>
      <c r="F128" s="41">
        <f t="shared" si="66"/>
        <v>38</v>
      </c>
      <c r="G128" s="41">
        <f t="shared" si="66"/>
        <v>0</v>
      </c>
      <c r="H128" s="41">
        <f t="shared" si="66"/>
        <v>0</v>
      </c>
      <c r="I128" s="41">
        <f t="shared" si="66"/>
        <v>3</v>
      </c>
      <c r="J128" s="41">
        <f t="shared" si="66"/>
        <v>0</v>
      </c>
      <c r="K128" s="41">
        <f t="shared" si="66"/>
        <v>0</v>
      </c>
      <c r="L128" s="41">
        <f t="shared" si="66"/>
        <v>0</v>
      </c>
      <c r="M128" s="41">
        <f t="shared" si="66"/>
        <v>0</v>
      </c>
      <c r="N128" s="42">
        <f t="shared" si="66"/>
        <v>0</v>
      </c>
      <c r="O128" s="43">
        <f t="shared" si="66"/>
        <v>558</v>
      </c>
      <c r="P128" s="32"/>
      <c r="Q128" s="40">
        <f t="shared" ref="Q128:AD128" si="67">SUM(Q124:Q127)</f>
        <v>1</v>
      </c>
      <c r="R128" s="41">
        <f t="shared" si="67"/>
        <v>0</v>
      </c>
      <c r="S128" s="41">
        <f t="shared" si="67"/>
        <v>1</v>
      </c>
      <c r="T128" s="41">
        <f t="shared" si="67"/>
        <v>0</v>
      </c>
      <c r="U128" s="41">
        <f t="shared" si="67"/>
        <v>0</v>
      </c>
      <c r="V128" s="41">
        <f t="shared" si="67"/>
        <v>0</v>
      </c>
      <c r="W128" s="41">
        <f t="shared" si="67"/>
        <v>0</v>
      </c>
      <c r="X128" s="41">
        <f t="shared" si="67"/>
        <v>0</v>
      </c>
      <c r="Y128" s="41">
        <f t="shared" si="67"/>
        <v>0</v>
      </c>
      <c r="Z128" s="41">
        <f t="shared" si="67"/>
        <v>0</v>
      </c>
      <c r="AA128" s="41">
        <f t="shared" si="67"/>
        <v>0</v>
      </c>
      <c r="AB128" s="41">
        <f t="shared" si="67"/>
        <v>0</v>
      </c>
      <c r="AC128" s="42">
        <f t="shared" si="67"/>
        <v>0</v>
      </c>
      <c r="AD128" s="43">
        <f t="shared" si="67"/>
        <v>2</v>
      </c>
      <c r="AE128" s="32"/>
      <c r="AF128" s="40">
        <f t="shared" ref="AF128:AS128" si="68">SUM(AF124:AF127)</f>
        <v>7</v>
      </c>
      <c r="AG128" s="41">
        <f t="shared" si="68"/>
        <v>1</v>
      </c>
      <c r="AH128" s="41">
        <f t="shared" si="68"/>
        <v>240</v>
      </c>
      <c r="AI128" s="41">
        <f t="shared" si="68"/>
        <v>13</v>
      </c>
      <c r="AJ128" s="41">
        <f t="shared" si="68"/>
        <v>32</v>
      </c>
      <c r="AK128" s="41">
        <f t="shared" si="68"/>
        <v>0</v>
      </c>
      <c r="AL128" s="41">
        <f t="shared" si="68"/>
        <v>10</v>
      </c>
      <c r="AM128" s="41">
        <f t="shared" si="68"/>
        <v>0</v>
      </c>
      <c r="AN128" s="41">
        <f t="shared" si="68"/>
        <v>0</v>
      </c>
      <c r="AO128" s="41">
        <f t="shared" si="68"/>
        <v>0</v>
      </c>
      <c r="AP128" s="41">
        <f t="shared" si="68"/>
        <v>0</v>
      </c>
      <c r="AQ128" s="41">
        <f t="shared" si="68"/>
        <v>0</v>
      </c>
      <c r="AR128" s="42">
        <f t="shared" si="68"/>
        <v>0</v>
      </c>
      <c r="AS128" s="43">
        <f t="shared" si="68"/>
        <v>303</v>
      </c>
      <c r="AT128" s="32"/>
      <c r="AU128" s="43">
        <f>SUM(AU124:AU127)</f>
        <v>863</v>
      </c>
    </row>
    <row r="129" spans="1:47" ht="15.75" customHeight="1">
      <c r="A129" s="22">
        <v>0.70833333333333304</v>
      </c>
      <c r="B129" s="28">
        <v>22</v>
      </c>
      <c r="C129" s="29">
        <v>1</v>
      </c>
      <c r="D129" s="29">
        <v>127</v>
      </c>
      <c r="E129" s="29">
        <v>3</v>
      </c>
      <c r="F129" s="29">
        <v>7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30">
        <v>0</v>
      </c>
      <c r="O129" s="31">
        <f>SUM(B129:N129)</f>
        <v>160</v>
      </c>
      <c r="P129" s="32"/>
      <c r="Q129" s="28">
        <v>0</v>
      </c>
      <c r="R129" s="29">
        <v>0</v>
      </c>
      <c r="S129" s="29">
        <v>1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30">
        <v>0</v>
      </c>
      <c r="AD129" s="31">
        <f>SUM(Q129:AC129)</f>
        <v>1</v>
      </c>
      <c r="AE129" s="32"/>
      <c r="AF129" s="28">
        <v>3</v>
      </c>
      <c r="AG129" s="29">
        <v>1</v>
      </c>
      <c r="AH129" s="29">
        <v>67</v>
      </c>
      <c r="AI129" s="29">
        <v>6</v>
      </c>
      <c r="AJ129" s="29">
        <v>7</v>
      </c>
      <c r="AK129" s="29">
        <v>0</v>
      </c>
      <c r="AL129" s="29">
        <v>2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30">
        <v>0</v>
      </c>
      <c r="AS129" s="31">
        <f>SUM(AF129:AR129)</f>
        <v>86</v>
      </c>
      <c r="AT129" s="32"/>
      <c r="AU129" s="31">
        <f>SUM(O129+AD129+AS129)</f>
        <v>247</v>
      </c>
    </row>
    <row r="130" spans="1:47" ht="15.75" customHeight="1">
      <c r="A130" s="23">
        <v>0.71875</v>
      </c>
      <c r="B130" s="33">
        <v>36</v>
      </c>
      <c r="C130" s="32">
        <v>1</v>
      </c>
      <c r="D130" s="32">
        <v>115</v>
      </c>
      <c r="E130" s="32">
        <v>4</v>
      </c>
      <c r="F130" s="32">
        <v>6</v>
      </c>
      <c r="G130" s="32">
        <v>0</v>
      </c>
      <c r="H130" s="32">
        <v>0</v>
      </c>
      <c r="I130" s="32">
        <v>0</v>
      </c>
      <c r="J130" s="32">
        <v>0</v>
      </c>
      <c r="K130" s="32">
        <v>0</v>
      </c>
      <c r="L130" s="32">
        <v>0</v>
      </c>
      <c r="M130" s="32">
        <v>0</v>
      </c>
      <c r="N130" s="34">
        <v>0</v>
      </c>
      <c r="O130" s="35">
        <f>SUM(B130:N130)</f>
        <v>162</v>
      </c>
      <c r="P130" s="32"/>
      <c r="Q130" s="33">
        <v>0</v>
      </c>
      <c r="R130" s="32">
        <v>0</v>
      </c>
      <c r="S130" s="32">
        <v>0</v>
      </c>
      <c r="T130" s="32">
        <v>0</v>
      </c>
      <c r="U130" s="32">
        <v>0</v>
      </c>
      <c r="V130" s="32">
        <v>0</v>
      </c>
      <c r="W130" s="32">
        <v>0</v>
      </c>
      <c r="X130" s="32">
        <v>0</v>
      </c>
      <c r="Y130" s="32">
        <v>0</v>
      </c>
      <c r="Z130" s="32">
        <v>0</v>
      </c>
      <c r="AA130" s="32">
        <v>0</v>
      </c>
      <c r="AB130" s="32">
        <v>0</v>
      </c>
      <c r="AC130" s="34">
        <v>0</v>
      </c>
      <c r="AD130" s="35">
        <f>SUM(Q130:AC130)</f>
        <v>0</v>
      </c>
      <c r="AE130" s="32"/>
      <c r="AF130" s="33">
        <v>7</v>
      </c>
      <c r="AG130" s="32">
        <v>3</v>
      </c>
      <c r="AH130" s="32">
        <v>78</v>
      </c>
      <c r="AI130" s="32">
        <v>3</v>
      </c>
      <c r="AJ130" s="32">
        <v>4</v>
      </c>
      <c r="AK130" s="32">
        <v>0</v>
      </c>
      <c r="AL130" s="32">
        <v>2</v>
      </c>
      <c r="AM130" s="32">
        <v>0</v>
      </c>
      <c r="AN130" s="32">
        <v>0</v>
      </c>
      <c r="AO130" s="32">
        <v>0</v>
      </c>
      <c r="AP130" s="32">
        <v>0</v>
      </c>
      <c r="AQ130" s="32">
        <v>0</v>
      </c>
      <c r="AR130" s="34">
        <v>0</v>
      </c>
      <c r="AS130" s="35">
        <f>SUM(AF130:AR130)</f>
        <v>97</v>
      </c>
      <c r="AT130" s="32"/>
      <c r="AU130" s="35">
        <f>SUM(O130+AD130+AS130)</f>
        <v>259</v>
      </c>
    </row>
    <row r="131" spans="1:47" ht="15.75" customHeight="1">
      <c r="A131" s="23">
        <v>0.72916666666666696</v>
      </c>
      <c r="B131" s="33">
        <v>46</v>
      </c>
      <c r="C131" s="32">
        <v>2</v>
      </c>
      <c r="D131" s="32">
        <v>122</v>
      </c>
      <c r="E131" s="32">
        <v>1</v>
      </c>
      <c r="F131" s="32">
        <v>9</v>
      </c>
      <c r="G131" s="32">
        <v>0</v>
      </c>
      <c r="H131" s="32">
        <v>0</v>
      </c>
      <c r="I131" s="32">
        <v>0</v>
      </c>
      <c r="J131" s="32">
        <v>0</v>
      </c>
      <c r="K131" s="32">
        <v>0</v>
      </c>
      <c r="L131" s="32">
        <v>0</v>
      </c>
      <c r="M131" s="32">
        <v>0</v>
      </c>
      <c r="N131" s="34">
        <v>0</v>
      </c>
      <c r="O131" s="35">
        <f>SUM(B131:N131)</f>
        <v>180</v>
      </c>
      <c r="P131" s="32"/>
      <c r="Q131" s="33">
        <v>0</v>
      </c>
      <c r="R131" s="32">
        <v>0</v>
      </c>
      <c r="S131" s="32">
        <v>0</v>
      </c>
      <c r="T131" s="32">
        <v>0</v>
      </c>
      <c r="U131" s="32">
        <v>0</v>
      </c>
      <c r="V131" s="32">
        <v>0</v>
      </c>
      <c r="W131" s="32">
        <v>0</v>
      </c>
      <c r="X131" s="32">
        <v>0</v>
      </c>
      <c r="Y131" s="32">
        <v>0</v>
      </c>
      <c r="Z131" s="32">
        <v>0</v>
      </c>
      <c r="AA131" s="32">
        <v>0</v>
      </c>
      <c r="AB131" s="32">
        <v>0</v>
      </c>
      <c r="AC131" s="34">
        <v>0</v>
      </c>
      <c r="AD131" s="35">
        <f>SUM(Q131:AC131)</f>
        <v>0</v>
      </c>
      <c r="AE131" s="32"/>
      <c r="AF131" s="33">
        <v>11</v>
      </c>
      <c r="AG131" s="32">
        <v>2</v>
      </c>
      <c r="AH131" s="32">
        <v>53</v>
      </c>
      <c r="AI131" s="32">
        <v>3</v>
      </c>
      <c r="AJ131" s="32">
        <v>4</v>
      </c>
      <c r="AK131" s="32">
        <v>1</v>
      </c>
      <c r="AL131" s="32">
        <v>0</v>
      </c>
      <c r="AM131" s="32">
        <v>0</v>
      </c>
      <c r="AN131" s="32">
        <v>0</v>
      </c>
      <c r="AO131" s="32">
        <v>0</v>
      </c>
      <c r="AP131" s="32">
        <v>0</v>
      </c>
      <c r="AQ131" s="32">
        <v>0</v>
      </c>
      <c r="AR131" s="34">
        <v>0</v>
      </c>
      <c r="AS131" s="35">
        <f>SUM(AF131:AR131)</f>
        <v>74</v>
      </c>
      <c r="AT131" s="32"/>
      <c r="AU131" s="35">
        <f>SUM(O131+AD131+AS131)</f>
        <v>254</v>
      </c>
    </row>
    <row r="132" spans="1:47" ht="15.75" customHeight="1">
      <c r="A132" s="24">
        <v>0.73958333333333304</v>
      </c>
      <c r="B132" s="36">
        <v>54</v>
      </c>
      <c r="C132" s="37">
        <v>2</v>
      </c>
      <c r="D132" s="37">
        <v>104</v>
      </c>
      <c r="E132" s="37">
        <v>0</v>
      </c>
      <c r="F132" s="37">
        <v>3</v>
      </c>
      <c r="G132" s="37">
        <v>0</v>
      </c>
      <c r="H132" s="37">
        <v>0</v>
      </c>
      <c r="I132" s="37">
        <v>0</v>
      </c>
      <c r="J132" s="37">
        <v>0</v>
      </c>
      <c r="K132" s="37">
        <v>0</v>
      </c>
      <c r="L132" s="37">
        <v>0</v>
      </c>
      <c r="M132" s="37">
        <v>0</v>
      </c>
      <c r="N132" s="38">
        <v>0</v>
      </c>
      <c r="O132" s="39">
        <f>SUM(B132:N132)</f>
        <v>163</v>
      </c>
      <c r="P132" s="32"/>
      <c r="Q132" s="36">
        <v>0</v>
      </c>
      <c r="R132" s="37">
        <v>0</v>
      </c>
      <c r="S132" s="37">
        <v>0</v>
      </c>
      <c r="T132" s="37">
        <v>0</v>
      </c>
      <c r="U132" s="37">
        <v>0</v>
      </c>
      <c r="V132" s="37">
        <v>0</v>
      </c>
      <c r="W132" s="37">
        <v>0</v>
      </c>
      <c r="X132" s="37">
        <v>0</v>
      </c>
      <c r="Y132" s="37">
        <v>0</v>
      </c>
      <c r="Z132" s="37">
        <v>0</v>
      </c>
      <c r="AA132" s="37">
        <v>0</v>
      </c>
      <c r="AB132" s="37">
        <v>0</v>
      </c>
      <c r="AC132" s="38">
        <v>0</v>
      </c>
      <c r="AD132" s="39">
        <f>SUM(Q132:AC132)</f>
        <v>0</v>
      </c>
      <c r="AE132" s="32"/>
      <c r="AF132" s="36">
        <v>4</v>
      </c>
      <c r="AG132" s="37">
        <v>2</v>
      </c>
      <c r="AH132" s="37">
        <v>42</v>
      </c>
      <c r="AI132" s="37">
        <v>0</v>
      </c>
      <c r="AJ132" s="37">
        <v>1</v>
      </c>
      <c r="AK132" s="37">
        <v>0</v>
      </c>
      <c r="AL132" s="37">
        <v>0</v>
      </c>
      <c r="AM132" s="37">
        <v>0</v>
      </c>
      <c r="AN132" s="37">
        <v>0</v>
      </c>
      <c r="AO132" s="37">
        <v>0</v>
      </c>
      <c r="AP132" s="37">
        <v>0</v>
      </c>
      <c r="AQ132" s="37">
        <v>0</v>
      </c>
      <c r="AR132" s="38">
        <v>0</v>
      </c>
      <c r="AS132" s="39">
        <f>SUM(AF132:AR132)</f>
        <v>49</v>
      </c>
      <c r="AT132" s="32"/>
      <c r="AU132" s="39">
        <f>SUM(O132+AD132+AS132)</f>
        <v>212</v>
      </c>
    </row>
    <row r="133" spans="1:47" ht="15.75" customHeight="1">
      <c r="A133" s="25" t="s">
        <v>21</v>
      </c>
      <c r="B133" s="40">
        <v>52</v>
      </c>
      <c r="C133" s="41">
        <v>1</v>
      </c>
      <c r="D133" s="41">
        <f t="shared" ref="D133:O133" si="69">SUM(D129:D132)</f>
        <v>468</v>
      </c>
      <c r="E133" s="41">
        <f t="shared" si="69"/>
        <v>8</v>
      </c>
      <c r="F133" s="41">
        <f t="shared" si="69"/>
        <v>25</v>
      </c>
      <c r="G133" s="41">
        <f t="shared" si="69"/>
        <v>0</v>
      </c>
      <c r="H133" s="41">
        <f t="shared" si="69"/>
        <v>0</v>
      </c>
      <c r="I133" s="41">
        <f t="shared" si="69"/>
        <v>0</v>
      </c>
      <c r="J133" s="41">
        <f t="shared" si="69"/>
        <v>0</v>
      </c>
      <c r="K133" s="41">
        <f t="shared" si="69"/>
        <v>0</v>
      </c>
      <c r="L133" s="41">
        <f t="shared" si="69"/>
        <v>0</v>
      </c>
      <c r="M133" s="41">
        <f t="shared" si="69"/>
        <v>0</v>
      </c>
      <c r="N133" s="42">
        <f t="shared" si="69"/>
        <v>0</v>
      </c>
      <c r="O133" s="43">
        <f t="shared" si="69"/>
        <v>665</v>
      </c>
      <c r="P133" s="32"/>
      <c r="Q133" s="40">
        <f t="shared" ref="Q133:AD133" si="70">SUM(Q129:Q132)</f>
        <v>0</v>
      </c>
      <c r="R133" s="41">
        <f t="shared" si="70"/>
        <v>0</v>
      </c>
      <c r="S133" s="41">
        <f t="shared" si="70"/>
        <v>1</v>
      </c>
      <c r="T133" s="41">
        <f t="shared" si="70"/>
        <v>0</v>
      </c>
      <c r="U133" s="41">
        <f t="shared" si="70"/>
        <v>0</v>
      </c>
      <c r="V133" s="41">
        <f t="shared" si="70"/>
        <v>0</v>
      </c>
      <c r="W133" s="41">
        <f t="shared" si="70"/>
        <v>0</v>
      </c>
      <c r="X133" s="41">
        <f t="shared" si="70"/>
        <v>0</v>
      </c>
      <c r="Y133" s="41">
        <f t="shared" si="70"/>
        <v>0</v>
      </c>
      <c r="Z133" s="41">
        <f t="shared" si="70"/>
        <v>0</v>
      </c>
      <c r="AA133" s="41">
        <f t="shared" si="70"/>
        <v>0</v>
      </c>
      <c r="AB133" s="41">
        <f t="shared" si="70"/>
        <v>0</v>
      </c>
      <c r="AC133" s="42">
        <f t="shared" si="70"/>
        <v>0</v>
      </c>
      <c r="AD133" s="43">
        <f t="shared" si="70"/>
        <v>1</v>
      </c>
      <c r="AE133" s="32"/>
      <c r="AF133" s="40">
        <f t="shared" ref="AF133:AS133" si="71">SUM(AF129:AF132)</f>
        <v>25</v>
      </c>
      <c r="AG133" s="41">
        <f t="shared" si="71"/>
        <v>8</v>
      </c>
      <c r="AH133" s="41">
        <f t="shared" si="71"/>
        <v>240</v>
      </c>
      <c r="AI133" s="41">
        <f t="shared" si="71"/>
        <v>12</v>
      </c>
      <c r="AJ133" s="41">
        <f t="shared" si="71"/>
        <v>16</v>
      </c>
      <c r="AK133" s="41">
        <f t="shared" si="71"/>
        <v>1</v>
      </c>
      <c r="AL133" s="41">
        <f t="shared" si="71"/>
        <v>4</v>
      </c>
      <c r="AM133" s="41">
        <f t="shared" si="71"/>
        <v>0</v>
      </c>
      <c r="AN133" s="41">
        <f t="shared" si="71"/>
        <v>0</v>
      </c>
      <c r="AO133" s="41">
        <f t="shared" si="71"/>
        <v>0</v>
      </c>
      <c r="AP133" s="41">
        <f t="shared" si="71"/>
        <v>0</v>
      </c>
      <c r="AQ133" s="41">
        <f t="shared" si="71"/>
        <v>0</v>
      </c>
      <c r="AR133" s="42">
        <f t="shared" si="71"/>
        <v>0</v>
      </c>
      <c r="AS133" s="43">
        <f t="shared" si="71"/>
        <v>306</v>
      </c>
      <c r="AT133" s="32"/>
      <c r="AU133" s="43">
        <f>SUM(AU129:AU132)</f>
        <v>972</v>
      </c>
    </row>
    <row r="134" spans="1:47" ht="15.75" customHeight="1">
      <c r="A134" s="22">
        <v>0.75</v>
      </c>
      <c r="B134" s="28">
        <v>52</v>
      </c>
      <c r="C134" s="29">
        <v>1</v>
      </c>
      <c r="D134" s="29">
        <v>85</v>
      </c>
      <c r="E134" s="29">
        <v>1</v>
      </c>
      <c r="F134" s="29">
        <v>4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30">
        <v>0</v>
      </c>
      <c r="O134" s="31">
        <f>SUM(B134:N134)</f>
        <v>143</v>
      </c>
      <c r="P134" s="32"/>
      <c r="Q134" s="28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30">
        <v>0</v>
      </c>
      <c r="AD134" s="31">
        <f>SUM(Q134:AC134)</f>
        <v>0</v>
      </c>
      <c r="AE134" s="32"/>
      <c r="AF134" s="28">
        <v>6</v>
      </c>
      <c r="AG134" s="29">
        <v>2</v>
      </c>
      <c r="AH134" s="29">
        <v>46</v>
      </c>
      <c r="AI134" s="29">
        <v>0</v>
      </c>
      <c r="AJ134" s="29">
        <v>3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30">
        <v>0</v>
      </c>
      <c r="AS134" s="31">
        <f>SUM(AF134:AR134)</f>
        <v>57</v>
      </c>
      <c r="AT134" s="32"/>
      <c r="AU134" s="31">
        <f>SUM(O134+AD134+AS134)</f>
        <v>200</v>
      </c>
    </row>
    <row r="135" spans="1:47" ht="15.75" customHeight="1">
      <c r="A135" s="23">
        <v>0.76041666666666696</v>
      </c>
      <c r="B135" s="33">
        <v>44</v>
      </c>
      <c r="C135" s="32">
        <v>1</v>
      </c>
      <c r="D135" s="32">
        <v>108</v>
      </c>
      <c r="E135" s="32">
        <v>1</v>
      </c>
      <c r="F135" s="32">
        <v>6</v>
      </c>
      <c r="G135" s="32">
        <v>0</v>
      </c>
      <c r="H135" s="32">
        <v>0</v>
      </c>
      <c r="I135" s="32">
        <v>0</v>
      </c>
      <c r="J135" s="32">
        <v>0</v>
      </c>
      <c r="K135" s="32">
        <v>0</v>
      </c>
      <c r="L135" s="32">
        <v>0</v>
      </c>
      <c r="M135" s="32">
        <v>0</v>
      </c>
      <c r="N135" s="34">
        <v>0</v>
      </c>
      <c r="O135" s="35">
        <f>SUM(B135:N135)</f>
        <v>160</v>
      </c>
      <c r="P135" s="32"/>
      <c r="Q135" s="33">
        <v>0</v>
      </c>
      <c r="R135" s="32">
        <v>0</v>
      </c>
      <c r="S135" s="32">
        <v>0</v>
      </c>
      <c r="T135" s="32">
        <v>0</v>
      </c>
      <c r="U135" s="32">
        <v>0</v>
      </c>
      <c r="V135" s="32">
        <v>0</v>
      </c>
      <c r="W135" s="32">
        <v>0</v>
      </c>
      <c r="X135" s="32">
        <v>0</v>
      </c>
      <c r="Y135" s="32">
        <v>0</v>
      </c>
      <c r="Z135" s="32">
        <v>0</v>
      </c>
      <c r="AA135" s="32">
        <v>0</v>
      </c>
      <c r="AB135" s="32">
        <v>0</v>
      </c>
      <c r="AC135" s="34">
        <v>0</v>
      </c>
      <c r="AD135" s="35">
        <f>SUM(Q135:AC135)</f>
        <v>0</v>
      </c>
      <c r="AE135" s="32"/>
      <c r="AF135" s="33">
        <v>14</v>
      </c>
      <c r="AG135" s="32">
        <v>0</v>
      </c>
      <c r="AH135" s="32">
        <v>64</v>
      </c>
      <c r="AI135" s="32">
        <v>1</v>
      </c>
      <c r="AJ135" s="32">
        <v>6</v>
      </c>
      <c r="AK135" s="32">
        <v>0</v>
      </c>
      <c r="AL135" s="32">
        <v>0</v>
      </c>
      <c r="AM135" s="32">
        <v>0</v>
      </c>
      <c r="AN135" s="32">
        <v>0</v>
      </c>
      <c r="AO135" s="32">
        <v>0</v>
      </c>
      <c r="AP135" s="32">
        <v>0</v>
      </c>
      <c r="AQ135" s="32">
        <v>0</v>
      </c>
      <c r="AR135" s="34">
        <v>0</v>
      </c>
      <c r="AS135" s="35">
        <f>SUM(AF135:AR135)</f>
        <v>85</v>
      </c>
      <c r="AT135" s="32"/>
      <c r="AU135" s="35">
        <f>SUM(O135+AD135+AS135)</f>
        <v>245</v>
      </c>
    </row>
    <row r="136" spans="1:47" ht="15.75" customHeight="1">
      <c r="A136" s="23">
        <v>0.77083333333333304</v>
      </c>
      <c r="B136" s="33">
        <v>31</v>
      </c>
      <c r="C136" s="32">
        <v>1</v>
      </c>
      <c r="D136" s="32">
        <v>83</v>
      </c>
      <c r="E136" s="32">
        <v>0</v>
      </c>
      <c r="F136" s="32">
        <v>3</v>
      </c>
      <c r="G136" s="32">
        <v>0</v>
      </c>
      <c r="H136" s="32">
        <v>0</v>
      </c>
      <c r="I136" s="32">
        <v>0</v>
      </c>
      <c r="J136" s="32">
        <v>0</v>
      </c>
      <c r="K136" s="32">
        <v>0</v>
      </c>
      <c r="L136" s="32">
        <v>0</v>
      </c>
      <c r="M136" s="32">
        <v>0</v>
      </c>
      <c r="N136" s="34">
        <v>0</v>
      </c>
      <c r="O136" s="35">
        <f>SUM(B136:N136)</f>
        <v>118</v>
      </c>
      <c r="P136" s="32"/>
      <c r="Q136" s="33">
        <v>0</v>
      </c>
      <c r="R136" s="32">
        <v>0</v>
      </c>
      <c r="S136" s="32">
        <v>0</v>
      </c>
      <c r="T136" s="32">
        <v>0</v>
      </c>
      <c r="U136" s="32">
        <v>0</v>
      </c>
      <c r="V136" s="32">
        <v>0</v>
      </c>
      <c r="W136" s="32">
        <v>0</v>
      </c>
      <c r="X136" s="32">
        <v>0</v>
      </c>
      <c r="Y136" s="32">
        <v>0</v>
      </c>
      <c r="Z136" s="32">
        <v>0</v>
      </c>
      <c r="AA136" s="32">
        <v>0</v>
      </c>
      <c r="AB136" s="32">
        <v>0</v>
      </c>
      <c r="AC136" s="34">
        <v>0</v>
      </c>
      <c r="AD136" s="35">
        <f>SUM(Q136:AC136)</f>
        <v>0</v>
      </c>
      <c r="AE136" s="32"/>
      <c r="AF136" s="33">
        <v>4</v>
      </c>
      <c r="AG136" s="32">
        <v>0</v>
      </c>
      <c r="AH136" s="32">
        <v>50</v>
      </c>
      <c r="AI136" s="32">
        <v>0</v>
      </c>
      <c r="AJ136" s="32">
        <v>1</v>
      </c>
      <c r="AK136" s="32">
        <v>0</v>
      </c>
      <c r="AL136" s="32">
        <v>1</v>
      </c>
      <c r="AM136" s="32">
        <v>0</v>
      </c>
      <c r="AN136" s="32">
        <v>0</v>
      </c>
      <c r="AO136" s="32">
        <v>0</v>
      </c>
      <c r="AP136" s="32">
        <v>0</v>
      </c>
      <c r="AQ136" s="32">
        <v>0</v>
      </c>
      <c r="AR136" s="34">
        <v>0</v>
      </c>
      <c r="AS136" s="35">
        <f>SUM(AF136:AR136)</f>
        <v>56</v>
      </c>
      <c r="AT136" s="32"/>
      <c r="AU136" s="35">
        <f>SUM(O136+AD136+AS136)</f>
        <v>174</v>
      </c>
    </row>
    <row r="137" spans="1:47" ht="15.75" customHeight="1">
      <c r="A137" s="24">
        <v>0.78125</v>
      </c>
      <c r="B137" s="36">
        <v>24</v>
      </c>
      <c r="C137" s="37">
        <v>0</v>
      </c>
      <c r="D137" s="37">
        <v>73</v>
      </c>
      <c r="E137" s="37">
        <v>1</v>
      </c>
      <c r="F137" s="37">
        <v>3</v>
      </c>
      <c r="G137" s="37">
        <v>0</v>
      </c>
      <c r="H137" s="37">
        <v>0</v>
      </c>
      <c r="I137" s="37">
        <v>0</v>
      </c>
      <c r="J137" s="37">
        <v>0</v>
      </c>
      <c r="K137" s="37">
        <v>0</v>
      </c>
      <c r="L137" s="37">
        <v>0</v>
      </c>
      <c r="M137" s="37">
        <v>0</v>
      </c>
      <c r="N137" s="38">
        <v>0</v>
      </c>
      <c r="O137" s="39">
        <f>SUM(B137:N137)</f>
        <v>101</v>
      </c>
      <c r="P137" s="32"/>
      <c r="Q137" s="36">
        <v>0</v>
      </c>
      <c r="R137" s="37">
        <v>0</v>
      </c>
      <c r="S137" s="37">
        <v>0</v>
      </c>
      <c r="T137" s="37">
        <v>0</v>
      </c>
      <c r="U137" s="37">
        <v>0</v>
      </c>
      <c r="V137" s="37">
        <v>0</v>
      </c>
      <c r="W137" s="37">
        <v>0</v>
      </c>
      <c r="X137" s="37">
        <v>0</v>
      </c>
      <c r="Y137" s="37">
        <v>0</v>
      </c>
      <c r="Z137" s="37">
        <v>0</v>
      </c>
      <c r="AA137" s="37">
        <v>0</v>
      </c>
      <c r="AB137" s="37">
        <v>0</v>
      </c>
      <c r="AC137" s="38">
        <v>0</v>
      </c>
      <c r="AD137" s="39">
        <f>SUM(Q137:AC137)</f>
        <v>0</v>
      </c>
      <c r="AE137" s="32"/>
      <c r="AF137" s="36">
        <v>8</v>
      </c>
      <c r="AG137" s="37">
        <v>1</v>
      </c>
      <c r="AH137" s="37">
        <v>46</v>
      </c>
      <c r="AI137" s="37">
        <v>0</v>
      </c>
      <c r="AJ137" s="37">
        <v>5</v>
      </c>
      <c r="AK137" s="37">
        <v>1</v>
      </c>
      <c r="AL137" s="37">
        <v>0</v>
      </c>
      <c r="AM137" s="37">
        <v>0</v>
      </c>
      <c r="AN137" s="37">
        <v>0</v>
      </c>
      <c r="AO137" s="37">
        <v>0</v>
      </c>
      <c r="AP137" s="37">
        <v>0</v>
      </c>
      <c r="AQ137" s="37">
        <v>0</v>
      </c>
      <c r="AR137" s="38">
        <v>0</v>
      </c>
      <c r="AS137" s="39">
        <f>SUM(AF137:AR137)</f>
        <v>61</v>
      </c>
      <c r="AT137" s="32"/>
      <c r="AU137" s="39">
        <f>SUM(O137+AD137+AS137)</f>
        <v>162</v>
      </c>
    </row>
    <row r="138" spans="1:47" ht="15.75" customHeight="1">
      <c r="A138" s="25" t="s">
        <v>21</v>
      </c>
      <c r="B138" s="40">
        <f t="shared" ref="B138:O138" si="72">SUM(B134:B137)</f>
        <v>151</v>
      </c>
      <c r="C138" s="41">
        <f t="shared" si="72"/>
        <v>3</v>
      </c>
      <c r="D138" s="41">
        <f t="shared" si="72"/>
        <v>349</v>
      </c>
      <c r="E138" s="41">
        <f t="shared" si="72"/>
        <v>3</v>
      </c>
      <c r="F138" s="41">
        <f t="shared" si="72"/>
        <v>16</v>
      </c>
      <c r="G138" s="41">
        <f t="shared" si="72"/>
        <v>0</v>
      </c>
      <c r="H138" s="41">
        <f t="shared" si="72"/>
        <v>0</v>
      </c>
      <c r="I138" s="41">
        <f t="shared" si="72"/>
        <v>0</v>
      </c>
      <c r="J138" s="41">
        <f t="shared" si="72"/>
        <v>0</v>
      </c>
      <c r="K138" s="41">
        <f t="shared" si="72"/>
        <v>0</v>
      </c>
      <c r="L138" s="41">
        <f t="shared" si="72"/>
        <v>0</v>
      </c>
      <c r="M138" s="41">
        <f t="shared" si="72"/>
        <v>0</v>
      </c>
      <c r="N138" s="42">
        <f t="shared" si="72"/>
        <v>0</v>
      </c>
      <c r="O138" s="43">
        <f t="shared" si="72"/>
        <v>522</v>
      </c>
      <c r="P138" s="32"/>
      <c r="Q138" s="40">
        <f t="shared" ref="Q138:AD138" si="73">SUM(Q134:Q137)</f>
        <v>0</v>
      </c>
      <c r="R138" s="41">
        <f t="shared" si="73"/>
        <v>0</v>
      </c>
      <c r="S138" s="41">
        <f t="shared" si="73"/>
        <v>0</v>
      </c>
      <c r="T138" s="41">
        <f t="shared" si="73"/>
        <v>0</v>
      </c>
      <c r="U138" s="41">
        <f t="shared" si="73"/>
        <v>0</v>
      </c>
      <c r="V138" s="41">
        <f t="shared" si="73"/>
        <v>0</v>
      </c>
      <c r="W138" s="41">
        <f t="shared" si="73"/>
        <v>0</v>
      </c>
      <c r="X138" s="41">
        <f t="shared" si="73"/>
        <v>0</v>
      </c>
      <c r="Y138" s="41">
        <f t="shared" si="73"/>
        <v>0</v>
      </c>
      <c r="Z138" s="41">
        <f t="shared" si="73"/>
        <v>0</v>
      </c>
      <c r="AA138" s="41">
        <f t="shared" si="73"/>
        <v>0</v>
      </c>
      <c r="AB138" s="41">
        <f t="shared" si="73"/>
        <v>0</v>
      </c>
      <c r="AC138" s="42">
        <f t="shared" si="73"/>
        <v>0</v>
      </c>
      <c r="AD138" s="43">
        <f t="shared" si="73"/>
        <v>0</v>
      </c>
      <c r="AE138" s="32"/>
      <c r="AF138" s="40">
        <f t="shared" ref="AF138:AS138" si="74">SUM(AF134:AF137)</f>
        <v>32</v>
      </c>
      <c r="AG138" s="41">
        <f t="shared" si="74"/>
        <v>3</v>
      </c>
      <c r="AH138" s="41">
        <f t="shared" si="74"/>
        <v>206</v>
      </c>
      <c r="AI138" s="41">
        <f t="shared" si="74"/>
        <v>1</v>
      </c>
      <c r="AJ138" s="41">
        <f t="shared" si="74"/>
        <v>15</v>
      </c>
      <c r="AK138" s="41">
        <f t="shared" si="74"/>
        <v>1</v>
      </c>
      <c r="AL138" s="41">
        <f t="shared" si="74"/>
        <v>1</v>
      </c>
      <c r="AM138" s="41">
        <f t="shared" si="74"/>
        <v>0</v>
      </c>
      <c r="AN138" s="41">
        <f t="shared" si="74"/>
        <v>0</v>
      </c>
      <c r="AO138" s="41">
        <f t="shared" si="74"/>
        <v>0</v>
      </c>
      <c r="AP138" s="41">
        <f t="shared" si="74"/>
        <v>0</v>
      </c>
      <c r="AQ138" s="41">
        <f t="shared" si="74"/>
        <v>0</v>
      </c>
      <c r="AR138" s="42">
        <f t="shared" si="74"/>
        <v>0</v>
      </c>
      <c r="AS138" s="43">
        <f t="shared" si="74"/>
        <v>259</v>
      </c>
      <c r="AT138" s="32"/>
      <c r="AU138" s="43">
        <f>SUM(AU134:AU137)</f>
        <v>781</v>
      </c>
    </row>
    <row r="139" spans="1:47" ht="15.75" customHeight="1"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</row>
    <row r="140" spans="1:47" ht="15.75" customHeight="1">
      <c r="A140" s="25" t="s">
        <v>16</v>
      </c>
      <c r="B140" s="40">
        <f t="shared" ref="B140:O140" si="75">SUM(B138+B133+B128+B123+B118+B113+B108+B103+B98+B93+B88+B83)</f>
        <v>475</v>
      </c>
      <c r="C140" s="41">
        <f t="shared" si="75"/>
        <v>47</v>
      </c>
      <c r="D140" s="41">
        <f t="shared" si="75"/>
        <v>3532</v>
      </c>
      <c r="E140" s="41">
        <f t="shared" si="75"/>
        <v>85</v>
      </c>
      <c r="F140" s="41">
        <f t="shared" si="75"/>
        <v>431</v>
      </c>
      <c r="G140" s="41">
        <f t="shared" si="75"/>
        <v>2</v>
      </c>
      <c r="H140" s="41">
        <f t="shared" si="75"/>
        <v>3</v>
      </c>
      <c r="I140" s="41">
        <f t="shared" si="75"/>
        <v>38</v>
      </c>
      <c r="J140" s="41">
        <f t="shared" si="75"/>
        <v>3</v>
      </c>
      <c r="K140" s="41">
        <f t="shared" si="75"/>
        <v>0</v>
      </c>
      <c r="L140" s="41">
        <f t="shared" si="75"/>
        <v>0</v>
      </c>
      <c r="M140" s="41">
        <f t="shared" si="75"/>
        <v>0</v>
      </c>
      <c r="N140" s="42">
        <f t="shared" si="75"/>
        <v>1</v>
      </c>
      <c r="O140" s="43">
        <f t="shared" si="75"/>
        <v>4728</v>
      </c>
      <c r="P140" s="32"/>
      <c r="Q140" s="40">
        <f t="shared" ref="Q140:AD140" si="76">SUM(Q138+Q133+Q128+Q123+Q118+Q113+Q108+Q103+Q98+Q93+Q88+Q83)</f>
        <v>1</v>
      </c>
      <c r="R140" s="41">
        <f t="shared" si="76"/>
        <v>0</v>
      </c>
      <c r="S140" s="41">
        <f t="shared" si="76"/>
        <v>5</v>
      </c>
      <c r="T140" s="41">
        <f t="shared" si="76"/>
        <v>0</v>
      </c>
      <c r="U140" s="41">
        <f t="shared" si="76"/>
        <v>0</v>
      </c>
      <c r="V140" s="41">
        <f t="shared" si="76"/>
        <v>0</v>
      </c>
      <c r="W140" s="41">
        <f t="shared" si="76"/>
        <v>0</v>
      </c>
      <c r="X140" s="41">
        <f t="shared" si="76"/>
        <v>0</v>
      </c>
      <c r="Y140" s="41">
        <f t="shared" si="76"/>
        <v>0</v>
      </c>
      <c r="Z140" s="41">
        <f t="shared" si="76"/>
        <v>0</v>
      </c>
      <c r="AA140" s="41">
        <f t="shared" si="76"/>
        <v>0</v>
      </c>
      <c r="AB140" s="41">
        <f t="shared" si="76"/>
        <v>0</v>
      </c>
      <c r="AC140" s="42">
        <f t="shared" si="76"/>
        <v>0</v>
      </c>
      <c r="AD140" s="43">
        <f t="shared" si="76"/>
        <v>6</v>
      </c>
      <c r="AE140" s="32"/>
      <c r="AF140" s="40">
        <f t="shared" ref="AF140:AS140" si="77">SUM(AF138+AF133+AF128+AF123+AF118+AF113+AF108+AF103+AF98+AF93+AF88+AF83)</f>
        <v>116</v>
      </c>
      <c r="AG140" s="41">
        <f t="shared" si="77"/>
        <v>30</v>
      </c>
      <c r="AH140" s="41">
        <f t="shared" si="77"/>
        <v>2052</v>
      </c>
      <c r="AI140" s="41">
        <f t="shared" si="77"/>
        <v>88</v>
      </c>
      <c r="AJ140" s="41">
        <f t="shared" si="77"/>
        <v>331</v>
      </c>
      <c r="AK140" s="41">
        <f t="shared" si="77"/>
        <v>4</v>
      </c>
      <c r="AL140" s="41">
        <f t="shared" si="77"/>
        <v>104</v>
      </c>
      <c r="AM140" s="41">
        <f t="shared" si="77"/>
        <v>27</v>
      </c>
      <c r="AN140" s="41">
        <f t="shared" si="77"/>
        <v>13</v>
      </c>
      <c r="AO140" s="41">
        <f t="shared" si="77"/>
        <v>3</v>
      </c>
      <c r="AP140" s="41">
        <f t="shared" si="77"/>
        <v>0</v>
      </c>
      <c r="AQ140" s="41">
        <f t="shared" si="77"/>
        <v>0</v>
      </c>
      <c r="AR140" s="42">
        <f t="shared" si="77"/>
        <v>1</v>
      </c>
      <c r="AS140" s="43">
        <f t="shared" si="77"/>
        <v>2769</v>
      </c>
      <c r="AT140" s="32"/>
      <c r="AU140" s="43">
        <f>SUM(AU138+AU133+AU128+AU123+AU118+AU113+AU108+AU103+AU98+AU93+AU88+AU83)</f>
        <v>7503</v>
      </c>
    </row>
    <row r="142" spans="1:47" ht="15.75" customHeight="1">
      <c r="A142" s="6" t="s">
        <v>13</v>
      </c>
      <c r="B142" s="7" t="s">
        <v>18</v>
      </c>
      <c r="C142" s="45" t="s">
        <v>59</v>
      </c>
    </row>
    <row r="143" spans="1:47" ht="15.75" customHeight="1">
      <c r="B143" s="15" t="s">
        <v>15</v>
      </c>
      <c r="C143" s="16"/>
      <c r="D143" s="16" t="s">
        <v>14</v>
      </c>
      <c r="E143" s="16" t="str">
        <f>$C$8</f>
        <v>Queen's Drive(ENE)</v>
      </c>
      <c r="F143" s="16"/>
      <c r="G143" s="16"/>
      <c r="H143" s="16"/>
      <c r="I143" s="16"/>
      <c r="J143" s="16"/>
      <c r="K143" s="16"/>
      <c r="L143" s="16"/>
      <c r="M143" s="16"/>
      <c r="N143" s="17"/>
      <c r="O143" s="48" t="s">
        <v>16</v>
      </c>
      <c r="Q143" s="15" t="s">
        <v>15</v>
      </c>
      <c r="R143" s="16"/>
      <c r="S143" s="16" t="s">
        <v>17</v>
      </c>
      <c r="T143" s="16" t="str">
        <f>$C$75</f>
        <v>Queen's Drive(WSW)</v>
      </c>
      <c r="U143" s="16"/>
      <c r="V143" s="16"/>
      <c r="W143" s="16"/>
      <c r="X143" s="16"/>
      <c r="Y143" s="16"/>
      <c r="Z143" s="16"/>
      <c r="AA143" s="16"/>
      <c r="AB143" s="16"/>
      <c r="AC143" s="17"/>
      <c r="AD143" s="48" t="s">
        <v>16</v>
      </c>
      <c r="AF143" s="15" t="s">
        <v>15</v>
      </c>
      <c r="AG143" s="16"/>
      <c r="AH143" s="16" t="s">
        <v>18</v>
      </c>
      <c r="AI143" s="16" t="str">
        <f>$C$142</f>
        <v>Queen's Drive(NNW)</v>
      </c>
      <c r="AJ143" s="16"/>
      <c r="AK143" s="16"/>
      <c r="AL143" s="16"/>
      <c r="AM143" s="16"/>
      <c r="AN143" s="16"/>
      <c r="AO143" s="16"/>
      <c r="AP143" s="16"/>
      <c r="AQ143" s="16"/>
      <c r="AR143" s="17"/>
      <c r="AS143" s="48" t="s">
        <v>16</v>
      </c>
      <c r="AU143" s="49" t="s">
        <v>19</v>
      </c>
    </row>
    <row r="144" spans="1:47" s="18" customFormat="1" ht="15.75" customHeight="1">
      <c r="B144" s="19" t="str">
        <f>$B$10</f>
        <v>PC</v>
      </c>
      <c r="C144" s="20" t="str">
        <f>$C$10</f>
        <v>MC</v>
      </c>
      <c r="D144" s="20" t="str">
        <f>$D$10</f>
        <v>Car</v>
      </c>
      <c r="E144" s="20" t="str">
        <f>$E$10</f>
        <v>Hackney Cab</v>
      </c>
      <c r="F144" s="20" t="str">
        <f>$F$10</f>
        <v>LGV</v>
      </c>
      <c r="G144" s="20" t="str">
        <f>$G$10</f>
        <v>Public Bus</v>
      </c>
      <c r="H144" s="20" t="str">
        <f>$H$10</f>
        <v>Private Coach</v>
      </c>
      <c r="I144" s="20" t="str">
        <f>$I$10</f>
        <v>2 Axle Rigid</v>
      </c>
      <c r="J144" s="20" t="str">
        <f>$J$10</f>
        <v>3 Axle Rigid</v>
      </c>
      <c r="K144" s="20" t="str">
        <f>$K$10</f>
        <v>4 and 5 Axle Rigid</v>
      </c>
      <c r="L144" s="20" t="str">
        <f>$L$10</f>
        <v>3 and 4 Axle Artic</v>
      </c>
      <c r="M144" s="20" t="str">
        <f>$M$10</f>
        <v>5 Axle Artic</v>
      </c>
      <c r="N144" s="21" t="str">
        <f>$N$10</f>
        <v>6+ Axle Artic</v>
      </c>
      <c r="O144" s="48"/>
      <c r="Q144" s="19" t="str">
        <f>$B$10</f>
        <v>PC</v>
      </c>
      <c r="R144" s="20" t="str">
        <f>$C$10</f>
        <v>MC</v>
      </c>
      <c r="S144" s="20" t="str">
        <f>$D$10</f>
        <v>Car</v>
      </c>
      <c r="T144" s="20" t="str">
        <f>$E$10</f>
        <v>Hackney Cab</v>
      </c>
      <c r="U144" s="20" t="str">
        <f>$F$10</f>
        <v>LGV</v>
      </c>
      <c r="V144" s="20" t="str">
        <f>$G$10</f>
        <v>Public Bus</v>
      </c>
      <c r="W144" s="20" t="str">
        <f>$H$10</f>
        <v>Private Coach</v>
      </c>
      <c r="X144" s="20" t="str">
        <f>$I$10</f>
        <v>2 Axle Rigid</v>
      </c>
      <c r="Y144" s="20" t="str">
        <f>$J$10</f>
        <v>3 Axle Rigid</v>
      </c>
      <c r="Z144" s="20" t="str">
        <f>$K$10</f>
        <v>4 and 5 Axle Rigid</v>
      </c>
      <c r="AA144" s="20" t="str">
        <f>$L$10</f>
        <v>3 and 4 Axle Artic</v>
      </c>
      <c r="AB144" s="20" t="str">
        <f>$M$10</f>
        <v>5 Axle Artic</v>
      </c>
      <c r="AC144" s="21" t="str">
        <f>$N$10</f>
        <v>6+ Axle Artic</v>
      </c>
      <c r="AD144" s="48"/>
      <c r="AF144" s="19" t="str">
        <f>$B$10</f>
        <v>PC</v>
      </c>
      <c r="AG144" s="20" t="str">
        <f>$C$10</f>
        <v>MC</v>
      </c>
      <c r="AH144" s="20" t="str">
        <f>$D$10</f>
        <v>Car</v>
      </c>
      <c r="AI144" s="20" t="str">
        <f>$E$10</f>
        <v>Hackney Cab</v>
      </c>
      <c r="AJ144" s="20" t="str">
        <f>$F$10</f>
        <v>LGV</v>
      </c>
      <c r="AK144" s="20" t="str">
        <f>$G$10</f>
        <v>Public Bus</v>
      </c>
      <c r="AL144" s="20" t="str">
        <f>$H$10</f>
        <v>Private Coach</v>
      </c>
      <c r="AM144" s="20" t="str">
        <f>$I$10</f>
        <v>2 Axle Rigid</v>
      </c>
      <c r="AN144" s="20" t="str">
        <f>$J$10</f>
        <v>3 Axle Rigid</v>
      </c>
      <c r="AO144" s="20" t="str">
        <f>$K$10</f>
        <v>4 and 5 Axle Rigid</v>
      </c>
      <c r="AP144" s="20" t="str">
        <f>$L$10</f>
        <v>3 and 4 Axle Artic</v>
      </c>
      <c r="AQ144" s="20" t="str">
        <f>$M$10</f>
        <v>5 Axle Artic</v>
      </c>
      <c r="AR144" s="21" t="str">
        <f>$N$10</f>
        <v>6+ Axle Artic</v>
      </c>
      <c r="AS144" s="48"/>
      <c r="AU144" s="50"/>
    </row>
    <row r="146" spans="1:47" ht="15.75" customHeight="1">
      <c r="A146" s="22">
        <v>0.29166666666666702</v>
      </c>
      <c r="B146" s="28">
        <v>1</v>
      </c>
      <c r="C146" s="29">
        <v>0</v>
      </c>
      <c r="D146" s="29">
        <v>7</v>
      </c>
      <c r="E146" s="29">
        <v>0</v>
      </c>
      <c r="F146" s="29">
        <v>2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30">
        <v>0</v>
      </c>
      <c r="O146" s="31">
        <f>SUM(B146:N146)</f>
        <v>10</v>
      </c>
      <c r="P146" s="32"/>
      <c r="Q146" s="28">
        <v>1</v>
      </c>
      <c r="R146" s="29">
        <v>0</v>
      </c>
      <c r="S146" s="29">
        <v>40</v>
      </c>
      <c r="T146" s="29">
        <v>2</v>
      </c>
      <c r="U146" s="29">
        <v>8</v>
      </c>
      <c r="V146" s="29">
        <v>0</v>
      </c>
      <c r="W146" s="29">
        <v>0</v>
      </c>
      <c r="X146" s="29">
        <v>1</v>
      </c>
      <c r="Y146" s="29">
        <v>0</v>
      </c>
      <c r="Z146" s="29">
        <v>0</v>
      </c>
      <c r="AA146" s="29">
        <v>0</v>
      </c>
      <c r="AB146" s="29">
        <v>0</v>
      </c>
      <c r="AC146" s="30">
        <v>0</v>
      </c>
      <c r="AD146" s="31">
        <f>SUM(Q146:AC146)</f>
        <v>52</v>
      </c>
      <c r="AE146" s="32"/>
      <c r="AF146" s="28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30">
        <v>0</v>
      </c>
      <c r="AS146" s="31">
        <f>SUM(AF146:AR146)</f>
        <v>0</v>
      </c>
      <c r="AT146" s="32"/>
      <c r="AU146" s="31">
        <f>SUM(O146+AD146+AS146)</f>
        <v>62</v>
      </c>
    </row>
    <row r="147" spans="1:47" ht="15.75" customHeight="1">
      <c r="A147" s="23">
        <v>0.30208333333333298</v>
      </c>
      <c r="B147" s="33">
        <v>2</v>
      </c>
      <c r="C147" s="32">
        <v>0</v>
      </c>
      <c r="D147" s="32">
        <v>10</v>
      </c>
      <c r="E147" s="32">
        <v>0</v>
      </c>
      <c r="F147" s="32">
        <v>1</v>
      </c>
      <c r="G147" s="32">
        <v>0</v>
      </c>
      <c r="H147" s="32">
        <v>0</v>
      </c>
      <c r="I147" s="32">
        <v>0</v>
      </c>
      <c r="J147" s="32">
        <v>0</v>
      </c>
      <c r="K147" s="32">
        <v>0</v>
      </c>
      <c r="L147" s="32">
        <v>0</v>
      </c>
      <c r="M147" s="32">
        <v>0</v>
      </c>
      <c r="N147" s="34">
        <v>0</v>
      </c>
      <c r="O147" s="35">
        <f>SUM(B147:N147)</f>
        <v>13</v>
      </c>
      <c r="P147" s="32"/>
      <c r="Q147" s="33">
        <v>1</v>
      </c>
      <c r="R147" s="32">
        <v>1</v>
      </c>
      <c r="S147" s="32">
        <v>46</v>
      </c>
      <c r="T147" s="32">
        <v>2</v>
      </c>
      <c r="U147" s="32">
        <v>11</v>
      </c>
      <c r="V147" s="32">
        <v>0</v>
      </c>
      <c r="W147" s="32">
        <v>0</v>
      </c>
      <c r="X147" s="32">
        <v>1</v>
      </c>
      <c r="Y147" s="32">
        <v>0</v>
      </c>
      <c r="Z147" s="32">
        <v>0</v>
      </c>
      <c r="AA147" s="32">
        <v>0</v>
      </c>
      <c r="AB147" s="32">
        <v>0</v>
      </c>
      <c r="AC147" s="34">
        <v>0</v>
      </c>
      <c r="AD147" s="35">
        <f>SUM(Q147:AC147)</f>
        <v>62</v>
      </c>
      <c r="AE147" s="32"/>
      <c r="AF147" s="33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4">
        <v>0</v>
      </c>
      <c r="AS147" s="35">
        <f>SUM(AF147:AR147)</f>
        <v>0</v>
      </c>
      <c r="AT147" s="32"/>
      <c r="AU147" s="35">
        <f>SUM(O147+AD147+AS147)</f>
        <v>75</v>
      </c>
    </row>
    <row r="148" spans="1:47" ht="15.75" customHeight="1">
      <c r="A148" s="23">
        <v>0.3125</v>
      </c>
      <c r="B148" s="33">
        <v>1</v>
      </c>
      <c r="C148" s="32">
        <v>0</v>
      </c>
      <c r="D148" s="32">
        <v>13</v>
      </c>
      <c r="E148" s="32">
        <v>1</v>
      </c>
      <c r="F148" s="32">
        <v>0</v>
      </c>
      <c r="G148" s="32">
        <v>0</v>
      </c>
      <c r="H148" s="32">
        <v>0</v>
      </c>
      <c r="I148" s="32">
        <v>0</v>
      </c>
      <c r="J148" s="32">
        <v>0</v>
      </c>
      <c r="K148" s="32">
        <v>0</v>
      </c>
      <c r="L148" s="32">
        <v>0</v>
      </c>
      <c r="M148" s="32">
        <v>0</v>
      </c>
      <c r="N148" s="34">
        <v>0</v>
      </c>
      <c r="O148" s="35">
        <f>SUM(B148:N148)</f>
        <v>15</v>
      </c>
      <c r="P148" s="32"/>
      <c r="Q148" s="33">
        <v>4</v>
      </c>
      <c r="R148" s="32">
        <v>0</v>
      </c>
      <c r="S148" s="32">
        <v>58</v>
      </c>
      <c r="T148" s="32">
        <v>0</v>
      </c>
      <c r="U148" s="32">
        <v>8</v>
      </c>
      <c r="V148" s="32">
        <v>0</v>
      </c>
      <c r="W148" s="32">
        <v>0</v>
      </c>
      <c r="X148" s="32">
        <v>0</v>
      </c>
      <c r="Y148" s="32">
        <v>1</v>
      </c>
      <c r="Z148" s="32">
        <v>0</v>
      </c>
      <c r="AA148" s="32">
        <v>0</v>
      </c>
      <c r="AB148" s="32">
        <v>0</v>
      </c>
      <c r="AC148" s="34">
        <v>0</v>
      </c>
      <c r="AD148" s="35">
        <f>SUM(Q148:AC148)</f>
        <v>71</v>
      </c>
      <c r="AE148" s="32"/>
      <c r="AF148" s="33">
        <v>0</v>
      </c>
      <c r="AG148" s="32">
        <v>0</v>
      </c>
      <c r="AH148" s="32">
        <v>1</v>
      </c>
      <c r="AI148" s="32">
        <v>0</v>
      </c>
      <c r="AJ148" s="32">
        <v>0</v>
      </c>
      <c r="AK148" s="32">
        <v>0</v>
      </c>
      <c r="AL148" s="32">
        <v>0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4">
        <v>0</v>
      </c>
      <c r="AS148" s="35">
        <f>SUM(AF148:AR148)</f>
        <v>1</v>
      </c>
      <c r="AT148" s="32"/>
      <c r="AU148" s="35">
        <f>SUM(O148+AD148+AS148)</f>
        <v>87</v>
      </c>
    </row>
    <row r="149" spans="1:47" ht="15.75" customHeight="1">
      <c r="A149" s="24">
        <v>0.32291666666666702</v>
      </c>
      <c r="B149" s="36">
        <v>1</v>
      </c>
      <c r="C149" s="37">
        <v>0</v>
      </c>
      <c r="D149" s="37">
        <v>9</v>
      </c>
      <c r="E149" s="37">
        <v>0</v>
      </c>
      <c r="F149" s="37">
        <v>1</v>
      </c>
      <c r="G149" s="37">
        <v>0</v>
      </c>
      <c r="H149" s="37">
        <v>0</v>
      </c>
      <c r="I149" s="37">
        <v>0</v>
      </c>
      <c r="J149" s="37">
        <v>0</v>
      </c>
      <c r="K149" s="37">
        <v>0</v>
      </c>
      <c r="L149" s="37">
        <v>0</v>
      </c>
      <c r="M149" s="37">
        <v>0</v>
      </c>
      <c r="N149" s="38">
        <v>0</v>
      </c>
      <c r="O149" s="39">
        <f>SUM(B149:N149)</f>
        <v>11</v>
      </c>
      <c r="P149" s="32"/>
      <c r="Q149" s="36">
        <v>4</v>
      </c>
      <c r="R149" s="37">
        <v>1</v>
      </c>
      <c r="S149" s="37">
        <v>70</v>
      </c>
      <c r="T149" s="37">
        <v>1</v>
      </c>
      <c r="U149" s="37">
        <v>17</v>
      </c>
      <c r="V149" s="37">
        <v>0</v>
      </c>
      <c r="W149" s="37">
        <v>0</v>
      </c>
      <c r="X149" s="37">
        <v>0</v>
      </c>
      <c r="Y149" s="37">
        <v>1</v>
      </c>
      <c r="Z149" s="37">
        <v>0</v>
      </c>
      <c r="AA149" s="37">
        <v>0</v>
      </c>
      <c r="AB149" s="37">
        <v>0</v>
      </c>
      <c r="AC149" s="38">
        <v>0</v>
      </c>
      <c r="AD149" s="39">
        <f>SUM(Q149:AC149)</f>
        <v>94</v>
      </c>
      <c r="AE149" s="32"/>
      <c r="AF149" s="36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8">
        <v>0</v>
      </c>
      <c r="AS149" s="39">
        <f>SUM(AF149:AR149)</f>
        <v>0</v>
      </c>
      <c r="AT149" s="32"/>
      <c r="AU149" s="39">
        <f>SUM(O149+AD149+AS149)</f>
        <v>105</v>
      </c>
    </row>
    <row r="150" spans="1:47" ht="15.75" customHeight="1">
      <c r="A150" s="25" t="s">
        <v>21</v>
      </c>
      <c r="B150" s="40">
        <f t="shared" ref="B150:O150" si="78">SUM(B146:B149)</f>
        <v>5</v>
      </c>
      <c r="C150" s="41">
        <f t="shared" si="78"/>
        <v>0</v>
      </c>
      <c r="D150" s="41">
        <f t="shared" si="78"/>
        <v>39</v>
      </c>
      <c r="E150" s="41">
        <f t="shared" si="78"/>
        <v>1</v>
      </c>
      <c r="F150" s="41">
        <f t="shared" si="78"/>
        <v>4</v>
      </c>
      <c r="G150" s="41">
        <f t="shared" si="78"/>
        <v>0</v>
      </c>
      <c r="H150" s="41">
        <f t="shared" si="78"/>
        <v>0</v>
      </c>
      <c r="I150" s="41">
        <f t="shared" si="78"/>
        <v>0</v>
      </c>
      <c r="J150" s="41">
        <f t="shared" si="78"/>
        <v>0</v>
      </c>
      <c r="K150" s="41">
        <f t="shared" si="78"/>
        <v>0</v>
      </c>
      <c r="L150" s="41">
        <f t="shared" si="78"/>
        <v>0</v>
      </c>
      <c r="M150" s="41">
        <f t="shared" si="78"/>
        <v>0</v>
      </c>
      <c r="N150" s="42">
        <f t="shared" si="78"/>
        <v>0</v>
      </c>
      <c r="O150" s="43">
        <f t="shared" si="78"/>
        <v>49</v>
      </c>
      <c r="P150" s="32"/>
      <c r="Q150" s="40">
        <f t="shared" ref="Q150:AD150" si="79">SUM(Q146:Q149)</f>
        <v>10</v>
      </c>
      <c r="R150" s="41">
        <f t="shared" si="79"/>
        <v>2</v>
      </c>
      <c r="S150" s="41">
        <f t="shared" si="79"/>
        <v>214</v>
      </c>
      <c r="T150" s="41">
        <f t="shared" si="79"/>
        <v>5</v>
      </c>
      <c r="U150" s="41">
        <f t="shared" si="79"/>
        <v>44</v>
      </c>
      <c r="V150" s="41">
        <f t="shared" si="79"/>
        <v>0</v>
      </c>
      <c r="W150" s="41">
        <f t="shared" si="79"/>
        <v>0</v>
      </c>
      <c r="X150" s="41">
        <f t="shared" si="79"/>
        <v>2</v>
      </c>
      <c r="Y150" s="41">
        <f t="shared" si="79"/>
        <v>2</v>
      </c>
      <c r="Z150" s="41">
        <f t="shared" si="79"/>
        <v>0</v>
      </c>
      <c r="AA150" s="41">
        <f t="shared" si="79"/>
        <v>0</v>
      </c>
      <c r="AB150" s="41">
        <f t="shared" si="79"/>
        <v>0</v>
      </c>
      <c r="AC150" s="42">
        <f t="shared" si="79"/>
        <v>0</v>
      </c>
      <c r="AD150" s="43">
        <f t="shared" si="79"/>
        <v>279</v>
      </c>
      <c r="AE150" s="32"/>
      <c r="AF150" s="40">
        <f t="shared" ref="AF150:AS150" si="80">SUM(AF146:AF149)</f>
        <v>0</v>
      </c>
      <c r="AG150" s="41">
        <f t="shared" si="80"/>
        <v>0</v>
      </c>
      <c r="AH150" s="41">
        <f t="shared" si="80"/>
        <v>1</v>
      </c>
      <c r="AI150" s="41">
        <f t="shared" si="80"/>
        <v>0</v>
      </c>
      <c r="AJ150" s="41">
        <f t="shared" si="80"/>
        <v>0</v>
      </c>
      <c r="AK150" s="41">
        <f t="shared" si="80"/>
        <v>0</v>
      </c>
      <c r="AL150" s="41">
        <f t="shared" si="80"/>
        <v>0</v>
      </c>
      <c r="AM150" s="41">
        <f t="shared" si="80"/>
        <v>0</v>
      </c>
      <c r="AN150" s="41">
        <f t="shared" si="80"/>
        <v>0</v>
      </c>
      <c r="AO150" s="41">
        <f t="shared" si="80"/>
        <v>0</v>
      </c>
      <c r="AP150" s="41">
        <f t="shared" si="80"/>
        <v>0</v>
      </c>
      <c r="AQ150" s="41">
        <f t="shared" si="80"/>
        <v>0</v>
      </c>
      <c r="AR150" s="42">
        <f t="shared" si="80"/>
        <v>0</v>
      </c>
      <c r="AS150" s="43">
        <f t="shared" si="80"/>
        <v>1</v>
      </c>
      <c r="AT150" s="32"/>
      <c r="AU150" s="43">
        <f>SUM(AU146:AU149)</f>
        <v>329</v>
      </c>
    </row>
    <row r="151" spans="1:47" ht="15.75" customHeight="1">
      <c r="A151" s="22">
        <v>0.33333333333333298</v>
      </c>
      <c r="B151" s="28">
        <v>0</v>
      </c>
      <c r="C151" s="29">
        <v>0</v>
      </c>
      <c r="D151" s="29">
        <v>7</v>
      </c>
      <c r="E151" s="29">
        <v>1</v>
      </c>
      <c r="F151" s="29">
        <v>4</v>
      </c>
      <c r="G151" s="29">
        <v>0</v>
      </c>
      <c r="H151" s="29">
        <v>0</v>
      </c>
      <c r="I151" s="29">
        <v>0</v>
      </c>
      <c r="J151" s="29">
        <v>0</v>
      </c>
      <c r="K151" s="29">
        <v>0</v>
      </c>
      <c r="L151" s="29">
        <v>0</v>
      </c>
      <c r="M151" s="29">
        <v>0</v>
      </c>
      <c r="N151" s="30">
        <v>0</v>
      </c>
      <c r="O151" s="31">
        <f>SUM(B151:N151)</f>
        <v>12</v>
      </c>
      <c r="P151" s="32"/>
      <c r="Q151" s="28">
        <v>8</v>
      </c>
      <c r="R151" s="29">
        <v>1</v>
      </c>
      <c r="S151" s="29">
        <v>54</v>
      </c>
      <c r="T151" s="29">
        <v>3</v>
      </c>
      <c r="U151" s="29">
        <v>4</v>
      </c>
      <c r="V151" s="29">
        <v>0</v>
      </c>
      <c r="W151" s="29">
        <v>0</v>
      </c>
      <c r="X151" s="29">
        <v>0</v>
      </c>
      <c r="Y151" s="29">
        <v>0</v>
      </c>
      <c r="Z151" s="29">
        <v>0</v>
      </c>
      <c r="AA151" s="29">
        <v>0</v>
      </c>
      <c r="AB151" s="29">
        <v>0</v>
      </c>
      <c r="AC151" s="30">
        <v>0</v>
      </c>
      <c r="AD151" s="31">
        <f>SUM(Q151:AC151)</f>
        <v>70</v>
      </c>
      <c r="AE151" s="32"/>
      <c r="AF151" s="28">
        <v>0</v>
      </c>
      <c r="AG151" s="29">
        <v>0</v>
      </c>
      <c r="AH151" s="29">
        <v>0</v>
      </c>
      <c r="AI151" s="29">
        <v>0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0</v>
      </c>
      <c r="AP151" s="29">
        <v>0</v>
      </c>
      <c r="AQ151" s="29">
        <v>0</v>
      </c>
      <c r="AR151" s="30">
        <v>0</v>
      </c>
      <c r="AS151" s="31">
        <f>SUM(AF151:AR151)</f>
        <v>0</v>
      </c>
      <c r="AT151" s="32"/>
      <c r="AU151" s="31">
        <f>SUM(O151+AD151+AS151)</f>
        <v>82</v>
      </c>
    </row>
    <row r="152" spans="1:47" ht="15.75" customHeight="1">
      <c r="A152" s="23">
        <v>0.34375</v>
      </c>
      <c r="B152" s="33">
        <v>0</v>
      </c>
      <c r="C152" s="32">
        <v>0</v>
      </c>
      <c r="D152" s="32">
        <v>10</v>
      </c>
      <c r="E152" s="32">
        <v>1</v>
      </c>
      <c r="F152" s="32">
        <v>0</v>
      </c>
      <c r="G152" s="32">
        <v>0</v>
      </c>
      <c r="H152" s="32">
        <v>0</v>
      </c>
      <c r="I152" s="32">
        <v>0</v>
      </c>
      <c r="J152" s="32">
        <v>0</v>
      </c>
      <c r="K152" s="32">
        <v>0</v>
      </c>
      <c r="L152" s="32">
        <v>0</v>
      </c>
      <c r="M152" s="32">
        <v>0</v>
      </c>
      <c r="N152" s="34">
        <v>0</v>
      </c>
      <c r="O152" s="35">
        <f>SUM(B152:N152)</f>
        <v>11</v>
      </c>
      <c r="P152" s="32"/>
      <c r="Q152" s="33">
        <v>7</v>
      </c>
      <c r="R152" s="32">
        <v>2</v>
      </c>
      <c r="S152" s="32">
        <v>59</v>
      </c>
      <c r="T152" s="32">
        <v>1</v>
      </c>
      <c r="U152" s="32">
        <v>9</v>
      </c>
      <c r="V152" s="32">
        <v>0</v>
      </c>
      <c r="W152" s="32">
        <v>0</v>
      </c>
      <c r="X152" s="32">
        <v>1</v>
      </c>
      <c r="Y152" s="32">
        <v>0</v>
      </c>
      <c r="Z152" s="32">
        <v>0</v>
      </c>
      <c r="AA152" s="32">
        <v>0</v>
      </c>
      <c r="AB152" s="32">
        <v>0</v>
      </c>
      <c r="AC152" s="34">
        <v>0</v>
      </c>
      <c r="AD152" s="35">
        <f>SUM(Q152:AC152)</f>
        <v>79</v>
      </c>
      <c r="AE152" s="32"/>
      <c r="AF152" s="33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4">
        <v>0</v>
      </c>
      <c r="AS152" s="35">
        <f>SUM(AF152:AR152)</f>
        <v>0</v>
      </c>
      <c r="AT152" s="32"/>
      <c r="AU152" s="35">
        <f>SUM(O152+AD152+AS152)</f>
        <v>90</v>
      </c>
    </row>
    <row r="153" spans="1:47" ht="15.75" customHeight="1">
      <c r="A153" s="23">
        <v>0.35416666666666702</v>
      </c>
      <c r="B153" s="33">
        <v>0</v>
      </c>
      <c r="C153" s="32">
        <v>0</v>
      </c>
      <c r="D153" s="32">
        <v>12</v>
      </c>
      <c r="E153" s="32">
        <v>0</v>
      </c>
      <c r="F153" s="32">
        <v>2</v>
      </c>
      <c r="G153" s="32">
        <v>0</v>
      </c>
      <c r="H153" s="32">
        <v>0</v>
      </c>
      <c r="I153" s="32">
        <v>0</v>
      </c>
      <c r="J153" s="32">
        <v>0</v>
      </c>
      <c r="K153" s="32">
        <v>0</v>
      </c>
      <c r="L153" s="32">
        <v>0</v>
      </c>
      <c r="M153" s="32">
        <v>0</v>
      </c>
      <c r="N153" s="34">
        <v>0</v>
      </c>
      <c r="O153" s="35">
        <f>SUM(B153:N153)</f>
        <v>14</v>
      </c>
      <c r="P153" s="32"/>
      <c r="Q153" s="33">
        <v>4</v>
      </c>
      <c r="R153" s="32">
        <v>0</v>
      </c>
      <c r="S153" s="32">
        <v>55</v>
      </c>
      <c r="T153" s="32">
        <v>1</v>
      </c>
      <c r="U153" s="32">
        <v>10</v>
      </c>
      <c r="V153" s="32">
        <v>0</v>
      </c>
      <c r="W153" s="32">
        <v>0</v>
      </c>
      <c r="X153" s="32">
        <v>3</v>
      </c>
      <c r="Y153" s="32">
        <v>0</v>
      </c>
      <c r="Z153" s="32">
        <v>0</v>
      </c>
      <c r="AA153" s="32">
        <v>0</v>
      </c>
      <c r="AB153" s="32">
        <v>0</v>
      </c>
      <c r="AC153" s="34">
        <v>0</v>
      </c>
      <c r="AD153" s="35">
        <f>SUM(Q153:AC153)</f>
        <v>73</v>
      </c>
      <c r="AE153" s="32"/>
      <c r="AF153" s="33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4">
        <v>0</v>
      </c>
      <c r="AS153" s="35">
        <f>SUM(AF153:AR153)</f>
        <v>0</v>
      </c>
      <c r="AT153" s="32"/>
      <c r="AU153" s="35">
        <f>SUM(O153+AD153+AS153)</f>
        <v>87</v>
      </c>
    </row>
    <row r="154" spans="1:47" ht="15.75" customHeight="1">
      <c r="A154" s="24">
        <v>0.36458333333333298</v>
      </c>
      <c r="B154" s="36">
        <v>0</v>
      </c>
      <c r="C154" s="37">
        <v>0</v>
      </c>
      <c r="D154" s="37">
        <v>13</v>
      </c>
      <c r="E154" s="37">
        <v>1</v>
      </c>
      <c r="F154" s="37">
        <v>0</v>
      </c>
      <c r="G154" s="37">
        <v>0</v>
      </c>
      <c r="H154" s="37">
        <v>0</v>
      </c>
      <c r="I154" s="37">
        <v>0</v>
      </c>
      <c r="J154" s="37">
        <v>0</v>
      </c>
      <c r="K154" s="37">
        <v>0</v>
      </c>
      <c r="L154" s="37">
        <v>0</v>
      </c>
      <c r="M154" s="37">
        <v>0</v>
      </c>
      <c r="N154" s="38">
        <v>0</v>
      </c>
      <c r="O154" s="39">
        <f>SUM(B154:N154)</f>
        <v>14</v>
      </c>
      <c r="P154" s="32"/>
      <c r="Q154" s="36">
        <v>1</v>
      </c>
      <c r="R154" s="37">
        <v>0</v>
      </c>
      <c r="S154" s="37">
        <v>69</v>
      </c>
      <c r="T154" s="37">
        <v>2</v>
      </c>
      <c r="U154" s="37">
        <v>6</v>
      </c>
      <c r="V154" s="37">
        <v>0</v>
      </c>
      <c r="W154" s="37">
        <v>1</v>
      </c>
      <c r="X154" s="37">
        <v>1</v>
      </c>
      <c r="Y154" s="37">
        <v>0</v>
      </c>
      <c r="Z154" s="37">
        <v>0</v>
      </c>
      <c r="AA154" s="37">
        <v>0</v>
      </c>
      <c r="AB154" s="37">
        <v>0</v>
      </c>
      <c r="AC154" s="38">
        <v>0</v>
      </c>
      <c r="AD154" s="39">
        <f>SUM(Q154:AC154)</f>
        <v>80</v>
      </c>
      <c r="AE154" s="32"/>
      <c r="AF154" s="36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0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8">
        <v>0</v>
      </c>
      <c r="AS154" s="39">
        <f>SUM(AF154:AR154)</f>
        <v>0</v>
      </c>
      <c r="AT154" s="32"/>
      <c r="AU154" s="39">
        <f>SUM(O154+AD154+AS154)</f>
        <v>94</v>
      </c>
    </row>
    <row r="155" spans="1:47" ht="15.75" customHeight="1">
      <c r="A155" s="25" t="s">
        <v>21</v>
      </c>
      <c r="B155" s="40">
        <f t="shared" ref="B155:O155" si="81">SUM(B151:B154)</f>
        <v>0</v>
      </c>
      <c r="C155" s="41">
        <f t="shared" si="81"/>
        <v>0</v>
      </c>
      <c r="D155" s="41">
        <f t="shared" si="81"/>
        <v>42</v>
      </c>
      <c r="E155" s="41">
        <f t="shared" si="81"/>
        <v>3</v>
      </c>
      <c r="F155" s="41">
        <f t="shared" si="81"/>
        <v>6</v>
      </c>
      <c r="G155" s="41">
        <f t="shared" si="81"/>
        <v>0</v>
      </c>
      <c r="H155" s="41">
        <f t="shared" si="81"/>
        <v>0</v>
      </c>
      <c r="I155" s="41">
        <f t="shared" si="81"/>
        <v>0</v>
      </c>
      <c r="J155" s="41">
        <f t="shared" si="81"/>
        <v>0</v>
      </c>
      <c r="K155" s="41">
        <f t="shared" si="81"/>
        <v>0</v>
      </c>
      <c r="L155" s="41">
        <f t="shared" si="81"/>
        <v>0</v>
      </c>
      <c r="M155" s="41">
        <f t="shared" si="81"/>
        <v>0</v>
      </c>
      <c r="N155" s="42">
        <f t="shared" si="81"/>
        <v>0</v>
      </c>
      <c r="O155" s="43">
        <f t="shared" si="81"/>
        <v>51</v>
      </c>
      <c r="P155" s="32"/>
      <c r="Q155" s="40">
        <f t="shared" ref="Q155:AD155" si="82">SUM(Q151:Q154)</f>
        <v>20</v>
      </c>
      <c r="R155" s="41">
        <f t="shared" si="82"/>
        <v>3</v>
      </c>
      <c r="S155" s="41">
        <f t="shared" si="82"/>
        <v>237</v>
      </c>
      <c r="T155" s="41">
        <f t="shared" si="82"/>
        <v>7</v>
      </c>
      <c r="U155" s="41">
        <f t="shared" si="82"/>
        <v>29</v>
      </c>
      <c r="V155" s="41">
        <f t="shared" si="82"/>
        <v>0</v>
      </c>
      <c r="W155" s="41">
        <f t="shared" si="82"/>
        <v>1</v>
      </c>
      <c r="X155" s="41">
        <f t="shared" si="82"/>
        <v>5</v>
      </c>
      <c r="Y155" s="41">
        <f t="shared" si="82"/>
        <v>0</v>
      </c>
      <c r="Z155" s="41">
        <f t="shared" si="82"/>
        <v>0</v>
      </c>
      <c r="AA155" s="41">
        <f t="shared" si="82"/>
        <v>0</v>
      </c>
      <c r="AB155" s="41">
        <f t="shared" si="82"/>
        <v>0</v>
      </c>
      <c r="AC155" s="42">
        <f t="shared" si="82"/>
        <v>0</v>
      </c>
      <c r="AD155" s="43">
        <f t="shared" si="82"/>
        <v>302</v>
      </c>
      <c r="AE155" s="32"/>
      <c r="AF155" s="40">
        <f t="shared" ref="AF155:AS155" si="83">SUM(AF151:AF154)</f>
        <v>0</v>
      </c>
      <c r="AG155" s="41">
        <f t="shared" si="83"/>
        <v>0</v>
      </c>
      <c r="AH155" s="41">
        <f t="shared" si="83"/>
        <v>0</v>
      </c>
      <c r="AI155" s="41">
        <f t="shared" si="83"/>
        <v>0</v>
      </c>
      <c r="AJ155" s="41">
        <f t="shared" si="83"/>
        <v>0</v>
      </c>
      <c r="AK155" s="41">
        <f t="shared" si="83"/>
        <v>0</v>
      </c>
      <c r="AL155" s="41">
        <f t="shared" si="83"/>
        <v>0</v>
      </c>
      <c r="AM155" s="41">
        <f t="shared" si="83"/>
        <v>0</v>
      </c>
      <c r="AN155" s="41">
        <f t="shared" si="83"/>
        <v>0</v>
      </c>
      <c r="AO155" s="41">
        <f t="shared" si="83"/>
        <v>0</v>
      </c>
      <c r="AP155" s="41">
        <f t="shared" si="83"/>
        <v>0</v>
      </c>
      <c r="AQ155" s="41">
        <f t="shared" si="83"/>
        <v>0</v>
      </c>
      <c r="AR155" s="42">
        <f t="shared" si="83"/>
        <v>0</v>
      </c>
      <c r="AS155" s="43">
        <f t="shared" si="83"/>
        <v>0</v>
      </c>
      <c r="AT155" s="32"/>
      <c r="AU155" s="43">
        <f>SUM(AU151:AU154)</f>
        <v>353</v>
      </c>
    </row>
    <row r="156" spans="1:47" ht="15.75" customHeight="1">
      <c r="A156" s="22">
        <v>0.375</v>
      </c>
      <c r="B156" s="28">
        <v>0</v>
      </c>
      <c r="C156" s="29">
        <v>0</v>
      </c>
      <c r="D156" s="29">
        <v>9</v>
      </c>
      <c r="E156" s="29">
        <v>2</v>
      </c>
      <c r="F156" s="29">
        <v>1</v>
      </c>
      <c r="G156" s="29">
        <v>0</v>
      </c>
      <c r="H156" s="29">
        <v>0</v>
      </c>
      <c r="I156" s="29">
        <v>0</v>
      </c>
      <c r="J156" s="29">
        <v>0</v>
      </c>
      <c r="K156" s="29">
        <v>0</v>
      </c>
      <c r="L156" s="29">
        <v>0</v>
      </c>
      <c r="M156" s="29">
        <v>0</v>
      </c>
      <c r="N156" s="30">
        <v>0</v>
      </c>
      <c r="O156" s="31">
        <f>SUM(B156:N156)</f>
        <v>12</v>
      </c>
      <c r="P156" s="32"/>
      <c r="Q156" s="28">
        <v>1</v>
      </c>
      <c r="R156" s="29">
        <v>0</v>
      </c>
      <c r="S156" s="29">
        <v>58</v>
      </c>
      <c r="T156" s="29">
        <v>3</v>
      </c>
      <c r="U156" s="29">
        <v>5</v>
      </c>
      <c r="V156" s="29">
        <v>0</v>
      </c>
      <c r="W156" s="29">
        <v>2</v>
      </c>
      <c r="X156" s="29">
        <v>0</v>
      </c>
      <c r="Y156" s="29">
        <v>0</v>
      </c>
      <c r="Z156" s="29">
        <v>0</v>
      </c>
      <c r="AA156" s="29">
        <v>0</v>
      </c>
      <c r="AB156" s="29">
        <v>0</v>
      </c>
      <c r="AC156" s="30">
        <v>0</v>
      </c>
      <c r="AD156" s="31">
        <f>SUM(Q156:AC156)</f>
        <v>69</v>
      </c>
      <c r="AE156" s="32"/>
      <c r="AF156" s="28">
        <v>0</v>
      </c>
      <c r="AG156" s="29">
        <v>0</v>
      </c>
      <c r="AH156" s="29">
        <v>1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30">
        <v>0</v>
      </c>
      <c r="AS156" s="31">
        <f>SUM(AF156:AR156)</f>
        <v>1</v>
      </c>
      <c r="AT156" s="32"/>
      <c r="AU156" s="31">
        <f>SUM(O156+AD156+AS156)</f>
        <v>82</v>
      </c>
    </row>
    <row r="157" spans="1:47" ht="15.75" customHeight="1">
      <c r="A157" s="23">
        <v>0.38541666666666702</v>
      </c>
      <c r="B157" s="33">
        <v>0</v>
      </c>
      <c r="C157" s="32">
        <v>0</v>
      </c>
      <c r="D157" s="32">
        <v>11</v>
      </c>
      <c r="E157" s="32">
        <v>2</v>
      </c>
      <c r="F157" s="32">
        <v>4</v>
      </c>
      <c r="G157" s="32">
        <v>0</v>
      </c>
      <c r="H157" s="32">
        <v>0</v>
      </c>
      <c r="I157" s="32">
        <v>0</v>
      </c>
      <c r="J157" s="32">
        <v>0</v>
      </c>
      <c r="K157" s="32">
        <v>0</v>
      </c>
      <c r="L157" s="32">
        <v>0</v>
      </c>
      <c r="M157" s="32">
        <v>0</v>
      </c>
      <c r="N157" s="34">
        <v>0</v>
      </c>
      <c r="O157" s="35">
        <f>SUM(B157:N157)</f>
        <v>17</v>
      </c>
      <c r="P157" s="32"/>
      <c r="Q157" s="33">
        <v>2</v>
      </c>
      <c r="R157" s="32">
        <v>0</v>
      </c>
      <c r="S157" s="32">
        <v>48</v>
      </c>
      <c r="T157" s="32">
        <v>2</v>
      </c>
      <c r="U157" s="32">
        <v>9</v>
      </c>
      <c r="V157" s="32">
        <v>0</v>
      </c>
      <c r="W157" s="32">
        <v>1</v>
      </c>
      <c r="X157" s="32">
        <v>2</v>
      </c>
      <c r="Y157" s="32">
        <v>0</v>
      </c>
      <c r="Z157" s="32">
        <v>0</v>
      </c>
      <c r="AA157" s="32">
        <v>0</v>
      </c>
      <c r="AB157" s="32">
        <v>0</v>
      </c>
      <c r="AC157" s="34">
        <v>0</v>
      </c>
      <c r="AD157" s="35">
        <f>SUM(Q157:AC157)</f>
        <v>64</v>
      </c>
      <c r="AE157" s="32"/>
      <c r="AF157" s="33">
        <v>0</v>
      </c>
      <c r="AG157" s="32">
        <v>0</v>
      </c>
      <c r="AH157" s="32">
        <v>0</v>
      </c>
      <c r="AI157" s="32">
        <v>0</v>
      </c>
      <c r="AJ157" s="32">
        <v>1</v>
      </c>
      <c r="AK157" s="32">
        <v>0</v>
      </c>
      <c r="AL157" s="32">
        <v>0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4">
        <v>0</v>
      </c>
      <c r="AS157" s="35">
        <f>SUM(AF157:AR157)</f>
        <v>1</v>
      </c>
      <c r="AT157" s="32"/>
      <c r="AU157" s="35">
        <f>SUM(O157+AD157+AS157)</f>
        <v>82</v>
      </c>
    </row>
    <row r="158" spans="1:47" ht="15.75" customHeight="1">
      <c r="A158" s="23">
        <v>0.39583333333333298</v>
      </c>
      <c r="B158" s="33">
        <v>0</v>
      </c>
      <c r="C158" s="32">
        <v>0</v>
      </c>
      <c r="D158" s="32">
        <v>15</v>
      </c>
      <c r="E158" s="32">
        <v>0</v>
      </c>
      <c r="F158" s="32">
        <v>0</v>
      </c>
      <c r="G158" s="32">
        <v>0</v>
      </c>
      <c r="H158" s="32">
        <v>0</v>
      </c>
      <c r="I158" s="32">
        <v>0</v>
      </c>
      <c r="J158" s="32">
        <v>0</v>
      </c>
      <c r="K158" s="32">
        <v>0</v>
      </c>
      <c r="L158" s="32">
        <v>0</v>
      </c>
      <c r="M158" s="32">
        <v>0</v>
      </c>
      <c r="N158" s="34">
        <v>0</v>
      </c>
      <c r="O158" s="35">
        <f>SUM(B158:N158)</f>
        <v>15</v>
      </c>
      <c r="P158" s="32"/>
      <c r="Q158" s="33">
        <v>1</v>
      </c>
      <c r="R158" s="32">
        <v>1</v>
      </c>
      <c r="S158" s="32">
        <v>39</v>
      </c>
      <c r="T158" s="32">
        <v>1</v>
      </c>
      <c r="U158" s="32">
        <v>10</v>
      </c>
      <c r="V158" s="32">
        <v>0</v>
      </c>
      <c r="W158" s="32">
        <v>2</v>
      </c>
      <c r="X158" s="32">
        <v>0</v>
      </c>
      <c r="Y158" s="32">
        <v>0</v>
      </c>
      <c r="Z158" s="32">
        <v>0</v>
      </c>
      <c r="AA158" s="32">
        <v>0</v>
      </c>
      <c r="AB158" s="32">
        <v>0</v>
      </c>
      <c r="AC158" s="34">
        <v>0</v>
      </c>
      <c r="AD158" s="35">
        <f>SUM(Q158:AC158)</f>
        <v>54</v>
      </c>
      <c r="AE158" s="32"/>
      <c r="AF158" s="33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3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4">
        <v>0</v>
      </c>
      <c r="AS158" s="35">
        <f>SUM(AF158:AR158)</f>
        <v>3</v>
      </c>
      <c r="AT158" s="32"/>
      <c r="AU158" s="35">
        <f>SUM(O158+AD158+AS158)</f>
        <v>72</v>
      </c>
    </row>
    <row r="159" spans="1:47" ht="15.75" customHeight="1">
      <c r="A159" s="24">
        <v>0.40625</v>
      </c>
      <c r="B159" s="36">
        <v>0</v>
      </c>
      <c r="C159" s="37">
        <v>0</v>
      </c>
      <c r="D159" s="37">
        <v>14</v>
      </c>
      <c r="E159" s="37">
        <v>0</v>
      </c>
      <c r="F159" s="37">
        <v>0</v>
      </c>
      <c r="G159" s="37">
        <v>0</v>
      </c>
      <c r="H159" s="37">
        <v>0</v>
      </c>
      <c r="I159" s="37">
        <v>1</v>
      </c>
      <c r="J159" s="37">
        <v>0</v>
      </c>
      <c r="K159" s="37">
        <v>0</v>
      </c>
      <c r="L159" s="37">
        <v>0</v>
      </c>
      <c r="M159" s="37">
        <v>0</v>
      </c>
      <c r="N159" s="38">
        <v>0</v>
      </c>
      <c r="O159" s="39">
        <f>SUM(B159:N159)</f>
        <v>15</v>
      </c>
      <c r="P159" s="32"/>
      <c r="Q159" s="36">
        <v>2</v>
      </c>
      <c r="R159" s="37">
        <v>0</v>
      </c>
      <c r="S159" s="37">
        <v>35</v>
      </c>
      <c r="T159" s="37">
        <v>2</v>
      </c>
      <c r="U159" s="37">
        <v>8</v>
      </c>
      <c r="V159" s="37">
        <v>0</v>
      </c>
      <c r="W159" s="37">
        <v>3</v>
      </c>
      <c r="X159" s="37">
        <v>2</v>
      </c>
      <c r="Y159" s="37">
        <v>0</v>
      </c>
      <c r="Z159" s="37">
        <v>0</v>
      </c>
      <c r="AA159" s="37">
        <v>0</v>
      </c>
      <c r="AB159" s="37">
        <v>0</v>
      </c>
      <c r="AC159" s="38">
        <v>0</v>
      </c>
      <c r="AD159" s="39">
        <f>SUM(Q159:AC159)</f>
        <v>52</v>
      </c>
      <c r="AE159" s="32"/>
      <c r="AF159" s="36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2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8">
        <v>0</v>
      </c>
      <c r="AS159" s="39">
        <f>SUM(AF159:AR159)</f>
        <v>2</v>
      </c>
      <c r="AT159" s="32"/>
      <c r="AU159" s="39">
        <f>SUM(O159+AD159+AS159)</f>
        <v>69</v>
      </c>
    </row>
    <row r="160" spans="1:47" ht="15.75" customHeight="1">
      <c r="A160" s="25" t="s">
        <v>21</v>
      </c>
      <c r="B160" s="40">
        <f t="shared" ref="B160:O160" si="84">SUM(B156:B159)</f>
        <v>0</v>
      </c>
      <c r="C160" s="41">
        <f t="shared" si="84"/>
        <v>0</v>
      </c>
      <c r="D160" s="41">
        <f t="shared" si="84"/>
        <v>49</v>
      </c>
      <c r="E160" s="41">
        <f t="shared" si="84"/>
        <v>4</v>
      </c>
      <c r="F160" s="41">
        <f t="shared" si="84"/>
        <v>5</v>
      </c>
      <c r="G160" s="41">
        <f t="shared" si="84"/>
        <v>0</v>
      </c>
      <c r="H160" s="41">
        <f t="shared" si="84"/>
        <v>0</v>
      </c>
      <c r="I160" s="41">
        <f t="shared" si="84"/>
        <v>1</v>
      </c>
      <c r="J160" s="41">
        <f t="shared" si="84"/>
        <v>0</v>
      </c>
      <c r="K160" s="41">
        <f t="shared" si="84"/>
        <v>0</v>
      </c>
      <c r="L160" s="41">
        <f t="shared" si="84"/>
        <v>0</v>
      </c>
      <c r="M160" s="41">
        <f t="shared" si="84"/>
        <v>0</v>
      </c>
      <c r="N160" s="42">
        <f t="shared" si="84"/>
        <v>0</v>
      </c>
      <c r="O160" s="43">
        <f t="shared" si="84"/>
        <v>59</v>
      </c>
      <c r="P160" s="32"/>
      <c r="Q160" s="40">
        <f t="shared" ref="Q160:AD160" si="85">SUM(Q156:Q159)</f>
        <v>6</v>
      </c>
      <c r="R160" s="41">
        <f t="shared" si="85"/>
        <v>1</v>
      </c>
      <c r="S160" s="41">
        <f t="shared" si="85"/>
        <v>180</v>
      </c>
      <c r="T160" s="41">
        <f t="shared" si="85"/>
        <v>8</v>
      </c>
      <c r="U160" s="41">
        <f t="shared" si="85"/>
        <v>32</v>
      </c>
      <c r="V160" s="41">
        <f t="shared" si="85"/>
        <v>0</v>
      </c>
      <c r="W160" s="41">
        <f t="shared" si="85"/>
        <v>8</v>
      </c>
      <c r="X160" s="41">
        <f t="shared" si="85"/>
        <v>4</v>
      </c>
      <c r="Y160" s="41">
        <f t="shared" si="85"/>
        <v>0</v>
      </c>
      <c r="Z160" s="41">
        <f t="shared" si="85"/>
        <v>0</v>
      </c>
      <c r="AA160" s="41">
        <f t="shared" si="85"/>
        <v>0</v>
      </c>
      <c r="AB160" s="41">
        <f t="shared" si="85"/>
        <v>0</v>
      </c>
      <c r="AC160" s="42">
        <f t="shared" si="85"/>
        <v>0</v>
      </c>
      <c r="AD160" s="43">
        <f t="shared" si="85"/>
        <v>239</v>
      </c>
      <c r="AE160" s="32"/>
      <c r="AF160" s="40">
        <f t="shared" ref="AF160:AS160" si="86">SUM(AF156:AF159)</f>
        <v>0</v>
      </c>
      <c r="AG160" s="41">
        <f t="shared" si="86"/>
        <v>0</v>
      </c>
      <c r="AH160" s="41">
        <f t="shared" si="86"/>
        <v>1</v>
      </c>
      <c r="AI160" s="41">
        <f t="shared" si="86"/>
        <v>0</v>
      </c>
      <c r="AJ160" s="41">
        <f t="shared" si="86"/>
        <v>1</v>
      </c>
      <c r="AK160" s="41">
        <f t="shared" si="86"/>
        <v>0</v>
      </c>
      <c r="AL160" s="41">
        <f t="shared" si="86"/>
        <v>5</v>
      </c>
      <c r="AM160" s="41">
        <f t="shared" si="86"/>
        <v>0</v>
      </c>
      <c r="AN160" s="41">
        <f t="shared" si="86"/>
        <v>0</v>
      </c>
      <c r="AO160" s="41">
        <f t="shared" si="86"/>
        <v>0</v>
      </c>
      <c r="AP160" s="41">
        <f t="shared" si="86"/>
        <v>0</v>
      </c>
      <c r="AQ160" s="41">
        <f t="shared" si="86"/>
        <v>0</v>
      </c>
      <c r="AR160" s="42">
        <f t="shared" si="86"/>
        <v>0</v>
      </c>
      <c r="AS160" s="43">
        <f t="shared" si="86"/>
        <v>7</v>
      </c>
      <c r="AT160" s="32"/>
      <c r="AU160" s="43">
        <f>SUM(AU156:AU159)</f>
        <v>305</v>
      </c>
    </row>
    <row r="161" spans="1:47" ht="15.75" customHeight="1">
      <c r="A161" s="22">
        <v>0.41666666666666702</v>
      </c>
      <c r="B161" s="28">
        <v>0</v>
      </c>
      <c r="C161" s="29">
        <v>0</v>
      </c>
      <c r="D161" s="29">
        <v>9</v>
      </c>
      <c r="E161" s="29">
        <v>2</v>
      </c>
      <c r="F161" s="29">
        <v>0</v>
      </c>
      <c r="G161" s="29">
        <v>0</v>
      </c>
      <c r="H161" s="29">
        <v>0</v>
      </c>
      <c r="I161" s="29">
        <v>0</v>
      </c>
      <c r="J161" s="29">
        <v>0</v>
      </c>
      <c r="K161" s="29">
        <v>0</v>
      </c>
      <c r="L161" s="29">
        <v>0</v>
      </c>
      <c r="M161" s="29">
        <v>0</v>
      </c>
      <c r="N161" s="30">
        <v>0</v>
      </c>
      <c r="O161" s="31">
        <f>SUM(B161:N161)</f>
        <v>11</v>
      </c>
      <c r="P161" s="32"/>
      <c r="Q161" s="28">
        <v>1</v>
      </c>
      <c r="R161" s="29">
        <v>1</v>
      </c>
      <c r="S161" s="29">
        <v>38</v>
      </c>
      <c r="T161" s="29">
        <v>2</v>
      </c>
      <c r="U161" s="29">
        <v>4</v>
      </c>
      <c r="V161" s="29">
        <v>0</v>
      </c>
      <c r="W161" s="29">
        <v>4</v>
      </c>
      <c r="X161" s="29">
        <v>5</v>
      </c>
      <c r="Y161" s="29">
        <v>0</v>
      </c>
      <c r="Z161" s="29">
        <v>0</v>
      </c>
      <c r="AA161" s="29">
        <v>0</v>
      </c>
      <c r="AB161" s="29">
        <v>0</v>
      </c>
      <c r="AC161" s="30">
        <v>0</v>
      </c>
      <c r="AD161" s="31">
        <f>SUM(Q161:AC161)</f>
        <v>55</v>
      </c>
      <c r="AE161" s="32"/>
      <c r="AF161" s="28">
        <v>0</v>
      </c>
      <c r="AG161" s="29">
        <v>0</v>
      </c>
      <c r="AH161" s="29">
        <v>0</v>
      </c>
      <c r="AI161" s="29">
        <v>0</v>
      </c>
      <c r="AJ161" s="29">
        <v>0</v>
      </c>
      <c r="AK161" s="29">
        <v>0</v>
      </c>
      <c r="AL161" s="29">
        <v>3</v>
      </c>
      <c r="AM161" s="29">
        <v>0</v>
      </c>
      <c r="AN161" s="29">
        <v>0</v>
      </c>
      <c r="AO161" s="29">
        <v>0</v>
      </c>
      <c r="AP161" s="29">
        <v>0</v>
      </c>
      <c r="AQ161" s="29">
        <v>0</v>
      </c>
      <c r="AR161" s="30">
        <v>0</v>
      </c>
      <c r="AS161" s="31">
        <f>SUM(AF161:AR161)</f>
        <v>3</v>
      </c>
      <c r="AT161" s="32"/>
      <c r="AU161" s="31">
        <f>SUM(O161+AD161+AS161)</f>
        <v>69</v>
      </c>
    </row>
    <row r="162" spans="1:47" ht="15.75" customHeight="1">
      <c r="A162" s="23">
        <v>0.42708333333333298</v>
      </c>
      <c r="B162" s="33">
        <v>2</v>
      </c>
      <c r="C162" s="32">
        <v>0</v>
      </c>
      <c r="D162" s="32">
        <v>14</v>
      </c>
      <c r="E162" s="32">
        <v>1</v>
      </c>
      <c r="F162" s="32">
        <v>3</v>
      </c>
      <c r="G162" s="32">
        <v>0</v>
      </c>
      <c r="H162" s="32">
        <v>0</v>
      </c>
      <c r="I162" s="32">
        <v>0</v>
      </c>
      <c r="J162" s="32">
        <v>0</v>
      </c>
      <c r="K162" s="32">
        <v>0</v>
      </c>
      <c r="L162" s="32">
        <v>0</v>
      </c>
      <c r="M162" s="32">
        <v>0</v>
      </c>
      <c r="N162" s="34">
        <v>0</v>
      </c>
      <c r="O162" s="35">
        <f>SUM(B162:N162)</f>
        <v>20</v>
      </c>
      <c r="P162" s="32"/>
      <c r="Q162" s="33">
        <v>2</v>
      </c>
      <c r="R162" s="32">
        <v>1</v>
      </c>
      <c r="S162" s="32">
        <v>41</v>
      </c>
      <c r="T162" s="32">
        <v>4</v>
      </c>
      <c r="U162" s="32">
        <v>7</v>
      </c>
      <c r="V162" s="32">
        <v>0</v>
      </c>
      <c r="W162" s="32">
        <v>3</v>
      </c>
      <c r="X162" s="32">
        <v>3</v>
      </c>
      <c r="Y162" s="32">
        <v>0</v>
      </c>
      <c r="Z162" s="32">
        <v>0</v>
      </c>
      <c r="AA162" s="32">
        <v>0</v>
      </c>
      <c r="AB162" s="32">
        <v>0</v>
      </c>
      <c r="AC162" s="34">
        <v>0</v>
      </c>
      <c r="AD162" s="35">
        <f>SUM(Q162:AC162)</f>
        <v>61</v>
      </c>
      <c r="AE162" s="32"/>
      <c r="AF162" s="33">
        <v>0</v>
      </c>
      <c r="AG162" s="32">
        <v>0</v>
      </c>
      <c r="AH162" s="32">
        <v>0</v>
      </c>
      <c r="AI162" s="32">
        <v>1</v>
      </c>
      <c r="AJ162" s="32">
        <v>0</v>
      </c>
      <c r="AK162" s="32">
        <v>0</v>
      </c>
      <c r="AL162" s="32">
        <v>0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4">
        <v>0</v>
      </c>
      <c r="AS162" s="35">
        <f>SUM(AF162:AR162)</f>
        <v>1</v>
      </c>
      <c r="AT162" s="32"/>
      <c r="AU162" s="35">
        <f>SUM(O162+AD162+AS162)</f>
        <v>82</v>
      </c>
    </row>
    <row r="163" spans="1:47" ht="15.75" customHeight="1">
      <c r="A163" s="23">
        <v>0.4375</v>
      </c>
      <c r="B163" s="33">
        <v>0</v>
      </c>
      <c r="C163" s="32">
        <v>0</v>
      </c>
      <c r="D163" s="32">
        <v>16</v>
      </c>
      <c r="E163" s="32">
        <v>1</v>
      </c>
      <c r="F163" s="32">
        <v>2</v>
      </c>
      <c r="G163" s="32">
        <v>0</v>
      </c>
      <c r="H163" s="32">
        <v>1</v>
      </c>
      <c r="I163" s="32">
        <v>0</v>
      </c>
      <c r="J163" s="32">
        <v>0</v>
      </c>
      <c r="K163" s="32">
        <v>0</v>
      </c>
      <c r="L163" s="32">
        <v>0</v>
      </c>
      <c r="M163" s="32">
        <v>0</v>
      </c>
      <c r="N163" s="34">
        <v>0</v>
      </c>
      <c r="O163" s="35">
        <f>SUM(B163:N163)</f>
        <v>20</v>
      </c>
      <c r="P163" s="32"/>
      <c r="Q163" s="33">
        <v>1</v>
      </c>
      <c r="R163" s="32">
        <v>0</v>
      </c>
      <c r="S163" s="32">
        <v>40</v>
      </c>
      <c r="T163" s="32">
        <v>3</v>
      </c>
      <c r="U163" s="32">
        <v>10</v>
      </c>
      <c r="V163" s="32">
        <v>0</v>
      </c>
      <c r="W163" s="32">
        <v>0</v>
      </c>
      <c r="X163" s="32">
        <v>2</v>
      </c>
      <c r="Y163" s="32">
        <v>1</v>
      </c>
      <c r="Z163" s="32">
        <v>0</v>
      </c>
      <c r="AA163" s="32">
        <v>0</v>
      </c>
      <c r="AB163" s="32">
        <v>0</v>
      </c>
      <c r="AC163" s="34">
        <v>0</v>
      </c>
      <c r="AD163" s="35">
        <f>SUM(Q163:AC163)</f>
        <v>57</v>
      </c>
      <c r="AE163" s="32"/>
      <c r="AF163" s="33">
        <v>0</v>
      </c>
      <c r="AG163" s="32">
        <v>0</v>
      </c>
      <c r="AH163" s="32">
        <v>0</v>
      </c>
      <c r="AI163" s="32">
        <v>0</v>
      </c>
      <c r="AJ163" s="32">
        <v>0</v>
      </c>
      <c r="AK163" s="32">
        <v>0</v>
      </c>
      <c r="AL163" s="32">
        <v>1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4">
        <v>0</v>
      </c>
      <c r="AS163" s="35">
        <f>SUM(AF163:AR163)</f>
        <v>1</v>
      </c>
      <c r="AT163" s="32"/>
      <c r="AU163" s="35">
        <f>SUM(O163+AD163+AS163)</f>
        <v>78</v>
      </c>
    </row>
    <row r="164" spans="1:47" ht="15.75" customHeight="1">
      <c r="A164" s="24">
        <v>0.44791666666666702</v>
      </c>
      <c r="B164" s="36">
        <v>2</v>
      </c>
      <c r="C164" s="37">
        <v>0</v>
      </c>
      <c r="D164" s="37">
        <v>12</v>
      </c>
      <c r="E164" s="37">
        <v>0</v>
      </c>
      <c r="F164" s="37">
        <v>0</v>
      </c>
      <c r="G164" s="37">
        <v>0</v>
      </c>
      <c r="H164" s="37">
        <v>0</v>
      </c>
      <c r="I164" s="37">
        <v>1</v>
      </c>
      <c r="J164" s="37">
        <v>0</v>
      </c>
      <c r="K164" s="37">
        <v>0</v>
      </c>
      <c r="L164" s="37">
        <v>0</v>
      </c>
      <c r="M164" s="37">
        <v>0</v>
      </c>
      <c r="N164" s="38">
        <v>0</v>
      </c>
      <c r="O164" s="39">
        <f>SUM(B164:N164)</f>
        <v>15</v>
      </c>
      <c r="P164" s="32"/>
      <c r="Q164" s="36">
        <v>0</v>
      </c>
      <c r="R164" s="37">
        <v>0</v>
      </c>
      <c r="S164" s="37">
        <v>32</v>
      </c>
      <c r="T164" s="37">
        <v>1</v>
      </c>
      <c r="U164" s="37">
        <v>9</v>
      </c>
      <c r="V164" s="37">
        <v>0</v>
      </c>
      <c r="W164" s="37">
        <v>6</v>
      </c>
      <c r="X164" s="37">
        <v>1</v>
      </c>
      <c r="Y164" s="37">
        <v>0</v>
      </c>
      <c r="Z164" s="37">
        <v>0</v>
      </c>
      <c r="AA164" s="37">
        <v>0</v>
      </c>
      <c r="AB164" s="37">
        <v>0</v>
      </c>
      <c r="AC164" s="38">
        <v>0</v>
      </c>
      <c r="AD164" s="39">
        <f>SUM(Q164:AC164)</f>
        <v>49</v>
      </c>
      <c r="AE164" s="32"/>
      <c r="AF164" s="36">
        <v>0</v>
      </c>
      <c r="AG164" s="37">
        <v>0</v>
      </c>
      <c r="AH164" s="37">
        <v>0</v>
      </c>
      <c r="AI164" s="37">
        <v>0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8">
        <v>0</v>
      </c>
      <c r="AS164" s="39">
        <f>SUM(AF164:AR164)</f>
        <v>0</v>
      </c>
      <c r="AT164" s="32"/>
      <c r="AU164" s="39">
        <f>SUM(O164+AD164+AS164)</f>
        <v>64</v>
      </c>
    </row>
    <row r="165" spans="1:47" ht="15.75" customHeight="1">
      <c r="A165" s="25" t="s">
        <v>21</v>
      </c>
      <c r="B165" s="40">
        <f t="shared" ref="B165:O165" si="87">SUM(B161:B164)</f>
        <v>4</v>
      </c>
      <c r="C165" s="41">
        <f t="shared" si="87"/>
        <v>0</v>
      </c>
      <c r="D165" s="41">
        <f t="shared" si="87"/>
        <v>51</v>
      </c>
      <c r="E165" s="41">
        <f t="shared" si="87"/>
        <v>4</v>
      </c>
      <c r="F165" s="41">
        <f t="shared" si="87"/>
        <v>5</v>
      </c>
      <c r="G165" s="41">
        <f t="shared" si="87"/>
        <v>0</v>
      </c>
      <c r="H165" s="41">
        <f t="shared" si="87"/>
        <v>1</v>
      </c>
      <c r="I165" s="41">
        <f t="shared" si="87"/>
        <v>1</v>
      </c>
      <c r="J165" s="41">
        <f t="shared" si="87"/>
        <v>0</v>
      </c>
      <c r="K165" s="41">
        <f t="shared" si="87"/>
        <v>0</v>
      </c>
      <c r="L165" s="41">
        <f t="shared" si="87"/>
        <v>0</v>
      </c>
      <c r="M165" s="41">
        <f t="shared" si="87"/>
        <v>0</v>
      </c>
      <c r="N165" s="42">
        <f t="shared" si="87"/>
        <v>0</v>
      </c>
      <c r="O165" s="43">
        <f t="shared" si="87"/>
        <v>66</v>
      </c>
      <c r="P165" s="32"/>
      <c r="Q165" s="40">
        <f t="shared" ref="Q165:AD165" si="88">SUM(Q161:Q164)</f>
        <v>4</v>
      </c>
      <c r="R165" s="41">
        <f t="shared" si="88"/>
        <v>2</v>
      </c>
      <c r="S165" s="41">
        <f t="shared" si="88"/>
        <v>151</v>
      </c>
      <c r="T165" s="41">
        <f t="shared" si="88"/>
        <v>10</v>
      </c>
      <c r="U165" s="41">
        <f t="shared" si="88"/>
        <v>30</v>
      </c>
      <c r="V165" s="41">
        <f t="shared" si="88"/>
        <v>0</v>
      </c>
      <c r="W165" s="41">
        <f t="shared" si="88"/>
        <v>13</v>
      </c>
      <c r="X165" s="41">
        <f t="shared" si="88"/>
        <v>11</v>
      </c>
      <c r="Y165" s="41">
        <f t="shared" si="88"/>
        <v>1</v>
      </c>
      <c r="Z165" s="41">
        <f t="shared" si="88"/>
        <v>0</v>
      </c>
      <c r="AA165" s="41">
        <f t="shared" si="88"/>
        <v>0</v>
      </c>
      <c r="AB165" s="41">
        <f t="shared" si="88"/>
        <v>0</v>
      </c>
      <c r="AC165" s="42">
        <f t="shared" si="88"/>
        <v>0</v>
      </c>
      <c r="AD165" s="43">
        <f t="shared" si="88"/>
        <v>222</v>
      </c>
      <c r="AE165" s="32"/>
      <c r="AF165" s="40">
        <f t="shared" ref="AF165:AS165" si="89">SUM(AF161:AF164)</f>
        <v>0</v>
      </c>
      <c r="AG165" s="41">
        <f t="shared" si="89"/>
        <v>0</v>
      </c>
      <c r="AH165" s="41">
        <f t="shared" si="89"/>
        <v>0</v>
      </c>
      <c r="AI165" s="41">
        <f t="shared" si="89"/>
        <v>1</v>
      </c>
      <c r="AJ165" s="41">
        <f t="shared" si="89"/>
        <v>0</v>
      </c>
      <c r="AK165" s="41">
        <f t="shared" si="89"/>
        <v>0</v>
      </c>
      <c r="AL165" s="41">
        <f t="shared" si="89"/>
        <v>4</v>
      </c>
      <c r="AM165" s="41">
        <f t="shared" si="89"/>
        <v>0</v>
      </c>
      <c r="AN165" s="41">
        <f t="shared" si="89"/>
        <v>0</v>
      </c>
      <c r="AO165" s="41">
        <f t="shared" si="89"/>
        <v>0</v>
      </c>
      <c r="AP165" s="41">
        <f t="shared" si="89"/>
        <v>0</v>
      </c>
      <c r="AQ165" s="41">
        <f t="shared" si="89"/>
        <v>0</v>
      </c>
      <c r="AR165" s="42">
        <f t="shared" si="89"/>
        <v>0</v>
      </c>
      <c r="AS165" s="43">
        <f t="shared" si="89"/>
        <v>5</v>
      </c>
      <c r="AT165" s="32"/>
      <c r="AU165" s="43">
        <f>SUM(AU161:AU164)</f>
        <v>293</v>
      </c>
    </row>
    <row r="166" spans="1:47" ht="15.75" customHeight="1">
      <c r="A166" s="22">
        <v>0.45833333333333298</v>
      </c>
      <c r="B166" s="28">
        <v>0</v>
      </c>
      <c r="C166" s="29">
        <v>0</v>
      </c>
      <c r="D166" s="29">
        <v>11</v>
      </c>
      <c r="E166" s="29">
        <v>0</v>
      </c>
      <c r="F166" s="29">
        <v>0</v>
      </c>
      <c r="G166" s="29">
        <v>0</v>
      </c>
      <c r="H166" s="29">
        <v>0</v>
      </c>
      <c r="I166" s="29">
        <v>0</v>
      </c>
      <c r="J166" s="29">
        <v>0</v>
      </c>
      <c r="K166" s="29">
        <v>0</v>
      </c>
      <c r="L166" s="29">
        <v>0</v>
      </c>
      <c r="M166" s="29">
        <v>0</v>
      </c>
      <c r="N166" s="30">
        <v>0</v>
      </c>
      <c r="O166" s="31">
        <f>SUM(B166:N166)</f>
        <v>11</v>
      </c>
      <c r="P166" s="32"/>
      <c r="Q166" s="28">
        <v>3</v>
      </c>
      <c r="R166" s="29">
        <v>0</v>
      </c>
      <c r="S166" s="29">
        <v>42</v>
      </c>
      <c r="T166" s="29">
        <v>2</v>
      </c>
      <c r="U166" s="29">
        <v>13</v>
      </c>
      <c r="V166" s="29">
        <v>0</v>
      </c>
      <c r="W166" s="29">
        <v>3</v>
      </c>
      <c r="X166" s="29">
        <v>1</v>
      </c>
      <c r="Y166" s="29">
        <v>0</v>
      </c>
      <c r="Z166" s="29">
        <v>0</v>
      </c>
      <c r="AA166" s="29">
        <v>0</v>
      </c>
      <c r="AB166" s="29">
        <v>0</v>
      </c>
      <c r="AC166" s="30">
        <v>0</v>
      </c>
      <c r="AD166" s="31">
        <f>SUM(Q166:AC166)</f>
        <v>64</v>
      </c>
      <c r="AE166" s="32"/>
      <c r="AF166" s="28">
        <v>0</v>
      </c>
      <c r="AG166" s="29">
        <v>0</v>
      </c>
      <c r="AH166" s="29">
        <v>1</v>
      </c>
      <c r="AI166" s="29">
        <v>0</v>
      </c>
      <c r="AJ166" s="29">
        <v>0</v>
      </c>
      <c r="AK166" s="29">
        <v>0</v>
      </c>
      <c r="AL166" s="29">
        <v>0</v>
      </c>
      <c r="AM166" s="29">
        <v>0</v>
      </c>
      <c r="AN166" s="29">
        <v>0</v>
      </c>
      <c r="AO166" s="29">
        <v>0</v>
      </c>
      <c r="AP166" s="29">
        <v>0</v>
      </c>
      <c r="AQ166" s="29">
        <v>0</v>
      </c>
      <c r="AR166" s="30">
        <v>0</v>
      </c>
      <c r="AS166" s="31">
        <f>SUM(AF166:AR166)</f>
        <v>1</v>
      </c>
      <c r="AT166" s="32"/>
      <c r="AU166" s="31">
        <f>SUM(O166+AD166+AS166)</f>
        <v>76</v>
      </c>
    </row>
    <row r="167" spans="1:47" ht="15.75" customHeight="1">
      <c r="A167" s="23">
        <v>0.46875</v>
      </c>
      <c r="B167" s="33">
        <v>0</v>
      </c>
      <c r="C167" s="32">
        <v>0</v>
      </c>
      <c r="D167" s="32">
        <v>16</v>
      </c>
      <c r="E167" s="32">
        <v>2</v>
      </c>
      <c r="F167" s="32">
        <v>1</v>
      </c>
      <c r="G167" s="32">
        <v>0</v>
      </c>
      <c r="H167" s="32">
        <v>0</v>
      </c>
      <c r="I167" s="32">
        <v>0</v>
      </c>
      <c r="J167" s="32">
        <v>0</v>
      </c>
      <c r="K167" s="32">
        <v>0</v>
      </c>
      <c r="L167" s="32">
        <v>0</v>
      </c>
      <c r="M167" s="32">
        <v>0</v>
      </c>
      <c r="N167" s="34">
        <v>0</v>
      </c>
      <c r="O167" s="35">
        <f>SUM(B167:N167)</f>
        <v>19</v>
      </c>
      <c r="P167" s="32"/>
      <c r="Q167" s="33">
        <v>2</v>
      </c>
      <c r="R167" s="32">
        <v>0</v>
      </c>
      <c r="S167" s="32">
        <v>36</v>
      </c>
      <c r="T167" s="32">
        <v>1</v>
      </c>
      <c r="U167" s="32">
        <v>10</v>
      </c>
      <c r="V167" s="32">
        <v>0</v>
      </c>
      <c r="W167" s="32">
        <v>1</v>
      </c>
      <c r="X167" s="32">
        <v>1</v>
      </c>
      <c r="Y167" s="32">
        <v>0</v>
      </c>
      <c r="Z167" s="32">
        <v>0</v>
      </c>
      <c r="AA167" s="32">
        <v>1</v>
      </c>
      <c r="AB167" s="32">
        <v>0</v>
      </c>
      <c r="AC167" s="34">
        <v>0</v>
      </c>
      <c r="AD167" s="35">
        <f>SUM(Q167:AC167)</f>
        <v>52</v>
      </c>
      <c r="AE167" s="32"/>
      <c r="AF167" s="33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4">
        <v>0</v>
      </c>
      <c r="AS167" s="35">
        <f>SUM(AF167:AR167)</f>
        <v>0</v>
      </c>
      <c r="AT167" s="32"/>
      <c r="AU167" s="35">
        <f>SUM(O167+AD167+AS167)</f>
        <v>71</v>
      </c>
    </row>
    <row r="168" spans="1:47" ht="15.75" customHeight="1">
      <c r="A168" s="23">
        <v>0.47916666666666702</v>
      </c>
      <c r="B168" s="33">
        <v>2</v>
      </c>
      <c r="C168" s="32">
        <v>0</v>
      </c>
      <c r="D168" s="32">
        <v>9</v>
      </c>
      <c r="E168" s="32">
        <v>3</v>
      </c>
      <c r="F168" s="32">
        <v>0</v>
      </c>
      <c r="G168" s="32">
        <v>0</v>
      </c>
      <c r="H168" s="32">
        <v>1</v>
      </c>
      <c r="I168" s="32">
        <v>0</v>
      </c>
      <c r="J168" s="32">
        <v>0</v>
      </c>
      <c r="K168" s="32">
        <v>0</v>
      </c>
      <c r="L168" s="32">
        <v>0</v>
      </c>
      <c r="M168" s="32">
        <v>0</v>
      </c>
      <c r="N168" s="34">
        <v>0</v>
      </c>
      <c r="O168" s="35">
        <f>SUM(B168:N168)</f>
        <v>15</v>
      </c>
      <c r="P168" s="32"/>
      <c r="Q168" s="33">
        <v>1</v>
      </c>
      <c r="R168" s="32">
        <v>1</v>
      </c>
      <c r="S168" s="32">
        <v>25</v>
      </c>
      <c r="T168" s="32">
        <v>3</v>
      </c>
      <c r="U168" s="32">
        <v>7</v>
      </c>
      <c r="V168" s="32">
        <v>0</v>
      </c>
      <c r="W168" s="32">
        <v>3</v>
      </c>
      <c r="X168" s="32">
        <v>3</v>
      </c>
      <c r="Y168" s="32">
        <v>0</v>
      </c>
      <c r="Z168" s="32">
        <v>0</v>
      </c>
      <c r="AA168" s="32">
        <v>0</v>
      </c>
      <c r="AB168" s="32">
        <v>0</v>
      </c>
      <c r="AC168" s="34">
        <v>0</v>
      </c>
      <c r="AD168" s="35">
        <f>SUM(Q168:AC168)</f>
        <v>43</v>
      </c>
      <c r="AE168" s="32"/>
      <c r="AF168" s="33">
        <v>0</v>
      </c>
      <c r="AG168" s="32">
        <v>0</v>
      </c>
      <c r="AH168" s="32">
        <v>0</v>
      </c>
      <c r="AI168" s="32">
        <v>0</v>
      </c>
      <c r="AJ168" s="32">
        <v>0</v>
      </c>
      <c r="AK168" s="32">
        <v>0</v>
      </c>
      <c r="AL168" s="32">
        <v>0</v>
      </c>
      <c r="AM168" s="32">
        <v>0</v>
      </c>
      <c r="AN168" s="32">
        <v>0</v>
      </c>
      <c r="AO168" s="32">
        <v>0</v>
      </c>
      <c r="AP168" s="32">
        <v>0</v>
      </c>
      <c r="AQ168" s="32">
        <v>0</v>
      </c>
      <c r="AR168" s="34">
        <v>0</v>
      </c>
      <c r="AS168" s="35">
        <f>SUM(AF168:AR168)</f>
        <v>0</v>
      </c>
      <c r="AT168" s="32"/>
      <c r="AU168" s="35">
        <f>SUM(O168+AD168+AS168)</f>
        <v>58</v>
      </c>
    </row>
    <row r="169" spans="1:47" ht="15.75" customHeight="1">
      <c r="A169" s="24">
        <v>0.48958333333333298</v>
      </c>
      <c r="B169" s="36">
        <v>5</v>
      </c>
      <c r="C169" s="37">
        <v>0</v>
      </c>
      <c r="D169" s="37">
        <v>13</v>
      </c>
      <c r="E169" s="37">
        <v>0</v>
      </c>
      <c r="F169" s="37">
        <v>0</v>
      </c>
      <c r="G169" s="37">
        <v>0</v>
      </c>
      <c r="H169" s="37">
        <v>0</v>
      </c>
      <c r="I169" s="37">
        <v>0</v>
      </c>
      <c r="J169" s="37">
        <v>0</v>
      </c>
      <c r="K169" s="37">
        <v>0</v>
      </c>
      <c r="L169" s="37">
        <v>0</v>
      </c>
      <c r="M169" s="37">
        <v>0</v>
      </c>
      <c r="N169" s="38">
        <v>0</v>
      </c>
      <c r="O169" s="39">
        <f>SUM(B169:N169)</f>
        <v>18</v>
      </c>
      <c r="P169" s="32"/>
      <c r="Q169" s="36">
        <v>1</v>
      </c>
      <c r="R169" s="37">
        <v>1</v>
      </c>
      <c r="S169" s="37">
        <v>28</v>
      </c>
      <c r="T169" s="37">
        <v>2</v>
      </c>
      <c r="U169" s="37">
        <v>12</v>
      </c>
      <c r="V169" s="37">
        <v>0</v>
      </c>
      <c r="W169" s="37">
        <v>2</v>
      </c>
      <c r="X169" s="37">
        <v>1</v>
      </c>
      <c r="Y169" s="37">
        <v>0</v>
      </c>
      <c r="Z169" s="37">
        <v>0</v>
      </c>
      <c r="AA169" s="37">
        <v>0</v>
      </c>
      <c r="AB169" s="37">
        <v>0</v>
      </c>
      <c r="AC169" s="38">
        <v>0</v>
      </c>
      <c r="AD169" s="39">
        <f>SUM(Q169:AC169)</f>
        <v>47</v>
      </c>
      <c r="AE169" s="32"/>
      <c r="AF169" s="36">
        <v>0</v>
      </c>
      <c r="AG169" s="37">
        <v>0</v>
      </c>
      <c r="AH169" s="37">
        <v>1</v>
      </c>
      <c r="AI169" s="37">
        <v>0</v>
      </c>
      <c r="AJ169" s="37">
        <v>0</v>
      </c>
      <c r="AK169" s="37">
        <v>0</v>
      </c>
      <c r="AL169" s="37">
        <v>1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8">
        <v>0</v>
      </c>
      <c r="AS169" s="39">
        <f>SUM(AF169:AR169)</f>
        <v>2</v>
      </c>
      <c r="AT169" s="32"/>
      <c r="AU169" s="39">
        <f>SUM(O169+AD169+AS169)</f>
        <v>67</v>
      </c>
    </row>
    <row r="170" spans="1:47" ht="15.75" customHeight="1">
      <c r="A170" s="25" t="s">
        <v>21</v>
      </c>
      <c r="B170" s="40">
        <f t="shared" ref="B170:O170" si="90">SUM(B166:B169)</f>
        <v>7</v>
      </c>
      <c r="C170" s="41">
        <f t="shared" si="90"/>
        <v>0</v>
      </c>
      <c r="D170" s="41">
        <f t="shared" si="90"/>
        <v>49</v>
      </c>
      <c r="E170" s="41">
        <f t="shared" si="90"/>
        <v>5</v>
      </c>
      <c r="F170" s="41">
        <f t="shared" si="90"/>
        <v>1</v>
      </c>
      <c r="G170" s="41">
        <f t="shared" si="90"/>
        <v>0</v>
      </c>
      <c r="H170" s="41">
        <f t="shared" si="90"/>
        <v>1</v>
      </c>
      <c r="I170" s="41">
        <f t="shared" si="90"/>
        <v>0</v>
      </c>
      <c r="J170" s="41">
        <f t="shared" si="90"/>
        <v>0</v>
      </c>
      <c r="K170" s="41">
        <f t="shared" si="90"/>
        <v>0</v>
      </c>
      <c r="L170" s="41">
        <f t="shared" si="90"/>
        <v>0</v>
      </c>
      <c r="M170" s="41">
        <f t="shared" si="90"/>
        <v>0</v>
      </c>
      <c r="N170" s="42">
        <f t="shared" si="90"/>
        <v>0</v>
      </c>
      <c r="O170" s="43">
        <f t="shared" si="90"/>
        <v>63</v>
      </c>
      <c r="P170" s="32"/>
      <c r="Q170" s="40">
        <f t="shared" ref="Q170:AD170" si="91">SUM(Q166:Q169)</f>
        <v>7</v>
      </c>
      <c r="R170" s="41">
        <f t="shared" si="91"/>
        <v>2</v>
      </c>
      <c r="S170" s="41">
        <f t="shared" si="91"/>
        <v>131</v>
      </c>
      <c r="T170" s="41">
        <f t="shared" si="91"/>
        <v>8</v>
      </c>
      <c r="U170" s="41">
        <f t="shared" si="91"/>
        <v>42</v>
      </c>
      <c r="V170" s="41">
        <f t="shared" si="91"/>
        <v>0</v>
      </c>
      <c r="W170" s="41">
        <f t="shared" si="91"/>
        <v>9</v>
      </c>
      <c r="X170" s="41">
        <f t="shared" si="91"/>
        <v>6</v>
      </c>
      <c r="Y170" s="41">
        <f t="shared" si="91"/>
        <v>0</v>
      </c>
      <c r="Z170" s="41">
        <f t="shared" si="91"/>
        <v>0</v>
      </c>
      <c r="AA170" s="41">
        <f t="shared" si="91"/>
        <v>1</v>
      </c>
      <c r="AB170" s="41">
        <f t="shared" si="91"/>
        <v>0</v>
      </c>
      <c r="AC170" s="42">
        <f t="shared" si="91"/>
        <v>0</v>
      </c>
      <c r="AD170" s="43">
        <f t="shared" si="91"/>
        <v>206</v>
      </c>
      <c r="AE170" s="32"/>
      <c r="AF170" s="40">
        <f t="shared" ref="AF170:AS170" si="92">SUM(AF166:AF169)</f>
        <v>0</v>
      </c>
      <c r="AG170" s="41">
        <f t="shared" si="92"/>
        <v>0</v>
      </c>
      <c r="AH170" s="41">
        <f t="shared" si="92"/>
        <v>2</v>
      </c>
      <c r="AI170" s="41">
        <f t="shared" si="92"/>
        <v>0</v>
      </c>
      <c r="AJ170" s="41">
        <f t="shared" si="92"/>
        <v>0</v>
      </c>
      <c r="AK170" s="41">
        <f t="shared" si="92"/>
        <v>0</v>
      </c>
      <c r="AL170" s="41">
        <f t="shared" si="92"/>
        <v>1</v>
      </c>
      <c r="AM170" s="41">
        <f t="shared" si="92"/>
        <v>0</v>
      </c>
      <c r="AN170" s="41">
        <f t="shared" si="92"/>
        <v>0</v>
      </c>
      <c r="AO170" s="41">
        <f t="shared" si="92"/>
        <v>0</v>
      </c>
      <c r="AP170" s="41">
        <f t="shared" si="92"/>
        <v>0</v>
      </c>
      <c r="AQ170" s="41">
        <f t="shared" si="92"/>
        <v>0</v>
      </c>
      <c r="AR170" s="42">
        <f t="shared" si="92"/>
        <v>0</v>
      </c>
      <c r="AS170" s="43">
        <f t="shared" si="92"/>
        <v>3</v>
      </c>
      <c r="AT170" s="32"/>
      <c r="AU170" s="43">
        <f>SUM(AU166:AU169)</f>
        <v>272</v>
      </c>
    </row>
    <row r="171" spans="1:47" ht="15.75" customHeight="1">
      <c r="A171" s="22">
        <v>0.5</v>
      </c>
      <c r="B171" s="28">
        <v>1</v>
      </c>
      <c r="C171" s="29">
        <v>1</v>
      </c>
      <c r="D171" s="29">
        <v>16</v>
      </c>
      <c r="E171" s="29">
        <v>1</v>
      </c>
      <c r="F171" s="29">
        <v>0</v>
      </c>
      <c r="G171" s="29">
        <v>0</v>
      </c>
      <c r="H171" s="29">
        <v>0</v>
      </c>
      <c r="I171" s="29">
        <v>0</v>
      </c>
      <c r="J171" s="29">
        <v>0</v>
      </c>
      <c r="K171" s="29">
        <v>0</v>
      </c>
      <c r="L171" s="29">
        <v>0</v>
      </c>
      <c r="M171" s="29">
        <v>0</v>
      </c>
      <c r="N171" s="30">
        <v>0</v>
      </c>
      <c r="O171" s="31">
        <f>SUM(B171:N171)</f>
        <v>19</v>
      </c>
      <c r="P171" s="32"/>
      <c r="Q171" s="28">
        <v>0</v>
      </c>
      <c r="R171" s="29">
        <v>0</v>
      </c>
      <c r="S171" s="29">
        <v>38</v>
      </c>
      <c r="T171" s="29">
        <v>0</v>
      </c>
      <c r="U171" s="29">
        <v>6</v>
      </c>
      <c r="V171" s="29">
        <v>0</v>
      </c>
      <c r="W171" s="29">
        <v>4</v>
      </c>
      <c r="X171" s="29">
        <v>1</v>
      </c>
      <c r="Y171" s="29">
        <v>1</v>
      </c>
      <c r="Z171" s="29">
        <v>0</v>
      </c>
      <c r="AA171" s="29">
        <v>0</v>
      </c>
      <c r="AB171" s="29">
        <v>0</v>
      </c>
      <c r="AC171" s="30">
        <v>0</v>
      </c>
      <c r="AD171" s="31">
        <f>SUM(Q171:AC171)</f>
        <v>50</v>
      </c>
      <c r="AE171" s="32"/>
      <c r="AF171" s="28">
        <v>0</v>
      </c>
      <c r="AG171" s="29">
        <v>0</v>
      </c>
      <c r="AH171" s="29">
        <v>1</v>
      </c>
      <c r="AI171" s="29">
        <v>0</v>
      </c>
      <c r="AJ171" s="29">
        <v>0</v>
      </c>
      <c r="AK171" s="29">
        <v>0</v>
      </c>
      <c r="AL171" s="29">
        <v>0</v>
      </c>
      <c r="AM171" s="29">
        <v>0</v>
      </c>
      <c r="AN171" s="29">
        <v>0</v>
      </c>
      <c r="AO171" s="29">
        <v>0</v>
      </c>
      <c r="AP171" s="29">
        <v>0</v>
      </c>
      <c r="AQ171" s="29">
        <v>0</v>
      </c>
      <c r="AR171" s="30">
        <v>0</v>
      </c>
      <c r="AS171" s="31">
        <f>SUM(AF171:AR171)</f>
        <v>1</v>
      </c>
      <c r="AT171" s="32"/>
      <c r="AU171" s="31">
        <f>SUM(O171+AD171+AS171)</f>
        <v>70</v>
      </c>
    </row>
    <row r="172" spans="1:47" ht="15.75" customHeight="1">
      <c r="A172" s="23">
        <v>0.51041666666666696</v>
      </c>
      <c r="B172" s="33">
        <v>2</v>
      </c>
      <c r="C172" s="32">
        <v>1</v>
      </c>
      <c r="D172" s="32">
        <v>11</v>
      </c>
      <c r="E172" s="32">
        <v>0</v>
      </c>
      <c r="F172" s="32">
        <v>0</v>
      </c>
      <c r="G172" s="32">
        <v>0</v>
      </c>
      <c r="H172" s="32">
        <v>0</v>
      </c>
      <c r="I172" s="32">
        <v>0</v>
      </c>
      <c r="J172" s="32">
        <v>0</v>
      </c>
      <c r="K172" s="32">
        <v>0</v>
      </c>
      <c r="L172" s="32">
        <v>0</v>
      </c>
      <c r="M172" s="32">
        <v>0</v>
      </c>
      <c r="N172" s="34">
        <v>0</v>
      </c>
      <c r="O172" s="35">
        <f>SUM(B172:N172)</f>
        <v>14</v>
      </c>
      <c r="P172" s="32"/>
      <c r="Q172" s="33">
        <v>0</v>
      </c>
      <c r="R172" s="32">
        <v>2</v>
      </c>
      <c r="S172" s="32">
        <v>34</v>
      </c>
      <c r="T172" s="32">
        <v>2</v>
      </c>
      <c r="U172" s="32">
        <v>14</v>
      </c>
      <c r="V172" s="32">
        <v>0</v>
      </c>
      <c r="W172" s="32">
        <v>2</v>
      </c>
      <c r="X172" s="32">
        <v>0</v>
      </c>
      <c r="Y172" s="32">
        <v>1</v>
      </c>
      <c r="Z172" s="32">
        <v>0</v>
      </c>
      <c r="AA172" s="32">
        <v>0</v>
      </c>
      <c r="AB172" s="32">
        <v>0</v>
      </c>
      <c r="AC172" s="34">
        <v>0</v>
      </c>
      <c r="AD172" s="35">
        <f>SUM(Q172:AC172)</f>
        <v>55</v>
      </c>
      <c r="AE172" s="32"/>
      <c r="AF172" s="33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4">
        <v>0</v>
      </c>
      <c r="AS172" s="35">
        <f>SUM(AF172:AR172)</f>
        <v>0</v>
      </c>
      <c r="AT172" s="32"/>
      <c r="AU172" s="35">
        <f>SUM(O172+AD172+AS172)</f>
        <v>69</v>
      </c>
    </row>
    <row r="173" spans="1:47" ht="15.75" customHeight="1">
      <c r="A173" s="23">
        <v>0.52083333333333304</v>
      </c>
      <c r="B173" s="33">
        <v>4</v>
      </c>
      <c r="C173" s="32">
        <v>0</v>
      </c>
      <c r="D173" s="32">
        <v>14</v>
      </c>
      <c r="E173" s="32">
        <v>0</v>
      </c>
      <c r="F173" s="32">
        <v>2</v>
      </c>
      <c r="G173" s="32">
        <v>0</v>
      </c>
      <c r="H173" s="32">
        <v>0</v>
      </c>
      <c r="I173" s="32">
        <v>0</v>
      </c>
      <c r="J173" s="32">
        <v>0</v>
      </c>
      <c r="K173" s="32">
        <v>0</v>
      </c>
      <c r="L173" s="32">
        <v>0</v>
      </c>
      <c r="M173" s="32">
        <v>0</v>
      </c>
      <c r="N173" s="34">
        <v>0</v>
      </c>
      <c r="O173" s="35">
        <f>SUM(B173:N173)</f>
        <v>20</v>
      </c>
      <c r="P173" s="32"/>
      <c r="Q173" s="33">
        <v>0</v>
      </c>
      <c r="R173" s="32">
        <v>0</v>
      </c>
      <c r="S173" s="32">
        <v>62</v>
      </c>
      <c r="T173" s="32">
        <v>2</v>
      </c>
      <c r="U173" s="32">
        <v>9</v>
      </c>
      <c r="V173" s="32">
        <v>0</v>
      </c>
      <c r="W173" s="32">
        <v>3</v>
      </c>
      <c r="X173" s="32">
        <v>2</v>
      </c>
      <c r="Y173" s="32">
        <v>0</v>
      </c>
      <c r="Z173" s="32">
        <v>0</v>
      </c>
      <c r="AA173" s="32">
        <v>0</v>
      </c>
      <c r="AB173" s="32">
        <v>0</v>
      </c>
      <c r="AC173" s="34">
        <v>0</v>
      </c>
      <c r="AD173" s="35">
        <f>SUM(Q173:AC173)</f>
        <v>78</v>
      </c>
      <c r="AE173" s="32"/>
      <c r="AF173" s="33">
        <v>0</v>
      </c>
      <c r="AG173" s="32">
        <v>0</v>
      </c>
      <c r="AH173" s="32">
        <v>0</v>
      </c>
      <c r="AI173" s="32">
        <v>0</v>
      </c>
      <c r="AJ173" s="32">
        <v>0</v>
      </c>
      <c r="AK173" s="32">
        <v>0</v>
      </c>
      <c r="AL173" s="32">
        <v>0</v>
      </c>
      <c r="AM173" s="32">
        <v>0</v>
      </c>
      <c r="AN173" s="32">
        <v>0</v>
      </c>
      <c r="AO173" s="32">
        <v>0</v>
      </c>
      <c r="AP173" s="32">
        <v>0</v>
      </c>
      <c r="AQ173" s="32">
        <v>0</v>
      </c>
      <c r="AR173" s="34">
        <v>0</v>
      </c>
      <c r="AS173" s="35">
        <f>SUM(AF173:AR173)</f>
        <v>0</v>
      </c>
      <c r="AT173" s="32"/>
      <c r="AU173" s="35">
        <f>SUM(O173+AD173+AS173)</f>
        <v>98</v>
      </c>
    </row>
    <row r="174" spans="1:47" ht="15.75" customHeight="1">
      <c r="A174" s="24">
        <v>0.53125</v>
      </c>
      <c r="B174" s="36">
        <v>3</v>
      </c>
      <c r="C174" s="37">
        <v>0</v>
      </c>
      <c r="D174" s="37">
        <v>20</v>
      </c>
      <c r="E174" s="37">
        <v>1</v>
      </c>
      <c r="F174" s="37">
        <v>5</v>
      </c>
      <c r="G174" s="37">
        <v>0</v>
      </c>
      <c r="H174" s="37">
        <v>0</v>
      </c>
      <c r="I174" s="37">
        <v>0</v>
      </c>
      <c r="J174" s="37">
        <v>0</v>
      </c>
      <c r="K174" s="37">
        <v>0</v>
      </c>
      <c r="L174" s="37">
        <v>0</v>
      </c>
      <c r="M174" s="37">
        <v>0</v>
      </c>
      <c r="N174" s="38">
        <v>0</v>
      </c>
      <c r="O174" s="39">
        <f>SUM(B174:N174)</f>
        <v>29</v>
      </c>
      <c r="P174" s="32"/>
      <c r="Q174" s="36">
        <v>0</v>
      </c>
      <c r="R174" s="37">
        <v>1</v>
      </c>
      <c r="S174" s="37">
        <v>57</v>
      </c>
      <c r="T174" s="37">
        <v>1</v>
      </c>
      <c r="U174" s="37">
        <v>7</v>
      </c>
      <c r="V174" s="37">
        <v>0</v>
      </c>
      <c r="W174" s="37">
        <v>2</v>
      </c>
      <c r="X174" s="37">
        <v>0</v>
      </c>
      <c r="Y174" s="37">
        <v>0</v>
      </c>
      <c r="Z174" s="37">
        <v>0</v>
      </c>
      <c r="AA174" s="37">
        <v>0</v>
      </c>
      <c r="AB174" s="37">
        <v>0</v>
      </c>
      <c r="AC174" s="38">
        <v>0</v>
      </c>
      <c r="AD174" s="39">
        <f>SUM(Q174:AC174)</f>
        <v>68</v>
      </c>
      <c r="AE174" s="32"/>
      <c r="AF174" s="36">
        <v>0</v>
      </c>
      <c r="AG174" s="37">
        <v>0</v>
      </c>
      <c r="AH174" s="37">
        <v>0</v>
      </c>
      <c r="AI174" s="37">
        <v>0</v>
      </c>
      <c r="AJ174" s="37">
        <v>0</v>
      </c>
      <c r="AK174" s="37">
        <v>0</v>
      </c>
      <c r="AL174" s="37">
        <v>0</v>
      </c>
      <c r="AM174" s="37">
        <v>0</v>
      </c>
      <c r="AN174" s="37">
        <v>0</v>
      </c>
      <c r="AO174" s="37">
        <v>0</v>
      </c>
      <c r="AP174" s="37">
        <v>0</v>
      </c>
      <c r="AQ174" s="37">
        <v>0</v>
      </c>
      <c r="AR174" s="38">
        <v>0</v>
      </c>
      <c r="AS174" s="39">
        <f>SUM(AF174:AR174)</f>
        <v>0</v>
      </c>
      <c r="AT174" s="32"/>
      <c r="AU174" s="39">
        <f>SUM(O174+AD174+AS174)</f>
        <v>97</v>
      </c>
    </row>
    <row r="175" spans="1:47" ht="15.75" customHeight="1">
      <c r="A175" s="25" t="s">
        <v>21</v>
      </c>
      <c r="B175" s="40">
        <f t="shared" ref="B175:O175" si="93">SUM(B171:B174)</f>
        <v>10</v>
      </c>
      <c r="C175" s="41">
        <f t="shared" si="93"/>
        <v>2</v>
      </c>
      <c r="D175" s="41">
        <f t="shared" si="93"/>
        <v>61</v>
      </c>
      <c r="E175" s="41">
        <f t="shared" si="93"/>
        <v>2</v>
      </c>
      <c r="F175" s="41">
        <f t="shared" si="93"/>
        <v>7</v>
      </c>
      <c r="G175" s="41">
        <f t="shared" si="93"/>
        <v>0</v>
      </c>
      <c r="H175" s="41">
        <f t="shared" si="93"/>
        <v>0</v>
      </c>
      <c r="I175" s="41">
        <f t="shared" si="93"/>
        <v>0</v>
      </c>
      <c r="J175" s="41">
        <f t="shared" si="93"/>
        <v>0</v>
      </c>
      <c r="K175" s="41">
        <f t="shared" si="93"/>
        <v>0</v>
      </c>
      <c r="L175" s="41">
        <f t="shared" si="93"/>
        <v>0</v>
      </c>
      <c r="M175" s="41">
        <f t="shared" si="93"/>
        <v>0</v>
      </c>
      <c r="N175" s="42">
        <f t="shared" si="93"/>
        <v>0</v>
      </c>
      <c r="O175" s="43">
        <f t="shared" si="93"/>
        <v>82</v>
      </c>
      <c r="P175" s="32"/>
      <c r="Q175" s="40">
        <f t="shared" ref="Q175:AD175" si="94">SUM(Q171:Q174)</f>
        <v>0</v>
      </c>
      <c r="R175" s="41">
        <f t="shared" si="94"/>
        <v>3</v>
      </c>
      <c r="S175" s="41">
        <f t="shared" si="94"/>
        <v>191</v>
      </c>
      <c r="T175" s="41">
        <f t="shared" si="94"/>
        <v>5</v>
      </c>
      <c r="U175" s="41">
        <f t="shared" si="94"/>
        <v>36</v>
      </c>
      <c r="V175" s="41">
        <f t="shared" si="94"/>
        <v>0</v>
      </c>
      <c r="W175" s="41">
        <f t="shared" si="94"/>
        <v>11</v>
      </c>
      <c r="X175" s="41">
        <f t="shared" si="94"/>
        <v>3</v>
      </c>
      <c r="Y175" s="41">
        <f t="shared" si="94"/>
        <v>2</v>
      </c>
      <c r="Z175" s="41">
        <f t="shared" si="94"/>
        <v>0</v>
      </c>
      <c r="AA175" s="41">
        <f t="shared" si="94"/>
        <v>0</v>
      </c>
      <c r="AB175" s="41">
        <f t="shared" si="94"/>
        <v>0</v>
      </c>
      <c r="AC175" s="42">
        <f t="shared" si="94"/>
        <v>0</v>
      </c>
      <c r="AD175" s="43">
        <f t="shared" si="94"/>
        <v>251</v>
      </c>
      <c r="AE175" s="32"/>
      <c r="AF175" s="40">
        <f t="shared" ref="AF175:AS175" si="95">SUM(AF171:AF174)</f>
        <v>0</v>
      </c>
      <c r="AG175" s="41">
        <f t="shared" si="95"/>
        <v>0</v>
      </c>
      <c r="AH175" s="41">
        <f t="shared" si="95"/>
        <v>1</v>
      </c>
      <c r="AI175" s="41">
        <f t="shared" si="95"/>
        <v>0</v>
      </c>
      <c r="AJ175" s="41">
        <f t="shared" si="95"/>
        <v>0</v>
      </c>
      <c r="AK175" s="41">
        <f t="shared" si="95"/>
        <v>0</v>
      </c>
      <c r="AL175" s="41">
        <f t="shared" si="95"/>
        <v>0</v>
      </c>
      <c r="AM175" s="41">
        <f t="shared" si="95"/>
        <v>0</v>
      </c>
      <c r="AN175" s="41">
        <f t="shared" si="95"/>
        <v>0</v>
      </c>
      <c r="AO175" s="41">
        <f t="shared" si="95"/>
        <v>0</v>
      </c>
      <c r="AP175" s="41">
        <f t="shared" si="95"/>
        <v>0</v>
      </c>
      <c r="AQ175" s="41">
        <f t="shared" si="95"/>
        <v>0</v>
      </c>
      <c r="AR175" s="42">
        <f t="shared" si="95"/>
        <v>0</v>
      </c>
      <c r="AS175" s="43">
        <f t="shared" si="95"/>
        <v>1</v>
      </c>
      <c r="AT175" s="32"/>
      <c r="AU175" s="43">
        <f>SUM(AU171:AU174)</f>
        <v>334</v>
      </c>
    </row>
    <row r="176" spans="1:47" ht="15.75" customHeight="1">
      <c r="A176" s="22">
        <v>0.54166666666666696</v>
      </c>
      <c r="B176" s="28">
        <v>3</v>
      </c>
      <c r="C176" s="29">
        <v>0</v>
      </c>
      <c r="D176" s="29">
        <v>7</v>
      </c>
      <c r="E176" s="29">
        <v>1</v>
      </c>
      <c r="F176" s="29">
        <v>0</v>
      </c>
      <c r="G176" s="29">
        <v>0</v>
      </c>
      <c r="H176" s="29">
        <v>0</v>
      </c>
      <c r="I176" s="29">
        <v>0</v>
      </c>
      <c r="J176" s="29">
        <v>0</v>
      </c>
      <c r="K176" s="29">
        <v>0</v>
      </c>
      <c r="L176" s="29">
        <v>0</v>
      </c>
      <c r="M176" s="29">
        <v>0</v>
      </c>
      <c r="N176" s="30">
        <v>0</v>
      </c>
      <c r="O176" s="31">
        <f>SUM(B176:N176)</f>
        <v>11</v>
      </c>
      <c r="P176" s="32"/>
      <c r="Q176" s="28">
        <v>1</v>
      </c>
      <c r="R176" s="29">
        <v>0</v>
      </c>
      <c r="S176" s="29">
        <v>51</v>
      </c>
      <c r="T176" s="29">
        <v>0</v>
      </c>
      <c r="U176" s="29">
        <v>11</v>
      </c>
      <c r="V176" s="29">
        <v>0</v>
      </c>
      <c r="W176" s="29">
        <v>4</v>
      </c>
      <c r="X176" s="29">
        <v>1</v>
      </c>
      <c r="Y176" s="29">
        <v>1</v>
      </c>
      <c r="Z176" s="29">
        <v>0</v>
      </c>
      <c r="AA176" s="29">
        <v>0</v>
      </c>
      <c r="AB176" s="29">
        <v>0</v>
      </c>
      <c r="AC176" s="30">
        <v>0</v>
      </c>
      <c r="AD176" s="31">
        <f>SUM(Q176:AC176)</f>
        <v>69</v>
      </c>
      <c r="AE176" s="32"/>
      <c r="AF176" s="28">
        <v>0</v>
      </c>
      <c r="AG176" s="29">
        <v>0</v>
      </c>
      <c r="AH176" s="29">
        <v>2</v>
      </c>
      <c r="AI176" s="29">
        <v>0</v>
      </c>
      <c r="AJ176" s="29">
        <v>0</v>
      </c>
      <c r="AK176" s="29">
        <v>0</v>
      </c>
      <c r="AL176" s="29">
        <v>1</v>
      </c>
      <c r="AM176" s="29">
        <v>0</v>
      </c>
      <c r="AN176" s="29">
        <v>0</v>
      </c>
      <c r="AO176" s="29">
        <v>0</v>
      </c>
      <c r="AP176" s="29">
        <v>0</v>
      </c>
      <c r="AQ176" s="29">
        <v>0</v>
      </c>
      <c r="AR176" s="30">
        <v>0</v>
      </c>
      <c r="AS176" s="31">
        <f>SUM(AF176:AR176)</f>
        <v>3</v>
      </c>
      <c r="AT176" s="32"/>
      <c r="AU176" s="31">
        <f>SUM(O176+AD176+AS176)</f>
        <v>83</v>
      </c>
    </row>
    <row r="177" spans="1:47" ht="15.75" customHeight="1">
      <c r="A177" s="23">
        <v>0.55208333333333304</v>
      </c>
      <c r="B177" s="33">
        <v>2</v>
      </c>
      <c r="C177" s="32">
        <v>0</v>
      </c>
      <c r="D177" s="32">
        <v>10</v>
      </c>
      <c r="E177" s="32">
        <v>1</v>
      </c>
      <c r="F177" s="32">
        <v>1</v>
      </c>
      <c r="G177" s="32">
        <v>0</v>
      </c>
      <c r="H177" s="32">
        <v>1</v>
      </c>
      <c r="I177" s="32">
        <v>0</v>
      </c>
      <c r="J177" s="32">
        <v>0</v>
      </c>
      <c r="K177" s="32">
        <v>0</v>
      </c>
      <c r="L177" s="32">
        <v>0</v>
      </c>
      <c r="M177" s="32">
        <v>0</v>
      </c>
      <c r="N177" s="34">
        <v>0</v>
      </c>
      <c r="O177" s="35">
        <f>SUM(B177:N177)</f>
        <v>15</v>
      </c>
      <c r="P177" s="32"/>
      <c r="Q177" s="33">
        <v>1</v>
      </c>
      <c r="R177" s="32">
        <v>0</v>
      </c>
      <c r="S177" s="32">
        <v>50</v>
      </c>
      <c r="T177" s="32">
        <v>4</v>
      </c>
      <c r="U177" s="32">
        <v>8</v>
      </c>
      <c r="V177" s="32">
        <v>0</v>
      </c>
      <c r="W177" s="32">
        <v>5</v>
      </c>
      <c r="X177" s="32">
        <v>1</v>
      </c>
      <c r="Y177" s="32">
        <v>1</v>
      </c>
      <c r="Z177" s="32">
        <v>0</v>
      </c>
      <c r="AA177" s="32">
        <v>0</v>
      </c>
      <c r="AB177" s="32">
        <v>0</v>
      </c>
      <c r="AC177" s="34">
        <v>0</v>
      </c>
      <c r="AD177" s="35">
        <f>SUM(Q177:AC177)</f>
        <v>70</v>
      </c>
      <c r="AE177" s="32"/>
      <c r="AF177" s="33">
        <v>0</v>
      </c>
      <c r="AG177" s="32">
        <v>0</v>
      </c>
      <c r="AH177" s="32">
        <v>0</v>
      </c>
      <c r="AI177" s="32">
        <v>0</v>
      </c>
      <c r="AJ177" s="32">
        <v>0</v>
      </c>
      <c r="AK177" s="32">
        <v>0</v>
      </c>
      <c r="AL177" s="32">
        <v>3</v>
      </c>
      <c r="AM177" s="32">
        <v>0</v>
      </c>
      <c r="AN177" s="32">
        <v>0</v>
      </c>
      <c r="AO177" s="32">
        <v>0</v>
      </c>
      <c r="AP177" s="32">
        <v>0</v>
      </c>
      <c r="AQ177" s="32">
        <v>0</v>
      </c>
      <c r="AR177" s="34">
        <v>0</v>
      </c>
      <c r="AS177" s="35">
        <f>SUM(AF177:AR177)</f>
        <v>3</v>
      </c>
      <c r="AT177" s="32"/>
      <c r="AU177" s="35">
        <f>SUM(O177+AD177+AS177)</f>
        <v>88</v>
      </c>
    </row>
    <row r="178" spans="1:47" ht="15.75" customHeight="1">
      <c r="A178" s="23">
        <v>0.5625</v>
      </c>
      <c r="B178" s="33">
        <v>0</v>
      </c>
      <c r="C178" s="32">
        <v>0</v>
      </c>
      <c r="D178" s="32">
        <v>28</v>
      </c>
      <c r="E178" s="32">
        <v>3</v>
      </c>
      <c r="F178" s="32">
        <v>0</v>
      </c>
      <c r="G178" s="32">
        <v>0</v>
      </c>
      <c r="H178" s="32">
        <v>1</v>
      </c>
      <c r="I178" s="32">
        <v>0</v>
      </c>
      <c r="J178" s="32">
        <v>0</v>
      </c>
      <c r="K178" s="32">
        <v>0</v>
      </c>
      <c r="L178" s="32">
        <v>0</v>
      </c>
      <c r="M178" s="32">
        <v>0</v>
      </c>
      <c r="N178" s="34">
        <v>0</v>
      </c>
      <c r="O178" s="35">
        <f>SUM(B178:N178)</f>
        <v>32</v>
      </c>
      <c r="P178" s="32"/>
      <c r="Q178" s="33">
        <v>1</v>
      </c>
      <c r="R178" s="32">
        <v>0</v>
      </c>
      <c r="S178" s="32">
        <v>37</v>
      </c>
      <c r="T178" s="32">
        <v>3</v>
      </c>
      <c r="U178" s="32">
        <v>8</v>
      </c>
      <c r="V178" s="32">
        <v>0</v>
      </c>
      <c r="W178" s="32">
        <v>3</v>
      </c>
      <c r="X178" s="32">
        <v>1</v>
      </c>
      <c r="Y178" s="32">
        <v>0</v>
      </c>
      <c r="Z178" s="32">
        <v>0</v>
      </c>
      <c r="AA178" s="32">
        <v>0</v>
      </c>
      <c r="AB178" s="32">
        <v>0</v>
      </c>
      <c r="AC178" s="34">
        <v>0</v>
      </c>
      <c r="AD178" s="35">
        <f>SUM(Q178:AC178)</f>
        <v>53</v>
      </c>
      <c r="AE178" s="32"/>
      <c r="AF178" s="33">
        <v>0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v>1</v>
      </c>
      <c r="AM178" s="32">
        <v>0</v>
      </c>
      <c r="AN178" s="32">
        <v>0</v>
      </c>
      <c r="AO178" s="32">
        <v>0</v>
      </c>
      <c r="AP178" s="32">
        <v>0</v>
      </c>
      <c r="AQ178" s="32">
        <v>0</v>
      </c>
      <c r="AR178" s="34">
        <v>0</v>
      </c>
      <c r="AS178" s="35">
        <f>SUM(AF178:AR178)</f>
        <v>1</v>
      </c>
      <c r="AT178" s="32"/>
      <c r="AU178" s="35">
        <f>SUM(O178+AD178+AS178)</f>
        <v>86</v>
      </c>
    </row>
    <row r="179" spans="1:47" ht="15.75" customHeight="1">
      <c r="A179" s="24">
        <v>0.57291666666666696</v>
      </c>
      <c r="B179" s="36">
        <v>1</v>
      </c>
      <c r="C179" s="37">
        <v>0</v>
      </c>
      <c r="D179" s="37">
        <v>18</v>
      </c>
      <c r="E179" s="37">
        <v>1</v>
      </c>
      <c r="F179" s="37">
        <v>2</v>
      </c>
      <c r="G179" s="37">
        <v>0</v>
      </c>
      <c r="H179" s="37">
        <v>0</v>
      </c>
      <c r="I179" s="37">
        <v>0</v>
      </c>
      <c r="J179" s="37">
        <v>0</v>
      </c>
      <c r="K179" s="37">
        <v>0</v>
      </c>
      <c r="L179" s="37">
        <v>0</v>
      </c>
      <c r="M179" s="37">
        <v>0</v>
      </c>
      <c r="N179" s="38">
        <v>0</v>
      </c>
      <c r="O179" s="39">
        <f>SUM(B179:N179)</f>
        <v>22</v>
      </c>
      <c r="P179" s="32"/>
      <c r="Q179" s="36">
        <v>0</v>
      </c>
      <c r="R179" s="37">
        <v>0</v>
      </c>
      <c r="S179" s="37">
        <v>38</v>
      </c>
      <c r="T179" s="37">
        <v>4</v>
      </c>
      <c r="U179" s="37">
        <v>12</v>
      </c>
      <c r="V179" s="37">
        <v>0</v>
      </c>
      <c r="W179" s="37">
        <v>2</v>
      </c>
      <c r="X179" s="37">
        <v>2</v>
      </c>
      <c r="Y179" s="37">
        <v>0</v>
      </c>
      <c r="Z179" s="37">
        <v>0</v>
      </c>
      <c r="AA179" s="37">
        <v>0</v>
      </c>
      <c r="AB179" s="37">
        <v>0</v>
      </c>
      <c r="AC179" s="38">
        <v>0</v>
      </c>
      <c r="AD179" s="39">
        <f>SUM(Q179:AC179)</f>
        <v>58</v>
      </c>
      <c r="AE179" s="32"/>
      <c r="AF179" s="36">
        <v>0</v>
      </c>
      <c r="AG179" s="37">
        <v>0</v>
      </c>
      <c r="AH179" s="37">
        <v>0</v>
      </c>
      <c r="AI179" s="37">
        <v>0</v>
      </c>
      <c r="AJ179" s="37">
        <v>0</v>
      </c>
      <c r="AK179" s="37">
        <v>0</v>
      </c>
      <c r="AL179" s="37">
        <v>0</v>
      </c>
      <c r="AM179" s="37">
        <v>0</v>
      </c>
      <c r="AN179" s="37">
        <v>0</v>
      </c>
      <c r="AO179" s="37">
        <v>0</v>
      </c>
      <c r="AP179" s="37">
        <v>0</v>
      </c>
      <c r="AQ179" s="37">
        <v>0</v>
      </c>
      <c r="AR179" s="38">
        <v>0</v>
      </c>
      <c r="AS179" s="39">
        <f>SUM(AF179:AR179)</f>
        <v>0</v>
      </c>
      <c r="AT179" s="32"/>
      <c r="AU179" s="39">
        <f>SUM(O179+AD179+AS179)</f>
        <v>80</v>
      </c>
    </row>
    <row r="180" spans="1:47" ht="15.75" customHeight="1">
      <c r="A180" s="25" t="s">
        <v>21</v>
      </c>
      <c r="B180" s="40">
        <f t="shared" ref="B180:O180" si="96">SUM(B176:B179)</f>
        <v>6</v>
      </c>
      <c r="C180" s="41">
        <f t="shared" si="96"/>
        <v>0</v>
      </c>
      <c r="D180" s="41">
        <f t="shared" si="96"/>
        <v>63</v>
      </c>
      <c r="E180" s="41">
        <f t="shared" si="96"/>
        <v>6</v>
      </c>
      <c r="F180" s="41">
        <f t="shared" si="96"/>
        <v>3</v>
      </c>
      <c r="G180" s="41">
        <f t="shared" si="96"/>
        <v>0</v>
      </c>
      <c r="H180" s="41">
        <f t="shared" si="96"/>
        <v>2</v>
      </c>
      <c r="I180" s="41">
        <f t="shared" si="96"/>
        <v>0</v>
      </c>
      <c r="J180" s="41">
        <f t="shared" si="96"/>
        <v>0</v>
      </c>
      <c r="K180" s="41">
        <f t="shared" si="96"/>
        <v>0</v>
      </c>
      <c r="L180" s="41">
        <f t="shared" si="96"/>
        <v>0</v>
      </c>
      <c r="M180" s="41">
        <f t="shared" si="96"/>
        <v>0</v>
      </c>
      <c r="N180" s="42">
        <f t="shared" si="96"/>
        <v>0</v>
      </c>
      <c r="O180" s="43">
        <f t="shared" si="96"/>
        <v>80</v>
      </c>
      <c r="P180" s="32"/>
      <c r="Q180" s="40">
        <f t="shared" ref="Q180:AD180" si="97">SUM(Q176:Q179)</f>
        <v>3</v>
      </c>
      <c r="R180" s="41">
        <f t="shared" si="97"/>
        <v>0</v>
      </c>
      <c r="S180" s="41">
        <f t="shared" si="97"/>
        <v>176</v>
      </c>
      <c r="T180" s="41">
        <f t="shared" si="97"/>
        <v>11</v>
      </c>
      <c r="U180" s="41">
        <f t="shared" si="97"/>
        <v>39</v>
      </c>
      <c r="V180" s="41">
        <f t="shared" si="97"/>
        <v>0</v>
      </c>
      <c r="W180" s="41">
        <f t="shared" si="97"/>
        <v>14</v>
      </c>
      <c r="X180" s="41">
        <f t="shared" si="97"/>
        <v>5</v>
      </c>
      <c r="Y180" s="41">
        <f t="shared" si="97"/>
        <v>2</v>
      </c>
      <c r="Z180" s="41">
        <f t="shared" si="97"/>
        <v>0</v>
      </c>
      <c r="AA180" s="41">
        <f t="shared" si="97"/>
        <v>0</v>
      </c>
      <c r="AB180" s="41">
        <f t="shared" si="97"/>
        <v>0</v>
      </c>
      <c r="AC180" s="42">
        <f t="shared" si="97"/>
        <v>0</v>
      </c>
      <c r="AD180" s="43">
        <f t="shared" si="97"/>
        <v>250</v>
      </c>
      <c r="AE180" s="32"/>
      <c r="AF180" s="40">
        <f t="shared" ref="AF180:AS180" si="98">SUM(AF176:AF179)</f>
        <v>0</v>
      </c>
      <c r="AG180" s="41">
        <f t="shared" si="98"/>
        <v>0</v>
      </c>
      <c r="AH180" s="41">
        <f t="shared" si="98"/>
        <v>2</v>
      </c>
      <c r="AI180" s="41">
        <f t="shared" si="98"/>
        <v>0</v>
      </c>
      <c r="AJ180" s="41">
        <f t="shared" si="98"/>
        <v>0</v>
      </c>
      <c r="AK180" s="41">
        <f t="shared" si="98"/>
        <v>0</v>
      </c>
      <c r="AL180" s="41">
        <f t="shared" si="98"/>
        <v>5</v>
      </c>
      <c r="AM180" s="41">
        <f t="shared" si="98"/>
        <v>0</v>
      </c>
      <c r="AN180" s="41">
        <f t="shared" si="98"/>
        <v>0</v>
      </c>
      <c r="AO180" s="41">
        <f t="shared" si="98"/>
        <v>0</v>
      </c>
      <c r="AP180" s="41">
        <f t="shared" si="98"/>
        <v>0</v>
      </c>
      <c r="AQ180" s="41">
        <f t="shared" si="98"/>
        <v>0</v>
      </c>
      <c r="AR180" s="42">
        <f t="shared" si="98"/>
        <v>0</v>
      </c>
      <c r="AS180" s="43">
        <f t="shared" si="98"/>
        <v>7</v>
      </c>
      <c r="AT180" s="32"/>
      <c r="AU180" s="43">
        <f>SUM(AU176:AU179)</f>
        <v>337</v>
      </c>
    </row>
    <row r="181" spans="1:47" ht="15.75" customHeight="1">
      <c r="A181" s="22">
        <v>0.58333333333333304</v>
      </c>
      <c r="B181" s="28">
        <v>1</v>
      </c>
      <c r="C181" s="29">
        <v>0</v>
      </c>
      <c r="D181" s="29">
        <v>13</v>
      </c>
      <c r="E181" s="29">
        <v>3</v>
      </c>
      <c r="F181" s="29">
        <v>6</v>
      </c>
      <c r="G181" s="29">
        <v>0</v>
      </c>
      <c r="H181" s="29">
        <v>0</v>
      </c>
      <c r="I181" s="29">
        <v>0</v>
      </c>
      <c r="J181" s="29">
        <v>0</v>
      </c>
      <c r="K181" s="29">
        <v>0</v>
      </c>
      <c r="L181" s="29">
        <v>0</v>
      </c>
      <c r="M181" s="29">
        <v>0</v>
      </c>
      <c r="N181" s="30">
        <v>0</v>
      </c>
      <c r="O181" s="31">
        <f>SUM(B181:N181)</f>
        <v>23</v>
      </c>
      <c r="P181" s="32"/>
      <c r="Q181" s="28">
        <v>0</v>
      </c>
      <c r="R181" s="29">
        <v>0</v>
      </c>
      <c r="S181" s="29">
        <v>42</v>
      </c>
      <c r="T181" s="29">
        <v>1</v>
      </c>
      <c r="U181" s="29">
        <v>10</v>
      </c>
      <c r="V181" s="29">
        <v>0</v>
      </c>
      <c r="W181" s="29">
        <v>3</v>
      </c>
      <c r="X181" s="29">
        <v>1</v>
      </c>
      <c r="Y181" s="29">
        <v>0</v>
      </c>
      <c r="Z181" s="29">
        <v>0</v>
      </c>
      <c r="AA181" s="29">
        <v>0</v>
      </c>
      <c r="AB181" s="29">
        <v>0</v>
      </c>
      <c r="AC181" s="30">
        <v>0</v>
      </c>
      <c r="AD181" s="31">
        <f>SUM(Q181:AC181)</f>
        <v>57</v>
      </c>
      <c r="AE181" s="32"/>
      <c r="AF181" s="28">
        <v>0</v>
      </c>
      <c r="AG181" s="29">
        <v>0</v>
      </c>
      <c r="AH181" s="29">
        <v>1</v>
      </c>
      <c r="AI181" s="29">
        <v>0</v>
      </c>
      <c r="AJ181" s="29">
        <v>0</v>
      </c>
      <c r="AK181" s="29">
        <v>0</v>
      </c>
      <c r="AL181" s="29">
        <v>1</v>
      </c>
      <c r="AM181" s="29">
        <v>0</v>
      </c>
      <c r="AN181" s="29">
        <v>0</v>
      </c>
      <c r="AO181" s="29">
        <v>0</v>
      </c>
      <c r="AP181" s="29">
        <v>0</v>
      </c>
      <c r="AQ181" s="29">
        <v>0</v>
      </c>
      <c r="AR181" s="30">
        <v>0</v>
      </c>
      <c r="AS181" s="31">
        <f>SUM(AF181:AR181)</f>
        <v>2</v>
      </c>
      <c r="AT181" s="32"/>
      <c r="AU181" s="31">
        <f>SUM(O181+AD181+AS181)</f>
        <v>82</v>
      </c>
    </row>
    <row r="182" spans="1:47" ht="15.75" customHeight="1">
      <c r="A182" s="23">
        <v>0.59375</v>
      </c>
      <c r="B182" s="33">
        <v>2</v>
      </c>
      <c r="C182" s="32">
        <v>0</v>
      </c>
      <c r="D182" s="32">
        <v>14</v>
      </c>
      <c r="E182" s="32">
        <v>2</v>
      </c>
      <c r="F182" s="32">
        <v>0</v>
      </c>
      <c r="G182" s="32">
        <v>0</v>
      </c>
      <c r="H182" s="32">
        <v>0</v>
      </c>
      <c r="I182" s="32">
        <v>0</v>
      </c>
      <c r="J182" s="32">
        <v>0</v>
      </c>
      <c r="K182" s="32">
        <v>0</v>
      </c>
      <c r="L182" s="32">
        <v>0</v>
      </c>
      <c r="M182" s="32">
        <v>0</v>
      </c>
      <c r="N182" s="34">
        <v>0</v>
      </c>
      <c r="O182" s="35">
        <f>SUM(B182:N182)</f>
        <v>18</v>
      </c>
      <c r="P182" s="32"/>
      <c r="Q182" s="33">
        <v>1</v>
      </c>
      <c r="R182" s="32">
        <v>2</v>
      </c>
      <c r="S182" s="32">
        <v>48</v>
      </c>
      <c r="T182" s="32">
        <v>3</v>
      </c>
      <c r="U182" s="32">
        <v>7</v>
      </c>
      <c r="V182" s="32">
        <v>0</v>
      </c>
      <c r="W182" s="32">
        <v>1</v>
      </c>
      <c r="X182" s="32">
        <v>0</v>
      </c>
      <c r="Y182" s="32">
        <v>0</v>
      </c>
      <c r="Z182" s="32">
        <v>0</v>
      </c>
      <c r="AA182" s="32">
        <v>0</v>
      </c>
      <c r="AB182" s="32">
        <v>0</v>
      </c>
      <c r="AC182" s="34">
        <v>0</v>
      </c>
      <c r="AD182" s="35">
        <f>SUM(Q182:AC182)</f>
        <v>62</v>
      </c>
      <c r="AE182" s="32"/>
      <c r="AF182" s="33">
        <v>0</v>
      </c>
      <c r="AG182" s="32">
        <v>0</v>
      </c>
      <c r="AH182" s="32">
        <v>0</v>
      </c>
      <c r="AI182" s="32">
        <v>0</v>
      </c>
      <c r="AJ182" s="32">
        <v>0</v>
      </c>
      <c r="AK182" s="32">
        <v>0</v>
      </c>
      <c r="AL182" s="32">
        <v>0</v>
      </c>
      <c r="AM182" s="32">
        <v>0</v>
      </c>
      <c r="AN182" s="32">
        <v>0</v>
      </c>
      <c r="AO182" s="32">
        <v>0</v>
      </c>
      <c r="AP182" s="32">
        <v>0</v>
      </c>
      <c r="AQ182" s="32">
        <v>0</v>
      </c>
      <c r="AR182" s="34">
        <v>0</v>
      </c>
      <c r="AS182" s="35">
        <f>SUM(AF182:AR182)</f>
        <v>0</v>
      </c>
      <c r="AT182" s="32"/>
      <c r="AU182" s="35">
        <f>SUM(O182+AD182+AS182)</f>
        <v>80</v>
      </c>
    </row>
    <row r="183" spans="1:47" ht="15.75" customHeight="1">
      <c r="A183" s="23">
        <v>0.60416666666666696</v>
      </c>
      <c r="B183" s="33">
        <v>1</v>
      </c>
      <c r="C183" s="32">
        <v>0</v>
      </c>
      <c r="D183" s="32">
        <v>24</v>
      </c>
      <c r="E183" s="32">
        <v>1</v>
      </c>
      <c r="F183" s="32">
        <v>1</v>
      </c>
      <c r="G183" s="32">
        <v>0</v>
      </c>
      <c r="H183" s="32">
        <v>0</v>
      </c>
      <c r="I183" s="32">
        <v>0</v>
      </c>
      <c r="J183" s="32">
        <v>0</v>
      </c>
      <c r="K183" s="32">
        <v>0</v>
      </c>
      <c r="L183" s="32">
        <v>0</v>
      </c>
      <c r="M183" s="32">
        <v>0</v>
      </c>
      <c r="N183" s="34">
        <v>0</v>
      </c>
      <c r="O183" s="35">
        <f>SUM(B183:N183)</f>
        <v>27</v>
      </c>
      <c r="P183" s="32"/>
      <c r="Q183" s="33">
        <v>0</v>
      </c>
      <c r="R183" s="32">
        <v>0</v>
      </c>
      <c r="S183" s="32">
        <v>43</v>
      </c>
      <c r="T183" s="32">
        <v>1</v>
      </c>
      <c r="U183" s="32">
        <v>7</v>
      </c>
      <c r="V183" s="32">
        <v>0</v>
      </c>
      <c r="W183" s="32">
        <v>5</v>
      </c>
      <c r="X183" s="32">
        <v>0</v>
      </c>
      <c r="Y183" s="32">
        <v>0</v>
      </c>
      <c r="Z183" s="32">
        <v>0</v>
      </c>
      <c r="AA183" s="32">
        <v>0</v>
      </c>
      <c r="AB183" s="32">
        <v>0</v>
      </c>
      <c r="AC183" s="34">
        <v>0</v>
      </c>
      <c r="AD183" s="35">
        <f>SUM(Q183:AC183)</f>
        <v>56</v>
      </c>
      <c r="AE183" s="32"/>
      <c r="AF183" s="33">
        <v>0</v>
      </c>
      <c r="AG183" s="32">
        <v>0</v>
      </c>
      <c r="AH183" s="32">
        <v>1</v>
      </c>
      <c r="AI183" s="32">
        <v>0</v>
      </c>
      <c r="AJ183" s="32">
        <v>0</v>
      </c>
      <c r="AK183" s="32">
        <v>0</v>
      </c>
      <c r="AL183" s="32">
        <v>0</v>
      </c>
      <c r="AM183" s="32">
        <v>0</v>
      </c>
      <c r="AN183" s="32">
        <v>0</v>
      </c>
      <c r="AO183" s="32">
        <v>0</v>
      </c>
      <c r="AP183" s="32">
        <v>0</v>
      </c>
      <c r="AQ183" s="32">
        <v>0</v>
      </c>
      <c r="AR183" s="34">
        <v>0</v>
      </c>
      <c r="AS183" s="35">
        <f>SUM(AF183:AR183)</f>
        <v>1</v>
      </c>
      <c r="AT183" s="32"/>
      <c r="AU183" s="35">
        <f>SUM(O183+AD183+AS183)</f>
        <v>84</v>
      </c>
    </row>
    <row r="184" spans="1:47" ht="15.75" customHeight="1">
      <c r="A184" s="24">
        <v>0.61458333333333304</v>
      </c>
      <c r="B184" s="36">
        <v>2</v>
      </c>
      <c r="C184" s="37">
        <v>0</v>
      </c>
      <c r="D184" s="37">
        <v>6</v>
      </c>
      <c r="E184" s="37">
        <v>1</v>
      </c>
      <c r="F184" s="37">
        <v>0</v>
      </c>
      <c r="G184" s="37">
        <v>0</v>
      </c>
      <c r="H184" s="37">
        <v>0</v>
      </c>
      <c r="I184" s="37">
        <v>0</v>
      </c>
      <c r="J184" s="37">
        <v>0</v>
      </c>
      <c r="K184" s="37">
        <v>0</v>
      </c>
      <c r="L184" s="37">
        <v>0</v>
      </c>
      <c r="M184" s="37">
        <v>0</v>
      </c>
      <c r="N184" s="38">
        <v>0</v>
      </c>
      <c r="O184" s="39">
        <f>SUM(B184:N184)</f>
        <v>9</v>
      </c>
      <c r="P184" s="32"/>
      <c r="Q184" s="36">
        <v>3</v>
      </c>
      <c r="R184" s="37">
        <v>1</v>
      </c>
      <c r="S184" s="37">
        <v>55</v>
      </c>
      <c r="T184" s="37">
        <v>0</v>
      </c>
      <c r="U184" s="37">
        <v>11</v>
      </c>
      <c r="V184" s="37">
        <v>0</v>
      </c>
      <c r="W184" s="37">
        <v>2</v>
      </c>
      <c r="X184" s="37">
        <v>1</v>
      </c>
      <c r="Y184" s="37">
        <v>0</v>
      </c>
      <c r="Z184" s="37">
        <v>0</v>
      </c>
      <c r="AA184" s="37">
        <v>0</v>
      </c>
      <c r="AB184" s="37">
        <v>0</v>
      </c>
      <c r="AC184" s="38">
        <v>0</v>
      </c>
      <c r="AD184" s="39">
        <f>SUM(Q184:AC184)</f>
        <v>73</v>
      </c>
      <c r="AE184" s="32"/>
      <c r="AF184" s="36">
        <v>0</v>
      </c>
      <c r="AG184" s="37">
        <v>0</v>
      </c>
      <c r="AH184" s="37">
        <v>1</v>
      </c>
      <c r="AI184" s="37">
        <v>0</v>
      </c>
      <c r="AJ184" s="37">
        <v>0</v>
      </c>
      <c r="AK184" s="37">
        <v>0</v>
      </c>
      <c r="AL184" s="37">
        <v>0</v>
      </c>
      <c r="AM184" s="37">
        <v>0</v>
      </c>
      <c r="AN184" s="37">
        <v>0</v>
      </c>
      <c r="AO184" s="37">
        <v>0</v>
      </c>
      <c r="AP184" s="37">
        <v>0</v>
      </c>
      <c r="AQ184" s="37">
        <v>0</v>
      </c>
      <c r="AR184" s="38">
        <v>0</v>
      </c>
      <c r="AS184" s="39">
        <f>SUM(AF184:AR184)</f>
        <v>1</v>
      </c>
      <c r="AT184" s="32"/>
      <c r="AU184" s="39">
        <f>SUM(O184+AD184+AS184)</f>
        <v>83</v>
      </c>
    </row>
    <row r="185" spans="1:47" ht="15.75" customHeight="1">
      <c r="A185" s="25" t="s">
        <v>21</v>
      </c>
      <c r="B185" s="40">
        <f t="shared" ref="B185:O185" si="99">SUM(B181:B184)</f>
        <v>6</v>
      </c>
      <c r="C185" s="41">
        <f t="shared" si="99"/>
        <v>0</v>
      </c>
      <c r="D185" s="41">
        <f t="shared" si="99"/>
        <v>57</v>
      </c>
      <c r="E185" s="41">
        <f t="shared" si="99"/>
        <v>7</v>
      </c>
      <c r="F185" s="41">
        <f t="shared" si="99"/>
        <v>7</v>
      </c>
      <c r="G185" s="41">
        <f t="shared" si="99"/>
        <v>0</v>
      </c>
      <c r="H185" s="41">
        <f t="shared" si="99"/>
        <v>0</v>
      </c>
      <c r="I185" s="41">
        <f t="shared" si="99"/>
        <v>0</v>
      </c>
      <c r="J185" s="41">
        <f t="shared" si="99"/>
        <v>0</v>
      </c>
      <c r="K185" s="41">
        <f t="shared" si="99"/>
        <v>0</v>
      </c>
      <c r="L185" s="41">
        <f t="shared" si="99"/>
        <v>0</v>
      </c>
      <c r="M185" s="41">
        <f t="shared" si="99"/>
        <v>0</v>
      </c>
      <c r="N185" s="42">
        <f t="shared" si="99"/>
        <v>0</v>
      </c>
      <c r="O185" s="43">
        <f t="shared" si="99"/>
        <v>77</v>
      </c>
      <c r="P185" s="32"/>
      <c r="Q185" s="40">
        <f t="shared" ref="Q185:AD185" si="100">SUM(Q181:Q184)</f>
        <v>4</v>
      </c>
      <c r="R185" s="41">
        <f t="shared" si="100"/>
        <v>3</v>
      </c>
      <c r="S185" s="41">
        <f t="shared" si="100"/>
        <v>188</v>
      </c>
      <c r="T185" s="41">
        <f t="shared" si="100"/>
        <v>5</v>
      </c>
      <c r="U185" s="41">
        <f t="shared" si="100"/>
        <v>35</v>
      </c>
      <c r="V185" s="41">
        <f t="shared" si="100"/>
        <v>0</v>
      </c>
      <c r="W185" s="41">
        <f t="shared" si="100"/>
        <v>11</v>
      </c>
      <c r="X185" s="41">
        <f t="shared" si="100"/>
        <v>2</v>
      </c>
      <c r="Y185" s="41">
        <f t="shared" si="100"/>
        <v>0</v>
      </c>
      <c r="Z185" s="41">
        <f t="shared" si="100"/>
        <v>0</v>
      </c>
      <c r="AA185" s="41">
        <f t="shared" si="100"/>
        <v>0</v>
      </c>
      <c r="AB185" s="41">
        <f t="shared" si="100"/>
        <v>0</v>
      </c>
      <c r="AC185" s="42">
        <f t="shared" si="100"/>
        <v>0</v>
      </c>
      <c r="AD185" s="43">
        <f t="shared" si="100"/>
        <v>248</v>
      </c>
      <c r="AE185" s="32"/>
      <c r="AF185" s="40">
        <f t="shared" ref="AF185:AS185" si="101">SUM(AF181:AF184)</f>
        <v>0</v>
      </c>
      <c r="AG185" s="41">
        <f t="shared" si="101"/>
        <v>0</v>
      </c>
      <c r="AH185" s="41">
        <f t="shared" si="101"/>
        <v>3</v>
      </c>
      <c r="AI185" s="41">
        <f t="shared" si="101"/>
        <v>0</v>
      </c>
      <c r="AJ185" s="41">
        <f t="shared" si="101"/>
        <v>0</v>
      </c>
      <c r="AK185" s="41">
        <f t="shared" si="101"/>
        <v>0</v>
      </c>
      <c r="AL185" s="41">
        <f t="shared" si="101"/>
        <v>1</v>
      </c>
      <c r="AM185" s="41">
        <f t="shared" si="101"/>
        <v>0</v>
      </c>
      <c r="AN185" s="41">
        <f t="shared" si="101"/>
        <v>0</v>
      </c>
      <c r="AO185" s="41">
        <f t="shared" si="101"/>
        <v>0</v>
      </c>
      <c r="AP185" s="41">
        <f t="shared" si="101"/>
        <v>0</v>
      </c>
      <c r="AQ185" s="41">
        <f t="shared" si="101"/>
        <v>0</v>
      </c>
      <c r="AR185" s="42">
        <f t="shared" si="101"/>
        <v>0</v>
      </c>
      <c r="AS185" s="43">
        <f t="shared" si="101"/>
        <v>4</v>
      </c>
      <c r="AT185" s="32"/>
      <c r="AU185" s="43">
        <f>SUM(AU181:AU184)</f>
        <v>329</v>
      </c>
    </row>
    <row r="186" spans="1:47" ht="15.75" customHeight="1">
      <c r="A186" s="22">
        <v>0.625</v>
      </c>
      <c r="B186" s="28">
        <v>4</v>
      </c>
      <c r="C186" s="29">
        <v>0</v>
      </c>
      <c r="D186" s="29">
        <v>14</v>
      </c>
      <c r="E186" s="29">
        <v>0</v>
      </c>
      <c r="F186" s="29">
        <v>3</v>
      </c>
      <c r="G186" s="29">
        <v>0</v>
      </c>
      <c r="H186" s="29">
        <v>0</v>
      </c>
      <c r="I186" s="29">
        <v>0</v>
      </c>
      <c r="J186" s="29">
        <v>0</v>
      </c>
      <c r="K186" s="29">
        <v>0</v>
      </c>
      <c r="L186" s="29">
        <v>0</v>
      </c>
      <c r="M186" s="29">
        <v>0</v>
      </c>
      <c r="N186" s="30">
        <v>0</v>
      </c>
      <c r="O186" s="31">
        <f>SUM(B186:N186)</f>
        <v>21</v>
      </c>
      <c r="P186" s="32"/>
      <c r="Q186" s="28">
        <v>2</v>
      </c>
      <c r="R186" s="29">
        <v>0</v>
      </c>
      <c r="S186" s="29">
        <v>47</v>
      </c>
      <c r="T186" s="29">
        <v>2</v>
      </c>
      <c r="U186" s="29">
        <v>15</v>
      </c>
      <c r="V186" s="29">
        <v>0</v>
      </c>
      <c r="W186" s="29">
        <v>3</v>
      </c>
      <c r="X186" s="29">
        <v>1</v>
      </c>
      <c r="Y186" s="29">
        <v>0</v>
      </c>
      <c r="Z186" s="29">
        <v>0</v>
      </c>
      <c r="AA186" s="29">
        <v>0</v>
      </c>
      <c r="AB186" s="29">
        <v>0</v>
      </c>
      <c r="AC186" s="30">
        <v>0</v>
      </c>
      <c r="AD186" s="31">
        <f>SUM(Q186:AC186)</f>
        <v>70</v>
      </c>
      <c r="AE186" s="32"/>
      <c r="AF186" s="28">
        <v>0</v>
      </c>
      <c r="AG186" s="29">
        <v>0</v>
      </c>
      <c r="AH186" s="29">
        <v>0</v>
      </c>
      <c r="AI186" s="29">
        <v>0</v>
      </c>
      <c r="AJ186" s="29">
        <v>0</v>
      </c>
      <c r="AK186" s="29">
        <v>0</v>
      </c>
      <c r="AL186" s="29">
        <v>1</v>
      </c>
      <c r="AM186" s="29">
        <v>0</v>
      </c>
      <c r="AN186" s="29">
        <v>0</v>
      </c>
      <c r="AO186" s="29">
        <v>0</v>
      </c>
      <c r="AP186" s="29">
        <v>0</v>
      </c>
      <c r="AQ186" s="29">
        <v>0</v>
      </c>
      <c r="AR186" s="30">
        <v>0</v>
      </c>
      <c r="AS186" s="31">
        <f>SUM(AF186:AR186)</f>
        <v>1</v>
      </c>
      <c r="AT186" s="32"/>
      <c r="AU186" s="31">
        <f>SUM(O186+AD186+AS186)</f>
        <v>92</v>
      </c>
    </row>
    <row r="187" spans="1:47" ht="15.75" customHeight="1">
      <c r="A187" s="23">
        <v>0.63541666666666696</v>
      </c>
      <c r="B187" s="33">
        <v>3</v>
      </c>
      <c r="C187" s="32">
        <v>0</v>
      </c>
      <c r="D187" s="32">
        <v>14</v>
      </c>
      <c r="E187" s="32">
        <v>1</v>
      </c>
      <c r="F187" s="32">
        <v>1</v>
      </c>
      <c r="G187" s="32">
        <v>0</v>
      </c>
      <c r="H187" s="32">
        <v>0</v>
      </c>
      <c r="I187" s="32">
        <v>0</v>
      </c>
      <c r="J187" s="32">
        <v>0</v>
      </c>
      <c r="K187" s="32">
        <v>0</v>
      </c>
      <c r="L187" s="32">
        <v>0</v>
      </c>
      <c r="M187" s="32">
        <v>0</v>
      </c>
      <c r="N187" s="34">
        <v>0</v>
      </c>
      <c r="O187" s="35">
        <f>SUM(B187:N187)</f>
        <v>19</v>
      </c>
      <c r="P187" s="32"/>
      <c r="Q187" s="33">
        <v>2</v>
      </c>
      <c r="R187" s="32">
        <v>0</v>
      </c>
      <c r="S187" s="32">
        <v>63</v>
      </c>
      <c r="T187" s="32">
        <v>2</v>
      </c>
      <c r="U187" s="32">
        <v>6</v>
      </c>
      <c r="V187" s="32">
        <v>0</v>
      </c>
      <c r="W187" s="32">
        <v>3</v>
      </c>
      <c r="X187" s="32">
        <v>0</v>
      </c>
      <c r="Y187" s="32">
        <v>0</v>
      </c>
      <c r="Z187" s="32">
        <v>1</v>
      </c>
      <c r="AA187" s="32">
        <v>0</v>
      </c>
      <c r="AB187" s="32">
        <v>0</v>
      </c>
      <c r="AC187" s="34">
        <v>0</v>
      </c>
      <c r="AD187" s="35">
        <f>SUM(Q187:AC187)</f>
        <v>77</v>
      </c>
      <c r="AE187" s="32"/>
      <c r="AF187" s="33">
        <v>0</v>
      </c>
      <c r="AG187" s="32">
        <v>0</v>
      </c>
      <c r="AH187" s="32">
        <v>0</v>
      </c>
      <c r="AI187" s="32">
        <v>0</v>
      </c>
      <c r="AJ187" s="32">
        <v>0</v>
      </c>
      <c r="AK187" s="32">
        <v>0</v>
      </c>
      <c r="AL187" s="32">
        <v>0</v>
      </c>
      <c r="AM187" s="32">
        <v>0</v>
      </c>
      <c r="AN187" s="32">
        <v>0</v>
      </c>
      <c r="AO187" s="32">
        <v>0</v>
      </c>
      <c r="AP187" s="32">
        <v>0</v>
      </c>
      <c r="AQ187" s="32">
        <v>0</v>
      </c>
      <c r="AR187" s="34">
        <v>0</v>
      </c>
      <c r="AS187" s="35">
        <f>SUM(AF187:AR187)</f>
        <v>0</v>
      </c>
      <c r="AT187" s="32"/>
      <c r="AU187" s="35">
        <f>SUM(O187+AD187+AS187)</f>
        <v>96</v>
      </c>
    </row>
    <row r="188" spans="1:47" ht="15.75" customHeight="1">
      <c r="A188" s="23">
        <v>0.64583333333333304</v>
      </c>
      <c r="B188" s="33">
        <v>3</v>
      </c>
      <c r="C188" s="32">
        <v>0</v>
      </c>
      <c r="D188" s="32">
        <v>19</v>
      </c>
      <c r="E188" s="32">
        <v>2</v>
      </c>
      <c r="F188" s="32">
        <v>0</v>
      </c>
      <c r="G188" s="32">
        <v>0</v>
      </c>
      <c r="H188" s="32">
        <v>0</v>
      </c>
      <c r="I188" s="32">
        <v>0</v>
      </c>
      <c r="J188" s="32">
        <v>0</v>
      </c>
      <c r="K188" s="32">
        <v>0</v>
      </c>
      <c r="L188" s="32">
        <v>0</v>
      </c>
      <c r="M188" s="32">
        <v>0</v>
      </c>
      <c r="N188" s="34">
        <v>0</v>
      </c>
      <c r="O188" s="35">
        <f>SUM(B188:N188)</f>
        <v>24</v>
      </c>
      <c r="P188" s="32"/>
      <c r="Q188" s="33">
        <v>0</v>
      </c>
      <c r="R188" s="32">
        <v>0</v>
      </c>
      <c r="S188" s="32">
        <v>83</v>
      </c>
      <c r="T188" s="32">
        <v>2</v>
      </c>
      <c r="U188" s="32">
        <v>8</v>
      </c>
      <c r="V188" s="32">
        <v>1</v>
      </c>
      <c r="W188" s="32">
        <v>3</v>
      </c>
      <c r="X188" s="32">
        <v>0</v>
      </c>
      <c r="Y188" s="32">
        <v>0</v>
      </c>
      <c r="Z188" s="32">
        <v>0</v>
      </c>
      <c r="AA188" s="32">
        <v>0</v>
      </c>
      <c r="AB188" s="32">
        <v>0</v>
      </c>
      <c r="AC188" s="34">
        <v>0</v>
      </c>
      <c r="AD188" s="35">
        <f>SUM(Q188:AC188)</f>
        <v>97</v>
      </c>
      <c r="AE188" s="32"/>
      <c r="AF188" s="33">
        <v>0</v>
      </c>
      <c r="AG188" s="32">
        <v>0</v>
      </c>
      <c r="AH188" s="32">
        <v>0</v>
      </c>
      <c r="AI188" s="32">
        <v>0</v>
      </c>
      <c r="AJ188" s="32">
        <v>1</v>
      </c>
      <c r="AK188" s="32">
        <v>0</v>
      </c>
      <c r="AL188" s="32">
        <v>0</v>
      </c>
      <c r="AM188" s="32">
        <v>0</v>
      </c>
      <c r="AN188" s="32">
        <v>0</v>
      </c>
      <c r="AO188" s="32">
        <v>0</v>
      </c>
      <c r="AP188" s="32">
        <v>0</v>
      </c>
      <c r="AQ188" s="32">
        <v>0</v>
      </c>
      <c r="AR188" s="34">
        <v>0</v>
      </c>
      <c r="AS188" s="35">
        <f>SUM(AF188:AR188)</f>
        <v>1</v>
      </c>
      <c r="AT188" s="32"/>
      <c r="AU188" s="35">
        <f>SUM(O188+AD188+AS188)</f>
        <v>122</v>
      </c>
    </row>
    <row r="189" spans="1:47" ht="15.75" customHeight="1">
      <c r="A189" s="24">
        <v>0.65625</v>
      </c>
      <c r="B189" s="36">
        <v>1</v>
      </c>
      <c r="C189" s="37">
        <v>0</v>
      </c>
      <c r="D189" s="37">
        <v>20</v>
      </c>
      <c r="E189" s="37">
        <v>1</v>
      </c>
      <c r="F189" s="37">
        <v>0</v>
      </c>
      <c r="G189" s="37">
        <v>0</v>
      </c>
      <c r="H189" s="37">
        <v>0</v>
      </c>
      <c r="I189" s="37">
        <v>0</v>
      </c>
      <c r="J189" s="37">
        <v>0</v>
      </c>
      <c r="K189" s="37">
        <v>0</v>
      </c>
      <c r="L189" s="37">
        <v>0</v>
      </c>
      <c r="M189" s="37">
        <v>0</v>
      </c>
      <c r="N189" s="38">
        <v>0</v>
      </c>
      <c r="O189" s="39">
        <f>SUM(B189:N189)</f>
        <v>22</v>
      </c>
      <c r="P189" s="32"/>
      <c r="Q189" s="36">
        <v>2</v>
      </c>
      <c r="R189" s="37">
        <v>0</v>
      </c>
      <c r="S189" s="37">
        <v>66</v>
      </c>
      <c r="T189" s="37">
        <v>2</v>
      </c>
      <c r="U189" s="37">
        <v>20</v>
      </c>
      <c r="V189" s="37">
        <v>1</v>
      </c>
      <c r="W189" s="37">
        <v>2</v>
      </c>
      <c r="X189" s="37">
        <v>1</v>
      </c>
      <c r="Y189" s="37">
        <v>0</v>
      </c>
      <c r="Z189" s="37">
        <v>0</v>
      </c>
      <c r="AA189" s="37">
        <v>0</v>
      </c>
      <c r="AB189" s="37">
        <v>0</v>
      </c>
      <c r="AC189" s="38">
        <v>0</v>
      </c>
      <c r="AD189" s="39">
        <f>SUM(Q189:AC189)</f>
        <v>94</v>
      </c>
      <c r="AE189" s="32"/>
      <c r="AF189" s="36">
        <v>0</v>
      </c>
      <c r="AG189" s="37">
        <v>0</v>
      </c>
      <c r="AH189" s="37">
        <v>1</v>
      </c>
      <c r="AI189" s="37">
        <v>0</v>
      </c>
      <c r="AJ189" s="37">
        <v>0</v>
      </c>
      <c r="AK189" s="37">
        <v>0</v>
      </c>
      <c r="AL189" s="37">
        <v>1</v>
      </c>
      <c r="AM189" s="37">
        <v>0</v>
      </c>
      <c r="AN189" s="37">
        <v>0</v>
      </c>
      <c r="AO189" s="37">
        <v>0</v>
      </c>
      <c r="AP189" s="37">
        <v>0</v>
      </c>
      <c r="AQ189" s="37">
        <v>0</v>
      </c>
      <c r="AR189" s="38">
        <v>0</v>
      </c>
      <c r="AS189" s="39">
        <f>SUM(AF189:AR189)</f>
        <v>2</v>
      </c>
      <c r="AT189" s="32"/>
      <c r="AU189" s="39">
        <f>SUM(O189+AD189+AS189)</f>
        <v>118</v>
      </c>
    </row>
    <row r="190" spans="1:47" ht="15.75" customHeight="1">
      <c r="A190" s="25" t="s">
        <v>21</v>
      </c>
      <c r="B190" s="40">
        <f t="shared" ref="B190:O190" si="102">SUM(B186:B189)</f>
        <v>11</v>
      </c>
      <c r="C190" s="41">
        <f t="shared" si="102"/>
        <v>0</v>
      </c>
      <c r="D190" s="41">
        <f t="shared" si="102"/>
        <v>67</v>
      </c>
      <c r="E190" s="41">
        <f t="shared" si="102"/>
        <v>4</v>
      </c>
      <c r="F190" s="41">
        <f t="shared" si="102"/>
        <v>4</v>
      </c>
      <c r="G190" s="41">
        <f t="shared" si="102"/>
        <v>0</v>
      </c>
      <c r="H190" s="41">
        <f t="shared" si="102"/>
        <v>0</v>
      </c>
      <c r="I190" s="41">
        <f t="shared" si="102"/>
        <v>0</v>
      </c>
      <c r="J190" s="41">
        <f t="shared" si="102"/>
        <v>0</v>
      </c>
      <c r="K190" s="41">
        <f t="shared" si="102"/>
        <v>0</v>
      </c>
      <c r="L190" s="41">
        <f t="shared" si="102"/>
        <v>0</v>
      </c>
      <c r="M190" s="41">
        <f t="shared" si="102"/>
        <v>0</v>
      </c>
      <c r="N190" s="42">
        <f t="shared" si="102"/>
        <v>0</v>
      </c>
      <c r="O190" s="43">
        <f t="shared" si="102"/>
        <v>86</v>
      </c>
      <c r="P190" s="32"/>
      <c r="Q190" s="40">
        <f t="shared" ref="Q190:AD190" si="103">SUM(Q186:Q189)</f>
        <v>6</v>
      </c>
      <c r="R190" s="41">
        <f t="shared" si="103"/>
        <v>0</v>
      </c>
      <c r="S190" s="41">
        <f t="shared" si="103"/>
        <v>259</v>
      </c>
      <c r="T190" s="41">
        <f t="shared" si="103"/>
        <v>8</v>
      </c>
      <c r="U190" s="41">
        <f t="shared" si="103"/>
        <v>49</v>
      </c>
      <c r="V190" s="41">
        <f t="shared" si="103"/>
        <v>2</v>
      </c>
      <c r="W190" s="41">
        <f t="shared" si="103"/>
        <v>11</v>
      </c>
      <c r="X190" s="41">
        <f t="shared" si="103"/>
        <v>2</v>
      </c>
      <c r="Y190" s="41">
        <f t="shared" si="103"/>
        <v>0</v>
      </c>
      <c r="Z190" s="41">
        <f t="shared" si="103"/>
        <v>1</v>
      </c>
      <c r="AA190" s="41">
        <f t="shared" si="103"/>
        <v>0</v>
      </c>
      <c r="AB190" s="41">
        <f t="shared" si="103"/>
        <v>0</v>
      </c>
      <c r="AC190" s="42">
        <f t="shared" si="103"/>
        <v>0</v>
      </c>
      <c r="AD190" s="43">
        <f t="shared" si="103"/>
        <v>338</v>
      </c>
      <c r="AE190" s="32"/>
      <c r="AF190" s="40">
        <f t="shared" ref="AF190:AS190" si="104">SUM(AF186:AF189)</f>
        <v>0</v>
      </c>
      <c r="AG190" s="41">
        <f t="shared" si="104"/>
        <v>0</v>
      </c>
      <c r="AH190" s="41">
        <f t="shared" si="104"/>
        <v>1</v>
      </c>
      <c r="AI190" s="41">
        <f t="shared" si="104"/>
        <v>0</v>
      </c>
      <c r="AJ190" s="41">
        <f t="shared" si="104"/>
        <v>1</v>
      </c>
      <c r="AK190" s="41">
        <f t="shared" si="104"/>
        <v>0</v>
      </c>
      <c r="AL190" s="41">
        <f t="shared" si="104"/>
        <v>2</v>
      </c>
      <c r="AM190" s="41">
        <f t="shared" si="104"/>
        <v>0</v>
      </c>
      <c r="AN190" s="41">
        <f t="shared" si="104"/>
        <v>0</v>
      </c>
      <c r="AO190" s="41">
        <f t="shared" si="104"/>
        <v>0</v>
      </c>
      <c r="AP190" s="41">
        <f t="shared" si="104"/>
        <v>0</v>
      </c>
      <c r="AQ190" s="41">
        <f t="shared" si="104"/>
        <v>0</v>
      </c>
      <c r="AR190" s="42">
        <f t="shared" si="104"/>
        <v>0</v>
      </c>
      <c r="AS190" s="43">
        <f t="shared" si="104"/>
        <v>4</v>
      </c>
      <c r="AT190" s="32"/>
      <c r="AU190" s="43">
        <f>SUM(AU186:AU189)</f>
        <v>428</v>
      </c>
    </row>
    <row r="191" spans="1:47" ht="15.75" customHeight="1">
      <c r="A191" s="22">
        <v>0.66666666666666696</v>
      </c>
      <c r="B191" s="28">
        <v>5</v>
      </c>
      <c r="C191" s="29">
        <v>1</v>
      </c>
      <c r="D191" s="29">
        <v>15</v>
      </c>
      <c r="E191" s="29">
        <v>2</v>
      </c>
      <c r="F191" s="29">
        <v>2</v>
      </c>
      <c r="G191" s="29">
        <v>0</v>
      </c>
      <c r="H191" s="29">
        <v>0</v>
      </c>
      <c r="I191" s="29">
        <v>0</v>
      </c>
      <c r="J191" s="29">
        <v>0</v>
      </c>
      <c r="K191" s="29">
        <v>0</v>
      </c>
      <c r="L191" s="29">
        <v>0</v>
      </c>
      <c r="M191" s="29">
        <v>0</v>
      </c>
      <c r="N191" s="30">
        <v>0</v>
      </c>
      <c r="O191" s="31">
        <f>SUM(B191:N191)</f>
        <v>25</v>
      </c>
      <c r="P191" s="32"/>
      <c r="Q191" s="28">
        <v>1</v>
      </c>
      <c r="R191" s="29">
        <v>2</v>
      </c>
      <c r="S191" s="29">
        <v>74</v>
      </c>
      <c r="T191" s="29">
        <v>2</v>
      </c>
      <c r="U191" s="29">
        <v>11</v>
      </c>
      <c r="V191" s="29">
        <v>0</v>
      </c>
      <c r="W191" s="29">
        <v>2</v>
      </c>
      <c r="X191" s="29">
        <v>0</v>
      </c>
      <c r="Y191" s="29">
        <v>0</v>
      </c>
      <c r="Z191" s="29">
        <v>0</v>
      </c>
      <c r="AA191" s="29">
        <v>0</v>
      </c>
      <c r="AB191" s="29">
        <v>0</v>
      </c>
      <c r="AC191" s="30">
        <v>0</v>
      </c>
      <c r="AD191" s="31">
        <f>SUM(Q191:AC191)</f>
        <v>92</v>
      </c>
      <c r="AE191" s="32"/>
      <c r="AF191" s="28">
        <v>0</v>
      </c>
      <c r="AG191" s="29">
        <v>0</v>
      </c>
      <c r="AH191" s="29">
        <v>0</v>
      </c>
      <c r="AI191" s="29">
        <v>0</v>
      </c>
      <c r="AJ191" s="29">
        <v>0</v>
      </c>
      <c r="AK191" s="29">
        <v>0</v>
      </c>
      <c r="AL191" s="29">
        <v>0</v>
      </c>
      <c r="AM191" s="29">
        <v>0</v>
      </c>
      <c r="AN191" s="29">
        <v>0</v>
      </c>
      <c r="AO191" s="29">
        <v>0</v>
      </c>
      <c r="AP191" s="29">
        <v>0</v>
      </c>
      <c r="AQ191" s="29">
        <v>0</v>
      </c>
      <c r="AR191" s="30">
        <v>0</v>
      </c>
      <c r="AS191" s="31">
        <f>SUM(AF191:AR191)</f>
        <v>0</v>
      </c>
      <c r="AT191" s="32"/>
      <c r="AU191" s="31">
        <f>SUM(O191+AD191+AS191)</f>
        <v>117</v>
      </c>
    </row>
    <row r="192" spans="1:47" ht="15.75" customHeight="1">
      <c r="A192" s="23">
        <v>0.67708333333333304</v>
      </c>
      <c r="B192" s="33">
        <v>4</v>
      </c>
      <c r="C192" s="32">
        <v>0</v>
      </c>
      <c r="D192" s="32">
        <v>20</v>
      </c>
      <c r="E192" s="32">
        <v>2</v>
      </c>
      <c r="F192" s="32">
        <v>1</v>
      </c>
      <c r="G192" s="32">
        <v>0</v>
      </c>
      <c r="H192" s="32">
        <v>0</v>
      </c>
      <c r="I192" s="32">
        <v>0</v>
      </c>
      <c r="J192" s="32">
        <v>0</v>
      </c>
      <c r="K192" s="32">
        <v>0</v>
      </c>
      <c r="L192" s="32">
        <v>0</v>
      </c>
      <c r="M192" s="32">
        <v>0</v>
      </c>
      <c r="N192" s="34">
        <v>0</v>
      </c>
      <c r="O192" s="35">
        <f>SUM(B192:N192)</f>
        <v>27</v>
      </c>
      <c r="P192" s="32"/>
      <c r="Q192" s="33">
        <v>6</v>
      </c>
      <c r="R192" s="32">
        <v>1</v>
      </c>
      <c r="S192" s="32">
        <v>73</v>
      </c>
      <c r="T192" s="32">
        <v>1</v>
      </c>
      <c r="U192" s="32">
        <v>11</v>
      </c>
      <c r="V192" s="32">
        <v>0</v>
      </c>
      <c r="W192" s="32">
        <v>3</v>
      </c>
      <c r="X192" s="32">
        <v>0</v>
      </c>
      <c r="Y192" s="32">
        <v>0</v>
      </c>
      <c r="Z192" s="32">
        <v>0</v>
      </c>
      <c r="AA192" s="32">
        <v>0</v>
      </c>
      <c r="AB192" s="32">
        <v>0</v>
      </c>
      <c r="AC192" s="34">
        <v>0</v>
      </c>
      <c r="AD192" s="35">
        <f>SUM(Q192:AC192)</f>
        <v>95</v>
      </c>
      <c r="AE192" s="32"/>
      <c r="AF192" s="33">
        <v>0</v>
      </c>
      <c r="AG192" s="32">
        <v>0</v>
      </c>
      <c r="AH192" s="32">
        <v>0</v>
      </c>
      <c r="AI192" s="32">
        <v>0</v>
      </c>
      <c r="AJ192" s="32">
        <v>0</v>
      </c>
      <c r="AK192" s="32">
        <v>0</v>
      </c>
      <c r="AL192" s="32">
        <v>0</v>
      </c>
      <c r="AM192" s="32">
        <v>0</v>
      </c>
      <c r="AN192" s="32">
        <v>0</v>
      </c>
      <c r="AO192" s="32">
        <v>0</v>
      </c>
      <c r="AP192" s="32">
        <v>0</v>
      </c>
      <c r="AQ192" s="32">
        <v>0</v>
      </c>
      <c r="AR192" s="34">
        <v>0</v>
      </c>
      <c r="AS192" s="35">
        <f>SUM(AF192:AR192)</f>
        <v>0</v>
      </c>
      <c r="AT192" s="32"/>
      <c r="AU192" s="35">
        <f>SUM(O192+AD192+AS192)</f>
        <v>122</v>
      </c>
    </row>
    <row r="193" spans="1:47" ht="15.75" customHeight="1">
      <c r="A193" s="23">
        <v>0.6875</v>
      </c>
      <c r="B193" s="33">
        <v>5</v>
      </c>
      <c r="C193" s="32">
        <v>0</v>
      </c>
      <c r="D193" s="32">
        <v>21</v>
      </c>
      <c r="E193" s="32">
        <v>1</v>
      </c>
      <c r="F193" s="32">
        <v>1</v>
      </c>
      <c r="G193" s="32">
        <v>0</v>
      </c>
      <c r="H193" s="32">
        <v>0</v>
      </c>
      <c r="I193" s="32">
        <v>0</v>
      </c>
      <c r="J193" s="32">
        <v>0</v>
      </c>
      <c r="K193" s="32">
        <v>0</v>
      </c>
      <c r="L193" s="32">
        <v>0</v>
      </c>
      <c r="M193" s="32">
        <v>0</v>
      </c>
      <c r="N193" s="34">
        <v>0</v>
      </c>
      <c r="O193" s="35">
        <f>SUM(B193:N193)</f>
        <v>28</v>
      </c>
      <c r="P193" s="32"/>
      <c r="Q193" s="33">
        <v>0</v>
      </c>
      <c r="R193" s="32">
        <v>0</v>
      </c>
      <c r="S193" s="32">
        <v>61</v>
      </c>
      <c r="T193" s="32">
        <v>4</v>
      </c>
      <c r="U193" s="32">
        <v>11</v>
      </c>
      <c r="V193" s="32">
        <v>0</v>
      </c>
      <c r="W193" s="32">
        <v>3</v>
      </c>
      <c r="X193" s="32">
        <v>1</v>
      </c>
      <c r="Y193" s="32">
        <v>0</v>
      </c>
      <c r="Z193" s="32">
        <v>0</v>
      </c>
      <c r="AA193" s="32">
        <v>0</v>
      </c>
      <c r="AB193" s="32">
        <v>0</v>
      </c>
      <c r="AC193" s="34">
        <v>0</v>
      </c>
      <c r="AD193" s="35">
        <f>SUM(Q193:AC193)</f>
        <v>80</v>
      </c>
      <c r="AE193" s="32"/>
      <c r="AF193" s="33">
        <v>0</v>
      </c>
      <c r="AG193" s="32">
        <v>0</v>
      </c>
      <c r="AH193" s="32">
        <v>0</v>
      </c>
      <c r="AI193" s="32">
        <v>0</v>
      </c>
      <c r="AJ193" s="32">
        <v>0</v>
      </c>
      <c r="AK193" s="32">
        <v>0</v>
      </c>
      <c r="AL193" s="32">
        <v>0</v>
      </c>
      <c r="AM193" s="32">
        <v>0</v>
      </c>
      <c r="AN193" s="32">
        <v>0</v>
      </c>
      <c r="AO193" s="32">
        <v>0</v>
      </c>
      <c r="AP193" s="32">
        <v>0</v>
      </c>
      <c r="AQ193" s="32">
        <v>0</v>
      </c>
      <c r="AR193" s="34">
        <v>0</v>
      </c>
      <c r="AS193" s="35">
        <f>SUM(AF193:AR193)</f>
        <v>0</v>
      </c>
      <c r="AT193" s="32"/>
      <c r="AU193" s="35">
        <f>SUM(O193+AD193+AS193)</f>
        <v>108</v>
      </c>
    </row>
    <row r="194" spans="1:47" ht="15.75" customHeight="1">
      <c r="A194" s="24">
        <v>0.69791666666666696</v>
      </c>
      <c r="B194" s="36">
        <v>3</v>
      </c>
      <c r="C194" s="37">
        <v>0</v>
      </c>
      <c r="D194" s="37">
        <v>23</v>
      </c>
      <c r="E194" s="37">
        <v>1</v>
      </c>
      <c r="F194" s="37">
        <v>1</v>
      </c>
      <c r="G194" s="37">
        <v>0</v>
      </c>
      <c r="H194" s="37">
        <v>0</v>
      </c>
      <c r="I194" s="37">
        <v>0</v>
      </c>
      <c r="J194" s="37">
        <v>0</v>
      </c>
      <c r="K194" s="37">
        <v>0</v>
      </c>
      <c r="L194" s="37">
        <v>0</v>
      </c>
      <c r="M194" s="37">
        <v>0</v>
      </c>
      <c r="N194" s="38">
        <v>0</v>
      </c>
      <c r="O194" s="39">
        <f>SUM(B194:N194)</f>
        <v>28</v>
      </c>
      <c r="P194" s="32"/>
      <c r="Q194" s="36">
        <v>0</v>
      </c>
      <c r="R194" s="37">
        <v>3</v>
      </c>
      <c r="S194" s="37">
        <v>70</v>
      </c>
      <c r="T194" s="37">
        <v>1</v>
      </c>
      <c r="U194" s="37">
        <v>7</v>
      </c>
      <c r="V194" s="37">
        <v>0</v>
      </c>
      <c r="W194" s="37">
        <v>1</v>
      </c>
      <c r="X194" s="37">
        <v>1</v>
      </c>
      <c r="Y194" s="37">
        <v>0</v>
      </c>
      <c r="Z194" s="37">
        <v>0</v>
      </c>
      <c r="AA194" s="37">
        <v>0</v>
      </c>
      <c r="AB194" s="37">
        <v>0</v>
      </c>
      <c r="AC194" s="38">
        <v>0</v>
      </c>
      <c r="AD194" s="39">
        <f>SUM(Q194:AC194)</f>
        <v>83</v>
      </c>
      <c r="AE194" s="32"/>
      <c r="AF194" s="36">
        <v>0</v>
      </c>
      <c r="AG194" s="37">
        <v>0</v>
      </c>
      <c r="AH194" s="37">
        <v>0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8">
        <v>0</v>
      </c>
      <c r="AS194" s="39">
        <f>SUM(AF194:AR194)</f>
        <v>0</v>
      </c>
      <c r="AT194" s="32"/>
      <c r="AU194" s="39">
        <f>SUM(O194+AD194+AS194)</f>
        <v>111</v>
      </c>
    </row>
    <row r="195" spans="1:47" ht="15.75" customHeight="1">
      <c r="A195" s="25" t="s">
        <v>21</v>
      </c>
      <c r="B195" s="40">
        <f t="shared" ref="B195:O195" si="105">SUM(B191:B194)</f>
        <v>17</v>
      </c>
      <c r="C195" s="41">
        <f t="shared" si="105"/>
        <v>1</v>
      </c>
      <c r="D195" s="41">
        <f t="shared" si="105"/>
        <v>79</v>
      </c>
      <c r="E195" s="41">
        <f t="shared" si="105"/>
        <v>6</v>
      </c>
      <c r="F195" s="41">
        <f t="shared" si="105"/>
        <v>5</v>
      </c>
      <c r="G195" s="41">
        <f t="shared" si="105"/>
        <v>0</v>
      </c>
      <c r="H195" s="41">
        <f t="shared" si="105"/>
        <v>0</v>
      </c>
      <c r="I195" s="41">
        <f t="shared" si="105"/>
        <v>0</v>
      </c>
      <c r="J195" s="41">
        <f t="shared" si="105"/>
        <v>0</v>
      </c>
      <c r="K195" s="41">
        <f t="shared" si="105"/>
        <v>0</v>
      </c>
      <c r="L195" s="41">
        <f t="shared" si="105"/>
        <v>0</v>
      </c>
      <c r="M195" s="41">
        <f t="shared" si="105"/>
        <v>0</v>
      </c>
      <c r="N195" s="42">
        <f t="shared" si="105"/>
        <v>0</v>
      </c>
      <c r="O195" s="43">
        <f t="shared" si="105"/>
        <v>108</v>
      </c>
      <c r="P195" s="32"/>
      <c r="Q195" s="40">
        <f t="shared" ref="Q195:AD195" si="106">SUM(Q191:Q194)</f>
        <v>7</v>
      </c>
      <c r="R195" s="41">
        <f t="shared" si="106"/>
        <v>6</v>
      </c>
      <c r="S195" s="41">
        <f t="shared" si="106"/>
        <v>278</v>
      </c>
      <c r="T195" s="41">
        <f t="shared" si="106"/>
        <v>8</v>
      </c>
      <c r="U195" s="41">
        <f t="shared" si="106"/>
        <v>40</v>
      </c>
      <c r="V195" s="41">
        <f t="shared" si="106"/>
        <v>0</v>
      </c>
      <c r="W195" s="41">
        <f t="shared" si="106"/>
        <v>9</v>
      </c>
      <c r="X195" s="41">
        <f t="shared" si="106"/>
        <v>2</v>
      </c>
      <c r="Y195" s="41">
        <f t="shared" si="106"/>
        <v>0</v>
      </c>
      <c r="Z195" s="41">
        <f t="shared" si="106"/>
        <v>0</v>
      </c>
      <c r="AA195" s="41">
        <f t="shared" si="106"/>
        <v>0</v>
      </c>
      <c r="AB195" s="41">
        <f t="shared" si="106"/>
        <v>0</v>
      </c>
      <c r="AC195" s="42">
        <f t="shared" si="106"/>
        <v>0</v>
      </c>
      <c r="AD195" s="43">
        <f t="shared" si="106"/>
        <v>350</v>
      </c>
      <c r="AE195" s="32"/>
      <c r="AF195" s="40">
        <f t="shared" ref="AF195:AS195" si="107">SUM(AF191:AF194)</f>
        <v>0</v>
      </c>
      <c r="AG195" s="41">
        <f t="shared" si="107"/>
        <v>0</v>
      </c>
      <c r="AH195" s="41">
        <f t="shared" si="107"/>
        <v>0</v>
      </c>
      <c r="AI195" s="41">
        <f t="shared" si="107"/>
        <v>0</v>
      </c>
      <c r="AJ195" s="41">
        <f t="shared" si="107"/>
        <v>0</v>
      </c>
      <c r="AK195" s="41">
        <f t="shared" si="107"/>
        <v>0</v>
      </c>
      <c r="AL195" s="41">
        <f t="shared" si="107"/>
        <v>0</v>
      </c>
      <c r="AM195" s="41">
        <f t="shared" si="107"/>
        <v>0</v>
      </c>
      <c r="AN195" s="41">
        <f t="shared" si="107"/>
        <v>0</v>
      </c>
      <c r="AO195" s="41">
        <f t="shared" si="107"/>
        <v>0</v>
      </c>
      <c r="AP195" s="41">
        <f t="shared" si="107"/>
        <v>0</v>
      </c>
      <c r="AQ195" s="41">
        <f t="shared" si="107"/>
        <v>0</v>
      </c>
      <c r="AR195" s="42">
        <f t="shared" si="107"/>
        <v>0</v>
      </c>
      <c r="AS195" s="43">
        <f t="shared" si="107"/>
        <v>0</v>
      </c>
      <c r="AT195" s="32"/>
      <c r="AU195" s="43">
        <f>SUM(AU191:AU194)</f>
        <v>458</v>
      </c>
    </row>
    <row r="196" spans="1:47" ht="15.75" customHeight="1">
      <c r="A196" s="22">
        <v>0.70833333333333304</v>
      </c>
      <c r="B196" s="28">
        <v>6</v>
      </c>
      <c r="C196" s="29">
        <v>0</v>
      </c>
      <c r="D196" s="29">
        <v>25</v>
      </c>
      <c r="E196" s="29">
        <v>1</v>
      </c>
      <c r="F196" s="29">
        <v>2</v>
      </c>
      <c r="G196" s="29">
        <v>0</v>
      </c>
      <c r="H196" s="29">
        <v>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30">
        <v>0</v>
      </c>
      <c r="O196" s="31">
        <f>SUM(B196:N196)</f>
        <v>34</v>
      </c>
      <c r="P196" s="32"/>
      <c r="Q196" s="28">
        <v>1</v>
      </c>
      <c r="R196" s="29">
        <v>3</v>
      </c>
      <c r="S196" s="29">
        <v>69</v>
      </c>
      <c r="T196" s="29">
        <v>0</v>
      </c>
      <c r="U196" s="29">
        <v>10</v>
      </c>
      <c r="V196" s="29">
        <v>0</v>
      </c>
      <c r="W196" s="29">
        <v>3</v>
      </c>
      <c r="X196" s="29">
        <v>0</v>
      </c>
      <c r="Y196" s="29">
        <v>0</v>
      </c>
      <c r="Z196" s="29">
        <v>0</v>
      </c>
      <c r="AA196" s="29">
        <v>0</v>
      </c>
      <c r="AB196" s="29">
        <v>0</v>
      </c>
      <c r="AC196" s="30">
        <v>0</v>
      </c>
      <c r="AD196" s="31">
        <f>SUM(Q196:AC196)</f>
        <v>86</v>
      </c>
      <c r="AE196" s="32"/>
      <c r="AF196" s="28">
        <v>0</v>
      </c>
      <c r="AG196" s="29">
        <v>0</v>
      </c>
      <c r="AH196" s="29">
        <v>3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30">
        <v>0</v>
      </c>
      <c r="AS196" s="31">
        <f>SUM(AF196:AR196)</f>
        <v>3</v>
      </c>
      <c r="AT196" s="32"/>
      <c r="AU196" s="31">
        <f>SUM(O196+AD196+AS196)</f>
        <v>123</v>
      </c>
    </row>
    <row r="197" spans="1:47" ht="15.75" customHeight="1">
      <c r="A197" s="23">
        <v>0.71875</v>
      </c>
      <c r="B197" s="33">
        <v>7</v>
      </c>
      <c r="C197" s="32">
        <v>0</v>
      </c>
      <c r="D197" s="32">
        <v>21</v>
      </c>
      <c r="E197" s="32">
        <v>1</v>
      </c>
      <c r="F197" s="32">
        <v>0</v>
      </c>
      <c r="G197" s="32">
        <v>0</v>
      </c>
      <c r="H197" s="32">
        <v>0</v>
      </c>
      <c r="I197" s="32">
        <v>0</v>
      </c>
      <c r="J197" s="32">
        <v>0</v>
      </c>
      <c r="K197" s="32">
        <v>0</v>
      </c>
      <c r="L197" s="32">
        <v>0</v>
      </c>
      <c r="M197" s="32">
        <v>0</v>
      </c>
      <c r="N197" s="34">
        <v>0</v>
      </c>
      <c r="O197" s="35">
        <f>SUM(B197:N197)</f>
        <v>29</v>
      </c>
      <c r="P197" s="32"/>
      <c r="Q197" s="33">
        <v>3</v>
      </c>
      <c r="R197" s="32">
        <v>0</v>
      </c>
      <c r="S197" s="32">
        <v>69</v>
      </c>
      <c r="T197" s="32">
        <v>2</v>
      </c>
      <c r="U197" s="32">
        <v>9</v>
      </c>
      <c r="V197" s="32">
        <v>0</v>
      </c>
      <c r="W197" s="32">
        <v>1</v>
      </c>
      <c r="X197" s="32">
        <v>0</v>
      </c>
      <c r="Y197" s="32">
        <v>0</v>
      </c>
      <c r="Z197" s="32">
        <v>0</v>
      </c>
      <c r="AA197" s="32">
        <v>0</v>
      </c>
      <c r="AB197" s="32">
        <v>0</v>
      </c>
      <c r="AC197" s="34">
        <v>0</v>
      </c>
      <c r="AD197" s="35">
        <f>SUM(Q197:AC197)</f>
        <v>84</v>
      </c>
      <c r="AE197" s="32"/>
      <c r="AF197" s="33">
        <v>0</v>
      </c>
      <c r="AG197" s="32">
        <v>0</v>
      </c>
      <c r="AH197" s="32">
        <v>1</v>
      </c>
      <c r="AI197" s="32">
        <v>0</v>
      </c>
      <c r="AJ197" s="32">
        <v>0</v>
      </c>
      <c r="AK197" s="32">
        <v>0</v>
      </c>
      <c r="AL197" s="32">
        <v>0</v>
      </c>
      <c r="AM197" s="32">
        <v>0</v>
      </c>
      <c r="AN197" s="32">
        <v>0</v>
      </c>
      <c r="AO197" s="32">
        <v>0</v>
      </c>
      <c r="AP197" s="32">
        <v>0</v>
      </c>
      <c r="AQ197" s="32">
        <v>0</v>
      </c>
      <c r="AR197" s="34">
        <v>0</v>
      </c>
      <c r="AS197" s="35">
        <f>SUM(AF197:AR197)</f>
        <v>1</v>
      </c>
      <c r="AT197" s="32"/>
      <c r="AU197" s="35">
        <f>SUM(O197+AD197+AS197)</f>
        <v>114</v>
      </c>
    </row>
    <row r="198" spans="1:47" ht="15.75" customHeight="1">
      <c r="A198" s="23">
        <v>0.72916666666666696</v>
      </c>
      <c r="B198" s="33">
        <v>20</v>
      </c>
      <c r="C198" s="32">
        <v>0</v>
      </c>
      <c r="D198" s="32">
        <v>22</v>
      </c>
      <c r="E198" s="32">
        <v>0</v>
      </c>
      <c r="F198" s="32">
        <v>0</v>
      </c>
      <c r="G198" s="32">
        <v>0</v>
      </c>
      <c r="H198" s="32">
        <v>0</v>
      </c>
      <c r="I198" s="32">
        <v>0</v>
      </c>
      <c r="J198" s="32">
        <v>0</v>
      </c>
      <c r="K198" s="32">
        <v>0</v>
      </c>
      <c r="L198" s="32">
        <v>0</v>
      </c>
      <c r="M198" s="32">
        <v>0</v>
      </c>
      <c r="N198" s="34">
        <v>0</v>
      </c>
      <c r="O198" s="35">
        <f>SUM(B198:N198)</f>
        <v>42</v>
      </c>
      <c r="P198" s="32"/>
      <c r="Q198" s="33">
        <v>5</v>
      </c>
      <c r="R198" s="32">
        <v>0</v>
      </c>
      <c r="S198" s="32">
        <v>66</v>
      </c>
      <c r="T198" s="32">
        <v>0</v>
      </c>
      <c r="U198" s="32">
        <v>4</v>
      </c>
      <c r="V198" s="32">
        <v>0</v>
      </c>
      <c r="W198" s="32">
        <v>0</v>
      </c>
      <c r="X198" s="32">
        <v>0</v>
      </c>
      <c r="Y198" s="32">
        <v>0</v>
      </c>
      <c r="Z198" s="32">
        <v>0</v>
      </c>
      <c r="AA198" s="32">
        <v>0</v>
      </c>
      <c r="AB198" s="32">
        <v>0</v>
      </c>
      <c r="AC198" s="34">
        <v>0</v>
      </c>
      <c r="AD198" s="35">
        <f>SUM(Q198:AC198)</f>
        <v>75</v>
      </c>
      <c r="AE198" s="32"/>
      <c r="AF198" s="33">
        <v>0</v>
      </c>
      <c r="AG198" s="32">
        <v>0</v>
      </c>
      <c r="AH198" s="32">
        <v>0</v>
      </c>
      <c r="AI198" s="32">
        <v>0</v>
      </c>
      <c r="AJ198" s="32">
        <v>0</v>
      </c>
      <c r="AK198" s="32">
        <v>0</v>
      </c>
      <c r="AL198" s="32">
        <v>0</v>
      </c>
      <c r="AM198" s="32">
        <v>0</v>
      </c>
      <c r="AN198" s="32">
        <v>0</v>
      </c>
      <c r="AO198" s="32">
        <v>0</v>
      </c>
      <c r="AP198" s="32">
        <v>0</v>
      </c>
      <c r="AQ198" s="32">
        <v>0</v>
      </c>
      <c r="AR198" s="34">
        <v>0</v>
      </c>
      <c r="AS198" s="35">
        <f>SUM(AF198:AR198)</f>
        <v>0</v>
      </c>
      <c r="AT198" s="32"/>
      <c r="AU198" s="35">
        <f>SUM(O198+AD198+AS198)</f>
        <v>117</v>
      </c>
    </row>
    <row r="199" spans="1:47" ht="15.75" customHeight="1">
      <c r="A199" s="24">
        <v>0.73958333333333304</v>
      </c>
      <c r="B199" s="36">
        <v>9</v>
      </c>
      <c r="C199" s="37">
        <v>0</v>
      </c>
      <c r="D199" s="37">
        <v>17</v>
      </c>
      <c r="E199" s="37">
        <v>1</v>
      </c>
      <c r="F199" s="37">
        <v>1</v>
      </c>
      <c r="G199" s="37">
        <v>0</v>
      </c>
      <c r="H199" s="37">
        <v>0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8">
        <v>0</v>
      </c>
      <c r="O199" s="39">
        <f>SUM(B199:N199)</f>
        <v>28</v>
      </c>
      <c r="P199" s="32"/>
      <c r="Q199" s="36">
        <v>1</v>
      </c>
      <c r="R199" s="37">
        <v>1</v>
      </c>
      <c r="S199" s="37">
        <v>60</v>
      </c>
      <c r="T199" s="37">
        <v>1</v>
      </c>
      <c r="U199" s="37">
        <v>7</v>
      </c>
      <c r="V199" s="37">
        <v>0</v>
      </c>
      <c r="W199" s="37">
        <v>1</v>
      </c>
      <c r="X199" s="37">
        <v>0</v>
      </c>
      <c r="Y199" s="37">
        <v>0</v>
      </c>
      <c r="Z199" s="37">
        <v>0</v>
      </c>
      <c r="AA199" s="37">
        <v>0</v>
      </c>
      <c r="AB199" s="37">
        <v>0</v>
      </c>
      <c r="AC199" s="38">
        <v>0</v>
      </c>
      <c r="AD199" s="39">
        <f>SUM(Q199:AC199)</f>
        <v>71</v>
      </c>
      <c r="AE199" s="32"/>
      <c r="AF199" s="36">
        <v>0</v>
      </c>
      <c r="AG199" s="37">
        <v>0</v>
      </c>
      <c r="AH199" s="37">
        <v>1</v>
      </c>
      <c r="AI199" s="37">
        <v>0</v>
      </c>
      <c r="AJ199" s="37">
        <v>0</v>
      </c>
      <c r="AK199" s="37">
        <v>0</v>
      </c>
      <c r="AL199" s="37">
        <v>1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8">
        <v>0</v>
      </c>
      <c r="AS199" s="39">
        <f>SUM(AF199:AR199)</f>
        <v>2</v>
      </c>
      <c r="AT199" s="32"/>
      <c r="AU199" s="39">
        <f>SUM(O199+AD199+AS199)</f>
        <v>101</v>
      </c>
    </row>
    <row r="200" spans="1:47" ht="15.75" customHeight="1">
      <c r="A200" s="25" t="s">
        <v>21</v>
      </c>
      <c r="B200" s="40">
        <f t="shared" ref="B200:O200" si="108">SUM(B196:B199)</f>
        <v>42</v>
      </c>
      <c r="C200" s="41">
        <f t="shared" si="108"/>
        <v>0</v>
      </c>
      <c r="D200" s="41">
        <f t="shared" si="108"/>
        <v>85</v>
      </c>
      <c r="E200" s="41">
        <f t="shared" si="108"/>
        <v>3</v>
      </c>
      <c r="F200" s="41">
        <f t="shared" si="108"/>
        <v>3</v>
      </c>
      <c r="G200" s="41">
        <f t="shared" si="108"/>
        <v>0</v>
      </c>
      <c r="H200" s="41">
        <f t="shared" si="108"/>
        <v>0</v>
      </c>
      <c r="I200" s="41">
        <f t="shared" si="108"/>
        <v>0</v>
      </c>
      <c r="J200" s="41">
        <f t="shared" si="108"/>
        <v>0</v>
      </c>
      <c r="K200" s="41">
        <f t="shared" si="108"/>
        <v>0</v>
      </c>
      <c r="L200" s="41">
        <f t="shared" si="108"/>
        <v>0</v>
      </c>
      <c r="M200" s="41">
        <f t="shared" si="108"/>
        <v>0</v>
      </c>
      <c r="N200" s="42">
        <f t="shared" si="108"/>
        <v>0</v>
      </c>
      <c r="O200" s="43">
        <f t="shared" si="108"/>
        <v>133</v>
      </c>
      <c r="P200" s="32"/>
      <c r="Q200" s="40">
        <f t="shared" ref="Q200:AD200" si="109">SUM(Q196:Q199)</f>
        <v>10</v>
      </c>
      <c r="R200" s="41">
        <f t="shared" si="109"/>
        <v>4</v>
      </c>
      <c r="S200" s="41">
        <f t="shared" si="109"/>
        <v>264</v>
      </c>
      <c r="T200" s="41">
        <f t="shared" si="109"/>
        <v>3</v>
      </c>
      <c r="U200" s="41">
        <f t="shared" si="109"/>
        <v>30</v>
      </c>
      <c r="V200" s="41">
        <f t="shared" si="109"/>
        <v>0</v>
      </c>
      <c r="W200" s="41">
        <f t="shared" si="109"/>
        <v>5</v>
      </c>
      <c r="X200" s="41">
        <f t="shared" si="109"/>
        <v>0</v>
      </c>
      <c r="Y200" s="41">
        <f t="shared" si="109"/>
        <v>0</v>
      </c>
      <c r="Z200" s="41">
        <f t="shared" si="109"/>
        <v>0</v>
      </c>
      <c r="AA200" s="41">
        <f t="shared" si="109"/>
        <v>0</v>
      </c>
      <c r="AB200" s="41">
        <f t="shared" si="109"/>
        <v>0</v>
      </c>
      <c r="AC200" s="42">
        <f t="shared" si="109"/>
        <v>0</v>
      </c>
      <c r="AD200" s="43">
        <f t="shared" si="109"/>
        <v>316</v>
      </c>
      <c r="AE200" s="32"/>
      <c r="AF200" s="40">
        <f t="shared" ref="AF200:AS200" si="110">SUM(AF196:AF199)</f>
        <v>0</v>
      </c>
      <c r="AG200" s="41">
        <f t="shared" si="110"/>
        <v>0</v>
      </c>
      <c r="AH200" s="41">
        <f t="shared" si="110"/>
        <v>5</v>
      </c>
      <c r="AI200" s="41">
        <f t="shared" si="110"/>
        <v>0</v>
      </c>
      <c r="AJ200" s="41">
        <f t="shared" si="110"/>
        <v>0</v>
      </c>
      <c r="AK200" s="41">
        <f t="shared" si="110"/>
        <v>0</v>
      </c>
      <c r="AL200" s="41">
        <f t="shared" si="110"/>
        <v>1</v>
      </c>
      <c r="AM200" s="41">
        <f t="shared" si="110"/>
        <v>0</v>
      </c>
      <c r="AN200" s="41">
        <f t="shared" si="110"/>
        <v>0</v>
      </c>
      <c r="AO200" s="41">
        <f t="shared" si="110"/>
        <v>0</v>
      </c>
      <c r="AP200" s="41">
        <f t="shared" si="110"/>
        <v>0</v>
      </c>
      <c r="AQ200" s="41">
        <f t="shared" si="110"/>
        <v>0</v>
      </c>
      <c r="AR200" s="42">
        <f t="shared" si="110"/>
        <v>0</v>
      </c>
      <c r="AS200" s="43">
        <f t="shared" si="110"/>
        <v>6</v>
      </c>
      <c r="AT200" s="32"/>
      <c r="AU200" s="43">
        <f>SUM(AU196:AU199)</f>
        <v>455</v>
      </c>
    </row>
    <row r="201" spans="1:47" ht="15.75" customHeight="1">
      <c r="A201" s="22">
        <v>0.75</v>
      </c>
      <c r="B201" s="28">
        <v>9</v>
      </c>
      <c r="C201" s="29">
        <v>0</v>
      </c>
      <c r="D201" s="29">
        <v>26</v>
      </c>
      <c r="E201" s="29">
        <v>2</v>
      </c>
      <c r="F201" s="29">
        <v>1</v>
      </c>
      <c r="G201" s="29">
        <v>0</v>
      </c>
      <c r="H201" s="29">
        <v>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30">
        <v>0</v>
      </c>
      <c r="O201" s="31">
        <f>SUM(B201:N201)</f>
        <v>38</v>
      </c>
      <c r="P201" s="32"/>
      <c r="Q201" s="28">
        <v>1</v>
      </c>
      <c r="R201" s="29">
        <v>1</v>
      </c>
      <c r="S201" s="29">
        <v>55</v>
      </c>
      <c r="T201" s="29">
        <v>2</v>
      </c>
      <c r="U201" s="29">
        <v>3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29">
        <v>0</v>
      </c>
      <c r="AB201" s="29">
        <v>0</v>
      </c>
      <c r="AC201" s="30">
        <v>0</v>
      </c>
      <c r="AD201" s="31">
        <f>SUM(Q201:AC201)</f>
        <v>62</v>
      </c>
      <c r="AE201" s="32"/>
      <c r="AF201" s="28">
        <v>0</v>
      </c>
      <c r="AG201" s="29">
        <v>1</v>
      </c>
      <c r="AH201" s="29">
        <v>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30">
        <v>0</v>
      </c>
      <c r="AS201" s="31">
        <f>SUM(AF201:AR201)</f>
        <v>1</v>
      </c>
      <c r="AT201" s="32"/>
      <c r="AU201" s="31">
        <f>SUM(O201+AD201+AS201)</f>
        <v>101</v>
      </c>
    </row>
    <row r="202" spans="1:47" ht="15.75" customHeight="1">
      <c r="A202" s="23">
        <v>0.76041666666666696</v>
      </c>
      <c r="B202" s="33">
        <v>5</v>
      </c>
      <c r="C202" s="32">
        <v>2</v>
      </c>
      <c r="D202" s="32">
        <v>28</v>
      </c>
      <c r="E202" s="32">
        <v>6</v>
      </c>
      <c r="F202" s="32">
        <v>0</v>
      </c>
      <c r="G202" s="32">
        <v>0</v>
      </c>
      <c r="H202" s="32">
        <v>0</v>
      </c>
      <c r="I202" s="32">
        <v>0</v>
      </c>
      <c r="J202" s="32">
        <v>0</v>
      </c>
      <c r="K202" s="32">
        <v>0</v>
      </c>
      <c r="L202" s="32">
        <v>0</v>
      </c>
      <c r="M202" s="32">
        <v>0</v>
      </c>
      <c r="N202" s="34">
        <v>0</v>
      </c>
      <c r="O202" s="35">
        <f>SUM(B202:N202)</f>
        <v>41</v>
      </c>
      <c r="P202" s="32"/>
      <c r="Q202" s="33">
        <v>2</v>
      </c>
      <c r="R202" s="32">
        <v>0</v>
      </c>
      <c r="S202" s="32">
        <v>49</v>
      </c>
      <c r="T202" s="32">
        <v>3</v>
      </c>
      <c r="U202" s="32">
        <v>3</v>
      </c>
      <c r="V202" s="32">
        <v>0</v>
      </c>
      <c r="W202" s="32">
        <v>0</v>
      </c>
      <c r="X202" s="32">
        <v>1</v>
      </c>
      <c r="Y202" s="32">
        <v>0</v>
      </c>
      <c r="Z202" s="32">
        <v>0</v>
      </c>
      <c r="AA202" s="32">
        <v>0</v>
      </c>
      <c r="AB202" s="32">
        <v>0</v>
      </c>
      <c r="AC202" s="34">
        <v>0</v>
      </c>
      <c r="AD202" s="35">
        <f>SUM(Q202:AC202)</f>
        <v>58</v>
      </c>
      <c r="AE202" s="32"/>
      <c r="AF202" s="33">
        <v>0</v>
      </c>
      <c r="AG202" s="32">
        <v>0</v>
      </c>
      <c r="AH202" s="32">
        <v>1</v>
      </c>
      <c r="AI202" s="32">
        <v>0</v>
      </c>
      <c r="AJ202" s="32">
        <v>0</v>
      </c>
      <c r="AK202" s="32">
        <v>0</v>
      </c>
      <c r="AL202" s="32">
        <v>0</v>
      </c>
      <c r="AM202" s="32">
        <v>0</v>
      </c>
      <c r="AN202" s="32">
        <v>0</v>
      </c>
      <c r="AO202" s="32">
        <v>0</v>
      </c>
      <c r="AP202" s="32">
        <v>0</v>
      </c>
      <c r="AQ202" s="32">
        <v>0</v>
      </c>
      <c r="AR202" s="34">
        <v>0</v>
      </c>
      <c r="AS202" s="35">
        <f>SUM(AF202:AR202)</f>
        <v>1</v>
      </c>
      <c r="AT202" s="32"/>
      <c r="AU202" s="35">
        <f>SUM(O202+AD202+AS202)</f>
        <v>100</v>
      </c>
    </row>
    <row r="203" spans="1:47" ht="15.75" customHeight="1">
      <c r="A203" s="23">
        <v>0.77083333333333304</v>
      </c>
      <c r="B203" s="33">
        <v>4</v>
      </c>
      <c r="C203" s="32">
        <v>0</v>
      </c>
      <c r="D203" s="32">
        <v>17</v>
      </c>
      <c r="E203" s="32">
        <v>5</v>
      </c>
      <c r="F203" s="32">
        <v>0</v>
      </c>
      <c r="G203" s="32">
        <v>0</v>
      </c>
      <c r="H203" s="32">
        <v>0</v>
      </c>
      <c r="I203" s="32">
        <v>0</v>
      </c>
      <c r="J203" s="32">
        <v>0</v>
      </c>
      <c r="K203" s="32">
        <v>0</v>
      </c>
      <c r="L203" s="32">
        <v>0</v>
      </c>
      <c r="M203" s="32">
        <v>0</v>
      </c>
      <c r="N203" s="34">
        <v>0</v>
      </c>
      <c r="O203" s="35">
        <f>SUM(B203:N203)</f>
        <v>26</v>
      </c>
      <c r="P203" s="32"/>
      <c r="Q203" s="33">
        <v>0</v>
      </c>
      <c r="R203" s="32">
        <v>0</v>
      </c>
      <c r="S203" s="32">
        <v>56</v>
      </c>
      <c r="T203" s="32">
        <v>1</v>
      </c>
      <c r="U203" s="32">
        <v>1</v>
      </c>
      <c r="V203" s="32">
        <v>0</v>
      </c>
      <c r="W203" s="32">
        <v>0</v>
      </c>
      <c r="X203" s="32">
        <v>0</v>
      </c>
      <c r="Y203" s="32">
        <v>0</v>
      </c>
      <c r="Z203" s="32">
        <v>0</v>
      </c>
      <c r="AA203" s="32">
        <v>0</v>
      </c>
      <c r="AB203" s="32">
        <v>0</v>
      </c>
      <c r="AC203" s="34">
        <v>0</v>
      </c>
      <c r="AD203" s="35">
        <f>SUM(Q203:AC203)</f>
        <v>58</v>
      </c>
      <c r="AE203" s="32"/>
      <c r="AF203" s="33">
        <v>0</v>
      </c>
      <c r="AG203" s="32">
        <v>0</v>
      </c>
      <c r="AH203" s="32">
        <v>0</v>
      </c>
      <c r="AI203" s="32">
        <v>0</v>
      </c>
      <c r="AJ203" s="32">
        <v>0</v>
      </c>
      <c r="AK203" s="32">
        <v>0</v>
      </c>
      <c r="AL203" s="32">
        <v>0</v>
      </c>
      <c r="AM203" s="32">
        <v>0</v>
      </c>
      <c r="AN203" s="32">
        <v>0</v>
      </c>
      <c r="AO203" s="32">
        <v>0</v>
      </c>
      <c r="AP203" s="32">
        <v>0</v>
      </c>
      <c r="AQ203" s="32">
        <v>0</v>
      </c>
      <c r="AR203" s="34">
        <v>0</v>
      </c>
      <c r="AS203" s="35">
        <f>SUM(AF203:AR203)</f>
        <v>0</v>
      </c>
      <c r="AT203" s="32"/>
      <c r="AU203" s="35">
        <f>SUM(O203+AD203+AS203)</f>
        <v>84</v>
      </c>
    </row>
    <row r="204" spans="1:47" ht="15.75" customHeight="1">
      <c r="A204" s="24">
        <v>0.78125</v>
      </c>
      <c r="B204" s="36">
        <v>5</v>
      </c>
      <c r="C204" s="37">
        <v>1</v>
      </c>
      <c r="D204" s="37">
        <v>23</v>
      </c>
      <c r="E204" s="37">
        <v>0</v>
      </c>
      <c r="F204" s="37">
        <v>0</v>
      </c>
      <c r="G204" s="37">
        <v>0</v>
      </c>
      <c r="H204" s="37">
        <v>0</v>
      </c>
      <c r="I204" s="37">
        <v>0</v>
      </c>
      <c r="J204" s="37">
        <v>0</v>
      </c>
      <c r="K204" s="37">
        <v>0</v>
      </c>
      <c r="L204" s="37">
        <v>0</v>
      </c>
      <c r="M204" s="37">
        <v>0</v>
      </c>
      <c r="N204" s="38">
        <v>0</v>
      </c>
      <c r="O204" s="39">
        <f>SUM(B204:N204)</f>
        <v>29</v>
      </c>
      <c r="P204" s="32"/>
      <c r="Q204" s="36">
        <v>0</v>
      </c>
      <c r="R204" s="37">
        <v>0</v>
      </c>
      <c r="S204" s="37">
        <v>62</v>
      </c>
      <c r="T204" s="37">
        <v>2</v>
      </c>
      <c r="U204" s="37">
        <v>3</v>
      </c>
      <c r="V204" s="37">
        <v>0</v>
      </c>
      <c r="W204" s="37">
        <v>0</v>
      </c>
      <c r="X204" s="37">
        <v>0</v>
      </c>
      <c r="Y204" s="37">
        <v>0</v>
      </c>
      <c r="Z204" s="37">
        <v>0</v>
      </c>
      <c r="AA204" s="37">
        <v>0</v>
      </c>
      <c r="AB204" s="37">
        <v>0</v>
      </c>
      <c r="AC204" s="38">
        <v>0</v>
      </c>
      <c r="AD204" s="39">
        <f>SUM(Q204:AC204)</f>
        <v>67</v>
      </c>
      <c r="AE204" s="32"/>
      <c r="AF204" s="36">
        <v>0</v>
      </c>
      <c r="AG204" s="37">
        <v>0</v>
      </c>
      <c r="AH204" s="37">
        <v>0</v>
      </c>
      <c r="AI204" s="37">
        <v>0</v>
      </c>
      <c r="AJ204" s="37">
        <v>0</v>
      </c>
      <c r="AK204" s="37">
        <v>0</v>
      </c>
      <c r="AL204" s="37">
        <v>0</v>
      </c>
      <c r="AM204" s="37">
        <v>0</v>
      </c>
      <c r="AN204" s="37">
        <v>0</v>
      </c>
      <c r="AO204" s="37">
        <v>0</v>
      </c>
      <c r="AP204" s="37">
        <v>0</v>
      </c>
      <c r="AQ204" s="37">
        <v>0</v>
      </c>
      <c r="AR204" s="38">
        <v>0</v>
      </c>
      <c r="AS204" s="39">
        <f>SUM(AF204:AR204)</f>
        <v>0</v>
      </c>
      <c r="AT204" s="32"/>
      <c r="AU204" s="39">
        <f>SUM(O204+AD204+AS204)</f>
        <v>96</v>
      </c>
    </row>
    <row r="205" spans="1:47" ht="15.75" customHeight="1">
      <c r="A205" s="25" t="s">
        <v>21</v>
      </c>
      <c r="B205" s="40">
        <f t="shared" ref="B205:O205" si="111">SUM(B201:B204)</f>
        <v>23</v>
      </c>
      <c r="C205" s="41">
        <f t="shared" si="111"/>
        <v>3</v>
      </c>
      <c r="D205" s="41">
        <f t="shared" si="111"/>
        <v>94</v>
      </c>
      <c r="E205" s="41">
        <f t="shared" si="111"/>
        <v>13</v>
      </c>
      <c r="F205" s="41">
        <f t="shared" si="111"/>
        <v>1</v>
      </c>
      <c r="G205" s="41">
        <f t="shared" si="111"/>
        <v>0</v>
      </c>
      <c r="H205" s="41">
        <f t="shared" si="111"/>
        <v>0</v>
      </c>
      <c r="I205" s="41">
        <f t="shared" si="111"/>
        <v>0</v>
      </c>
      <c r="J205" s="41">
        <f t="shared" si="111"/>
        <v>0</v>
      </c>
      <c r="K205" s="41">
        <f t="shared" si="111"/>
        <v>0</v>
      </c>
      <c r="L205" s="41">
        <f t="shared" si="111"/>
        <v>0</v>
      </c>
      <c r="M205" s="41">
        <f t="shared" si="111"/>
        <v>0</v>
      </c>
      <c r="N205" s="42">
        <f t="shared" si="111"/>
        <v>0</v>
      </c>
      <c r="O205" s="43">
        <f t="shared" si="111"/>
        <v>134</v>
      </c>
      <c r="P205" s="32"/>
      <c r="Q205" s="40">
        <f t="shared" ref="Q205:AD205" si="112">SUM(Q201:Q204)</f>
        <v>3</v>
      </c>
      <c r="R205" s="41">
        <f t="shared" si="112"/>
        <v>1</v>
      </c>
      <c r="S205" s="41">
        <f t="shared" si="112"/>
        <v>222</v>
      </c>
      <c r="T205" s="41">
        <f t="shared" si="112"/>
        <v>8</v>
      </c>
      <c r="U205" s="41">
        <f t="shared" si="112"/>
        <v>10</v>
      </c>
      <c r="V205" s="41">
        <f t="shared" si="112"/>
        <v>0</v>
      </c>
      <c r="W205" s="41">
        <f t="shared" si="112"/>
        <v>0</v>
      </c>
      <c r="X205" s="41">
        <f t="shared" si="112"/>
        <v>1</v>
      </c>
      <c r="Y205" s="41">
        <f t="shared" si="112"/>
        <v>0</v>
      </c>
      <c r="Z205" s="41">
        <f t="shared" si="112"/>
        <v>0</v>
      </c>
      <c r="AA205" s="41">
        <f t="shared" si="112"/>
        <v>0</v>
      </c>
      <c r="AB205" s="41">
        <f t="shared" si="112"/>
        <v>0</v>
      </c>
      <c r="AC205" s="42">
        <f t="shared" si="112"/>
        <v>0</v>
      </c>
      <c r="AD205" s="43">
        <f t="shared" si="112"/>
        <v>245</v>
      </c>
      <c r="AE205" s="32"/>
      <c r="AF205" s="40">
        <f t="shared" ref="AF205:AS205" si="113">SUM(AF201:AF204)</f>
        <v>0</v>
      </c>
      <c r="AG205" s="41">
        <f t="shared" si="113"/>
        <v>1</v>
      </c>
      <c r="AH205" s="41">
        <f t="shared" si="113"/>
        <v>1</v>
      </c>
      <c r="AI205" s="41">
        <f t="shared" si="113"/>
        <v>0</v>
      </c>
      <c r="AJ205" s="41">
        <f t="shared" si="113"/>
        <v>0</v>
      </c>
      <c r="AK205" s="41">
        <f t="shared" si="113"/>
        <v>0</v>
      </c>
      <c r="AL205" s="41">
        <f t="shared" si="113"/>
        <v>0</v>
      </c>
      <c r="AM205" s="41">
        <f t="shared" si="113"/>
        <v>0</v>
      </c>
      <c r="AN205" s="41">
        <f t="shared" si="113"/>
        <v>0</v>
      </c>
      <c r="AO205" s="41">
        <f t="shared" si="113"/>
        <v>0</v>
      </c>
      <c r="AP205" s="41">
        <f t="shared" si="113"/>
        <v>0</v>
      </c>
      <c r="AQ205" s="41">
        <f t="shared" si="113"/>
        <v>0</v>
      </c>
      <c r="AR205" s="42">
        <f t="shared" si="113"/>
        <v>0</v>
      </c>
      <c r="AS205" s="43">
        <f t="shared" si="113"/>
        <v>2</v>
      </c>
      <c r="AT205" s="32"/>
      <c r="AU205" s="43">
        <f>SUM(AU201:AU204)</f>
        <v>381</v>
      </c>
    </row>
    <row r="206" spans="1:47" ht="15.75" customHeight="1"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</row>
    <row r="207" spans="1:47" ht="15.75" customHeight="1">
      <c r="A207" s="25" t="s">
        <v>16</v>
      </c>
      <c r="B207" s="40">
        <f t="shared" ref="B207:O207" si="114">SUM(B205+B200+B195+B190+B185+B180+B175+B170+B165+B160+B155+B150)</f>
        <v>131</v>
      </c>
      <c r="C207" s="41">
        <f t="shared" si="114"/>
        <v>6</v>
      </c>
      <c r="D207" s="41">
        <f t="shared" si="114"/>
        <v>736</v>
      </c>
      <c r="E207" s="41">
        <f t="shared" si="114"/>
        <v>58</v>
      </c>
      <c r="F207" s="41">
        <f t="shared" si="114"/>
        <v>51</v>
      </c>
      <c r="G207" s="41">
        <f t="shared" si="114"/>
        <v>0</v>
      </c>
      <c r="H207" s="41">
        <f t="shared" si="114"/>
        <v>4</v>
      </c>
      <c r="I207" s="41">
        <f t="shared" si="114"/>
        <v>2</v>
      </c>
      <c r="J207" s="41">
        <f t="shared" si="114"/>
        <v>0</v>
      </c>
      <c r="K207" s="41">
        <f t="shared" si="114"/>
        <v>0</v>
      </c>
      <c r="L207" s="41">
        <f t="shared" si="114"/>
        <v>0</v>
      </c>
      <c r="M207" s="41">
        <f t="shared" si="114"/>
        <v>0</v>
      </c>
      <c r="N207" s="42">
        <f t="shared" si="114"/>
        <v>0</v>
      </c>
      <c r="O207" s="43">
        <f t="shared" si="114"/>
        <v>988</v>
      </c>
      <c r="P207" s="32"/>
      <c r="Q207" s="40">
        <f t="shared" ref="Q207:AD207" si="115">SUM(Q205+Q200+Q195+Q190+Q185+Q180+Q175+Q170+Q165+Q160+Q155+Q150)</f>
        <v>80</v>
      </c>
      <c r="R207" s="41">
        <f t="shared" si="115"/>
        <v>27</v>
      </c>
      <c r="S207" s="41">
        <f t="shared" si="115"/>
        <v>2491</v>
      </c>
      <c r="T207" s="41">
        <f t="shared" si="115"/>
        <v>86</v>
      </c>
      <c r="U207" s="41">
        <f t="shared" si="115"/>
        <v>416</v>
      </c>
      <c r="V207" s="41">
        <f t="shared" si="115"/>
        <v>2</v>
      </c>
      <c r="W207" s="41">
        <f t="shared" si="115"/>
        <v>92</v>
      </c>
      <c r="X207" s="41">
        <f t="shared" si="115"/>
        <v>43</v>
      </c>
      <c r="Y207" s="41">
        <f t="shared" si="115"/>
        <v>7</v>
      </c>
      <c r="Z207" s="41">
        <f t="shared" si="115"/>
        <v>1</v>
      </c>
      <c r="AA207" s="41">
        <f t="shared" si="115"/>
        <v>1</v>
      </c>
      <c r="AB207" s="41">
        <f t="shared" si="115"/>
        <v>0</v>
      </c>
      <c r="AC207" s="42">
        <f t="shared" si="115"/>
        <v>0</v>
      </c>
      <c r="AD207" s="43">
        <f t="shared" si="115"/>
        <v>3246</v>
      </c>
      <c r="AE207" s="32"/>
      <c r="AF207" s="40">
        <f t="shared" ref="AF207:AS207" si="116">SUM(AF205+AF200+AF195+AF190+AF185+AF180+AF175+AF170+AF165+AF160+AF155+AF150)</f>
        <v>0</v>
      </c>
      <c r="AG207" s="41">
        <f t="shared" si="116"/>
        <v>1</v>
      </c>
      <c r="AH207" s="41">
        <f t="shared" si="116"/>
        <v>17</v>
      </c>
      <c r="AI207" s="41">
        <f t="shared" si="116"/>
        <v>1</v>
      </c>
      <c r="AJ207" s="41">
        <f t="shared" si="116"/>
        <v>2</v>
      </c>
      <c r="AK207" s="41">
        <f t="shared" si="116"/>
        <v>0</v>
      </c>
      <c r="AL207" s="41">
        <f t="shared" si="116"/>
        <v>19</v>
      </c>
      <c r="AM207" s="41">
        <f t="shared" si="116"/>
        <v>0</v>
      </c>
      <c r="AN207" s="41">
        <f t="shared" si="116"/>
        <v>0</v>
      </c>
      <c r="AO207" s="41">
        <f t="shared" si="116"/>
        <v>0</v>
      </c>
      <c r="AP207" s="41">
        <f t="shared" si="116"/>
        <v>0</v>
      </c>
      <c r="AQ207" s="41">
        <f t="shared" si="116"/>
        <v>0</v>
      </c>
      <c r="AR207" s="42">
        <f t="shared" si="116"/>
        <v>0</v>
      </c>
      <c r="AS207" s="43">
        <f t="shared" si="116"/>
        <v>40</v>
      </c>
      <c r="AT207" s="32"/>
      <c r="AU207" s="43">
        <f>SUM(AU205+AU200+AU195+AU190+AU185+AU180+AU175+AU170+AU165+AU160+AU155+AU150)</f>
        <v>4274</v>
      </c>
    </row>
    <row r="209" spans="1:47" ht="15.75" customHeight="1">
      <c r="A209" s="7" t="s">
        <v>22</v>
      </c>
    </row>
    <row r="210" spans="1:47" ht="15.75" customHeight="1">
      <c r="B210" s="15" t="s">
        <v>13</v>
      </c>
      <c r="C210" s="16"/>
      <c r="D210" s="16" t="s">
        <v>14</v>
      </c>
      <c r="E210" s="16" t="str">
        <f>$C$8</f>
        <v>Queen's Drive(ENE)</v>
      </c>
      <c r="F210" s="16"/>
      <c r="G210" s="16"/>
      <c r="H210" s="16"/>
      <c r="I210" s="16"/>
      <c r="J210" s="16"/>
      <c r="K210" s="16"/>
      <c r="L210" s="16"/>
      <c r="M210" s="16"/>
      <c r="N210" s="17"/>
      <c r="O210" s="48" t="s">
        <v>16</v>
      </c>
      <c r="Q210" s="15" t="s">
        <v>13</v>
      </c>
      <c r="R210" s="16"/>
      <c r="S210" s="16" t="s">
        <v>17</v>
      </c>
      <c r="T210" s="16" t="str">
        <f>$C$75</f>
        <v>Queen's Drive(WSW)</v>
      </c>
      <c r="U210" s="16"/>
      <c r="V210" s="16"/>
      <c r="W210" s="16"/>
      <c r="X210" s="16"/>
      <c r="Y210" s="16"/>
      <c r="Z210" s="16"/>
      <c r="AA210" s="16"/>
      <c r="AB210" s="16"/>
      <c r="AC210" s="17"/>
      <c r="AD210" s="48" t="s">
        <v>16</v>
      </c>
      <c r="AF210" s="15" t="s">
        <v>13</v>
      </c>
      <c r="AG210" s="16"/>
      <c r="AH210" s="16" t="s">
        <v>18</v>
      </c>
      <c r="AI210" s="16" t="str">
        <f>$C$142</f>
        <v>Queen's Drive(NNW)</v>
      </c>
      <c r="AJ210" s="16"/>
      <c r="AK210" s="16"/>
      <c r="AL210" s="16"/>
      <c r="AM210" s="16"/>
      <c r="AN210" s="16"/>
      <c r="AO210" s="16"/>
      <c r="AP210" s="16"/>
      <c r="AQ210" s="16"/>
      <c r="AR210" s="17"/>
      <c r="AS210" s="48" t="s">
        <v>16</v>
      </c>
      <c r="AU210" s="49" t="s">
        <v>23</v>
      </c>
    </row>
    <row r="211" spans="1:47" s="18" customFormat="1" ht="15.75" customHeight="1">
      <c r="B211" s="19" t="str">
        <f>$B$10</f>
        <v>PC</v>
      </c>
      <c r="C211" s="20" t="str">
        <f>$C$10</f>
        <v>MC</v>
      </c>
      <c r="D211" s="20" t="str">
        <f>$D$10</f>
        <v>Car</v>
      </c>
      <c r="E211" s="20" t="str">
        <f>$E$10</f>
        <v>Hackney Cab</v>
      </c>
      <c r="F211" s="20" t="str">
        <f>$F$10</f>
        <v>LGV</v>
      </c>
      <c r="G211" s="20" t="str">
        <f>$G$10</f>
        <v>Public Bus</v>
      </c>
      <c r="H211" s="20" t="str">
        <f>$H$10</f>
        <v>Private Coach</v>
      </c>
      <c r="I211" s="20" t="str">
        <f>$I$10</f>
        <v>2 Axle Rigid</v>
      </c>
      <c r="J211" s="20" t="str">
        <f>$J$10</f>
        <v>3 Axle Rigid</v>
      </c>
      <c r="K211" s="20" t="str">
        <f>$K$10</f>
        <v>4 and 5 Axle Rigid</v>
      </c>
      <c r="L211" s="20" t="str">
        <f>$L$10</f>
        <v>3 and 4 Axle Artic</v>
      </c>
      <c r="M211" s="20" t="str">
        <f>$M$10</f>
        <v>5 Axle Artic</v>
      </c>
      <c r="N211" s="21" t="str">
        <f>$N$10</f>
        <v>6+ Axle Artic</v>
      </c>
      <c r="O211" s="48"/>
      <c r="Q211" s="19" t="str">
        <f>$B$10</f>
        <v>PC</v>
      </c>
      <c r="R211" s="20" t="str">
        <f>$C$10</f>
        <v>MC</v>
      </c>
      <c r="S211" s="20" t="str">
        <f>$D$10</f>
        <v>Car</v>
      </c>
      <c r="T211" s="20" t="str">
        <f>$E$10</f>
        <v>Hackney Cab</v>
      </c>
      <c r="U211" s="20" t="str">
        <f>$F$10</f>
        <v>LGV</v>
      </c>
      <c r="V211" s="20" t="str">
        <f>$G$10</f>
        <v>Public Bus</v>
      </c>
      <c r="W211" s="20" t="str">
        <f>$H$10</f>
        <v>Private Coach</v>
      </c>
      <c r="X211" s="20" t="str">
        <f>$I$10</f>
        <v>2 Axle Rigid</v>
      </c>
      <c r="Y211" s="20" t="str">
        <f>$J$10</f>
        <v>3 Axle Rigid</v>
      </c>
      <c r="Z211" s="20" t="str">
        <f>$K$10</f>
        <v>4 and 5 Axle Rigid</v>
      </c>
      <c r="AA211" s="20" t="str">
        <f>$L$10</f>
        <v>3 and 4 Axle Artic</v>
      </c>
      <c r="AB211" s="20" t="str">
        <f>$M$10</f>
        <v>5 Axle Artic</v>
      </c>
      <c r="AC211" s="21" t="str">
        <f>$N$10</f>
        <v>6+ Axle Artic</v>
      </c>
      <c r="AD211" s="48"/>
      <c r="AF211" s="19" t="str">
        <f>$B$10</f>
        <v>PC</v>
      </c>
      <c r="AG211" s="20" t="str">
        <f>$C$10</f>
        <v>MC</v>
      </c>
      <c r="AH211" s="20" t="str">
        <f>$D$10</f>
        <v>Car</v>
      </c>
      <c r="AI211" s="20" t="str">
        <f>$E$10</f>
        <v>Hackney Cab</v>
      </c>
      <c r="AJ211" s="20" t="str">
        <f>$F$10</f>
        <v>LGV</v>
      </c>
      <c r="AK211" s="20" t="str">
        <f>$G$10</f>
        <v>Public Bus</v>
      </c>
      <c r="AL211" s="20" t="str">
        <f>$H$10</f>
        <v>Private Coach</v>
      </c>
      <c r="AM211" s="20" t="str">
        <f>$I$10</f>
        <v>2 Axle Rigid</v>
      </c>
      <c r="AN211" s="20" t="str">
        <f>$J$10</f>
        <v>3 Axle Rigid</v>
      </c>
      <c r="AO211" s="20" t="str">
        <f>$K$10</f>
        <v>4 and 5 Axle Rigid</v>
      </c>
      <c r="AP211" s="20" t="str">
        <f>$L$10</f>
        <v>3 and 4 Axle Artic</v>
      </c>
      <c r="AQ211" s="20" t="str">
        <f>$M$10</f>
        <v>5 Axle Artic</v>
      </c>
      <c r="AR211" s="21" t="str">
        <f>$N$10</f>
        <v>6+ Axle Artic</v>
      </c>
      <c r="AS211" s="48"/>
      <c r="AU211" s="50"/>
    </row>
    <row r="213" spans="1:47" ht="15.75" customHeight="1">
      <c r="A213" s="22">
        <v>0.29166666666666702</v>
      </c>
      <c r="B213" s="28">
        <f t="shared" ref="B213:N216" si="117">SUM(B12+Q12+AF12)</f>
        <v>1</v>
      </c>
      <c r="C213" s="29">
        <f t="shared" si="117"/>
        <v>1</v>
      </c>
      <c r="D213" s="29">
        <f t="shared" si="117"/>
        <v>86</v>
      </c>
      <c r="E213" s="29">
        <f t="shared" si="117"/>
        <v>1</v>
      </c>
      <c r="F213" s="29">
        <f t="shared" si="117"/>
        <v>14</v>
      </c>
      <c r="G213" s="29">
        <f t="shared" si="117"/>
        <v>0</v>
      </c>
      <c r="H213" s="29">
        <f t="shared" si="117"/>
        <v>0</v>
      </c>
      <c r="I213" s="29">
        <f t="shared" si="117"/>
        <v>2</v>
      </c>
      <c r="J213" s="29">
        <f t="shared" si="117"/>
        <v>0</v>
      </c>
      <c r="K213" s="29">
        <f t="shared" si="117"/>
        <v>0</v>
      </c>
      <c r="L213" s="29">
        <f t="shared" si="117"/>
        <v>0</v>
      </c>
      <c r="M213" s="29">
        <f t="shared" si="117"/>
        <v>0</v>
      </c>
      <c r="N213" s="30">
        <f t="shared" si="117"/>
        <v>1</v>
      </c>
      <c r="O213" s="31">
        <f>SUM(B213:N213)</f>
        <v>106</v>
      </c>
      <c r="P213" s="32"/>
      <c r="Q213" s="28">
        <f t="shared" ref="Q213:AC216" si="118">SUM(B79+Q79+AF79)</f>
        <v>7</v>
      </c>
      <c r="R213" s="29">
        <f t="shared" si="118"/>
        <v>0</v>
      </c>
      <c r="S213" s="29">
        <f t="shared" si="118"/>
        <v>60</v>
      </c>
      <c r="T213" s="29">
        <f t="shared" si="118"/>
        <v>0</v>
      </c>
      <c r="U213" s="29">
        <f t="shared" si="118"/>
        <v>11</v>
      </c>
      <c r="V213" s="29">
        <f t="shared" si="118"/>
        <v>0</v>
      </c>
      <c r="W213" s="29">
        <f t="shared" si="118"/>
        <v>0</v>
      </c>
      <c r="X213" s="29">
        <f t="shared" si="118"/>
        <v>0</v>
      </c>
      <c r="Y213" s="29">
        <f t="shared" si="118"/>
        <v>0</v>
      </c>
      <c r="Z213" s="29">
        <f t="shared" si="118"/>
        <v>0</v>
      </c>
      <c r="AA213" s="29">
        <f t="shared" si="118"/>
        <v>0</v>
      </c>
      <c r="AB213" s="29">
        <f t="shared" si="118"/>
        <v>0</v>
      </c>
      <c r="AC213" s="30">
        <f t="shared" si="118"/>
        <v>1</v>
      </c>
      <c r="AD213" s="31">
        <f>SUM(Q213:AC213)</f>
        <v>79</v>
      </c>
      <c r="AE213" s="32"/>
      <c r="AF213" s="28">
        <f t="shared" ref="AF213:AR216" si="119">SUM(B146+Q146+AF146)</f>
        <v>2</v>
      </c>
      <c r="AG213" s="29">
        <f t="shared" si="119"/>
        <v>0</v>
      </c>
      <c r="AH213" s="29">
        <f t="shared" si="119"/>
        <v>47</v>
      </c>
      <c r="AI213" s="29">
        <f t="shared" si="119"/>
        <v>2</v>
      </c>
      <c r="AJ213" s="29">
        <f t="shared" si="119"/>
        <v>10</v>
      </c>
      <c r="AK213" s="29">
        <f t="shared" si="119"/>
        <v>0</v>
      </c>
      <c r="AL213" s="29">
        <f t="shared" si="119"/>
        <v>0</v>
      </c>
      <c r="AM213" s="29">
        <f t="shared" si="119"/>
        <v>1</v>
      </c>
      <c r="AN213" s="29">
        <f t="shared" si="119"/>
        <v>0</v>
      </c>
      <c r="AO213" s="29">
        <f t="shared" si="119"/>
        <v>0</v>
      </c>
      <c r="AP213" s="29">
        <f t="shared" si="119"/>
        <v>0</v>
      </c>
      <c r="AQ213" s="29">
        <f t="shared" si="119"/>
        <v>0</v>
      </c>
      <c r="AR213" s="30">
        <f t="shared" si="119"/>
        <v>0</v>
      </c>
      <c r="AS213" s="31">
        <f>SUM(AF213:AR213)</f>
        <v>62</v>
      </c>
      <c r="AT213" s="32"/>
      <c r="AU213" s="31">
        <f>SUM(O213+AD213+AS213)</f>
        <v>247</v>
      </c>
    </row>
    <row r="214" spans="1:47" ht="15.75" customHeight="1">
      <c r="A214" s="23">
        <v>0.30208333333333298</v>
      </c>
      <c r="B214" s="33">
        <f t="shared" si="117"/>
        <v>7</v>
      </c>
      <c r="C214" s="32">
        <f t="shared" si="117"/>
        <v>2</v>
      </c>
      <c r="D214" s="32">
        <f t="shared" si="117"/>
        <v>148</v>
      </c>
      <c r="E214" s="32">
        <f t="shared" si="117"/>
        <v>1</v>
      </c>
      <c r="F214" s="32">
        <f t="shared" si="117"/>
        <v>14</v>
      </c>
      <c r="G214" s="32">
        <f t="shared" si="117"/>
        <v>0</v>
      </c>
      <c r="H214" s="32">
        <f t="shared" si="117"/>
        <v>0</v>
      </c>
      <c r="I214" s="32">
        <f t="shared" si="117"/>
        <v>0</v>
      </c>
      <c r="J214" s="32">
        <f t="shared" si="117"/>
        <v>0</v>
      </c>
      <c r="K214" s="32">
        <f t="shared" si="117"/>
        <v>0</v>
      </c>
      <c r="L214" s="32">
        <f t="shared" si="117"/>
        <v>0</v>
      </c>
      <c r="M214" s="32">
        <f t="shared" si="117"/>
        <v>0</v>
      </c>
      <c r="N214" s="34">
        <f t="shared" si="117"/>
        <v>0</v>
      </c>
      <c r="O214" s="35">
        <f>SUM(B214:N214)</f>
        <v>172</v>
      </c>
      <c r="P214" s="32"/>
      <c r="Q214" s="33">
        <f t="shared" si="118"/>
        <v>11</v>
      </c>
      <c r="R214" s="32">
        <f t="shared" si="118"/>
        <v>2</v>
      </c>
      <c r="S214" s="32">
        <f t="shared" si="118"/>
        <v>63</v>
      </c>
      <c r="T214" s="32">
        <f t="shared" si="118"/>
        <v>0</v>
      </c>
      <c r="U214" s="32">
        <f t="shared" si="118"/>
        <v>13</v>
      </c>
      <c r="V214" s="32">
        <f t="shared" si="118"/>
        <v>0</v>
      </c>
      <c r="W214" s="32">
        <f t="shared" si="118"/>
        <v>0</v>
      </c>
      <c r="X214" s="32">
        <f t="shared" si="118"/>
        <v>0</v>
      </c>
      <c r="Y214" s="32">
        <f t="shared" si="118"/>
        <v>0</v>
      </c>
      <c r="Z214" s="32">
        <f t="shared" si="118"/>
        <v>0</v>
      </c>
      <c r="AA214" s="32">
        <f t="shared" si="118"/>
        <v>0</v>
      </c>
      <c r="AB214" s="32">
        <f t="shared" si="118"/>
        <v>0</v>
      </c>
      <c r="AC214" s="34">
        <f t="shared" si="118"/>
        <v>0</v>
      </c>
      <c r="AD214" s="35">
        <f>SUM(Q214:AC214)</f>
        <v>89</v>
      </c>
      <c r="AE214" s="32"/>
      <c r="AF214" s="33">
        <f t="shared" si="119"/>
        <v>3</v>
      </c>
      <c r="AG214" s="32">
        <f t="shared" si="119"/>
        <v>1</v>
      </c>
      <c r="AH214" s="32">
        <f t="shared" si="119"/>
        <v>56</v>
      </c>
      <c r="AI214" s="32">
        <f t="shared" si="119"/>
        <v>2</v>
      </c>
      <c r="AJ214" s="32">
        <f t="shared" si="119"/>
        <v>12</v>
      </c>
      <c r="AK214" s="32">
        <f t="shared" si="119"/>
        <v>0</v>
      </c>
      <c r="AL214" s="32">
        <f t="shared" si="119"/>
        <v>0</v>
      </c>
      <c r="AM214" s="32">
        <f t="shared" si="119"/>
        <v>1</v>
      </c>
      <c r="AN214" s="32">
        <f t="shared" si="119"/>
        <v>0</v>
      </c>
      <c r="AO214" s="32">
        <f t="shared" si="119"/>
        <v>0</v>
      </c>
      <c r="AP214" s="32">
        <f t="shared" si="119"/>
        <v>0</v>
      </c>
      <c r="AQ214" s="32">
        <f t="shared" si="119"/>
        <v>0</v>
      </c>
      <c r="AR214" s="34">
        <f t="shared" si="119"/>
        <v>0</v>
      </c>
      <c r="AS214" s="35">
        <f>SUM(AF214:AR214)</f>
        <v>75</v>
      </c>
      <c r="AT214" s="32"/>
      <c r="AU214" s="35">
        <f>SUM(O214+AD214+AS214)</f>
        <v>336</v>
      </c>
    </row>
    <row r="215" spans="1:47" ht="15.75" customHeight="1">
      <c r="A215" s="23">
        <v>0.3125</v>
      </c>
      <c r="B215" s="33">
        <f t="shared" si="117"/>
        <v>3</v>
      </c>
      <c r="C215" s="32">
        <f t="shared" si="117"/>
        <v>3</v>
      </c>
      <c r="D215" s="32">
        <f t="shared" si="117"/>
        <v>161</v>
      </c>
      <c r="E215" s="32">
        <f t="shared" si="117"/>
        <v>1</v>
      </c>
      <c r="F215" s="32">
        <f t="shared" si="117"/>
        <v>21</v>
      </c>
      <c r="G215" s="32">
        <f t="shared" si="117"/>
        <v>0</v>
      </c>
      <c r="H215" s="32">
        <f t="shared" si="117"/>
        <v>0</v>
      </c>
      <c r="I215" s="32">
        <f t="shared" si="117"/>
        <v>2</v>
      </c>
      <c r="J215" s="32">
        <f t="shared" si="117"/>
        <v>0</v>
      </c>
      <c r="K215" s="32">
        <f t="shared" si="117"/>
        <v>0</v>
      </c>
      <c r="L215" s="32">
        <f t="shared" si="117"/>
        <v>0</v>
      </c>
      <c r="M215" s="32">
        <f t="shared" si="117"/>
        <v>0</v>
      </c>
      <c r="N215" s="34">
        <f t="shared" si="117"/>
        <v>0</v>
      </c>
      <c r="O215" s="35">
        <f>SUM(B215:N215)</f>
        <v>191</v>
      </c>
      <c r="P215" s="32"/>
      <c r="Q215" s="33">
        <f t="shared" si="118"/>
        <v>7</v>
      </c>
      <c r="R215" s="32">
        <f t="shared" si="118"/>
        <v>2</v>
      </c>
      <c r="S215" s="32">
        <f t="shared" si="118"/>
        <v>111</v>
      </c>
      <c r="T215" s="32">
        <f t="shared" si="118"/>
        <v>2</v>
      </c>
      <c r="U215" s="32">
        <f t="shared" si="118"/>
        <v>18</v>
      </c>
      <c r="V215" s="32">
        <f t="shared" si="118"/>
        <v>0</v>
      </c>
      <c r="W215" s="32">
        <f t="shared" si="118"/>
        <v>0</v>
      </c>
      <c r="X215" s="32">
        <f t="shared" si="118"/>
        <v>1</v>
      </c>
      <c r="Y215" s="32">
        <f t="shared" si="118"/>
        <v>0</v>
      </c>
      <c r="Z215" s="32">
        <f t="shared" si="118"/>
        <v>0</v>
      </c>
      <c r="AA215" s="32">
        <f t="shared" si="118"/>
        <v>0</v>
      </c>
      <c r="AB215" s="32">
        <f t="shared" si="118"/>
        <v>0</v>
      </c>
      <c r="AC215" s="34">
        <f t="shared" si="118"/>
        <v>0</v>
      </c>
      <c r="AD215" s="35">
        <f>SUM(Q215:AC215)</f>
        <v>141</v>
      </c>
      <c r="AE215" s="32"/>
      <c r="AF215" s="33">
        <f t="shared" si="119"/>
        <v>5</v>
      </c>
      <c r="AG215" s="32">
        <f t="shared" si="119"/>
        <v>0</v>
      </c>
      <c r="AH215" s="32">
        <f t="shared" si="119"/>
        <v>72</v>
      </c>
      <c r="AI215" s="32">
        <f t="shared" si="119"/>
        <v>1</v>
      </c>
      <c r="AJ215" s="32">
        <f t="shared" si="119"/>
        <v>8</v>
      </c>
      <c r="AK215" s="32">
        <f t="shared" si="119"/>
        <v>0</v>
      </c>
      <c r="AL215" s="32">
        <f t="shared" si="119"/>
        <v>0</v>
      </c>
      <c r="AM215" s="32">
        <f t="shared" si="119"/>
        <v>0</v>
      </c>
      <c r="AN215" s="32">
        <f t="shared" si="119"/>
        <v>1</v>
      </c>
      <c r="AO215" s="32">
        <f t="shared" si="119"/>
        <v>0</v>
      </c>
      <c r="AP215" s="32">
        <f t="shared" si="119"/>
        <v>0</v>
      </c>
      <c r="AQ215" s="32">
        <f t="shared" si="119"/>
        <v>0</v>
      </c>
      <c r="AR215" s="34">
        <f t="shared" si="119"/>
        <v>0</v>
      </c>
      <c r="AS215" s="35">
        <f>SUM(AF215:AR215)</f>
        <v>87</v>
      </c>
      <c r="AT215" s="32"/>
      <c r="AU215" s="35">
        <f>SUM(O215+AD215+AS215)</f>
        <v>419</v>
      </c>
    </row>
    <row r="216" spans="1:47" ht="15.75" customHeight="1">
      <c r="A216" s="24">
        <v>0.32291666666666702</v>
      </c>
      <c r="B216" s="36">
        <f t="shared" si="117"/>
        <v>9</v>
      </c>
      <c r="C216" s="37">
        <f t="shared" si="117"/>
        <v>2</v>
      </c>
      <c r="D216" s="37">
        <f t="shared" si="117"/>
        <v>178</v>
      </c>
      <c r="E216" s="37">
        <f t="shared" si="117"/>
        <v>8</v>
      </c>
      <c r="F216" s="37">
        <f t="shared" si="117"/>
        <v>25</v>
      </c>
      <c r="G216" s="37">
        <f t="shared" si="117"/>
        <v>0</v>
      </c>
      <c r="H216" s="37">
        <f t="shared" si="117"/>
        <v>0</v>
      </c>
      <c r="I216" s="37">
        <f t="shared" si="117"/>
        <v>0</v>
      </c>
      <c r="J216" s="37">
        <f t="shared" si="117"/>
        <v>0</v>
      </c>
      <c r="K216" s="37">
        <f t="shared" si="117"/>
        <v>0</v>
      </c>
      <c r="L216" s="37">
        <f t="shared" si="117"/>
        <v>0</v>
      </c>
      <c r="M216" s="37">
        <f t="shared" si="117"/>
        <v>0</v>
      </c>
      <c r="N216" s="38">
        <f t="shared" si="117"/>
        <v>0</v>
      </c>
      <c r="O216" s="39">
        <f>SUM(B216:N216)</f>
        <v>222</v>
      </c>
      <c r="P216" s="32"/>
      <c r="Q216" s="36">
        <f t="shared" si="118"/>
        <v>11</v>
      </c>
      <c r="R216" s="37">
        <f t="shared" si="118"/>
        <v>1</v>
      </c>
      <c r="S216" s="37">
        <f t="shared" si="118"/>
        <v>111</v>
      </c>
      <c r="T216" s="37">
        <f t="shared" si="118"/>
        <v>4</v>
      </c>
      <c r="U216" s="37">
        <f t="shared" si="118"/>
        <v>26</v>
      </c>
      <c r="V216" s="37">
        <f t="shared" si="118"/>
        <v>0</v>
      </c>
      <c r="W216" s="37">
        <f t="shared" si="118"/>
        <v>0</v>
      </c>
      <c r="X216" s="37">
        <f t="shared" si="118"/>
        <v>4</v>
      </c>
      <c r="Y216" s="37">
        <f t="shared" si="118"/>
        <v>1</v>
      </c>
      <c r="Z216" s="37">
        <f t="shared" si="118"/>
        <v>1</v>
      </c>
      <c r="AA216" s="37">
        <f t="shared" si="118"/>
        <v>0</v>
      </c>
      <c r="AB216" s="37">
        <f t="shared" si="118"/>
        <v>0</v>
      </c>
      <c r="AC216" s="38">
        <f t="shared" si="118"/>
        <v>0</v>
      </c>
      <c r="AD216" s="39">
        <f>SUM(Q216:AC216)</f>
        <v>159</v>
      </c>
      <c r="AE216" s="32"/>
      <c r="AF216" s="36">
        <f t="shared" si="119"/>
        <v>5</v>
      </c>
      <c r="AG216" s="37">
        <f t="shared" si="119"/>
        <v>1</v>
      </c>
      <c r="AH216" s="37">
        <f t="shared" si="119"/>
        <v>79</v>
      </c>
      <c r="AI216" s="37">
        <f t="shared" si="119"/>
        <v>1</v>
      </c>
      <c r="AJ216" s="37">
        <f t="shared" si="119"/>
        <v>18</v>
      </c>
      <c r="AK216" s="37">
        <f t="shared" si="119"/>
        <v>0</v>
      </c>
      <c r="AL216" s="37">
        <f t="shared" si="119"/>
        <v>0</v>
      </c>
      <c r="AM216" s="37">
        <f t="shared" si="119"/>
        <v>0</v>
      </c>
      <c r="AN216" s="37">
        <f t="shared" si="119"/>
        <v>1</v>
      </c>
      <c r="AO216" s="37">
        <f t="shared" si="119"/>
        <v>0</v>
      </c>
      <c r="AP216" s="37">
        <f t="shared" si="119"/>
        <v>0</v>
      </c>
      <c r="AQ216" s="37">
        <f t="shared" si="119"/>
        <v>0</v>
      </c>
      <c r="AR216" s="38">
        <f t="shared" si="119"/>
        <v>0</v>
      </c>
      <c r="AS216" s="39">
        <f>SUM(AF216:AR216)</f>
        <v>105</v>
      </c>
      <c r="AT216" s="32"/>
      <c r="AU216" s="39">
        <f>SUM(O216+AD216+AS216)</f>
        <v>486</v>
      </c>
    </row>
    <row r="217" spans="1:47" ht="15.75" customHeight="1">
      <c r="A217" s="25" t="s">
        <v>21</v>
      </c>
      <c r="B217" s="40">
        <f t="shared" ref="B217:O217" si="120">SUM(B213:B216)</f>
        <v>20</v>
      </c>
      <c r="C217" s="41">
        <f t="shared" si="120"/>
        <v>8</v>
      </c>
      <c r="D217" s="41">
        <f t="shared" si="120"/>
        <v>573</v>
      </c>
      <c r="E217" s="41">
        <f t="shared" si="120"/>
        <v>11</v>
      </c>
      <c r="F217" s="41">
        <f t="shared" si="120"/>
        <v>74</v>
      </c>
      <c r="G217" s="41">
        <f t="shared" si="120"/>
        <v>0</v>
      </c>
      <c r="H217" s="41">
        <f t="shared" si="120"/>
        <v>0</v>
      </c>
      <c r="I217" s="41">
        <f t="shared" si="120"/>
        <v>4</v>
      </c>
      <c r="J217" s="41">
        <f t="shared" si="120"/>
        <v>0</v>
      </c>
      <c r="K217" s="41">
        <f t="shared" si="120"/>
        <v>0</v>
      </c>
      <c r="L217" s="41">
        <f t="shared" si="120"/>
        <v>0</v>
      </c>
      <c r="M217" s="41">
        <f t="shared" si="120"/>
        <v>0</v>
      </c>
      <c r="N217" s="42">
        <f t="shared" si="120"/>
        <v>1</v>
      </c>
      <c r="O217" s="43">
        <f t="shared" si="120"/>
        <v>691</v>
      </c>
      <c r="P217" s="32"/>
      <c r="Q217" s="40">
        <f t="shared" ref="Q217:AD217" si="121">SUM(Q213:Q216)</f>
        <v>36</v>
      </c>
      <c r="R217" s="41">
        <f t="shared" si="121"/>
        <v>5</v>
      </c>
      <c r="S217" s="41">
        <f t="shared" si="121"/>
        <v>345</v>
      </c>
      <c r="T217" s="41">
        <f t="shared" si="121"/>
        <v>6</v>
      </c>
      <c r="U217" s="41">
        <f t="shared" si="121"/>
        <v>68</v>
      </c>
      <c r="V217" s="41">
        <f t="shared" si="121"/>
        <v>0</v>
      </c>
      <c r="W217" s="41">
        <f t="shared" si="121"/>
        <v>0</v>
      </c>
      <c r="X217" s="41">
        <f t="shared" si="121"/>
        <v>5</v>
      </c>
      <c r="Y217" s="41">
        <f t="shared" si="121"/>
        <v>1</v>
      </c>
      <c r="Z217" s="41">
        <f t="shared" si="121"/>
        <v>1</v>
      </c>
      <c r="AA217" s="41">
        <f t="shared" si="121"/>
        <v>0</v>
      </c>
      <c r="AB217" s="41">
        <f t="shared" si="121"/>
        <v>0</v>
      </c>
      <c r="AC217" s="42">
        <f t="shared" si="121"/>
        <v>1</v>
      </c>
      <c r="AD217" s="43">
        <f t="shared" si="121"/>
        <v>468</v>
      </c>
      <c r="AE217" s="32"/>
      <c r="AF217" s="40">
        <f t="shared" ref="AF217:AS217" si="122">SUM(AF213:AF216)</f>
        <v>15</v>
      </c>
      <c r="AG217" s="41">
        <f t="shared" si="122"/>
        <v>2</v>
      </c>
      <c r="AH217" s="41">
        <f t="shared" si="122"/>
        <v>254</v>
      </c>
      <c r="AI217" s="41">
        <f t="shared" si="122"/>
        <v>6</v>
      </c>
      <c r="AJ217" s="41">
        <f t="shared" si="122"/>
        <v>48</v>
      </c>
      <c r="AK217" s="41">
        <f t="shared" si="122"/>
        <v>0</v>
      </c>
      <c r="AL217" s="41">
        <f t="shared" si="122"/>
        <v>0</v>
      </c>
      <c r="AM217" s="41">
        <f t="shared" si="122"/>
        <v>2</v>
      </c>
      <c r="AN217" s="41">
        <f t="shared" si="122"/>
        <v>2</v>
      </c>
      <c r="AO217" s="41">
        <f t="shared" si="122"/>
        <v>0</v>
      </c>
      <c r="AP217" s="41">
        <f t="shared" si="122"/>
        <v>0</v>
      </c>
      <c r="AQ217" s="41">
        <f t="shared" si="122"/>
        <v>0</v>
      </c>
      <c r="AR217" s="42">
        <f t="shared" si="122"/>
        <v>0</v>
      </c>
      <c r="AS217" s="43">
        <f t="shared" si="122"/>
        <v>329</v>
      </c>
      <c r="AT217" s="32"/>
      <c r="AU217" s="43">
        <f>SUM(AU213:AU216)</f>
        <v>1488</v>
      </c>
    </row>
    <row r="218" spans="1:47" ht="15.75" customHeight="1">
      <c r="A218" s="22">
        <v>0.33333333333333298</v>
      </c>
      <c r="B218" s="28">
        <f t="shared" ref="B218:N221" si="123">SUM(B17+Q17+AF17)</f>
        <v>6</v>
      </c>
      <c r="C218" s="29">
        <f t="shared" si="123"/>
        <v>2</v>
      </c>
      <c r="D218" s="29">
        <f t="shared" si="123"/>
        <v>189</v>
      </c>
      <c r="E218" s="29">
        <f t="shared" si="123"/>
        <v>5</v>
      </c>
      <c r="F218" s="29">
        <f t="shared" si="123"/>
        <v>29</v>
      </c>
      <c r="G218" s="29">
        <f t="shared" si="123"/>
        <v>0</v>
      </c>
      <c r="H218" s="29">
        <f t="shared" si="123"/>
        <v>1</v>
      </c>
      <c r="I218" s="29">
        <f t="shared" si="123"/>
        <v>1</v>
      </c>
      <c r="J218" s="29">
        <f t="shared" si="123"/>
        <v>0</v>
      </c>
      <c r="K218" s="29">
        <f t="shared" si="123"/>
        <v>0</v>
      </c>
      <c r="L218" s="29">
        <f t="shared" si="123"/>
        <v>0</v>
      </c>
      <c r="M218" s="29">
        <f t="shared" si="123"/>
        <v>0</v>
      </c>
      <c r="N218" s="30">
        <f t="shared" si="123"/>
        <v>0</v>
      </c>
      <c r="O218" s="31">
        <f>SUM(B218:N218)</f>
        <v>233</v>
      </c>
      <c r="P218" s="32"/>
      <c r="Q218" s="28">
        <f t="shared" ref="Q218:AC221" si="124">SUM(B84+Q84+AF84)</f>
        <v>8</v>
      </c>
      <c r="R218" s="29">
        <f t="shared" si="124"/>
        <v>0</v>
      </c>
      <c r="S218" s="29">
        <f t="shared" si="124"/>
        <v>114</v>
      </c>
      <c r="T218" s="29">
        <f t="shared" si="124"/>
        <v>4</v>
      </c>
      <c r="U218" s="29">
        <f t="shared" si="124"/>
        <v>23</v>
      </c>
      <c r="V218" s="29">
        <f t="shared" si="124"/>
        <v>0</v>
      </c>
      <c r="W218" s="29">
        <f t="shared" si="124"/>
        <v>1</v>
      </c>
      <c r="X218" s="29">
        <f t="shared" si="124"/>
        <v>2</v>
      </c>
      <c r="Y218" s="29">
        <f t="shared" si="124"/>
        <v>1</v>
      </c>
      <c r="Z218" s="29">
        <f t="shared" si="124"/>
        <v>0</v>
      </c>
      <c r="AA218" s="29">
        <f t="shared" si="124"/>
        <v>0</v>
      </c>
      <c r="AB218" s="29">
        <f t="shared" si="124"/>
        <v>0</v>
      </c>
      <c r="AC218" s="30">
        <f t="shared" si="124"/>
        <v>0</v>
      </c>
      <c r="AD218" s="31">
        <f>SUM(Q218:AC218)</f>
        <v>153</v>
      </c>
      <c r="AE218" s="32"/>
      <c r="AF218" s="28">
        <f t="shared" ref="AF218:AR221" si="125">SUM(B151+Q151+AF151)</f>
        <v>8</v>
      </c>
      <c r="AG218" s="29">
        <f t="shared" si="125"/>
        <v>1</v>
      </c>
      <c r="AH218" s="29">
        <f t="shared" si="125"/>
        <v>61</v>
      </c>
      <c r="AI218" s="29">
        <f t="shared" si="125"/>
        <v>4</v>
      </c>
      <c r="AJ218" s="29">
        <f t="shared" si="125"/>
        <v>8</v>
      </c>
      <c r="AK218" s="29">
        <f t="shared" si="125"/>
        <v>0</v>
      </c>
      <c r="AL218" s="29">
        <f t="shared" si="125"/>
        <v>0</v>
      </c>
      <c r="AM218" s="29">
        <f t="shared" si="125"/>
        <v>0</v>
      </c>
      <c r="AN218" s="29">
        <f t="shared" si="125"/>
        <v>0</v>
      </c>
      <c r="AO218" s="29">
        <f t="shared" si="125"/>
        <v>0</v>
      </c>
      <c r="AP218" s="29">
        <f t="shared" si="125"/>
        <v>0</v>
      </c>
      <c r="AQ218" s="29">
        <f t="shared" si="125"/>
        <v>0</v>
      </c>
      <c r="AR218" s="30">
        <f t="shared" si="125"/>
        <v>0</v>
      </c>
      <c r="AS218" s="31">
        <f>SUM(AF218:AR218)</f>
        <v>82</v>
      </c>
      <c r="AT218" s="32"/>
      <c r="AU218" s="31">
        <f>SUM(O218+AD218+AS218)</f>
        <v>468</v>
      </c>
    </row>
    <row r="219" spans="1:47" ht="15.75" customHeight="1">
      <c r="A219" s="23">
        <v>0.34375</v>
      </c>
      <c r="B219" s="33">
        <f t="shared" si="123"/>
        <v>7</v>
      </c>
      <c r="C219" s="32">
        <f t="shared" si="123"/>
        <v>0</v>
      </c>
      <c r="D219" s="32">
        <f t="shared" si="123"/>
        <v>159</v>
      </c>
      <c r="E219" s="32">
        <f t="shared" si="123"/>
        <v>2</v>
      </c>
      <c r="F219" s="32">
        <f t="shared" si="123"/>
        <v>17</v>
      </c>
      <c r="G219" s="32">
        <f t="shared" si="123"/>
        <v>0</v>
      </c>
      <c r="H219" s="32">
        <f t="shared" si="123"/>
        <v>0</v>
      </c>
      <c r="I219" s="32">
        <f t="shared" si="123"/>
        <v>2</v>
      </c>
      <c r="J219" s="32">
        <f t="shared" si="123"/>
        <v>0</v>
      </c>
      <c r="K219" s="32">
        <f t="shared" si="123"/>
        <v>0</v>
      </c>
      <c r="L219" s="32">
        <f t="shared" si="123"/>
        <v>0</v>
      </c>
      <c r="M219" s="32">
        <f t="shared" si="123"/>
        <v>0</v>
      </c>
      <c r="N219" s="34">
        <f t="shared" si="123"/>
        <v>0</v>
      </c>
      <c r="O219" s="35">
        <f>SUM(B219:N219)</f>
        <v>187</v>
      </c>
      <c r="P219" s="32"/>
      <c r="Q219" s="33">
        <f t="shared" si="124"/>
        <v>3</v>
      </c>
      <c r="R219" s="32">
        <f t="shared" si="124"/>
        <v>1</v>
      </c>
      <c r="S219" s="32">
        <f t="shared" si="124"/>
        <v>112</v>
      </c>
      <c r="T219" s="32">
        <f t="shared" si="124"/>
        <v>4</v>
      </c>
      <c r="U219" s="32">
        <f t="shared" si="124"/>
        <v>16</v>
      </c>
      <c r="V219" s="32">
        <f t="shared" si="124"/>
        <v>0</v>
      </c>
      <c r="W219" s="32">
        <f t="shared" si="124"/>
        <v>1</v>
      </c>
      <c r="X219" s="32">
        <f t="shared" si="124"/>
        <v>1</v>
      </c>
      <c r="Y219" s="32">
        <f t="shared" si="124"/>
        <v>1</v>
      </c>
      <c r="Z219" s="32">
        <f t="shared" si="124"/>
        <v>0</v>
      </c>
      <c r="AA219" s="32">
        <f t="shared" si="124"/>
        <v>0</v>
      </c>
      <c r="AB219" s="32">
        <f t="shared" si="124"/>
        <v>0</v>
      </c>
      <c r="AC219" s="34">
        <f t="shared" si="124"/>
        <v>0</v>
      </c>
      <c r="AD219" s="35">
        <f>SUM(Q219:AC219)</f>
        <v>139</v>
      </c>
      <c r="AE219" s="32"/>
      <c r="AF219" s="33">
        <f t="shared" si="125"/>
        <v>7</v>
      </c>
      <c r="AG219" s="32">
        <f t="shared" si="125"/>
        <v>2</v>
      </c>
      <c r="AH219" s="32">
        <f t="shared" si="125"/>
        <v>69</v>
      </c>
      <c r="AI219" s="32">
        <f t="shared" si="125"/>
        <v>2</v>
      </c>
      <c r="AJ219" s="32">
        <f t="shared" si="125"/>
        <v>9</v>
      </c>
      <c r="AK219" s="32">
        <f t="shared" si="125"/>
        <v>0</v>
      </c>
      <c r="AL219" s="32">
        <f t="shared" si="125"/>
        <v>0</v>
      </c>
      <c r="AM219" s="32">
        <f t="shared" si="125"/>
        <v>1</v>
      </c>
      <c r="AN219" s="32">
        <f t="shared" si="125"/>
        <v>0</v>
      </c>
      <c r="AO219" s="32">
        <f t="shared" si="125"/>
        <v>0</v>
      </c>
      <c r="AP219" s="32">
        <f t="shared" si="125"/>
        <v>0</v>
      </c>
      <c r="AQ219" s="32">
        <f t="shared" si="125"/>
        <v>0</v>
      </c>
      <c r="AR219" s="34">
        <f t="shared" si="125"/>
        <v>0</v>
      </c>
      <c r="AS219" s="35">
        <f>SUM(AF219:AR219)</f>
        <v>90</v>
      </c>
      <c r="AT219" s="32"/>
      <c r="AU219" s="35">
        <f>SUM(O219+AD219+AS219)</f>
        <v>416</v>
      </c>
    </row>
    <row r="220" spans="1:47" ht="15.75" customHeight="1">
      <c r="A220" s="23">
        <v>0.35416666666666702</v>
      </c>
      <c r="B220" s="33">
        <f t="shared" si="123"/>
        <v>10</v>
      </c>
      <c r="C220" s="32">
        <f t="shared" si="123"/>
        <v>2</v>
      </c>
      <c r="D220" s="32">
        <f t="shared" si="123"/>
        <v>162</v>
      </c>
      <c r="E220" s="32">
        <f t="shared" si="123"/>
        <v>6</v>
      </c>
      <c r="F220" s="32">
        <f t="shared" si="123"/>
        <v>19</v>
      </c>
      <c r="G220" s="32">
        <f t="shared" si="123"/>
        <v>0</v>
      </c>
      <c r="H220" s="32">
        <f t="shared" si="123"/>
        <v>0</v>
      </c>
      <c r="I220" s="32">
        <f t="shared" si="123"/>
        <v>1</v>
      </c>
      <c r="J220" s="32">
        <f t="shared" si="123"/>
        <v>1</v>
      </c>
      <c r="K220" s="32">
        <f t="shared" si="123"/>
        <v>0</v>
      </c>
      <c r="L220" s="32">
        <f t="shared" si="123"/>
        <v>0</v>
      </c>
      <c r="M220" s="32">
        <f t="shared" si="123"/>
        <v>0</v>
      </c>
      <c r="N220" s="34">
        <f t="shared" si="123"/>
        <v>0</v>
      </c>
      <c r="O220" s="35">
        <f>SUM(B220:N220)</f>
        <v>201</v>
      </c>
      <c r="P220" s="32"/>
      <c r="Q220" s="33">
        <f t="shared" si="124"/>
        <v>4</v>
      </c>
      <c r="R220" s="32">
        <f t="shared" si="124"/>
        <v>1</v>
      </c>
      <c r="S220" s="32">
        <f t="shared" si="124"/>
        <v>143</v>
      </c>
      <c r="T220" s="32">
        <f t="shared" si="124"/>
        <v>2</v>
      </c>
      <c r="U220" s="32">
        <f t="shared" si="124"/>
        <v>21</v>
      </c>
      <c r="V220" s="32">
        <f t="shared" si="124"/>
        <v>0</v>
      </c>
      <c r="W220" s="32">
        <f t="shared" si="124"/>
        <v>0</v>
      </c>
      <c r="X220" s="32">
        <f t="shared" si="124"/>
        <v>3</v>
      </c>
      <c r="Y220" s="32">
        <f t="shared" si="124"/>
        <v>0</v>
      </c>
      <c r="Z220" s="32">
        <f t="shared" si="124"/>
        <v>0</v>
      </c>
      <c r="AA220" s="32">
        <f t="shared" si="124"/>
        <v>0</v>
      </c>
      <c r="AB220" s="32">
        <f t="shared" si="124"/>
        <v>0</v>
      </c>
      <c r="AC220" s="34">
        <f t="shared" si="124"/>
        <v>0</v>
      </c>
      <c r="AD220" s="35">
        <f>SUM(Q220:AC220)</f>
        <v>174</v>
      </c>
      <c r="AE220" s="32"/>
      <c r="AF220" s="33">
        <f t="shared" si="125"/>
        <v>4</v>
      </c>
      <c r="AG220" s="32">
        <f t="shared" si="125"/>
        <v>0</v>
      </c>
      <c r="AH220" s="32">
        <f t="shared" si="125"/>
        <v>67</v>
      </c>
      <c r="AI220" s="32">
        <f t="shared" si="125"/>
        <v>1</v>
      </c>
      <c r="AJ220" s="32">
        <f t="shared" si="125"/>
        <v>12</v>
      </c>
      <c r="AK220" s="32">
        <f t="shared" si="125"/>
        <v>0</v>
      </c>
      <c r="AL220" s="32">
        <f t="shared" si="125"/>
        <v>0</v>
      </c>
      <c r="AM220" s="32">
        <f t="shared" si="125"/>
        <v>3</v>
      </c>
      <c r="AN220" s="32">
        <f t="shared" si="125"/>
        <v>0</v>
      </c>
      <c r="AO220" s="32">
        <f t="shared" si="125"/>
        <v>0</v>
      </c>
      <c r="AP220" s="32">
        <f t="shared" si="125"/>
        <v>0</v>
      </c>
      <c r="AQ220" s="32">
        <f t="shared" si="125"/>
        <v>0</v>
      </c>
      <c r="AR220" s="34">
        <f t="shared" si="125"/>
        <v>0</v>
      </c>
      <c r="AS220" s="35">
        <f>SUM(AF220:AR220)</f>
        <v>87</v>
      </c>
      <c r="AT220" s="32"/>
      <c r="AU220" s="35">
        <f>SUM(O220+AD220+AS220)</f>
        <v>462</v>
      </c>
    </row>
    <row r="221" spans="1:47" ht="15.75" customHeight="1">
      <c r="A221" s="24">
        <v>0.36458333333333298</v>
      </c>
      <c r="B221" s="36">
        <f t="shared" si="123"/>
        <v>14</v>
      </c>
      <c r="C221" s="37">
        <f t="shared" si="123"/>
        <v>7</v>
      </c>
      <c r="D221" s="37">
        <f t="shared" si="123"/>
        <v>144</v>
      </c>
      <c r="E221" s="37">
        <f t="shared" si="123"/>
        <v>5</v>
      </c>
      <c r="F221" s="37">
        <f t="shared" si="123"/>
        <v>15</v>
      </c>
      <c r="G221" s="37">
        <f t="shared" si="123"/>
        <v>0</v>
      </c>
      <c r="H221" s="37">
        <f t="shared" si="123"/>
        <v>0</v>
      </c>
      <c r="I221" s="37">
        <f t="shared" si="123"/>
        <v>1</v>
      </c>
      <c r="J221" s="37">
        <f t="shared" si="123"/>
        <v>0</v>
      </c>
      <c r="K221" s="37">
        <f t="shared" si="123"/>
        <v>0</v>
      </c>
      <c r="L221" s="37">
        <f t="shared" si="123"/>
        <v>0</v>
      </c>
      <c r="M221" s="37">
        <f t="shared" si="123"/>
        <v>0</v>
      </c>
      <c r="N221" s="38">
        <f t="shared" si="123"/>
        <v>0</v>
      </c>
      <c r="O221" s="39">
        <f>SUM(B221:N221)</f>
        <v>186</v>
      </c>
      <c r="P221" s="32"/>
      <c r="Q221" s="36">
        <f t="shared" si="124"/>
        <v>8</v>
      </c>
      <c r="R221" s="37">
        <f t="shared" si="124"/>
        <v>3</v>
      </c>
      <c r="S221" s="37">
        <f t="shared" si="124"/>
        <v>114</v>
      </c>
      <c r="T221" s="37">
        <f t="shared" si="124"/>
        <v>3</v>
      </c>
      <c r="U221" s="37">
        <f t="shared" si="124"/>
        <v>20</v>
      </c>
      <c r="V221" s="37">
        <f t="shared" si="124"/>
        <v>1</v>
      </c>
      <c r="W221" s="37">
        <f t="shared" si="124"/>
        <v>1</v>
      </c>
      <c r="X221" s="37">
        <f t="shared" si="124"/>
        <v>2</v>
      </c>
      <c r="Y221" s="37">
        <f t="shared" si="124"/>
        <v>0</v>
      </c>
      <c r="Z221" s="37">
        <f t="shared" si="124"/>
        <v>0</v>
      </c>
      <c r="AA221" s="37">
        <f t="shared" si="124"/>
        <v>0</v>
      </c>
      <c r="AB221" s="37">
        <f t="shared" si="124"/>
        <v>0</v>
      </c>
      <c r="AC221" s="38">
        <f t="shared" si="124"/>
        <v>0</v>
      </c>
      <c r="AD221" s="39">
        <f>SUM(Q221:AC221)</f>
        <v>152</v>
      </c>
      <c r="AE221" s="32"/>
      <c r="AF221" s="36">
        <f t="shared" si="125"/>
        <v>1</v>
      </c>
      <c r="AG221" s="37">
        <f t="shared" si="125"/>
        <v>0</v>
      </c>
      <c r="AH221" s="37">
        <f t="shared" si="125"/>
        <v>82</v>
      </c>
      <c r="AI221" s="37">
        <f t="shared" si="125"/>
        <v>3</v>
      </c>
      <c r="AJ221" s="37">
        <f t="shared" si="125"/>
        <v>6</v>
      </c>
      <c r="AK221" s="37">
        <f t="shared" si="125"/>
        <v>0</v>
      </c>
      <c r="AL221" s="37">
        <f t="shared" si="125"/>
        <v>1</v>
      </c>
      <c r="AM221" s="37">
        <f t="shared" si="125"/>
        <v>1</v>
      </c>
      <c r="AN221" s="37">
        <f t="shared" si="125"/>
        <v>0</v>
      </c>
      <c r="AO221" s="37">
        <f t="shared" si="125"/>
        <v>0</v>
      </c>
      <c r="AP221" s="37">
        <f t="shared" si="125"/>
        <v>0</v>
      </c>
      <c r="AQ221" s="37">
        <f t="shared" si="125"/>
        <v>0</v>
      </c>
      <c r="AR221" s="38">
        <f t="shared" si="125"/>
        <v>0</v>
      </c>
      <c r="AS221" s="39">
        <f>SUM(AF221:AR221)</f>
        <v>94</v>
      </c>
      <c r="AT221" s="32"/>
      <c r="AU221" s="39">
        <f>SUM(O221+AD221+AS221)</f>
        <v>432</v>
      </c>
    </row>
    <row r="222" spans="1:47" ht="15.75" customHeight="1">
      <c r="A222" s="25" t="s">
        <v>21</v>
      </c>
      <c r="B222" s="40">
        <f t="shared" ref="B222:O222" si="126">SUM(B218:B221)</f>
        <v>37</v>
      </c>
      <c r="C222" s="41">
        <f t="shared" si="126"/>
        <v>11</v>
      </c>
      <c r="D222" s="41">
        <f t="shared" si="126"/>
        <v>654</v>
      </c>
      <c r="E222" s="41">
        <f t="shared" si="126"/>
        <v>18</v>
      </c>
      <c r="F222" s="41">
        <f t="shared" si="126"/>
        <v>80</v>
      </c>
      <c r="G222" s="41">
        <f t="shared" si="126"/>
        <v>0</v>
      </c>
      <c r="H222" s="41">
        <f t="shared" si="126"/>
        <v>1</v>
      </c>
      <c r="I222" s="41">
        <f t="shared" si="126"/>
        <v>5</v>
      </c>
      <c r="J222" s="41">
        <f t="shared" si="126"/>
        <v>1</v>
      </c>
      <c r="K222" s="41">
        <f t="shared" si="126"/>
        <v>0</v>
      </c>
      <c r="L222" s="41">
        <f t="shared" si="126"/>
        <v>0</v>
      </c>
      <c r="M222" s="41">
        <f t="shared" si="126"/>
        <v>0</v>
      </c>
      <c r="N222" s="42">
        <f t="shared" si="126"/>
        <v>0</v>
      </c>
      <c r="O222" s="43">
        <f t="shared" si="126"/>
        <v>807</v>
      </c>
      <c r="P222" s="32"/>
      <c r="Q222" s="40">
        <f t="shared" ref="Q222:AD222" si="127">SUM(Q218:Q221)</f>
        <v>23</v>
      </c>
      <c r="R222" s="41">
        <f t="shared" si="127"/>
        <v>5</v>
      </c>
      <c r="S222" s="41">
        <f t="shared" si="127"/>
        <v>483</v>
      </c>
      <c r="T222" s="41">
        <f t="shared" si="127"/>
        <v>13</v>
      </c>
      <c r="U222" s="41">
        <f t="shared" si="127"/>
        <v>80</v>
      </c>
      <c r="V222" s="41">
        <f t="shared" si="127"/>
        <v>1</v>
      </c>
      <c r="W222" s="41">
        <f t="shared" si="127"/>
        <v>3</v>
      </c>
      <c r="X222" s="41">
        <f t="shared" si="127"/>
        <v>8</v>
      </c>
      <c r="Y222" s="41">
        <f t="shared" si="127"/>
        <v>2</v>
      </c>
      <c r="Z222" s="41">
        <f t="shared" si="127"/>
        <v>0</v>
      </c>
      <c r="AA222" s="41">
        <f t="shared" si="127"/>
        <v>0</v>
      </c>
      <c r="AB222" s="41">
        <f t="shared" si="127"/>
        <v>0</v>
      </c>
      <c r="AC222" s="42">
        <f t="shared" si="127"/>
        <v>0</v>
      </c>
      <c r="AD222" s="43">
        <f t="shared" si="127"/>
        <v>618</v>
      </c>
      <c r="AE222" s="32"/>
      <c r="AF222" s="40">
        <f t="shared" ref="AF222:AS222" si="128">SUM(AF218:AF221)</f>
        <v>20</v>
      </c>
      <c r="AG222" s="41">
        <f t="shared" si="128"/>
        <v>3</v>
      </c>
      <c r="AH222" s="41">
        <f t="shared" si="128"/>
        <v>279</v>
      </c>
      <c r="AI222" s="41">
        <f t="shared" si="128"/>
        <v>10</v>
      </c>
      <c r="AJ222" s="41">
        <f t="shared" si="128"/>
        <v>35</v>
      </c>
      <c r="AK222" s="41">
        <f t="shared" si="128"/>
        <v>0</v>
      </c>
      <c r="AL222" s="41">
        <f t="shared" si="128"/>
        <v>1</v>
      </c>
      <c r="AM222" s="41">
        <f t="shared" si="128"/>
        <v>5</v>
      </c>
      <c r="AN222" s="41">
        <f t="shared" si="128"/>
        <v>0</v>
      </c>
      <c r="AO222" s="41">
        <f t="shared" si="128"/>
        <v>0</v>
      </c>
      <c r="AP222" s="41">
        <f t="shared" si="128"/>
        <v>0</v>
      </c>
      <c r="AQ222" s="41">
        <f t="shared" si="128"/>
        <v>0</v>
      </c>
      <c r="AR222" s="42">
        <f t="shared" si="128"/>
        <v>0</v>
      </c>
      <c r="AS222" s="43">
        <f t="shared" si="128"/>
        <v>353</v>
      </c>
      <c r="AT222" s="32"/>
      <c r="AU222" s="43">
        <f>SUM(AU218:AU221)</f>
        <v>1778</v>
      </c>
    </row>
    <row r="223" spans="1:47" ht="15.75" customHeight="1">
      <c r="A223" s="22">
        <v>0.375</v>
      </c>
      <c r="B223" s="28">
        <f t="shared" ref="B223:N226" si="129">SUM(B22+Q22+AF22)</f>
        <v>4</v>
      </c>
      <c r="C223" s="29">
        <f t="shared" si="129"/>
        <v>2</v>
      </c>
      <c r="D223" s="29">
        <f t="shared" si="129"/>
        <v>125</v>
      </c>
      <c r="E223" s="29">
        <f t="shared" si="129"/>
        <v>2</v>
      </c>
      <c r="F223" s="29">
        <f t="shared" si="129"/>
        <v>11</v>
      </c>
      <c r="G223" s="29">
        <f t="shared" si="129"/>
        <v>0</v>
      </c>
      <c r="H223" s="29">
        <f t="shared" si="129"/>
        <v>0</v>
      </c>
      <c r="I223" s="29">
        <f t="shared" si="129"/>
        <v>0</v>
      </c>
      <c r="J223" s="29">
        <f t="shared" si="129"/>
        <v>1</v>
      </c>
      <c r="K223" s="29">
        <f t="shared" si="129"/>
        <v>0</v>
      </c>
      <c r="L223" s="29">
        <f t="shared" si="129"/>
        <v>0</v>
      </c>
      <c r="M223" s="29">
        <f t="shared" si="129"/>
        <v>0</v>
      </c>
      <c r="N223" s="30">
        <f t="shared" si="129"/>
        <v>0</v>
      </c>
      <c r="O223" s="31">
        <f>SUM(B223:N223)</f>
        <v>145</v>
      </c>
      <c r="P223" s="32"/>
      <c r="Q223" s="28">
        <f t="shared" ref="Q223:AC226" si="130">SUM(B89+Q89+AF89)</f>
        <v>7</v>
      </c>
      <c r="R223" s="29">
        <f t="shared" si="130"/>
        <v>0</v>
      </c>
      <c r="S223" s="29">
        <f t="shared" si="130"/>
        <v>85</v>
      </c>
      <c r="T223" s="29">
        <f t="shared" si="130"/>
        <v>5</v>
      </c>
      <c r="U223" s="29">
        <f t="shared" si="130"/>
        <v>23</v>
      </c>
      <c r="V223" s="29">
        <f t="shared" si="130"/>
        <v>0</v>
      </c>
      <c r="W223" s="29">
        <f t="shared" si="130"/>
        <v>0</v>
      </c>
      <c r="X223" s="29">
        <f t="shared" si="130"/>
        <v>2</v>
      </c>
      <c r="Y223" s="29">
        <f t="shared" si="130"/>
        <v>0</v>
      </c>
      <c r="Z223" s="29">
        <f t="shared" si="130"/>
        <v>0</v>
      </c>
      <c r="AA223" s="29">
        <f t="shared" si="130"/>
        <v>0</v>
      </c>
      <c r="AB223" s="29">
        <f t="shared" si="130"/>
        <v>0</v>
      </c>
      <c r="AC223" s="30">
        <f t="shared" si="130"/>
        <v>0</v>
      </c>
      <c r="AD223" s="31">
        <f>SUM(Q223:AC223)</f>
        <v>122</v>
      </c>
      <c r="AE223" s="32"/>
      <c r="AF223" s="28">
        <f t="shared" ref="AF223:AR226" si="131">SUM(B156+Q156+AF156)</f>
        <v>1</v>
      </c>
      <c r="AG223" s="29">
        <f t="shared" si="131"/>
        <v>0</v>
      </c>
      <c r="AH223" s="29">
        <f t="shared" si="131"/>
        <v>68</v>
      </c>
      <c r="AI223" s="29">
        <f t="shared" si="131"/>
        <v>5</v>
      </c>
      <c r="AJ223" s="29">
        <f t="shared" si="131"/>
        <v>6</v>
      </c>
      <c r="AK223" s="29">
        <f t="shared" si="131"/>
        <v>0</v>
      </c>
      <c r="AL223" s="29">
        <f t="shared" si="131"/>
        <v>2</v>
      </c>
      <c r="AM223" s="29">
        <f t="shared" si="131"/>
        <v>0</v>
      </c>
      <c r="AN223" s="29">
        <f t="shared" si="131"/>
        <v>0</v>
      </c>
      <c r="AO223" s="29">
        <f t="shared" si="131"/>
        <v>0</v>
      </c>
      <c r="AP223" s="29">
        <f t="shared" si="131"/>
        <v>0</v>
      </c>
      <c r="AQ223" s="29">
        <f t="shared" si="131"/>
        <v>0</v>
      </c>
      <c r="AR223" s="30">
        <f t="shared" si="131"/>
        <v>0</v>
      </c>
      <c r="AS223" s="31">
        <f>SUM(AF223:AR223)</f>
        <v>82</v>
      </c>
      <c r="AT223" s="32"/>
      <c r="AU223" s="31">
        <f>SUM(O223+AD223+AS223)</f>
        <v>349</v>
      </c>
    </row>
    <row r="224" spans="1:47" ht="15.75" customHeight="1">
      <c r="A224" s="23">
        <v>0.38541666666666702</v>
      </c>
      <c r="B224" s="33">
        <f t="shared" si="129"/>
        <v>5</v>
      </c>
      <c r="C224" s="32">
        <f t="shared" si="129"/>
        <v>4</v>
      </c>
      <c r="D224" s="32">
        <f t="shared" si="129"/>
        <v>95</v>
      </c>
      <c r="E224" s="32">
        <f t="shared" si="129"/>
        <v>3</v>
      </c>
      <c r="F224" s="32">
        <f t="shared" si="129"/>
        <v>13</v>
      </c>
      <c r="G224" s="32">
        <f t="shared" si="129"/>
        <v>0</v>
      </c>
      <c r="H224" s="32">
        <f t="shared" si="129"/>
        <v>0</v>
      </c>
      <c r="I224" s="32">
        <f t="shared" si="129"/>
        <v>1</v>
      </c>
      <c r="J224" s="32">
        <f t="shared" si="129"/>
        <v>0</v>
      </c>
      <c r="K224" s="32">
        <f t="shared" si="129"/>
        <v>0</v>
      </c>
      <c r="L224" s="32">
        <f t="shared" si="129"/>
        <v>0</v>
      </c>
      <c r="M224" s="32">
        <f t="shared" si="129"/>
        <v>0</v>
      </c>
      <c r="N224" s="34">
        <f t="shared" si="129"/>
        <v>0</v>
      </c>
      <c r="O224" s="35">
        <f>SUM(B224:N224)</f>
        <v>121</v>
      </c>
      <c r="P224" s="32"/>
      <c r="Q224" s="33">
        <f t="shared" si="130"/>
        <v>3</v>
      </c>
      <c r="R224" s="32">
        <f t="shared" si="130"/>
        <v>1</v>
      </c>
      <c r="S224" s="32">
        <f t="shared" si="130"/>
        <v>90</v>
      </c>
      <c r="T224" s="32">
        <f t="shared" si="130"/>
        <v>4</v>
      </c>
      <c r="U224" s="32">
        <f t="shared" si="130"/>
        <v>20</v>
      </c>
      <c r="V224" s="32">
        <f t="shared" si="130"/>
        <v>0</v>
      </c>
      <c r="W224" s="32">
        <f t="shared" si="130"/>
        <v>1</v>
      </c>
      <c r="X224" s="32">
        <f t="shared" si="130"/>
        <v>2</v>
      </c>
      <c r="Y224" s="32">
        <f t="shared" si="130"/>
        <v>0</v>
      </c>
      <c r="Z224" s="32">
        <f t="shared" si="130"/>
        <v>1</v>
      </c>
      <c r="AA224" s="32">
        <f t="shared" si="130"/>
        <v>0</v>
      </c>
      <c r="AB224" s="32">
        <f t="shared" si="130"/>
        <v>0</v>
      </c>
      <c r="AC224" s="34">
        <f t="shared" si="130"/>
        <v>1</v>
      </c>
      <c r="AD224" s="35">
        <f>SUM(Q224:AC224)</f>
        <v>123</v>
      </c>
      <c r="AE224" s="32"/>
      <c r="AF224" s="33">
        <f t="shared" si="131"/>
        <v>2</v>
      </c>
      <c r="AG224" s="32">
        <f t="shared" si="131"/>
        <v>0</v>
      </c>
      <c r="AH224" s="32">
        <f t="shared" si="131"/>
        <v>59</v>
      </c>
      <c r="AI224" s="32">
        <f t="shared" si="131"/>
        <v>4</v>
      </c>
      <c r="AJ224" s="32">
        <f t="shared" si="131"/>
        <v>14</v>
      </c>
      <c r="AK224" s="32">
        <f t="shared" si="131"/>
        <v>0</v>
      </c>
      <c r="AL224" s="32">
        <f t="shared" si="131"/>
        <v>1</v>
      </c>
      <c r="AM224" s="32">
        <f t="shared" si="131"/>
        <v>2</v>
      </c>
      <c r="AN224" s="32">
        <f t="shared" si="131"/>
        <v>0</v>
      </c>
      <c r="AO224" s="32">
        <f t="shared" si="131"/>
        <v>0</v>
      </c>
      <c r="AP224" s="32">
        <f t="shared" si="131"/>
        <v>0</v>
      </c>
      <c r="AQ224" s="32">
        <f t="shared" si="131"/>
        <v>0</v>
      </c>
      <c r="AR224" s="34">
        <f t="shared" si="131"/>
        <v>0</v>
      </c>
      <c r="AS224" s="35">
        <f>SUM(AF224:AR224)</f>
        <v>82</v>
      </c>
      <c r="AT224" s="32"/>
      <c r="AU224" s="35">
        <f>SUM(O224+AD224+AS224)</f>
        <v>326</v>
      </c>
    </row>
    <row r="225" spans="1:47" ht="15.75" customHeight="1">
      <c r="A225" s="23">
        <v>0.39583333333333298</v>
      </c>
      <c r="B225" s="33">
        <f t="shared" si="129"/>
        <v>9</v>
      </c>
      <c r="C225" s="32">
        <f t="shared" si="129"/>
        <v>0</v>
      </c>
      <c r="D225" s="32">
        <f t="shared" si="129"/>
        <v>86</v>
      </c>
      <c r="E225" s="32">
        <f t="shared" si="129"/>
        <v>0</v>
      </c>
      <c r="F225" s="32">
        <f t="shared" si="129"/>
        <v>11</v>
      </c>
      <c r="G225" s="32">
        <f t="shared" si="129"/>
        <v>0</v>
      </c>
      <c r="H225" s="32">
        <f t="shared" si="129"/>
        <v>0</v>
      </c>
      <c r="I225" s="32">
        <f t="shared" si="129"/>
        <v>0</v>
      </c>
      <c r="J225" s="32">
        <f t="shared" si="129"/>
        <v>0</v>
      </c>
      <c r="K225" s="32">
        <f t="shared" si="129"/>
        <v>0</v>
      </c>
      <c r="L225" s="32">
        <f t="shared" si="129"/>
        <v>0</v>
      </c>
      <c r="M225" s="32">
        <f t="shared" si="129"/>
        <v>0</v>
      </c>
      <c r="N225" s="34">
        <f t="shared" si="129"/>
        <v>0</v>
      </c>
      <c r="O225" s="35">
        <f>SUM(B225:N225)</f>
        <v>106</v>
      </c>
      <c r="P225" s="32"/>
      <c r="Q225" s="33">
        <f t="shared" si="130"/>
        <v>2</v>
      </c>
      <c r="R225" s="32">
        <f t="shared" si="130"/>
        <v>0</v>
      </c>
      <c r="S225" s="32">
        <f t="shared" si="130"/>
        <v>92</v>
      </c>
      <c r="T225" s="32">
        <f t="shared" si="130"/>
        <v>5</v>
      </c>
      <c r="U225" s="32">
        <f t="shared" si="130"/>
        <v>16</v>
      </c>
      <c r="V225" s="32">
        <f t="shared" si="130"/>
        <v>0</v>
      </c>
      <c r="W225" s="32">
        <f t="shared" si="130"/>
        <v>1</v>
      </c>
      <c r="X225" s="32">
        <f t="shared" si="130"/>
        <v>2</v>
      </c>
      <c r="Y225" s="32">
        <f t="shared" si="130"/>
        <v>1</v>
      </c>
      <c r="Z225" s="32">
        <f t="shared" si="130"/>
        <v>0</v>
      </c>
      <c r="AA225" s="32">
        <f t="shared" si="130"/>
        <v>0</v>
      </c>
      <c r="AB225" s="32">
        <f t="shared" si="130"/>
        <v>0</v>
      </c>
      <c r="AC225" s="34">
        <f t="shared" si="130"/>
        <v>0</v>
      </c>
      <c r="AD225" s="35">
        <f>SUM(Q225:AC225)</f>
        <v>119</v>
      </c>
      <c r="AE225" s="32"/>
      <c r="AF225" s="33">
        <f t="shared" si="131"/>
        <v>1</v>
      </c>
      <c r="AG225" s="32">
        <f t="shared" si="131"/>
        <v>1</v>
      </c>
      <c r="AH225" s="32">
        <f t="shared" si="131"/>
        <v>54</v>
      </c>
      <c r="AI225" s="32">
        <f t="shared" si="131"/>
        <v>1</v>
      </c>
      <c r="AJ225" s="32">
        <f t="shared" si="131"/>
        <v>10</v>
      </c>
      <c r="AK225" s="32">
        <f t="shared" si="131"/>
        <v>0</v>
      </c>
      <c r="AL225" s="32">
        <f t="shared" si="131"/>
        <v>5</v>
      </c>
      <c r="AM225" s="32">
        <f t="shared" si="131"/>
        <v>0</v>
      </c>
      <c r="AN225" s="32">
        <f t="shared" si="131"/>
        <v>0</v>
      </c>
      <c r="AO225" s="32">
        <f t="shared" si="131"/>
        <v>0</v>
      </c>
      <c r="AP225" s="32">
        <f t="shared" si="131"/>
        <v>0</v>
      </c>
      <c r="AQ225" s="32">
        <f t="shared" si="131"/>
        <v>0</v>
      </c>
      <c r="AR225" s="34">
        <f t="shared" si="131"/>
        <v>0</v>
      </c>
      <c r="AS225" s="35">
        <f>SUM(AF225:AR225)</f>
        <v>72</v>
      </c>
      <c r="AT225" s="32"/>
      <c r="AU225" s="35">
        <f>SUM(O225+AD225+AS225)</f>
        <v>297</v>
      </c>
    </row>
    <row r="226" spans="1:47" ht="15.75" customHeight="1">
      <c r="A226" s="24">
        <v>0.40625</v>
      </c>
      <c r="B226" s="36">
        <f t="shared" si="129"/>
        <v>3</v>
      </c>
      <c r="C226" s="37">
        <f t="shared" si="129"/>
        <v>3</v>
      </c>
      <c r="D226" s="37">
        <f t="shared" si="129"/>
        <v>89</v>
      </c>
      <c r="E226" s="37">
        <f t="shared" si="129"/>
        <v>2</v>
      </c>
      <c r="F226" s="37">
        <f t="shared" si="129"/>
        <v>8</v>
      </c>
      <c r="G226" s="37">
        <f t="shared" si="129"/>
        <v>0</v>
      </c>
      <c r="H226" s="37">
        <f t="shared" si="129"/>
        <v>0</v>
      </c>
      <c r="I226" s="37">
        <f t="shared" si="129"/>
        <v>1</v>
      </c>
      <c r="J226" s="37">
        <f t="shared" si="129"/>
        <v>0</v>
      </c>
      <c r="K226" s="37">
        <f t="shared" si="129"/>
        <v>1</v>
      </c>
      <c r="L226" s="37">
        <f t="shared" si="129"/>
        <v>0</v>
      </c>
      <c r="M226" s="37">
        <f t="shared" si="129"/>
        <v>0</v>
      </c>
      <c r="N226" s="38">
        <f t="shared" si="129"/>
        <v>0</v>
      </c>
      <c r="O226" s="39">
        <f>SUM(B226:N226)</f>
        <v>107</v>
      </c>
      <c r="P226" s="32"/>
      <c r="Q226" s="36">
        <f t="shared" si="130"/>
        <v>8</v>
      </c>
      <c r="R226" s="37">
        <f t="shared" si="130"/>
        <v>1</v>
      </c>
      <c r="S226" s="37">
        <f t="shared" si="130"/>
        <v>85</v>
      </c>
      <c r="T226" s="37">
        <f t="shared" si="130"/>
        <v>5</v>
      </c>
      <c r="U226" s="37">
        <f t="shared" si="130"/>
        <v>16</v>
      </c>
      <c r="V226" s="37">
        <f t="shared" si="130"/>
        <v>0</v>
      </c>
      <c r="W226" s="37">
        <f t="shared" si="130"/>
        <v>1</v>
      </c>
      <c r="X226" s="37">
        <f t="shared" si="130"/>
        <v>0</v>
      </c>
      <c r="Y226" s="37">
        <f t="shared" si="130"/>
        <v>0</v>
      </c>
      <c r="Z226" s="37">
        <f t="shared" si="130"/>
        <v>0</v>
      </c>
      <c r="AA226" s="37">
        <f t="shared" si="130"/>
        <v>0</v>
      </c>
      <c r="AB226" s="37">
        <f t="shared" si="130"/>
        <v>0</v>
      </c>
      <c r="AC226" s="38">
        <f t="shared" si="130"/>
        <v>0</v>
      </c>
      <c r="AD226" s="39">
        <f>SUM(Q226:AC226)</f>
        <v>116</v>
      </c>
      <c r="AE226" s="32"/>
      <c r="AF226" s="36">
        <f t="shared" si="131"/>
        <v>2</v>
      </c>
      <c r="AG226" s="37">
        <f t="shared" si="131"/>
        <v>0</v>
      </c>
      <c r="AH226" s="37">
        <f t="shared" si="131"/>
        <v>49</v>
      </c>
      <c r="AI226" s="37">
        <f t="shared" si="131"/>
        <v>2</v>
      </c>
      <c r="AJ226" s="37">
        <f t="shared" si="131"/>
        <v>8</v>
      </c>
      <c r="AK226" s="37">
        <f t="shared" si="131"/>
        <v>0</v>
      </c>
      <c r="AL226" s="37">
        <f t="shared" si="131"/>
        <v>5</v>
      </c>
      <c r="AM226" s="37">
        <f t="shared" si="131"/>
        <v>3</v>
      </c>
      <c r="AN226" s="37">
        <f t="shared" si="131"/>
        <v>0</v>
      </c>
      <c r="AO226" s="37">
        <f t="shared" si="131"/>
        <v>0</v>
      </c>
      <c r="AP226" s="37">
        <f t="shared" si="131"/>
        <v>0</v>
      </c>
      <c r="AQ226" s="37">
        <f t="shared" si="131"/>
        <v>0</v>
      </c>
      <c r="AR226" s="38">
        <f t="shared" si="131"/>
        <v>0</v>
      </c>
      <c r="AS226" s="39">
        <f>SUM(AF226:AR226)</f>
        <v>69</v>
      </c>
      <c r="AT226" s="32"/>
      <c r="AU226" s="39">
        <f>SUM(O226+AD226+AS226)</f>
        <v>292</v>
      </c>
    </row>
    <row r="227" spans="1:47" ht="15.75" customHeight="1">
      <c r="A227" s="25" t="s">
        <v>21</v>
      </c>
      <c r="B227" s="40">
        <f t="shared" ref="B227:O227" si="132">SUM(B223:B226)</f>
        <v>21</v>
      </c>
      <c r="C227" s="41">
        <f t="shared" si="132"/>
        <v>9</v>
      </c>
      <c r="D227" s="41">
        <f t="shared" si="132"/>
        <v>395</v>
      </c>
      <c r="E227" s="41">
        <f t="shared" si="132"/>
        <v>7</v>
      </c>
      <c r="F227" s="41">
        <f t="shared" si="132"/>
        <v>43</v>
      </c>
      <c r="G227" s="41">
        <f t="shared" si="132"/>
        <v>0</v>
      </c>
      <c r="H227" s="41">
        <f t="shared" si="132"/>
        <v>0</v>
      </c>
      <c r="I227" s="41">
        <f t="shared" si="132"/>
        <v>2</v>
      </c>
      <c r="J227" s="41">
        <f t="shared" si="132"/>
        <v>1</v>
      </c>
      <c r="K227" s="41">
        <f t="shared" si="132"/>
        <v>1</v>
      </c>
      <c r="L227" s="41">
        <f t="shared" si="132"/>
        <v>0</v>
      </c>
      <c r="M227" s="41">
        <f t="shared" si="132"/>
        <v>0</v>
      </c>
      <c r="N227" s="42">
        <f t="shared" si="132"/>
        <v>0</v>
      </c>
      <c r="O227" s="43">
        <f t="shared" si="132"/>
        <v>479</v>
      </c>
      <c r="P227" s="32"/>
      <c r="Q227" s="40">
        <f t="shared" ref="Q227:AD227" si="133">SUM(Q223:Q226)</f>
        <v>20</v>
      </c>
      <c r="R227" s="41">
        <f t="shared" si="133"/>
        <v>2</v>
      </c>
      <c r="S227" s="41">
        <f t="shared" si="133"/>
        <v>352</v>
      </c>
      <c r="T227" s="41">
        <f t="shared" si="133"/>
        <v>19</v>
      </c>
      <c r="U227" s="41">
        <f t="shared" si="133"/>
        <v>75</v>
      </c>
      <c r="V227" s="41">
        <f t="shared" si="133"/>
        <v>0</v>
      </c>
      <c r="W227" s="41">
        <f t="shared" si="133"/>
        <v>3</v>
      </c>
      <c r="X227" s="41">
        <f t="shared" si="133"/>
        <v>6</v>
      </c>
      <c r="Y227" s="41">
        <f t="shared" si="133"/>
        <v>1</v>
      </c>
      <c r="Z227" s="41">
        <f t="shared" si="133"/>
        <v>1</v>
      </c>
      <c r="AA227" s="41">
        <f t="shared" si="133"/>
        <v>0</v>
      </c>
      <c r="AB227" s="41">
        <f t="shared" si="133"/>
        <v>0</v>
      </c>
      <c r="AC227" s="42">
        <f t="shared" si="133"/>
        <v>1</v>
      </c>
      <c r="AD227" s="43">
        <f t="shared" si="133"/>
        <v>480</v>
      </c>
      <c r="AE227" s="32"/>
      <c r="AF227" s="40">
        <f t="shared" ref="AF227:AS227" si="134">SUM(AF223:AF226)</f>
        <v>6</v>
      </c>
      <c r="AG227" s="41">
        <f t="shared" si="134"/>
        <v>1</v>
      </c>
      <c r="AH227" s="41">
        <f t="shared" si="134"/>
        <v>230</v>
      </c>
      <c r="AI227" s="41">
        <f t="shared" si="134"/>
        <v>12</v>
      </c>
      <c r="AJ227" s="41">
        <f t="shared" si="134"/>
        <v>38</v>
      </c>
      <c r="AK227" s="41">
        <f t="shared" si="134"/>
        <v>0</v>
      </c>
      <c r="AL227" s="41">
        <f t="shared" si="134"/>
        <v>13</v>
      </c>
      <c r="AM227" s="41">
        <f t="shared" si="134"/>
        <v>5</v>
      </c>
      <c r="AN227" s="41">
        <f t="shared" si="134"/>
        <v>0</v>
      </c>
      <c r="AO227" s="41">
        <f t="shared" si="134"/>
        <v>0</v>
      </c>
      <c r="AP227" s="41">
        <f t="shared" si="134"/>
        <v>0</v>
      </c>
      <c r="AQ227" s="41">
        <f t="shared" si="134"/>
        <v>0</v>
      </c>
      <c r="AR227" s="42">
        <f t="shared" si="134"/>
        <v>0</v>
      </c>
      <c r="AS227" s="43">
        <f t="shared" si="134"/>
        <v>305</v>
      </c>
      <c r="AT227" s="32"/>
      <c r="AU227" s="43">
        <f>SUM(AU223:AU226)</f>
        <v>1264</v>
      </c>
    </row>
    <row r="228" spans="1:47" ht="15.75" customHeight="1">
      <c r="A228" s="22">
        <v>0.41666666666666702</v>
      </c>
      <c r="B228" s="28">
        <f t="shared" ref="B228:N231" si="135">SUM(B27+Q27+AF27)</f>
        <v>7</v>
      </c>
      <c r="C228" s="29">
        <f t="shared" si="135"/>
        <v>1</v>
      </c>
      <c r="D228" s="29">
        <f t="shared" si="135"/>
        <v>72</v>
      </c>
      <c r="E228" s="29">
        <f t="shared" si="135"/>
        <v>2</v>
      </c>
      <c r="F228" s="29">
        <f t="shared" si="135"/>
        <v>3</v>
      </c>
      <c r="G228" s="29">
        <f t="shared" si="135"/>
        <v>0</v>
      </c>
      <c r="H228" s="29">
        <f t="shared" si="135"/>
        <v>0</v>
      </c>
      <c r="I228" s="29">
        <f t="shared" si="135"/>
        <v>3</v>
      </c>
      <c r="J228" s="29">
        <f t="shared" si="135"/>
        <v>0</v>
      </c>
      <c r="K228" s="29">
        <f t="shared" si="135"/>
        <v>0</v>
      </c>
      <c r="L228" s="29">
        <f t="shared" si="135"/>
        <v>0</v>
      </c>
      <c r="M228" s="29">
        <f t="shared" si="135"/>
        <v>0</v>
      </c>
      <c r="N228" s="30">
        <f t="shared" si="135"/>
        <v>0</v>
      </c>
      <c r="O228" s="31">
        <f>SUM(B228:N228)</f>
        <v>88</v>
      </c>
      <c r="P228" s="32"/>
      <c r="Q228" s="28">
        <f t="shared" ref="Q228:AC231" si="136">SUM(B94+Q94+AF94)</f>
        <v>1</v>
      </c>
      <c r="R228" s="29">
        <f t="shared" si="136"/>
        <v>0</v>
      </c>
      <c r="S228" s="29">
        <f t="shared" si="136"/>
        <v>87</v>
      </c>
      <c r="T228" s="29">
        <f t="shared" si="136"/>
        <v>6</v>
      </c>
      <c r="U228" s="29">
        <f t="shared" si="136"/>
        <v>20</v>
      </c>
      <c r="V228" s="29">
        <f t="shared" si="136"/>
        <v>0</v>
      </c>
      <c r="W228" s="29">
        <f t="shared" si="136"/>
        <v>2</v>
      </c>
      <c r="X228" s="29">
        <f t="shared" si="136"/>
        <v>2</v>
      </c>
      <c r="Y228" s="29">
        <f t="shared" si="136"/>
        <v>0</v>
      </c>
      <c r="Z228" s="29">
        <f t="shared" si="136"/>
        <v>0</v>
      </c>
      <c r="AA228" s="29">
        <f t="shared" si="136"/>
        <v>0</v>
      </c>
      <c r="AB228" s="29">
        <f t="shared" si="136"/>
        <v>0</v>
      </c>
      <c r="AC228" s="30">
        <f t="shared" si="136"/>
        <v>0</v>
      </c>
      <c r="AD228" s="31">
        <f>SUM(Q228:AC228)</f>
        <v>118</v>
      </c>
      <c r="AE228" s="32"/>
      <c r="AF228" s="28">
        <f t="shared" ref="AF228:AR231" si="137">SUM(B161+Q161+AF161)</f>
        <v>1</v>
      </c>
      <c r="AG228" s="29">
        <f t="shared" si="137"/>
        <v>1</v>
      </c>
      <c r="AH228" s="29">
        <f t="shared" si="137"/>
        <v>47</v>
      </c>
      <c r="AI228" s="29">
        <f t="shared" si="137"/>
        <v>4</v>
      </c>
      <c r="AJ228" s="29">
        <f t="shared" si="137"/>
        <v>4</v>
      </c>
      <c r="AK228" s="29">
        <f t="shared" si="137"/>
        <v>0</v>
      </c>
      <c r="AL228" s="29">
        <f t="shared" si="137"/>
        <v>7</v>
      </c>
      <c r="AM228" s="29">
        <f t="shared" si="137"/>
        <v>5</v>
      </c>
      <c r="AN228" s="29">
        <f t="shared" si="137"/>
        <v>0</v>
      </c>
      <c r="AO228" s="29">
        <f t="shared" si="137"/>
        <v>0</v>
      </c>
      <c r="AP228" s="29">
        <f t="shared" si="137"/>
        <v>0</v>
      </c>
      <c r="AQ228" s="29">
        <f t="shared" si="137"/>
        <v>0</v>
      </c>
      <c r="AR228" s="30">
        <f t="shared" si="137"/>
        <v>0</v>
      </c>
      <c r="AS228" s="31">
        <f>SUM(AF228:AR228)</f>
        <v>69</v>
      </c>
      <c r="AT228" s="32"/>
      <c r="AU228" s="31">
        <f>SUM(O228+AD228+AS228)</f>
        <v>275</v>
      </c>
    </row>
    <row r="229" spans="1:47" ht="15.75" customHeight="1">
      <c r="A229" s="23">
        <v>0.42708333333333298</v>
      </c>
      <c r="B229" s="33">
        <f t="shared" si="135"/>
        <v>1</v>
      </c>
      <c r="C229" s="32">
        <f t="shared" si="135"/>
        <v>0</v>
      </c>
      <c r="D229" s="32">
        <f t="shared" si="135"/>
        <v>79</v>
      </c>
      <c r="E229" s="32">
        <f t="shared" si="135"/>
        <v>2</v>
      </c>
      <c r="F229" s="32">
        <f t="shared" si="135"/>
        <v>9</v>
      </c>
      <c r="G229" s="32">
        <f t="shared" si="135"/>
        <v>0</v>
      </c>
      <c r="H229" s="32">
        <f t="shared" si="135"/>
        <v>0</v>
      </c>
      <c r="I229" s="32">
        <f t="shared" si="135"/>
        <v>2</v>
      </c>
      <c r="J229" s="32">
        <f t="shared" si="135"/>
        <v>0</v>
      </c>
      <c r="K229" s="32">
        <f t="shared" si="135"/>
        <v>0</v>
      </c>
      <c r="L229" s="32">
        <f t="shared" si="135"/>
        <v>0</v>
      </c>
      <c r="M229" s="32">
        <f t="shared" si="135"/>
        <v>0</v>
      </c>
      <c r="N229" s="34">
        <f t="shared" si="135"/>
        <v>0</v>
      </c>
      <c r="O229" s="35">
        <f>SUM(B229:N229)</f>
        <v>93</v>
      </c>
      <c r="P229" s="32"/>
      <c r="Q229" s="33">
        <f t="shared" si="136"/>
        <v>7</v>
      </c>
      <c r="R229" s="32">
        <f t="shared" si="136"/>
        <v>1</v>
      </c>
      <c r="S229" s="32">
        <f t="shared" si="136"/>
        <v>98</v>
      </c>
      <c r="T229" s="32">
        <f t="shared" si="136"/>
        <v>3</v>
      </c>
      <c r="U229" s="32">
        <f t="shared" si="136"/>
        <v>12</v>
      </c>
      <c r="V229" s="32">
        <f t="shared" si="136"/>
        <v>0</v>
      </c>
      <c r="W229" s="32">
        <f t="shared" si="136"/>
        <v>5</v>
      </c>
      <c r="X229" s="32">
        <f t="shared" si="136"/>
        <v>3</v>
      </c>
      <c r="Y229" s="32">
        <f t="shared" si="136"/>
        <v>1</v>
      </c>
      <c r="Z229" s="32">
        <f t="shared" si="136"/>
        <v>0</v>
      </c>
      <c r="AA229" s="32">
        <f t="shared" si="136"/>
        <v>0</v>
      </c>
      <c r="AB229" s="32">
        <f t="shared" si="136"/>
        <v>0</v>
      </c>
      <c r="AC229" s="34">
        <f t="shared" si="136"/>
        <v>0</v>
      </c>
      <c r="AD229" s="35">
        <f>SUM(Q229:AC229)</f>
        <v>130</v>
      </c>
      <c r="AE229" s="32"/>
      <c r="AF229" s="33">
        <f t="shared" si="137"/>
        <v>4</v>
      </c>
      <c r="AG229" s="32">
        <f t="shared" si="137"/>
        <v>1</v>
      </c>
      <c r="AH229" s="32">
        <f t="shared" si="137"/>
        <v>55</v>
      </c>
      <c r="AI229" s="32">
        <f t="shared" si="137"/>
        <v>6</v>
      </c>
      <c r="AJ229" s="32">
        <f t="shared" si="137"/>
        <v>10</v>
      </c>
      <c r="AK229" s="32">
        <f t="shared" si="137"/>
        <v>0</v>
      </c>
      <c r="AL229" s="32">
        <f t="shared" si="137"/>
        <v>3</v>
      </c>
      <c r="AM229" s="32">
        <f t="shared" si="137"/>
        <v>3</v>
      </c>
      <c r="AN229" s="32">
        <f t="shared" si="137"/>
        <v>0</v>
      </c>
      <c r="AO229" s="32">
        <f t="shared" si="137"/>
        <v>0</v>
      </c>
      <c r="AP229" s="32">
        <f t="shared" si="137"/>
        <v>0</v>
      </c>
      <c r="AQ229" s="32">
        <f t="shared" si="137"/>
        <v>0</v>
      </c>
      <c r="AR229" s="34">
        <f t="shared" si="137"/>
        <v>0</v>
      </c>
      <c r="AS229" s="35">
        <f>SUM(AF229:AR229)</f>
        <v>82</v>
      </c>
      <c r="AT229" s="32"/>
      <c r="AU229" s="35">
        <f>SUM(O229+AD229+AS229)</f>
        <v>305</v>
      </c>
    </row>
    <row r="230" spans="1:47" ht="15.75" customHeight="1">
      <c r="A230" s="23">
        <v>0.4375</v>
      </c>
      <c r="B230" s="33">
        <f t="shared" si="135"/>
        <v>1</v>
      </c>
      <c r="C230" s="32">
        <f t="shared" si="135"/>
        <v>0</v>
      </c>
      <c r="D230" s="32">
        <f t="shared" si="135"/>
        <v>62</v>
      </c>
      <c r="E230" s="32">
        <f t="shared" si="135"/>
        <v>4</v>
      </c>
      <c r="F230" s="32">
        <f t="shared" si="135"/>
        <v>17</v>
      </c>
      <c r="G230" s="32">
        <f t="shared" si="135"/>
        <v>0</v>
      </c>
      <c r="H230" s="32">
        <f t="shared" si="135"/>
        <v>0</v>
      </c>
      <c r="I230" s="32">
        <f t="shared" si="135"/>
        <v>1</v>
      </c>
      <c r="J230" s="32">
        <f t="shared" si="135"/>
        <v>0</v>
      </c>
      <c r="K230" s="32">
        <f t="shared" si="135"/>
        <v>0</v>
      </c>
      <c r="L230" s="32">
        <f t="shared" si="135"/>
        <v>0</v>
      </c>
      <c r="M230" s="32">
        <f t="shared" si="135"/>
        <v>0</v>
      </c>
      <c r="N230" s="34">
        <f t="shared" si="135"/>
        <v>0</v>
      </c>
      <c r="O230" s="35">
        <f>SUM(B230:N230)</f>
        <v>85</v>
      </c>
      <c r="P230" s="32"/>
      <c r="Q230" s="33">
        <f t="shared" si="136"/>
        <v>4</v>
      </c>
      <c r="R230" s="32">
        <f t="shared" si="136"/>
        <v>1</v>
      </c>
      <c r="S230" s="32">
        <f t="shared" si="136"/>
        <v>81</v>
      </c>
      <c r="T230" s="32">
        <f t="shared" si="136"/>
        <v>4</v>
      </c>
      <c r="U230" s="32">
        <f t="shared" si="136"/>
        <v>10</v>
      </c>
      <c r="V230" s="32">
        <f t="shared" si="136"/>
        <v>0</v>
      </c>
      <c r="W230" s="32">
        <f t="shared" si="136"/>
        <v>2</v>
      </c>
      <c r="X230" s="32">
        <f t="shared" si="136"/>
        <v>4</v>
      </c>
      <c r="Y230" s="32">
        <f t="shared" si="136"/>
        <v>2</v>
      </c>
      <c r="Z230" s="32">
        <f t="shared" si="136"/>
        <v>0</v>
      </c>
      <c r="AA230" s="32">
        <f t="shared" si="136"/>
        <v>0</v>
      </c>
      <c r="AB230" s="32">
        <f t="shared" si="136"/>
        <v>0</v>
      </c>
      <c r="AC230" s="34">
        <f t="shared" si="136"/>
        <v>0</v>
      </c>
      <c r="AD230" s="35">
        <f>SUM(Q230:AC230)</f>
        <v>108</v>
      </c>
      <c r="AE230" s="32"/>
      <c r="AF230" s="33">
        <f t="shared" si="137"/>
        <v>1</v>
      </c>
      <c r="AG230" s="32">
        <f t="shared" si="137"/>
        <v>0</v>
      </c>
      <c r="AH230" s="32">
        <f t="shared" si="137"/>
        <v>56</v>
      </c>
      <c r="AI230" s="32">
        <f t="shared" si="137"/>
        <v>4</v>
      </c>
      <c r="AJ230" s="32">
        <f t="shared" si="137"/>
        <v>12</v>
      </c>
      <c r="AK230" s="32">
        <f t="shared" si="137"/>
        <v>0</v>
      </c>
      <c r="AL230" s="32">
        <f t="shared" si="137"/>
        <v>2</v>
      </c>
      <c r="AM230" s="32">
        <f t="shared" si="137"/>
        <v>2</v>
      </c>
      <c r="AN230" s="32">
        <f t="shared" si="137"/>
        <v>1</v>
      </c>
      <c r="AO230" s="32">
        <f t="shared" si="137"/>
        <v>0</v>
      </c>
      <c r="AP230" s="32">
        <f t="shared" si="137"/>
        <v>0</v>
      </c>
      <c r="AQ230" s="32">
        <f t="shared" si="137"/>
        <v>0</v>
      </c>
      <c r="AR230" s="34">
        <f t="shared" si="137"/>
        <v>0</v>
      </c>
      <c r="AS230" s="35">
        <f>SUM(AF230:AR230)</f>
        <v>78</v>
      </c>
      <c r="AT230" s="32"/>
      <c r="AU230" s="35">
        <f>SUM(O230+AD230+AS230)</f>
        <v>271</v>
      </c>
    </row>
    <row r="231" spans="1:47" ht="15.75" customHeight="1">
      <c r="A231" s="24">
        <v>0.44791666666666702</v>
      </c>
      <c r="B231" s="36">
        <f t="shared" si="135"/>
        <v>2</v>
      </c>
      <c r="C231" s="37">
        <f t="shared" si="135"/>
        <v>0</v>
      </c>
      <c r="D231" s="37">
        <f t="shared" si="135"/>
        <v>52</v>
      </c>
      <c r="E231" s="37">
        <f t="shared" si="135"/>
        <v>3</v>
      </c>
      <c r="F231" s="37">
        <f t="shared" si="135"/>
        <v>10</v>
      </c>
      <c r="G231" s="37">
        <f t="shared" si="135"/>
        <v>0</v>
      </c>
      <c r="H231" s="37">
        <f t="shared" si="135"/>
        <v>0</v>
      </c>
      <c r="I231" s="37">
        <f t="shared" si="135"/>
        <v>0</v>
      </c>
      <c r="J231" s="37">
        <f t="shared" si="135"/>
        <v>0</v>
      </c>
      <c r="K231" s="37">
        <f t="shared" si="135"/>
        <v>0</v>
      </c>
      <c r="L231" s="37">
        <f t="shared" si="135"/>
        <v>0</v>
      </c>
      <c r="M231" s="37">
        <f t="shared" si="135"/>
        <v>0</v>
      </c>
      <c r="N231" s="38">
        <f t="shared" si="135"/>
        <v>0</v>
      </c>
      <c r="O231" s="39">
        <f>SUM(B231:N231)</f>
        <v>67</v>
      </c>
      <c r="P231" s="32"/>
      <c r="Q231" s="36">
        <f t="shared" si="136"/>
        <v>2</v>
      </c>
      <c r="R231" s="37">
        <f t="shared" si="136"/>
        <v>2</v>
      </c>
      <c r="S231" s="37">
        <f t="shared" si="136"/>
        <v>71</v>
      </c>
      <c r="T231" s="37">
        <f t="shared" si="136"/>
        <v>3</v>
      </c>
      <c r="U231" s="37">
        <f t="shared" si="136"/>
        <v>13</v>
      </c>
      <c r="V231" s="37">
        <f t="shared" si="136"/>
        <v>0</v>
      </c>
      <c r="W231" s="37">
        <f t="shared" si="136"/>
        <v>5</v>
      </c>
      <c r="X231" s="37">
        <f t="shared" si="136"/>
        <v>3</v>
      </c>
      <c r="Y231" s="37">
        <f t="shared" si="136"/>
        <v>0</v>
      </c>
      <c r="Z231" s="37">
        <f t="shared" si="136"/>
        <v>1</v>
      </c>
      <c r="AA231" s="37">
        <f t="shared" si="136"/>
        <v>0</v>
      </c>
      <c r="AB231" s="37">
        <f t="shared" si="136"/>
        <v>0</v>
      </c>
      <c r="AC231" s="38">
        <f t="shared" si="136"/>
        <v>0</v>
      </c>
      <c r="AD231" s="39">
        <f>SUM(Q231:AC231)</f>
        <v>100</v>
      </c>
      <c r="AE231" s="32"/>
      <c r="AF231" s="36">
        <f t="shared" si="137"/>
        <v>2</v>
      </c>
      <c r="AG231" s="37">
        <f t="shared" si="137"/>
        <v>0</v>
      </c>
      <c r="AH231" s="37">
        <f t="shared" si="137"/>
        <v>44</v>
      </c>
      <c r="AI231" s="37">
        <f t="shared" si="137"/>
        <v>1</v>
      </c>
      <c r="AJ231" s="37">
        <f t="shared" si="137"/>
        <v>9</v>
      </c>
      <c r="AK231" s="37">
        <f t="shared" si="137"/>
        <v>0</v>
      </c>
      <c r="AL231" s="37">
        <f t="shared" si="137"/>
        <v>6</v>
      </c>
      <c r="AM231" s="37">
        <f t="shared" si="137"/>
        <v>2</v>
      </c>
      <c r="AN231" s="37">
        <f t="shared" si="137"/>
        <v>0</v>
      </c>
      <c r="AO231" s="37">
        <f t="shared" si="137"/>
        <v>0</v>
      </c>
      <c r="AP231" s="37">
        <f t="shared" si="137"/>
        <v>0</v>
      </c>
      <c r="AQ231" s="37">
        <f t="shared" si="137"/>
        <v>0</v>
      </c>
      <c r="AR231" s="38">
        <f t="shared" si="137"/>
        <v>0</v>
      </c>
      <c r="AS231" s="39">
        <f>SUM(AF231:AR231)</f>
        <v>64</v>
      </c>
      <c r="AT231" s="32"/>
      <c r="AU231" s="39">
        <f>SUM(O231+AD231+AS231)</f>
        <v>231</v>
      </c>
    </row>
    <row r="232" spans="1:47" ht="15.75" customHeight="1">
      <c r="A232" s="25" t="s">
        <v>21</v>
      </c>
      <c r="B232" s="40">
        <f t="shared" ref="B232:O232" si="138">SUM(B228:B231)</f>
        <v>11</v>
      </c>
      <c r="C232" s="41">
        <f t="shared" si="138"/>
        <v>1</v>
      </c>
      <c r="D232" s="41">
        <f t="shared" si="138"/>
        <v>265</v>
      </c>
      <c r="E232" s="41">
        <f t="shared" si="138"/>
        <v>11</v>
      </c>
      <c r="F232" s="41">
        <f t="shared" si="138"/>
        <v>39</v>
      </c>
      <c r="G232" s="41">
        <f t="shared" si="138"/>
        <v>0</v>
      </c>
      <c r="H232" s="41">
        <f t="shared" si="138"/>
        <v>0</v>
      </c>
      <c r="I232" s="41">
        <f t="shared" si="138"/>
        <v>6</v>
      </c>
      <c r="J232" s="41">
        <f t="shared" si="138"/>
        <v>0</v>
      </c>
      <c r="K232" s="41">
        <f t="shared" si="138"/>
        <v>0</v>
      </c>
      <c r="L232" s="41">
        <f t="shared" si="138"/>
        <v>0</v>
      </c>
      <c r="M232" s="41">
        <f t="shared" si="138"/>
        <v>0</v>
      </c>
      <c r="N232" s="42">
        <f t="shared" si="138"/>
        <v>0</v>
      </c>
      <c r="O232" s="43">
        <f t="shared" si="138"/>
        <v>333</v>
      </c>
      <c r="P232" s="32"/>
      <c r="Q232" s="40">
        <f t="shared" ref="Q232:AD232" si="139">SUM(Q228:Q231)</f>
        <v>14</v>
      </c>
      <c r="R232" s="41">
        <f t="shared" si="139"/>
        <v>4</v>
      </c>
      <c r="S232" s="41">
        <f t="shared" si="139"/>
        <v>337</v>
      </c>
      <c r="T232" s="41">
        <f t="shared" si="139"/>
        <v>16</v>
      </c>
      <c r="U232" s="41">
        <f t="shared" si="139"/>
        <v>55</v>
      </c>
      <c r="V232" s="41">
        <f t="shared" si="139"/>
        <v>0</v>
      </c>
      <c r="W232" s="41">
        <f t="shared" si="139"/>
        <v>14</v>
      </c>
      <c r="X232" s="41">
        <f t="shared" si="139"/>
        <v>12</v>
      </c>
      <c r="Y232" s="41">
        <f t="shared" si="139"/>
        <v>3</v>
      </c>
      <c r="Z232" s="41">
        <f t="shared" si="139"/>
        <v>1</v>
      </c>
      <c r="AA232" s="41">
        <f t="shared" si="139"/>
        <v>0</v>
      </c>
      <c r="AB232" s="41">
        <f t="shared" si="139"/>
        <v>0</v>
      </c>
      <c r="AC232" s="42">
        <f t="shared" si="139"/>
        <v>0</v>
      </c>
      <c r="AD232" s="43">
        <f t="shared" si="139"/>
        <v>456</v>
      </c>
      <c r="AE232" s="32"/>
      <c r="AF232" s="40">
        <f t="shared" ref="AF232:AS232" si="140">SUM(AF228:AF231)</f>
        <v>8</v>
      </c>
      <c r="AG232" s="41">
        <f t="shared" si="140"/>
        <v>2</v>
      </c>
      <c r="AH232" s="41">
        <f t="shared" si="140"/>
        <v>202</v>
      </c>
      <c r="AI232" s="41">
        <f t="shared" si="140"/>
        <v>15</v>
      </c>
      <c r="AJ232" s="41">
        <f t="shared" si="140"/>
        <v>35</v>
      </c>
      <c r="AK232" s="41">
        <f t="shared" si="140"/>
        <v>0</v>
      </c>
      <c r="AL232" s="41">
        <f t="shared" si="140"/>
        <v>18</v>
      </c>
      <c r="AM232" s="41">
        <f t="shared" si="140"/>
        <v>12</v>
      </c>
      <c r="AN232" s="41">
        <f t="shared" si="140"/>
        <v>1</v>
      </c>
      <c r="AO232" s="41">
        <f t="shared" si="140"/>
        <v>0</v>
      </c>
      <c r="AP232" s="41">
        <f t="shared" si="140"/>
        <v>0</v>
      </c>
      <c r="AQ232" s="41">
        <f t="shared" si="140"/>
        <v>0</v>
      </c>
      <c r="AR232" s="42">
        <f t="shared" si="140"/>
        <v>0</v>
      </c>
      <c r="AS232" s="43">
        <f t="shared" si="140"/>
        <v>293</v>
      </c>
      <c r="AT232" s="32"/>
      <c r="AU232" s="43">
        <f>SUM(AU228:AU231)</f>
        <v>1082</v>
      </c>
    </row>
    <row r="233" spans="1:47" ht="15.75" customHeight="1">
      <c r="A233" s="22">
        <v>0.45833333333333298</v>
      </c>
      <c r="B233" s="28">
        <f t="shared" ref="B233:N236" si="141">SUM(B32+Q32+AF32)</f>
        <v>2</v>
      </c>
      <c r="C233" s="29">
        <f t="shared" si="141"/>
        <v>2</v>
      </c>
      <c r="D233" s="29">
        <f t="shared" si="141"/>
        <v>54</v>
      </c>
      <c r="E233" s="29">
        <f t="shared" si="141"/>
        <v>5</v>
      </c>
      <c r="F233" s="29">
        <f t="shared" si="141"/>
        <v>17</v>
      </c>
      <c r="G233" s="29">
        <f t="shared" si="141"/>
        <v>0</v>
      </c>
      <c r="H233" s="29">
        <f t="shared" si="141"/>
        <v>0</v>
      </c>
      <c r="I233" s="29">
        <f t="shared" si="141"/>
        <v>2</v>
      </c>
      <c r="J233" s="29">
        <f t="shared" si="141"/>
        <v>0</v>
      </c>
      <c r="K233" s="29">
        <f t="shared" si="141"/>
        <v>0</v>
      </c>
      <c r="L233" s="29">
        <f t="shared" si="141"/>
        <v>0</v>
      </c>
      <c r="M233" s="29">
        <f t="shared" si="141"/>
        <v>0</v>
      </c>
      <c r="N233" s="30">
        <f t="shared" si="141"/>
        <v>0</v>
      </c>
      <c r="O233" s="31">
        <f>SUM(B233:N233)</f>
        <v>82</v>
      </c>
      <c r="P233" s="32"/>
      <c r="Q233" s="28">
        <f t="shared" ref="Q233:AC236" si="142">SUM(B99+Q99+AF99)</f>
        <v>6</v>
      </c>
      <c r="R233" s="29">
        <f t="shared" si="142"/>
        <v>2</v>
      </c>
      <c r="S233" s="29">
        <f t="shared" si="142"/>
        <v>89</v>
      </c>
      <c r="T233" s="29">
        <f t="shared" si="142"/>
        <v>4</v>
      </c>
      <c r="U233" s="29">
        <f t="shared" si="142"/>
        <v>24</v>
      </c>
      <c r="V233" s="29">
        <f t="shared" si="142"/>
        <v>0</v>
      </c>
      <c r="W233" s="29">
        <f t="shared" si="142"/>
        <v>2</v>
      </c>
      <c r="X233" s="29">
        <f t="shared" si="142"/>
        <v>1</v>
      </c>
      <c r="Y233" s="29">
        <f t="shared" si="142"/>
        <v>3</v>
      </c>
      <c r="Z233" s="29">
        <f t="shared" si="142"/>
        <v>0</v>
      </c>
      <c r="AA233" s="29">
        <f t="shared" si="142"/>
        <v>0</v>
      </c>
      <c r="AB233" s="29">
        <f t="shared" si="142"/>
        <v>0</v>
      </c>
      <c r="AC233" s="30">
        <f t="shared" si="142"/>
        <v>0</v>
      </c>
      <c r="AD233" s="31">
        <f>SUM(Q233:AC233)</f>
        <v>131</v>
      </c>
      <c r="AE233" s="32"/>
      <c r="AF233" s="28">
        <f t="shared" ref="AF233:AR236" si="143">SUM(B166+Q166+AF166)</f>
        <v>3</v>
      </c>
      <c r="AG233" s="29">
        <f t="shared" si="143"/>
        <v>0</v>
      </c>
      <c r="AH233" s="29">
        <f t="shared" si="143"/>
        <v>54</v>
      </c>
      <c r="AI233" s="29">
        <f t="shared" si="143"/>
        <v>2</v>
      </c>
      <c r="AJ233" s="29">
        <f t="shared" si="143"/>
        <v>13</v>
      </c>
      <c r="AK233" s="29">
        <f t="shared" si="143"/>
        <v>0</v>
      </c>
      <c r="AL233" s="29">
        <f t="shared" si="143"/>
        <v>3</v>
      </c>
      <c r="AM233" s="29">
        <f t="shared" si="143"/>
        <v>1</v>
      </c>
      <c r="AN233" s="29">
        <f t="shared" si="143"/>
        <v>0</v>
      </c>
      <c r="AO233" s="29">
        <f t="shared" si="143"/>
        <v>0</v>
      </c>
      <c r="AP233" s="29">
        <f t="shared" si="143"/>
        <v>0</v>
      </c>
      <c r="AQ233" s="29">
        <f t="shared" si="143"/>
        <v>0</v>
      </c>
      <c r="AR233" s="30">
        <f t="shared" si="143"/>
        <v>0</v>
      </c>
      <c r="AS233" s="31">
        <f>SUM(AF233:AR233)</f>
        <v>76</v>
      </c>
      <c r="AT233" s="32"/>
      <c r="AU233" s="31">
        <f>SUM(O233+AD233+AS233)</f>
        <v>289</v>
      </c>
    </row>
    <row r="234" spans="1:47" ht="15.75" customHeight="1">
      <c r="A234" s="23">
        <v>0.46875</v>
      </c>
      <c r="B234" s="33">
        <f t="shared" si="141"/>
        <v>2</v>
      </c>
      <c r="C234" s="32">
        <f t="shared" si="141"/>
        <v>0</v>
      </c>
      <c r="D234" s="32">
        <f t="shared" si="141"/>
        <v>62</v>
      </c>
      <c r="E234" s="32">
        <f t="shared" si="141"/>
        <v>4</v>
      </c>
      <c r="F234" s="32">
        <f t="shared" si="141"/>
        <v>10</v>
      </c>
      <c r="G234" s="32">
        <f t="shared" si="141"/>
        <v>0</v>
      </c>
      <c r="H234" s="32">
        <f t="shared" si="141"/>
        <v>0</v>
      </c>
      <c r="I234" s="32">
        <f t="shared" si="141"/>
        <v>2</v>
      </c>
      <c r="J234" s="32">
        <f t="shared" si="141"/>
        <v>0</v>
      </c>
      <c r="K234" s="32">
        <f t="shared" si="141"/>
        <v>0</v>
      </c>
      <c r="L234" s="32">
        <f t="shared" si="141"/>
        <v>0</v>
      </c>
      <c r="M234" s="32">
        <f t="shared" si="141"/>
        <v>0</v>
      </c>
      <c r="N234" s="34">
        <f t="shared" si="141"/>
        <v>0</v>
      </c>
      <c r="O234" s="35">
        <f>SUM(B234:N234)</f>
        <v>80</v>
      </c>
      <c r="P234" s="32"/>
      <c r="Q234" s="33">
        <f t="shared" si="142"/>
        <v>4</v>
      </c>
      <c r="R234" s="32">
        <f t="shared" si="142"/>
        <v>1</v>
      </c>
      <c r="S234" s="32">
        <f t="shared" si="142"/>
        <v>90</v>
      </c>
      <c r="T234" s="32">
        <f t="shared" si="142"/>
        <v>2</v>
      </c>
      <c r="U234" s="32">
        <f t="shared" si="142"/>
        <v>32</v>
      </c>
      <c r="V234" s="32">
        <f t="shared" si="142"/>
        <v>0</v>
      </c>
      <c r="W234" s="32">
        <f t="shared" si="142"/>
        <v>3</v>
      </c>
      <c r="X234" s="32">
        <f t="shared" si="142"/>
        <v>3</v>
      </c>
      <c r="Y234" s="32">
        <f t="shared" si="142"/>
        <v>1</v>
      </c>
      <c r="Z234" s="32">
        <f t="shared" si="142"/>
        <v>0</v>
      </c>
      <c r="AA234" s="32">
        <f t="shared" si="142"/>
        <v>0</v>
      </c>
      <c r="AB234" s="32">
        <f t="shared" si="142"/>
        <v>0</v>
      </c>
      <c r="AC234" s="34">
        <f t="shared" si="142"/>
        <v>0</v>
      </c>
      <c r="AD234" s="35">
        <f>SUM(Q234:AC234)</f>
        <v>136</v>
      </c>
      <c r="AE234" s="32"/>
      <c r="AF234" s="33">
        <f t="shared" si="143"/>
        <v>2</v>
      </c>
      <c r="AG234" s="32">
        <f t="shared" si="143"/>
        <v>0</v>
      </c>
      <c r="AH234" s="32">
        <f t="shared" si="143"/>
        <v>52</v>
      </c>
      <c r="AI234" s="32">
        <f t="shared" si="143"/>
        <v>3</v>
      </c>
      <c r="AJ234" s="32">
        <f t="shared" si="143"/>
        <v>11</v>
      </c>
      <c r="AK234" s="32">
        <f t="shared" si="143"/>
        <v>0</v>
      </c>
      <c r="AL234" s="32">
        <f t="shared" si="143"/>
        <v>1</v>
      </c>
      <c r="AM234" s="32">
        <f t="shared" si="143"/>
        <v>1</v>
      </c>
      <c r="AN234" s="32">
        <f t="shared" si="143"/>
        <v>0</v>
      </c>
      <c r="AO234" s="32">
        <f t="shared" si="143"/>
        <v>0</v>
      </c>
      <c r="AP234" s="32">
        <f t="shared" si="143"/>
        <v>1</v>
      </c>
      <c r="AQ234" s="32">
        <f t="shared" si="143"/>
        <v>0</v>
      </c>
      <c r="AR234" s="34">
        <f t="shared" si="143"/>
        <v>0</v>
      </c>
      <c r="AS234" s="35">
        <f>SUM(AF234:AR234)</f>
        <v>71</v>
      </c>
      <c r="AT234" s="32"/>
      <c r="AU234" s="35">
        <f>SUM(O234+AD234+AS234)</f>
        <v>287</v>
      </c>
    </row>
    <row r="235" spans="1:47" ht="15.75" customHeight="1">
      <c r="A235" s="23">
        <v>0.47916666666666702</v>
      </c>
      <c r="B235" s="33">
        <f t="shared" si="141"/>
        <v>4</v>
      </c>
      <c r="C235" s="32">
        <f t="shared" si="141"/>
        <v>0</v>
      </c>
      <c r="D235" s="32">
        <f t="shared" si="141"/>
        <v>68</v>
      </c>
      <c r="E235" s="32">
        <f t="shared" si="141"/>
        <v>3</v>
      </c>
      <c r="F235" s="32">
        <f t="shared" si="141"/>
        <v>8</v>
      </c>
      <c r="G235" s="32">
        <f t="shared" si="141"/>
        <v>0</v>
      </c>
      <c r="H235" s="32">
        <f t="shared" si="141"/>
        <v>0</v>
      </c>
      <c r="I235" s="32">
        <f t="shared" si="141"/>
        <v>1</v>
      </c>
      <c r="J235" s="32">
        <f t="shared" si="141"/>
        <v>0</v>
      </c>
      <c r="K235" s="32">
        <f t="shared" si="141"/>
        <v>0</v>
      </c>
      <c r="L235" s="32">
        <f t="shared" si="141"/>
        <v>1</v>
      </c>
      <c r="M235" s="32">
        <f t="shared" si="141"/>
        <v>0</v>
      </c>
      <c r="N235" s="34">
        <f t="shared" si="141"/>
        <v>0</v>
      </c>
      <c r="O235" s="35">
        <f>SUM(B235:N235)</f>
        <v>85</v>
      </c>
      <c r="P235" s="32"/>
      <c r="Q235" s="33">
        <f t="shared" si="142"/>
        <v>5</v>
      </c>
      <c r="R235" s="32">
        <f t="shared" si="142"/>
        <v>1</v>
      </c>
      <c r="S235" s="32">
        <f t="shared" si="142"/>
        <v>67</v>
      </c>
      <c r="T235" s="32">
        <f t="shared" si="142"/>
        <v>4</v>
      </c>
      <c r="U235" s="32">
        <f t="shared" si="142"/>
        <v>18</v>
      </c>
      <c r="V235" s="32">
        <f t="shared" si="142"/>
        <v>0</v>
      </c>
      <c r="W235" s="32">
        <f t="shared" si="142"/>
        <v>2</v>
      </c>
      <c r="X235" s="32">
        <f t="shared" si="142"/>
        <v>6</v>
      </c>
      <c r="Y235" s="32">
        <f t="shared" si="142"/>
        <v>0</v>
      </c>
      <c r="Z235" s="32">
        <f t="shared" si="142"/>
        <v>0</v>
      </c>
      <c r="AA235" s="32">
        <f t="shared" si="142"/>
        <v>0</v>
      </c>
      <c r="AB235" s="32">
        <f t="shared" si="142"/>
        <v>0</v>
      </c>
      <c r="AC235" s="34">
        <f t="shared" si="142"/>
        <v>0</v>
      </c>
      <c r="AD235" s="35">
        <f>SUM(Q235:AC235)</f>
        <v>103</v>
      </c>
      <c r="AE235" s="32"/>
      <c r="AF235" s="33">
        <f t="shared" si="143"/>
        <v>3</v>
      </c>
      <c r="AG235" s="32">
        <f t="shared" si="143"/>
        <v>1</v>
      </c>
      <c r="AH235" s="32">
        <f t="shared" si="143"/>
        <v>34</v>
      </c>
      <c r="AI235" s="32">
        <f t="shared" si="143"/>
        <v>6</v>
      </c>
      <c r="AJ235" s="32">
        <f t="shared" si="143"/>
        <v>7</v>
      </c>
      <c r="AK235" s="32">
        <f t="shared" si="143"/>
        <v>0</v>
      </c>
      <c r="AL235" s="32">
        <f t="shared" si="143"/>
        <v>4</v>
      </c>
      <c r="AM235" s="32">
        <f t="shared" si="143"/>
        <v>3</v>
      </c>
      <c r="AN235" s="32">
        <f t="shared" si="143"/>
        <v>0</v>
      </c>
      <c r="AO235" s="32">
        <f t="shared" si="143"/>
        <v>0</v>
      </c>
      <c r="AP235" s="32">
        <f t="shared" si="143"/>
        <v>0</v>
      </c>
      <c r="AQ235" s="32">
        <f t="shared" si="143"/>
        <v>0</v>
      </c>
      <c r="AR235" s="34">
        <f t="shared" si="143"/>
        <v>0</v>
      </c>
      <c r="AS235" s="35">
        <f>SUM(AF235:AR235)</f>
        <v>58</v>
      </c>
      <c r="AT235" s="32"/>
      <c r="AU235" s="35">
        <f>SUM(O235+AD235+AS235)</f>
        <v>246</v>
      </c>
    </row>
    <row r="236" spans="1:47" ht="15.75" customHeight="1">
      <c r="A236" s="24">
        <v>0.48958333333333298</v>
      </c>
      <c r="B236" s="36">
        <f t="shared" si="141"/>
        <v>5</v>
      </c>
      <c r="C236" s="37">
        <f t="shared" si="141"/>
        <v>1</v>
      </c>
      <c r="D236" s="37">
        <f t="shared" si="141"/>
        <v>65</v>
      </c>
      <c r="E236" s="37">
        <f t="shared" si="141"/>
        <v>1</v>
      </c>
      <c r="F236" s="37">
        <f t="shared" si="141"/>
        <v>13</v>
      </c>
      <c r="G236" s="37">
        <f t="shared" si="141"/>
        <v>0</v>
      </c>
      <c r="H236" s="37">
        <f t="shared" si="141"/>
        <v>0</v>
      </c>
      <c r="I236" s="37">
        <f t="shared" si="141"/>
        <v>2</v>
      </c>
      <c r="J236" s="37">
        <f t="shared" si="141"/>
        <v>0</v>
      </c>
      <c r="K236" s="37">
        <f t="shared" si="141"/>
        <v>0</v>
      </c>
      <c r="L236" s="37">
        <f t="shared" si="141"/>
        <v>0</v>
      </c>
      <c r="M236" s="37">
        <f t="shared" si="141"/>
        <v>0</v>
      </c>
      <c r="N236" s="38">
        <f t="shared" si="141"/>
        <v>0</v>
      </c>
      <c r="O236" s="39">
        <f>SUM(B236:N236)</f>
        <v>87</v>
      </c>
      <c r="P236" s="32"/>
      <c r="Q236" s="36">
        <f t="shared" si="142"/>
        <v>5</v>
      </c>
      <c r="R236" s="37">
        <f t="shared" si="142"/>
        <v>2</v>
      </c>
      <c r="S236" s="37">
        <f t="shared" si="142"/>
        <v>89</v>
      </c>
      <c r="T236" s="37">
        <f t="shared" si="142"/>
        <v>3</v>
      </c>
      <c r="U236" s="37">
        <f t="shared" si="142"/>
        <v>25</v>
      </c>
      <c r="V236" s="37">
        <f t="shared" si="142"/>
        <v>0</v>
      </c>
      <c r="W236" s="37">
        <f t="shared" si="142"/>
        <v>6</v>
      </c>
      <c r="X236" s="37">
        <f t="shared" si="142"/>
        <v>2</v>
      </c>
      <c r="Y236" s="37">
        <f t="shared" si="142"/>
        <v>0</v>
      </c>
      <c r="Z236" s="37">
        <f t="shared" si="142"/>
        <v>0</v>
      </c>
      <c r="AA236" s="37">
        <f t="shared" si="142"/>
        <v>0</v>
      </c>
      <c r="AB236" s="37">
        <f t="shared" si="142"/>
        <v>0</v>
      </c>
      <c r="AC236" s="38">
        <f t="shared" si="142"/>
        <v>0</v>
      </c>
      <c r="AD236" s="39">
        <f>SUM(Q236:AC236)</f>
        <v>132</v>
      </c>
      <c r="AE236" s="32"/>
      <c r="AF236" s="36">
        <f t="shared" si="143"/>
        <v>6</v>
      </c>
      <c r="AG236" s="37">
        <f t="shared" si="143"/>
        <v>1</v>
      </c>
      <c r="AH236" s="37">
        <f t="shared" si="143"/>
        <v>42</v>
      </c>
      <c r="AI236" s="37">
        <f t="shared" si="143"/>
        <v>2</v>
      </c>
      <c r="AJ236" s="37">
        <f t="shared" si="143"/>
        <v>12</v>
      </c>
      <c r="AK236" s="37">
        <f t="shared" si="143"/>
        <v>0</v>
      </c>
      <c r="AL236" s="37">
        <f t="shared" si="143"/>
        <v>3</v>
      </c>
      <c r="AM236" s="37">
        <f t="shared" si="143"/>
        <v>1</v>
      </c>
      <c r="AN236" s="37">
        <f t="shared" si="143"/>
        <v>0</v>
      </c>
      <c r="AO236" s="37">
        <f t="shared" si="143"/>
        <v>0</v>
      </c>
      <c r="AP236" s="37">
        <f t="shared" si="143"/>
        <v>0</v>
      </c>
      <c r="AQ236" s="37">
        <f t="shared" si="143"/>
        <v>0</v>
      </c>
      <c r="AR236" s="38">
        <f t="shared" si="143"/>
        <v>0</v>
      </c>
      <c r="AS236" s="39">
        <f>SUM(AF236:AR236)</f>
        <v>67</v>
      </c>
      <c r="AT236" s="32"/>
      <c r="AU236" s="39">
        <f>SUM(O236+AD236+AS236)</f>
        <v>286</v>
      </c>
    </row>
    <row r="237" spans="1:47" ht="15.75" customHeight="1">
      <c r="A237" s="25" t="s">
        <v>21</v>
      </c>
      <c r="B237" s="40">
        <f t="shared" ref="B237:O237" si="144">SUM(B233:B236)</f>
        <v>13</v>
      </c>
      <c r="C237" s="41">
        <f t="shared" si="144"/>
        <v>3</v>
      </c>
      <c r="D237" s="41">
        <f t="shared" si="144"/>
        <v>249</v>
      </c>
      <c r="E237" s="41">
        <f t="shared" si="144"/>
        <v>13</v>
      </c>
      <c r="F237" s="41">
        <f t="shared" si="144"/>
        <v>48</v>
      </c>
      <c r="G237" s="41">
        <f t="shared" si="144"/>
        <v>0</v>
      </c>
      <c r="H237" s="41">
        <f t="shared" si="144"/>
        <v>0</v>
      </c>
      <c r="I237" s="41">
        <f t="shared" si="144"/>
        <v>7</v>
      </c>
      <c r="J237" s="41">
        <f t="shared" si="144"/>
        <v>0</v>
      </c>
      <c r="K237" s="41">
        <f t="shared" si="144"/>
        <v>0</v>
      </c>
      <c r="L237" s="41">
        <f t="shared" si="144"/>
        <v>1</v>
      </c>
      <c r="M237" s="41">
        <f t="shared" si="144"/>
        <v>0</v>
      </c>
      <c r="N237" s="42">
        <f t="shared" si="144"/>
        <v>0</v>
      </c>
      <c r="O237" s="43">
        <f t="shared" si="144"/>
        <v>334</v>
      </c>
      <c r="P237" s="32"/>
      <c r="Q237" s="40">
        <f t="shared" ref="Q237:AD237" si="145">SUM(Q233:Q236)</f>
        <v>20</v>
      </c>
      <c r="R237" s="41">
        <f t="shared" si="145"/>
        <v>6</v>
      </c>
      <c r="S237" s="41">
        <f t="shared" si="145"/>
        <v>335</v>
      </c>
      <c r="T237" s="41">
        <f t="shared" si="145"/>
        <v>13</v>
      </c>
      <c r="U237" s="41">
        <f t="shared" si="145"/>
        <v>99</v>
      </c>
      <c r="V237" s="41">
        <f t="shared" si="145"/>
        <v>0</v>
      </c>
      <c r="W237" s="41">
        <f t="shared" si="145"/>
        <v>13</v>
      </c>
      <c r="X237" s="41">
        <f t="shared" si="145"/>
        <v>12</v>
      </c>
      <c r="Y237" s="41">
        <f t="shared" si="145"/>
        <v>4</v>
      </c>
      <c r="Z237" s="41">
        <f t="shared" si="145"/>
        <v>0</v>
      </c>
      <c r="AA237" s="41">
        <f t="shared" si="145"/>
        <v>0</v>
      </c>
      <c r="AB237" s="41">
        <f t="shared" si="145"/>
        <v>0</v>
      </c>
      <c r="AC237" s="42">
        <f t="shared" si="145"/>
        <v>0</v>
      </c>
      <c r="AD237" s="43">
        <f t="shared" si="145"/>
        <v>502</v>
      </c>
      <c r="AE237" s="32"/>
      <c r="AF237" s="40">
        <f t="shared" ref="AF237:AS237" si="146">SUM(AF233:AF236)</f>
        <v>14</v>
      </c>
      <c r="AG237" s="41">
        <f t="shared" si="146"/>
        <v>2</v>
      </c>
      <c r="AH237" s="41">
        <f t="shared" si="146"/>
        <v>182</v>
      </c>
      <c r="AI237" s="41">
        <f t="shared" si="146"/>
        <v>13</v>
      </c>
      <c r="AJ237" s="41">
        <f t="shared" si="146"/>
        <v>43</v>
      </c>
      <c r="AK237" s="41">
        <f t="shared" si="146"/>
        <v>0</v>
      </c>
      <c r="AL237" s="41">
        <f t="shared" si="146"/>
        <v>11</v>
      </c>
      <c r="AM237" s="41">
        <f t="shared" si="146"/>
        <v>6</v>
      </c>
      <c r="AN237" s="41">
        <f t="shared" si="146"/>
        <v>0</v>
      </c>
      <c r="AO237" s="41">
        <f t="shared" si="146"/>
        <v>0</v>
      </c>
      <c r="AP237" s="41">
        <f t="shared" si="146"/>
        <v>1</v>
      </c>
      <c r="AQ237" s="41">
        <f t="shared" si="146"/>
        <v>0</v>
      </c>
      <c r="AR237" s="42">
        <f t="shared" si="146"/>
        <v>0</v>
      </c>
      <c r="AS237" s="43">
        <f t="shared" si="146"/>
        <v>272</v>
      </c>
      <c r="AT237" s="32"/>
      <c r="AU237" s="43">
        <f>SUM(AU233:AU236)</f>
        <v>1108</v>
      </c>
    </row>
    <row r="238" spans="1:47" ht="15.75" customHeight="1">
      <c r="A238" s="22">
        <v>0.5</v>
      </c>
      <c r="B238" s="28">
        <f t="shared" ref="B238:N241" si="147">SUM(B37+Q37+AF37)</f>
        <v>4</v>
      </c>
      <c r="C238" s="29">
        <f t="shared" si="147"/>
        <v>0</v>
      </c>
      <c r="D238" s="29">
        <f t="shared" si="147"/>
        <v>63</v>
      </c>
      <c r="E238" s="29">
        <f t="shared" si="147"/>
        <v>2</v>
      </c>
      <c r="F238" s="29">
        <f t="shared" si="147"/>
        <v>10</v>
      </c>
      <c r="G238" s="29">
        <f t="shared" si="147"/>
        <v>0</v>
      </c>
      <c r="H238" s="29">
        <f t="shared" si="147"/>
        <v>0</v>
      </c>
      <c r="I238" s="29">
        <f t="shared" si="147"/>
        <v>0</v>
      </c>
      <c r="J238" s="29">
        <f t="shared" si="147"/>
        <v>0</v>
      </c>
      <c r="K238" s="29">
        <f t="shared" si="147"/>
        <v>0</v>
      </c>
      <c r="L238" s="29">
        <f t="shared" si="147"/>
        <v>0</v>
      </c>
      <c r="M238" s="29">
        <f t="shared" si="147"/>
        <v>0</v>
      </c>
      <c r="N238" s="30">
        <f t="shared" si="147"/>
        <v>0</v>
      </c>
      <c r="O238" s="31">
        <f>SUM(B238:N238)</f>
        <v>79</v>
      </c>
      <c r="P238" s="32"/>
      <c r="Q238" s="28">
        <f t="shared" ref="Q238:AC241" si="148">SUM(B104+Q104+AF104)</f>
        <v>7</v>
      </c>
      <c r="R238" s="29">
        <f t="shared" si="148"/>
        <v>3</v>
      </c>
      <c r="S238" s="29">
        <f t="shared" si="148"/>
        <v>94</v>
      </c>
      <c r="T238" s="29">
        <f t="shared" si="148"/>
        <v>3</v>
      </c>
      <c r="U238" s="29">
        <f t="shared" si="148"/>
        <v>15</v>
      </c>
      <c r="V238" s="29">
        <f t="shared" si="148"/>
        <v>0</v>
      </c>
      <c r="W238" s="29">
        <f t="shared" si="148"/>
        <v>4</v>
      </c>
      <c r="X238" s="29">
        <f t="shared" si="148"/>
        <v>2</v>
      </c>
      <c r="Y238" s="29">
        <f t="shared" si="148"/>
        <v>1</v>
      </c>
      <c r="Z238" s="29">
        <f t="shared" si="148"/>
        <v>0</v>
      </c>
      <c r="AA238" s="29">
        <f t="shared" si="148"/>
        <v>0</v>
      </c>
      <c r="AB238" s="29">
        <f t="shared" si="148"/>
        <v>0</v>
      </c>
      <c r="AC238" s="30">
        <f t="shared" si="148"/>
        <v>0</v>
      </c>
      <c r="AD238" s="31">
        <f>SUM(Q238:AC238)</f>
        <v>129</v>
      </c>
      <c r="AE238" s="32"/>
      <c r="AF238" s="28">
        <f t="shared" ref="AF238:AR241" si="149">SUM(B171+Q171+AF171)</f>
        <v>1</v>
      </c>
      <c r="AG238" s="29">
        <f t="shared" si="149"/>
        <v>1</v>
      </c>
      <c r="AH238" s="29">
        <f t="shared" si="149"/>
        <v>55</v>
      </c>
      <c r="AI238" s="29">
        <f t="shared" si="149"/>
        <v>1</v>
      </c>
      <c r="AJ238" s="29">
        <f t="shared" si="149"/>
        <v>6</v>
      </c>
      <c r="AK238" s="29">
        <f t="shared" si="149"/>
        <v>0</v>
      </c>
      <c r="AL238" s="29">
        <f t="shared" si="149"/>
        <v>4</v>
      </c>
      <c r="AM238" s="29">
        <f t="shared" si="149"/>
        <v>1</v>
      </c>
      <c r="AN238" s="29">
        <f t="shared" si="149"/>
        <v>1</v>
      </c>
      <c r="AO238" s="29">
        <f t="shared" si="149"/>
        <v>0</v>
      </c>
      <c r="AP238" s="29">
        <f t="shared" si="149"/>
        <v>0</v>
      </c>
      <c r="AQ238" s="29">
        <f t="shared" si="149"/>
        <v>0</v>
      </c>
      <c r="AR238" s="30">
        <f t="shared" si="149"/>
        <v>0</v>
      </c>
      <c r="AS238" s="31">
        <f>SUM(AF238:AR238)</f>
        <v>70</v>
      </c>
      <c r="AT238" s="32"/>
      <c r="AU238" s="31">
        <f>SUM(O238+AD238+AS238)</f>
        <v>278</v>
      </c>
    </row>
    <row r="239" spans="1:47" ht="15.75" customHeight="1">
      <c r="A239" s="23">
        <v>0.51041666666666696</v>
      </c>
      <c r="B239" s="33">
        <f t="shared" si="147"/>
        <v>0</v>
      </c>
      <c r="C239" s="32">
        <f t="shared" si="147"/>
        <v>2</v>
      </c>
      <c r="D239" s="32">
        <f t="shared" si="147"/>
        <v>58</v>
      </c>
      <c r="E239" s="32">
        <f t="shared" si="147"/>
        <v>2</v>
      </c>
      <c r="F239" s="32">
        <f t="shared" si="147"/>
        <v>10</v>
      </c>
      <c r="G239" s="32">
        <f t="shared" si="147"/>
        <v>0</v>
      </c>
      <c r="H239" s="32">
        <f t="shared" si="147"/>
        <v>0</v>
      </c>
      <c r="I239" s="32">
        <f t="shared" si="147"/>
        <v>0</v>
      </c>
      <c r="J239" s="32">
        <f t="shared" si="147"/>
        <v>0</v>
      </c>
      <c r="K239" s="32">
        <f t="shared" si="147"/>
        <v>0</v>
      </c>
      <c r="L239" s="32">
        <f t="shared" si="147"/>
        <v>0</v>
      </c>
      <c r="M239" s="32">
        <f t="shared" si="147"/>
        <v>0</v>
      </c>
      <c r="N239" s="34">
        <f t="shared" si="147"/>
        <v>0</v>
      </c>
      <c r="O239" s="35">
        <f>SUM(B239:N239)</f>
        <v>72</v>
      </c>
      <c r="P239" s="32"/>
      <c r="Q239" s="33">
        <f t="shared" si="148"/>
        <v>7</v>
      </c>
      <c r="R239" s="32">
        <f t="shared" si="148"/>
        <v>1</v>
      </c>
      <c r="S239" s="32">
        <f t="shared" si="148"/>
        <v>96</v>
      </c>
      <c r="T239" s="32">
        <f t="shared" si="148"/>
        <v>2</v>
      </c>
      <c r="U239" s="32">
        <f t="shared" si="148"/>
        <v>12</v>
      </c>
      <c r="V239" s="32">
        <f t="shared" si="148"/>
        <v>1</v>
      </c>
      <c r="W239" s="32">
        <f t="shared" si="148"/>
        <v>3</v>
      </c>
      <c r="X239" s="32">
        <f t="shared" si="148"/>
        <v>6</v>
      </c>
      <c r="Y239" s="32">
        <f t="shared" si="148"/>
        <v>0</v>
      </c>
      <c r="Z239" s="32">
        <f t="shared" si="148"/>
        <v>0</v>
      </c>
      <c r="AA239" s="32">
        <f t="shared" si="148"/>
        <v>0</v>
      </c>
      <c r="AB239" s="32">
        <f t="shared" si="148"/>
        <v>0</v>
      </c>
      <c r="AC239" s="34">
        <f t="shared" si="148"/>
        <v>0</v>
      </c>
      <c r="AD239" s="35">
        <f>SUM(Q239:AC239)</f>
        <v>128</v>
      </c>
      <c r="AE239" s="32"/>
      <c r="AF239" s="33">
        <f t="shared" si="149"/>
        <v>2</v>
      </c>
      <c r="AG239" s="32">
        <f t="shared" si="149"/>
        <v>3</v>
      </c>
      <c r="AH239" s="32">
        <f t="shared" si="149"/>
        <v>45</v>
      </c>
      <c r="AI239" s="32">
        <f t="shared" si="149"/>
        <v>2</v>
      </c>
      <c r="AJ239" s="32">
        <f t="shared" si="149"/>
        <v>14</v>
      </c>
      <c r="AK239" s="32">
        <f t="shared" si="149"/>
        <v>0</v>
      </c>
      <c r="AL239" s="32">
        <f t="shared" si="149"/>
        <v>2</v>
      </c>
      <c r="AM239" s="32">
        <f t="shared" si="149"/>
        <v>0</v>
      </c>
      <c r="AN239" s="32">
        <f t="shared" si="149"/>
        <v>1</v>
      </c>
      <c r="AO239" s="32">
        <f t="shared" si="149"/>
        <v>0</v>
      </c>
      <c r="AP239" s="32">
        <f t="shared" si="149"/>
        <v>0</v>
      </c>
      <c r="AQ239" s="32">
        <f t="shared" si="149"/>
        <v>0</v>
      </c>
      <c r="AR239" s="34">
        <f t="shared" si="149"/>
        <v>0</v>
      </c>
      <c r="AS239" s="35">
        <f>SUM(AF239:AR239)</f>
        <v>69</v>
      </c>
      <c r="AT239" s="32"/>
      <c r="AU239" s="35">
        <f>SUM(O239+AD239+AS239)</f>
        <v>269</v>
      </c>
    </row>
    <row r="240" spans="1:47" ht="15.75" customHeight="1">
      <c r="A240" s="23">
        <v>0.52083333333333304</v>
      </c>
      <c r="B240" s="33">
        <f t="shared" si="147"/>
        <v>2</v>
      </c>
      <c r="C240" s="32">
        <f t="shared" si="147"/>
        <v>1</v>
      </c>
      <c r="D240" s="32">
        <f t="shared" si="147"/>
        <v>73</v>
      </c>
      <c r="E240" s="32">
        <f t="shared" si="147"/>
        <v>2</v>
      </c>
      <c r="F240" s="32">
        <f t="shared" si="147"/>
        <v>11</v>
      </c>
      <c r="G240" s="32">
        <f t="shared" si="147"/>
        <v>0</v>
      </c>
      <c r="H240" s="32">
        <f t="shared" si="147"/>
        <v>0</v>
      </c>
      <c r="I240" s="32">
        <f t="shared" si="147"/>
        <v>0</v>
      </c>
      <c r="J240" s="32">
        <f t="shared" si="147"/>
        <v>0</v>
      </c>
      <c r="K240" s="32">
        <f t="shared" si="147"/>
        <v>0</v>
      </c>
      <c r="L240" s="32">
        <f t="shared" si="147"/>
        <v>1</v>
      </c>
      <c r="M240" s="32">
        <f t="shared" si="147"/>
        <v>0</v>
      </c>
      <c r="N240" s="34">
        <f t="shared" si="147"/>
        <v>0</v>
      </c>
      <c r="O240" s="35">
        <f>SUM(B240:N240)</f>
        <v>90</v>
      </c>
      <c r="P240" s="32"/>
      <c r="Q240" s="33">
        <f t="shared" si="148"/>
        <v>12</v>
      </c>
      <c r="R240" s="32">
        <f t="shared" si="148"/>
        <v>1</v>
      </c>
      <c r="S240" s="32">
        <f t="shared" si="148"/>
        <v>110</v>
      </c>
      <c r="T240" s="32">
        <f t="shared" si="148"/>
        <v>5</v>
      </c>
      <c r="U240" s="32">
        <f t="shared" si="148"/>
        <v>18</v>
      </c>
      <c r="V240" s="32">
        <f t="shared" si="148"/>
        <v>0</v>
      </c>
      <c r="W240" s="32">
        <f t="shared" si="148"/>
        <v>2</v>
      </c>
      <c r="X240" s="32">
        <f t="shared" si="148"/>
        <v>1</v>
      </c>
      <c r="Y240" s="32">
        <f t="shared" si="148"/>
        <v>0</v>
      </c>
      <c r="Z240" s="32">
        <f t="shared" si="148"/>
        <v>0</v>
      </c>
      <c r="AA240" s="32">
        <f t="shared" si="148"/>
        <v>0</v>
      </c>
      <c r="AB240" s="32">
        <f t="shared" si="148"/>
        <v>0</v>
      </c>
      <c r="AC240" s="34">
        <f t="shared" si="148"/>
        <v>0</v>
      </c>
      <c r="AD240" s="35">
        <f>SUM(Q240:AC240)</f>
        <v>149</v>
      </c>
      <c r="AE240" s="32"/>
      <c r="AF240" s="33">
        <f t="shared" si="149"/>
        <v>4</v>
      </c>
      <c r="AG240" s="32">
        <f t="shared" si="149"/>
        <v>0</v>
      </c>
      <c r="AH240" s="32">
        <f t="shared" si="149"/>
        <v>76</v>
      </c>
      <c r="AI240" s="32">
        <f t="shared" si="149"/>
        <v>2</v>
      </c>
      <c r="AJ240" s="32">
        <f t="shared" si="149"/>
        <v>11</v>
      </c>
      <c r="AK240" s="32">
        <f t="shared" si="149"/>
        <v>0</v>
      </c>
      <c r="AL240" s="32">
        <f t="shared" si="149"/>
        <v>3</v>
      </c>
      <c r="AM240" s="32">
        <f t="shared" si="149"/>
        <v>2</v>
      </c>
      <c r="AN240" s="32">
        <f t="shared" si="149"/>
        <v>0</v>
      </c>
      <c r="AO240" s="32">
        <f t="shared" si="149"/>
        <v>0</v>
      </c>
      <c r="AP240" s="32">
        <f t="shared" si="149"/>
        <v>0</v>
      </c>
      <c r="AQ240" s="32">
        <f t="shared" si="149"/>
        <v>0</v>
      </c>
      <c r="AR240" s="34">
        <f t="shared" si="149"/>
        <v>0</v>
      </c>
      <c r="AS240" s="35">
        <f>SUM(AF240:AR240)</f>
        <v>98</v>
      </c>
      <c r="AT240" s="32"/>
      <c r="AU240" s="35">
        <f>SUM(O240+AD240+AS240)</f>
        <v>337</v>
      </c>
    </row>
    <row r="241" spans="1:47" ht="15.75" customHeight="1">
      <c r="A241" s="24">
        <v>0.53125</v>
      </c>
      <c r="B241" s="36">
        <f t="shared" si="147"/>
        <v>3</v>
      </c>
      <c r="C241" s="37">
        <f t="shared" si="147"/>
        <v>1</v>
      </c>
      <c r="D241" s="37">
        <f t="shared" si="147"/>
        <v>70</v>
      </c>
      <c r="E241" s="37">
        <f t="shared" si="147"/>
        <v>2</v>
      </c>
      <c r="F241" s="37">
        <f t="shared" si="147"/>
        <v>9</v>
      </c>
      <c r="G241" s="37">
        <f t="shared" si="147"/>
        <v>0</v>
      </c>
      <c r="H241" s="37">
        <f t="shared" si="147"/>
        <v>0</v>
      </c>
      <c r="I241" s="37">
        <f t="shared" si="147"/>
        <v>2</v>
      </c>
      <c r="J241" s="37">
        <f t="shared" si="147"/>
        <v>0</v>
      </c>
      <c r="K241" s="37">
        <f t="shared" si="147"/>
        <v>0</v>
      </c>
      <c r="L241" s="37">
        <f t="shared" si="147"/>
        <v>0</v>
      </c>
      <c r="M241" s="37">
        <f t="shared" si="147"/>
        <v>0</v>
      </c>
      <c r="N241" s="38">
        <f t="shared" si="147"/>
        <v>0</v>
      </c>
      <c r="O241" s="39">
        <f>SUM(B241:N241)</f>
        <v>87</v>
      </c>
      <c r="P241" s="32"/>
      <c r="Q241" s="36">
        <f t="shared" si="148"/>
        <v>14</v>
      </c>
      <c r="R241" s="37">
        <f t="shared" si="148"/>
        <v>2</v>
      </c>
      <c r="S241" s="37">
        <f t="shared" si="148"/>
        <v>116</v>
      </c>
      <c r="T241" s="37">
        <f t="shared" si="148"/>
        <v>8</v>
      </c>
      <c r="U241" s="37">
        <f t="shared" si="148"/>
        <v>9</v>
      </c>
      <c r="V241" s="37">
        <f t="shared" si="148"/>
        <v>1</v>
      </c>
      <c r="W241" s="37">
        <f t="shared" si="148"/>
        <v>5</v>
      </c>
      <c r="X241" s="37">
        <f t="shared" si="148"/>
        <v>1</v>
      </c>
      <c r="Y241" s="37">
        <f t="shared" si="148"/>
        <v>1</v>
      </c>
      <c r="Z241" s="37">
        <f t="shared" si="148"/>
        <v>0</v>
      </c>
      <c r="AA241" s="37">
        <f t="shared" si="148"/>
        <v>0</v>
      </c>
      <c r="AB241" s="37">
        <f t="shared" si="148"/>
        <v>0</v>
      </c>
      <c r="AC241" s="38">
        <f t="shared" si="148"/>
        <v>0</v>
      </c>
      <c r="AD241" s="39">
        <f>SUM(Q241:AC241)</f>
        <v>157</v>
      </c>
      <c r="AE241" s="32"/>
      <c r="AF241" s="36">
        <f t="shared" si="149"/>
        <v>3</v>
      </c>
      <c r="AG241" s="37">
        <f t="shared" si="149"/>
        <v>1</v>
      </c>
      <c r="AH241" s="37">
        <f t="shared" si="149"/>
        <v>77</v>
      </c>
      <c r="AI241" s="37">
        <f t="shared" si="149"/>
        <v>2</v>
      </c>
      <c r="AJ241" s="37">
        <f t="shared" si="149"/>
        <v>12</v>
      </c>
      <c r="AK241" s="37">
        <f t="shared" si="149"/>
        <v>0</v>
      </c>
      <c r="AL241" s="37">
        <f t="shared" si="149"/>
        <v>2</v>
      </c>
      <c r="AM241" s="37">
        <f t="shared" si="149"/>
        <v>0</v>
      </c>
      <c r="AN241" s="37">
        <f t="shared" si="149"/>
        <v>0</v>
      </c>
      <c r="AO241" s="37">
        <f t="shared" si="149"/>
        <v>0</v>
      </c>
      <c r="AP241" s="37">
        <f t="shared" si="149"/>
        <v>0</v>
      </c>
      <c r="AQ241" s="37">
        <f t="shared" si="149"/>
        <v>0</v>
      </c>
      <c r="AR241" s="38">
        <f t="shared" si="149"/>
        <v>0</v>
      </c>
      <c r="AS241" s="39">
        <f>SUM(AF241:AR241)</f>
        <v>97</v>
      </c>
      <c r="AT241" s="32"/>
      <c r="AU241" s="39">
        <f>SUM(O241+AD241+AS241)</f>
        <v>341</v>
      </c>
    </row>
    <row r="242" spans="1:47" ht="15.75" customHeight="1">
      <c r="A242" s="25" t="s">
        <v>21</v>
      </c>
      <c r="B242" s="40">
        <f t="shared" ref="B242:O242" si="150">SUM(B238:B241)</f>
        <v>9</v>
      </c>
      <c r="C242" s="41">
        <f t="shared" si="150"/>
        <v>4</v>
      </c>
      <c r="D242" s="41">
        <f t="shared" si="150"/>
        <v>264</v>
      </c>
      <c r="E242" s="41">
        <f t="shared" si="150"/>
        <v>8</v>
      </c>
      <c r="F242" s="41">
        <f t="shared" si="150"/>
        <v>40</v>
      </c>
      <c r="G242" s="41">
        <f t="shared" si="150"/>
        <v>0</v>
      </c>
      <c r="H242" s="41">
        <f t="shared" si="150"/>
        <v>0</v>
      </c>
      <c r="I242" s="41">
        <f t="shared" si="150"/>
        <v>2</v>
      </c>
      <c r="J242" s="41">
        <f t="shared" si="150"/>
        <v>0</v>
      </c>
      <c r="K242" s="41">
        <f t="shared" si="150"/>
        <v>0</v>
      </c>
      <c r="L242" s="41">
        <f t="shared" si="150"/>
        <v>1</v>
      </c>
      <c r="M242" s="41">
        <f t="shared" si="150"/>
        <v>0</v>
      </c>
      <c r="N242" s="42">
        <f t="shared" si="150"/>
        <v>0</v>
      </c>
      <c r="O242" s="43">
        <f t="shared" si="150"/>
        <v>328</v>
      </c>
      <c r="P242" s="32"/>
      <c r="Q242" s="40">
        <f t="shared" ref="Q242:AD242" si="151">SUM(Q238:Q241)</f>
        <v>40</v>
      </c>
      <c r="R242" s="41">
        <f t="shared" si="151"/>
        <v>7</v>
      </c>
      <c r="S242" s="41">
        <f t="shared" si="151"/>
        <v>416</v>
      </c>
      <c r="T242" s="41">
        <f t="shared" si="151"/>
        <v>18</v>
      </c>
      <c r="U242" s="41">
        <f t="shared" si="151"/>
        <v>54</v>
      </c>
      <c r="V242" s="41">
        <f t="shared" si="151"/>
        <v>2</v>
      </c>
      <c r="W242" s="41">
        <f t="shared" si="151"/>
        <v>14</v>
      </c>
      <c r="X242" s="41">
        <f t="shared" si="151"/>
        <v>10</v>
      </c>
      <c r="Y242" s="41">
        <f t="shared" si="151"/>
        <v>2</v>
      </c>
      <c r="Z242" s="41">
        <f t="shared" si="151"/>
        <v>0</v>
      </c>
      <c r="AA242" s="41">
        <f t="shared" si="151"/>
        <v>0</v>
      </c>
      <c r="AB242" s="41">
        <f t="shared" si="151"/>
        <v>0</v>
      </c>
      <c r="AC242" s="42">
        <f t="shared" si="151"/>
        <v>0</v>
      </c>
      <c r="AD242" s="43">
        <f t="shared" si="151"/>
        <v>563</v>
      </c>
      <c r="AE242" s="32"/>
      <c r="AF242" s="40">
        <f t="shared" ref="AF242:AS242" si="152">SUM(AF238:AF241)</f>
        <v>10</v>
      </c>
      <c r="AG242" s="41">
        <f t="shared" si="152"/>
        <v>5</v>
      </c>
      <c r="AH242" s="41">
        <f t="shared" si="152"/>
        <v>253</v>
      </c>
      <c r="AI242" s="41">
        <f t="shared" si="152"/>
        <v>7</v>
      </c>
      <c r="AJ242" s="41">
        <f t="shared" si="152"/>
        <v>43</v>
      </c>
      <c r="AK242" s="41">
        <f t="shared" si="152"/>
        <v>0</v>
      </c>
      <c r="AL242" s="41">
        <f t="shared" si="152"/>
        <v>11</v>
      </c>
      <c r="AM242" s="41">
        <f t="shared" si="152"/>
        <v>3</v>
      </c>
      <c r="AN242" s="41">
        <f t="shared" si="152"/>
        <v>2</v>
      </c>
      <c r="AO242" s="41">
        <f t="shared" si="152"/>
        <v>0</v>
      </c>
      <c r="AP242" s="41">
        <f t="shared" si="152"/>
        <v>0</v>
      </c>
      <c r="AQ242" s="41">
        <f t="shared" si="152"/>
        <v>0</v>
      </c>
      <c r="AR242" s="42">
        <f t="shared" si="152"/>
        <v>0</v>
      </c>
      <c r="AS242" s="43">
        <f t="shared" si="152"/>
        <v>334</v>
      </c>
      <c r="AT242" s="32"/>
      <c r="AU242" s="43">
        <f>SUM(AU238:AU241)</f>
        <v>1225</v>
      </c>
    </row>
    <row r="243" spans="1:47" ht="15.75" customHeight="1">
      <c r="A243" s="22">
        <v>0.54166666666666696</v>
      </c>
      <c r="B243" s="28">
        <f t="shared" ref="B243:N246" si="153">SUM(B42+Q42+AF42)</f>
        <v>1</v>
      </c>
      <c r="C243" s="29">
        <f t="shared" si="153"/>
        <v>1</v>
      </c>
      <c r="D243" s="29">
        <f t="shared" si="153"/>
        <v>62</v>
      </c>
      <c r="E243" s="29">
        <f t="shared" si="153"/>
        <v>4</v>
      </c>
      <c r="F243" s="29">
        <f t="shared" si="153"/>
        <v>8</v>
      </c>
      <c r="G243" s="29">
        <f t="shared" si="153"/>
        <v>0</v>
      </c>
      <c r="H243" s="29">
        <f t="shared" si="153"/>
        <v>0</v>
      </c>
      <c r="I243" s="29">
        <f t="shared" si="153"/>
        <v>2</v>
      </c>
      <c r="J243" s="29">
        <f t="shared" si="153"/>
        <v>0</v>
      </c>
      <c r="K243" s="29">
        <f t="shared" si="153"/>
        <v>0</v>
      </c>
      <c r="L243" s="29">
        <f t="shared" si="153"/>
        <v>0</v>
      </c>
      <c r="M243" s="29">
        <f t="shared" si="153"/>
        <v>0</v>
      </c>
      <c r="N243" s="30">
        <f t="shared" si="153"/>
        <v>0</v>
      </c>
      <c r="O243" s="31">
        <f>SUM(B243:N243)</f>
        <v>78</v>
      </c>
      <c r="P243" s="32"/>
      <c r="Q243" s="28">
        <f t="shared" ref="Q243:AC246" si="154">SUM(B109+Q109+AF109)</f>
        <v>22</v>
      </c>
      <c r="R243" s="29">
        <f t="shared" si="154"/>
        <v>1</v>
      </c>
      <c r="S243" s="29">
        <f t="shared" si="154"/>
        <v>86</v>
      </c>
      <c r="T243" s="29">
        <f t="shared" si="154"/>
        <v>4</v>
      </c>
      <c r="U243" s="29">
        <f t="shared" si="154"/>
        <v>14</v>
      </c>
      <c r="V243" s="29">
        <f t="shared" si="154"/>
        <v>0</v>
      </c>
      <c r="W243" s="29">
        <f t="shared" si="154"/>
        <v>2</v>
      </c>
      <c r="X243" s="29">
        <f t="shared" si="154"/>
        <v>1</v>
      </c>
      <c r="Y243" s="29">
        <f t="shared" si="154"/>
        <v>0</v>
      </c>
      <c r="Z243" s="29">
        <f t="shared" si="154"/>
        <v>0</v>
      </c>
      <c r="AA243" s="29">
        <f t="shared" si="154"/>
        <v>0</v>
      </c>
      <c r="AB243" s="29">
        <f t="shared" si="154"/>
        <v>0</v>
      </c>
      <c r="AC243" s="30">
        <f t="shared" si="154"/>
        <v>0</v>
      </c>
      <c r="AD243" s="31">
        <f>SUM(Q243:AC243)</f>
        <v>130</v>
      </c>
      <c r="AE243" s="32"/>
      <c r="AF243" s="28">
        <f t="shared" ref="AF243:AR246" si="155">SUM(B176+Q176+AF176)</f>
        <v>4</v>
      </c>
      <c r="AG243" s="29">
        <f t="shared" si="155"/>
        <v>0</v>
      </c>
      <c r="AH243" s="29">
        <f t="shared" si="155"/>
        <v>60</v>
      </c>
      <c r="AI243" s="29">
        <f t="shared" si="155"/>
        <v>1</v>
      </c>
      <c r="AJ243" s="29">
        <f t="shared" si="155"/>
        <v>11</v>
      </c>
      <c r="AK243" s="29">
        <f t="shared" si="155"/>
        <v>0</v>
      </c>
      <c r="AL243" s="29">
        <f t="shared" si="155"/>
        <v>5</v>
      </c>
      <c r="AM243" s="29">
        <f t="shared" si="155"/>
        <v>1</v>
      </c>
      <c r="AN243" s="29">
        <f t="shared" si="155"/>
        <v>1</v>
      </c>
      <c r="AO243" s="29">
        <f t="shared" si="155"/>
        <v>0</v>
      </c>
      <c r="AP243" s="29">
        <f t="shared" si="155"/>
        <v>0</v>
      </c>
      <c r="AQ243" s="29">
        <f t="shared" si="155"/>
        <v>0</v>
      </c>
      <c r="AR243" s="30">
        <f t="shared" si="155"/>
        <v>0</v>
      </c>
      <c r="AS243" s="31">
        <f>SUM(AF243:AR243)</f>
        <v>83</v>
      </c>
      <c r="AT243" s="32"/>
      <c r="AU243" s="31">
        <f>SUM(O243+AD243+AS243)</f>
        <v>291</v>
      </c>
    </row>
    <row r="244" spans="1:47" ht="15.75" customHeight="1">
      <c r="A244" s="23">
        <v>0.55208333333333304</v>
      </c>
      <c r="B244" s="33">
        <f t="shared" si="153"/>
        <v>1</v>
      </c>
      <c r="C244" s="32">
        <f t="shared" si="153"/>
        <v>0</v>
      </c>
      <c r="D244" s="32">
        <f t="shared" si="153"/>
        <v>71</v>
      </c>
      <c r="E244" s="32">
        <f t="shared" si="153"/>
        <v>5</v>
      </c>
      <c r="F244" s="32">
        <f t="shared" si="153"/>
        <v>7</v>
      </c>
      <c r="G244" s="32">
        <f t="shared" si="153"/>
        <v>0</v>
      </c>
      <c r="H244" s="32">
        <f t="shared" si="153"/>
        <v>0</v>
      </c>
      <c r="I244" s="32">
        <f t="shared" si="153"/>
        <v>0</v>
      </c>
      <c r="J244" s="32">
        <f t="shared" si="153"/>
        <v>0</v>
      </c>
      <c r="K244" s="32">
        <f t="shared" si="153"/>
        <v>0</v>
      </c>
      <c r="L244" s="32">
        <f t="shared" si="153"/>
        <v>0</v>
      </c>
      <c r="M244" s="32">
        <f t="shared" si="153"/>
        <v>0</v>
      </c>
      <c r="N244" s="34">
        <f t="shared" si="153"/>
        <v>0</v>
      </c>
      <c r="O244" s="35">
        <f>SUM(B244:N244)</f>
        <v>84</v>
      </c>
      <c r="P244" s="32"/>
      <c r="Q244" s="33">
        <f t="shared" si="154"/>
        <v>9</v>
      </c>
      <c r="R244" s="32">
        <f t="shared" si="154"/>
        <v>4</v>
      </c>
      <c r="S244" s="32">
        <f t="shared" si="154"/>
        <v>119</v>
      </c>
      <c r="T244" s="32">
        <f t="shared" si="154"/>
        <v>4</v>
      </c>
      <c r="U244" s="32">
        <f t="shared" si="154"/>
        <v>18</v>
      </c>
      <c r="V244" s="32">
        <f t="shared" si="154"/>
        <v>0</v>
      </c>
      <c r="W244" s="32">
        <f t="shared" si="154"/>
        <v>7</v>
      </c>
      <c r="X244" s="32">
        <f t="shared" si="154"/>
        <v>1</v>
      </c>
      <c r="Y244" s="32">
        <f t="shared" si="154"/>
        <v>0</v>
      </c>
      <c r="Z244" s="32">
        <f t="shared" si="154"/>
        <v>0</v>
      </c>
      <c r="AA244" s="32">
        <f t="shared" si="154"/>
        <v>0</v>
      </c>
      <c r="AB244" s="32">
        <f t="shared" si="154"/>
        <v>0</v>
      </c>
      <c r="AC244" s="34">
        <f t="shared" si="154"/>
        <v>0</v>
      </c>
      <c r="AD244" s="35">
        <f>SUM(Q244:AC244)</f>
        <v>162</v>
      </c>
      <c r="AE244" s="32"/>
      <c r="AF244" s="33">
        <f t="shared" si="155"/>
        <v>3</v>
      </c>
      <c r="AG244" s="32">
        <f t="shared" si="155"/>
        <v>0</v>
      </c>
      <c r="AH244" s="32">
        <f t="shared" si="155"/>
        <v>60</v>
      </c>
      <c r="AI244" s="32">
        <f t="shared" si="155"/>
        <v>5</v>
      </c>
      <c r="AJ244" s="32">
        <f t="shared" si="155"/>
        <v>9</v>
      </c>
      <c r="AK244" s="32">
        <f t="shared" si="155"/>
        <v>0</v>
      </c>
      <c r="AL244" s="32">
        <f t="shared" si="155"/>
        <v>9</v>
      </c>
      <c r="AM244" s="32">
        <f t="shared" si="155"/>
        <v>1</v>
      </c>
      <c r="AN244" s="32">
        <f t="shared" si="155"/>
        <v>1</v>
      </c>
      <c r="AO244" s="32">
        <f t="shared" si="155"/>
        <v>0</v>
      </c>
      <c r="AP244" s="32">
        <f t="shared" si="155"/>
        <v>0</v>
      </c>
      <c r="AQ244" s="32">
        <f t="shared" si="155"/>
        <v>0</v>
      </c>
      <c r="AR244" s="34">
        <f t="shared" si="155"/>
        <v>0</v>
      </c>
      <c r="AS244" s="35">
        <f>SUM(AF244:AR244)</f>
        <v>88</v>
      </c>
      <c r="AT244" s="32"/>
      <c r="AU244" s="35">
        <f>SUM(O244+AD244+AS244)</f>
        <v>334</v>
      </c>
    </row>
    <row r="245" spans="1:47" ht="15.75" customHeight="1">
      <c r="A245" s="23">
        <v>0.5625</v>
      </c>
      <c r="B245" s="33">
        <f t="shared" si="153"/>
        <v>1</v>
      </c>
      <c r="C245" s="32">
        <f t="shared" si="153"/>
        <v>0</v>
      </c>
      <c r="D245" s="32">
        <f t="shared" si="153"/>
        <v>80</v>
      </c>
      <c r="E245" s="32">
        <f t="shared" si="153"/>
        <v>3</v>
      </c>
      <c r="F245" s="32">
        <f t="shared" si="153"/>
        <v>9</v>
      </c>
      <c r="G245" s="32">
        <f t="shared" si="153"/>
        <v>0</v>
      </c>
      <c r="H245" s="32">
        <f t="shared" si="153"/>
        <v>0</v>
      </c>
      <c r="I245" s="32">
        <f t="shared" si="153"/>
        <v>0</v>
      </c>
      <c r="J245" s="32">
        <f t="shared" si="153"/>
        <v>0</v>
      </c>
      <c r="K245" s="32">
        <f t="shared" si="153"/>
        <v>0</v>
      </c>
      <c r="L245" s="32">
        <f t="shared" si="153"/>
        <v>0</v>
      </c>
      <c r="M245" s="32">
        <f t="shared" si="153"/>
        <v>0</v>
      </c>
      <c r="N245" s="34">
        <f t="shared" si="153"/>
        <v>0</v>
      </c>
      <c r="O245" s="35">
        <f>SUM(B245:N245)</f>
        <v>93</v>
      </c>
      <c r="P245" s="32"/>
      <c r="Q245" s="33">
        <f t="shared" si="154"/>
        <v>8</v>
      </c>
      <c r="R245" s="32">
        <f t="shared" si="154"/>
        <v>1</v>
      </c>
      <c r="S245" s="32">
        <f t="shared" si="154"/>
        <v>101</v>
      </c>
      <c r="T245" s="32">
        <f t="shared" si="154"/>
        <v>3</v>
      </c>
      <c r="U245" s="32">
        <f t="shared" si="154"/>
        <v>11</v>
      </c>
      <c r="V245" s="32">
        <f t="shared" si="154"/>
        <v>0</v>
      </c>
      <c r="W245" s="32">
        <f t="shared" si="154"/>
        <v>5</v>
      </c>
      <c r="X245" s="32">
        <f t="shared" si="154"/>
        <v>1</v>
      </c>
      <c r="Y245" s="32">
        <f t="shared" si="154"/>
        <v>0</v>
      </c>
      <c r="Z245" s="32">
        <f t="shared" si="154"/>
        <v>0</v>
      </c>
      <c r="AA245" s="32">
        <f t="shared" si="154"/>
        <v>0</v>
      </c>
      <c r="AB245" s="32">
        <f t="shared" si="154"/>
        <v>0</v>
      </c>
      <c r="AC245" s="34">
        <f t="shared" si="154"/>
        <v>0</v>
      </c>
      <c r="AD245" s="35">
        <f>SUM(Q245:AC245)</f>
        <v>130</v>
      </c>
      <c r="AE245" s="32"/>
      <c r="AF245" s="33">
        <f t="shared" si="155"/>
        <v>1</v>
      </c>
      <c r="AG245" s="32">
        <f t="shared" si="155"/>
        <v>0</v>
      </c>
      <c r="AH245" s="32">
        <f t="shared" si="155"/>
        <v>65</v>
      </c>
      <c r="AI245" s="32">
        <f t="shared" si="155"/>
        <v>6</v>
      </c>
      <c r="AJ245" s="32">
        <f t="shared" si="155"/>
        <v>8</v>
      </c>
      <c r="AK245" s="32">
        <f t="shared" si="155"/>
        <v>0</v>
      </c>
      <c r="AL245" s="32">
        <f t="shared" si="155"/>
        <v>5</v>
      </c>
      <c r="AM245" s="32">
        <f t="shared" si="155"/>
        <v>1</v>
      </c>
      <c r="AN245" s="32">
        <f t="shared" si="155"/>
        <v>0</v>
      </c>
      <c r="AO245" s="32">
        <f t="shared" si="155"/>
        <v>0</v>
      </c>
      <c r="AP245" s="32">
        <f t="shared" si="155"/>
        <v>0</v>
      </c>
      <c r="AQ245" s="32">
        <f t="shared" si="155"/>
        <v>0</v>
      </c>
      <c r="AR245" s="34">
        <f t="shared" si="155"/>
        <v>0</v>
      </c>
      <c r="AS245" s="35">
        <f>SUM(AF245:AR245)</f>
        <v>86</v>
      </c>
      <c r="AT245" s="32"/>
      <c r="AU245" s="35">
        <f>SUM(O245+AD245+AS245)</f>
        <v>309</v>
      </c>
    </row>
    <row r="246" spans="1:47" ht="15.75" customHeight="1">
      <c r="A246" s="24">
        <v>0.57291666666666696</v>
      </c>
      <c r="B246" s="36">
        <f t="shared" si="153"/>
        <v>2</v>
      </c>
      <c r="C246" s="37">
        <f t="shared" si="153"/>
        <v>0</v>
      </c>
      <c r="D246" s="37">
        <f t="shared" si="153"/>
        <v>70</v>
      </c>
      <c r="E246" s="37">
        <f t="shared" si="153"/>
        <v>2</v>
      </c>
      <c r="F246" s="37">
        <f t="shared" si="153"/>
        <v>9</v>
      </c>
      <c r="G246" s="37">
        <f t="shared" si="153"/>
        <v>0</v>
      </c>
      <c r="H246" s="37">
        <f t="shared" si="153"/>
        <v>0</v>
      </c>
      <c r="I246" s="37">
        <f t="shared" si="153"/>
        <v>0</v>
      </c>
      <c r="J246" s="37">
        <f t="shared" si="153"/>
        <v>0</v>
      </c>
      <c r="K246" s="37">
        <f t="shared" si="153"/>
        <v>0</v>
      </c>
      <c r="L246" s="37">
        <f t="shared" si="153"/>
        <v>0</v>
      </c>
      <c r="M246" s="37">
        <f t="shared" si="153"/>
        <v>0</v>
      </c>
      <c r="N246" s="38">
        <f t="shared" si="153"/>
        <v>0</v>
      </c>
      <c r="O246" s="39">
        <f>SUM(B246:N246)</f>
        <v>83</v>
      </c>
      <c r="P246" s="32"/>
      <c r="Q246" s="36">
        <f t="shared" si="154"/>
        <v>7</v>
      </c>
      <c r="R246" s="37">
        <f t="shared" si="154"/>
        <v>2</v>
      </c>
      <c r="S246" s="37">
        <f t="shared" si="154"/>
        <v>109</v>
      </c>
      <c r="T246" s="37">
        <f t="shared" si="154"/>
        <v>4</v>
      </c>
      <c r="U246" s="37">
        <f t="shared" si="154"/>
        <v>11</v>
      </c>
      <c r="V246" s="37">
        <f t="shared" si="154"/>
        <v>0</v>
      </c>
      <c r="W246" s="37">
        <f t="shared" si="154"/>
        <v>4</v>
      </c>
      <c r="X246" s="37">
        <f t="shared" si="154"/>
        <v>1</v>
      </c>
      <c r="Y246" s="37">
        <f t="shared" si="154"/>
        <v>1</v>
      </c>
      <c r="Z246" s="37">
        <f t="shared" si="154"/>
        <v>0</v>
      </c>
      <c r="AA246" s="37">
        <f t="shared" si="154"/>
        <v>0</v>
      </c>
      <c r="AB246" s="37">
        <f t="shared" si="154"/>
        <v>0</v>
      </c>
      <c r="AC246" s="38">
        <f t="shared" si="154"/>
        <v>0</v>
      </c>
      <c r="AD246" s="39">
        <f>SUM(Q246:AC246)</f>
        <v>139</v>
      </c>
      <c r="AE246" s="32"/>
      <c r="AF246" s="36">
        <f t="shared" si="155"/>
        <v>1</v>
      </c>
      <c r="AG246" s="37">
        <f t="shared" si="155"/>
        <v>0</v>
      </c>
      <c r="AH246" s="37">
        <f t="shared" si="155"/>
        <v>56</v>
      </c>
      <c r="AI246" s="37">
        <f t="shared" si="155"/>
        <v>5</v>
      </c>
      <c r="AJ246" s="37">
        <f t="shared" si="155"/>
        <v>14</v>
      </c>
      <c r="AK246" s="37">
        <f t="shared" si="155"/>
        <v>0</v>
      </c>
      <c r="AL246" s="37">
        <f t="shared" si="155"/>
        <v>2</v>
      </c>
      <c r="AM246" s="37">
        <f t="shared" si="155"/>
        <v>2</v>
      </c>
      <c r="AN246" s="37">
        <f t="shared" si="155"/>
        <v>0</v>
      </c>
      <c r="AO246" s="37">
        <f t="shared" si="155"/>
        <v>0</v>
      </c>
      <c r="AP246" s="37">
        <f t="shared" si="155"/>
        <v>0</v>
      </c>
      <c r="AQ246" s="37">
        <f t="shared" si="155"/>
        <v>0</v>
      </c>
      <c r="AR246" s="38">
        <f t="shared" si="155"/>
        <v>0</v>
      </c>
      <c r="AS246" s="39">
        <f>SUM(AF246:AR246)</f>
        <v>80</v>
      </c>
      <c r="AT246" s="32"/>
      <c r="AU246" s="39">
        <f>SUM(O246+AD246+AS246)</f>
        <v>302</v>
      </c>
    </row>
    <row r="247" spans="1:47" ht="15.75" customHeight="1">
      <c r="A247" s="25" t="s">
        <v>21</v>
      </c>
      <c r="B247" s="40">
        <f t="shared" ref="B247:O247" si="156">SUM(B243:B246)</f>
        <v>5</v>
      </c>
      <c r="C247" s="41">
        <f t="shared" si="156"/>
        <v>1</v>
      </c>
      <c r="D247" s="41">
        <f t="shared" si="156"/>
        <v>283</v>
      </c>
      <c r="E247" s="41">
        <f t="shared" si="156"/>
        <v>14</v>
      </c>
      <c r="F247" s="41">
        <f t="shared" si="156"/>
        <v>33</v>
      </c>
      <c r="G247" s="41">
        <f t="shared" si="156"/>
        <v>0</v>
      </c>
      <c r="H247" s="41">
        <f t="shared" si="156"/>
        <v>0</v>
      </c>
      <c r="I247" s="41">
        <f t="shared" si="156"/>
        <v>2</v>
      </c>
      <c r="J247" s="41">
        <f t="shared" si="156"/>
        <v>0</v>
      </c>
      <c r="K247" s="41">
        <f t="shared" si="156"/>
        <v>0</v>
      </c>
      <c r="L247" s="41">
        <f t="shared" si="156"/>
        <v>0</v>
      </c>
      <c r="M247" s="41">
        <f t="shared" si="156"/>
        <v>0</v>
      </c>
      <c r="N247" s="42">
        <f t="shared" si="156"/>
        <v>0</v>
      </c>
      <c r="O247" s="43">
        <f t="shared" si="156"/>
        <v>338</v>
      </c>
      <c r="P247" s="32"/>
      <c r="Q247" s="40">
        <f t="shared" ref="Q247:AD247" si="157">SUM(Q243:Q246)</f>
        <v>46</v>
      </c>
      <c r="R247" s="41">
        <f t="shared" si="157"/>
        <v>8</v>
      </c>
      <c r="S247" s="41">
        <f t="shared" si="157"/>
        <v>415</v>
      </c>
      <c r="T247" s="41">
        <f t="shared" si="157"/>
        <v>15</v>
      </c>
      <c r="U247" s="41">
        <f t="shared" si="157"/>
        <v>54</v>
      </c>
      <c r="V247" s="41">
        <f t="shared" si="157"/>
        <v>0</v>
      </c>
      <c r="W247" s="41">
        <f t="shared" si="157"/>
        <v>18</v>
      </c>
      <c r="X247" s="41">
        <f t="shared" si="157"/>
        <v>4</v>
      </c>
      <c r="Y247" s="41">
        <f t="shared" si="157"/>
        <v>1</v>
      </c>
      <c r="Z247" s="41">
        <f t="shared" si="157"/>
        <v>0</v>
      </c>
      <c r="AA247" s="41">
        <f t="shared" si="157"/>
        <v>0</v>
      </c>
      <c r="AB247" s="41">
        <f t="shared" si="157"/>
        <v>0</v>
      </c>
      <c r="AC247" s="42">
        <f t="shared" si="157"/>
        <v>0</v>
      </c>
      <c r="AD247" s="43">
        <f t="shared" si="157"/>
        <v>561</v>
      </c>
      <c r="AE247" s="32"/>
      <c r="AF247" s="40">
        <f t="shared" ref="AF247:AS247" si="158">SUM(AF243:AF246)</f>
        <v>9</v>
      </c>
      <c r="AG247" s="41">
        <f t="shared" si="158"/>
        <v>0</v>
      </c>
      <c r="AH247" s="41">
        <f t="shared" si="158"/>
        <v>241</v>
      </c>
      <c r="AI247" s="41">
        <f t="shared" si="158"/>
        <v>17</v>
      </c>
      <c r="AJ247" s="41">
        <f t="shared" si="158"/>
        <v>42</v>
      </c>
      <c r="AK247" s="41">
        <f t="shared" si="158"/>
        <v>0</v>
      </c>
      <c r="AL247" s="41">
        <f t="shared" si="158"/>
        <v>21</v>
      </c>
      <c r="AM247" s="41">
        <f t="shared" si="158"/>
        <v>5</v>
      </c>
      <c r="AN247" s="41">
        <f t="shared" si="158"/>
        <v>2</v>
      </c>
      <c r="AO247" s="41">
        <f t="shared" si="158"/>
        <v>0</v>
      </c>
      <c r="AP247" s="41">
        <f t="shared" si="158"/>
        <v>0</v>
      </c>
      <c r="AQ247" s="41">
        <f t="shared" si="158"/>
        <v>0</v>
      </c>
      <c r="AR247" s="42">
        <f t="shared" si="158"/>
        <v>0</v>
      </c>
      <c r="AS247" s="43">
        <f t="shared" si="158"/>
        <v>337</v>
      </c>
      <c r="AT247" s="32"/>
      <c r="AU247" s="43">
        <f>SUM(AU243:AU246)</f>
        <v>1236</v>
      </c>
    </row>
    <row r="248" spans="1:47" ht="15.75" customHeight="1">
      <c r="A248" s="22">
        <v>0.58333333333333304</v>
      </c>
      <c r="B248" s="28">
        <f t="shared" ref="B248:N251" si="159">SUM(B47+Q47+AF47)</f>
        <v>1</v>
      </c>
      <c r="C248" s="29">
        <f t="shared" si="159"/>
        <v>1</v>
      </c>
      <c r="D248" s="29">
        <f t="shared" si="159"/>
        <v>82</v>
      </c>
      <c r="E248" s="29">
        <f t="shared" si="159"/>
        <v>4</v>
      </c>
      <c r="F248" s="29">
        <f t="shared" si="159"/>
        <v>7</v>
      </c>
      <c r="G248" s="29">
        <f t="shared" si="159"/>
        <v>0</v>
      </c>
      <c r="H248" s="29">
        <f t="shared" si="159"/>
        <v>0</v>
      </c>
      <c r="I248" s="29">
        <f t="shared" si="159"/>
        <v>0</v>
      </c>
      <c r="J248" s="29">
        <f t="shared" si="159"/>
        <v>0</v>
      </c>
      <c r="K248" s="29">
        <f t="shared" si="159"/>
        <v>1</v>
      </c>
      <c r="L248" s="29">
        <f t="shared" si="159"/>
        <v>0</v>
      </c>
      <c r="M248" s="29">
        <f t="shared" si="159"/>
        <v>0</v>
      </c>
      <c r="N248" s="30">
        <f t="shared" si="159"/>
        <v>0</v>
      </c>
      <c r="O248" s="31">
        <f>SUM(B248:N248)</f>
        <v>96</v>
      </c>
      <c r="P248" s="32"/>
      <c r="Q248" s="28">
        <f t="shared" ref="Q248:AC251" si="160">SUM(B114+Q114+AF114)</f>
        <v>12</v>
      </c>
      <c r="R248" s="29">
        <f t="shared" si="160"/>
        <v>4</v>
      </c>
      <c r="S248" s="29">
        <f t="shared" si="160"/>
        <v>114</v>
      </c>
      <c r="T248" s="29">
        <f t="shared" si="160"/>
        <v>4</v>
      </c>
      <c r="U248" s="29">
        <f t="shared" si="160"/>
        <v>12</v>
      </c>
      <c r="V248" s="29">
        <f t="shared" si="160"/>
        <v>0</v>
      </c>
      <c r="W248" s="29">
        <f t="shared" si="160"/>
        <v>2</v>
      </c>
      <c r="X248" s="29">
        <f t="shared" si="160"/>
        <v>0</v>
      </c>
      <c r="Y248" s="29">
        <f t="shared" si="160"/>
        <v>1</v>
      </c>
      <c r="Z248" s="29">
        <f t="shared" si="160"/>
        <v>0</v>
      </c>
      <c r="AA248" s="29">
        <f t="shared" si="160"/>
        <v>0</v>
      </c>
      <c r="AB248" s="29">
        <f t="shared" si="160"/>
        <v>0</v>
      </c>
      <c r="AC248" s="30">
        <f t="shared" si="160"/>
        <v>0</v>
      </c>
      <c r="AD248" s="31">
        <f>SUM(Q248:AC248)</f>
        <v>149</v>
      </c>
      <c r="AE248" s="32"/>
      <c r="AF248" s="28">
        <f t="shared" ref="AF248:AR251" si="161">SUM(B181+Q181+AF181)</f>
        <v>1</v>
      </c>
      <c r="AG248" s="29">
        <f t="shared" si="161"/>
        <v>0</v>
      </c>
      <c r="AH248" s="29">
        <f t="shared" si="161"/>
        <v>56</v>
      </c>
      <c r="AI248" s="29">
        <f t="shared" si="161"/>
        <v>4</v>
      </c>
      <c r="AJ248" s="29">
        <f t="shared" si="161"/>
        <v>16</v>
      </c>
      <c r="AK248" s="29">
        <f t="shared" si="161"/>
        <v>0</v>
      </c>
      <c r="AL248" s="29">
        <f t="shared" si="161"/>
        <v>4</v>
      </c>
      <c r="AM248" s="29">
        <f t="shared" si="161"/>
        <v>1</v>
      </c>
      <c r="AN248" s="29">
        <f t="shared" si="161"/>
        <v>0</v>
      </c>
      <c r="AO248" s="29">
        <f t="shared" si="161"/>
        <v>0</v>
      </c>
      <c r="AP248" s="29">
        <f t="shared" si="161"/>
        <v>0</v>
      </c>
      <c r="AQ248" s="29">
        <f t="shared" si="161"/>
        <v>0</v>
      </c>
      <c r="AR248" s="30">
        <f t="shared" si="161"/>
        <v>0</v>
      </c>
      <c r="AS248" s="31">
        <f>SUM(AF248:AR248)</f>
        <v>82</v>
      </c>
      <c r="AT248" s="32"/>
      <c r="AU248" s="31">
        <f>SUM(O248+AD248+AS248)</f>
        <v>327</v>
      </c>
    </row>
    <row r="249" spans="1:47" ht="15.75" customHeight="1">
      <c r="A249" s="23">
        <v>0.59375</v>
      </c>
      <c r="B249" s="33">
        <f t="shared" si="159"/>
        <v>3</v>
      </c>
      <c r="C249" s="32">
        <f t="shared" si="159"/>
        <v>0</v>
      </c>
      <c r="D249" s="32">
        <f t="shared" si="159"/>
        <v>68</v>
      </c>
      <c r="E249" s="32">
        <f t="shared" si="159"/>
        <v>4</v>
      </c>
      <c r="F249" s="32">
        <f t="shared" si="159"/>
        <v>5</v>
      </c>
      <c r="G249" s="32">
        <f t="shared" si="159"/>
        <v>0</v>
      </c>
      <c r="H249" s="32">
        <f t="shared" si="159"/>
        <v>0</v>
      </c>
      <c r="I249" s="32">
        <f t="shared" si="159"/>
        <v>0</v>
      </c>
      <c r="J249" s="32">
        <f t="shared" si="159"/>
        <v>0</v>
      </c>
      <c r="K249" s="32">
        <f t="shared" si="159"/>
        <v>0</v>
      </c>
      <c r="L249" s="32">
        <f t="shared" si="159"/>
        <v>0</v>
      </c>
      <c r="M249" s="32">
        <f t="shared" si="159"/>
        <v>0</v>
      </c>
      <c r="N249" s="34">
        <f t="shared" si="159"/>
        <v>0</v>
      </c>
      <c r="O249" s="35">
        <f>SUM(B249:N249)</f>
        <v>80</v>
      </c>
      <c r="P249" s="32"/>
      <c r="Q249" s="33">
        <f t="shared" si="160"/>
        <v>9</v>
      </c>
      <c r="R249" s="32">
        <f t="shared" si="160"/>
        <v>3</v>
      </c>
      <c r="S249" s="32">
        <f t="shared" si="160"/>
        <v>120</v>
      </c>
      <c r="T249" s="32">
        <f t="shared" si="160"/>
        <v>1</v>
      </c>
      <c r="U249" s="32">
        <f t="shared" si="160"/>
        <v>15</v>
      </c>
      <c r="V249" s="32">
        <f t="shared" si="160"/>
        <v>0</v>
      </c>
      <c r="W249" s="32">
        <f t="shared" si="160"/>
        <v>6</v>
      </c>
      <c r="X249" s="32">
        <f t="shared" si="160"/>
        <v>0</v>
      </c>
      <c r="Y249" s="32">
        <f t="shared" si="160"/>
        <v>1</v>
      </c>
      <c r="Z249" s="32">
        <f t="shared" si="160"/>
        <v>0</v>
      </c>
      <c r="AA249" s="32">
        <f t="shared" si="160"/>
        <v>0</v>
      </c>
      <c r="AB249" s="32">
        <f t="shared" si="160"/>
        <v>0</v>
      </c>
      <c r="AC249" s="34">
        <f t="shared" si="160"/>
        <v>0</v>
      </c>
      <c r="AD249" s="35">
        <f>SUM(Q249:AC249)</f>
        <v>155</v>
      </c>
      <c r="AE249" s="32"/>
      <c r="AF249" s="33">
        <f t="shared" si="161"/>
        <v>3</v>
      </c>
      <c r="AG249" s="32">
        <f t="shared" si="161"/>
        <v>2</v>
      </c>
      <c r="AH249" s="32">
        <f t="shared" si="161"/>
        <v>62</v>
      </c>
      <c r="AI249" s="32">
        <f t="shared" si="161"/>
        <v>5</v>
      </c>
      <c r="AJ249" s="32">
        <f t="shared" si="161"/>
        <v>7</v>
      </c>
      <c r="AK249" s="32">
        <f t="shared" si="161"/>
        <v>0</v>
      </c>
      <c r="AL249" s="32">
        <f t="shared" si="161"/>
        <v>1</v>
      </c>
      <c r="AM249" s="32">
        <f t="shared" si="161"/>
        <v>0</v>
      </c>
      <c r="AN249" s="32">
        <f t="shared" si="161"/>
        <v>0</v>
      </c>
      <c r="AO249" s="32">
        <f t="shared" si="161"/>
        <v>0</v>
      </c>
      <c r="AP249" s="32">
        <f t="shared" si="161"/>
        <v>0</v>
      </c>
      <c r="AQ249" s="32">
        <f t="shared" si="161"/>
        <v>0</v>
      </c>
      <c r="AR249" s="34">
        <f t="shared" si="161"/>
        <v>0</v>
      </c>
      <c r="AS249" s="35">
        <f>SUM(AF249:AR249)</f>
        <v>80</v>
      </c>
      <c r="AT249" s="32"/>
      <c r="AU249" s="35">
        <f>SUM(O249+AD249+AS249)</f>
        <v>315</v>
      </c>
    </row>
    <row r="250" spans="1:47" ht="15.75" customHeight="1">
      <c r="A250" s="23">
        <v>0.60416666666666696</v>
      </c>
      <c r="B250" s="33">
        <f t="shared" si="159"/>
        <v>1</v>
      </c>
      <c r="C250" s="32">
        <f t="shared" si="159"/>
        <v>1</v>
      </c>
      <c r="D250" s="32">
        <f t="shared" si="159"/>
        <v>85</v>
      </c>
      <c r="E250" s="32">
        <f t="shared" si="159"/>
        <v>10</v>
      </c>
      <c r="F250" s="32">
        <f t="shared" si="159"/>
        <v>9</v>
      </c>
      <c r="G250" s="32">
        <f t="shared" si="159"/>
        <v>0</v>
      </c>
      <c r="H250" s="32">
        <f t="shared" si="159"/>
        <v>0</v>
      </c>
      <c r="I250" s="32">
        <f t="shared" si="159"/>
        <v>0</v>
      </c>
      <c r="J250" s="32">
        <f t="shared" si="159"/>
        <v>0</v>
      </c>
      <c r="K250" s="32">
        <f t="shared" si="159"/>
        <v>0</v>
      </c>
      <c r="L250" s="32">
        <f t="shared" si="159"/>
        <v>0</v>
      </c>
      <c r="M250" s="32">
        <f t="shared" si="159"/>
        <v>0</v>
      </c>
      <c r="N250" s="34">
        <f t="shared" si="159"/>
        <v>0</v>
      </c>
      <c r="O250" s="35">
        <f>SUM(B250:N250)</f>
        <v>106</v>
      </c>
      <c r="P250" s="32"/>
      <c r="Q250" s="33">
        <f t="shared" si="160"/>
        <v>9</v>
      </c>
      <c r="R250" s="32">
        <f t="shared" si="160"/>
        <v>3</v>
      </c>
      <c r="S250" s="32">
        <f t="shared" si="160"/>
        <v>110</v>
      </c>
      <c r="T250" s="32">
        <f t="shared" si="160"/>
        <v>2</v>
      </c>
      <c r="U250" s="32">
        <f t="shared" si="160"/>
        <v>16</v>
      </c>
      <c r="V250" s="32">
        <f t="shared" si="160"/>
        <v>0</v>
      </c>
      <c r="W250" s="32">
        <f t="shared" si="160"/>
        <v>3</v>
      </c>
      <c r="X250" s="32">
        <f t="shared" si="160"/>
        <v>1</v>
      </c>
      <c r="Y250" s="32">
        <f t="shared" si="160"/>
        <v>0</v>
      </c>
      <c r="Z250" s="32">
        <f t="shared" si="160"/>
        <v>0</v>
      </c>
      <c r="AA250" s="32">
        <f t="shared" si="160"/>
        <v>0</v>
      </c>
      <c r="AB250" s="32">
        <f t="shared" si="160"/>
        <v>0</v>
      </c>
      <c r="AC250" s="34">
        <f t="shared" si="160"/>
        <v>0</v>
      </c>
      <c r="AD250" s="35">
        <f>SUM(Q250:AC250)</f>
        <v>144</v>
      </c>
      <c r="AE250" s="32"/>
      <c r="AF250" s="33">
        <f t="shared" si="161"/>
        <v>1</v>
      </c>
      <c r="AG250" s="32">
        <f t="shared" si="161"/>
        <v>0</v>
      </c>
      <c r="AH250" s="32">
        <f t="shared" si="161"/>
        <v>68</v>
      </c>
      <c r="AI250" s="32">
        <f t="shared" si="161"/>
        <v>2</v>
      </c>
      <c r="AJ250" s="32">
        <f t="shared" si="161"/>
        <v>8</v>
      </c>
      <c r="AK250" s="32">
        <f t="shared" si="161"/>
        <v>0</v>
      </c>
      <c r="AL250" s="32">
        <f t="shared" si="161"/>
        <v>5</v>
      </c>
      <c r="AM250" s="32">
        <f t="shared" si="161"/>
        <v>0</v>
      </c>
      <c r="AN250" s="32">
        <f t="shared" si="161"/>
        <v>0</v>
      </c>
      <c r="AO250" s="32">
        <f t="shared" si="161"/>
        <v>0</v>
      </c>
      <c r="AP250" s="32">
        <f t="shared" si="161"/>
        <v>0</v>
      </c>
      <c r="AQ250" s="32">
        <f t="shared" si="161"/>
        <v>0</v>
      </c>
      <c r="AR250" s="34">
        <f t="shared" si="161"/>
        <v>0</v>
      </c>
      <c r="AS250" s="35">
        <f>SUM(AF250:AR250)</f>
        <v>84</v>
      </c>
      <c r="AT250" s="32"/>
      <c r="AU250" s="35">
        <f>SUM(O250+AD250+AS250)</f>
        <v>334</v>
      </c>
    </row>
    <row r="251" spans="1:47" ht="15.75" customHeight="1">
      <c r="A251" s="24">
        <v>0.61458333333333304</v>
      </c>
      <c r="B251" s="36">
        <f t="shared" si="159"/>
        <v>1</v>
      </c>
      <c r="C251" s="37">
        <f t="shared" si="159"/>
        <v>1</v>
      </c>
      <c r="D251" s="37">
        <f t="shared" si="159"/>
        <v>79</v>
      </c>
      <c r="E251" s="37">
        <f t="shared" si="159"/>
        <v>5</v>
      </c>
      <c r="F251" s="37">
        <f t="shared" si="159"/>
        <v>13</v>
      </c>
      <c r="G251" s="37">
        <f t="shared" si="159"/>
        <v>0</v>
      </c>
      <c r="H251" s="37">
        <f t="shared" si="159"/>
        <v>0</v>
      </c>
      <c r="I251" s="37">
        <f t="shared" si="159"/>
        <v>0</v>
      </c>
      <c r="J251" s="37">
        <f t="shared" si="159"/>
        <v>0</v>
      </c>
      <c r="K251" s="37">
        <f t="shared" si="159"/>
        <v>0</v>
      </c>
      <c r="L251" s="37">
        <f t="shared" si="159"/>
        <v>0</v>
      </c>
      <c r="M251" s="37">
        <f t="shared" si="159"/>
        <v>0</v>
      </c>
      <c r="N251" s="38">
        <f t="shared" si="159"/>
        <v>0</v>
      </c>
      <c r="O251" s="39">
        <f>SUM(B251:N251)</f>
        <v>99</v>
      </c>
      <c r="P251" s="32"/>
      <c r="Q251" s="36">
        <f t="shared" si="160"/>
        <v>7</v>
      </c>
      <c r="R251" s="37">
        <f t="shared" si="160"/>
        <v>1</v>
      </c>
      <c r="S251" s="37">
        <f t="shared" si="160"/>
        <v>120</v>
      </c>
      <c r="T251" s="37">
        <f t="shared" si="160"/>
        <v>3</v>
      </c>
      <c r="U251" s="37">
        <f t="shared" si="160"/>
        <v>16</v>
      </c>
      <c r="V251" s="37">
        <f t="shared" si="160"/>
        <v>0</v>
      </c>
      <c r="W251" s="37">
        <f t="shared" si="160"/>
        <v>2</v>
      </c>
      <c r="X251" s="37">
        <f t="shared" si="160"/>
        <v>1</v>
      </c>
      <c r="Y251" s="37">
        <f t="shared" si="160"/>
        <v>0</v>
      </c>
      <c r="Z251" s="37">
        <f t="shared" si="160"/>
        <v>0</v>
      </c>
      <c r="AA251" s="37">
        <f t="shared" si="160"/>
        <v>0</v>
      </c>
      <c r="AB251" s="37">
        <f t="shared" si="160"/>
        <v>0</v>
      </c>
      <c r="AC251" s="38">
        <f t="shared" si="160"/>
        <v>0</v>
      </c>
      <c r="AD251" s="39">
        <f>SUM(Q251:AC251)</f>
        <v>150</v>
      </c>
      <c r="AE251" s="32"/>
      <c r="AF251" s="36">
        <f t="shared" si="161"/>
        <v>5</v>
      </c>
      <c r="AG251" s="37">
        <f t="shared" si="161"/>
        <v>1</v>
      </c>
      <c r="AH251" s="37">
        <f t="shared" si="161"/>
        <v>62</v>
      </c>
      <c r="AI251" s="37">
        <f t="shared" si="161"/>
        <v>1</v>
      </c>
      <c r="AJ251" s="37">
        <f t="shared" si="161"/>
        <v>11</v>
      </c>
      <c r="AK251" s="37">
        <f t="shared" si="161"/>
        <v>0</v>
      </c>
      <c r="AL251" s="37">
        <f t="shared" si="161"/>
        <v>2</v>
      </c>
      <c r="AM251" s="37">
        <f t="shared" si="161"/>
        <v>1</v>
      </c>
      <c r="AN251" s="37">
        <f t="shared" si="161"/>
        <v>0</v>
      </c>
      <c r="AO251" s="37">
        <f t="shared" si="161"/>
        <v>0</v>
      </c>
      <c r="AP251" s="37">
        <f t="shared" si="161"/>
        <v>0</v>
      </c>
      <c r="AQ251" s="37">
        <f t="shared" si="161"/>
        <v>0</v>
      </c>
      <c r="AR251" s="38">
        <f t="shared" si="161"/>
        <v>0</v>
      </c>
      <c r="AS251" s="39">
        <f>SUM(AF251:AR251)</f>
        <v>83</v>
      </c>
      <c r="AT251" s="32"/>
      <c r="AU251" s="39">
        <f>SUM(O251+AD251+AS251)</f>
        <v>332</v>
      </c>
    </row>
    <row r="252" spans="1:47" ht="15.75" customHeight="1">
      <c r="A252" s="25" t="s">
        <v>21</v>
      </c>
      <c r="B252" s="40">
        <f t="shared" ref="B252:O252" si="162">SUM(B248:B251)</f>
        <v>6</v>
      </c>
      <c r="C252" s="41">
        <f t="shared" si="162"/>
        <v>3</v>
      </c>
      <c r="D252" s="41">
        <f t="shared" si="162"/>
        <v>314</v>
      </c>
      <c r="E252" s="41">
        <f t="shared" si="162"/>
        <v>23</v>
      </c>
      <c r="F252" s="41">
        <f t="shared" si="162"/>
        <v>34</v>
      </c>
      <c r="G252" s="41">
        <f t="shared" si="162"/>
        <v>0</v>
      </c>
      <c r="H252" s="41">
        <f t="shared" si="162"/>
        <v>0</v>
      </c>
      <c r="I252" s="41">
        <f t="shared" si="162"/>
        <v>0</v>
      </c>
      <c r="J252" s="41">
        <f t="shared" si="162"/>
        <v>0</v>
      </c>
      <c r="K252" s="41">
        <f t="shared" si="162"/>
        <v>1</v>
      </c>
      <c r="L252" s="41">
        <f t="shared" si="162"/>
        <v>0</v>
      </c>
      <c r="M252" s="41">
        <f t="shared" si="162"/>
        <v>0</v>
      </c>
      <c r="N252" s="42">
        <f t="shared" si="162"/>
        <v>0</v>
      </c>
      <c r="O252" s="43">
        <f t="shared" si="162"/>
        <v>381</v>
      </c>
      <c r="P252" s="32"/>
      <c r="Q252" s="40">
        <f t="shared" ref="Q252:AD252" si="163">SUM(Q248:Q251)</f>
        <v>37</v>
      </c>
      <c r="R252" s="41">
        <f t="shared" si="163"/>
        <v>11</v>
      </c>
      <c r="S252" s="41">
        <f t="shared" si="163"/>
        <v>464</v>
      </c>
      <c r="T252" s="41">
        <f t="shared" si="163"/>
        <v>10</v>
      </c>
      <c r="U252" s="41">
        <f t="shared" si="163"/>
        <v>59</v>
      </c>
      <c r="V252" s="41">
        <f t="shared" si="163"/>
        <v>0</v>
      </c>
      <c r="W252" s="41">
        <f t="shared" si="163"/>
        <v>13</v>
      </c>
      <c r="X252" s="41">
        <f t="shared" si="163"/>
        <v>2</v>
      </c>
      <c r="Y252" s="41">
        <f t="shared" si="163"/>
        <v>2</v>
      </c>
      <c r="Z252" s="41">
        <f t="shared" si="163"/>
        <v>0</v>
      </c>
      <c r="AA252" s="41">
        <f t="shared" si="163"/>
        <v>0</v>
      </c>
      <c r="AB252" s="41">
        <f t="shared" si="163"/>
        <v>0</v>
      </c>
      <c r="AC252" s="42">
        <f t="shared" si="163"/>
        <v>0</v>
      </c>
      <c r="AD252" s="43">
        <f t="shared" si="163"/>
        <v>598</v>
      </c>
      <c r="AE252" s="32"/>
      <c r="AF252" s="40">
        <f t="shared" ref="AF252:AS252" si="164">SUM(AF248:AF251)</f>
        <v>10</v>
      </c>
      <c r="AG252" s="41">
        <f t="shared" si="164"/>
        <v>3</v>
      </c>
      <c r="AH252" s="41">
        <f t="shared" si="164"/>
        <v>248</v>
      </c>
      <c r="AI252" s="41">
        <f t="shared" si="164"/>
        <v>12</v>
      </c>
      <c r="AJ252" s="41">
        <f t="shared" si="164"/>
        <v>42</v>
      </c>
      <c r="AK252" s="41">
        <f t="shared" si="164"/>
        <v>0</v>
      </c>
      <c r="AL252" s="41">
        <f t="shared" si="164"/>
        <v>12</v>
      </c>
      <c r="AM252" s="41">
        <f t="shared" si="164"/>
        <v>2</v>
      </c>
      <c r="AN252" s="41">
        <f t="shared" si="164"/>
        <v>0</v>
      </c>
      <c r="AO252" s="41">
        <f t="shared" si="164"/>
        <v>0</v>
      </c>
      <c r="AP252" s="41">
        <f t="shared" si="164"/>
        <v>0</v>
      </c>
      <c r="AQ252" s="41">
        <f t="shared" si="164"/>
        <v>0</v>
      </c>
      <c r="AR252" s="42">
        <f t="shared" si="164"/>
        <v>0</v>
      </c>
      <c r="AS252" s="43">
        <f t="shared" si="164"/>
        <v>329</v>
      </c>
      <c r="AT252" s="32"/>
      <c r="AU252" s="43">
        <f>SUM(AU248:AU251)</f>
        <v>1308</v>
      </c>
    </row>
    <row r="253" spans="1:47" ht="15.75" customHeight="1">
      <c r="A253" s="22">
        <v>0.625</v>
      </c>
      <c r="B253" s="28">
        <f t="shared" ref="B253:N256" si="165">SUM(B52+Q52+AF52)</f>
        <v>4</v>
      </c>
      <c r="C253" s="29">
        <f t="shared" si="165"/>
        <v>0</v>
      </c>
      <c r="D253" s="29">
        <f t="shared" si="165"/>
        <v>92</v>
      </c>
      <c r="E253" s="29">
        <f t="shared" si="165"/>
        <v>5</v>
      </c>
      <c r="F253" s="29">
        <f t="shared" si="165"/>
        <v>16</v>
      </c>
      <c r="G253" s="29">
        <f t="shared" si="165"/>
        <v>0</v>
      </c>
      <c r="H253" s="29">
        <f t="shared" si="165"/>
        <v>0</v>
      </c>
      <c r="I253" s="29">
        <f t="shared" si="165"/>
        <v>0</v>
      </c>
      <c r="J253" s="29">
        <f t="shared" si="165"/>
        <v>0</v>
      </c>
      <c r="K253" s="29">
        <f t="shared" si="165"/>
        <v>0</v>
      </c>
      <c r="L253" s="29">
        <f t="shared" si="165"/>
        <v>0</v>
      </c>
      <c r="M253" s="29">
        <f t="shared" si="165"/>
        <v>0</v>
      </c>
      <c r="N253" s="30">
        <f t="shared" si="165"/>
        <v>0</v>
      </c>
      <c r="O253" s="31">
        <f>SUM(B253:N253)</f>
        <v>117</v>
      </c>
      <c r="P253" s="32"/>
      <c r="Q253" s="28">
        <f t="shared" ref="Q253:AC256" si="166">SUM(B119+Q119+AF119)</f>
        <v>6</v>
      </c>
      <c r="R253" s="29">
        <f t="shared" si="166"/>
        <v>0</v>
      </c>
      <c r="S253" s="29">
        <f t="shared" si="166"/>
        <v>124</v>
      </c>
      <c r="T253" s="29">
        <f t="shared" si="166"/>
        <v>3</v>
      </c>
      <c r="U253" s="29">
        <f t="shared" si="166"/>
        <v>18</v>
      </c>
      <c r="V253" s="29">
        <f t="shared" si="166"/>
        <v>0</v>
      </c>
      <c r="W253" s="29">
        <f t="shared" si="166"/>
        <v>3</v>
      </c>
      <c r="X253" s="29">
        <f t="shared" si="166"/>
        <v>0</v>
      </c>
      <c r="Y253" s="29">
        <f t="shared" si="166"/>
        <v>0</v>
      </c>
      <c r="Z253" s="29">
        <f t="shared" si="166"/>
        <v>0</v>
      </c>
      <c r="AA253" s="29">
        <f t="shared" si="166"/>
        <v>0</v>
      </c>
      <c r="AB253" s="29">
        <f t="shared" si="166"/>
        <v>0</v>
      </c>
      <c r="AC253" s="30">
        <f t="shared" si="166"/>
        <v>0</v>
      </c>
      <c r="AD253" s="31">
        <f>SUM(Q253:AC253)</f>
        <v>154</v>
      </c>
      <c r="AE253" s="32"/>
      <c r="AF253" s="28">
        <f t="shared" ref="AF253:AR256" si="167">SUM(B186+Q186+AF186)</f>
        <v>6</v>
      </c>
      <c r="AG253" s="29">
        <f t="shared" si="167"/>
        <v>0</v>
      </c>
      <c r="AH253" s="29">
        <f t="shared" si="167"/>
        <v>61</v>
      </c>
      <c r="AI253" s="29">
        <f t="shared" si="167"/>
        <v>2</v>
      </c>
      <c r="AJ253" s="29">
        <f t="shared" si="167"/>
        <v>18</v>
      </c>
      <c r="AK253" s="29">
        <f t="shared" si="167"/>
        <v>0</v>
      </c>
      <c r="AL253" s="29">
        <f t="shared" si="167"/>
        <v>4</v>
      </c>
      <c r="AM253" s="29">
        <f t="shared" si="167"/>
        <v>1</v>
      </c>
      <c r="AN253" s="29">
        <f t="shared" si="167"/>
        <v>0</v>
      </c>
      <c r="AO253" s="29">
        <f t="shared" si="167"/>
        <v>0</v>
      </c>
      <c r="AP253" s="29">
        <f t="shared" si="167"/>
        <v>0</v>
      </c>
      <c r="AQ253" s="29">
        <f t="shared" si="167"/>
        <v>0</v>
      </c>
      <c r="AR253" s="30">
        <f t="shared" si="167"/>
        <v>0</v>
      </c>
      <c r="AS253" s="31">
        <f>SUM(AF253:AR253)</f>
        <v>92</v>
      </c>
      <c r="AT253" s="32"/>
      <c r="AU253" s="31">
        <f>SUM(O253+AD253+AS253)</f>
        <v>363</v>
      </c>
    </row>
    <row r="254" spans="1:47" ht="15.75" customHeight="1">
      <c r="A254" s="23">
        <v>0.63541666666666696</v>
      </c>
      <c r="B254" s="33">
        <f t="shared" si="165"/>
        <v>2</v>
      </c>
      <c r="C254" s="32">
        <f t="shared" si="165"/>
        <v>1</v>
      </c>
      <c r="D254" s="32">
        <f t="shared" si="165"/>
        <v>83</v>
      </c>
      <c r="E254" s="32">
        <f t="shared" si="165"/>
        <v>6</v>
      </c>
      <c r="F254" s="32">
        <f t="shared" si="165"/>
        <v>6</v>
      </c>
      <c r="G254" s="32">
        <f t="shared" si="165"/>
        <v>0</v>
      </c>
      <c r="H254" s="32">
        <f t="shared" si="165"/>
        <v>0</v>
      </c>
      <c r="I254" s="32">
        <f t="shared" si="165"/>
        <v>0</v>
      </c>
      <c r="J254" s="32">
        <f t="shared" si="165"/>
        <v>0</v>
      </c>
      <c r="K254" s="32">
        <f t="shared" si="165"/>
        <v>0</v>
      </c>
      <c r="L254" s="32">
        <f t="shared" si="165"/>
        <v>0</v>
      </c>
      <c r="M254" s="32">
        <f t="shared" si="165"/>
        <v>0</v>
      </c>
      <c r="N254" s="34">
        <f t="shared" si="165"/>
        <v>0</v>
      </c>
      <c r="O254" s="35">
        <f>SUM(B254:N254)</f>
        <v>98</v>
      </c>
      <c r="P254" s="32"/>
      <c r="Q254" s="33">
        <f t="shared" si="166"/>
        <v>6</v>
      </c>
      <c r="R254" s="32">
        <f t="shared" si="166"/>
        <v>2</v>
      </c>
      <c r="S254" s="32">
        <f t="shared" si="166"/>
        <v>93</v>
      </c>
      <c r="T254" s="32">
        <f t="shared" si="166"/>
        <v>2</v>
      </c>
      <c r="U254" s="32">
        <f t="shared" si="166"/>
        <v>18</v>
      </c>
      <c r="V254" s="32">
        <f t="shared" si="166"/>
        <v>0</v>
      </c>
      <c r="W254" s="32">
        <f t="shared" si="166"/>
        <v>4</v>
      </c>
      <c r="X254" s="32">
        <f t="shared" si="166"/>
        <v>3</v>
      </c>
      <c r="Y254" s="32">
        <f t="shared" si="166"/>
        <v>0</v>
      </c>
      <c r="Z254" s="32">
        <f t="shared" si="166"/>
        <v>0</v>
      </c>
      <c r="AA254" s="32">
        <f t="shared" si="166"/>
        <v>0</v>
      </c>
      <c r="AB254" s="32">
        <f t="shared" si="166"/>
        <v>0</v>
      </c>
      <c r="AC254" s="34">
        <f t="shared" si="166"/>
        <v>0</v>
      </c>
      <c r="AD254" s="35">
        <f>SUM(Q254:AC254)</f>
        <v>128</v>
      </c>
      <c r="AE254" s="32"/>
      <c r="AF254" s="33">
        <f t="shared" si="167"/>
        <v>5</v>
      </c>
      <c r="AG254" s="32">
        <f t="shared" si="167"/>
        <v>0</v>
      </c>
      <c r="AH254" s="32">
        <f t="shared" si="167"/>
        <v>77</v>
      </c>
      <c r="AI254" s="32">
        <f t="shared" si="167"/>
        <v>3</v>
      </c>
      <c r="AJ254" s="32">
        <f t="shared" si="167"/>
        <v>7</v>
      </c>
      <c r="AK254" s="32">
        <f t="shared" si="167"/>
        <v>0</v>
      </c>
      <c r="AL254" s="32">
        <f t="shared" si="167"/>
        <v>3</v>
      </c>
      <c r="AM254" s="32">
        <f t="shared" si="167"/>
        <v>0</v>
      </c>
      <c r="AN254" s="32">
        <f t="shared" si="167"/>
        <v>0</v>
      </c>
      <c r="AO254" s="32">
        <f t="shared" si="167"/>
        <v>1</v>
      </c>
      <c r="AP254" s="32">
        <f t="shared" si="167"/>
        <v>0</v>
      </c>
      <c r="AQ254" s="32">
        <f t="shared" si="167"/>
        <v>0</v>
      </c>
      <c r="AR254" s="34">
        <f t="shared" si="167"/>
        <v>0</v>
      </c>
      <c r="AS254" s="35">
        <f>SUM(AF254:AR254)</f>
        <v>96</v>
      </c>
      <c r="AT254" s="32"/>
      <c r="AU254" s="35">
        <f>SUM(O254+AD254+AS254)</f>
        <v>322</v>
      </c>
    </row>
    <row r="255" spans="1:47" ht="15.75" customHeight="1">
      <c r="A255" s="23">
        <v>0.64583333333333304</v>
      </c>
      <c r="B255" s="33">
        <f t="shared" si="165"/>
        <v>2</v>
      </c>
      <c r="C255" s="32">
        <f t="shared" si="165"/>
        <v>1</v>
      </c>
      <c r="D255" s="32">
        <f t="shared" si="165"/>
        <v>98</v>
      </c>
      <c r="E255" s="32">
        <f t="shared" si="165"/>
        <v>4</v>
      </c>
      <c r="F255" s="32">
        <f t="shared" si="165"/>
        <v>13</v>
      </c>
      <c r="G255" s="32">
        <f t="shared" si="165"/>
        <v>0</v>
      </c>
      <c r="H255" s="32">
        <f t="shared" si="165"/>
        <v>0</v>
      </c>
      <c r="I255" s="32">
        <f t="shared" si="165"/>
        <v>1</v>
      </c>
      <c r="J255" s="32">
        <f t="shared" si="165"/>
        <v>0</v>
      </c>
      <c r="K255" s="32">
        <f t="shared" si="165"/>
        <v>0</v>
      </c>
      <c r="L255" s="32">
        <f t="shared" si="165"/>
        <v>0</v>
      </c>
      <c r="M255" s="32">
        <f t="shared" si="165"/>
        <v>0</v>
      </c>
      <c r="N255" s="34">
        <f t="shared" si="165"/>
        <v>0</v>
      </c>
      <c r="O255" s="35">
        <f>SUM(B255:N255)</f>
        <v>119</v>
      </c>
      <c r="P255" s="32"/>
      <c r="Q255" s="33">
        <f t="shared" si="166"/>
        <v>12</v>
      </c>
      <c r="R255" s="32">
        <f t="shared" si="166"/>
        <v>2</v>
      </c>
      <c r="S255" s="32">
        <f t="shared" si="166"/>
        <v>139</v>
      </c>
      <c r="T255" s="32">
        <f t="shared" si="166"/>
        <v>7</v>
      </c>
      <c r="U255" s="32">
        <f t="shared" si="166"/>
        <v>21</v>
      </c>
      <c r="V255" s="32">
        <f t="shared" si="166"/>
        <v>0</v>
      </c>
      <c r="W255" s="32">
        <f t="shared" si="166"/>
        <v>2</v>
      </c>
      <c r="X255" s="32">
        <f t="shared" si="166"/>
        <v>0</v>
      </c>
      <c r="Y255" s="32">
        <f t="shared" si="166"/>
        <v>0</v>
      </c>
      <c r="Z255" s="32">
        <f t="shared" si="166"/>
        <v>0</v>
      </c>
      <c r="AA255" s="32">
        <f t="shared" si="166"/>
        <v>0</v>
      </c>
      <c r="AB255" s="32">
        <f t="shared" si="166"/>
        <v>0</v>
      </c>
      <c r="AC255" s="34">
        <f t="shared" si="166"/>
        <v>0</v>
      </c>
      <c r="AD255" s="35">
        <f>SUM(Q255:AC255)</f>
        <v>183</v>
      </c>
      <c r="AE255" s="32"/>
      <c r="AF255" s="33">
        <f t="shared" si="167"/>
        <v>3</v>
      </c>
      <c r="AG255" s="32">
        <f t="shared" si="167"/>
        <v>0</v>
      </c>
      <c r="AH255" s="32">
        <f t="shared" si="167"/>
        <v>102</v>
      </c>
      <c r="AI255" s="32">
        <f t="shared" si="167"/>
        <v>4</v>
      </c>
      <c r="AJ255" s="32">
        <f t="shared" si="167"/>
        <v>9</v>
      </c>
      <c r="AK255" s="32">
        <f t="shared" si="167"/>
        <v>1</v>
      </c>
      <c r="AL255" s="32">
        <f t="shared" si="167"/>
        <v>3</v>
      </c>
      <c r="AM255" s="32">
        <f t="shared" si="167"/>
        <v>0</v>
      </c>
      <c r="AN255" s="32">
        <f t="shared" si="167"/>
        <v>0</v>
      </c>
      <c r="AO255" s="32">
        <f t="shared" si="167"/>
        <v>0</v>
      </c>
      <c r="AP255" s="32">
        <f t="shared" si="167"/>
        <v>0</v>
      </c>
      <c r="AQ255" s="32">
        <f t="shared" si="167"/>
        <v>0</v>
      </c>
      <c r="AR255" s="34">
        <f t="shared" si="167"/>
        <v>0</v>
      </c>
      <c r="AS255" s="35">
        <f>SUM(AF255:AR255)</f>
        <v>122</v>
      </c>
      <c r="AT255" s="32"/>
      <c r="AU255" s="35">
        <f>SUM(O255+AD255+AS255)</f>
        <v>424</v>
      </c>
    </row>
    <row r="256" spans="1:47" ht="15.75" customHeight="1">
      <c r="A256" s="24">
        <v>0.65625</v>
      </c>
      <c r="B256" s="36">
        <f t="shared" si="165"/>
        <v>0</v>
      </c>
      <c r="C256" s="37">
        <f t="shared" si="165"/>
        <v>2</v>
      </c>
      <c r="D256" s="37">
        <f t="shared" si="165"/>
        <v>94</v>
      </c>
      <c r="E256" s="37">
        <f t="shared" si="165"/>
        <v>4</v>
      </c>
      <c r="F256" s="37">
        <f t="shared" si="165"/>
        <v>16</v>
      </c>
      <c r="G256" s="37">
        <f t="shared" si="165"/>
        <v>1</v>
      </c>
      <c r="H256" s="37">
        <f t="shared" si="165"/>
        <v>0</v>
      </c>
      <c r="I256" s="37">
        <f t="shared" si="165"/>
        <v>0</v>
      </c>
      <c r="J256" s="37">
        <f t="shared" si="165"/>
        <v>0</v>
      </c>
      <c r="K256" s="37">
        <f t="shared" si="165"/>
        <v>0</v>
      </c>
      <c r="L256" s="37">
        <f t="shared" si="165"/>
        <v>0</v>
      </c>
      <c r="M256" s="37">
        <f t="shared" si="165"/>
        <v>0</v>
      </c>
      <c r="N256" s="38">
        <f t="shared" si="165"/>
        <v>0</v>
      </c>
      <c r="O256" s="39">
        <f>SUM(B256:N256)</f>
        <v>117</v>
      </c>
      <c r="P256" s="32"/>
      <c r="Q256" s="36">
        <f t="shared" si="166"/>
        <v>7</v>
      </c>
      <c r="R256" s="37">
        <f t="shared" si="166"/>
        <v>4</v>
      </c>
      <c r="S256" s="37">
        <f t="shared" si="166"/>
        <v>136</v>
      </c>
      <c r="T256" s="37">
        <f t="shared" si="166"/>
        <v>4</v>
      </c>
      <c r="U256" s="37">
        <f t="shared" si="166"/>
        <v>19</v>
      </c>
      <c r="V256" s="37">
        <f t="shared" si="166"/>
        <v>1</v>
      </c>
      <c r="W256" s="37">
        <f t="shared" si="166"/>
        <v>5</v>
      </c>
      <c r="X256" s="37">
        <f t="shared" si="166"/>
        <v>0</v>
      </c>
      <c r="Y256" s="37">
        <f t="shared" si="166"/>
        <v>0</v>
      </c>
      <c r="Z256" s="37">
        <f t="shared" si="166"/>
        <v>0</v>
      </c>
      <c r="AA256" s="37">
        <f t="shared" si="166"/>
        <v>0</v>
      </c>
      <c r="AB256" s="37">
        <f t="shared" si="166"/>
        <v>0</v>
      </c>
      <c r="AC256" s="38">
        <f t="shared" si="166"/>
        <v>0</v>
      </c>
      <c r="AD256" s="39">
        <f>SUM(Q256:AC256)</f>
        <v>176</v>
      </c>
      <c r="AE256" s="32"/>
      <c r="AF256" s="36">
        <f t="shared" si="167"/>
        <v>3</v>
      </c>
      <c r="AG256" s="37">
        <f t="shared" si="167"/>
        <v>0</v>
      </c>
      <c r="AH256" s="37">
        <f t="shared" si="167"/>
        <v>87</v>
      </c>
      <c r="AI256" s="37">
        <f t="shared" si="167"/>
        <v>3</v>
      </c>
      <c r="AJ256" s="37">
        <f t="shared" si="167"/>
        <v>20</v>
      </c>
      <c r="AK256" s="37">
        <f t="shared" si="167"/>
        <v>1</v>
      </c>
      <c r="AL256" s="37">
        <f t="shared" si="167"/>
        <v>3</v>
      </c>
      <c r="AM256" s="37">
        <f t="shared" si="167"/>
        <v>1</v>
      </c>
      <c r="AN256" s="37">
        <f t="shared" si="167"/>
        <v>0</v>
      </c>
      <c r="AO256" s="37">
        <f t="shared" si="167"/>
        <v>0</v>
      </c>
      <c r="AP256" s="37">
        <f t="shared" si="167"/>
        <v>0</v>
      </c>
      <c r="AQ256" s="37">
        <f t="shared" si="167"/>
        <v>0</v>
      </c>
      <c r="AR256" s="38">
        <f t="shared" si="167"/>
        <v>0</v>
      </c>
      <c r="AS256" s="39">
        <f>SUM(AF256:AR256)</f>
        <v>118</v>
      </c>
      <c r="AT256" s="32"/>
      <c r="AU256" s="39">
        <f>SUM(O256+AD256+AS256)</f>
        <v>411</v>
      </c>
    </row>
    <row r="257" spans="1:47" ht="15.75" customHeight="1">
      <c r="A257" s="25" t="s">
        <v>21</v>
      </c>
      <c r="B257" s="40">
        <f t="shared" ref="B257:O257" si="168">SUM(B253:B256)</f>
        <v>8</v>
      </c>
      <c r="C257" s="41">
        <f t="shared" si="168"/>
        <v>4</v>
      </c>
      <c r="D257" s="41">
        <f t="shared" si="168"/>
        <v>367</v>
      </c>
      <c r="E257" s="41">
        <f t="shared" si="168"/>
        <v>19</v>
      </c>
      <c r="F257" s="41">
        <f t="shared" si="168"/>
        <v>51</v>
      </c>
      <c r="G257" s="41">
        <f t="shared" si="168"/>
        <v>1</v>
      </c>
      <c r="H257" s="41">
        <f t="shared" si="168"/>
        <v>0</v>
      </c>
      <c r="I257" s="41">
        <f t="shared" si="168"/>
        <v>1</v>
      </c>
      <c r="J257" s="41">
        <f t="shared" si="168"/>
        <v>0</v>
      </c>
      <c r="K257" s="41">
        <f t="shared" si="168"/>
        <v>0</v>
      </c>
      <c r="L257" s="41">
        <f t="shared" si="168"/>
        <v>0</v>
      </c>
      <c r="M257" s="41">
        <f t="shared" si="168"/>
        <v>0</v>
      </c>
      <c r="N257" s="42">
        <f t="shared" si="168"/>
        <v>0</v>
      </c>
      <c r="O257" s="43">
        <f t="shared" si="168"/>
        <v>451</v>
      </c>
      <c r="P257" s="32"/>
      <c r="Q257" s="40">
        <f t="shared" ref="Q257:AD257" si="169">SUM(Q253:Q256)</f>
        <v>31</v>
      </c>
      <c r="R257" s="41">
        <f t="shared" si="169"/>
        <v>8</v>
      </c>
      <c r="S257" s="41">
        <f t="shared" si="169"/>
        <v>492</v>
      </c>
      <c r="T257" s="41">
        <f t="shared" si="169"/>
        <v>16</v>
      </c>
      <c r="U257" s="41">
        <f t="shared" si="169"/>
        <v>76</v>
      </c>
      <c r="V257" s="41">
        <f t="shared" si="169"/>
        <v>1</v>
      </c>
      <c r="W257" s="41">
        <f t="shared" si="169"/>
        <v>14</v>
      </c>
      <c r="X257" s="41">
        <f t="shared" si="169"/>
        <v>3</v>
      </c>
      <c r="Y257" s="41">
        <f t="shared" si="169"/>
        <v>0</v>
      </c>
      <c r="Z257" s="41">
        <f t="shared" si="169"/>
        <v>0</v>
      </c>
      <c r="AA257" s="41">
        <f t="shared" si="169"/>
        <v>0</v>
      </c>
      <c r="AB257" s="41">
        <f t="shared" si="169"/>
        <v>0</v>
      </c>
      <c r="AC257" s="42">
        <f t="shared" si="169"/>
        <v>0</v>
      </c>
      <c r="AD257" s="43">
        <f t="shared" si="169"/>
        <v>641</v>
      </c>
      <c r="AE257" s="32"/>
      <c r="AF257" s="40">
        <f t="shared" ref="AF257:AS257" si="170">SUM(AF253:AF256)</f>
        <v>17</v>
      </c>
      <c r="AG257" s="41">
        <f t="shared" si="170"/>
        <v>0</v>
      </c>
      <c r="AH257" s="41">
        <f t="shared" si="170"/>
        <v>327</v>
      </c>
      <c r="AI257" s="41">
        <f t="shared" si="170"/>
        <v>12</v>
      </c>
      <c r="AJ257" s="41">
        <f t="shared" si="170"/>
        <v>54</v>
      </c>
      <c r="AK257" s="41">
        <f t="shared" si="170"/>
        <v>2</v>
      </c>
      <c r="AL257" s="41">
        <f t="shared" si="170"/>
        <v>13</v>
      </c>
      <c r="AM257" s="41">
        <f t="shared" si="170"/>
        <v>2</v>
      </c>
      <c r="AN257" s="41">
        <f t="shared" si="170"/>
        <v>0</v>
      </c>
      <c r="AO257" s="41">
        <f t="shared" si="170"/>
        <v>1</v>
      </c>
      <c r="AP257" s="41">
        <f t="shared" si="170"/>
        <v>0</v>
      </c>
      <c r="AQ257" s="41">
        <f t="shared" si="170"/>
        <v>0</v>
      </c>
      <c r="AR257" s="42">
        <f t="shared" si="170"/>
        <v>0</v>
      </c>
      <c r="AS257" s="43">
        <f t="shared" si="170"/>
        <v>428</v>
      </c>
      <c r="AT257" s="32"/>
      <c r="AU257" s="43">
        <f>SUM(AU253:AU256)</f>
        <v>1520</v>
      </c>
    </row>
    <row r="258" spans="1:47" ht="15.75" customHeight="1">
      <c r="A258" s="22">
        <v>0.66666666666666696</v>
      </c>
      <c r="B258" s="28">
        <f t="shared" ref="B258:N261" si="171">SUM(B57+Q57+AF57)</f>
        <v>1</v>
      </c>
      <c r="C258" s="29">
        <f t="shared" si="171"/>
        <v>1</v>
      </c>
      <c r="D258" s="29">
        <f t="shared" si="171"/>
        <v>106</v>
      </c>
      <c r="E258" s="29">
        <f t="shared" si="171"/>
        <v>3</v>
      </c>
      <c r="F258" s="29">
        <f t="shared" si="171"/>
        <v>13</v>
      </c>
      <c r="G258" s="29">
        <f t="shared" si="171"/>
        <v>0</v>
      </c>
      <c r="H258" s="29">
        <f t="shared" si="171"/>
        <v>1</v>
      </c>
      <c r="I258" s="29">
        <f t="shared" si="171"/>
        <v>2</v>
      </c>
      <c r="J258" s="29">
        <f t="shared" si="171"/>
        <v>0</v>
      </c>
      <c r="K258" s="29">
        <f t="shared" si="171"/>
        <v>0</v>
      </c>
      <c r="L258" s="29">
        <f t="shared" si="171"/>
        <v>0</v>
      </c>
      <c r="M258" s="29">
        <f t="shared" si="171"/>
        <v>0</v>
      </c>
      <c r="N258" s="30">
        <f t="shared" si="171"/>
        <v>0</v>
      </c>
      <c r="O258" s="31">
        <f>SUM(B258:N258)</f>
        <v>127</v>
      </c>
      <c r="P258" s="32"/>
      <c r="Q258" s="28">
        <f t="shared" ref="Q258:AC261" si="172">SUM(B124+Q124+AF124)</f>
        <v>15</v>
      </c>
      <c r="R258" s="29">
        <f t="shared" si="172"/>
        <v>1</v>
      </c>
      <c r="S258" s="29">
        <f t="shared" si="172"/>
        <v>169</v>
      </c>
      <c r="T258" s="29">
        <f t="shared" si="172"/>
        <v>4</v>
      </c>
      <c r="U258" s="29">
        <f t="shared" si="172"/>
        <v>20</v>
      </c>
      <c r="V258" s="29">
        <f t="shared" si="172"/>
        <v>0</v>
      </c>
      <c r="W258" s="29">
        <f t="shared" si="172"/>
        <v>2</v>
      </c>
      <c r="X258" s="29">
        <f t="shared" si="172"/>
        <v>1</v>
      </c>
      <c r="Y258" s="29">
        <f t="shared" si="172"/>
        <v>0</v>
      </c>
      <c r="Z258" s="29">
        <f t="shared" si="172"/>
        <v>0</v>
      </c>
      <c r="AA258" s="29">
        <f t="shared" si="172"/>
        <v>0</v>
      </c>
      <c r="AB258" s="29">
        <f t="shared" si="172"/>
        <v>0</v>
      </c>
      <c r="AC258" s="30">
        <f t="shared" si="172"/>
        <v>0</v>
      </c>
      <c r="AD258" s="31">
        <f>SUM(Q258:AC258)</f>
        <v>212</v>
      </c>
      <c r="AE258" s="32"/>
      <c r="AF258" s="28">
        <f t="shared" ref="AF258:AR261" si="173">SUM(B191+Q191+AF191)</f>
        <v>6</v>
      </c>
      <c r="AG258" s="29">
        <f t="shared" si="173"/>
        <v>3</v>
      </c>
      <c r="AH258" s="29">
        <f t="shared" si="173"/>
        <v>89</v>
      </c>
      <c r="AI258" s="29">
        <f t="shared" si="173"/>
        <v>4</v>
      </c>
      <c r="AJ258" s="29">
        <f t="shared" si="173"/>
        <v>13</v>
      </c>
      <c r="AK258" s="29">
        <f t="shared" si="173"/>
        <v>0</v>
      </c>
      <c r="AL258" s="29">
        <f t="shared" si="173"/>
        <v>2</v>
      </c>
      <c r="AM258" s="29">
        <f t="shared" si="173"/>
        <v>0</v>
      </c>
      <c r="AN258" s="29">
        <f t="shared" si="173"/>
        <v>0</v>
      </c>
      <c r="AO258" s="29">
        <f t="shared" si="173"/>
        <v>0</v>
      </c>
      <c r="AP258" s="29">
        <f t="shared" si="173"/>
        <v>0</v>
      </c>
      <c r="AQ258" s="29">
        <f t="shared" si="173"/>
        <v>0</v>
      </c>
      <c r="AR258" s="30">
        <f t="shared" si="173"/>
        <v>0</v>
      </c>
      <c r="AS258" s="31">
        <f>SUM(AF258:AR258)</f>
        <v>117</v>
      </c>
      <c r="AT258" s="32"/>
      <c r="AU258" s="31">
        <f>SUM(O258+AD258+AS258)</f>
        <v>456</v>
      </c>
    </row>
    <row r="259" spans="1:47" ht="15.75" customHeight="1">
      <c r="A259" s="23">
        <v>0.67708333333333304</v>
      </c>
      <c r="B259" s="33">
        <f t="shared" si="171"/>
        <v>1</v>
      </c>
      <c r="C259" s="32">
        <f t="shared" si="171"/>
        <v>2</v>
      </c>
      <c r="D259" s="32">
        <f t="shared" si="171"/>
        <v>104</v>
      </c>
      <c r="E259" s="32">
        <f t="shared" si="171"/>
        <v>6</v>
      </c>
      <c r="F259" s="32">
        <f t="shared" si="171"/>
        <v>16</v>
      </c>
      <c r="G259" s="32">
        <f t="shared" si="171"/>
        <v>0</v>
      </c>
      <c r="H259" s="32">
        <f t="shared" si="171"/>
        <v>1</v>
      </c>
      <c r="I259" s="32">
        <f t="shared" si="171"/>
        <v>1</v>
      </c>
      <c r="J259" s="32">
        <f t="shared" si="171"/>
        <v>0</v>
      </c>
      <c r="K259" s="32">
        <f t="shared" si="171"/>
        <v>0</v>
      </c>
      <c r="L259" s="32">
        <f t="shared" si="171"/>
        <v>0</v>
      </c>
      <c r="M259" s="32">
        <f t="shared" si="171"/>
        <v>0</v>
      </c>
      <c r="N259" s="34">
        <f t="shared" si="171"/>
        <v>0</v>
      </c>
      <c r="O259" s="35">
        <f>SUM(B259:N259)</f>
        <v>131</v>
      </c>
      <c r="P259" s="32"/>
      <c r="Q259" s="33">
        <f t="shared" si="172"/>
        <v>7</v>
      </c>
      <c r="R259" s="32">
        <f t="shared" si="172"/>
        <v>3</v>
      </c>
      <c r="S259" s="32">
        <f t="shared" si="172"/>
        <v>173</v>
      </c>
      <c r="T259" s="32">
        <f t="shared" si="172"/>
        <v>5</v>
      </c>
      <c r="U259" s="32">
        <f t="shared" si="172"/>
        <v>19</v>
      </c>
      <c r="V259" s="32">
        <f t="shared" si="172"/>
        <v>0</v>
      </c>
      <c r="W259" s="32">
        <f t="shared" si="172"/>
        <v>2</v>
      </c>
      <c r="X259" s="32">
        <f t="shared" si="172"/>
        <v>1</v>
      </c>
      <c r="Y259" s="32">
        <f t="shared" si="172"/>
        <v>0</v>
      </c>
      <c r="Z259" s="32">
        <f t="shared" si="172"/>
        <v>0</v>
      </c>
      <c r="AA259" s="32">
        <f t="shared" si="172"/>
        <v>0</v>
      </c>
      <c r="AB259" s="32">
        <f t="shared" si="172"/>
        <v>0</v>
      </c>
      <c r="AC259" s="34">
        <f t="shared" si="172"/>
        <v>0</v>
      </c>
      <c r="AD259" s="35">
        <f>SUM(Q259:AC259)</f>
        <v>210</v>
      </c>
      <c r="AE259" s="32"/>
      <c r="AF259" s="33">
        <f t="shared" si="173"/>
        <v>10</v>
      </c>
      <c r="AG259" s="32">
        <f t="shared" si="173"/>
        <v>1</v>
      </c>
      <c r="AH259" s="32">
        <f t="shared" si="173"/>
        <v>93</v>
      </c>
      <c r="AI259" s="32">
        <f t="shared" si="173"/>
        <v>3</v>
      </c>
      <c r="AJ259" s="32">
        <f t="shared" si="173"/>
        <v>12</v>
      </c>
      <c r="AK259" s="32">
        <f t="shared" si="173"/>
        <v>0</v>
      </c>
      <c r="AL259" s="32">
        <f t="shared" si="173"/>
        <v>3</v>
      </c>
      <c r="AM259" s="32">
        <f t="shared" si="173"/>
        <v>0</v>
      </c>
      <c r="AN259" s="32">
        <f t="shared" si="173"/>
        <v>0</v>
      </c>
      <c r="AO259" s="32">
        <f t="shared" si="173"/>
        <v>0</v>
      </c>
      <c r="AP259" s="32">
        <f t="shared" si="173"/>
        <v>0</v>
      </c>
      <c r="AQ259" s="32">
        <f t="shared" si="173"/>
        <v>0</v>
      </c>
      <c r="AR259" s="34">
        <f t="shared" si="173"/>
        <v>0</v>
      </c>
      <c r="AS259" s="35">
        <f>SUM(AF259:AR259)</f>
        <v>122</v>
      </c>
      <c r="AT259" s="32"/>
      <c r="AU259" s="35">
        <f>SUM(O259+AD259+AS259)</f>
        <v>463</v>
      </c>
    </row>
    <row r="260" spans="1:47" ht="15.75" customHeight="1">
      <c r="A260" s="23">
        <v>0.6875</v>
      </c>
      <c r="B260" s="33">
        <f t="shared" si="171"/>
        <v>3</v>
      </c>
      <c r="C260" s="32">
        <f t="shared" si="171"/>
        <v>2</v>
      </c>
      <c r="D260" s="32">
        <f t="shared" si="171"/>
        <v>121</v>
      </c>
      <c r="E260" s="32">
        <f t="shared" si="171"/>
        <v>3</v>
      </c>
      <c r="F260" s="32">
        <f t="shared" si="171"/>
        <v>6</v>
      </c>
      <c r="G260" s="32">
        <f t="shared" si="171"/>
        <v>0</v>
      </c>
      <c r="H260" s="32">
        <f t="shared" si="171"/>
        <v>1</v>
      </c>
      <c r="I260" s="32">
        <f t="shared" si="171"/>
        <v>1</v>
      </c>
      <c r="J260" s="32">
        <f t="shared" si="171"/>
        <v>0</v>
      </c>
      <c r="K260" s="32">
        <f t="shared" si="171"/>
        <v>0</v>
      </c>
      <c r="L260" s="32">
        <f t="shared" si="171"/>
        <v>0</v>
      </c>
      <c r="M260" s="32">
        <f t="shared" si="171"/>
        <v>0</v>
      </c>
      <c r="N260" s="34">
        <f t="shared" si="171"/>
        <v>0</v>
      </c>
      <c r="O260" s="35">
        <f>SUM(B260:N260)</f>
        <v>137</v>
      </c>
      <c r="P260" s="32"/>
      <c r="Q260" s="33">
        <f t="shared" si="172"/>
        <v>21</v>
      </c>
      <c r="R260" s="32">
        <f t="shared" si="172"/>
        <v>2</v>
      </c>
      <c r="S260" s="32">
        <f t="shared" si="172"/>
        <v>180</v>
      </c>
      <c r="T260" s="32">
        <f t="shared" si="172"/>
        <v>5</v>
      </c>
      <c r="U260" s="32">
        <f t="shared" si="172"/>
        <v>18</v>
      </c>
      <c r="V260" s="32">
        <f t="shared" si="172"/>
        <v>0</v>
      </c>
      <c r="W260" s="32">
        <f t="shared" si="172"/>
        <v>3</v>
      </c>
      <c r="X260" s="32">
        <f t="shared" si="172"/>
        <v>1</v>
      </c>
      <c r="Y260" s="32">
        <f t="shared" si="172"/>
        <v>0</v>
      </c>
      <c r="Z260" s="32">
        <f t="shared" si="172"/>
        <v>0</v>
      </c>
      <c r="AA260" s="32">
        <f t="shared" si="172"/>
        <v>0</v>
      </c>
      <c r="AB260" s="32">
        <f t="shared" si="172"/>
        <v>0</v>
      </c>
      <c r="AC260" s="34">
        <f t="shared" si="172"/>
        <v>0</v>
      </c>
      <c r="AD260" s="35">
        <f>SUM(Q260:AC260)</f>
        <v>230</v>
      </c>
      <c r="AE260" s="32"/>
      <c r="AF260" s="33">
        <f t="shared" si="173"/>
        <v>5</v>
      </c>
      <c r="AG260" s="32">
        <f t="shared" si="173"/>
        <v>0</v>
      </c>
      <c r="AH260" s="32">
        <f t="shared" si="173"/>
        <v>82</v>
      </c>
      <c r="AI260" s="32">
        <f t="shared" si="173"/>
        <v>5</v>
      </c>
      <c r="AJ260" s="32">
        <f t="shared" si="173"/>
        <v>12</v>
      </c>
      <c r="AK260" s="32">
        <f t="shared" si="173"/>
        <v>0</v>
      </c>
      <c r="AL260" s="32">
        <f t="shared" si="173"/>
        <v>3</v>
      </c>
      <c r="AM260" s="32">
        <f t="shared" si="173"/>
        <v>1</v>
      </c>
      <c r="AN260" s="32">
        <f t="shared" si="173"/>
        <v>0</v>
      </c>
      <c r="AO260" s="32">
        <f t="shared" si="173"/>
        <v>0</v>
      </c>
      <c r="AP260" s="32">
        <f t="shared" si="173"/>
        <v>0</v>
      </c>
      <c r="AQ260" s="32">
        <f t="shared" si="173"/>
        <v>0</v>
      </c>
      <c r="AR260" s="34">
        <f t="shared" si="173"/>
        <v>0</v>
      </c>
      <c r="AS260" s="35">
        <f>SUM(AF260:AR260)</f>
        <v>108</v>
      </c>
      <c r="AT260" s="32"/>
      <c r="AU260" s="35">
        <f>SUM(O260+AD260+AS260)</f>
        <v>475</v>
      </c>
    </row>
    <row r="261" spans="1:47" ht="15.75" customHeight="1">
      <c r="A261" s="24">
        <v>0.69791666666666696</v>
      </c>
      <c r="B261" s="36">
        <f t="shared" si="171"/>
        <v>2</v>
      </c>
      <c r="C261" s="37">
        <f t="shared" si="171"/>
        <v>2</v>
      </c>
      <c r="D261" s="37">
        <f t="shared" si="171"/>
        <v>126</v>
      </c>
      <c r="E261" s="37">
        <f t="shared" si="171"/>
        <v>2</v>
      </c>
      <c r="F261" s="37">
        <f t="shared" si="171"/>
        <v>12</v>
      </c>
      <c r="G261" s="37">
        <f t="shared" si="171"/>
        <v>0</v>
      </c>
      <c r="H261" s="37">
        <f t="shared" si="171"/>
        <v>1</v>
      </c>
      <c r="I261" s="37">
        <f t="shared" si="171"/>
        <v>0</v>
      </c>
      <c r="J261" s="37">
        <f t="shared" si="171"/>
        <v>0</v>
      </c>
      <c r="K261" s="37">
        <f t="shared" si="171"/>
        <v>0</v>
      </c>
      <c r="L261" s="37">
        <f t="shared" si="171"/>
        <v>0</v>
      </c>
      <c r="M261" s="37">
        <f t="shared" si="171"/>
        <v>0</v>
      </c>
      <c r="N261" s="38">
        <f t="shared" si="171"/>
        <v>0</v>
      </c>
      <c r="O261" s="39">
        <f>SUM(B261:N261)</f>
        <v>145</v>
      </c>
      <c r="P261" s="32"/>
      <c r="Q261" s="36">
        <f t="shared" si="172"/>
        <v>22</v>
      </c>
      <c r="R261" s="37">
        <f t="shared" si="172"/>
        <v>0</v>
      </c>
      <c r="S261" s="37">
        <f t="shared" si="172"/>
        <v>164</v>
      </c>
      <c r="T261" s="37">
        <f t="shared" si="172"/>
        <v>9</v>
      </c>
      <c r="U261" s="37">
        <f t="shared" si="172"/>
        <v>13</v>
      </c>
      <c r="V261" s="37">
        <f t="shared" si="172"/>
        <v>0</v>
      </c>
      <c r="W261" s="37">
        <f t="shared" si="172"/>
        <v>3</v>
      </c>
      <c r="X261" s="37">
        <f t="shared" si="172"/>
        <v>0</v>
      </c>
      <c r="Y261" s="37">
        <f t="shared" si="172"/>
        <v>0</v>
      </c>
      <c r="Z261" s="37">
        <f t="shared" si="172"/>
        <v>0</v>
      </c>
      <c r="AA261" s="37">
        <f t="shared" si="172"/>
        <v>0</v>
      </c>
      <c r="AB261" s="37">
        <f t="shared" si="172"/>
        <v>0</v>
      </c>
      <c r="AC261" s="38">
        <f t="shared" si="172"/>
        <v>0</v>
      </c>
      <c r="AD261" s="39">
        <f>SUM(Q261:AC261)</f>
        <v>211</v>
      </c>
      <c r="AE261" s="32"/>
      <c r="AF261" s="36">
        <f t="shared" si="173"/>
        <v>3</v>
      </c>
      <c r="AG261" s="37">
        <f t="shared" si="173"/>
        <v>3</v>
      </c>
      <c r="AH261" s="37">
        <f t="shared" si="173"/>
        <v>93</v>
      </c>
      <c r="AI261" s="37">
        <f t="shared" si="173"/>
        <v>2</v>
      </c>
      <c r="AJ261" s="37">
        <f t="shared" si="173"/>
        <v>8</v>
      </c>
      <c r="AK261" s="37">
        <f t="shared" si="173"/>
        <v>0</v>
      </c>
      <c r="AL261" s="37">
        <f t="shared" si="173"/>
        <v>1</v>
      </c>
      <c r="AM261" s="37">
        <f t="shared" si="173"/>
        <v>1</v>
      </c>
      <c r="AN261" s="37">
        <f t="shared" si="173"/>
        <v>0</v>
      </c>
      <c r="AO261" s="37">
        <f t="shared" si="173"/>
        <v>0</v>
      </c>
      <c r="AP261" s="37">
        <f t="shared" si="173"/>
        <v>0</v>
      </c>
      <c r="AQ261" s="37">
        <f t="shared" si="173"/>
        <v>0</v>
      </c>
      <c r="AR261" s="38">
        <f t="shared" si="173"/>
        <v>0</v>
      </c>
      <c r="AS261" s="39">
        <f>SUM(AF261:AR261)</f>
        <v>111</v>
      </c>
      <c r="AT261" s="32"/>
      <c r="AU261" s="39">
        <f>SUM(O261+AD261+AS261)</f>
        <v>467</v>
      </c>
    </row>
    <row r="262" spans="1:47" ht="15.75" customHeight="1">
      <c r="A262" s="25" t="s">
        <v>21</v>
      </c>
      <c r="B262" s="40">
        <f t="shared" ref="B262:O262" si="174">SUM(B258:B261)</f>
        <v>7</v>
      </c>
      <c r="C262" s="41">
        <f t="shared" si="174"/>
        <v>7</v>
      </c>
      <c r="D262" s="41">
        <f t="shared" si="174"/>
        <v>457</v>
      </c>
      <c r="E262" s="41">
        <f t="shared" si="174"/>
        <v>14</v>
      </c>
      <c r="F262" s="41">
        <f t="shared" si="174"/>
        <v>47</v>
      </c>
      <c r="G262" s="41">
        <f t="shared" si="174"/>
        <v>0</v>
      </c>
      <c r="H262" s="41">
        <f t="shared" si="174"/>
        <v>4</v>
      </c>
      <c r="I262" s="41">
        <f t="shared" si="174"/>
        <v>4</v>
      </c>
      <c r="J262" s="41">
        <f t="shared" si="174"/>
        <v>0</v>
      </c>
      <c r="K262" s="41">
        <f t="shared" si="174"/>
        <v>0</v>
      </c>
      <c r="L262" s="41">
        <f t="shared" si="174"/>
        <v>0</v>
      </c>
      <c r="M262" s="41">
        <f t="shared" si="174"/>
        <v>0</v>
      </c>
      <c r="N262" s="42">
        <f t="shared" si="174"/>
        <v>0</v>
      </c>
      <c r="O262" s="43">
        <f t="shared" si="174"/>
        <v>540</v>
      </c>
      <c r="P262" s="32"/>
      <c r="Q262" s="40">
        <f t="shared" ref="Q262:AD262" si="175">SUM(Q258:Q261)</f>
        <v>65</v>
      </c>
      <c r="R262" s="41">
        <f t="shared" si="175"/>
        <v>6</v>
      </c>
      <c r="S262" s="41">
        <f t="shared" si="175"/>
        <v>686</v>
      </c>
      <c r="T262" s="41">
        <f t="shared" si="175"/>
        <v>23</v>
      </c>
      <c r="U262" s="41">
        <f t="shared" si="175"/>
        <v>70</v>
      </c>
      <c r="V262" s="41">
        <f t="shared" si="175"/>
        <v>0</v>
      </c>
      <c r="W262" s="41">
        <f t="shared" si="175"/>
        <v>10</v>
      </c>
      <c r="X262" s="41">
        <f t="shared" si="175"/>
        <v>3</v>
      </c>
      <c r="Y262" s="41">
        <f t="shared" si="175"/>
        <v>0</v>
      </c>
      <c r="Z262" s="41">
        <f t="shared" si="175"/>
        <v>0</v>
      </c>
      <c r="AA262" s="41">
        <f t="shared" si="175"/>
        <v>0</v>
      </c>
      <c r="AB262" s="41">
        <f t="shared" si="175"/>
        <v>0</v>
      </c>
      <c r="AC262" s="42">
        <f t="shared" si="175"/>
        <v>0</v>
      </c>
      <c r="AD262" s="43">
        <f t="shared" si="175"/>
        <v>863</v>
      </c>
      <c r="AE262" s="32"/>
      <c r="AF262" s="40">
        <f t="shared" ref="AF262:AS262" si="176">SUM(AF258:AF261)</f>
        <v>24</v>
      </c>
      <c r="AG262" s="41">
        <f t="shared" si="176"/>
        <v>7</v>
      </c>
      <c r="AH262" s="41">
        <f t="shared" si="176"/>
        <v>357</v>
      </c>
      <c r="AI262" s="41">
        <f t="shared" si="176"/>
        <v>14</v>
      </c>
      <c r="AJ262" s="41">
        <f t="shared" si="176"/>
        <v>45</v>
      </c>
      <c r="AK262" s="41">
        <f t="shared" si="176"/>
        <v>0</v>
      </c>
      <c r="AL262" s="41">
        <f t="shared" si="176"/>
        <v>9</v>
      </c>
      <c r="AM262" s="41">
        <f t="shared" si="176"/>
        <v>2</v>
      </c>
      <c r="AN262" s="41">
        <f t="shared" si="176"/>
        <v>0</v>
      </c>
      <c r="AO262" s="41">
        <f t="shared" si="176"/>
        <v>0</v>
      </c>
      <c r="AP262" s="41">
        <f t="shared" si="176"/>
        <v>0</v>
      </c>
      <c r="AQ262" s="41">
        <f t="shared" si="176"/>
        <v>0</v>
      </c>
      <c r="AR262" s="42">
        <f t="shared" si="176"/>
        <v>0</v>
      </c>
      <c r="AS262" s="43">
        <f t="shared" si="176"/>
        <v>458</v>
      </c>
      <c r="AT262" s="32"/>
      <c r="AU262" s="43">
        <f>SUM(AU258:AU261)</f>
        <v>1861</v>
      </c>
    </row>
    <row r="263" spans="1:47" ht="15.75" customHeight="1">
      <c r="A263" s="22">
        <v>0.70833333333333304</v>
      </c>
      <c r="B263" s="28">
        <f t="shared" ref="B263:N266" si="177">SUM(B62+Q62+AF62)</f>
        <v>1</v>
      </c>
      <c r="C263" s="29">
        <f t="shared" si="177"/>
        <v>0</v>
      </c>
      <c r="D263" s="29">
        <f t="shared" si="177"/>
        <v>96</v>
      </c>
      <c r="E263" s="29">
        <f t="shared" si="177"/>
        <v>2</v>
      </c>
      <c r="F263" s="29">
        <f t="shared" si="177"/>
        <v>10</v>
      </c>
      <c r="G263" s="29">
        <f t="shared" si="177"/>
        <v>0</v>
      </c>
      <c r="H263" s="29">
        <f t="shared" si="177"/>
        <v>0</v>
      </c>
      <c r="I263" s="29">
        <f t="shared" si="177"/>
        <v>0</v>
      </c>
      <c r="J263" s="29">
        <f t="shared" si="177"/>
        <v>0</v>
      </c>
      <c r="K263" s="29">
        <f t="shared" si="177"/>
        <v>0</v>
      </c>
      <c r="L263" s="29">
        <f t="shared" si="177"/>
        <v>0</v>
      </c>
      <c r="M263" s="29">
        <f t="shared" si="177"/>
        <v>0</v>
      </c>
      <c r="N263" s="30">
        <f t="shared" si="177"/>
        <v>0</v>
      </c>
      <c r="O263" s="31">
        <f>SUM(B263:N263)</f>
        <v>109</v>
      </c>
      <c r="P263" s="32"/>
      <c r="Q263" s="28">
        <f t="shared" ref="Q263:AC266" si="178">SUM(B129+Q129+AF129)</f>
        <v>25</v>
      </c>
      <c r="R263" s="29">
        <f t="shared" si="178"/>
        <v>2</v>
      </c>
      <c r="S263" s="29">
        <f t="shared" si="178"/>
        <v>195</v>
      </c>
      <c r="T263" s="29">
        <f t="shared" si="178"/>
        <v>9</v>
      </c>
      <c r="U263" s="29">
        <f t="shared" si="178"/>
        <v>14</v>
      </c>
      <c r="V263" s="29">
        <f t="shared" si="178"/>
        <v>0</v>
      </c>
      <c r="W263" s="29">
        <f t="shared" si="178"/>
        <v>2</v>
      </c>
      <c r="X263" s="29">
        <f t="shared" si="178"/>
        <v>0</v>
      </c>
      <c r="Y263" s="29">
        <f t="shared" si="178"/>
        <v>0</v>
      </c>
      <c r="Z263" s="29">
        <f t="shared" si="178"/>
        <v>0</v>
      </c>
      <c r="AA263" s="29">
        <f t="shared" si="178"/>
        <v>0</v>
      </c>
      <c r="AB263" s="29">
        <f t="shared" si="178"/>
        <v>0</v>
      </c>
      <c r="AC263" s="30">
        <f t="shared" si="178"/>
        <v>0</v>
      </c>
      <c r="AD263" s="31">
        <f>SUM(Q263:AC263)</f>
        <v>247</v>
      </c>
      <c r="AE263" s="32"/>
      <c r="AF263" s="28">
        <f t="shared" ref="AF263:AR266" si="179">SUM(B196+Q196+AF196)</f>
        <v>7</v>
      </c>
      <c r="AG263" s="29">
        <f t="shared" si="179"/>
        <v>3</v>
      </c>
      <c r="AH263" s="29">
        <f t="shared" si="179"/>
        <v>97</v>
      </c>
      <c r="AI263" s="29">
        <f t="shared" si="179"/>
        <v>1</v>
      </c>
      <c r="AJ263" s="29">
        <f t="shared" si="179"/>
        <v>12</v>
      </c>
      <c r="AK263" s="29">
        <f t="shared" si="179"/>
        <v>0</v>
      </c>
      <c r="AL263" s="29">
        <f t="shared" si="179"/>
        <v>3</v>
      </c>
      <c r="AM263" s="29">
        <f t="shared" si="179"/>
        <v>0</v>
      </c>
      <c r="AN263" s="29">
        <f t="shared" si="179"/>
        <v>0</v>
      </c>
      <c r="AO263" s="29">
        <f t="shared" si="179"/>
        <v>0</v>
      </c>
      <c r="AP263" s="29">
        <f t="shared" si="179"/>
        <v>0</v>
      </c>
      <c r="AQ263" s="29">
        <f t="shared" si="179"/>
        <v>0</v>
      </c>
      <c r="AR263" s="30">
        <f t="shared" si="179"/>
        <v>0</v>
      </c>
      <c r="AS263" s="31">
        <f>SUM(AF263:AR263)</f>
        <v>123</v>
      </c>
      <c r="AT263" s="32"/>
      <c r="AU263" s="31">
        <f>SUM(O263+AD263+AS263)</f>
        <v>479</v>
      </c>
    </row>
    <row r="264" spans="1:47" ht="15.75" customHeight="1">
      <c r="A264" s="23">
        <v>0.71875</v>
      </c>
      <c r="B264" s="33">
        <f t="shared" si="177"/>
        <v>3</v>
      </c>
      <c r="C264" s="32">
        <f t="shared" si="177"/>
        <v>0</v>
      </c>
      <c r="D264" s="32">
        <f t="shared" si="177"/>
        <v>96</v>
      </c>
      <c r="E264" s="32">
        <f t="shared" si="177"/>
        <v>4</v>
      </c>
      <c r="F264" s="32">
        <f t="shared" si="177"/>
        <v>3</v>
      </c>
      <c r="G264" s="32">
        <f t="shared" si="177"/>
        <v>0</v>
      </c>
      <c r="H264" s="32">
        <f t="shared" si="177"/>
        <v>1</v>
      </c>
      <c r="I264" s="32">
        <f t="shared" si="177"/>
        <v>0</v>
      </c>
      <c r="J264" s="32">
        <f t="shared" si="177"/>
        <v>0</v>
      </c>
      <c r="K264" s="32">
        <f t="shared" si="177"/>
        <v>0</v>
      </c>
      <c r="L264" s="32">
        <f t="shared" si="177"/>
        <v>0</v>
      </c>
      <c r="M264" s="32">
        <f t="shared" si="177"/>
        <v>0</v>
      </c>
      <c r="N264" s="34">
        <f t="shared" si="177"/>
        <v>0</v>
      </c>
      <c r="O264" s="35">
        <f>SUM(B264:N264)</f>
        <v>107</v>
      </c>
      <c r="P264" s="32"/>
      <c r="Q264" s="33">
        <f t="shared" si="178"/>
        <v>43</v>
      </c>
      <c r="R264" s="32">
        <f t="shared" si="178"/>
        <v>4</v>
      </c>
      <c r="S264" s="32">
        <f t="shared" si="178"/>
        <v>193</v>
      </c>
      <c r="T264" s="32">
        <f t="shared" si="178"/>
        <v>7</v>
      </c>
      <c r="U264" s="32">
        <f t="shared" si="178"/>
        <v>10</v>
      </c>
      <c r="V264" s="32">
        <f t="shared" si="178"/>
        <v>0</v>
      </c>
      <c r="W264" s="32">
        <f t="shared" si="178"/>
        <v>2</v>
      </c>
      <c r="X264" s="32">
        <f t="shared" si="178"/>
        <v>0</v>
      </c>
      <c r="Y264" s="32">
        <f t="shared" si="178"/>
        <v>0</v>
      </c>
      <c r="Z264" s="32">
        <f t="shared" si="178"/>
        <v>0</v>
      </c>
      <c r="AA264" s="32">
        <f t="shared" si="178"/>
        <v>0</v>
      </c>
      <c r="AB264" s="32">
        <f t="shared" si="178"/>
        <v>0</v>
      </c>
      <c r="AC264" s="34">
        <f t="shared" si="178"/>
        <v>0</v>
      </c>
      <c r="AD264" s="35">
        <f>SUM(Q264:AC264)</f>
        <v>259</v>
      </c>
      <c r="AE264" s="32"/>
      <c r="AF264" s="33">
        <f t="shared" si="179"/>
        <v>10</v>
      </c>
      <c r="AG264" s="32">
        <f t="shared" si="179"/>
        <v>0</v>
      </c>
      <c r="AH264" s="32">
        <f t="shared" si="179"/>
        <v>91</v>
      </c>
      <c r="AI264" s="32">
        <f t="shared" si="179"/>
        <v>3</v>
      </c>
      <c r="AJ264" s="32">
        <f t="shared" si="179"/>
        <v>9</v>
      </c>
      <c r="AK264" s="32">
        <f t="shared" si="179"/>
        <v>0</v>
      </c>
      <c r="AL264" s="32">
        <f t="shared" si="179"/>
        <v>1</v>
      </c>
      <c r="AM264" s="32">
        <f t="shared" si="179"/>
        <v>0</v>
      </c>
      <c r="AN264" s="32">
        <f t="shared" si="179"/>
        <v>0</v>
      </c>
      <c r="AO264" s="32">
        <f t="shared" si="179"/>
        <v>0</v>
      </c>
      <c r="AP264" s="32">
        <f t="shared" si="179"/>
        <v>0</v>
      </c>
      <c r="AQ264" s="32">
        <f t="shared" si="179"/>
        <v>0</v>
      </c>
      <c r="AR264" s="34">
        <f t="shared" si="179"/>
        <v>0</v>
      </c>
      <c r="AS264" s="35">
        <f>SUM(AF264:AR264)</f>
        <v>114</v>
      </c>
      <c r="AT264" s="32"/>
      <c r="AU264" s="35">
        <f>SUM(O264+AD264+AS264)</f>
        <v>480</v>
      </c>
    </row>
    <row r="265" spans="1:47" ht="15.75" customHeight="1">
      <c r="A265" s="23">
        <v>0.72916666666666696</v>
      </c>
      <c r="B265" s="33">
        <f t="shared" si="177"/>
        <v>5</v>
      </c>
      <c r="C265" s="32">
        <f t="shared" si="177"/>
        <v>0</v>
      </c>
      <c r="D265" s="32">
        <f t="shared" si="177"/>
        <v>74</v>
      </c>
      <c r="E265" s="32">
        <f t="shared" si="177"/>
        <v>8</v>
      </c>
      <c r="F265" s="32">
        <f t="shared" si="177"/>
        <v>7</v>
      </c>
      <c r="G265" s="32">
        <f t="shared" si="177"/>
        <v>0</v>
      </c>
      <c r="H265" s="32">
        <f t="shared" si="177"/>
        <v>0</v>
      </c>
      <c r="I265" s="32">
        <f t="shared" si="177"/>
        <v>0</v>
      </c>
      <c r="J265" s="32">
        <f t="shared" si="177"/>
        <v>0</v>
      </c>
      <c r="K265" s="32">
        <f t="shared" si="177"/>
        <v>0</v>
      </c>
      <c r="L265" s="32">
        <f t="shared" si="177"/>
        <v>0</v>
      </c>
      <c r="M265" s="32">
        <f t="shared" si="177"/>
        <v>0</v>
      </c>
      <c r="N265" s="34">
        <f t="shared" si="177"/>
        <v>0</v>
      </c>
      <c r="O265" s="35">
        <f>SUM(B265:N265)</f>
        <v>94</v>
      </c>
      <c r="P265" s="32"/>
      <c r="Q265" s="33">
        <f t="shared" si="178"/>
        <v>57</v>
      </c>
      <c r="R265" s="32">
        <f t="shared" si="178"/>
        <v>4</v>
      </c>
      <c r="S265" s="32">
        <f t="shared" si="178"/>
        <v>175</v>
      </c>
      <c r="T265" s="32">
        <f t="shared" si="178"/>
        <v>4</v>
      </c>
      <c r="U265" s="32">
        <f t="shared" si="178"/>
        <v>13</v>
      </c>
      <c r="V265" s="32">
        <f t="shared" si="178"/>
        <v>1</v>
      </c>
      <c r="W265" s="32">
        <f t="shared" si="178"/>
        <v>0</v>
      </c>
      <c r="X265" s="32">
        <f t="shared" si="178"/>
        <v>0</v>
      </c>
      <c r="Y265" s="32">
        <f t="shared" si="178"/>
        <v>0</v>
      </c>
      <c r="Z265" s="32">
        <f t="shared" si="178"/>
        <v>0</v>
      </c>
      <c r="AA265" s="32">
        <f t="shared" si="178"/>
        <v>0</v>
      </c>
      <c r="AB265" s="32">
        <f t="shared" si="178"/>
        <v>0</v>
      </c>
      <c r="AC265" s="34">
        <f t="shared" si="178"/>
        <v>0</v>
      </c>
      <c r="AD265" s="35">
        <f>SUM(Q265:AC265)</f>
        <v>254</v>
      </c>
      <c r="AE265" s="32"/>
      <c r="AF265" s="33">
        <f t="shared" si="179"/>
        <v>25</v>
      </c>
      <c r="AG265" s="32">
        <f t="shared" si="179"/>
        <v>0</v>
      </c>
      <c r="AH265" s="32">
        <f t="shared" si="179"/>
        <v>88</v>
      </c>
      <c r="AI265" s="32">
        <f t="shared" si="179"/>
        <v>0</v>
      </c>
      <c r="AJ265" s="32">
        <f t="shared" si="179"/>
        <v>4</v>
      </c>
      <c r="AK265" s="32">
        <f t="shared" si="179"/>
        <v>0</v>
      </c>
      <c r="AL265" s="32">
        <f t="shared" si="179"/>
        <v>0</v>
      </c>
      <c r="AM265" s="32">
        <f t="shared" si="179"/>
        <v>0</v>
      </c>
      <c r="AN265" s="32">
        <f t="shared" si="179"/>
        <v>0</v>
      </c>
      <c r="AO265" s="32">
        <f t="shared" si="179"/>
        <v>0</v>
      </c>
      <c r="AP265" s="32">
        <f t="shared" si="179"/>
        <v>0</v>
      </c>
      <c r="AQ265" s="32">
        <f t="shared" si="179"/>
        <v>0</v>
      </c>
      <c r="AR265" s="34">
        <f t="shared" si="179"/>
        <v>0</v>
      </c>
      <c r="AS265" s="35">
        <f>SUM(AF265:AR265)</f>
        <v>117</v>
      </c>
      <c r="AT265" s="32"/>
      <c r="AU265" s="35">
        <f>SUM(O265+AD265+AS265)</f>
        <v>465</v>
      </c>
    </row>
    <row r="266" spans="1:47" ht="15.75" customHeight="1">
      <c r="A266" s="24">
        <v>0.73958333333333304</v>
      </c>
      <c r="B266" s="36">
        <f t="shared" si="177"/>
        <v>2</v>
      </c>
      <c r="C266" s="37">
        <f t="shared" si="177"/>
        <v>1</v>
      </c>
      <c r="D266" s="37">
        <f t="shared" si="177"/>
        <v>112</v>
      </c>
      <c r="E266" s="37">
        <f t="shared" si="177"/>
        <v>3</v>
      </c>
      <c r="F266" s="37">
        <f t="shared" si="177"/>
        <v>7</v>
      </c>
      <c r="G266" s="37">
        <f t="shared" si="177"/>
        <v>0</v>
      </c>
      <c r="H266" s="37">
        <f t="shared" si="177"/>
        <v>0</v>
      </c>
      <c r="I266" s="37">
        <f t="shared" si="177"/>
        <v>0</v>
      </c>
      <c r="J266" s="37">
        <f t="shared" si="177"/>
        <v>0</v>
      </c>
      <c r="K266" s="37">
        <f t="shared" si="177"/>
        <v>0</v>
      </c>
      <c r="L266" s="37">
        <f t="shared" si="177"/>
        <v>0</v>
      </c>
      <c r="M266" s="37">
        <f t="shared" si="177"/>
        <v>0</v>
      </c>
      <c r="N266" s="38">
        <f t="shared" si="177"/>
        <v>0</v>
      </c>
      <c r="O266" s="39">
        <f>SUM(B266:N266)</f>
        <v>125</v>
      </c>
      <c r="P266" s="32"/>
      <c r="Q266" s="36">
        <f t="shared" si="178"/>
        <v>58</v>
      </c>
      <c r="R266" s="37">
        <f t="shared" si="178"/>
        <v>4</v>
      </c>
      <c r="S266" s="37">
        <f t="shared" si="178"/>
        <v>146</v>
      </c>
      <c r="T266" s="37">
        <f t="shared" si="178"/>
        <v>0</v>
      </c>
      <c r="U266" s="37">
        <f t="shared" si="178"/>
        <v>4</v>
      </c>
      <c r="V266" s="37">
        <f t="shared" si="178"/>
        <v>0</v>
      </c>
      <c r="W266" s="37">
        <f t="shared" si="178"/>
        <v>0</v>
      </c>
      <c r="X266" s="37">
        <f t="shared" si="178"/>
        <v>0</v>
      </c>
      <c r="Y266" s="37">
        <f t="shared" si="178"/>
        <v>0</v>
      </c>
      <c r="Z266" s="37">
        <f t="shared" si="178"/>
        <v>0</v>
      </c>
      <c r="AA266" s="37">
        <f t="shared" si="178"/>
        <v>0</v>
      </c>
      <c r="AB266" s="37">
        <f t="shared" si="178"/>
        <v>0</v>
      </c>
      <c r="AC266" s="38">
        <f t="shared" si="178"/>
        <v>0</v>
      </c>
      <c r="AD266" s="39">
        <f>SUM(Q266:AC266)</f>
        <v>212</v>
      </c>
      <c r="AE266" s="32"/>
      <c r="AF266" s="36">
        <f t="shared" si="179"/>
        <v>10</v>
      </c>
      <c r="AG266" s="37">
        <f t="shared" si="179"/>
        <v>1</v>
      </c>
      <c r="AH266" s="37">
        <f t="shared" si="179"/>
        <v>78</v>
      </c>
      <c r="AI266" s="37">
        <f t="shared" si="179"/>
        <v>2</v>
      </c>
      <c r="AJ266" s="37">
        <f t="shared" si="179"/>
        <v>8</v>
      </c>
      <c r="AK266" s="37">
        <f t="shared" si="179"/>
        <v>0</v>
      </c>
      <c r="AL266" s="37">
        <f t="shared" si="179"/>
        <v>2</v>
      </c>
      <c r="AM266" s="37">
        <f t="shared" si="179"/>
        <v>0</v>
      </c>
      <c r="AN266" s="37">
        <f t="shared" si="179"/>
        <v>0</v>
      </c>
      <c r="AO266" s="37">
        <f t="shared" si="179"/>
        <v>0</v>
      </c>
      <c r="AP266" s="37">
        <f t="shared" si="179"/>
        <v>0</v>
      </c>
      <c r="AQ266" s="37">
        <f t="shared" si="179"/>
        <v>0</v>
      </c>
      <c r="AR266" s="38">
        <f t="shared" si="179"/>
        <v>0</v>
      </c>
      <c r="AS266" s="39">
        <f>SUM(AF266:AR266)</f>
        <v>101</v>
      </c>
      <c r="AT266" s="32"/>
      <c r="AU266" s="39">
        <f>SUM(O266+AD266+AS266)</f>
        <v>438</v>
      </c>
    </row>
    <row r="267" spans="1:47" ht="15.75" customHeight="1">
      <c r="A267" s="25" t="s">
        <v>21</v>
      </c>
      <c r="B267" s="40">
        <f t="shared" ref="B267:O267" si="180">SUM(B263:B266)</f>
        <v>11</v>
      </c>
      <c r="C267" s="41">
        <f t="shared" si="180"/>
        <v>1</v>
      </c>
      <c r="D267" s="41">
        <f t="shared" si="180"/>
        <v>378</v>
      </c>
      <c r="E267" s="41">
        <f t="shared" si="180"/>
        <v>17</v>
      </c>
      <c r="F267" s="41">
        <f t="shared" si="180"/>
        <v>27</v>
      </c>
      <c r="G267" s="41">
        <f t="shared" si="180"/>
        <v>0</v>
      </c>
      <c r="H267" s="41">
        <f t="shared" si="180"/>
        <v>1</v>
      </c>
      <c r="I267" s="41">
        <f t="shared" si="180"/>
        <v>0</v>
      </c>
      <c r="J267" s="41">
        <f t="shared" si="180"/>
        <v>0</v>
      </c>
      <c r="K267" s="41">
        <f t="shared" si="180"/>
        <v>0</v>
      </c>
      <c r="L267" s="41">
        <f t="shared" si="180"/>
        <v>0</v>
      </c>
      <c r="M267" s="41">
        <f t="shared" si="180"/>
        <v>0</v>
      </c>
      <c r="N267" s="42">
        <f t="shared" si="180"/>
        <v>0</v>
      </c>
      <c r="O267" s="43">
        <f t="shared" si="180"/>
        <v>435</v>
      </c>
      <c r="P267" s="32"/>
      <c r="Q267" s="40">
        <f t="shared" ref="Q267:AD267" si="181">SUM(Q263:Q266)</f>
        <v>183</v>
      </c>
      <c r="R267" s="41">
        <f t="shared" si="181"/>
        <v>14</v>
      </c>
      <c r="S267" s="41">
        <f t="shared" si="181"/>
        <v>709</v>
      </c>
      <c r="T267" s="41">
        <f t="shared" si="181"/>
        <v>20</v>
      </c>
      <c r="U267" s="41">
        <f t="shared" si="181"/>
        <v>41</v>
      </c>
      <c r="V267" s="41">
        <f t="shared" si="181"/>
        <v>1</v>
      </c>
      <c r="W267" s="41">
        <f t="shared" si="181"/>
        <v>4</v>
      </c>
      <c r="X267" s="41">
        <f t="shared" si="181"/>
        <v>0</v>
      </c>
      <c r="Y267" s="41">
        <f t="shared" si="181"/>
        <v>0</v>
      </c>
      <c r="Z267" s="41">
        <f t="shared" si="181"/>
        <v>0</v>
      </c>
      <c r="AA267" s="41">
        <f t="shared" si="181"/>
        <v>0</v>
      </c>
      <c r="AB267" s="41">
        <f t="shared" si="181"/>
        <v>0</v>
      </c>
      <c r="AC267" s="42">
        <f t="shared" si="181"/>
        <v>0</v>
      </c>
      <c r="AD267" s="43">
        <f t="shared" si="181"/>
        <v>972</v>
      </c>
      <c r="AE267" s="32"/>
      <c r="AF267" s="40">
        <f t="shared" ref="AF267:AS267" si="182">SUM(AF263:AF266)</f>
        <v>52</v>
      </c>
      <c r="AG267" s="41">
        <f t="shared" si="182"/>
        <v>4</v>
      </c>
      <c r="AH267" s="41">
        <f t="shared" si="182"/>
        <v>354</v>
      </c>
      <c r="AI267" s="41">
        <f t="shared" si="182"/>
        <v>6</v>
      </c>
      <c r="AJ267" s="41">
        <f t="shared" si="182"/>
        <v>33</v>
      </c>
      <c r="AK267" s="41">
        <f t="shared" si="182"/>
        <v>0</v>
      </c>
      <c r="AL267" s="41">
        <f t="shared" si="182"/>
        <v>6</v>
      </c>
      <c r="AM267" s="41">
        <f t="shared" si="182"/>
        <v>0</v>
      </c>
      <c r="AN267" s="41">
        <f t="shared" si="182"/>
        <v>0</v>
      </c>
      <c r="AO267" s="41">
        <f t="shared" si="182"/>
        <v>0</v>
      </c>
      <c r="AP267" s="41">
        <f t="shared" si="182"/>
        <v>0</v>
      </c>
      <c r="AQ267" s="41">
        <f t="shared" si="182"/>
        <v>0</v>
      </c>
      <c r="AR267" s="42">
        <f t="shared" si="182"/>
        <v>0</v>
      </c>
      <c r="AS267" s="43">
        <f t="shared" si="182"/>
        <v>455</v>
      </c>
      <c r="AT267" s="32"/>
      <c r="AU267" s="43">
        <f>SUM(AU263:AU266)</f>
        <v>1862</v>
      </c>
    </row>
    <row r="268" spans="1:47" ht="15.75" customHeight="1">
      <c r="A268" s="22">
        <v>0.75</v>
      </c>
      <c r="B268" s="28">
        <f t="shared" ref="B268:N271" si="183">SUM(B67+Q67+AF67)</f>
        <v>4</v>
      </c>
      <c r="C268" s="29">
        <f t="shared" si="183"/>
        <v>0</v>
      </c>
      <c r="D268" s="29">
        <f t="shared" si="183"/>
        <v>111</v>
      </c>
      <c r="E268" s="29">
        <f t="shared" si="183"/>
        <v>3</v>
      </c>
      <c r="F268" s="29">
        <f t="shared" si="183"/>
        <v>3</v>
      </c>
      <c r="G268" s="29">
        <f t="shared" si="183"/>
        <v>0</v>
      </c>
      <c r="H268" s="29">
        <f t="shared" si="183"/>
        <v>0</v>
      </c>
      <c r="I268" s="29">
        <f t="shared" si="183"/>
        <v>0</v>
      </c>
      <c r="J268" s="29">
        <f t="shared" si="183"/>
        <v>0</v>
      </c>
      <c r="K268" s="29">
        <f t="shared" si="183"/>
        <v>0</v>
      </c>
      <c r="L268" s="29">
        <f t="shared" si="183"/>
        <v>0</v>
      </c>
      <c r="M268" s="29">
        <f t="shared" si="183"/>
        <v>0</v>
      </c>
      <c r="N268" s="30">
        <f t="shared" si="183"/>
        <v>0</v>
      </c>
      <c r="O268" s="31">
        <f>SUM(B268:N268)</f>
        <v>121</v>
      </c>
      <c r="P268" s="32"/>
      <c r="Q268" s="28">
        <f t="shared" ref="Q268:AC271" si="184">SUM(B134+Q134+AF134)</f>
        <v>58</v>
      </c>
      <c r="R268" s="29">
        <f t="shared" si="184"/>
        <v>3</v>
      </c>
      <c r="S268" s="29">
        <f t="shared" si="184"/>
        <v>131</v>
      </c>
      <c r="T268" s="29">
        <f t="shared" si="184"/>
        <v>1</v>
      </c>
      <c r="U268" s="29">
        <f t="shared" si="184"/>
        <v>7</v>
      </c>
      <c r="V268" s="29">
        <f t="shared" si="184"/>
        <v>0</v>
      </c>
      <c r="W268" s="29">
        <f t="shared" si="184"/>
        <v>0</v>
      </c>
      <c r="X268" s="29">
        <f t="shared" si="184"/>
        <v>0</v>
      </c>
      <c r="Y268" s="29">
        <f t="shared" si="184"/>
        <v>0</v>
      </c>
      <c r="Z268" s="29">
        <f t="shared" si="184"/>
        <v>0</v>
      </c>
      <c r="AA268" s="29">
        <f t="shared" si="184"/>
        <v>0</v>
      </c>
      <c r="AB268" s="29">
        <f t="shared" si="184"/>
        <v>0</v>
      </c>
      <c r="AC268" s="30">
        <f t="shared" si="184"/>
        <v>0</v>
      </c>
      <c r="AD268" s="31">
        <f>SUM(Q268:AC268)</f>
        <v>200</v>
      </c>
      <c r="AE268" s="32"/>
      <c r="AF268" s="28">
        <f t="shared" ref="AF268:AR271" si="185">SUM(B201+Q201+AF201)</f>
        <v>10</v>
      </c>
      <c r="AG268" s="29">
        <f t="shared" si="185"/>
        <v>2</v>
      </c>
      <c r="AH268" s="29">
        <f t="shared" si="185"/>
        <v>81</v>
      </c>
      <c r="AI268" s="29">
        <f t="shared" si="185"/>
        <v>4</v>
      </c>
      <c r="AJ268" s="29">
        <f t="shared" si="185"/>
        <v>4</v>
      </c>
      <c r="AK268" s="29">
        <f t="shared" si="185"/>
        <v>0</v>
      </c>
      <c r="AL268" s="29">
        <f t="shared" si="185"/>
        <v>0</v>
      </c>
      <c r="AM268" s="29">
        <f t="shared" si="185"/>
        <v>0</v>
      </c>
      <c r="AN268" s="29">
        <f t="shared" si="185"/>
        <v>0</v>
      </c>
      <c r="AO268" s="29">
        <f t="shared" si="185"/>
        <v>0</v>
      </c>
      <c r="AP268" s="29">
        <f t="shared" si="185"/>
        <v>0</v>
      </c>
      <c r="AQ268" s="29">
        <f t="shared" si="185"/>
        <v>0</v>
      </c>
      <c r="AR268" s="30">
        <f t="shared" si="185"/>
        <v>0</v>
      </c>
      <c r="AS268" s="31">
        <f>SUM(AF268:AR268)</f>
        <v>101</v>
      </c>
      <c r="AT268" s="32"/>
      <c r="AU268" s="31">
        <f>SUM(O268+AD268+AS268)</f>
        <v>422</v>
      </c>
    </row>
    <row r="269" spans="1:47" ht="15.75" customHeight="1">
      <c r="A269" s="23">
        <v>0.76041666666666696</v>
      </c>
      <c r="B269" s="33">
        <f t="shared" si="183"/>
        <v>3</v>
      </c>
      <c r="C269" s="32">
        <f t="shared" si="183"/>
        <v>0</v>
      </c>
      <c r="D269" s="32">
        <f t="shared" si="183"/>
        <v>96</v>
      </c>
      <c r="E269" s="32">
        <f t="shared" si="183"/>
        <v>4</v>
      </c>
      <c r="F269" s="32">
        <f t="shared" si="183"/>
        <v>2</v>
      </c>
      <c r="G269" s="32">
        <f t="shared" si="183"/>
        <v>0</v>
      </c>
      <c r="H269" s="32">
        <f t="shared" si="183"/>
        <v>0</v>
      </c>
      <c r="I269" s="32">
        <f t="shared" si="183"/>
        <v>0</v>
      </c>
      <c r="J269" s="32">
        <f t="shared" si="183"/>
        <v>0</v>
      </c>
      <c r="K269" s="32">
        <f t="shared" si="183"/>
        <v>0</v>
      </c>
      <c r="L269" s="32">
        <f t="shared" si="183"/>
        <v>0</v>
      </c>
      <c r="M269" s="32">
        <f t="shared" si="183"/>
        <v>0</v>
      </c>
      <c r="N269" s="34">
        <f t="shared" si="183"/>
        <v>0</v>
      </c>
      <c r="O269" s="35">
        <f>SUM(B269:N269)</f>
        <v>105</v>
      </c>
      <c r="P269" s="32"/>
      <c r="Q269" s="33">
        <f t="shared" si="184"/>
        <v>58</v>
      </c>
      <c r="R269" s="32">
        <f t="shared" si="184"/>
        <v>1</v>
      </c>
      <c r="S269" s="32">
        <f t="shared" si="184"/>
        <v>172</v>
      </c>
      <c r="T269" s="32">
        <f t="shared" si="184"/>
        <v>2</v>
      </c>
      <c r="U269" s="32">
        <f t="shared" si="184"/>
        <v>12</v>
      </c>
      <c r="V269" s="32">
        <f t="shared" si="184"/>
        <v>0</v>
      </c>
      <c r="W269" s="32">
        <f t="shared" si="184"/>
        <v>0</v>
      </c>
      <c r="X269" s="32">
        <f t="shared" si="184"/>
        <v>0</v>
      </c>
      <c r="Y269" s="32">
        <f t="shared" si="184"/>
        <v>0</v>
      </c>
      <c r="Z269" s="32">
        <f t="shared" si="184"/>
        <v>0</v>
      </c>
      <c r="AA269" s="32">
        <f t="shared" si="184"/>
        <v>0</v>
      </c>
      <c r="AB269" s="32">
        <f t="shared" si="184"/>
        <v>0</v>
      </c>
      <c r="AC269" s="34">
        <f t="shared" si="184"/>
        <v>0</v>
      </c>
      <c r="AD269" s="35">
        <f>SUM(Q269:AC269)</f>
        <v>245</v>
      </c>
      <c r="AE269" s="32"/>
      <c r="AF269" s="33">
        <f t="shared" si="185"/>
        <v>7</v>
      </c>
      <c r="AG269" s="32">
        <f t="shared" si="185"/>
        <v>2</v>
      </c>
      <c r="AH269" s="32">
        <f t="shared" si="185"/>
        <v>78</v>
      </c>
      <c r="AI269" s="32">
        <f t="shared" si="185"/>
        <v>9</v>
      </c>
      <c r="AJ269" s="32">
        <f t="shared" si="185"/>
        <v>3</v>
      </c>
      <c r="AK269" s="32">
        <f t="shared" si="185"/>
        <v>0</v>
      </c>
      <c r="AL269" s="32">
        <f t="shared" si="185"/>
        <v>0</v>
      </c>
      <c r="AM269" s="32">
        <f t="shared" si="185"/>
        <v>1</v>
      </c>
      <c r="AN269" s="32">
        <f t="shared" si="185"/>
        <v>0</v>
      </c>
      <c r="AO269" s="32">
        <f t="shared" si="185"/>
        <v>0</v>
      </c>
      <c r="AP269" s="32">
        <f t="shared" si="185"/>
        <v>0</v>
      </c>
      <c r="AQ269" s="32">
        <f t="shared" si="185"/>
        <v>0</v>
      </c>
      <c r="AR269" s="34">
        <f t="shared" si="185"/>
        <v>0</v>
      </c>
      <c r="AS269" s="35">
        <f>SUM(AF269:AR269)</f>
        <v>100</v>
      </c>
      <c r="AT269" s="32"/>
      <c r="AU269" s="35">
        <f>SUM(O269+AD269+AS269)</f>
        <v>450</v>
      </c>
    </row>
    <row r="270" spans="1:47" ht="15.75" customHeight="1">
      <c r="A270" s="23">
        <v>0.77083333333333304</v>
      </c>
      <c r="B270" s="33">
        <f t="shared" si="183"/>
        <v>2</v>
      </c>
      <c r="C270" s="32">
        <f t="shared" si="183"/>
        <v>1</v>
      </c>
      <c r="D270" s="32">
        <f t="shared" si="183"/>
        <v>87</v>
      </c>
      <c r="E270" s="32">
        <f t="shared" si="183"/>
        <v>4</v>
      </c>
      <c r="F270" s="32">
        <f t="shared" si="183"/>
        <v>2</v>
      </c>
      <c r="G270" s="32">
        <f t="shared" si="183"/>
        <v>0</v>
      </c>
      <c r="H270" s="32">
        <f t="shared" si="183"/>
        <v>0</v>
      </c>
      <c r="I270" s="32">
        <f t="shared" si="183"/>
        <v>0</v>
      </c>
      <c r="J270" s="32">
        <f t="shared" si="183"/>
        <v>0</v>
      </c>
      <c r="K270" s="32">
        <f t="shared" si="183"/>
        <v>0</v>
      </c>
      <c r="L270" s="32">
        <f t="shared" si="183"/>
        <v>0</v>
      </c>
      <c r="M270" s="32">
        <f t="shared" si="183"/>
        <v>0</v>
      </c>
      <c r="N270" s="34">
        <f t="shared" si="183"/>
        <v>0</v>
      </c>
      <c r="O270" s="35">
        <f>SUM(B270:N270)</f>
        <v>96</v>
      </c>
      <c r="P270" s="32"/>
      <c r="Q270" s="33">
        <f t="shared" si="184"/>
        <v>35</v>
      </c>
      <c r="R270" s="32">
        <f t="shared" si="184"/>
        <v>1</v>
      </c>
      <c r="S270" s="32">
        <f t="shared" si="184"/>
        <v>133</v>
      </c>
      <c r="T270" s="32">
        <f t="shared" si="184"/>
        <v>0</v>
      </c>
      <c r="U270" s="32">
        <f t="shared" si="184"/>
        <v>4</v>
      </c>
      <c r="V270" s="32">
        <f t="shared" si="184"/>
        <v>0</v>
      </c>
      <c r="W270" s="32">
        <f t="shared" si="184"/>
        <v>1</v>
      </c>
      <c r="X270" s="32">
        <f t="shared" si="184"/>
        <v>0</v>
      </c>
      <c r="Y270" s="32">
        <f t="shared" si="184"/>
        <v>0</v>
      </c>
      <c r="Z270" s="32">
        <f t="shared" si="184"/>
        <v>0</v>
      </c>
      <c r="AA270" s="32">
        <f t="shared" si="184"/>
        <v>0</v>
      </c>
      <c r="AB270" s="32">
        <f t="shared" si="184"/>
        <v>0</v>
      </c>
      <c r="AC270" s="34">
        <f t="shared" si="184"/>
        <v>0</v>
      </c>
      <c r="AD270" s="35">
        <f>SUM(Q270:AC270)</f>
        <v>174</v>
      </c>
      <c r="AE270" s="32"/>
      <c r="AF270" s="33">
        <f t="shared" si="185"/>
        <v>4</v>
      </c>
      <c r="AG270" s="32">
        <f t="shared" si="185"/>
        <v>0</v>
      </c>
      <c r="AH270" s="32">
        <f t="shared" si="185"/>
        <v>73</v>
      </c>
      <c r="AI270" s="32">
        <f t="shared" si="185"/>
        <v>6</v>
      </c>
      <c r="AJ270" s="32">
        <f t="shared" si="185"/>
        <v>1</v>
      </c>
      <c r="AK270" s="32">
        <f t="shared" si="185"/>
        <v>0</v>
      </c>
      <c r="AL270" s="32">
        <f t="shared" si="185"/>
        <v>0</v>
      </c>
      <c r="AM270" s="32">
        <f t="shared" si="185"/>
        <v>0</v>
      </c>
      <c r="AN270" s="32">
        <f t="shared" si="185"/>
        <v>0</v>
      </c>
      <c r="AO270" s="32">
        <f t="shared" si="185"/>
        <v>0</v>
      </c>
      <c r="AP270" s="32">
        <f t="shared" si="185"/>
        <v>0</v>
      </c>
      <c r="AQ270" s="32">
        <f t="shared" si="185"/>
        <v>0</v>
      </c>
      <c r="AR270" s="34">
        <f t="shared" si="185"/>
        <v>0</v>
      </c>
      <c r="AS270" s="35">
        <f>SUM(AF270:AR270)</f>
        <v>84</v>
      </c>
      <c r="AT270" s="32"/>
      <c r="AU270" s="35">
        <f>SUM(O270+AD270+AS270)</f>
        <v>354</v>
      </c>
    </row>
    <row r="271" spans="1:47" ht="15.75" customHeight="1">
      <c r="A271" s="24">
        <v>0.78125</v>
      </c>
      <c r="B271" s="36">
        <f t="shared" si="183"/>
        <v>4</v>
      </c>
      <c r="C271" s="37">
        <f t="shared" si="183"/>
        <v>0</v>
      </c>
      <c r="D271" s="37">
        <f t="shared" si="183"/>
        <v>89</v>
      </c>
      <c r="E271" s="37">
        <f t="shared" si="183"/>
        <v>1</v>
      </c>
      <c r="F271" s="37">
        <f t="shared" si="183"/>
        <v>2</v>
      </c>
      <c r="G271" s="37">
        <f t="shared" si="183"/>
        <v>0</v>
      </c>
      <c r="H271" s="37">
        <f t="shared" si="183"/>
        <v>0</v>
      </c>
      <c r="I271" s="37">
        <f t="shared" si="183"/>
        <v>0</v>
      </c>
      <c r="J271" s="37">
        <f t="shared" si="183"/>
        <v>0</v>
      </c>
      <c r="K271" s="37">
        <f t="shared" si="183"/>
        <v>0</v>
      </c>
      <c r="L271" s="37">
        <f t="shared" si="183"/>
        <v>0</v>
      </c>
      <c r="M271" s="37">
        <f t="shared" si="183"/>
        <v>0</v>
      </c>
      <c r="N271" s="38">
        <f t="shared" si="183"/>
        <v>0</v>
      </c>
      <c r="O271" s="39">
        <f>SUM(B271:N271)</f>
        <v>96</v>
      </c>
      <c r="P271" s="32"/>
      <c r="Q271" s="36">
        <f t="shared" si="184"/>
        <v>32</v>
      </c>
      <c r="R271" s="37">
        <f t="shared" si="184"/>
        <v>1</v>
      </c>
      <c r="S271" s="37">
        <f t="shared" si="184"/>
        <v>119</v>
      </c>
      <c r="T271" s="37">
        <f t="shared" si="184"/>
        <v>1</v>
      </c>
      <c r="U271" s="37">
        <f t="shared" si="184"/>
        <v>8</v>
      </c>
      <c r="V271" s="37">
        <f t="shared" si="184"/>
        <v>1</v>
      </c>
      <c r="W271" s="37">
        <f t="shared" si="184"/>
        <v>0</v>
      </c>
      <c r="X271" s="37">
        <f t="shared" si="184"/>
        <v>0</v>
      </c>
      <c r="Y271" s="37">
        <f t="shared" si="184"/>
        <v>0</v>
      </c>
      <c r="Z271" s="37">
        <f t="shared" si="184"/>
        <v>0</v>
      </c>
      <c r="AA271" s="37">
        <f t="shared" si="184"/>
        <v>0</v>
      </c>
      <c r="AB271" s="37">
        <f t="shared" si="184"/>
        <v>0</v>
      </c>
      <c r="AC271" s="38">
        <f t="shared" si="184"/>
        <v>0</v>
      </c>
      <c r="AD271" s="39">
        <f>SUM(Q271:AC271)</f>
        <v>162</v>
      </c>
      <c r="AE271" s="32"/>
      <c r="AF271" s="36">
        <f t="shared" si="185"/>
        <v>5</v>
      </c>
      <c r="AG271" s="37">
        <f t="shared" si="185"/>
        <v>1</v>
      </c>
      <c r="AH271" s="37">
        <f t="shared" si="185"/>
        <v>85</v>
      </c>
      <c r="AI271" s="37">
        <f t="shared" si="185"/>
        <v>2</v>
      </c>
      <c r="AJ271" s="37">
        <f t="shared" si="185"/>
        <v>3</v>
      </c>
      <c r="AK271" s="37">
        <f t="shared" si="185"/>
        <v>0</v>
      </c>
      <c r="AL271" s="37">
        <f t="shared" si="185"/>
        <v>0</v>
      </c>
      <c r="AM271" s="37">
        <f t="shared" si="185"/>
        <v>0</v>
      </c>
      <c r="AN271" s="37">
        <f t="shared" si="185"/>
        <v>0</v>
      </c>
      <c r="AO271" s="37">
        <f t="shared" si="185"/>
        <v>0</v>
      </c>
      <c r="AP271" s="37">
        <f t="shared" si="185"/>
        <v>0</v>
      </c>
      <c r="AQ271" s="37">
        <f t="shared" si="185"/>
        <v>0</v>
      </c>
      <c r="AR271" s="38">
        <f t="shared" si="185"/>
        <v>0</v>
      </c>
      <c r="AS271" s="39">
        <f>SUM(AF271:AR271)</f>
        <v>96</v>
      </c>
      <c r="AT271" s="32"/>
      <c r="AU271" s="39">
        <f>SUM(O271+AD271+AS271)</f>
        <v>354</v>
      </c>
    </row>
    <row r="272" spans="1:47" ht="15.75" customHeight="1">
      <c r="A272" s="25" t="s">
        <v>21</v>
      </c>
      <c r="B272" s="40">
        <f t="shared" ref="B272:O272" si="186">SUM(B268:B271)</f>
        <v>13</v>
      </c>
      <c r="C272" s="41">
        <f t="shared" si="186"/>
        <v>1</v>
      </c>
      <c r="D272" s="41">
        <f t="shared" si="186"/>
        <v>383</v>
      </c>
      <c r="E272" s="41">
        <f t="shared" si="186"/>
        <v>12</v>
      </c>
      <c r="F272" s="41">
        <f t="shared" si="186"/>
        <v>9</v>
      </c>
      <c r="G272" s="41">
        <f t="shared" si="186"/>
        <v>0</v>
      </c>
      <c r="H272" s="41">
        <f t="shared" si="186"/>
        <v>0</v>
      </c>
      <c r="I272" s="41">
        <f t="shared" si="186"/>
        <v>0</v>
      </c>
      <c r="J272" s="41">
        <f t="shared" si="186"/>
        <v>0</v>
      </c>
      <c r="K272" s="41">
        <f t="shared" si="186"/>
        <v>0</v>
      </c>
      <c r="L272" s="41">
        <f t="shared" si="186"/>
        <v>0</v>
      </c>
      <c r="M272" s="41">
        <f t="shared" si="186"/>
        <v>0</v>
      </c>
      <c r="N272" s="42">
        <f t="shared" si="186"/>
        <v>0</v>
      </c>
      <c r="O272" s="43">
        <f t="shared" si="186"/>
        <v>418</v>
      </c>
      <c r="P272" s="32"/>
      <c r="Q272" s="40">
        <f t="shared" ref="Q272:AD272" si="187">SUM(Q268:Q271)</f>
        <v>183</v>
      </c>
      <c r="R272" s="41">
        <f t="shared" si="187"/>
        <v>6</v>
      </c>
      <c r="S272" s="41">
        <f t="shared" si="187"/>
        <v>555</v>
      </c>
      <c r="T272" s="41">
        <f t="shared" si="187"/>
        <v>4</v>
      </c>
      <c r="U272" s="41">
        <f t="shared" si="187"/>
        <v>31</v>
      </c>
      <c r="V272" s="41">
        <f t="shared" si="187"/>
        <v>1</v>
      </c>
      <c r="W272" s="41">
        <f t="shared" si="187"/>
        <v>1</v>
      </c>
      <c r="X272" s="41">
        <f t="shared" si="187"/>
        <v>0</v>
      </c>
      <c r="Y272" s="41">
        <f t="shared" si="187"/>
        <v>0</v>
      </c>
      <c r="Z272" s="41">
        <f t="shared" si="187"/>
        <v>0</v>
      </c>
      <c r="AA272" s="41">
        <f t="shared" si="187"/>
        <v>0</v>
      </c>
      <c r="AB272" s="41">
        <f t="shared" si="187"/>
        <v>0</v>
      </c>
      <c r="AC272" s="42">
        <f t="shared" si="187"/>
        <v>0</v>
      </c>
      <c r="AD272" s="43">
        <f t="shared" si="187"/>
        <v>781</v>
      </c>
      <c r="AE272" s="32"/>
      <c r="AF272" s="40">
        <f t="shared" ref="AF272:AS272" si="188">SUM(AF268:AF271)</f>
        <v>26</v>
      </c>
      <c r="AG272" s="41">
        <f t="shared" si="188"/>
        <v>5</v>
      </c>
      <c r="AH272" s="41">
        <f t="shared" si="188"/>
        <v>317</v>
      </c>
      <c r="AI272" s="41">
        <f t="shared" si="188"/>
        <v>21</v>
      </c>
      <c r="AJ272" s="41">
        <f t="shared" si="188"/>
        <v>11</v>
      </c>
      <c r="AK272" s="41">
        <f t="shared" si="188"/>
        <v>0</v>
      </c>
      <c r="AL272" s="41">
        <f t="shared" si="188"/>
        <v>0</v>
      </c>
      <c r="AM272" s="41">
        <f t="shared" si="188"/>
        <v>1</v>
      </c>
      <c r="AN272" s="41">
        <f t="shared" si="188"/>
        <v>0</v>
      </c>
      <c r="AO272" s="41">
        <f t="shared" si="188"/>
        <v>0</v>
      </c>
      <c r="AP272" s="41">
        <f t="shared" si="188"/>
        <v>0</v>
      </c>
      <c r="AQ272" s="41">
        <f t="shared" si="188"/>
        <v>0</v>
      </c>
      <c r="AR272" s="42">
        <f t="shared" si="188"/>
        <v>0</v>
      </c>
      <c r="AS272" s="43">
        <f t="shared" si="188"/>
        <v>381</v>
      </c>
      <c r="AT272" s="32"/>
      <c r="AU272" s="43">
        <f>SUM(AU268:AU271)</f>
        <v>1580</v>
      </c>
    </row>
    <row r="273" spans="1:47" ht="15.75" customHeight="1"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</row>
    <row r="274" spans="1:47" ht="15.75" customHeight="1">
      <c r="A274" s="25" t="s">
        <v>16</v>
      </c>
      <c r="B274" s="40">
        <f t="shared" ref="B274:O274" si="189">SUM(B272+B267+B262+B257+B252+B247+B242+B237+B232+B227+B222+B217)</f>
        <v>161</v>
      </c>
      <c r="C274" s="41">
        <f t="shared" si="189"/>
        <v>53</v>
      </c>
      <c r="D274" s="41">
        <f t="shared" si="189"/>
        <v>4582</v>
      </c>
      <c r="E274" s="41">
        <f t="shared" si="189"/>
        <v>167</v>
      </c>
      <c r="F274" s="41">
        <f t="shared" si="189"/>
        <v>525</v>
      </c>
      <c r="G274" s="41">
        <f t="shared" si="189"/>
        <v>1</v>
      </c>
      <c r="H274" s="41">
        <f t="shared" si="189"/>
        <v>6</v>
      </c>
      <c r="I274" s="41">
        <f t="shared" si="189"/>
        <v>33</v>
      </c>
      <c r="J274" s="41">
        <f t="shared" si="189"/>
        <v>2</v>
      </c>
      <c r="K274" s="41">
        <f t="shared" si="189"/>
        <v>2</v>
      </c>
      <c r="L274" s="41">
        <f t="shared" si="189"/>
        <v>2</v>
      </c>
      <c r="M274" s="41">
        <f t="shared" si="189"/>
        <v>0</v>
      </c>
      <c r="N274" s="42">
        <f t="shared" si="189"/>
        <v>1</v>
      </c>
      <c r="O274" s="43">
        <f t="shared" si="189"/>
        <v>5535</v>
      </c>
      <c r="P274" s="32"/>
      <c r="Q274" s="40">
        <f t="shared" ref="Q274:AD274" si="190">SUM(Q272+Q267+Q262+Q257+Q252+Q247+Q242+Q237+Q232+Q227+Q222+Q217)</f>
        <v>698</v>
      </c>
      <c r="R274" s="41">
        <f t="shared" si="190"/>
        <v>82</v>
      </c>
      <c r="S274" s="41">
        <f t="shared" si="190"/>
        <v>5589</v>
      </c>
      <c r="T274" s="41">
        <f t="shared" si="190"/>
        <v>173</v>
      </c>
      <c r="U274" s="41">
        <f t="shared" si="190"/>
        <v>762</v>
      </c>
      <c r="V274" s="41">
        <f t="shared" si="190"/>
        <v>6</v>
      </c>
      <c r="W274" s="41">
        <f t="shared" si="190"/>
        <v>107</v>
      </c>
      <c r="X274" s="41">
        <f t="shared" si="190"/>
        <v>65</v>
      </c>
      <c r="Y274" s="41">
        <f t="shared" si="190"/>
        <v>16</v>
      </c>
      <c r="Z274" s="41">
        <f t="shared" si="190"/>
        <v>3</v>
      </c>
      <c r="AA274" s="41">
        <f t="shared" si="190"/>
        <v>0</v>
      </c>
      <c r="AB274" s="41">
        <f t="shared" si="190"/>
        <v>0</v>
      </c>
      <c r="AC274" s="42">
        <f t="shared" si="190"/>
        <v>2</v>
      </c>
      <c r="AD274" s="43">
        <f t="shared" si="190"/>
        <v>7503</v>
      </c>
      <c r="AE274" s="32"/>
      <c r="AF274" s="40">
        <f t="shared" ref="AF274:AS274" si="191">SUM(AF272+AF267+AF262+AF257+AF252+AF247+AF242+AF237+AF232+AF227+AF222+AF217)</f>
        <v>211</v>
      </c>
      <c r="AG274" s="41">
        <f t="shared" si="191"/>
        <v>34</v>
      </c>
      <c r="AH274" s="41">
        <f t="shared" si="191"/>
        <v>3244</v>
      </c>
      <c r="AI274" s="41">
        <f t="shared" si="191"/>
        <v>145</v>
      </c>
      <c r="AJ274" s="41">
        <f t="shared" si="191"/>
        <v>469</v>
      </c>
      <c r="AK274" s="41">
        <f t="shared" si="191"/>
        <v>2</v>
      </c>
      <c r="AL274" s="41">
        <f t="shared" si="191"/>
        <v>115</v>
      </c>
      <c r="AM274" s="41">
        <f t="shared" si="191"/>
        <v>45</v>
      </c>
      <c r="AN274" s="41">
        <f t="shared" si="191"/>
        <v>7</v>
      </c>
      <c r="AO274" s="41">
        <f t="shared" si="191"/>
        <v>1</v>
      </c>
      <c r="AP274" s="41">
        <f t="shared" si="191"/>
        <v>1</v>
      </c>
      <c r="AQ274" s="41">
        <f t="shared" si="191"/>
        <v>0</v>
      </c>
      <c r="AR274" s="42">
        <f t="shared" si="191"/>
        <v>0</v>
      </c>
      <c r="AS274" s="43">
        <f t="shared" si="191"/>
        <v>4274</v>
      </c>
      <c r="AT274" s="32"/>
      <c r="AU274" s="43">
        <f>SUM(AU272+AU267+AU262+AU257+AU252+AU247+AU242+AU237+AU232+AU227+AU222+AU217)</f>
        <v>17312</v>
      </c>
    </row>
    <row r="276" spans="1:47" ht="15.75" customHeight="1">
      <c r="A276" s="7" t="s">
        <v>24</v>
      </c>
    </row>
    <row r="277" spans="1:47" ht="15.75" customHeight="1">
      <c r="B277" s="15" t="s">
        <v>15</v>
      </c>
      <c r="C277" s="16"/>
      <c r="D277" s="16" t="s">
        <v>14</v>
      </c>
      <c r="E277" s="16" t="str">
        <f>$C$8</f>
        <v>Queen's Drive(ENE)</v>
      </c>
      <c r="F277" s="16"/>
      <c r="G277" s="16"/>
      <c r="H277" s="16"/>
      <c r="I277" s="16"/>
      <c r="J277" s="16"/>
      <c r="K277" s="16"/>
      <c r="L277" s="16"/>
      <c r="M277" s="16"/>
      <c r="N277" s="17"/>
      <c r="O277" s="48" t="s">
        <v>16</v>
      </c>
      <c r="Q277" s="15" t="s">
        <v>15</v>
      </c>
      <c r="R277" s="16"/>
      <c r="S277" s="16" t="s">
        <v>17</v>
      </c>
      <c r="T277" s="16" t="str">
        <f>$C$75</f>
        <v>Queen's Drive(WSW)</v>
      </c>
      <c r="U277" s="16"/>
      <c r="V277" s="16"/>
      <c r="W277" s="16"/>
      <c r="X277" s="16"/>
      <c r="Y277" s="16"/>
      <c r="Z277" s="16"/>
      <c r="AA277" s="16"/>
      <c r="AB277" s="16"/>
      <c r="AC277" s="17"/>
      <c r="AD277" s="48" t="s">
        <v>16</v>
      </c>
      <c r="AF277" s="15" t="s">
        <v>15</v>
      </c>
      <c r="AG277" s="16"/>
      <c r="AH277" s="16" t="s">
        <v>18</v>
      </c>
      <c r="AI277" s="16" t="str">
        <f>$C$142</f>
        <v>Queen's Drive(NNW)</v>
      </c>
      <c r="AJ277" s="16"/>
      <c r="AK277" s="16"/>
      <c r="AL277" s="16"/>
      <c r="AM277" s="16"/>
      <c r="AN277" s="16"/>
      <c r="AO277" s="16"/>
      <c r="AP277" s="16"/>
      <c r="AQ277" s="16"/>
      <c r="AR277" s="17"/>
      <c r="AS277" s="48" t="s">
        <v>16</v>
      </c>
      <c r="AU277" s="49" t="s">
        <v>25</v>
      </c>
    </row>
    <row r="278" spans="1:47" s="18" customFormat="1" ht="15.75" customHeight="1">
      <c r="B278" s="19" t="str">
        <f>$B$10</f>
        <v>PC</v>
      </c>
      <c r="C278" s="20" t="str">
        <f>$C$10</f>
        <v>MC</v>
      </c>
      <c r="D278" s="20" t="str">
        <f>$D$10</f>
        <v>Car</v>
      </c>
      <c r="E278" s="20" t="str">
        <f>$E$10</f>
        <v>Hackney Cab</v>
      </c>
      <c r="F278" s="20" t="str">
        <f>$F$10</f>
        <v>LGV</v>
      </c>
      <c r="G278" s="20" t="str">
        <f>$G$10</f>
        <v>Public Bus</v>
      </c>
      <c r="H278" s="20" t="str">
        <f>$H$10</f>
        <v>Private Coach</v>
      </c>
      <c r="I278" s="20" t="str">
        <f>$I$10</f>
        <v>2 Axle Rigid</v>
      </c>
      <c r="J278" s="20" t="str">
        <f>$J$10</f>
        <v>3 Axle Rigid</v>
      </c>
      <c r="K278" s="20" t="str">
        <f>$K$10</f>
        <v>4 and 5 Axle Rigid</v>
      </c>
      <c r="L278" s="20" t="str">
        <f>$L$10</f>
        <v>3 and 4 Axle Artic</v>
      </c>
      <c r="M278" s="20" t="str">
        <f>$M$10</f>
        <v>5 Axle Artic</v>
      </c>
      <c r="N278" s="21" t="str">
        <f>$N$10</f>
        <v>6+ Axle Artic</v>
      </c>
      <c r="O278" s="48"/>
      <c r="Q278" s="19" t="str">
        <f>$B$10</f>
        <v>PC</v>
      </c>
      <c r="R278" s="20" t="str">
        <f>$C$10</f>
        <v>MC</v>
      </c>
      <c r="S278" s="20" t="str">
        <f>$D$10</f>
        <v>Car</v>
      </c>
      <c r="T278" s="20" t="str">
        <f>$E$10</f>
        <v>Hackney Cab</v>
      </c>
      <c r="U278" s="20" t="str">
        <f>$F$10</f>
        <v>LGV</v>
      </c>
      <c r="V278" s="20" t="str">
        <f>$G$10</f>
        <v>Public Bus</v>
      </c>
      <c r="W278" s="20" t="str">
        <f>$H$10</f>
        <v>Private Coach</v>
      </c>
      <c r="X278" s="20" t="str">
        <f>$I$10</f>
        <v>2 Axle Rigid</v>
      </c>
      <c r="Y278" s="20" t="str">
        <f>$J$10</f>
        <v>3 Axle Rigid</v>
      </c>
      <c r="Z278" s="20" t="str">
        <f>$K$10</f>
        <v>4 and 5 Axle Rigid</v>
      </c>
      <c r="AA278" s="20" t="str">
        <f>$L$10</f>
        <v>3 and 4 Axle Artic</v>
      </c>
      <c r="AB278" s="20" t="str">
        <f>$M$10</f>
        <v>5 Axle Artic</v>
      </c>
      <c r="AC278" s="21" t="str">
        <f>$N$10</f>
        <v>6+ Axle Artic</v>
      </c>
      <c r="AD278" s="48"/>
      <c r="AF278" s="19" t="str">
        <f>$B$10</f>
        <v>PC</v>
      </c>
      <c r="AG278" s="20" t="str">
        <f>$C$10</f>
        <v>MC</v>
      </c>
      <c r="AH278" s="20" t="str">
        <f>$D$10</f>
        <v>Car</v>
      </c>
      <c r="AI278" s="20" t="str">
        <f>$E$10</f>
        <v>Hackney Cab</v>
      </c>
      <c r="AJ278" s="20" t="str">
        <f>$F$10</f>
        <v>LGV</v>
      </c>
      <c r="AK278" s="20" t="str">
        <f>$G$10</f>
        <v>Public Bus</v>
      </c>
      <c r="AL278" s="20" t="str">
        <f>$H$10</f>
        <v>Private Coach</v>
      </c>
      <c r="AM278" s="20" t="str">
        <f>$I$10</f>
        <v>2 Axle Rigid</v>
      </c>
      <c r="AN278" s="20" t="str">
        <f>$J$10</f>
        <v>3 Axle Rigid</v>
      </c>
      <c r="AO278" s="20" t="str">
        <f>$K$10</f>
        <v>4 and 5 Axle Rigid</v>
      </c>
      <c r="AP278" s="20" t="str">
        <f>$L$10</f>
        <v>3 and 4 Axle Artic</v>
      </c>
      <c r="AQ278" s="20" t="str">
        <f>$M$10</f>
        <v>5 Axle Artic</v>
      </c>
      <c r="AR278" s="21" t="str">
        <f>$N$10</f>
        <v>6+ Axle Artic</v>
      </c>
      <c r="AS278" s="48"/>
      <c r="AU278" s="50"/>
    </row>
    <row r="280" spans="1:47" ht="15.75" customHeight="1">
      <c r="A280" s="22">
        <v>0.29166666666666702</v>
      </c>
      <c r="B280" s="28">
        <f t="shared" ref="B280:N283" si="192">SUM(B12+B79+B146)</f>
        <v>7</v>
      </c>
      <c r="C280" s="29">
        <f t="shared" si="192"/>
        <v>0</v>
      </c>
      <c r="D280" s="29">
        <f t="shared" si="192"/>
        <v>39</v>
      </c>
      <c r="E280" s="29">
        <f t="shared" si="192"/>
        <v>0</v>
      </c>
      <c r="F280" s="29">
        <f t="shared" si="192"/>
        <v>7</v>
      </c>
      <c r="G280" s="29">
        <f t="shared" si="192"/>
        <v>0</v>
      </c>
      <c r="H280" s="29">
        <f t="shared" si="192"/>
        <v>0</v>
      </c>
      <c r="I280" s="29">
        <f t="shared" si="192"/>
        <v>0</v>
      </c>
      <c r="J280" s="29">
        <f t="shared" si="192"/>
        <v>0</v>
      </c>
      <c r="K280" s="29">
        <f t="shared" si="192"/>
        <v>0</v>
      </c>
      <c r="L280" s="29">
        <f t="shared" si="192"/>
        <v>0</v>
      </c>
      <c r="M280" s="29">
        <f t="shared" si="192"/>
        <v>0</v>
      </c>
      <c r="N280" s="30">
        <f t="shared" si="192"/>
        <v>1</v>
      </c>
      <c r="O280" s="31">
        <f>SUM(B280:N280)</f>
        <v>54</v>
      </c>
      <c r="P280" s="32"/>
      <c r="Q280" s="28">
        <f t="shared" ref="Q280:AC283" si="193">SUM(Q12+Q79+Q146)</f>
        <v>1</v>
      </c>
      <c r="R280" s="29">
        <f t="shared" si="193"/>
        <v>1</v>
      </c>
      <c r="S280" s="29">
        <f t="shared" si="193"/>
        <v>113</v>
      </c>
      <c r="T280" s="29">
        <f t="shared" si="193"/>
        <v>3</v>
      </c>
      <c r="U280" s="29">
        <f t="shared" si="193"/>
        <v>22</v>
      </c>
      <c r="V280" s="29">
        <f t="shared" si="193"/>
        <v>0</v>
      </c>
      <c r="W280" s="29">
        <f t="shared" si="193"/>
        <v>0</v>
      </c>
      <c r="X280" s="29">
        <f t="shared" si="193"/>
        <v>3</v>
      </c>
      <c r="Y280" s="29">
        <f t="shared" si="193"/>
        <v>0</v>
      </c>
      <c r="Z280" s="29">
        <f t="shared" si="193"/>
        <v>0</v>
      </c>
      <c r="AA280" s="29">
        <f t="shared" si="193"/>
        <v>0</v>
      </c>
      <c r="AB280" s="29">
        <f t="shared" si="193"/>
        <v>0</v>
      </c>
      <c r="AC280" s="30">
        <f t="shared" si="193"/>
        <v>1</v>
      </c>
      <c r="AD280" s="31">
        <f>SUM(Q280:AC280)</f>
        <v>144</v>
      </c>
      <c r="AE280" s="32"/>
      <c r="AF280" s="28">
        <f t="shared" ref="AF280:AR283" si="194">SUM(AF12+AF79+AF146)</f>
        <v>2</v>
      </c>
      <c r="AG280" s="29">
        <f t="shared" si="194"/>
        <v>0</v>
      </c>
      <c r="AH280" s="29">
        <f t="shared" si="194"/>
        <v>41</v>
      </c>
      <c r="AI280" s="29">
        <f t="shared" si="194"/>
        <v>0</v>
      </c>
      <c r="AJ280" s="29">
        <f t="shared" si="194"/>
        <v>6</v>
      </c>
      <c r="AK280" s="29">
        <f t="shared" si="194"/>
        <v>0</v>
      </c>
      <c r="AL280" s="29">
        <f t="shared" si="194"/>
        <v>0</v>
      </c>
      <c r="AM280" s="29">
        <f t="shared" si="194"/>
        <v>0</v>
      </c>
      <c r="AN280" s="29">
        <f t="shared" si="194"/>
        <v>0</v>
      </c>
      <c r="AO280" s="29">
        <f t="shared" si="194"/>
        <v>0</v>
      </c>
      <c r="AP280" s="29">
        <f t="shared" si="194"/>
        <v>0</v>
      </c>
      <c r="AQ280" s="29">
        <f t="shared" si="194"/>
        <v>0</v>
      </c>
      <c r="AR280" s="30">
        <f t="shared" si="194"/>
        <v>0</v>
      </c>
      <c r="AS280" s="31">
        <f>SUM(AF280:AR280)</f>
        <v>49</v>
      </c>
      <c r="AT280" s="32"/>
      <c r="AU280" s="31">
        <f>SUM(O280+AD280+AS280)</f>
        <v>247</v>
      </c>
    </row>
    <row r="281" spans="1:47" ht="15.75" customHeight="1">
      <c r="A281" s="23">
        <v>0.30208333333333298</v>
      </c>
      <c r="B281" s="33">
        <f t="shared" si="192"/>
        <v>10</v>
      </c>
      <c r="C281" s="32">
        <f t="shared" si="192"/>
        <v>1</v>
      </c>
      <c r="D281" s="32">
        <f t="shared" si="192"/>
        <v>48</v>
      </c>
      <c r="E281" s="32">
        <f t="shared" si="192"/>
        <v>0</v>
      </c>
      <c r="F281" s="32">
        <f t="shared" si="192"/>
        <v>9</v>
      </c>
      <c r="G281" s="32">
        <f t="shared" si="192"/>
        <v>0</v>
      </c>
      <c r="H281" s="32">
        <f t="shared" si="192"/>
        <v>0</v>
      </c>
      <c r="I281" s="32">
        <f t="shared" si="192"/>
        <v>0</v>
      </c>
      <c r="J281" s="32">
        <f t="shared" si="192"/>
        <v>0</v>
      </c>
      <c r="K281" s="32">
        <f t="shared" si="192"/>
        <v>0</v>
      </c>
      <c r="L281" s="32">
        <f t="shared" si="192"/>
        <v>0</v>
      </c>
      <c r="M281" s="32">
        <f t="shared" si="192"/>
        <v>0</v>
      </c>
      <c r="N281" s="34">
        <f t="shared" si="192"/>
        <v>0</v>
      </c>
      <c r="O281" s="35">
        <f>SUM(B281:N281)</f>
        <v>68</v>
      </c>
      <c r="P281" s="32"/>
      <c r="Q281" s="33">
        <f t="shared" si="193"/>
        <v>5</v>
      </c>
      <c r="R281" s="32">
        <f t="shared" si="193"/>
        <v>2</v>
      </c>
      <c r="S281" s="32">
        <f t="shared" si="193"/>
        <v>180</v>
      </c>
      <c r="T281" s="32">
        <f t="shared" si="193"/>
        <v>3</v>
      </c>
      <c r="U281" s="32">
        <f t="shared" si="193"/>
        <v>23</v>
      </c>
      <c r="V281" s="32">
        <f t="shared" si="193"/>
        <v>0</v>
      </c>
      <c r="W281" s="32">
        <f t="shared" si="193"/>
        <v>0</v>
      </c>
      <c r="X281" s="32">
        <f t="shared" si="193"/>
        <v>1</v>
      </c>
      <c r="Y281" s="32">
        <f t="shared" si="193"/>
        <v>0</v>
      </c>
      <c r="Z281" s="32">
        <f t="shared" si="193"/>
        <v>0</v>
      </c>
      <c r="AA281" s="32">
        <f t="shared" si="193"/>
        <v>0</v>
      </c>
      <c r="AB281" s="32">
        <f t="shared" si="193"/>
        <v>0</v>
      </c>
      <c r="AC281" s="34">
        <f t="shared" si="193"/>
        <v>0</v>
      </c>
      <c r="AD281" s="35">
        <f>SUM(Q281:AC281)</f>
        <v>214</v>
      </c>
      <c r="AE281" s="32"/>
      <c r="AF281" s="33">
        <f t="shared" si="194"/>
        <v>6</v>
      </c>
      <c r="AG281" s="32">
        <f t="shared" si="194"/>
        <v>2</v>
      </c>
      <c r="AH281" s="32">
        <f t="shared" si="194"/>
        <v>39</v>
      </c>
      <c r="AI281" s="32">
        <f t="shared" si="194"/>
        <v>0</v>
      </c>
      <c r="AJ281" s="32">
        <f t="shared" si="194"/>
        <v>7</v>
      </c>
      <c r="AK281" s="32">
        <f t="shared" si="194"/>
        <v>0</v>
      </c>
      <c r="AL281" s="32">
        <f t="shared" si="194"/>
        <v>0</v>
      </c>
      <c r="AM281" s="32">
        <f t="shared" si="194"/>
        <v>0</v>
      </c>
      <c r="AN281" s="32">
        <f t="shared" si="194"/>
        <v>0</v>
      </c>
      <c r="AO281" s="32">
        <f t="shared" si="194"/>
        <v>0</v>
      </c>
      <c r="AP281" s="32">
        <f t="shared" si="194"/>
        <v>0</v>
      </c>
      <c r="AQ281" s="32">
        <f t="shared" si="194"/>
        <v>0</v>
      </c>
      <c r="AR281" s="34">
        <f t="shared" si="194"/>
        <v>0</v>
      </c>
      <c r="AS281" s="35">
        <f>SUM(AF281:AR281)</f>
        <v>54</v>
      </c>
      <c r="AT281" s="32"/>
      <c r="AU281" s="35">
        <f>SUM(O281+AD281+AS281)</f>
        <v>336</v>
      </c>
    </row>
    <row r="282" spans="1:47" ht="15.75" customHeight="1">
      <c r="A282" s="23">
        <v>0.3125</v>
      </c>
      <c r="B282" s="33">
        <f t="shared" si="192"/>
        <v>7</v>
      </c>
      <c r="C282" s="32">
        <f t="shared" si="192"/>
        <v>1</v>
      </c>
      <c r="D282" s="32">
        <f t="shared" si="192"/>
        <v>70</v>
      </c>
      <c r="E282" s="32">
        <f t="shared" si="192"/>
        <v>1</v>
      </c>
      <c r="F282" s="32">
        <f t="shared" si="192"/>
        <v>8</v>
      </c>
      <c r="G282" s="32">
        <f t="shared" si="192"/>
        <v>0</v>
      </c>
      <c r="H282" s="32">
        <f t="shared" si="192"/>
        <v>0</v>
      </c>
      <c r="I282" s="32">
        <f t="shared" si="192"/>
        <v>1</v>
      </c>
      <c r="J282" s="32">
        <f t="shared" si="192"/>
        <v>0</v>
      </c>
      <c r="K282" s="32">
        <f t="shared" si="192"/>
        <v>0</v>
      </c>
      <c r="L282" s="32">
        <f t="shared" si="192"/>
        <v>0</v>
      </c>
      <c r="M282" s="32">
        <f t="shared" si="192"/>
        <v>0</v>
      </c>
      <c r="N282" s="34">
        <f t="shared" si="192"/>
        <v>0</v>
      </c>
      <c r="O282" s="35">
        <f>SUM(B282:N282)</f>
        <v>88</v>
      </c>
      <c r="P282" s="32"/>
      <c r="Q282" s="33">
        <f t="shared" si="193"/>
        <v>5</v>
      </c>
      <c r="R282" s="32">
        <f t="shared" si="193"/>
        <v>1</v>
      </c>
      <c r="S282" s="32">
        <f t="shared" si="193"/>
        <v>205</v>
      </c>
      <c r="T282" s="32">
        <f t="shared" si="193"/>
        <v>1</v>
      </c>
      <c r="U282" s="32">
        <f t="shared" si="193"/>
        <v>28</v>
      </c>
      <c r="V282" s="32">
        <f t="shared" si="193"/>
        <v>0</v>
      </c>
      <c r="W282" s="32">
        <f t="shared" si="193"/>
        <v>0</v>
      </c>
      <c r="X282" s="32">
        <f t="shared" si="193"/>
        <v>1</v>
      </c>
      <c r="Y282" s="32">
        <f t="shared" si="193"/>
        <v>1</v>
      </c>
      <c r="Z282" s="32">
        <f t="shared" si="193"/>
        <v>0</v>
      </c>
      <c r="AA282" s="32">
        <f t="shared" si="193"/>
        <v>0</v>
      </c>
      <c r="AB282" s="32">
        <f t="shared" si="193"/>
        <v>0</v>
      </c>
      <c r="AC282" s="34">
        <f t="shared" si="193"/>
        <v>0</v>
      </c>
      <c r="AD282" s="35">
        <f>SUM(Q282:AC282)</f>
        <v>242</v>
      </c>
      <c r="AE282" s="32"/>
      <c r="AF282" s="33">
        <f t="shared" si="194"/>
        <v>3</v>
      </c>
      <c r="AG282" s="32">
        <f t="shared" si="194"/>
        <v>3</v>
      </c>
      <c r="AH282" s="32">
        <f t="shared" si="194"/>
        <v>69</v>
      </c>
      <c r="AI282" s="32">
        <f t="shared" si="194"/>
        <v>2</v>
      </c>
      <c r="AJ282" s="32">
        <f t="shared" si="194"/>
        <v>11</v>
      </c>
      <c r="AK282" s="32">
        <f t="shared" si="194"/>
        <v>0</v>
      </c>
      <c r="AL282" s="32">
        <f t="shared" si="194"/>
        <v>0</v>
      </c>
      <c r="AM282" s="32">
        <f t="shared" si="194"/>
        <v>1</v>
      </c>
      <c r="AN282" s="32">
        <f t="shared" si="194"/>
        <v>0</v>
      </c>
      <c r="AO282" s="32">
        <f t="shared" si="194"/>
        <v>0</v>
      </c>
      <c r="AP282" s="32">
        <f t="shared" si="194"/>
        <v>0</v>
      </c>
      <c r="AQ282" s="32">
        <f t="shared" si="194"/>
        <v>0</v>
      </c>
      <c r="AR282" s="34">
        <f t="shared" si="194"/>
        <v>0</v>
      </c>
      <c r="AS282" s="35">
        <f>SUM(AF282:AR282)</f>
        <v>89</v>
      </c>
      <c r="AT282" s="32"/>
      <c r="AU282" s="35">
        <f>SUM(O282+AD282+AS282)</f>
        <v>419</v>
      </c>
    </row>
    <row r="283" spans="1:47" ht="15.75" customHeight="1">
      <c r="A283" s="24">
        <v>0.32291666666666702</v>
      </c>
      <c r="B283" s="36">
        <f t="shared" si="192"/>
        <v>8</v>
      </c>
      <c r="C283" s="37">
        <f t="shared" si="192"/>
        <v>0</v>
      </c>
      <c r="D283" s="37">
        <f t="shared" si="192"/>
        <v>64</v>
      </c>
      <c r="E283" s="37">
        <f t="shared" si="192"/>
        <v>1</v>
      </c>
      <c r="F283" s="37">
        <f t="shared" si="192"/>
        <v>16</v>
      </c>
      <c r="G283" s="37">
        <f t="shared" si="192"/>
        <v>0</v>
      </c>
      <c r="H283" s="37">
        <f t="shared" si="192"/>
        <v>0</v>
      </c>
      <c r="I283" s="37">
        <f t="shared" si="192"/>
        <v>2</v>
      </c>
      <c r="J283" s="37">
        <f t="shared" si="192"/>
        <v>0</v>
      </c>
      <c r="K283" s="37">
        <f t="shared" si="192"/>
        <v>0</v>
      </c>
      <c r="L283" s="37">
        <f t="shared" si="192"/>
        <v>0</v>
      </c>
      <c r="M283" s="37">
        <f t="shared" si="192"/>
        <v>0</v>
      </c>
      <c r="N283" s="38">
        <f t="shared" si="192"/>
        <v>0</v>
      </c>
      <c r="O283" s="39">
        <f>SUM(B283:N283)</f>
        <v>91</v>
      </c>
      <c r="P283" s="32"/>
      <c r="Q283" s="36">
        <f t="shared" si="193"/>
        <v>9</v>
      </c>
      <c r="R283" s="37">
        <f t="shared" si="193"/>
        <v>2</v>
      </c>
      <c r="S283" s="37">
        <f t="shared" si="193"/>
        <v>222</v>
      </c>
      <c r="T283" s="37">
        <f t="shared" si="193"/>
        <v>1</v>
      </c>
      <c r="U283" s="37">
        <f t="shared" si="193"/>
        <v>37</v>
      </c>
      <c r="V283" s="37">
        <f t="shared" si="193"/>
        <v>0</v>
      </c>
      <c r="W283" s="37">
        <f t="shared" si="193"/>
        <v>0</v>
      </c>
      <c r="X283" s="37">
        <f t="shared" si="193"/>
        <v>0</v>
      </c>
      <c r="Y283" s="37">
        <f t="shared" si="193"/>
        <v>1</v>
      </c>
      <c r="Z283" s="37">
        <f t="shared" si="193"/>
        <v>0</v>
      </c>
      <c r="AA283" s="37">
        <f t="shared" si="193"/>
        <v>0</v>
      </c>
      <c r="AB283" s="37">
        <f t="shared" si="193"/>
        <v>0</v>
      </c>
      <c r="AC283" s="38">
        <f t="shared" si="193"/>
        <v>0</v>
      </c>
      <c r="AD283" s="39">
        <f>SUM(Q283:AC283)</f>
        <v>272</v>
      </c>
      <c r="AE283" s="32"/>
      <c r="AF283" s="36">
        <f t="shared" si="194"/>
        <v>8</v>
      </c>
      <c r="AG283" s="37">
        <f t="shared" si="194"/>
        <v>2</v>
      </c>
      <c r="AH283" s="37">
        <f t="shared" si="194"/>
        <v>82</v>
      </c>
      <c r="AI283" s="37">
        <f t="shared" si="194"/>
        <v>11</v>
      </c>
      <c r="AJ283" s="37">
        <f t="shared" si="194"/>
        <v>16</v>
      </c>
      <c r="AK283" s="37">
        <f t="shared" si="194"/>
        <v>0</v>
      </c>
      <c r="AL283" s="37">
        <f t="shared" si="194"/>
        <v>0</v>
      </c>
      <c r="AM283" s="37">
        <f t="shared" si="194"/>
        <v>2</v>
      </c>
      <c r="AN283" s="37">
        <f t="shared" si="194"/>
        <v>1</v>
      </c>
      <c r="AO283" s="37">
        <f t="shared" si="194"/>
        <v>1</v>
      </c>
      <c r="AP283" s="37">
        <f t="shared" si="194"/>
        <v>0</v>
      </c>
      <c r="AQ283" s="37">
        <f t="shared" si="194"/>
        <v>0</v>
      </c>
      <c r="AR283" s="38">
        <f t="shared" si="194"/>
        <v>0</v>
      </c>
      <c r="AS283" s="39">
        <f>SUM(AF283:AR283)</f>
        <v>123</v>
      </c>
      <c r="AT283" s="32"/>
      <c r="AU283" s="39">
        <f>SUM(O283+AD283+AS283)</f>
        <v>486</v>
      </c>
    </row>
    <row r="284" spans="1:47" ht="15.75" customHeight="1">
      <c r="A284" s="25" t="s">
        <v>21</v>
      </c>
      <c r="B284" s="40">
        <f t="shared" ref="B284:O284" si="195">SUM(B280:B283)</f>
        <v>32</v>
      </c>
      <c r="C284" s="41">
        <f t="shared" si="195"/>
        <v>2</v>
      </c>
      <c r="D284" s="41">
        <f t="shared" si="195"/>
        <v>221</v>
      </c>
      <c r="E284" s="41">
        <f t="shared" si="195"/>
        <v>2</v>
      </c>
      <c r="F284" s="41">
        <f t="shared" si="195"/>
        <v>40</v>
      </c>
      <c r="G284" s="41">
        <f t="shared" si="195"/>
        <v>0</v>
      </c>
      <c r="H284" s="41">
        <f t="shared" si="195"/>
        <v>0</v>
      </c>
      <c r="I284" s="41">
        <f t="shared" si="195"/>
        <v>3</v>
      </c>
      <c r="J284" s="41">
        <f t="shared" si="195"/>
        <v>0</v>
      </c>
      <c r="K284" s="41">
        <f t="shared" si="195"/>
        <v>0</v>
      </c>
      <c r="L284" s="41">
        <f t="shared" si="195"/>
        <v>0</v>
      </c>
      <c r="M284" s="41">
        <f t="shared" si="195"/>
        <v>0</v>
      </c>
      <c r="N284" s="42">
        <f t="shared" si="195"/>
        <v>1</v>
      </c>
      <c r="O284" s="43">
        <f t="shared" si="195"/>
        <v>301</v>
      </c>
      <c r="P284" s="32"/>
      <c r="Q284" s="40">
        <f t="shared" ref="Q284:AD284" si="196">SUM(Q280:Q283)</f>
        <v>20</v>
      </c>
      <c r="R284" s="41">
        <f t="shared" si="196"/>
        <v>6</v>
      </c>
      <c r="S284" s="41">
        <f t="shared" si="196"/>
        <v>720</v>
      </c>
      <c r="T284" s="41">
        <f t="shared" si="196"/>
        <v>8</v>
      </c>
      <c r="U284" s="41">
        <f t="shared" si="196"/>
        <v>110</v>
      </c>
      <c r="V284" s="41">
        <f t="shared" si="196"/>
        <v>0</v>
      </c>
      <c r="W284" s="41">
        <f t="shared" si="196"/>
        <v>0</v>
      </c>
      <c r="X284" s="41">
        <f t="shared" si="196"/>
        <v>5</v>
      </c>
      <c r="Y284" s="41">
        <f t="shared" si="196"/>
        <v>2</v>
      </c>
      <c r="Z284" s="41">
        <f t="shared" si="196"/>
        <v>0</v>
      </c>
      <c r="AA284" s="41">
        <f t="shared" si="196"/>
        <v>0</v>
      </c>
      <c r="AB284" s="41">
        <f t="shared" si="196"/>
        <v>0</v>
      </c>
      <c r="AC284" s="42">
        <f t="shared" si="196"/>
        <v>1</v>
      </c>
      <c r="AD284" s="43">
        <f t="shared" si="196"/>
        <v>872</v>
      </c>
      <c r="AE284" s="32"/>
      <c r="AF284" s="40">
        <f t="shared" ref="AF284:AS284" si="197">SUM(AF280:AF283)</f>
        <v>19</v>
      </c>
      <c r="AG284" s="41">
        <f t="shared" si="197"/>
        <v>7</v>
      </c>
      <c r="AH284" s="41">
        <f t="shared" si="197"/>
        <v>231</v>
      </c>
      <c r="AI284" s="41">
        <f t="shared" si="197"/>
        <v>13</v>
      </c>
      <c r="AJ284" s="41">
        <f t="shared" si="197"/>
        <v>40</v>
      </c>
      <c r="AK284" s="41">
        <f t="shared" si="197"/>
        <v>0</v>
      </c>
      <c r="AL284" s="41">
        <f t="shared" si="197"/>
        <v>0</v>
      </c>
      <c r="AM284" s="41">
        <f t="shared" si="197"/>
        <v>3</v>
      </c>
      <c r="AN284" s="41">
        <f t="shared" si="197"/>
        <v>1</v>
      </c>
      <c r="AO284" s="41">
        <f t="shared" si="197"/>
        <v>1</v>
      </c>
      <c r="AP284" s="41">
        <f t="shared" si="197"/>
        <v>0</v>
      </c>
      <c r="AQ284" s="41">
        <f t="shared" si="197"/>
        <v>0</v>
      </c>
      <c r="AR284" s="42">
        <f t="shared" si="197"/>
        <v>0</v>
      </c>
      <c r="AS284" s="43">
        <f t="shared" si="197"/>
        <v>315</v>
      </c>
      <c r="AT284" s="32"/>
      <c r="AU284" s="43">
        <f>SUM(AU280:AU283)</f>
        <v>1488</v>
      </c>
    </row>
    <row r="285" spans="1:47" ht="15.75" customHeight="1">
      <c r="A285" s="22">
        <v>0.33333333333333298</v>
      </c>
      <c r="B285" s="28">
        <f t="shared" ref="B285:N288" si="198">SUM(B17+B84+B151)</f>
        <v>4</v>
      </c>
      <c r="C285" s="29">
        <f t="shared" si="198"/>
        <v>0</v>
      </c>
      <c r="D285" s="29">
        <f t="shared" si="198"/>
        <v>58</v>
      </c>
      <c r="E285" s="29">
        <f t="shared" si="198"/>
        <v>1</v>
      </c>
      <c r="F285" s="29">
        <f t="shared" si="198"/>
        <v>19</v>
      </c>
      <c r="G285" s="29">
        <f t="shared" si="198"/>
        <v>0</v>
      </c>
      <c r="H285" s="29">
        <f t="shared" si="198"/>
        <v>1</v>
      </c>
      <c r="I285" s="29">
        <f t="shared" si="198"/>
        <v>0</v>
      </c>
      <c r="J285" s="29">
        <f t="shared" si="198"/>
        <v>0</v>
      </c>
      <c r="K285" s="29">
        <f t="shared" si="198"/>
        <v>0</v>
      </c>
      <c r="L285" s="29">
        <f t="shared" si="198"/>
        <v>0</v>
      </c>
      <c r="M285" s="29">
        <f t="shared" si="198"/>
        <v>0</v>
      </c>
      <c r="N285" s="30">
        <f t="shared" si="198"/>
        <v>0</v>
      </c>
      <c r="O285" s="31">
        <f>SUM(B285:N285)</f>
        <v>83</v>
      </c>
      <c r="P285" s="32"/>
      <c r="Q285" s="28">
        <f t="shared" ref="Q285:AC288" si="199">SUM(Q17+Q84+Q151)</f>
        <v>11</v>
      </c>
      <c r="R285" s="29">
        <f t="shared" si="199"/>
        <v>2</v>
      </c>
      <c r="S285" s="29">
        <f t="shared" si="199"/>
        <v>210</v>
      </c>
      <c r="T285" s="29">
        <f t="shared" si="199"/>
        <v>3</v>
      </c>
      <c r="U285" s="29">
        <f t="shared" si="199"/>
        <v>25</v>
      </c>
      <c r="V285" s="29">
        <f t="shared" si="199"/>
        <v>0</v>
      </c>
      <c r="W285" s="29">
        <f t="shared" si="199"/>
        <v>1</v>
      </c>
      <c r="X285" s="29">
        <f t="shared" si="199"/>
        <v>1</v>
      </c>
      <c r="Y285" s="29">
        <f t="shared" si="199"/>
        <v>0</v>
      </c>
      <c r="Z285" s="29">
        <f t="shared" si="199"/>
        <v>0</v>
      </c>
      <c r="AA285" s="29">
        <f t="shared" si="199"/>
        <v>0</v>
      </c>
      <c r="AB285" s="29">
        <f t="shared" si="199"/>
        <v>0</v>
      </c>
      <c r="AC285" s="30">
        <f t="shared" si="199"/>
        <v>0</v>
      </c>
      <c r="AD285" s="31">
        <f>SUM(Q285:AC285)</f>
        <v>253</v>
      </c>
      <c r="AE285" s="32"/>
      <c r="AF285" s="28">
        <f t="shared" ref="AF285:AR288" si="200">SUM(AF17+AF84+AF151)</f>
        <v>7</v>
      </c>
      <c r="AG285" s="29">
        <f t="shared" si="200"/>
        <v>1</v>
      </c>
      <c r="AH285" s="29">
        <f t="shared" si="200"/>
        <v>96</v>
      </c>
      <c r="AI285" s="29">
        <f t="shared" si="200"/>
        <v>9</v>
      </c>
      <c r="AJ285" s="29">
        <f t="shared" si="200"/>
        <v>16</v>
      </c>
      <c r="AK285" s="29">
        <f t="shared" si="200"/>
        <v>0</v>
      </c>
      <c r="AL285" s="29">
        <f t="shared" si="200"/>
        <v>0</v>
      </c>
      <c r="AM285" s="29">
        <f t="shared" si="200"/>
        <v>2</v>
      </c>
      <c r="AN285" s="29">
        <f t="shared" si="200"/>
        <v>1</v>
      </c>
      <c r="AO285" s="29">
        <f t="shared" si="200"/>
        <v>0</v>
      </c>
      <c r="AP285" s="29">
        <f t="shared" si="200"/>
        <v>0</v>
      </c>
      <c r="AQ285" s="29">
        <f t="shared" si="200"/>
        <v>0</v>
      </c>
      <c r="AR285" s="30">
        <f t="shared" si="200"/>
        <v>0</v>
      </c>
      <c r="AS285" s="31">
        <f>SUM(AF285:AR285)</f>
        <v>132</v>
      </c>
      <c r="AT285" s="32"/>
      <c r="AU285" s="31">
        <f>SUM(O285+AD285+AS285)</f>
        <v>468</v>
      </c>
    </row>
    <row r="286" spans="1:47" ht="15.75" customHeight="1">
      <c r="A286" s="23">
        <v>0.34375</v>
      </c>
      <c r="B286" s="33">
        <f t="shared" si="198"/>
        <v>2</v>
      </c>
      <c r="C286" s="32">
        <f t="shared" si="198"/>
        <v>1</v>
      </c>
      <c r="D286" s="32">
        <f t="shared" si="198"/>
        <v>71</v>
      </c>
      <c r="E286" s="32">
        <f t="shared" si="198"/>
        <v>3</v>
      </c>
      <c r="F286" s="32">
        <f t="shared" si="198"/>
        <v>6</v>
      </c>
      <c r="G286" s="32">
        <f t="shared" si="198"/>
        <v>0</v>
      </c>
      <c r="H286" s="32">
        <f t="shared" si="198"/>
        <v>0</v>
      </c>
      <c r="I286" s="32">
        <f t="shared" si="198"/>
        <v>1</v>
      </c>
      <c r="J286" s="32">
        <f t="shared" si="198"/>
        <v>0</v>
      </c>
      <c r="K286" s="32">
        <f t="shared" si="198"/>
        <v>0</v>
      </c>
      <c r="L286" s="32">
        <f t="shared" si="198"/>
        <v>0</v>
      </c>
      <c r="M286" s="32">
        <f t="shared" si="198"/>
        <v>0</v>
      </c>
      <c r="N286" s="34">
        <f t="shared" si="198"/>
        <v>0</v>
      </c>
      <c r="O286" s="35">
        <f>SUM(B286:N286)</f>
        <v>84</v>
      </c>
      <c r="P286" s="32"/>
      <c r="Q286" s="33">
        <f t="shared" si="199"/>
        <v>11</v>
      </c>
      <c r="R286" s="32">
        <f t="shared" si="199"/>
        <v>2</v>
      </c>
      <c r="S286" s="32">
        <f t="shared" si="199"/>
        <v>194</v>
      </c>
      <c r="T286" s="32">
        <f t="shared" si="199"/>
        <v>3</v>
      </c>
      <c r="U286" s="32">
        <f t="shared" si="199"/>
        <v>21</v>
      </c>
      <c r="V286" s="32">
        <f t="shared" si="199"/>
        <v>0</v>
      </c>
      <c r="W286" s="32">
        <f t="shared" si="199"/>
        <v>0</v>
      </c>
      <c r="X286" s="32">
        <f t="shared" si="199"/>
        <v>2</v>
      </c>
      <c r="Y286" s="32">
        <f t="shared" si="199"/>
        <v>0</v>
      </c>
      <c r="Z286" s="32">
        <f t="shared" si="199"/>
        <v>0</v>
      </c>
      <c r="AA286" s="32">
        <f t="shared" si="199"/>
        <v>0</v>
      </c>
      <c r="AB286" s="32">
        <f t="shared" si="199"/>
        <v>0</v>
      </c>
      <c r="AC286" s="34">
        <f t="shared" si="199"/>
        <v>0</v>
      </c>
      <c r="AD286" s="35">
        <f>SUM(Q286:AC286)</f>
        <v>233</v>
      </c>
      <c r="AE286" s="32"/>
      <c r="AF286" s="33">
        <f t="shared" si="200"/>
        <v>4</v>
      </c>
      <c r="AG286" s="32">
        <f t="shared" si="200"/>
        <v>0</v>
      </c>
      <c r="AH286" s="32">
        <f t="shared" si="200"/>
        <v>75</v>
      </c>
      <c r="AI286" s="32">
        <f t="shared" si="200"/>
        <v>2</v>
      </c>
      <c r="AJ286" s="32">
        <f t="shared" si="200"/>
        <v>15</v>
      </c>
      <c r="AK286" s="32">
        <f t="shared" si="200"/>
        <v>0</v>
      </c>
      <c r="AL286" s="32">
        <f t="shared" si="200"/>
        <v>1</v>
      </c>
      <c r="AM286" s="32">
        <f t="shared" si="200"/>
        <v>1</v>
      </c>
      <c r="AN286" s="32">
        <f t="shared" si="200"/>
        <v>1</v>
      </c>
      <c r="AO286" s="32">
        <f t="shared" si="200"/>
        <v>0</v>
      </c>
      <c r="AP286" s="32">
        <f t="shared" si="200"/>
        <v>0</v>
      </c>
      <c r="AQ286" s="32">
        <f t="shared" si="200"/>
        <v>0</v>
      </c>
      <c r="AR286" s="34">
        <f t="shared" si="200"/>
        <v>0</v>
      </c>
      <c r="AS286" s="35">
        <f>SUM(AF286:AR286)</f>
        <v>99</v>
      </c>
      <c r="AT286" s="32"/>
      <c r="AU286" s="35">
        <f>SUM(O286+AD286+AS286)</f>
        <v>416</v>
      </c>
    </row>
    <row r="287" spans="1:47" ht="15.75" customHeight="1">
      <c r="A287" s="23">
        <v>0.35416666666666702</v>
      </c>
      <c r="B287" s="33">
        <f t="shared" si="198"/>
        <v>2</v>
      </c>
      <c r="C287" s="32">
        <f t="shared" si="198"/>
        <v>1</v>
      </c>
      <c r="D287" s="32">
        <f t="shared" si="198"/>
        <v>86</v>
      </c>
      <c r="E287" s="32">
        <f t="shared" si="198"/>
        <v>1</v>
      </c>
      <c r="F287" s="32">
        <f t="shared" si="198"/>
        <v>13</v>
      </c>
      <c r="G287" s="32">
        <f t="shared" si="198"/>
        <v>0</v>
      </c>
      <c r="H287" s="32">
        <f t="shared" si="198"/>
        <v>0</v>
      </c>
      <c r="I287" s="32">
        <f t="shared" si="198"/>
        <v>3</v>
      </c>
      <c r="J287" s="32">
        <f t="shared" si="198"/>
        <v>0</v>
      </c>
      <c r="K287" s="32">
        <f t="shared" si="198"/>
        <v>0</v>
      </c>
      <c r="L287" s="32">
        <f t="shared" si="198"/>
        <v>0</v>
      </c>
      <c r="M287" s="32">
        <f t="shared" si="198"/>
        <v>0</v>
      </c>
      <c r="N287" s="34">
        <f t="shared" si="198"/>
        <v>0</v>
      </c>
      <c r="O287" s="35">
        <f>SUM(B287:N287)</f>
        <v>106</v>
      </c>
      <c r="P287" s="32"/>
      <c r="Q287" s="33">
        <f t="shared" si="199"/>
        <v>10</v>
      </c>
      <c r="R287" s="32">
        <f t="shared" si="199"/>
        <v>1</v>
      </c>
      <c r="S287" s="32">
        <f t="shared" si="199"/>
        <v>185</v>
      </c>
      <c r="T287" s="32">
        <f t="shared" si="199"/>
        <v>4</v>
      </c>
      <c r="U287" s="32">
        <f t="shared" si="199"/>
        <v>19</v>
      </c>
      <c r="V287" s="32">
        <f t="shared" si="199"/>
        <v>0</v>
      </c>
      <c r="W287" s="32">
        <f t="shared" si="199"/>
        <v>0</v>
      </c>
      <c r="X287" s="32">
        <f t="shared" si="199"/>
        <v>4</v>
      </c>
      <c r="Y287" s="32">
        <f t="shared" si="199"/>
        <v>0</v>
      </c>
      <c r="Z287" s="32">
        <f t="shared" si="199"/>
        <v>0</v>
      </c>
      <c r="AA287" s="32">
        <f t="shared" si="199"/>
        <v>0</v>
      </c>
      <c r="AB287" s="32">
        <f t="shared" si="199"/>
        <v>0</v>
      </c>
      <c r="AC287" s="34">
        <f t="shared" si="199"/>
        <v>0</v>
      </c>
      <c r="AD287" s="35">
        <f>SUM(Q287:AC287)</f>
        <v>223</v>
      </c>
      <c r="AE287" s="32"/>
      <c r="AF287" s="33">
        <f t="shared" si="200"/>
        <v>6</v>
      </c>
      <c r="AG287" s="32">
        <f t="shared" si="200"/>
        <v>1</v>
      </c>
      <c r="AH287" s="32">
        <f t="shared" si="200"/>
        <v>101</v>
      </c>
      <c r="AI287" s="32">
        <f t="shared" si="200"/>
        <v>4</v>
      </c>
      <c r="AJ287" s="32">
        <f t="shared" si="200"/>
        <v>20</v>
      </c>
      <c r="AK287" s="32">
        <f t="shared" si="200"/>
        <v>0</v>
      </c>
      <c r="AL287" s="32">
        <f t="shared" si="200"/>
        <v>0</v>
      </c>
      <c r="AM287" s="32">
        <f t="shared" si="200"/>
        <v>0</v>
      </c>
      <c r="AN287" s="32">
        <f t="shared" si="200"/>
        <v>1</v>
      </c>
      <c r="AO287" s="32">
        <f t="shared" si="200"/>
        <v>0</v>
      </c>
      <c r="AP287" s="32">
        <f t="shared" si="200"/>
        <v>0</v>
      </c>
      <c r="AQ287" s="32">
        <f t="shared" si="200"/>
        <v>0</v>
      </c>
      <c r="AR287" s="34">
        <f t="shared" si="200"/>
        <v>0</v>
      </c>
      <c r="AS287" s="35">
        <f>SUM(AF287:AR287)</f>
        <v>133</v>
      </c>
      <c r="AT287" s="32"/>
      <c r="AU287" s="35">
        <f>SUM(O287+AD287+AS287)</f>
        <v>462</v>
      </c>
    </row>
    <row r="288" spans="1:47" ht="15.75" customHeight="1">
      <c r="A288" s="24">
        <v>0.36458333333333298</v>
      </c>
      <c r="B288" s="36">
        <f t="shared" si="198"/>
        <v>4</v>
      </c>
      <c r="C288" s="37">
        <f t="shared" si="198"/>
        <v>1</v>
      </c>
      <c r="D288" s="37">
        <f t="shared" si="198"/>
        <v>75</v>
      </c>
      <c r="E288" s="37">
        <f t="shared" si="198"/>
        <v>1</v>
      </c>
      <c r="F288" s="37">
        <f t="shared" si="198"/>
        <v>13</v>
      </c>
      <c r="G288" s="37">
        <f t="shared" si="198"/>
        <v>1</v>
      </c>
      <c r="H288" s="37">
        <f t="shared" si="198"/>
        <v>1</v>
      </c>
      <c r="I288" s="37">
        <f t="shared" si="198"/>
        <v>2</v>
      </c>
      <c r="J288" s="37">
        <f t="shared" si="198"/>
        <v>0</v>
      </c>
      <c r="K288" s="37">
        <f t="shared" si="198"/>
        <v>0</v>
      </c>
      <c r="L288" s="37">
        <f t="shared" si="198"/>
        <v>0</v>
      </c>
      <c r="M288" s="37">
        <f t="shared" si="198"/>
        <v>0</v>
      </c>
      <c r="N288" s="38">
        <f t="shared" si="198"/>
        <v>0</v>
      </c>
      <c r="O288" s="39">
        <f>SUM(B288:N288)</f>
        <v>98</v>
      </c>
      <c r="P288" s="32"/>
      <c r="Q288" s="36">
        <f t="shared" si="199"/>
        <v>7</v>
      </c>
      <c r="R288" s="37">
        <f t="shared" si="199"/>
        <v>3</v>
      </c>
      <c r="S288" s="37">
        <f t="shared" si="199"/>
        <v>174</v>
      </c>
      <c r="T288" s="37">
        <f t="shared" si="199"/>
        <v>3</v>
      </c>
      <c r="U288" s="37">
        <f t="shared" si="199"/>
        <v>14</v>
      </c>
      <c r="V288" s="37">
        <f t="shared" si="199"/>
        <v>0</v>
      </c>
      <c r="W288" s="37">
        <f t="shared" si="199"/>
        <v>1</v>
      </c>
      <c r="X288" s="37">
        <f t="shared" si="199"/>
        <v>2</v>
      </c>
      <c r="Y288" s="37">
        <f t="shared" si="199"/>
        <v>0</v>
      </c>
      <c r="Z288" s="37">
        <f t="shared" si="199"/>
        <v>0</v>
      </c>
      <c r="AA288" s="37">
        <f t="shared" si="199"/>
        <v>0</v>
      </c>
      <c r="AB288" s="37">
        <f t="shared" si="199"/>
        <v>0</v>
      </c>
      <c r="AC288" s="38">
        <f t="shared" si="199"/>
        <v>0</v>
      </c>
      <c r="AD288" s="39">
        <f>SUM(Q288:AC288)</f>
        <v>204</v>
      </c>
      <c r="AE288" s="32"/>
      <c r="AF288" s="36">
        <f t="shared" si="200"/>
        <v>12</v>
      </c>
      <c r="AG288" s="37">
        <f t="shared" si="200"/>
        <v>6</v>
      </c>
      <c r="AH288" s="37">
        <f t="shared" si="200"/>
        <v>91</v>
      </c>
      <c r="AI288" s="37">
        <f t="shared" si="200"/>
        <v>7</v>
      </c>
      <c r="AJ288" s="37">
        <f t="shared" si="200"/>
        <v>14</v>
      </c>
      <c r="AK288" s="37">
        <f t="shared" si="200"/>
        <v>0</v>
      </c>
      <c r="AL288" s="37">
        <f t="shared" si="200"/>
        <v>0</v>
      </c>
      <c r="AM288" s="37">
        <f t="shared" si="200"/>
        <v>0</v>
      </c>
      <c r="AN288" s="37">
        <f t="shared" si="200"/>
        <v>0</v>
      </c>
      <c r="AO288" s="37">
        <f t="shared" si="200"/>
        <v>0</v>
      </c>
      <c r="AP288" s="37">
        <f t="shared" si="200"/>
        <v>0</v>
      </c>
      <c r="AQ288" s="37">
        <f t="shared" si="200"/>
        <v>0</v>
      </c>
      <c r="AR288" s="38">
        <f t="shared" si="200"/>
        <v>0</v>
      </c>
      <c r="AS288" s="39">
        <f>SUM(AF288:AR288)</f>
        <v>130</v>
      </c>
      <c r="AT288" s="32"/>
      <c r="AU288" s="39">
        <f>SUM(O288+AD288+AS288)</f>
        <v>432</v>
      </c>
    </row>
    <row r="289" spans="1:47" ht="15.75" customHeight="1">
      <c r="A289" s="25" t="s">
        <v>21</v>
      </c>
      <c r="B289" s="40">
        <f t="shared" ref="B289:O289" si="201">SUM(B285:B288)</f>
        <v>12</v>
      </c>
      <c r="C289" s="41">
        <f t="shared" si="201"/>
        <v>3</v>
      </c>
      <c r="D289" s="41">
        <f t="shared" si="201"/>
        <v>290</v>
      </c>
      <c r="E289" s="41">
        <f t="shared" si="201"/>
        <v>6</v>
      </c>
      <c r="F289" s="41">
        <f t="shared" si="201"/>
        <v>51</v>
      </c>
      <c r="G289" s="41">
        <f t="shared" si="201"/>
        <v>1</v>
      </c>
      <c r="H289" s="41">
        <f t="shared" si="201"/>
        <v>2</v>
      </c>
      <c r="I289" s="41">
        <f t="shared" si="201"/>
        <v>6</v>
      </c>
      <c r="J289" s="41">
        <f t="shared" si="201"/>
        <v>0</v>
      </c>
      <c r="K289" s="41">
        <f t="shared" si="201"/>
        <v>0</v>
      </c>
      <c r="L289" s="41">
        <f t="shared" si="201"/>
        <v>0</v>
      </c>
      <c r="M289" s="41">
        <f t="shared" si="201"/>
        <v>0</v>
      </c>
      <c r="N289" s="42">
        <f t="shared" si="201"/>
        <v>0</v>
      </c>
      <c r="O289" s="43">
        <f t="shared" si="201"/>
        <v>371</v>
      </c>
      <c r="P289" s="32"/>
      <c r="Q289" s="40">
        <f t="shared" ref="Q289:AD289" si="202">SUM(Q285:Q288)</f>
        <v>39</v>
      </c>
      <c r="R289" s="41">
        <f t="shared" si="202"/>
        <v>8</v>
      </c>
      <c r="S289" s="41">
        <f t="shared" si="202"/>
        <v>763</v>
      </c>
      <c r="T289" s="41">
        <f t="shared" si="202"/>
        <v>13</v>
      </c>
      <c r="U289" s="41">
        <f t="shared" si="202"/>
        <v>79</v>
      </c>
      <c r="V289" s="41">
        <f t="shared" si="202"/>
        <v>0</v>
      </c>
      <c r="W289" s="41">
        <f t="shared" si="202"/>
        <v>2</v>
      </c>
      <c r="X289" s="41">
        <f t="shared" si="202"/>
        <v>9</v>
      </c>
      <c r="Y289" s="41">
        <f t="shared" si="202"/>
        <v>0</v>
      </c>
      <c r="Z289" s="41">
        <f t="shared" si="202"/>
        <v>0</v>
      </c>
      <c r="AA289" s="41">
        <f t="shared" si="202"/>
        <v>0</v>
      </c>
      <c r="AB289" s="41">
        <f t="shared" si="202"/>
        <v>0</v>
      </c>
      <c r="AC289" s="42">
        <f t="shared" si="202"/>
        <v>0</v>
      </c>
      <c r="AD289" s="43">
        <f t="shared" si="202"/>
        <v>913</v>
      </c>
      <c r="AE289" s="32"/>
      <c r="AF289" s="40">
        <f t="shared" ref="AF289:AS289" si="203">SUM(AF285:AF288)</f>
        <v>29</v>
      </c>
      <c r="AG289" s="41">
        <f t="shared" si="203"/>
        <v>8</v>
      </c>
      <c r="AH289" s="41">
        <f t="shared" si="203"/>
        <v>363</v>
      </c>
      <c r="AI289" s="41">
        <f t="shared" si="203"/>
        <v>22</v>
      </c>
      <c r="AJ289" s="41">
        <f t="shared" si="203"/>
        <v>65</v>
      </c>
      <c r="AK289" s="41">
        <f t="shared" si="203"/>
        <v>0</v>
      </c>
      <c r="AL289" s="41">
        <f t="shared" si="203"/>
        <v>1</v>
      </c>
      <c r="AM289" s="41">
        <f t="shared" si="203"/>
        <v>3</v>
      </c>
      <c r="AN289" s="41">
        <f t="shared" si="203"/>
        <v>3</v>
      </c>
      <c r="AO289" s="41">
        <f t="shared" si="203"/>
        <v>0</v>
      </c>
      <c r="AP289" s="41">
        <f t="shared" si="203"/>
        <v>0</v>
      </c>
      <c r="AQ289" s="41">
        <f t="shared" si="203"/>
        <v>0</v>
      </c>
      <c r="AR289" s="42">
        <f t="shared" si="203"/>
        <v>0</v>
      </c>
      <c r="AS289" s="43">
        <f t="shared" si="203"/>
        <v>494</v>
      </c>
      <c r="AT289" s="32"/>
      <c r="AU289" s="43">
        <f>SUM(AU285:AU288)</f>
        <v>1778</v>
      </c>
    </row>
    <row r="290" spans="1:47" ht="15.75" customHeight="1">
      <c r="A290" s="22">
        <v>0.375</v>
      </c>
      <c r="B290" s="28">
        <f t="shared" ref="B290:N293" si="204">SUM(B22+B89+B156)</f>
        <v>6</v>
      </c>
      <c r="C290" s="29">
        <f t="shared" si="204"/>
        <v>0</v>
      </c>
      <c r="D290" s="29">
        <f t="shared" si="204"/>
        <v>60</v>
      </c>
      <c r="E290" s="29">
        <f t="shared" si="204"/>
        <v>6</v>
      </c>
      <c r="F290" s="29">
        <f t="shared" si="204"/>
        <v>14</v>
      </c>
      <c r="G290" s="29">
        <f t="shared" si="204"/>
        <v>0</v>
      </c>
      <c r="H290" s="29">
        <f t="shared" si="204"/>
        <v>0</v>
      </c>
      <c r="I290" s="29">
        <f t="shared" si="204"/>
        <v>2</v>
      </c>
      <c r="J290" s="29">
        <f t="shared" si="204"/>
        <v>0</v>
      </c>
      <c r="K290" s="29">
        <f t="shared" si="204"/>
        <v>0</v>
      </c>
      <c r="L290" s="29">
        <f t="shared" si="204"/>
        <v>0</v>
      </c>
      <c r="M290" s="29">
        <f t="shared" si="204"/>
        <v>0</v>
      </c>
      <c r="N290" s="30">
        <f t="shared" si="204"/>
        <v>0</v>
      </c>
      <c r="O290" s="31">
        <f>SUM(B290:N290)</f>
        <v>88</v>
      </c>
      <c r="P290" s="32"/>
      <c r="Q290" s="28">
        <f t="shared" ref="Q290:AC293" si="205">SUM(Q22+Q89+Q156)</f>
        <v>4</v>
      </c>
      <c r="R290" s="29">
        <f t="shared" si="205"/>
        <v>2</v>
      </c>
      <c r="S290" s="29">
        <f t="shared" si="205"/>
        <v>164</v>
      </c>
      <c r="T290" s="29">
        <f t="shared" si="205"/>
        <v>5</v>
      </c>
      <c r="U290" s="29">
        <f t="shared" si="205"/>
        <v>12</v>
      </c>
      <c r="V290" s="29">
        <f t="shared" si="205"/>
        <v>0</v>
      </c>
      <c r="W290" s="29">
        <f t="shared" si="205"/>
        <v>2</v>
      </c>
      <c r="X290" s="29">
        <f t="shared" si="205"/>
        <v>0</v>
      </c>
      <c r="Y290" s="29">
        <f t="shared" si="205"/>
        <v>1</v>
      </c>
      <c r="Z290" s="29">
        <f t="shared" si="205"/>
        <v>0</v>
      </c>
      <c r="AA290" s="29">
        <f t="shared" si="205"/>
        <v>0</v>
      </c>
      <c r="AB290" s="29">
        <f t="shared" si="205"/>
        <v>0</v>
      </c>
      <c r="AC290" s="30">
        <f t="shared" si="205"/>
        <v>0</v>
      </c>
      <c r="AD290" s="31">
        <f>SUM(Q290:AC290)</f>
        <v>190</v>
      </c>
      <c r="AE290" s="32"/>
      <c r="AF290" s="28">
        <f t="shared" ref="AF290:AR293" si="206">SUM(AF22+AF89+AF156)</f>
        <v>2</v>
      </c>
      <c r="AG290" s="29">
        <f t="shared" si="206"/>
        <v>0</v>
      </c>
      <c r="AH290" s="29">
        <f t="shared" si="206"/>
        <v>54</v>
      </c>
      <c r="AI290" s="29">
        <f t="shared" si="206"/>
        <v>1</v>
      </c>
      <c r="AJ290" s="29">
        <f t="shared" si="206"/>
        <v>14</v>
      </c>
      <c r="AK290" s="29">
        <f t="shared" si="206"/>
        <v>0</v>
      </c>
      <c r="AL290" s="29">
        <f t="shared" si="206"/>
        <v>0</v>
      </c>
      <c r="AM290" s="29">
        <f t="shared" si="206"/>
        <v>0</v>
      </c>
      <c r="AN290" s="29">
        <f t="shared" si="206"/>
        <v>0</v>
      </c>
      <c r="AO290" s="29">
        <f t="shared" si="206"/>
        <v>0</v>
      </c>
      <c r="AP290" s="29">
        <f t="shared" si="206"/>
        <v>0</v>
      </c>
      <c r="AQ290" s="29">
        <f t="shared" si="206"/>
        <v>0</v>
      </c>
      <c r="AR290" s="30">
        <f t="shared" si="206"/>
        <v>0</v>
      </c>
      <c r="AS290" s="31">
        <f>SUM(AF290:AR290)</f>
        <v>71</v>
      </c>
      <c r="AT290" s="32"/>
      <c r="AU290" s="31">
        <f>SUM(O290+AD290+AS290)</f>
        <v>349</v>
      </c>
    </row>
    <row r="291" spans="1:47" ht="15.75" customHeight="1">
      <c r="A291" s="23">
        <v>0.38541666666666702</v>
      </c>
      <c r="B291" s="33">
        <f t="shared" si="204"/>
        <v>3</v>
      </c>
      <c r="C291" s="32">
        <f t="shared" si="204"/>
        <v>1</v>
      </c>
      <c r="D291" s="32">
        <f t="shared" si="204"/>
        <v>59</v>
      </c>
      <c r="E291" s="32">
        <f t="shared" si="204"/>
        <v>3</v>
      </c>
      <c r="F291" s="32">
        <f t="shared" si="204"/>
        <v>15</v>
      </c>
      <c r="G291" s="32">
        <f t="shared" si="204"/>
        <v>0</v>
      </c>
      <c r="H291" s="32">
        <f t="shared" si="204"/>
        <v>0</v>
      </c>
      <c r="I291" s="32">
        <f t="shared" si="204"/>
        <v>1</v>
      </c>
      <c r="J291" s="32">
        <f t="shared" si="204"/>
        <v>0</v>
      </c>
      <c r="K291" s="32">
        <f t="shared" si="204"/>
        <v>0</v>
      </c>
      <c r="L291" s="32">
        <f t="shared" si="204"/>
        <v>0</v>
      </c>
      <c r="M291" s="32">
        <f t="shared" si="204"/>
        <v>0</v>
      </c>
      <c r="N291" s="34">
        <f t="shared" si="204"/>
        <v>0</v>
      </c>
      <c r="O291" s="35">
        <f>SUM(B291:N291)</f>
        <v>82</v>
      </c>
      <c r="P291" s="32"/>
      <c r="Q291" s="33">
        <f t="shared" si="205"/>
        <v>6</v>
      </c>
      <c r="R291" s="32">
        <f t="shared" si="205"/>
        <v>4</v>
      </c>
      <c r="S291" s="32">
        <f t="shared" si="205"/>
        <v>124</v>
      </c>
      <c r="T291" s="32">
        <f t="shared" si="205"/>
        <v>4</v>
      </c>
      <c r="U291" s="32">
        <f t="shared" si="205"/>
        <v>20</v>
      </c>
      <c r="V291" s="32">
        <f t="shared" si="205"/>
        <v>0</v>
      </c>
      <c r="W291" s="32">
        <f t="shared" si="205"/>
        <v>1</v>
      </c>
      <c r="X291" s="32">
        <f t="shared" si="205"/>
        <v>3</v>
      </c>
      <c r="Y291" s="32">
        <f t="shared" si="205"/>
        <v>0</v>
      </c>
      <c r="Z291" s="32">
        <f t="shared" si="205"/>
        <v>0</v>
      </c>
      <c r="AA291" s="32">
        <f t="shared" si="205"/>
        <v>0</v>
      </c>
      <c r="AB291" s="32">
        <f t="shared" si="205"/>
        <v>0</v>
      </c>
      <c r="AC291" s="34">
        <f t="shared" si="205"/>
        <v>0</v>
      </c>
      <c r="AD291" s="35">
        <f>SUM(Q291:AC291)</f>
        <v>162</v>
      </c>
      <c r="AE291" s="32"/>
      <c r="AF291" s="33">
        <f t="shared" si="206"/>
        <v>1</v>
      </c>
      <c r="AG291" s="32">
        <f t="shared" si="206"/>
        <v>0</v>
      </c>
      <c r="AH291" s="32">
        <f t="shared" si="206"/>
        <v>61</v>
      </c>
      <c r="AI291" s="32">
        <f t="shared" si="206"/>
        <v>4</v>
      </c>
      <c r="AJ291" s="32">
        <f t="shared" si="206"/>
        <v>12</v>
      </c>
      <c r="AK291" s="32">
        <f t="shared" si="206"/>
        <v>0</v>
      </c>
      <c r="AL291" s="32">
        <f t="shared" si="206"/>
        <v>1</v>
      </c>
      <c r="AM291" s="32">
        <f t="shared" si="206"/>
        <v>1</v>
      </c>
      <c r="AN291" s="32">
        <f t="shared" si="206"/>
        <v>0</v>
      </c>
      <c r="AO291" s="32">
        <f t="shared" si="206"/>
        <v>1</v>
      </c>
      <c r="AP291" s="32">
        <f t="shared" si="206"/>
        <v>0</v>
      </c>
      <c r="AQ291" s="32">
        <f t="shared" si="206"/>
        <v>0</v>
      </c>
      <c r="AR291" s="34">
        <f t="shared" si="206"/>
        <v>1</v>
      </c>
      <c r="AS291" s="35">
        <f>SUM(AF291:AR291)</f>
        <v>82</v>
      </c>
      <c r="AT291" s="32"/>
      <c r="AU291" s="35">
        <f>SUM(O291+AD291+AS291)</f>
        <v>326</v>
      </c>
    </row>
    <row r="292" spans="1:47" ht="15.75" customHeight="1">
      <c r="A292" s="23">
        <v>0.39583333333333298</v>
      </c>
      <c r="B292" s="33">
        <f t="shared" si="204"/>
        <v>0</v>
      </c>
      <c r="C292" s="32">
        <f t="shared" si="204"/>
        <v>0</v>
      </c>
      <c r="D292" s="32">
        <f t="shared" si="204"/>
        <v>71</v>
      </c>
      <c r="E292" s="32">
        <f t="shared" si="204"/>
        <v>2</v>
      </c>
      <c r="F292" s="32">
        <f t="shared" si="204"/>
        <v>8</v>
      </c>
      <c r="G292" s="32">
        <f t="shared" si="204"/>
        <v>0</v>
      </c>
      <c r="H292" s="32">
        <f t="shared" si="204"/>
        <v>0</v>
      </c>
      <c r="I292" s="32">
        <f t="shared" si="204"/>
        <v>1</v>
      </c>
      <c r="J292" s="32">
        <f t="shared" si="204"/>
        <v>0</v>
      </c>
      <c r="K292" s="32">
        <f t="shared" si="204"/>
        <v>0</v>
      </c>
      <c r="L292" s="32">
        <f t="shared" si="204"/>
        <v>0</v>
      </c>
      <c r="M292" s="32">
        <f t="shared" si="204"/>
        <v>0</v>
      </c>
      <c r="N292" s="34">
        <f t="shared" si="204"/>
        <v>0</v>
      </c>
      <c r="O292" s="35">
        <f>SUM(B292:N292)</f>
        <v>82</v>
      </c>
      <c r="P292" s="32"/>
      <c r="Q292" s="33">
        <f t="shared" si="205"/>
        <v>7</v>
      </c>
      <c r="R292" s="32">
        <f t="shared" si="205"/>
        <v>1</v>
      </c>
      <c r="S292" s="32">
        <f t="shared" si="205"/>
        <v>114</v>
      </c>
      <c r="T292" s="32">
        <f t="shared" si="205"/>
        <v>1</v>
      </c>
      <c r="U292" s="32">
        <f t="shared" si="205"/>
        <v>21</v>
      </c>
      <c r="V292" s="32">
        <f t="shared" si="205"/>
        <v>0</v>
      </c>
      <c r="W292" s="32">
        <f t="shared" si="205"/>
        <v>2</v>
      </c>
      <c r="X292" s="32">
        <f t="shared" si="205"/>
        <v>0</v>
      </c>
      <c r="Y292" s="32">
        <f t="shared" si="205"/>
        <v>0</v>
      </c>
      <c r="Z292" s="32">
        <f t="shared" si="205"/>
        <v>0</v>
      </c>
      <c r="AA292" s="32">
        <f t="shared" si="205"/>
        <v>0</v>
      </c>
      <c r="AB292" s="32">
        <f t="shared" si="205"/>
        <v>0</v>
      </c>
      <c r="AC292" s="34">
        <f t="shared" si="205"/>
        <v>0</v>
      </c>
      <c r="AD292" s="35">
        <f>SUM(Q292:AC292)</f>
        <v>146</v>
      </c>
      <c r="AE292" s="32"/>
      <c r="AF292" s="33">
        <f t="shared" si="206"/>
        <v>5</v>
      </c>
      <c r="AG292" s="32">
        <f t="shared" si="206"/>
        <v>0</v>
      </c>
      <c r="AH292" s="32">
        <f t="shared" si="206"/>
        <v>47</v>
      </c>
      <c r="AI292" s="32">
        <f t="shared" si="206"/>
        <v>3</v>
      </c>
      <c r="AJ292" s="32">
        <f t="shared" si="206"/>
        <v>8</v>
      </c>
      <c r="AK292" s="32">
        <f t="shared" si="206"/>
        <v>0</v>
      </c>
      <c r="AL292" s="32">
        <f t="shared" si="206"/>
        <v>4</v>
      </c>
      <c r="AM292" s="32">
        <f t="shared" si="206"/>
        <v>1</v>
      </c>
      <c r="AN292" s="32">
        <f t="shared" si="206"/>
        <v>1</v>
      </c>
      <c r="AO292" s="32">
        <f t="shared" si="206"/>
        <v>0</v>
      </c>
      <c r="AP292" s="32">
        <f t="shared" si="206"/>
        <v>0</v>
      </c>
      <c r="AQ292" s="32">
        <f t="shared" si="206"/>
        <v>0</v>
      </c>
      <c r="AR292" s="34">
        <f t="shared" si="206"/>
        <v>0</v>
      </c>
      <c r="AS292" s="35">
        <f>SUM(AF292:AR292)</f>
        <v>69</v>
      </c>
      <c r="AT292" s="32"/>
      <c r="AU292" s="35">
        <f>SUM(O292+AD292+AS292)</f>
        <v>297</v>
      </c>
    </row>
    <row r="293" spans="1:47" ht="15.75" customHeight="1">
      <c r="A293" s="24">
        <v>0.40625</v>
      </c>
      <c r="B293" s="36">
        <f t="shared" si="204"/>
        <v>7</v>
      </c>
      <c r="C293" s="37">
        <f t="shared" si="204"/>
        <v>1</v>
      </c>
      <c r="D293" s="37">
        <f t="shared" si="204"/>
        <v>63</v>
      </c>
      <c r="E293" s="37">
        <f t="shared" si="204"/>
        <v>1</v>
      </c>
      <c r="F293" s="37">
        <f t="shared" si="204"/>
        <v>7</v>
      </c>
      <c r="G293" s="37">
        <f t="shared" si="204"/>
        <v>0</v>
      </c>
      <c r="H293" s="37">
        <f t="shared" si="204"/>
        <v>0</v>
      </c>
      <c r="I293" s="37">
        <f t="shared" si="204"/>
        <v>1</v>
      </c>
      <c r="J293" s="37">
        <f t="shared" si="204"/>
        <v>0</v>
      </c>
      <c r="K293" s="37">
        <f t="shared" si="204"/>
        <v>0</v>
      </c>
      <c r="L293" s="37">
        <f t="shared" si="204"/>
        <v>0</v>
      </c>
      <c r="M293" s="37">
        <f t="shared" si="204"/>
        <v>0</v>
      </c>
      <c r="N293" s="38">
        <f t="shared" si="204"/>
        <v>0</v>
      </c>
      <c r="O293" s="39">
        <f>SUM(B293:N293)</f>
        <v>80</v>
      </c>
      <c r="P293" s="32"/>
      <c r="Q293" s="36">
        <f t="shared" si="205"/>
        <v>3</v>
      </c>
      <c r="R293" s="37">
        <f t="shared" si="205"/>
        <v>2</v>
      </c>
      <c r="S293" s="37">
        <f t="shared" si="205"/>
        <v>108</v>
      </c>
      <c r="T293" s="37">
        <f t="shared" si="205"/>
        <v>2</v>
      </c>
      <c r="U293" s="37">
        <f t="shared" si="205"/>
        <v>15</v>
      </c>
      <c r="V293" s="37">
        <f t="shared" si="205"/>
        <v>0</v>
      </c>
      <c r="W293" s="37">
        <f t="shared" si="205"/>
        <v>3</v>
      </c>
      <c r="X293" s="37">
        <f t="shared" si="205"/>
        <v>3</v>
      </c>
      <c r="Y293" s="37">
        <f t="shared" si="205"/>
        <v>0</v>
      </c>
      <c r="Z293" s="37">
        <f t="shared" si="205"/>
        <v>1</v>
      </c>
      <c r="AA293" s="37">
        <f t="shared" si="205"/>
        <v>0</v>
      </c>
      <c r="AB293" s="37">
        <f t="shared" si="205"/>
        <v>0</v>
      </c>
      <c r="AC293" s="38">
        <f t="shared" si="205"/>
        <v>0</v>
      </c>
      <c r="AD293" s="39">
        <f>SUM(Q293:AC293)</f>
        <v>137</v>
      </c>
      <c r="AE293" s="32"/>
      <c r="AF293" s="36">
        <f t="shared" si="206"/>
        <v>3</v>
      </c>
      <c r="AG293" s="37">
        <f t="shared" si="206"/>
        <v>1</v>
      </c>
      <c r="AH293" s="37">
        <f t="shared" si="206"/>
        <v>52</v>
      </c>
      <c r="AI293" s="37">
        <f t="shared" si="206"/>
        <v>6</v>
      </c>
      <c r="AJ293" s="37">
        <f t="shared" si="206"/>
        <v>10</v>
      </c>
      <c r="AK293" s="37">
        <f t="shared" si="206"/>
        <v>0</v>
      </c>
      <c r="AL293" s="37">
        <f t="shared" si="206"/>
        <v>3</v>
      </c>
      <c r="AM293" s="37">
        <f t="shared" si="206"/>
        <v>0</v>
      </c>
      <c r="AN293" s="37">
        <f t="shared" si="206"/>
        <v>0</v>
      </c>
      <c r="AO293" s="37">
        <f t="shared" si="206"/>
        <v>0</v>
      </c>
      <c r="AP293" s="37">
        <f t="shared" si="206"/>
        <v>0</v>
      </c>
      <c r="AQ293" s="37">
        <f t="shared" si="206"/>
        <v>0</v>
      </c>
      <c r="AR293" s="38">
        <f t="shared" si="206"/>
        <v>0</v>
      </c>
      <c r="AS293" s="39">
        <f>SUM(AF293:AR293)</f>
        <v>75</v>
      </c>
      <c r="AT293" s="32"/>
      <c r="AU293" s="39">
        <f>SUM(O293+AD293+AS293)</f>
        <v>292</v>
      </c>
    </row>
    <row r="294" spans="1:47" ht="15.75" customHeight="1">
      <c r="A294" s="25" t="s">
        <v>21</v>
      </c>
      <c r="B294" s="40">
        <f t="shared" ref="B294:O294" si="207">SUM(B290:B293)</f>
        <v>16</v>
      </c>
      <c r="C294" s="41">
        <f t="shared" si="207"/>
        <v>2</v>
      </c>
      <c r="D294" s="41">
        <f t="shared" si="207"/>
        <v>253</v>
      </c>
      <c r="E294" s="41">
        <f t="shared" si="207"/>
        <v>12</v>
      </c>
      <c r="F294" s="41">
        <f t="shared" si="207"/>
        <v>44</v>
      </c>
      <c r="G294" s="41">
        <f t="shared" si="207"/>
        <v>0</v>
      </c>
      <c r="H294" s="41">
        <f t="shared" si="207"/>
        <v>0</v>
      </c>
      <c r="I294" s="41">
        <f t="shared" si="207"/>
        <v>5</v>
      </c>
      <c r="J294" s="41">
        <f t="shared" si="207"/>
        <v>0</v>
      </c>
      <c r="K294" s="41">
        <f t="shared" si="207"/>
        <v>0</v>
      </c>
      <c r="L294" s="41">
        <f t="shared" si="207"/>
        <v>0</v>
      </c>
      <c r="M294" s="41">
        <f t="shared" si="207"/>
        <v>0</v>
      </c>
      <c r="N294" s="42">
        <f t="shared" si="207"/>
        <v>0</v>
      </c>
      <c r="O294" s="43">
        <f t="shared" si="207"/>
        <v>332</v>
      </c>
      <c r="P294" s="32"/>
      <c r="Q294" s="40">
        <f t="shared" ref="Q294:AD294" si="208">SUM(Q290:Q293)</f>
        <v>20</v>
      </c>
      <c r="R294" s="41">
        <f t="shared" si="208"/>
        <v>9</v>
      </c>
      <c r="S294" s="41">
        <f t="shared" si="208"/>
        <v>510</v>
      </c>
      <c r="T294" s="41">
        <f t="shared" si="208"/>
        <v>12</v>
      </c>
      <c r="U294" s="41">
        <f t="shared" si="208"/>
        <v>68</v>
      </c>
      <c r="V294" s="41">
        <f t="shared" si="208"/>
        <v>0</v>
      </c>
      <c r="W294" s="41">
        <f t="shared" si="208"/>
        <v>8</v>
      </c>
      <c r="X294" s="41">
        <f t="shared" si="208"/>
        <v>6</v>
      </c>
      <c r="Y294" s="41">
        <f t="shared" si="208"/>
        <v>1</v>
      </c>
      <c r="Z294" s="41">
        <f t="shared" si="208"/>
        <v>1</v>
      </c>
      <c r="AA294" s="41">
        <f t="shared" si="208"/>
        <v>0</v>
      </c>
      <c r="AB294" s="41">
        <f t="shared" si="208"/>
        <v>0</v>
      </c>
      <c r="AC294" s="42">
        <f t="shared" si="208"/>
        <v>0</v>
      </c>
      <c r="AD294" s="43">
        <f t="shared" si="208"/>
        <v>635</v>
      </c>
      <c r="AE294" s="32"/>
      <c r="AF294" s="40">
        <f t="shared" ref="AF294:AS294" si="209">SUM(AF290:AF293)</f>
        <v>11</v>
      </c>
      <c r="AG294" s="41">
        <f t="shared" si="209"/>
        <v>1</v>
      </c>
      <c r="AH294" s="41">
        <f t="shared" si="209"/>
        <v>214</v>
      </c>
      <c r="AI294" s="41">
        <f t="shared" si="209"/>
        <v>14</v>
      </c>
      <c r="AJ294" s="41">
        <f t="shared" si="209"/>
        <v>44</v>
      </c>
      <c r="AK294" s="41">
        <f t="shared" si="209"/>
        <v>0</v>
      </c>
      <c r="AL294" s="41">
        <f t="shared" si="209"/>
        <v>8</v>
      </c>
      <c r="AM294" s="41">
        <f t="shared" si="209"/>
        <v>2</v>
      </c>
      <c r="AN294" s="41">
        <f t="shared" si="209"/>
        <v>1</v>
      </c>
      <c r="AO294" s="41">
        <f t="shared" si="209"/>
        <v>1</v>
      </c>
      <c r="AP294" s="41">
        <f t="shared" si="209"/>
        <v>0</v>
      </c>
      <c r="AQ294" s="41">
        <f t="shared" si="209"/>
        <v>0</v>
      </c>
      <c r="AR294" s="42">
        <f t="shared" si="209"/>
        <v>1</v>
      </c>
      <c r="AS294" s="43">
        <f t="shared" si="209"/>
        <v>297</v>
      </c>
      <c r="AT294" s="32"/>
      <c r="AU294" s="43">
        <f>SUM(AU290:AU293)</f>
        <v>1264</v>
      </c>
    </row>
    <row r="295" spans="1:47" ht="15.75" customHeight="1">
      <c r="A295" s="22">
        <v>0.41666666666666702</v>
      </c>
      <c r="B295" s="28">
        <f t="shared" ref="B295:N298" si="210">SUM(B27+B94+B161)</f>
        <v>1</v>
      </c>
      <c r="C295" s="29">
        <f t="shared" si="210"/>
        <v>0</v>
      </c>
      <c r="D295" s="29">
        <f t="shared" si="210"/>
        <v>78</v>
      </c>
      <c r="E295" s="29">
        <f t="shared" si="210"/>
        <v>5</v>
      </c>
      <c r="F295" s="29">
        <f t="shared" si="210"/>
        <v>11</v>
      </c>
      <c r="G295" s="29">
        <f t="shared" si="210"/>
        <v>0</v>
      </c>
      <c r="H295" s="29">
        <f t="shared" si="210"/>
        <v>0</v>
      </c>
      <c r="I295" s="29">
        <f t="shared" si="210"/>
        <v>2</v>
      </c>
      <c r="J295" s="29">
        <f t="shared" si="210"/>
        <v>0</v>
      </c>
      <c r="K295" s="29">
        <f t="shared" si="210"/>
        <v>0</v>
      </c>
      <c r="L295" s="29">
        <f t="shared" si="210"/>
        <v>0</v>
      </c>
      <c r="M295" s="29">
        <f t="shared" si="210"/>
        <v>0</v>
      </c>
      <c r="N295" s="30">
        <f t="shared" si="210"/>
        <v>0</v>
      </c>
      <c r="O295" s="31">
        <f>SUM(B295:N295)</f>
        <v>97</v>
      </c>
      <c r="P295" s="32"/>
      <c r="Q295" s="28">
        <f t="shared" ref="Q295:AC298" si="211">SUM(Q27+Q94+Q161)</f>
        <v>8</v>
      </c>
      <c r="R295" s="29">
        <f t="shared" si="211"/>
        <v>2</v>
      </c>
      <c r="S295" s="29">
        <f t="shared" si="211"/>
        <v>94</v>
      </c>
      <c r="T295" s="29">
        <f t="shared" si="211"/>
        <v>3</v>
      </c>
      <c r="U295" s="29">
        <f t="shared" si="211"/>
        <v>7</v>
      </c>
      <c r="V295" s="29">
        <f t="shared" si="211"/>
        <v>0</v>
      </c>
      <c r="W295" s="29">
        <f t="shared" si="211"/>
        <v>4</v>
      </c>
      <c r="X295" s="29">
        <f t="shared" si="211"/>
        <v>7</v>
      </c>
      <c r="Y295" s="29">
        <f t="shared" si="211"/>
        <v>0</v>
      </c>
      <c r="Z295" s="29">
        <f t="shared" si="211"/>
        <v>0</v>
      </c>
      <c r="AA295" s="29">
        <f t="shared" si="211"/>
        <v>0</v>
      </c>
      <c r="AB295" s="29">
        <f t="shared" si="211"/>
        <v>0</v>
      </c>
      <c r="AC295" s="30">
        <f t="shared" si="211"/>
        <v>0</v>
      </c>
      <c r="AD295" s="31">
        <f>SUM(Q295:AC295)</f>
        <v>125</v>
      </c>
      <c r="AE295" s="32"/>
      <c r="AF295" s="28">
        <f t="shared" ref="AF295:AR298" si="212">SUM(AF27+AF94+AF161)</f>
        <v>0</v>
      </c>
      <c r="AG295" s="29">
        <f t="shared" si="212"/>
        <v>0</v>
      </c>
      <c r="AH295" s="29">
        <f t="shared" si="212"/>
        <v>34</v>
      </c>
      <c r="AI295" s="29">
        <f t="shared" si="212"/>
        <v>4</v>
      </c>
      <c r="AJ295" s="29">
        <f t="shared" si="212"/>
        <v>9</v>
      </c>
      <c r="AK295" s="29">
        <f t="shared" si="212"/>
        <v>0</v>
      </c>
      <c r="AL295" s="29">
        <f t="shared" si="212"/>
        <v>5</v>
      </c>
      <c r="AM295" s="29">
        <f t="shared" si="212"/>
        <v>1</v>
      </c>
      <c r="AN295" s="29">
        <f t="shared" si="212"/>
        <v>0</v>
      </c>
      <c r="AO295" s="29">
        <f t="shared" si="212"/>
        <v>0</v>
      </c>
      <c r="AP295" s="29">
        <f t="shared" si="212"/>
        <v>0</v>
      </c>
      <c r="AQ295" s="29">
        <f t="shared" si="212"/>
        <v>0</v>
      </c>
      <c r="AR295" s="30">
        <f t="shared" si="212"/>
        <v>0</v>
      </c>
      <c r="AS295" s="31">
        <f>SUM(AF295:AR295)</f>
        <v>53</v>
      </c>
      <c r="AT295" s="32"/>
      <c r="AU295" s="31">
        <f>SUM(O295+AD295+AS295)</f>
        <v>275</v>
      </c>
    </row>
    <row r="296" spans="1:47" ht="15.75" customHeight="1">
      <c r="A296" s="23">
        <v>0.42708333333333298</v>
      </c>
      <c r="B296" s="33">
        <f t="shared" si="210"/>
        <v>9</v>
      </c>
      <c r="C296" s="32">
        <f t="shared" si="210"/>
        <v>0</v>
      </c>
      <c r="D296" s="32">
        <f t="shared" si="210"/>
        <v>80</v>
      </c>
      <c r="E296" s="32">
        <f t="shared" si="210"/>
        <v>2</v>
      </c>
      <c r="F296" s="32">
        <f t="shared" si="210"/>
        <v>11</v>
      </c>
      <c r="G296" s="32">
        <f t="shared" si="210"/>
        <v>0</v>
      </c>
      <c r="H296" s="32">
        <f t="shared" si="210"/>
        <v>0</v>
      </c>
      <c r="I296" s="32">
        <f t="shared" si="210"/>
        <v>2</v>
      </c>
      <c r="J296" s="32">
        <f t="shared" si="210"/>
        <v>0</v>
      </c>
      <c r="K296" s="32">
        <f t="shared" si="210"/>
        <v>0</v>
      </c>
      <c r="L296" s="32">
        <f t="shared" si="210"/>
        <v>0</v>
      </c>
      <c r="M296" s="32">
        <f t="shared" si="210"/>
        <v>0</v>
      </c>
      <c r="N296" s="34">
        <f t="shared" si="210"/>
        <v>0</v>
      </c>
      <c r="O296" s="35">
        <f>SUM(B296:N296)</f>
        <v>104</v>
      </c>
      <c r="P296" s="32"/>
      <c r="Q296" s="33">
        <f t="shared" si="211"/>
        <v>3</v>
      </c>
      <c r="R296" s="32">
        <f t="shared" si="211"/>
        <v>1</v>
      </c>
      <c r="S296" s="32">
        <f t="shared" si="211"/>
        <v>105</v>
      </c>
      <c r="T296" s="32">
        <f t="shared" si="211"/>
        <v>4</v>
      </c>
      <c r="U296" s="32">
        <f t="shared" si="211"/>
        <v>15</v>
      </c>
      <c r="V296" s="32">
        <f t="shared" si="211"/>
        <v>0</v>
      </c>
      <c r="W296" s="32">
        <f t="shared" si="211"/>
        <v>3</v>
      </c>
      <c r="X296" s="32">
        <f t="shared" si="211"/>
        <v>5</v>
      </c>
      <c r="Y296" s="32">
        <f t="shared" si="211"/>
        <v>0</v>
      </c>
      <c r="Z296" s="32">
        <f t="shared" si="211"/>
        <v>0</v>
      </c>
      <c r="AA296" s="32">
        <f t="shared" si="211"/>
        <v>0</v>
      </c>
      <c r="AB296" s="32">
        <f t="shared" si="211"/>
        <v>0</v>
      </c>
      <c r="AC296" s="34">
        <f t="shared" si="211"/>
        <v>0</v>
      </c>
      <c r="AD296" s="35">
        <f>SUM(Q296:AC296)</f>
        <v>136</v>
      </c>
      <c r="AE296" s="32"/>
      <c r="AF296" s="33">
        <f t="shared" si="212"/>
        <v>0</v>
      </c>
      <c r="AG296" s="32">
        <f t="shared" si="212"/>
        <v>1</v>
      </c>
      <c r="AH296" s="32">
        <f t="shared" si="212"/>
        <v>47</v>
      </c>
      <c r="AI296" s="32">
        <f t="shared" si="212"/>
        <v>5</v>
      </c>
      <c r="AJ296" s="32">
        <f t="shared" si="212"/>
        <v>5</v>
      </c>
      <c r="AK296" s="32">
        <f t="shared" si="212"/>
        <v>0</v>
      </c>
      <c r="AL296" s="32">
        <f t="shared" si="212"/>
        <v>5</v>
      </c>
      <c r="AM296" s="32">
        <f t="shared" si="212"/>
        <v>1</v>
      </c>
      <c r="AN296" s="32">
        <f t="shared" si="212"/>
        <v>1</v>
      </c>
      <c r="AO296" s="32">
        <f t="shared" si="212"/>
        <v>0</v>
      </c>
      <c r="AP296" s="32">
        <f t="shared" si="212"/>
        <v>0</v>
      </c>
      <c r="AQ296" s="32">
        <f t="shared" si="212"/>
        <v>0</v>
      </c>
      <c r="AR296" s="34">
        <f t="shared" si="212"/>
        <v>0</v>
      </c>
      <c r="AS296" s="35">
        <f>SUM(AF296:AR296)</f>
        <v>65</v>
      </c>
      <c r="AT296" s="32"/>
      <c r="AU296" s="35">
        <f>SUM(O296+AD296+AS296)</f>
        <v>305</v>
      </c>
    </row>
    <row r="297" spans="1:47" ht="15.75" customHeight="1">
      <c r="A297" s="23">
        <v>0.4375</v>
      </c>
      <c r="B297" s="33">
        <f t="shared" si="210"/>
        <v>4</v>
      </c>
      <c r="C297" s="32">
        <f t="shared" si="210"/>
        <v>1</v>
      </c>
      <c r="D297" s="32">
        <f t="shared" si="210"/>
        <v>80</v>
      </c>
      <c r="E297" s="32">
        <f t="shared" si="210"/>
        <v>3</v>
      </c>
      <c r="F297" s="32">
        <f t="shared" si="210"/>
        <v>10</v>
      </c>
      <c r="G297" s="32">
        <f t="shared" si="210"/>
        <v>0</v>
      </c>
      <c r="H297" s="32">
        <f t="shared" si="210"/>
        <v>1</v>
      </c>
      <c r="I297" s="32">
        <f t="shared" si="210"/>
        <v>1</v>
      </c>
      <c r="J297" s="32">
        <f t="shared" si="210"/>
        <v>0</v>
      </c>
      <c r="K297" s="32">
        <f t="shared" si="210"/>
        <v>0</v>
      </c>
      <c r="L297" s="32">
        <f t="shared" si="210"/>
        <v>0</v>
      </c>
      <c r="M297" s="32">
        <f t="shared" si="210"/>
        <v>0</v>
      </c>
      <c r="N297" s="34">
        <f t="shared" si="210"/>
        <v>0</v>
      </c>
      <c r="O297" s="35">
        <f>SUM(B297:N297)</f>
        <v>100</v>
      </c>
      <c r="P297" s="32"/>
      <c r="Q297" s="33">
        <f t="shared" si="211"/>
        <v>2</v>
      </c>
      <c r="R297" s="32">
        <f t="shared" si="211"/>
        <v>0</v>
      </c>
      <c r="S297" s="32">
        <f t="shared" si="211"/>
        <v>93</v>
      </c>
      <c r="T297" s="32">
        <f t="shared" si="211"/>
        <v>5</v>
      </c>
      <c r="U297" s="32">
        <f t="shared" si="211"/>
        <v>22</v>
      </c>
      <c r="V297" s="32">
        <f t="shared" si="211"/>
        <v>0</v>
      </c>
      <c r="W297" s="32">
        <f t="shared" si="211"/>
        <v>0</v>
      </c>
      <c r="X297" s="32">
        <f t="shared" si="211"/>
        <v>3</v>
      </c>
      <c r="Y297" s="32">
        <f t="shared" si="211"/>
        <v>1</v>
      </c>
      <c r="Z297" s="32">
        <f t="shared" si="211"/>
        <v>0</v>
      </c>
      <c r="AA297" s="32">
        <f t="shared" si="211"/>
        <v>0</v>
      </c>
      <c r="AB297" s="32">
        <f t="shared" si="211"/>
        <v>0</v>
      </c>
      <c r="AC297" s="34">
        <f t="shared" si="211"/>
        <v>0</v>
      </c>
      <c r="AD297" s="35">
        <f>SUM(Q297:AC297)</f>
        <v>126</v>
      </c>
      <c r="AE297" s="32"/>
      <c r="AF297" s="33">
        <f t="shared" si="212"/>
        <v>0</v>
      </c>
      <c r="AG297" s="32">
        <f t="shared" si="212"/>
        <v>0</v>
      </c>
      <c r="AH297" s="32">
        <f t="shared" si="212"/>
        <v>26</v>
      </c>
      <c r="AI297" s="32">
        <f t="shared" si="212"/>
        <v>4</v>
      </c>
      <c r="AJ297" s="32">
        <f t="shared" si="212"/>
        <v>7</v>
      </c>
      <c r="AK297" s="32">
        <f t="shared" si="212"/>
        <v>0</v>
      </c>
      <c r="AL297" s="32">
        <f t="shared" si="212"/>
        <v>3</v>
      </c>
      <c r="AM297" s="32">
        <f t="shared" si="212"/>
        <v>3</v>
      </c>
      <c r="AN297" s="32">
        <f t="shared" si="212"/>
        <v>2</v>
      </c>
      <c r="AO297" s="32">
        <f t="shared" si="212"/>
        <v>0</v>
      </c>
      <c r="AP297" s="32">
        <f t="shared" si="212"/>
        <v>0</v>
      </c>
      <c r="AQ297" s="32">
        <f t="shared" si="212"/>
        <v>0</v>
      </c>
      <c r="AR297" s="34">
        <f t="shared" si="212"/>
        <v>0</v>
      </c>
      <c r="AS297" s="35">
        <f>SUM(AF297:AR297)</f>
        <v>45</v>
      </c>
      <c r="AT297" s="32"/>
      <c r="AU297" s="35">
        <f>SUM(O297+AD297+AS297)</f>
        <v>271</v>
      </c>
    </row>
    <row r="298" spans="1:47" ht="15.75" customHeight="1">
      <c r="A298" s="24">
        <v>0.44791666666666702</v>
      </c>
      <c r="B298" s="36">
        <f t="shared" si="210"/>
        <v>3</v>
      </c>
      <c r="C298" s="37">
        <f t="shared" si="210"/>
        <v>0</v>
      </c>
      <c r="D298" s="37">
        <f t="shared" si="210"/>
        <v>55</v>
      </c>
      <c r="E298" s="37">
        <f t="shared" si="210"/>
        <v>1</v>
      </c>
      <c r="F298" s="37">
        <f t="shared" si="210"/>
        <v>10</v>
      </c>
      <c r="G298" s="37">
        <f t="shared" si="210"/>
        <v>0</v>
      </c>
      <c r="H298" s="37">
        <f t="shared" si="210"/>
        <v>0</v>
      </c>
      <c r="I298" s="37">
        <f t="shared" si="210"/>
        <v>2</v>
      </c>
      <c r="J298" s="37">
        <f t="shared" si="210"/>
        <v>0</v>
      </c>
      <c r="K298" s="37">
        <f t="shared" si="210"/>
        <v>0</v>
      </c>
      <c r="L298" s="37">
        <f t="shared" si="210"/>
        <v>0</v>
      </c>
      <c r="M298" s="37">
        <f t="shared" si="210"/>
        <v>0</v>
      </c>
      <c r="N298" s="38">
        <f t="shared" si="210"/>
        <v>0</v>
      </c>
      <c r="O298" s="39">
        <f>SUM(B298:N298)</f>
        <v>71</v>
      </c>
      <c r="P298" s="32"/>
      <c r="Q298" s="36">
        <f t="shared" si="211"/>
        <v>2</v>
      </c>
      <c r="R298" s="37">
        <f t="shared" si="211"/>
        <v>0</v>
      </c>
      <c r="S298" s="37">
        <f t="shared" si="211"/>
        <v>73</v>
      </c>
      <c r="T298" s="37">
        <f t="shared" si="211"/>
        <v>2</v>
      </c>
      <c r="U298" s="37">
        <f t="shared" si="211"/>
        <v>19</v>
      </c>
      <c r="V298" s="37">
        <f t="shared" si="211"/>
        <v>0</v>
      </c>
      <c r="W298" s="37">
        <f t="shared" si="211"/>
        <v>6</v>
      </c>
      <c r="X298" s="37">
        <f t="shared" si="211"/>
        <v>1</v>
      </c>
      <c r="Y298" s="37">
        <f t="shared" si="211"/>
        <v>0</v>
      </c>
      <c r="Z298" s="37">
        <f t="shared" si="211"/>
        <v>0</v>
      </c>
      <c r="AA298" s="37">
        <f t="shared" si="211"/>
        <v>0</v>
      </c>
      <c r="AB298" s="37">
        <f t="shared" si="211"/>
        <v>0</v>
      </c>
      <c r="AC298" s="38">
        <f t="shared" si="211"/>
        <v>0</v>
      </c>
      <c r="AD298" s="39">
        <f>SUM(Q298:AC298)</f>
        <v>103</v>
      </c>
      <c r="AE298" s="32"/>
      <c r="AF298" s="36">
        <f t="shared" si="212"/>
        <v>1</v>
      </c>
      <c r="AG298" s="37">
        <f t="shared" si="212"/>
        <v>2</v>
      </c>
      <c r="AH298" s="37">
        <f t="shared" si="212"/>
        <v>39</v>
      </c>
      <c r="AI298" s="37">
        <f t="shared" si="212"/>
        <v>4</v>
      </c>
      <c r="AJ298" s="37">
        <f t="shared" si="212"/>
        <v>3</v>
      </c>
      <c r="AK298" s="37">
        <f t="shared" si="212"/>
        <v>0</v>
      </c>
      <c r="AL298" s="37">
        <f t="shared" si="212"/>
        <v>5</v>
      </c>
      <c r="AM298" s="37">
        <f t="shared" si="212"/>
        <v>2</v>
      </c>
      <c r="AN298" s="37">
        <f t="shared" si="212"/>
        <v>0</v>
      </c>
      <c r="AO298" s="37">
        <f t="shared" si="212"/>
        <v>1</v>
      </c>
      <c r="AP298" s="37">
        <f t="shared" si="212"/>
        <v>0</v>
      </c>
      <c r="AQ298" s="37">
        <f t="shared" si="212"/>
        <v>0</v>
      </c>
      <c r="AR298" s="38">
        <f t="shared" si="212"/>
        <v>0</v>
      </c>
      <c r="AS298" s="39">
        <f>SUM(AF298:AR298)</f>
        <v>57</v>
      </c>
      <c r="AT298" s="32"/>
      <c r="AU298" s="39">
        <f>SUM(O298+AD298+AS298)</f>
        <v>231</v>
      </c>
    </row>
    <row r="299" spans="1:47" ht="15.75" customHeight="1">
      <c r="A299" s="25" t="s">
        <v>21</v>
      </c>
      <c r="B299" s="40">
        <f t="shared" ref="B299:O299" si="213">SUM(B295:B298)</f>
        <v>17</v>
      </c>
      <c r="C299" s="41">
        <f t="shared" si="213"/>
        <v>1</v>
      </c>
      <c r="D299" s="41">
        <f t="shared" si="213"/>
        <v>293</v>
      </c>
      <c r="E299" s="41">
        <f t="shared" si="213"/>
        <v>11</v>
      </c>
      <c r="F299" s="41">
        <f t="shared" si="213"/>
        <v>42</v>
      </c>
      <c r="G299" s="41">
        <f t="shared" si="213"/>
        <v>0</v>
      </c>
      <c r="H299" s="41">
        <f t="shared" si="213"/>
        <v>1</v>
      </c>
      <c r="I299" s="41">
        <f t="shared" si="213"/>
        <v>7</v>
      </c>
      <c r="J299" s="41">
        <f t="shared" si="213"/>
        <v>0</v>
      </c>
      <c r="K299" s="41">
        <f t="shared" si="213"/>
        <v>0</v>
      </c>
      <c r="L299" s="41">
        <f t="shared" si="213"/>
        <v>0</v>
      </c>
      <c r="M299" s="41">
        <f t="shared" si="213"/>
        <v>0</v>
      </c>
      <c r="N299" s="42">
        <f t="shared" si="213"/>
        <v>0</v>
      </c>
      <c r="O299" s="43">
        <f t="shared" si="213"/>
        <v>372</v>
      </c>
      <c r="P299" s="32"/>
      <c r="Q299" s="40">
        <f t="shared" ref="Q299:AD299" si="214">SUM(Q295:Q298)</f>
        <v>15</v>
      </c>
      <c r="R299" s="41">
        <f t="shared" si="214"/>
        <v>3</v>
      </c>
      <c r="S299" s="41">
        <f t="shared" si="214"/>
        <v>365</v>
      </c>
      <c r="T299" s="41">
        <f t="shared" si="214"/>
        <v>14</v>
      </c>
      <c r="U299" s="41">
        <f t="shared" si="214"/>
        <v>63</v>
      </c>
      <c r="V299" s="41">
        <f t="shared" si="214"/>
        <v>0</v>
      </c>
      <c r="W299" s="41">
        <f t="shared" si="214"/>
        <v>13</v>
      </c>
      <c r="X299" s="41">
        <f t="shared" si="214"/>
        <v>16</v>
      </c>
      <c r="Y299" s="41">
        <f t="shared" si="214"/>
        <v>1</v>
      </c>
      <c r="Z299" s="41">
        <f t="shared" si="214"/>
        <v>0</v>
      </c>
      <c r="AA299" s="41">
        <f t="shared" si="214"/>
        <v>0</v>
      </c>
      <c r="AB299" s="41">
        <f t="shared" si="214"/>
        <v>0</v>
      </c>
      <c r="AC299" s="42">
        <f t="shared" si="214"/>
        <v>0</v>
      </c>
      <c r="AD299" s="43">
        <f t="shared" si="214"/>
        <v>490</v>
      </c>
      <c r="AE299" s="32"/>
      <c r="AF299" s="40">
        <f t="shared" ref="AF299:AS299" si="215">SUM(AF295:AF298)</f>
        <v>1</v>
      </c>
      <c r="AG299" s="41">
        <f t="shared" si="215"/>
        <v>3</v>
      </c>
      <c r="AH299" s="41">
        <f t="shared" si="215"/>
        <v>146</v>
      </c>
      <c r="AI299" s="41">
        <f t="shared" si="215"/>
        <v>17</v>
      </c>
      <c r="AJ299" s="41">
        <f t="shared" si="215"/>
        <v>24</v>
      </c>
      <c r="AK299" s="41">
        <f t="shared" si="215"/>
        <v>0</v>
      </c>
      <c r="AL299" s="41">
        <f t="shared" si="215"/>
        <v>18</v>
      </c>
      <c r="AM299" s="41">
        <f t="shared" si="215"/>
        <v>7</v>
      </c>
      <c r="AN299" s="41">
        <f t="shared" si="215"/>
        <v>3</v>
      </c>
      <c r="AO299" s="41">
        <f t="shared" si="215"/>
        <v>1</v>
      </c>
      <c r="AP299" s="41">
        <f t="shared" si="215"/>
        <v>0</v>
      </c>
      <c r="AQ299" s="41">
        <f t="shared" si="215"/>
        <v>0</v>
      </c>
      <c r="AR299" s="42">
        <f t="shared" si="215"/>
        <v>0</v>
      </c>
      <c r="AS299" s="43">
        <f t="shared" si="215"/>
        <v>220</v>
      </c>
      <c r="AT299" s="32"/>
      <c r="AU299" s="43">
        <f>SUM(AU295:AU298)</f>
        <v>1082</v>
      </c>
    </row>
    <row r="300" spans="1:47" ht="15.75" customHeight="1">
      <c r="A300" s="22">
        <v>0.45833333333333298</v>
      </c>
      <c r="B300" s="28">
        <f t="shared" ref="B300:N303" si="216">SUM(B32+B99+B166)</f>
        <v>6</v>
      </c>
      <c r="C300" s="29">
        <f t="shared" si="216"/>
        <v>1</v>
      </c>
      <c r="D300" s="29">
        <f t="shared" si="216"/>
        <v>59</v>
      </c>
      <c r="E300" s="29">
        <f t="shared" si="216"/>
        <v>1</v>
      </c>
      <c r="F300" s="29">
        <f t="shared" si="216"/>
        <v>14</v>
      </c>
      <c r="G300" s="29">
        <f t="shared" si="216"/>
        <v>0</v>
      </c>
      <c r="H300" s="29">
        <f t="shared" si="216"/>
        <v>0</v>
      </c>
      <c r="I300" s="29">
        <f t="shared" si="216"/>
        <v>0</v>
      </c>
      <c r="J300" s="29">
        <f t="shared" si="216"/>
        <v>3</v>
      </c>
      <c r="K300" s="29">
        <f t="shared" si="216"/>
        <v>0</v>
      </c>
      <c r="L300" s="29">
        <f t="shared" si="216"/>
        <v>0</v>
      </c>
      <c r="M300" s="29">
        <f t="shared" si="216"/>
        <v>0</v>
      </c>
      <c r="N300" s="30">
        <f t="shared" si="216"/>
        <v>0</v>
      </c>
      <c r="O300" s="31">
        <f>SUM(B300:N300)</f>
        <v>84</v>
      </c>
      <c r="P300" s="32"/>
      <c r="Q300" s="28">
        <f t="shared" ref="Q300:AC303" si="217">SUM(Q32+Q99+Q166)</f>
        <v>5</v>
      </c>
      <c r="R300" s="29">
        <f t="shared" si="217"/>
        <v>2</v>
      </c>
      <c r="S300" s="29">
        <f t="shared" si="217"/>
        <v>82</v>
      </c>
      <c r="T300" s="29">
        <f t="shared" si="217"/>
        <v>4</v>
      </c>
      <c r="U300" s="29">
        <f t="shared" si="217"/>
        <v>25</v>
      </c>
      <c r="V300" s="29">
        <f t="shared" si="217"/>
        <v>0</v>
      </c>
      <c r="W300" s="29">
        <f t="shared" si="217"/>
        <v>3</v>
      </c>
      <c r="X300" s="29">
        <f t="shared" si="217"/>
        <v>3</v>
      </c>
      <c r="Y300" s="29">
        <f t="shared" si="217"/>
        <v>0</v>
      </c>
      <c r="Z300" s="29">
        <f t="shared" si="217"/>
        <v>0</v>
      </c>
      <c r="AA300" s="29">
        <f t="shared" si="217"/>
        <v>0</v>
      </c>
      <c r="AB300" s="29">
        <f t="shared" si="217"/>
        <v>0</v>
      </c>
      <c r="AC300" s="30">
        <f t="shared" si="217"/>
        <v>0</v>
      </c>
      <c r="AD300" s="31">
        <f>SUM(Q300:AC300)</f>
        <v>124</v>
      </c>
      <c r="AE300" s="32"/>
      <c r="AF300" s="28">
        <f t="shared" ref="AF300:AR303" si="218">SUM(AF32+AF99+AF166)</f>
        <v>0</v>
      </c>
      <c r="AG300" s="29">
        <f t="shared" si="218"/>
        <v>1</v>
      </c>
      <c r="AH300" s="29">
        <f t="shared" si="218"/>
        <v>56</v>
      </c>
      <c r="AI300" s="29">
        <f t="shared" si="218"/>
        <v>6</v>
      </c>
      <c r="AJ300" s="29">
        <f t="shared" si="218"/>
        <v>15</v>
      </c>
      <c r="AK300" s="29">
        <f t="shared" si="218"/>
        <v>0</v>
      </c>
      <c r="AL300" s="29">
        <f t="shared" si="218"/>
        <v>2</v>
      </c>
      <c r="AM300" s="29">
        <f t="shared" si="218"/>
        <v>1</v>
      </c>
      <c r="AN300" s="29">
        <f t="shared" si="218"/>
        <v>0</v>
      </c>
      <c r="AO300" s="29">
        <f t="shared" si="218"/>
        <v>0</v>
      </c>
      <c r="AP300" s="29">
        <f t="shared" si="218"/>
        <v>0</v>
      </c>
      <c r="AQ300" s="29">
        <f t="shared" si="218"/>
        <v>0</v>
      </c>
      <c r="AR300" s="30">
        <f t="shared" si="218"/>
        <v>0</v>
      </c>
      <c r="AS300" s="31">
        <f>SUM(AF300:AR300)</f>
        <v>81</v>
      </c>
      <c r="AT300" s="32"/>
      <c r="AU300" s="31">
        <f>SUM(O300+AD300+AS300)</f>
        <v>289</v>
      </c>
    </row>
    <row r="301" spans="1:47" ht="15.75" customHeight="1">
      <c r="A301" s="23">
        <v>0.46875</v>
      </c>
      <c r="B301" s="33">
        <f t="shared" si="216"/>
        <v>4</v>
      </c>
      <c r="C301" s="32">
        <f t="shared" si="216"/>
        <v>1</v>
      </c>
      <c r="D301" s="32">
        <f t="shared" si="216"/>
        <v>68</v>
      </c>
      <c r="E301" s="32">
        <f t="shared" si="216"/>
        <v>3</v>
      </c>
      <c r="F301" s="32">
        <f t="shared" si="216"/>
        <v>20</v>
      </c>
      <c r="G301" s="32">
        <f t="shared" si="216"/>
        <v>0</v>
      </c>
      <c r="H301" s="32">
        <f t="shared" si="216"/>
        <v>0</v>
      </c>
      <c r="I301" s="32">
        <f t="shared" si="216"/>
        <v>1</v>
      </c>
      <c r="J301" s="32">
        <f t="shared" si="216"/>
        <v>0</v>
      </c>
      <c r="K301" s="32">
        <f t="shared" si="216"/>
        <v>0</v>
      </c>
      <c r="L301" s="32">
        <f t="shared" si="216"/>
        <v>0</v>
      </c>
      <c r="M301" s="32">
        <f t="shared" si="216"/>
        <v>0</v>
      </c>
      <c r="N301" s="34">
        <f t="shared" si="216"/>
        <v>0</v>
      </c>
      <c r="O301" s="35">
        <f>SUM(B301:N301)</f>
        <v>97</v>
      </c>
      <c r="P301" s="32"/>
      <c r="Q301" s="33">
        <f t="shared" si="217"/>
        <v>4</v>
      </c>
      <c r="R301" s="32">
        <f t="shared" si="217"/>
        <v>0</v>
      </c>
      <c r="S301" s="32">
        <f t="shared" si="217"/>
        <v>89</v>
      </c>
      <c r="T301" s="32">
        <f t="shared" si="217"/>
        <v>5</v>
      </c>
      <c r="U301" s="32">
        <f t="shared" si="217"/>
        <v>20</v>
      </c>
      <c r="V301" s="32">
        <f t="shared" si="217"/>
        <v>0</v>
      </c>
      <c r="W301" s="32">
        <f t="shared" si="217"/>
        <v>1</v>
      </c>
      <c r="X301" s="32">
        <f t="shared" si="217"/>
        <v>2</v>
      </c>
      <c r="Y301" s="32">
        <f t="shared" si="217"/>
        <v>0</v>
      </c>
      <c r="Z301" s="32">
        <f t="shared" si="217"/>
        <v>0</v>
      </c>
      <c r="AA301" s="32">
        <f t="shared" si="217"/>
        <v>1</v>
      </c>
      <c r="AB301" s="32">
        <f t="shared" si="217"/>
        <v>0</v>
      </c>
      <c r="AC301" s="34">
        <f t="shared" si="217"/>
        <v>0</v>
      </c>
      <c r="AD301" s="35">
        <f>SUM(Q301:AC301)</f>
        <v>122</v>
      </c>
      <c r="AE301" s="32"/>
      <c r="AF301" s="33">
        <f t="shared" si="218"/>
        <v>0</v>
      </c>
      <c r="AG301" s="32">
        <f t="shared" si="218"/>
        <v>0</v>
      </c>
      <c r="AH301" s="32">
        <f t="shared" si="218"/>
        <v>47</v>
      </c>
      <c r="AI301" s="32">
        <f t="shared" si="218"/>
        <v>1</v>
      </c>
      <c r="AJ301" s="32">
        <f t="shared" si="218"/>
        <v>13</v>
      </c>
      <c r="AK301" s="32">
        <f t="shared" si="218"/>
        <v>0</v>
      </c>
      <c r="AL301" s="32">
        <f t="shared" si="218"/>
        <v>3</v>
      </c>
      <c r="AM301" s="32">
        <f t="shared" si="218"/>
        <v>3</v>
      </c>
      <c r="AN301" s="32">
        <f t="shared" si="218"/>
        <v>1</v>
      </c>
      <c r="AO301" s="32">
        <f t="shared" si="218"/>
        <v>0</v>
      </c>
      <c r="AP301" s="32">
        <f t="shared" si="218"/>
        <v>0</v>
      </c>
      <c r="AQ301" s="32">
        <f t="shared" si="218"/>
        <v>0</v>
      </c>
      <c r="AR301" s="34">
        <f t="shared" si="218"/>
        <v>0</v>
      </c>
      <c r="AS301" s="35">
        <f>SUM(AF301:AR301)</f>
        <v>68</v>
      </c>
      <c r="AT301" s="32"/>
      <c r="AU301" s="35">
        <f>SUM(O301+AD301+AS301)</f>
        <v>287</v>
      </c>
    </row>
    <row r="302" spans="1:47" ht="15.75" customHeight="1">
      <c r="A302" s="23">
        <v>0.47916666666666702</v>
      </c>
      <c r="B302" s="33">
        <f t="shared" si="216"/>
        <v>7</v>
      </c>
      <c r="C302" s="32">
        <f t="shared" si="216"/>
        <v>1</v>
      </c>
      <c r="D302" s="32">
        <f t="shared" si="216"/>
        <v>56</v>
      </c>
      <c r="E302" s="32">
        <f t="shared" si="216"/>
        <v>6</v>
      </c>
      <c r="F302" s="32">
        <f t="shared" si="216"/>
        <v>11</v>
      </c>
      <c r="G302" s="32">
        <f t="shared" si="216"/>
        <v>0</v>
      </c>
      <c r="H302" s="32">
        <f t="shared" si="216"/>
        <v>1</v>
      </c>
      <c r="I302" s="32">
        <f t="shared" si="216"/>
        <v>4</v>
      </c>
      <c r="J302" s="32">
        <f t="shared" si="216"/>
        <v>0</v>
      </c>
      <c r="K302" s="32">
        <f t="shared" si="216"/>
        <v>0</v>
      </c>
      <c r="L302" s="32">
        <f t="shared" si="216"/>
        <v>0</v>
      </c>
      <c r="M302" s="32">
        <f t="shared" si="216"/>
        <v>0</v>
      </c>
      <c r="N302" s="34">
        <f t="shared" si="216"/>
        <v>0</v>
      </c>
      <c r="O302" s="35">
        <f>SUM(B302:N302)</f>
        <v>86</v>
      </c>
      <c r="P302" s="32"/>
      <c r="Q302" s="33">
        <f t="shared" si="217"/>
        <v>4</v>
      </c>
      <c r="R302" s="32">
        <f t="shared" si="217"/>
        <v>1</v>
      </c>
      <c r="S302" s="32">
        <f t="shared" si="217"/>
        <v>79</v>
      </c>
      <c r="T302" s="32">
        <f t="shared" si="217"/>
        <v>6</v>
      </c>
      <c r="U302" s="32">
        <f t="shared" si="217"/>
        <v>14</v>
      </c>
      <c r="V302" s="32">
        <f t="shared" si="217"/>
        <v>0</v>
      </c>
      <c r="W302" s="32">
        <f t="shared" si="217"/>
        <v>3</v>
      </c>
      <c r="X302" s="32">
        <f t="shared" si="217"/>
        <v>4</v>
      </c>
      <c r="Y302" s="32">
        <f t="shared" si="217"/>
        <v>0</v>
      </c>
      <c r="Z302" s="32">
        <f t="shared" si="217"/>
        <v>0</v>
      </c>
      <c r="AA302" s="32">
        <f t="shared" si="217"/>
        <v>1</v>
      </c>
      <c r="AB302" s="32">
        <f t="shared" si="217"/>
        <v>0</v>
      </c>
      <c r="AC302" s="34">
        <f t="shared" si="217"/>
        <v>0</v>
      </c>
      <c r="AD302" s="35">
        <f>SUM(Q302:AC302)</f>
        <v>112</v>
      </c>
      <c r="AE302" s="32"/>
      <c r="AF302" s="33">
        <f t="shared" si="218"/>
        <v>1</v>
      </c>
      <c r="AG302" s="32">
        <f t="shared" si="218"/>
        <v>0</v>
      </c>
      <c r="AH302" s="32">
        <f t="shared" si="218"/>
        <v>34</v>
      </c>
      <c r="AI302" s="32">
        <f t="shared" si="218"/>
        <v>1</v>
      </c>
      <c r="AJ302" s="32">
        <f t="shared" si="218"/>
        <v>8</v>
      </c>
      <c r="AK302" s="32">
        <f t="shared" si="218"/>
        <v>0</v>
      </c>
      <c r="AL302" s="32">
        <f t="shared" si="218"/>
        <v>2</v>
      </c>
      <c r="AM302" s="32">
        <f t="shared" si="218"/>
        <v>2</v>
      </c>
      <c r="AN302" s="32">
        <f t="shared" si="218"/>
        <v>0</v>
      </c>
      <c r="AO302" s="32">
        <f t="shared" si="218"/>
        <v>0</v>
      </c>
      <c r="AP302" s="32">
        <f t="shared" si="218"/>
        <v>0</v>
      </c>
      <c r="AQ302" s="32">
        <f t="shared" si="218"/>
        <v>0</v>
      </c>
      <c r="AR302" s="34">
        <f t="shared" si="218"/>
        <v>0</v>
      </c>
      <c r="AS302" s="35">
        <f>SUM(AF302:AR302)</f>
        <v>48</v>
      </c>
      <c r="AT302" s="32"/>
      <c r="AU302" s="35">
        <f>SUM(O302+AD302+AS302)</f>
        <v>246</v>
      </c>
    </row>
    <row r="303" spans="1:47" ht="15.75" customHeight="1">
      <c r="A303" s="24">
        <v>0.48958333333333298</v>
      </c>
      <c r="B303" s="36">
        <f t="shared" si="216"/>
        <v>9</v>
      </c>
      <c r="C303" s="37">
        <f t="shared" si="216"/>
        <v>0</v>
      </c>
      <c r="D303" s="37">
        <f t="shared" si="216"/>
        <v>74</v>
      </c>
      <c r="E303" s="37">
        <f t="shared" si="216"/>
        <v>3</v>
      </c>
      <c r="F303" s="37">
        <f t="shared" si="216"/>
        <v>16</v>
      </c>
      <c r="G303" s="37">
        <f t="shared" si="216"/>
        <v>0</v>
      </c>
      <c r="H303" s="37">
        <f t="shared" si="216"/>
        <v>0</v>
      </c>
      <c r="I303" s="37">
        <f t="shared" si="216"/>
        <v>1</v>
      </c>
      <c r="J303" s="37">
        <f t="shared" si="216"/>
        <v>0</v>
      </c>
      <c r="K303" s="37">
        <f t="shared" si="216"/>
        <v>0</v>
      </c>
      <c r="L303" s="37">
        <f t="shared" si="216"/>
        <v>0</v>
      </c>
      <c r="M303" s="37">
        <f t="shared" si="216"/>
        <v>0</v>
      </c>
      <c r="N303" s="38">
        <f t="shared" si="216"/>
        <v>0</v>
      </c>
      <c r="O303" s="39">
        <f>SUM(B303:N303)</f>
        <v>103</v>
      </c>
      <c r="P303" s="32"/>
      <c r="Q303" s="36">
        <f t="shared" si="217"/>
        <v>4</v>
      </c>
      <c r="R303" s="37">
        <f t="shared" si="217"/>
        <v>1</v>
      </c>
      <c r="S303" s="37">
        <f t="shared" si="217"/>
        <v>75</v>
      </c>
      <c r="T303" s="37">
        <f t="shared" si="217"/>
        <v>3</v>
      </c>
      <c r="U303" s="37">
        <f t="shared" si="217"/>
        <v>24</v>
      </c>
      <c r="V303" s="37">
        <f t="shared" si="217"/>
        <v>0</v>
      </c>
      <c r="W303" s="37">
        <f t="shared" si="217"/>
        <v>2</v>
      </c>
      <c r="X303" s="37">
        <f t="shared" si="217"/>
        <v>3</v>
      </c>
      <c r="Y303" s="37">
        <f t="shared" si="217"/>
        <v>0</v>
      </c>
      <c r="Z303" s="37">
        <f t="shared" si="217"/>
        <v>0</v>
      </c>
      <c r="AA303" s="37">
        <f t="shared" si="217"/>
        <v>0</v>
      </c>
      <c r="AB303" s="37">
        <f t="shared" si="217"/>
        <v>0</v>
      </c>
      <c r="AC303" s="38">
        <f t="shared" si="217"/>
        <v>0</v>
      </c>
      <c r="AD303" s="39">
        <f>SUM(Q303:AC303)</f>
        <v>112</v>
      </c>
      <c r="AE303" s="32"/>
      <c r="AF303" s="36">
        <f t="shared" si="218"/>
        <v>3</v>
      </c>
      <c r="AG303" s="37">
        <f t="shared" si="218"/>
        <v>3</v>
      </c>
      <c r="AH303" s="37">
        <f t="shared" si="218"/>
        <v>47</v>
      </c>
      <c r="AI303" s="37">
        <f t="shared" si="218"/>
        <v>0</v>
      </c>
      <c r="AJ303" s="37">
        <f t="shared" si="218"/>
        <v>10</v>
      </c>
      <c r="AK303" s="37">
        <f t="shared" si="218"/>
        <v>0</v>
      </c>
      <c r="AL303" s="37">
        <f t="shared" si="218"/>
        <v>7</v>
      </c>
      <c r="AM303" s="37">
        <f t="shared" si="218"/>
        <v>1</v>
      </c>
      <c r="AN303" s="37">
        <f t="shared" si="218"/>
        <v>0</v>
      </c>
      <c r="AO303" s="37">
        <f t="shared" si="218"/>
        <v>0</v>
      </c>
      <c r="AP303" s="37">
        <f t="shared" si="218"/>
        <v>0</v>
      </c>
      <c r="AQ303" s="37">
        <f t="shared" si="218"/>
        <v>0</v>
      </c>
      <c r="AR303" s="38">
        <f t="shared" si="218"/>
        <v>0</v>
      </c>
      <c r="AS303" s="39">
        <f>SUM(AF303:AR303)</f>
        <v>71</v>
      </c>
      <c r="AT303" s="32"/>
      <c r="AU303" s="39">
        <f>SUM(O303+AD303+AS303)</f>
        <v>286</v>
      </c>
    </row>
    <row r="304" spans="1:47" ht="15.75" customHeight="1">
      <c r="A304" s="25" t="s">
        <v>21</v>
      </c>
      <c r="B304" s="40">
        <f t="shared" ref="B304:O304" si="219">SUM(B300:B303)</f>
        <v>26</v>
      </c>
      <c r="C304" s="41">
        <f t="shared" si="219"/>
        <v>3</v>
      </c>
      <c r="D304" s="41">
        <f t="shared" si="219"/>
        <v>257</v>
      </c>
      <c r="E304" s="41">
        <f t="shared" si="219"/>
        <v>13</v>
      </c>
      <c r="F304" s="41">
        <f t="shared" si="219"/>
        <v>61</v>
      </c>
      <c r="G304" s="41">
        <f t="shared" si="219"/>
        <v>0</v>
      </c>
      <c r="H304" s="41">
        <f t="shared" si="219"/>
        <v>1</v>
      </c>
      <c r="I304" s="41">
        <f t="shared" si="219"/>
        <v>6</v>
      </c>
      <c r="J304" s="41">
        <f t="shared" si="219"/>
        <v>3</v>
      </c>
      <c r="K304" s="41">
        <f t="shared" si="219"/>
        <v>0</v>
      </c>
      <c r="L304" s="41">
        <f t="shared" si="219"/>
        <v>0</v>
      </c>
      <c r="M304" s="41">
        <f t="shared" si="219"/>
        <v>0</v>
      </c>
      <c r="N304" s="42">
        <f t="shared" si="219"/>
        <v>0</v>
      </c>
      <c r="O304" s="43">
        <f t="shared" si="219"/>
        <v>370</v>
      </c>
      <c r="P304" s="32"/>
      <c r="Q304" s="40">
        <f t="shared" ref="Q304:AD304" si="220">SUM(Q300:Q303)</f>
        <v>17</v>
      </c>
      <c r="R304" s="41">
        <f t="shared" si="220"/>
        <v>4</v>
      </c>
      <c r="S304" s="41">
        <f t="shared" si="220"/>
        <v>325</v>
      </c>
      <c r="T304" s="41">
        <f t="shared" si="220"/>
        <v>18</v>
      </c>
      <c r="U304" s="41">
        <f t="shared" si="220"/>
        <v>83</v>
      </c>
      <c r="V304" s="41">
        <f t="shared" si="220"/>
        <v>0</v>
      </c>
      <c r="W304" s="41">
        <f t="shared" si="220"/>
        <v>9</v>
      </c>
      <c r="X304" s="41">
        <f t="shared" si="220"/>
        <v>12</v>
      </c>
      <c r="Y304" s="41">
        <f t="shared" si="220"/>
        <v>0</v>
      </c>
      <c r="Z304" s="41">
        <f t="shared" si="220"/>
        <v>0</v>
      </c>
      <c r="AA304" s="41">
        <f t="shared" si="220"/>
        <v>2</v>
      </c>
      <c r="AB304" s="41">
        <f t="shared" si="220"/>
        <v>0</v>
      </c>
      <c r="AC304" s="42">
        <f t="shared" si="220"/>
        <v>0</v>
      </c>
      <c r="AD304" s="43">
        <f t="shared" si="220"/>
        <v>470</v>
      </c>
      <c r="AE304" s="32"/>
      <c r="AF304" s="40">
        <f t="shared" ref="AF304:AS304" si="221">SUM(AF300:AF303)</f>
        <v>4</v>
      </c>
      <c r="AG304" s="41">
        <f t="shared" si="221"/>
        <v>4</v>
      </c>
      <c r="AH304" s="41">
        <f t="shared" si="221"/>
        <v>184</v>
      </c>
      <c r="AI304" s="41">
        <f t="shared" si="221"/>
        <v>8</v>
      </c>
      <c r="AJ304" s="41">
        <f t="shared" si="221"/>
        <v>46</v>
      </c>
      <c r="AK304" s="41">
        <f t="shared" si="221"/>
        <v>0</v>
      </c>
      <c r="AL304" s="41">
        <f t="shared" si="221"/>
        <v>14</v>
      </c>
      <c r="AM304" s="41">
        <f t="shared" si="221"/>
        <v>7</v>
      </c>
      <c r="AN304" s="41">
        <f t="shared" si="221"/>
        <v>1</v>
      </c>
      <c r="AO304" s="41">
        <f t="shared" si="221"/>
        <v>0</v>
      </c>
      <c r="AP304" s="41">
        <f t="shared" si="221"/>
        <v>0</v>
      </c>
      <c r="AQ304" s="41">
        <f t="shared" si="221"/>
        <v>0</v>
      </c>
      <c r="AR304" s="42">
        <f t="shared" si="221"/>
        <v>0</v>
      </c>
      <c r="AS304" s="43">
        <f t="shared" si="221"/>
        <v>268</v>
      </c>
      <c r="AT304" s="32"/>
      <c r="AU304" s="43">
        <f>SUM(AU300:AU303)</f>
        <v>1108</v>
      </c>
    </row>
    <row r="305" spans="1:47" ht="15.75" customHeight="1">
      <c r="A305" s="22">
        <v>0.5</v>
      </c>
      <c r="B305" s="28">
        <f t="shared" ref="B305:N308" si="222">SUM(B37+B104+B171)</f>
        <v>6</v>
      </c>
      <c r="C305" s="29">
        <f t="shared" si="222"/>
        <v>4</v>
      </c>
      <c r="D305" s="29">
        <f t="shared" si="222"/>
        <v>78</v>
      </c>
      <c r="E305" s="29">
        <f t="shared" si="222"/>
        <v>2</v>
      </c>
      <c r="F305" s="29">
        <f t="shared" si="222"/>
        <v>9</v>
      </c>
      <c r="G305" s="29">
        <f t="shared" si="222"/>
        <v>0</v>
      </c>
      <c r="H305" s="29">
        <f t="shared" si="222"/>
        <v>0</v>
      </c>
      <c r="I305" s="29">
        <f t="shared" si="222"/>
        <v>0</v>
      </c>
      <c r="J305" s="29">
        <f t="shared" si="222"/>
        <v>0</v>
      </c>
      <c r="K305" s="29">
        <f t="shared" si="222"/>
        <v>0</v>
      </c>
      <c r="L305" s="29">
        <f t="shared" si="222"/>
        <v>0</v>
      </c>
      <c r="M305" s="29">
        <f t="shared" si="222"/>
        <v>0</v>
      </c>
      <c r="N305" s="30">
        <f t="shared" si="222"/>
        <v>0</v>
      </c>
      <c r="O305" s="31">
        <f>SUM(B305:N305)</f>
        <v>99</v>
      </c>
      <c r="P305" s="32"/>
      <c r="Q305" s="28">
        <f t="shared" ref="Q305:AC308" si="223">SUM(Q37+Q104+Q171)</f>
        <v>4</v>
      </c>
      <c r="R305" s="29">
        <f t="shared" si="223"/>
        <v>0</v>
      </c>
      <c r="S305" s="29">
        <f t="shared" si="223"/>
        <v>93</v>
      </c>
      <c r="T305" s="29">
        <f t="shared" si="223"/>
        <v>1</v>
      </c>
      <c r="U305" s="29">
        <f t="shared" si="223"/>
        <v>12</v>
      </c>
      <c r="V305" s="29">
        <f t="shared" si="223"/>
        <v>0</v>
      </c>
      <c r="W305" s="29">
        <f t="shared" si="223"/>
        <v>4</v>
      </c>
      <c r="X305" s="29">
        <f t="shared" si="223"/>
        <v>1</v>
      </c>
      <c r="Y305" s="29">
        <f t="shared" si="223"/>
        <v>1</v>
      </c>
      <c r="Z305" s="29">
        <f t="shared" si="223"/>
        <v>0</v>
      </c>
      <c r="AA305" s="29">
        <f t="shared" si="223"/>
        <v>0</v>
      </c>
      <c r="AB305" s="29">
        <f t="shared" si="223"/>
        <v>0</v>
      </c>
      <c r="AC305" s="30">
        <f t="shared" si="223"/>
        <v>0</v>
      </c>
      <c r="AD305" s="31">
        <f>SUM(Q305:AC305)</f>
        <v>116</v>
      </c>
      <c r="AE305" s="32"/>
      <c r="AF305" s="28">
        <f t="shared" ref="AF305:AR308" si="224">SUM(AF37+AF104+AF171)</f>
        <v>2</v>
      </c>
      <c r="AG305" s="29">
        <f t="shared" si="224"/>
        <v>0</v>
      </c>
      <c r="AH305" s="29">
        <f t="shared" si="224"/>
        <v>41</v>
      </c>
      <c r="AI305" s="29">
        <f t="shared" si="224"/>
        <v>3</v>
      </c>
      <c r="AJ305" s="29">
        <f t="shared" si="224"/>
        <v>10</v>
      </c>
      <c r="AK305" s="29">
        <f t="shared" si="224"/>
        <v>0</v>
      </c>
      <c r="AL305" s="29">
        <f t="shared" si="224"/>
        <v>4</v>
      </c>
      <c r="AM305" s="29">
        <f t="shared" si="224"/>
        <v>2</v>
      </c>
      <c r="AN305" s="29">
        <f t="shared" si="224"/>
        <v>1</v>
      </c>
      <c r="AO305" s="29">
        <f t="shared" si="224"/>
        <v>0</v>
      </c>
      <c r="AP305" s="29">
        <f t="shared" si="224"/>
        <v>0</v>
      </c>
      <c r="AQ305" s="29">
        <f t="shared" si="224"/>
        <v>0</v>
      </c>
      <c r="AR305" s="30">
        <f t="shared" si="224"/>
        <v>0</v>
      </c>
      <c r="AS305" s="31">
        <f>SUM(AF305:AR305)</f>
        <v>63</v>
      </c>
      <c r="AT305" s="32"/>
      <c r="AU305" s="31">
        <f>SUM(O305+AD305+AS305)</f>
        <v>278</v>
      </c>
    </row>
    <row r="306" spans="1:47" ht="15.75" customHeight="1">
      <c r="A306" s="23">
        <v>0.51041666666666696</v>
      </c>
      <c r="B306" s="33">
        <f t="shared" si="222"/>
        <v>7</v>
      </c>
      <c r="C306" s="32">
        <f t="shared" si="222"/>
        <v>2</v>
      </c>
      <c r="D306" s="32">
        <f t="shared" si="222"/>
        <v>79</v>
      </c>
      <c r="E306" s="32">
        <f t="shared" si="222"/>
        <v>0</v>
      </c>
      <c r="F306" s="32">
        <f t="shared" si="222"/>
        <v>7</v>
      </c>
      <c r="G306" s="32">
        <f t="shared" si="222"/>
        <v>1</v>
      </c>
      <c r="H306" s="32">
        <f t="shared" si="222"/>
        <v>0</v>
      </c>
      <c r="I306" s="32">
        <f t="shared" si="222"/>
        <v>3</v>
      </c>
      <c r="J306" s="32">
        <f t="shared" si="222"/>
        <v>0</v>
      </c>
      <c r="K306" s="32">
        <f t="shared" si="222"/>
        <v>0</v>
      </c>
      <c r="L306" s="32">
        <f t="shared" si="222"/>
        <v>0</v>
      </c>
      <c r="M306" s="32">
        <f t="shared" si="222"/>
        <v>0</v>
      </c>
      <c r="N306" s="34">
        <f t="shared" si="222"/>
        <v>0</v>
      </c>
      <c r="O306" s="35">
        <f>SUM(B306:N306)</f>
        <v>99</v>
      </c>
      <c r="P306" s="32"/>
      <c r="Q306" s="33">
        <f t="shared" si="223"/>
        <v>0</v>
      </c>
      <c r="R306" s="32">
        <f t="shared" si="223"/>
        <v>4</v>
      </c>
      <c r="S306" s="32">
        <f t="shared" si="223"/>
        <v>81</v>
      </c>
      <c r="T306" s="32">
        <f t="shared" si="223"/>
        <v>3</v>
      </c>
      <c r="U306" s="32">
        <f t="shared" si="223"/>
        <v>23</v>
      </c>
      <c r="V306" s="32">
        <f t="shared" si="223"/>
        <v>0</v>
      </c>
      <c r="W306" s="32">
        <f t="shared" si="223"/>
        <v>2</v>
      </c>
      <c r="X306" s="32">
        <f t="shared" si="223"/>
        <v>0</v>
      </c>
      <c r="Y306" s="32">
        <f t="shared" si="223"/>
        <v>1</v>
      </c>
      <c r="Z306" s="32">
        <f t="shared" si="223"/>
        <v>0</v>
      </c>
      <c r="AA306" s="32">
        <f t="shared" si="223"/>
        <v>0</v>
      </c>
      <c r="AB306" s="32">
        <f t="shared" si="223"/>
        <v>0</v>
      </c>
      <c r="AC306" s="34">
        <f t="shared" si="223"/>
        <v>0</v>
      </c>
      <c r="AD306" s="35">
        <f>SUM(Q306:AC306)</f>
        <v>114</v>
      </c>
      <c r="AE306" s="32"/>
      <c r="AF306" s="33">
        <f t="shared" si="224"/>
        <v>2</v>
      </c>
      <c r="AG306" s="32">
        <f t="shared" si="224"/>
        <v>0</v>
      </c>
      <c r="AH306" s="32">
        <f t="shared" si="224"/>
        <v>39</v>
      </c>
      <c r="AI306" s="32">
        <f t="shared" si="224"/>
        <v>3</v>
      </c>
      <c r="AJ306" s="32">
        <f t="shared" si="224"/>
        <v>6</v>
      </c>
      <c r="AK306" s="32">
        <f t="shared" si="224"/>
        <v>0</v>
      </c>
      <c r="AL306" s="32">
        <f t="shared" si="224"/>
        <v>3</v>
      </c>
      <c r="AM306" s="32">
        <f t="shared" si="224"/>
        <v>3</v>
      </c>
      <c r="AN306" s="32">
        <f t="shared" si="224"/>
        <v>0</v>
      </c>
      <c r="AO306" s="32">
        <f t="shared" si="224"/>
        <v>0</v>
      </c>
      <c r="AP306" s="32">
        <f t="shared" si="224"/>
        <v>0</v>
      </c>
      <c r="AQ306" s="32">
        <f t="shared" si="224"/>
        <v>0</v>
      </c>
      <c r="AR306" s="34">
        <f t="shared" si="224"/>
        <v>0</v>
      </c>
      <c r="AS306" s="35">
        <f>SUM(AF306:AR306)</f>
        <v>56</v>
      </c>
      <c r="AT306" s="32"/>
      <c r="AU306" s="35">
        <f>SUM(O306+AD306+AS306)</f>
        <v>269</v>
      </c>
    </row>
    <row r="307" spans="1:47" ht="15.75" customHeight="1">
      <c r="A307" s="23">
        <v>0.52083333333333304</v>
      </c>
      <c r="B307" s="33">
        <f t="shared" si="222"/>
        <v>14</v>
      </c>
      <c r="C307" s="32">
        <f t="shared" si="222"/>
        <v>1</v>
      </c>
      <c r="D307" s="32">
        <f t="shared" si="222"/>
        <v>96</v>
      </c>
      <c r="E307" s="32">
        <f t="shared" si="222"/>
        <v>1</v>
      </c>
      <c r="F307" s="32">
        <f t="shared" si="222"/>
        <v>13</v>
      </c>
      <c r="G307" s="32">
        <f t="shared" si="222"/>
        <v>0</v>
      </c>
      <c r="H307" s="32">
        <f t="shared" si="222"/>
        <v>0</v>
      </c>
      <c r="I307" s="32">
        <f t="shared" si="222"/>
        <v>0</v>
      </c>
      <c r="J307" s="32">
        <f t="shared" si="222"/>
        <v>0</v>
      </c>
      <c r="K307" s="32">
        <f t="shared" si="222"/>
        <v>0</v>
      </c>
      <c r="L307" s="32">
        <f t="shared" si="222"/>
        <v>0</v>
      </c>
      <c r="M307" s="32">
        <f t="shared" si="222"/>
        <v>0</v>
      </c>
      <c r="N307" s="34">
        <f t="shared" si="222"/>
        <v>0</v>
      </c>
      <c r="O307" s="35">
        <f>SUM(B307:N307)</f>
        <v>125</v>
      </c>
      <c r="P307" s="32"/>
      <c r="Q307" s="33">
        <f t="shared" si="223"/>
        <v>1</v>
      </c>
      <c r="R307" s="32">
        <f t="shared" si="223"/>
        <v>1</v>
      </c>
      <c r="S307" s="32">
        <f t="shared" si="223"/>
        <v>124</v>
      </c>
      <c r="T307" s="32">
        <f t="shared" si="223"/>
        <v>2</v>
      </c>
      <c r="U307" s="32">
        <f t="shared" si="223"/>
        <v>19</v>
      </c>
      <c r="V307" s="32">
        <f t="shared" si="223"/>
        <v>0</v>
      </c>
      <c r="W307" s="32">
        <f t="shared" si="223"/>
        <v>3</v>
      </c>
      <c r="X307" s="32">
        <f t="shared" si="223"/>
        <v>2</v>
      </c>
      <c r="Y307" s="32">
        <f t="shared" si="223"/>
        <v>0</v>
      </c>
      <c r="Z307" s="32">
        <f t="shared" si="223"/>
        <v>0</v>
      </c>
      <c r="AA307" s="32">
        <f t="shared" si="223"/>
        <v>1</v>
      </c>
      <c r="AB307" s="32">
        <f t="shared" si="223"/>
        <v>0</v>
      </c>
      <c r="AC307" s="34">
        <f t="shared" si="223"/>
        <v>0</v>
      </c>
      <c r="AD307" s="35">
        <f>SUM(Q307:AC307)</f>
        <v>153</v>
      </c>
      <c r="AE307" s="32"/>
      <c r="AF307" s="33">
        <f t="shared" si="224"/>
        <v>3</v>
      </c>
      <c r="AG307" s="32">
        <f t="shared" si="224"/>
        <v>0</v>
      </c>
      <c r="AH307" s="32">
        <f t="shared" si="224"/>
        <v>39</v>
      </c>
      <c r="AI307" s="32">
        <f t="shared" si="224"/>
        <v>6</v>
      </c>
      <c r="AJ307" s="32">
        <f t="shared" si="224"/>
        <v>8</v>
      </c>
      <c r="AK307" s="32">
        <f t="shared" si="224"/>
        <v>0</v>
      </c>
      <c r="AL307" s="32">
        <f t="shared" si="224"/>
        <v>2</v>
      </c>
      <c r="AM307" s="32">
        <f t="shared" si="224"/>
        <v>1</v>
      </c>
      <c r="AN307" s="32">
        <f t="shared" si="224"/>
        <v>0</v>
      </c>
      <c r="AO307" s="32">
        <f t="shared" si="224"/>
        <v>0</v>
      </c>
      <c r="AP307" s="32">
        <f t="shared" si="224"/>
        <v>0</v>
      </c>
      <c r="AQ307" s="32">
        <f t="shared" si="224"/>
        <v>0</v>
      </c>
      <c r="AR307" s="34">
        <f t="shared" si="224"/>
        <v>0</v>
      </c>
      <c r="AS307" s="35">
        <f>SUM(AF307:AR307)</f>
        <v>59</v>
      </c>
      <c r="AT307" s="32"/>
      <c r="AU307" s="35">
        <f>SUM(O307+AD307+AS307)</f>
        <v>337</v>
      </c>
    </row>
    <row r="308" spans="1:47" ht="15.75" customHeight="1">
      <c r="A308" s="24">
        <v>0.53125</v>
      </c>
      <c r="B308" s="36">
        <f t="shared" si="222"/>
        <v>16</v>
      </c>
      <c r="C308" s="37">
        <f t="shared" si="222"/>
        <v>2</v>
      </c>
      <c r="D308" s="37">
        <f t="shared" si="222"/>
        <v>98</v>
      </c>
      <c r="E308" s="37">
        <f t="shared" si="222"/>
        <v>8</v>
      </c>
      <c r="F308" s="37">
        <f t="shared" si="222"/>
        <v>8</v>
      </c>
      <c r="G308" s="37">
        <f t="shared" si="222"/>
        <v>0</v>
      </c>
      <c r="H308" s="37">
        <f t="shared" si="222"/>
        <v>0</v>
      </c>
      <c r="I308" s="37">
        <f t="shared" si="222"/>
        <v>1</v>
      </c>
      <c r="J308" s="37">
        <f t="shared" si="222"/>
        <v>0</v>
      </c>
      <c r="K308" s="37">
        <f t="shared" si="222"/>
        <v>0</v>
      </c>
      <c r="L308" s="37">
        <f t="shared" si="222"/>
        <v>0</v>
      </c>
      <c r="M308" s="37">
        <f t="shared" si="222"/>
        <v>0</v>
      </c>
      <c r="N308" s="38">
        <f t="shared" si="222"/>
        <v>0</v>
      </c>
      <c r="O308" s="39">
        <f>SUM(B308:N308)</f>
        <v>133</v>
      </c>
      <c r="P308" s="32"/>
      <c r="Q308" s="36">
        <f t="shared" si="223"/>
        <v>2</v>
      </c>
      <c r="R308" s="37">
        <f t="shared" si="223"/>
        <v>2</v>
      </c>
      <c r="S308" s="37">
        <f t="shared" si="223"/>
        <v>114</v>
      </c>
      <c r="T308" s="37">
        <f t="shared" si="223"/>
        <v>2</v>
      </c>
      <c r="U308" s="37">
        <f t="shared" si="223"/>
        <v>16</v>
      </c>
      <c r="V308" s="37">
        <f t="shared" si="223"/>
        <v>0</v>
      </c>
      <c r="W308" s="37">
        <f t="shared" si="223"/>
        <v>2</v>
      </c>
      <c r="X308" s="37">
        <f t="shared" si="223"/>
        <v>2</v>
      </c>
      <c r="Y308" s="37">
        <f t="shared" si="223"/>
        <v>0</v>
      </c>
      <c r="Z308" s="37">
        <f t="shared" si="223"/>
        <v>0</v>
      </c>
      <c r="AA308" s="37">
        <f t="shared" si="223"/>
        <v>0</v>
      </c>
      <c r="AB308" s="37">
        <f t="shared" si="223"/>
        <v>0</v>
      </c>
      <c r="AC308" s="38">
        <f t="shared" si="223"/>
        <v>0</v>
      </c>
      <c r="AD308" s="39">
        <f>SUM(Q308:AC308)</f>
        <v>140</v>
      </c>
      <c r="AE308" s="32"/>
      <c r="AF308" s="36">
        <f t="shared" si="224"/>
        <v>2</v>
      </c>
      <c r="AG308" s="37">
        <f t="shared" si="224"/>
        <v>0</v>
      </c>
      <c r="AH308" s="37">
        <f t="shared" si="224"/>
        <v>51</v>
      </c>
      <c r="AI308" s="37">
        <f t="shared" si="224"/>
        <v>2</v>
      </c>
      <c r="AJ308" s="37">
        <f t="shared" si="224"/>
        <v>6</v>
      </c>
      <c r="AK308" s="37">
        <f t="shared" si="224"/>
        <v>1</v>
      </c>
      <c r="AL308" s="37">
        <f t="shared" si="224"/>
        <v>5</v>
      </c>
      <c r="AM308" s="37">
        <f t="shared" si="224"/>
        <v>0</v>
      </c>
      <c r="AN308" s="37">
        <f t="shared" si="224"/>
        <v>1</v>
      </c>
      <c r="AO308" s="37">
        <f t="shared" si="224"/>
        <v>0</v>
      </c>
      <c r="AP308" s="37">
        <f t="shared" si="224"/>
        <v>0</v>
      </c>
      <c r="AQ308" s="37">
        <f t="shared" si="224"/>
        <v>0</v>
      </c>
      <c r="AR308" s="38">
        <f t="shared" si="224"/>
        <v>0</v>
      </c>
      <c r="AS308" s="39">
        <f>SUM(AF308:AR308)</f>
        <v>68</v>
      </c>
      <c r="AT308" s="32"/>
      <c r="AU308" s="39">
        <f>SUM(O308+AD308+AS308)</f>
        <v>341</v>
      </c>
    </row>
    <row r="309" spans="1:47" ht="15.75" customHeight="1">
      <c r="A309" s="25" t="s">
        <v>21</v>
      </c>
      <c r="B309" s="40">
        <f t="shared" ref="B309:O309" si="225">SUM(B305:B308)</f>
        <v>43</v>
      </c>
      <c r="C309" s="41">
        <f t="shared" si="225"/>
        <v>9</v>
      </c>
      <c r="D309" s="41">
        <f t="shared" si="225"/>
        <v>351</v>
      </c>
      <c r="E309" s="41">
        <f t="shared" si="225"/>
        <v>11</v>
      </c>
      <c r="F309" s="41">
        <f t="shared" si="225"/>
        <v>37</v>
      </c>
      <c r="G309" s="41">
        <f t="shared" si="225"/>
        <v>1</v>
      </c>
      <c r="H309" s="41">
        <f t="shared" si="225"/>
        <v>0</v>
      </c>
      <c r="I309" s="41">
        <f t="shared" si="225"/>
        <v>4</v>
      </c>
      <c r="J309" s="41">
        <f t="shared" si="225"/>
        <v>0</v>
      </c>
      <c r="K309" s="41">
        <f t="shared" si="225"/>
        <v>0</v>
      </c>
      <c r="L309" s="41">
        <f t="shared" si="225"/>
        <v>0</v>
      </c>
      <c r="M309" s="41">
        <f t="shared" si="225"/>
        <v>0</v>
      </c>
      <c r="N309" s="42">
        <f t="shared" si="225"/>
        <v>0</v>
      </c>
      <c r="O309" s="43">
        <f t="shared" si="225"/>
        <v>456</v>
      </c>
      <c r="P309" s="32"/>
      <c r="Q309" s="40">
        <f t="shared" ref="Q309:AD309" si="226">SUM(Q305:Q308)</f>
        <v>7</v>
      </c>
      <c r="R309" s="41">
        <f t="shared" si="226"/>
        <v>7</v>
      </c>
      <c r="S309" s="41">
        <f t="shared" si="226"/>
        <v>412</v>
      </c>
      <c r="T309" s="41">
        <f t="shared" si="226"/>
        <v>8</v>
      </c>
      <c r="U309" s="41">
        <f t="shared" si="226"/>
        <v>70</v>
      </c>
      <c r="V309" s="41">
        <f t="shared" si="226"/>
        <v>0</v>
      </c>
      <c r="W309" s="41">
        <f t="shared" si="226"/>
        <v>11</v>
      </c>
      <c r="X309" s="41">
        <f t="shared" si="226"/>
        <v>5</v>
      </c>
      <c r="Y309" s="41">
        <f t="shared" si="226"/>
        <v>2</v>
      </c>
      <c r="Z309" s="41">
        <f t="shared" si="226"/>
        <v>0</v>
      </c>
      <c r="AA309" s="41">
        <f t="shared" si="226"/>
        <v>1</v>
      </c>
      <c r="AB309" s="41">
        <f t="shared" si="226"/>
        <v>0</v>
      </c>
      <c r="AC309" s="42">
        <f t="shared" si="226"/>
        <v>0</v>
      </c>
      <c r="AD309" s="43">
        <f t="shared" si="226"/>
        <v>523</v>
      </c>
      <c r="AE309" s="32"/>
      <c r="AF309" s="40">
        <f t="shared" ref="AF309:AS309" si="227">SUM(AF305:AF308)</f>
        <v>9</v>
      </c>
      <c r="AG309" s="41">
        <f t="shared" si="227"/>
        <v>0</v>
      </c>
      <c r="AH309" s="41">
        <f t="shared" si="227"/>
        <v>170</v>
      </c>
      <c r="AI309" s="41">
        <f t="shared" si="227"/>
        <v>14</v>
      </c>
      <c r="AJ309" s="41">
        <f t="shared" si="227"/>
        <v>30</v>
      </c>
      <c r="AK309" s="41">
        <f t="shared" si="227"/>
        <v>1</v>
      </c>
      <c r="AL309" s="41">
        <f t="shared" si="227"/>
        <v>14</v>
      </c>
      <c r="AM309" s="41">
        <f t="shared" si="227"/>
        <v>6</v>
      </c>
      <c r="AN309" s="41">
        <f t="shared" si="227"/>
        <v>2</v>
      </c>
      <c r="AO309" s="41">
        <f t="shared" si="227"/>
        <v>0</v>
      </c>
      <c r="AP309" s="41">
        <f t="shared" si="227"/>
        <v>0</v>
      </c>
      <c r="AQ309" s="41">
        <f t="shared" si="227"/>
        <v>0</v>
      </c>
      <c r="AR309" s="42">
        <f t="shared" si="227"/>
        <v>0</v>
      </c>
      <c r="AS309" s="43">
        <f t="shared" si="227"/>
        <v>246</v>
      </c>
      <c r="AT309" s="32"/>
      <c r="AU309" s="43">
        <f>SUM(AU305:AU308)</f>
        <v>1225</v>
      </c>
    </row>
    <row r="310" spans="1:47" ht="15.75" customHeight="1">
      <c r="A310" s="22">
        <v>0.54166666666666696</v>
      </c>
      <c r="B310" s="28">
        <f t="shared" ref="B310:N313" si="228">SUM(B42+B109+B176)</f>
        <v>20</v>
      </c>
      <c r="C310" s="29">
        <f t="shared" si="228"/>
        <v>1</v>
      </c>
      <c r="D310" s="29">
        <f t="shared" si="228"/>
        <v>65</v>
      </c>
      <c r="E310" s="29">
        <f t="shared" si="228"/>
        <v>4</v>
      </c>
      <c r="F310" s="29">
        <f t="shared" si="228"/>
        <v>6</v>
      </c>
      <c r="G310" s="29">
        <f t="shared" si="228"/>
        <v>0</v>
      </c>
      <c r="H310" s="29">
        <f t="shared" si="228"/>
        <v>0</v>
      </c>
      <c r="I310" s="29">
        <f t="shared" si="228"/>
        <v>0</v>
      </c>
      <c r="J310" s="29">
        <f t="shared" si="228"/>
        <v>0</v>
      </c>
      <c r="K310" s="29">
        <f t="shared" si="228"/>
        <v>0</v>
      </c>
      <c r="L310" s="29">
        <f t="shared" si="228"/>
        <v>0</v>
      </c>
      <c r="M310" s="29">
        <f t="shared" si="228"/>
        <v>0</v>
      </c>
      <c r="N310" s="30">
        <f t="shared" si="228"/>
        <v>0</v>
      </c>
      <c r="O310" s="31">
        <f>SUM(B310:N310)</f>
        <v>96</v>
      </c>
      <c r="P310" s="32"/>
      <c r="Q310" s="28">
        <f t="shared" ref="Q310:AC313" si="229">SUM(Q42+Q109+Q176)</f>
        <v>1</v>
      </c>
      <c r="R310" s="29">
        <f t="shared" si="229"/>
        <v>1</v>
      </c>
      <c r="S310" s="29">
        <f t="shared" si="229"/>
        <v>102</v>
      </c>
      <c r="T310" s="29">
        <f t="shared" si="229"/>
        <v>3</v>
      </c>
      <c r="U310" s="29">
        <f t="shared" si="229"/>
        <v>17</v>
      </c>
      <c r="V310" s="29">
        <f t="shared" si="229"/>
        <v>0</v>
      </c>
      <c r="W310" s="29">
        <f t="shared" si="229"/>
        <v>4</v>
      </c>
      <c r="X310" s="29">
        <f t="shared" si="229"/>
        <v>3</v>
      </c>
      <c r="Y310" s="29">
        <f t="shared" si="229"/>
        <v>1</v>
      </c>
      <c r="Z310" s="29">
        <f t="shared" si="229"/>
        <v>0</v>
      </c>
      <c r="AA310" s="29">
        <f t="shared" si="229"/>
        <v>0</v>
      </c>
      <c r="AB310" s="29">
        <f t="shared" si="229"/>
        <v>0</v>
      </c>
      <c r="AC310" s="30">
        <f t="shared" si="229"/>
        <v>0</v>
      </c>
      <c r="AD310" s="31">
        <f>SUM(Q310:AC310)</f>
        <v>132</v>
      </c>
      <c r="AE310" s="32"/>
      <c r="AF310" s="28">
        <f t="shared" ref="AF310:AR313" si="230">SUM(AF42+AF109+AF176)</f>
        <v>6</v>
      </c>
      <c r="AG310" s="29">
        <f t="shared" si="230"/>
        <v>0</v>
      </c>
      <c r="AH310" s="29">
        <f t="shared" si="230"/>
        <v>41</v>
      </c>
      <c r="AI310" s="29">
        <f t="shared" si="230"/>
        <v>2</v>
      </c>
      <c r="AJ310" s="29">
        <f t="shared" si="230"/>
        <v>10</v>
      </c>
      <c r="AK310" s="29">
        <f t="shared" si="230"/>
        <v>0</v>
      </c>
      <c r="AL310" s="29">
        <f t="shared" si="230"/>
        <v>3</v>
      </c>
      <c r="AM310" s="29">
        <f t="shared" si="230"/>
        <v>1</v>
      </c>
      <c r="AN310" s="29">
        <f t="shared" si="230"/>
        <v>0</v>
      </c>
      <c r="AO310" s="29">
        <f t="shared" si="230"/>
        <v>0</v>
      </c>
      <c r="AP310" s="29">
        <f t="shared" si="230"/>
        <v>0</v>
      </c>
      <c r="AQ310" s="29">
        <f t="shared" si="230"/>
        <v>0</v>
      </c>
      <c r="AR310" s="30">
        <f t="shared" si="230"/>
        <v>0</v>
      </c>
      <c r="AS310" s="31">
        <f>SUM(AF310:AR310)</f>
        <v>63</v>
      </c>
      <c r="AT310" s="32"/>
      <c r="AU310" s="31">
        <f>SUM(O310+AD310+AS310)</f>
        <v>291</v>
      </c>
    </row>
    <row r="311" spans="1:47" ht="15.75" customHeight="1">
      <c r="A311" s="23">
        <v>0.55208333333333304</v>
      </c>
      <c r="B311" s="33">
        <f t="shared" si="228"/>
        <v>8</v>
      </c>
      <c r="C311" s="32">
        <f t="shared" si="228"/>
        <v>3</v>
      </c>
      <c r="D311" s="32">
        <f t="shared" si="228"/>
        <v>93</v>
      </c>
      <c r="E311" s="32">
        <f t="shared" si="228"/>
        <v>2</v>
      </c>
      <c r="F311" s="32">
        <f t="shared" si="228"/>
        <v>10</v>
      </c>
      <c r="G311" s="32">
        <f t="shared" si="228"/>
        <v>0</v>
      </c>
      <c r="H311" s="32">
        <f t="shared" si="228"/>
        <v>1</v>
      </c>
      <c r="I311" s="32">
        <f t="shared" si="228"/>
        <v>0</v>
      </c>
      <c r="J311" s="32">
        <f t="shared" si="228"/>
        <v>0</v>
      </c>
      <c r="K311" s="32">
        <f t="shared" si="228"/>
        <v>0</v>
      </c>
      <c r="L311" s="32">
        <f t="shared" si="228"/>
        <v>0</v>
      </c>
      <c r="M311" s="32">
        <f t="shared" si="228"/>
        <v>0</v>
      </c>
      <c r="N311" s="34">
        <f t="shared" si="228"/>
        <v>0</v>
      </c>
      <c r="O311" s="35">
        <f>SUM(B311:N311)</f>
        <v>117</v>
      </c>
      <c r="P311" s="32"/>
      <c r="Q311" s="33">
        <f t="shared" si="229"/>
        <v>2</v>
      </c>
      <c r="R311" s="32">
        <f t="shared" si="229"/>
        <v>0</v>
      </c>
      <c r="S311" s="32">
        <f t="shared" si="229"/>
        <v>101</v>
      </c>
      <c r="T311" s="32">
        <f t="shared" si="229"/>
        <v>6</v>
      </c>
      <c r="U311" s="32">
        <f t="shared" si="229"/>
        <v>15</v>
      </c>
      <c r="V311" s="32">
        <f t="shared" si="229"/>
        <v>0</v>
      </c>
      <c r="W311" s="32">
        <f t="shared" si="229"/>
        <v>5</v>
      </c>
      <c r="X311" s="32">
        <f t="shared" si="229"/>
        <v>1</v>
      </c>
      <c r="Y311" s="32">
        <f t="shared" si="229"/>
        <v>1</v>
      </c>
      <c r="Z311" s="32">
        <f t="shared" si="229"/>
        <v>0</v>
      </c>
      <c r="AA311" s="32">
        <f t="shared" si="229"/>
        <v>0</v>
      </c>
      <c r="AB311" s="32">
        <f t="shared" si="229"/>
        <v>0</v>
      </c>
      <c r="AC311" s="34">
        <f t="shared" si="229"/>
        <v>0</v>
      </c>
      <c r="AD311" s="35">
        <f>SUM(Q311:AC311)</f>
        <v>131</v>
      </c>
      <c r="AE311" s="32"/>
      <c r="AF311" s="33">
        <f t="shared" si="230"/>
        <v>3</v>
      </c>
      <c r="AG311" s="32">
        <f t="shared" si="230"/>
        <v>1</v>
      </c>
      <c r="AH311" s="32">
        <f t="shared" si="230"/>
        <v>56</v>
      </c>
      <c r="AI311" s="32">
        <f t="shared" si="230"/>
        <v>6</v>
      </c>
      <c r="AJ311" s="32">
        <f t="shared" si="230"/>
        <v>9</v>
      </c>
      <c r="AK311" s="32">
        <f t="shared" si="230"/>
        <v>0</v>
      </c>
      <c r="AL311" s="32">
        <f t="shared" si="230"/>
        <v>10</v>
      </c>
      <c r="AM311" s="32">
        <f t="shared" si="230"/>
        <v>1</v>
      </c>
      <c r="AN311" s="32">
        <f t="shared" si="230"/>
        <v>0</v>
      </c>
      <c r="AO311" s="32">
        <f t="shared" si="230"/>
        <v>0</v>
      </c>
      <c r="AP311" s="32">
        <f t="shared" si="230"/>
        <v>0</v>
      </c>
      <c r="AQ311" s="32">
        <f t="shared" si="230"/>
        <v>0</v>
      </c>
      <c r="AR311" s="34">
        <f t="shared" si="230"/>
        <v>0</v>
      </c>
      <c r="AS311" s="35">
        <f>SUM(AF311:AR311)</f>
        <v>86</v>
      </c>
      <c r="AT311" s="32"/>
      <c r="AU311" s="35">
        <f>SUM(O311+AD311+AS311)</f>
        <v>334</v>
      </c>
    </row>
    <row r="312" spans="1:47" ht="15.75" customHeight="1">
      <c r="A312" s="23">
        <v>0.5625</v>
      </c>
      <c r="B312" s="33">
        <f t="shared" si="228"/>
        <v>7</v>
      </c>
      <c r="C312" s="32">
        <f t="shared" si="228"/>
        <v>1</v>
      </c>
      <c r="D312" s="32">
        <f t="shared" si="228"/>
        <v>97</v>
      </c>
      <c r="E312" s="32">
        <f t="shared" si="228"/>
        <v>5</v>
      </c>
      <c r="F312" s="32">
        <f t="shared" si="228"/>
        <v>5</v>
      </c>
      <c r="G312" s="32">
        <f t="shared" si="228"/>
        <v>0</v>
      </c>
      <c r="H312" s="32">
        <f t="shared" si="228"/>
        <v>1</v>
      </c>
      <c r="I312" s="32">
        <f t="shared" si="228"/>
        <v>1</v>
      </c>
      <c r="J312" s="32">
        <f t="shared" si="228"/>
        <v>0</v>
      </c>
      <c r="K312" s="32">
        <f t="shared" si="228"/>
        <v>0</v>
      </c>
      <c r="L312" s="32">
        <f t="shared" si="228"/>
        <v>0</v>
      </c>
      <c r="M312" s="32">
        <f t="shared" si="228"/>
        <v>0</v>
      </c>
      <c r="N312" s="34">
        <f t="shared" si="228"/>
        <v>0</v>
      </c>
      <c r="O312" s="35">
        <f>SUM(B312:N312)</f>
        <v>117</v>
      </c>
      <c r="P312" s="32"/>
      <c r="Q312" s="33">
        <f t="shared" si="229"/>
        <v>2</v>
      </c>
      <c r="R312" s="32">
        <f t="shared" si="229"/>
        <v>0</v>
      </c>
      <c r="S312" s="32">
        <f t="shared" si="229"/>
        <v>105</v>
      </c>
      <c r="T312" s="32">
        <f t="shared" si="229"/>
        <v>3</v>
      </c>
      <c r="U312" s="32">
        <f t="shared" si="229"/>
        <v>16</v>
      </c>
      <c r="V312" s="32">
        <f t="shared" si="229"/>
        <v>0</v>
      </c>
      <c r="W312" s="32">
        <f t="shared" si="229"/>
        <v>3</v>
      </c>
      <c r="X312" s="32">
        <f t="shared" si="229"/>
        <v>1</v>
      </c>
      <c r="Y312" s="32">
        <f t="shared" si="229"/>
        <v>0</v>
      </c>
      <c r="Z312" s="32">
        <f t="shared" si="229"/>
        <v>0</v>
      </c>
      <c r="AA312" s="32">
        <f t="shared" si="229"/>
        <v>0</v>
      </c>
      <c r="AB312" s="32">
        <f t="shared" si="229"/>
        <v>0</v>
      </c>
      <c r="AC312" s="34">
        <f t="shared" si="229"/>
        <v>0</v>
      </c>
      <c r="AD312" s="35">
        <f>SUM(Q312:AC312)</f>
        <v>130</v>
      </c>
      <c r="AE312" s="32"/>
      <c r="AF312" s="33">
        <f t="shared" si="230"/>
        <v>1</v>
      </c>
      <c r="AG312" s="32">
        <f t="shared" si="230"/>
        <v>0</v>
      </c>
      <c r="AH312" s="32">
        <f t="shared" si="230"/>
        <v>44</v>
      </c>
      <c r="AI312" s="32">
        <f t="shared" si="230"/>
        <v>4</v>
      </c>
      <c r="AJ312" s="32">
        <f t="shared" si="230"/>
        <v>7</v>
      </c>
      <c r="AK312" s="32">
        <f t="shared" si="230"/>
        <v>0</v>
      </c>
      <c r="AL312" s="32">
        <f t="shared" si="230"/>
        <v>6</v>
      </c>
      <c r="AM312" s="32">
        <f t="shared" si="230"/>
        <v>0</v>
      </c>
      <c r="AN312" s="32">
        <f t="shared" si="230"/>
        <v>0</v>
      </c>
      <c r="AO312" s="32">
        <f t="shared" si="230"/>
        <v>0</v>
      </c>
      <c r="AP312" s="32">
        <f t="shared" si="230"/>
        <v>0</v>
      </c>
      <c r="AQ312" s="32">
        <f t="shared" si="230"/>
        <v>0</v>
      </c>
      <c r="AR312" s="34">
        <f t="shared" si="230"/>
        <v>0</v>
      </c>
      <c r="AS312" s="35">
        <f>SUM(AF312:AR312)</f>
        <v>62</v>
      </c>
      <c r="AT312" s="32"/>
      <c r="AU312" s="35">
        <f>SUM(O312+AD312+AS312)</f>
        <v>309</v>
      </c>
    </row>
    <row r="313" spans="1:47" ht="15.75" customHeight="1">
      <c r="A313" s="24">
        <v>0.57291666666666696</v>
      </c>
      <c r="B313" s="36">
        <f t="shared" si="228"/>
        <v>8</v>
      </c>
      <c r="C313" s="37">
        <f t="shared" si="228"/>
        <v>2</v>
      </c>
      <c r="D313" s="37">
        <f t="shared" si="228"/>
        <v>88</v>
      </c>
      <c r="E313" s="37">
        <f t="shared" si="228"/>
        <v>3</v>
      </c>
      <c r="F313" s="37">
        <f t="shared" si="228"/>
        <v>8</v>
      </c>
      <c r="G313" s="37">
        <f t="shared" si="228"/>
        <v>0</v>
      </c>
      <c r="H313" s="37">
        <f t="shared" si="228"/>
        <v>0</v>
      </c>
      <c r="I313" s="37">
        <f t="shared" si="228"/>
        <v>1</v>
      </c>
      <c r="J313" s="37">
        <f t="shared" si="228"/>
        <v>0</v>
      </c>
      <c r="K313" s="37">
        <f t="shared" si="228"/>
        <v>0</v>
      </c>
      <c r="L313" s="37">
        <f t="shared" si="228"/>
        <v>0</v>
      </c>
      <c r="M313" s="37">
        <f t="shared" si="228"/>
        <v>0</v>
      </c>
      <c r="N313" s="38">
        <f t="shared" si="228"/>
        <v>0</v>
      </c>
      <c r="O313" s="39">
        <f>SUM(B313:N313)</f>
        <v>110</v>
      </c>
      <c r="P313" s="32"/>
      <c r="Q313" s="36">
        <f t="shared" si="229"/>
        <v>1</v>
      </c>
      <c r="R313" s="37">
        <f t="shared" si="229"/>
        <v>0</v>
      </c>
      <c r="S313" s="37">
        <f t="shared" si="229"/>
        <v>97</v>
      </c>
      <c r="T313" s="37">
        <f t="shared" si="229"/>
        <v>6</v>
      </c>
      <c r="U313" s="37">
        <f t="shared" si="229"/>
        <v>19</v>
      </c>
      <c r="V313" s="37">
        <f t="shared" si="229"/>
        <v>0</v>
      </c>
      <c r="W313" s="37">
        <f t="shared" si="229"/>
        <v>2</v>
      </c>
      <c r="X313" s="37">
        <f t="shared" si="229"/>
        <v>2</v>
      </c>
      <c r="Y313" s="37">
        <f t="shared" si="229"/>
        <v>0</v>
      </c>
      <c r="Z313" s="37">
        <f t="shared" si="229"/>
        <v>0</v>
      </c>
      <c r="AA313" s="37">
        <f t="shared" si="229"/>
        <v>0</v>
      </c>
      <c r="AB313" s="37">
        <f t="shared" si="229"/>
        <v>0</v>
      </c>
      <c r="AC313" s="38">
        <f t="shared" si="229"/>
        <v>0</v>
      </c>
      <c r="AD313" s="39">
        <f>SUM(Q313:AC313)</f>
        <v>127</v>
      </c>
      <c r="AE313" s="32"/>
      <c r="AF313" s="36">
        <f t="shared" si="230"/>
        <v>1</v>
      </c>
      <c r="AG313" s="37">
        <f t="shared" si="230"/>
        <v>0</v>
      </c>
      <c r="AH313" s="37">
        <f t="shared" si="230"/>
        <v>50</v>
      </c>
      <c r="AI313" s="37">
        <f t="shared" si="230"/>
        <v>2</v>
      </c>
      <c r="AJ313" s="37">
        <f t="shared" si="230"/>
        <v>7</v>
      </c>
      <c r="AK313" s="37">
        <f t="shared" si="230"/>
        <v>0</v>
      </c>
      <c r="AL313" s="37">
        <f t="shared" si="230"/>
        <v>4</v>
      </c>
      <c r="AM313" s="37">
        <f t="shared" si="230"/>
        <v>0</v>
      </c>
      <c r="AN313" s="37">
        <f t="shared" si="230"/>
        <v>1</v>
      </c>
      <c r="AO313" s="37">
        <f t="shared" si="230"/>
        <v>0</v>
      </c>
      <c r="AP313" s="37">
        <f t="shared" si="230"/>
        <v>0</v>
      </c>
      <c r="AQ313" s="37">
        <f t="shared" si="230"/>
        <v>0</v>
      </c>
      <c r="AR313" s="38">
        <f t="shared" si="230"/>
        <v>0</v>
      </c>
      <c r="AS313" s="39">
        <f>SUM(AF313:AR313)</f>
        <v>65</v>
      </c>
      <c r="AT313" s="32"/>
      <c r="AU313" s="39">
        <f>SUM(O313+AD313+AS313)</f>
        <v>302</v>
      </c>
    </row>
    <row r="314" spans="1:47" ht="15.75" customHeight="1">
      <c r="A314" s="25" t="s">
        <v>21</v>
      </c>
      <c r="B314" s="40">
        <f t="shared" ref="B314:O314" si="231">SUM(B310:B313)</f>
        <v>43</v>
      </c>
      <c r="C314" s="41">
        <f t="shared" si="231"/>
        <v>7</v>
      </c>
      <c r="D314" s="41">
        <f t="shared" si="231"/>
        <v>343</v>
      </c>
      <c r="E314" s="41">
        <f t="shared" si="231"/>
        <v>14</v>
      </c>
      <c r="F314" s="41">
        <f t="shared" si="231"/>
        <v>29</v>
      </c>
      <c r="G314" s="41">
        <f t="shared" si="231"/>
        <v>0</v>
      </c>
      <c r="H314" s="41">
        <f t="shared" si="231"/>
        <v>2</v>
      </c>
      <c r="I314" s="41">
        <f t="shared" si="231"/>
        <v>2</v>
      </c>
      <c r="J314" s="41">
        <f t="shared" si="231"/>
        <v>0</v>
      </c>
      <c r="K314" s="41">
        <f t="shared" si="231"/>
        <v>0</v>
      </c>
      <c r="L314" s="41">
        <f t="shared" si="231"/>
        <v>0</v>
      </c>
      <c r="M314" s="41">
        <f t="shared" si="231"/>
        <v>0</v>
      </c>
      <c r="N314" s="42">
        <f t="shared" si="231"/>
        <v>0</v>
      </c>
      <c r="O314" s="43">
        <f t="shared" si="231"/>
        <v>440</v>
      </c>
      <c r="P314" s="32"/>
      <c r="Q314" s="40">
        <f t="shared" ref="Q314:AD314" si="232">SUM(Q310:Q313)</f>
        <v>6</v>
      </c>
      <c r="R314" s="41">
        <f t="shared" si="232"/>
        <v>1</v>
      </c>
      <c r="S314" s="41">
        <f t="shared" si="232"/>
        <v>405</v>
      </c>
      <c r="T314" s="41">
        <f t="shared" si="232"/>
        <v>18</v>
      </c>
      <c r="U314" s="41">
        <f t="shared" si="232"/>
        <v>67</v>
      </c>
      <c r="V314" s="41">
        <f t="shared" si="232"/>
        <v>0</v>
      </c>
      <c r="W314" s="41">
        <f t="shared" si="232"/>
        <v>14</v>
      </c>
      <c r="X314" s="41">
        <f t="shared" si="232"/>
        <v>7</v>
      </c>
      <c r="Y314" s="41">
        <f t="shared" si="232"/>
        <v>2</v>
      </c>
      <c r="Z314" s="41">
        <f t="shared" si="232"/>
        <v>0</v>
      </c>
      <c r="AA314" s="41">
        <f t="shared" si="232"/>
        <v>0</v>
      </c>
      <c r="AB314" s="41">
        <f t="shared" si="232"/>
        <v>0</v>
      </c>
      <c r="AC314" s="42">
        <f t="shared" si="232"/>
        <v>0</v>
      </c>
      <c r="AD314" s="43">
        <f t="shared" si="232"/>
        <v>520</v>
      </c>
      <c r="AE314" s="32"/>
      <c r="AF314" s="40">
        <f t="shared" ref="AF314:AS314" si="233">SUM(AF310:AF313)</f>
        <v>11</v>
      </c>
      <c r="AG314" s="41">
        <f t="shared" si="233"/>
        <v>1</v>
      </c>
      <c r="AH314" s="41">
        <f t="shared" si="233"/>
        <v>191</v>
      </c>
      <c r="AI314" s="41">
        <f t="shared" si="233"/>
        <v>14</v>
      </c>
      <c r="AJ314" s="41">
        <f t="shared" si="233"/>
        <v>33</v>
      </c>
      <c r="AK314" s="41">
        <f t="shared" si="233"/>
        <v>0</v>
      </c>
      <c r="AL314" s="41">
        <f t="shared" si="233"/>
        <v>23</v>
      </c>
      <c r="AM314" s="41">
        <f t="shared" si="233"/>
        <v>2</v>
      </c>
      <c r="AN314" s="41">
        <f t="shared" si="233"/>
        <v>1</v>
      </c>
      <c r="AO314" s="41">
        <f t="shared" si="233"/>
        <v>0</v>
      </c>
      <c r="AP314" s="41">
        <f t="shared" si="233"/>
        <v>0</v>
      </c>
      <c r="AQ314" s="41">
        <f t="shared" si="233"/>
        <v>0</v>
      </c>
      <c r="AR314" s="42">
        <f t="shared" si="233"/>
        <v>0</v>
      </c>
      <c r="AS314" s="43">
        <f t="shared" si="233"/>
        <v>276</v>
      </c>
      <c r="AT314" s="32"/>
      <c r="AU314" s="43">
        <f>SUM(AU310:AU313)</f>
        <v>1236</v>
      </c>
    </row>
    <row r="315" spans="1:47" ht="15.75" customHeight="1">
      <c r="A315" s="22">
        <v>0.58333333333333304</v>
      </c>
      <c r="B315" s="28">
        <f t="shared" ref="B315:N318" si="234">SUM(B47+B114+B181)</f>
        <v>12</v>
      </c>
      <c r="C315" s="29">
        <f t="shared" si="234"/>
        <v>2</v>
      </c>
      <c r="D315" s="29">
        <f t="shared" si="234"/>
        <v>85</v>
      </c>
      <c r="E315" s="29">
        <f t="shared" si="234"/>
        <v>7</v>
      </c>
      <c r="F315" s="29">
        <f t="shared" si="234"/>
        <v>11</v>
      </c>
      <c r="G315" s="29">
        <f t="shared" si="234"/>
        <v>0</v>
      </c>
      <c r="H315" s="29">
        <f t="shared" si="234"/>
        <v>0</v>
      </c>
      <c r="I315" s="29">
        <f t="shared" si="234"/>
        <v>0</v>
      </c>
      <c r="J315" s="29">
        <f t="shared" si="234"/>
        <v>0</v>
      </c>
      <c r="K315" s="29">
        <f t="shared" si="234"/>
        <v>0</v>
      </c>
      <c r="L315" s="29">
        <f t="shared" si="234"/>
        <v>0</v>
      </c>
      <c r="M315" s="29">
        <f t="shared" si="234"/>
        <v>0</v>
      </c>
      <c r="N315" s="30">
        <f t="shared" si="234"/>
        <v>0</v>
      </c>
      <c r="O315" s="31">
        <f>SUM(B315:N315)</f>
        <v>117</v>
      </c>
      <c r="P315" s="32"/>
      <c r="Q315" s="28">
        <f t="shared" ref="Q315:AC318" si="235">SUM(Q47+Q114+Q181)</f>
        <v>0</v>
      </c>
      <c r="R315" s="29">
        <f t="shared" si="235"/>
        <v>0</v>
      </c>
      <c r="S315" s="29">
        <f t="shared" si="235"/>
        <v>111</v>
      </c>
      <c r="T315" s="29">
        <f t="shared" si="235"/>
        <v>4</v>
      </c>
      <c r="U315" s="29">
        <f t="shared" si="235"/>
        <v>16</v>
      </c>
      <c r="V315" s="29">
        <f t="shared" si="235"/>
        <v>0</v>
      </c>
      <c r="W315" s="29">
        <f t="shared" si="235"/>
        <v>3</v>
      </c>
      <c r="X315" s="29">
        <f t="shared" si="235"/>
        <v>1</v>
      </c>
      <c r="Y315" s="29">
        <f t="shared" si="235"/>
        <v>0</v>
      </c>
      <c r="Z315" s="29">
        <f t="shared" si="235"/>
        <v>1</v>
      </c>
      <c r="AA315" s="29">
        <f t="shared" si="235"/>
        <v>0</v>
      </c>
      <c r="AB315" s="29">
        <f t="shared" si="235"/>
        <v>0</v>
      </c>
      <c r="AC315" s="30">
        <f t="shared" si="235"/>
        <v>0</v>
      </c>
      <c r="AD315" s="31">
        <f>SUM(Q315:AC315)</f>
        <v>136</v>
      </c>
      <c r="AE315" s="32"/>
      <c r="AF315" s="28">
        <f t="shared" ref="AF315:AR318" si="236">SUM(AF47+AF114+AF181)</f>
        <v>2</v>
      </c>
      <c r="AG315" s="29">
        <f t="shared" si="236"/>
        <v>3</v>
      </c>
      <c r="AH315" s="29">
        <f t="shared" si="236"/>
        <v>56</v>
      </c>
      <c r="AI315" s="29">
        <f t="shared" si="236"/>
        <v>1</v>
      </c>
      <c r="AJ315" s="29">
        <f t="shared" si="236"/>
        <v>8</v>
      </c>
      <c r="AK315" s="29">
        <f t="shared" si="236"/>
        <v>0</v>
      </c>
      <c r="AL315" s="29">
        <f t="shared" si="236"/>
        <v>3</v>
      </c>
      <c r="AM315" s="29">
        <f t="shared" si="236"/>
        <v>0</v>
      </c>
      <c r="AN315" s="29">
        <f t="shared" si="236"/>
        <v>1</v>
      </c>
      <c r="AO315" s="29">
        <f t="shared" si="236"/>
        <v>0</v>
      </c>
      <c r="AP315" s="29">
        <f t="shared" si="236"/>
        <v>0</v>
      </c>
      <c r="AQ315" s="29">
        <f t="shared" si="236"/>
        <v>0</v>
      </c>
      <c r="AR315" s="30">
        <f t="shared" si="236"/>
        <v>0</v>
      </c>
      <c r="AS315" s="31">
        <f>SUM(AF315:AR315)</f>
        <v>74</v>
      </c>
      <c r="AT315" s="32"/>
      <c r="AU315" s="31">
        <f>SUM(O315+AD315+AS315)</f>
        <v>327</v>
      </c>
    </row>
    <row r="316" spans="1:47" ht="15.75" customHeight="1">
      <c r="A316" s="23">
        <v>0.59375</v>
      </c>
      <c r="B316" s="33">
        <f t="shared" si="234"/>
        <v>9</v>
      </c>
      <c r="C316" s="32">
        <f t="shared" si="234"/>
        <v>2</v>
      </c>
      <c r="D316" s="32">
        <f t="shared" si="234"/>
        <v>99</v>
      </c>
      <c r="E316" s="32">
        <f t="shared" si="234"/>
        <v>3</v>
      </c>
      <c r="F316" s="32">
        <f t="shared" si="234"/>
        <v>9</v>
      </c>
      <c r="G316" s="32">
        <f t="shared" si="234"/>
        <v>0</v>
      </c>
      <c r="H316" s="32">
        <f t="shared" si="234"/>
        <v>0</v>
      </c>
      <c r="I316" s="32">
        <f t="shared" si="234"/>
        <v>0</v>
      </c>
      <c r="J316" s="32">
        <f t="shared" si="234"/>
        <v>0</v>
      </c>
      <c r="K316" s="32">
        <f t="shared" si="234"/>
        <v>0</v>
      </c>
      <c r="L316" s="32">
        <f t="shared" si="234"/>
        <v>0</v>
      </c>
      <c r="M316" s="32">
        <f t="shared" si="234"/>
        <v>0</v>
      </c>
      <c r="N316" s="34">
        <f t="shared" si="234"/>
        <v>0</v>
      </c>
      <c r="O316" s="35">
        <f>SUM(B316:N316)</f>
        <v>122</v>
      </c>
      <c r="P316" s="32"/>
      <c r="Q316" s="33">
        <f t="shared" si="235"/>
        <v>4</v>
      </c>
      <c r="R316" s="32">
        <f t="shared" si="235"/>
        <v>2</v>
      </c>
      <c r="S316" s="32">
        <f t="shared" si="235"/>
        <v>105</v>
      </c>
      <c r="T316" s="32">
        <f t="shared" si="235"/>
        <v>4</v>
      </c>
      <c r="U316" s="32">
        <f t="shared" si="235"/>
        <v>10</v>
      </c>
      <c r="V316" s="32">
        <f t="shared" si="235"/>
        <v>0</v>
      </c>
      <c r="W316" s="32">
        <f t="shared" si="235"/>
        <v>1</v>
      </c>
      <c r="X316" s="32">
        <f t="shared" si="235"/>
        <v>0</v>
      </c>
      <c r="Y316" s="32">
        <f t="shared" si="235"/>
        <v>0</v>
      </c>
      <c r="Z316" s="32">
        <f t="shared" si="235"/>
        <v>0</v>
      </c>
      <c r="AA316" s="32">
        <f t="shared" si="235"/>
        <v>0</v>
      </c>
      <c r="AB316" s="32">
        <f t="shared" si="235"/>
        <v>0</v>
      </c>
      <c r="AC316" s="34">
        <f t="shared" si="235"/>
        <v>0</v>
      </c>
      <c r="AD316" s="35">
        <f>SUM(Q316:AC316)</f>
        <v>126</v>
      </c>
      <c r="AE316" s="32"/>
      <c r="AF316" s="33">
        <f t="shared" si="236"/>
        <v>2</v>
      </c>
      <c r="AG316" s="32">
        <f t="shared" si="236"/>
        <v>1</v>
      </c>
      <c r="AH316" s="32">
        <f t="shared" si="236"/>
        <v>46</v>
      </c>
      <c r="AI316" s="32">
        <f t="shared" si="236"/>
        <v>3</v>
      </c>
      <c r="AJ316" s="32">
        <f t="shared" si="236"/>
        <v>8</v>
      </c>
      <c r="AK316" s="32">
        <f t="shared" si="236"/>
        <v>0</v>
      </c>
      <c r="AL316" s="32">
        <f t="shared" si="236"/>
        <v>6</v>
      </c>
      <c r="AM316" s="32">
        <f t="shared" si="236"/>
        <v>0</v>
      </c>
      <c r="AN316" s="32">
        <f t="shared" si="236"/>
        <v>1</v>
      </c>
      <c r="AO316" s="32">
        <f t="shared" si="236"/>
        <v>0</v>
      </c>
      <c r="AP316" s="32">
        <f t="shared" si="236"/>
        <v>0</v>
      </c>
      <c r="AQ316" s="32">
        <f t="shared" si="236"/>
        <v>0</v>
      </c>
      <c r="AR316" s="34">
        <f t="shared" si="236"/>
        <v>0</v>
      </c>
      <c r="AS316" s="35">
        <f>SUM(AF316:AR316)</f>
        <v>67</v>
      </c>
      <c r="AT316" s="32"/>
      <c r="AU316" s="35">
        <f>SUM(O316+AD316+AS316)</f>
        <v>315</v>
      </c>
    </row>
    <row r="317" spans="1:47" ht="15.75" customHeight="1">
      <c r="A317" s="23">
        <v>0.60416666666666696</v>
      </c>
      <c r="B317" s="33">
        <f t="shared" si="234"/>
        <v>9</v>
      </c>
      <c r="C317" s="32">
        <f t="shared" si="234"/>
        <v>1</v>
      </c>
      <c r="D317" s="32">
        <f t="shared" si="234"/>
        <v>106</v>
      </c>
      <c r="E317" s="32">
        <f t="shared" si="234"/>
        <v>2</v>
      </c>
      <c r="F317" s="32">
        <f t="shared" si="234"/>
        <v>14</v>
      </c>
      <c r="G317" s="32">
        <f t="shared" si="234"/>
        <v>0</v>
      </c>
      <c r="H317" s="32">
        <f t="shared" si="234"/>
        <v>0</v>
      </c>
      <c r="I317" s="32">
        <f t="shared" si="234"/>
        <v>1</v>
      </c>
      <c r="J317" s="32">
        <f t="shared" si="234"/>
        <v>0</v>
      </c>
      <c r="K317" s="32">
        <f t="shared" si="234"/>
        <v>0</v>
      </c>
      <c r="L317" s="32">
        <f t="shared" si="234"/>
        <v>0</v>
      </c>
      <c r="M317" s="32">
        <f t="shared" si="234"/>
        <v>0</v>
      </c>
      <c r="N317" s="34">
        <f t="shared" si="234"/>
        <v>0</v>
      </c>
      <c r="O317" s="35">
        <f>SUM(B317:N317)</f>
        <v>133</v>
      </c>
      <c r="P317" s="32"/>
      <c r="Q317" s="33">
        <f t="shared" si="235"/>
        <v>0</v>
      </c>
      <c r="R317" s="32">
        <f t="shared" si="235"/>
        <v>1</v>
      </c>
      <c r="S317" s="32">
        <f t="shared" si="235"/>
        <v>113</v>
      </c>
      <c r="T317" s="32">
        <f t="shared" si="235"/>
        <v>2</v>
      </c>
      <c r="U317" s="32">
        <f t="shared" si="235"/>
        <v>16</v>
      </c>
      <c r="V317" s="32">
        <f t="shared" si="235"/>
        <v>0</v>
      </c>
      <c r="W317" s="32">
        <f t="shared" si="235"/>
        <v>5</v>
      </c>
      <c r="X317" s="32">
        <f t="shared" si="235"/>
        <v>0</v>
      </c>
      <c r="Y317" s="32">
        <f t="shared" si="235"/>
        <v>0</v>
      </c>
      <c r="Z317" s="32">
        <f t="shared" si="235"/>
        <v>0</v>
      </c>
      <c r="AA317" s="32">
        <f t="shared" si="235"/>
        <v>0</v>
      </c>
      <c r="AB317" s="32">
        <f t="shared" si="235"/>
        <v>0</v>
      </c>
      <c r="AC317" s="34">
        <f t="shared" si="235"/>
        <v>0</v>
      </c>
      <c r="AD317" s="35">
        <f>SUM(Q317:AC317)</f>
        <v>137</v>
      </c>
      <c r="AE317" s="32"/>
      <c r="AF317" s="33">
        <f t="shared" si="236"/>
        <v>2</v>
      </c>
      <c r="AG317" s="32">
        <f t="shared" si="236"/>
        <v>2</v>
      </c>
      <c r="AH317" s="32">
        <f t="shared" si="236"/>
        <v>44</v>
      </c>
      <c r="AI317" s="32">
        <f t="shared" si="236"/>
        <v>10</v>
      </c>
      <c r="AJ317" s="32">
        <f t="shared" si="236"/>
        <v>3</v>
      </c>
      <c r="AK317" s="32">
        <f t="shared" si="236"/>
        <v>0</v>
      </c>
      <c r="AL317" s="32">
        <f t="shared" si="236"/>
        <v>3</v>
      </c>
      <c r="AM317" s="32">
        <f t="shared" si="236"/>
        <v>0</v>
      </c>
      <c r="AN317" s="32">
        <f t="shared" si="236"/>
        <v>0</v>
      </c>
      <c r="AO317" s="32">
        <f t="shared" si="236"/>
        <v>0</v>
      </c>
      <c r="AP317" s="32">
        <f t="shared" si="236"/>
        <v>0</v>
      </c>
      <c r="AQ317" s="32">
        <f t="shared" si="236"/>
        <v>0</v>
      </c>
      <c r="AR317" s="34">
        <f t="shared" si="236"/>
        <v>0</v>
      </c>
      <c r="AS317" s="35">
        <f>SUM(AF317:AR317)</f>
        <v>64</v>
      </c>
      <c r="AT317" s="32"/>
      <c r="AU317" s="35">
        <f>SUM(O317+AD317+AS317)</f>
        <v>334</v>
      </c>
    </row>
    <row r="318" spans="1:47" ht="15.75" customHeight="1">
      <c r="A318" s="24">
        <v>0.61458333333333304</v>
      </c>
      <c r="B318" s="36">
        <f t="shared" si="234"/>
        <v>7</v>
      </c>
      <c r="C318" s="37">
        <f t="shared" si="234"/>
        <v>1</v>
      </c>
      <c r="D318" s="37">
        <f t="shared" si="234"/>
        <v>82</v>
      </c>
      <c r="E318" s="37">
        <f t="shared" si="234"/>
        <v>3</v>
      </c>
      <c r="F318" s="37">
        <f t="shared" si="234"/>
        <v>11</v>
      </c>
      <c r="G318" s="37">
        <f t="shared" si="234"/>
        <v>0</v>
      </c>
      <c r="H318" s="37">
        <f t="shared" si="234"/>
        <v>0</v>
      </c>
      <c r="I318" s="37">
        <f t="shared" si="234"/>
        <v>1</v>
      </c>
      <c r="J318" s="37">
        <f t="shared" si="234"/>
        <v>0</v>
      </c>
      <c r="K318" s="37">
        <f t="shared" si="234"/>
        <v>0</v>
      </c>
      <c r="L318" s="37">
        <f t="shared" si="234"/>
        <v>0</v>
      </c>
      <c r="M318" s="37">
        <f t="shared" si="234"/>
        <v>0</v>
      </c>
      <c r="N318" s="38">
        <f t="shared" si="234"/>
        <v>0</v>
      </c>
      <c r="O318" s="39">
        <f>SUM(B318:N318)</f>
        <v>105</v>
      </c>
      <c r="P318" s="32"/>
      <c r="Q318" s="36">
        <f t="shared" si="235"/>
        <v>4</v>
      </c>
      <c r="R318" s="37">
        <f t="shared" si="235"/>
        <v>2</v>
      </c>
      <c r="S318" s="37">
        <f t="shared" si="235"/>
        <v>122</v>
      </c>
      <c r="T318" s="37">
        <f t="shared" si="235"/>
        <v>4</v>
      </c>
      <c r="U318" s="37">
        <f t="shared" si="235"/>
        <v>23</v>
      </c>
      <c r="V318" s="37">
        <f t="shared" si="235"/>
        <v>0</v>
      </c>
      <c r="W318" s="37">
        <f t="shared" si="235"/>
        <v>2</v>
      </c>
      <c r="X318" s="37">
        <f t="shared" si="235"/>
        <v>1</v>
      </c>
      <c r="Y318" s="37">
        <f t="shared" si="235"/>
        <v>0</v>
      </c>
      <c r="Z318" s="37">
        <f t="shared" si="235"/>
        <v>0</v>
      </c>
      <c r="AA318" s="37">
        <f t="shared" si="235"/>
        <v>0</v>
      </c>
      <c r="AB318" s="37">
        <f t="shared" si="235"/>
        <v>0</v>
      </c>
      <c r="AC318" s="38">
        <f t="shared" si="235"/>
        <v>0</v>
      </c>
      <c r="AD318" s="39">
        <f>SUM(Q318:AC318)</f>
        <v>158</v>
      </c>
      <c r="AE318" s="32"/>
      <c r="AF318" s="36">
        <f t="shared" si="236"/>
        <v>2</v>
      </c>
      <c r="AG318" s="37">
        <f t="shared" si="236"/>
        <v>0</v>
      </c>
      <c r="AH318" s="37">
        <f t="shared" si="236"/>
        <v>57</v>
      </c>
      <c r="AI318" s="37">
        <f t="shared" si="236"/>
        <v>2</v>
      </c>
      <c r="AJ318" s="37">
        <f t="shared" si="236"/>
        <v>6</v>
      </c>
      <c r="AK318" s="37">
        <f t="shared" si="236"/>
        <v>0</v>
      </c>
      <c r="AL318" s="37">
        <f t="shared" si="236"/>
        <v>2</v>
      </c>
      <c r="AM318" s="37">
        <f t="shared" si="236"/>
        <v>0</v>
      </c>
      <c r="AN318" s="37">
        <f t="shared" si="236"/>
        <v>0</v>
      </c>
      <c r="AO318" s="37">
        <f t="shared" si="236"/>
        <v>0</v>
      </c>
      <c r="AP318" s="37">
        <f t="shared" si="236"/>
        <v>0</v>
      </c>
      <c r="AQ318" s="37">
        <f t="shared" si="236"/>
        <v>0</v>
      </c>
      <c r="AR318" s="38">
        <f t="shared" si="236"/>
        <v>0</v>
      </c>
      <c r="AS318" s="39">
        <f>SUM(AF318:AR318)</f>
        <v>69</v>
      </c>
      <c r="AT318" s="32"/>
      <c r="AU318" s="39">
        <f>SUM(O318+AD318+AS318)</f>
        <v>332</v>
      </c>
    </row>
    <row r="319" spans="1:47" ht="15.75" customHeight="1">
      <c r="A319" s="25" t="s">
        <v>21</v>
      </c>
      <c r="B319" s="40">
        <f t="shared" ref="B319:O319" si="237">SUM(B315:B318)</f>
        <v>37</v>
      </c>
      <c r="C319" s="41">
        <f t="shared" si="237"/>
        <v>6</v>
      </c>
      <c r="D319" s="41">
        <f t="shared" si="237"/>
        <v>372</v>
      </c>
      <c r="E319" s="41">
        <f t="shared" si="237"/>
        <v>15</v>
      </c>
      <c r="F319" s="41">
        <f t="shared" si="237"/>
        <v>45</v>
      </c>
      <c r="G319" s="41">
        <f t="shared" si="237"/>
        <v>0</v>
      </c>
      <c r="H319" s="41">
        <f t="shared" si="237"/>
        <v>0</v>
      </c>
      <c r="I319" s="41">
        <f t="shared" si="237"/>
        <v>2</v>
      </c>
      <c r="J319" s="41">
        <f t="shared" si="237"/>
        <v>0</v>
      </c>
      <c r="K319" s="41">
        <f t="shared" si="237"/>
        <v>0</v>
      </c>
      <c r="L319" s="41">
        <f t="shared" si="237"/>
        <v>0</v>
      </c>
      <c r="M319" s="41">
        <f t="shared" si="237"/>
        <v>0</v>
      </c>
      <c r="N319" s="42">
        <f t="shared" si="237"/>
        <v>0</v>
      </c>
      <c r="O319" s="43">
        <f t="shared" si="237"/>
        <v>477</v>
      </c>
      <c r="P319" s="32"/>
      <c r="Q319" s="40">
        <f t="shared" ref="Q319:AD319" si="238">SUM(Q315:Q318)</f>
        <v>8</v>
      </c>
      <c r="R319" s="41">
        <f t="shared" si="238"/>
        <v>5</v>
      </c>
      <c r="S319" s="41">
        <f t="shared" si="238"/>
        <v>451</v>
      </c>
      <c r="T319" s="41">
        <f t="shared" si="238"/>
        <v>14</v>
      </c>
      <c r="U319" s="41">
        <f t="shared" si="238"/>
        <v>65</v>
      </c>
      <c r="V319" s="41">
        <f t="shared" si="238"/>
        <v>0</v>
      </c>
      <c r="W319" s="41">
        <f t="shared" si="238"/>
        <v>11</v>
      </c>
      <c r="X319" s="41">
        <f t="shared" si="238"/>
        <v>2</v>
      </c>
      <c r="Y319" s="41">
        <f t="shared" si="238"/>
        <v>0</v>
      </c>
      <c r="Z319" s="41">
        <f t="shared" si="238"/>
        <v>1</v>
      </c>
      <c r="AA319" s="41">
        <f t="shared" si="238"/>
        <v>0</v>
      </c>
      <c r="AB319" s="41">
        <f t="shared" si="238"/>
        <v>0</v>
      </c>
      <c r="AC319" s="42">
        <f t="shared" si="238"/>
        <v>0</v>
      </c>
      <c r="AD319" s="43">
        <f t="shared" si="238"/>
        <v>557</v>
      </c>
      <c r="AE319" s="32"/>
      <c r="AF319" s="40">
        <f t="shared" ref="AF319:AS319" si="239">SUM(AF315:AF318)</f>
        <v>8</v>
      </c>
      <c r="AG319" s="41">
        <f t="shared" si="239"/>
        <v>6</v>
      </c>
      <c r="AH319" s="41">
        <f t="shared" si="239"/>
        <v>203</v>
      </c>
      <c r="AI319" s="41">
        <f t="shared" si="239"/>
        <v>16</v>
      </c>
      <c r="AJ319" s="41">
        <f t="shared" si="239"/>
        <v>25</v>
      </c>
      <c r="AK319" s="41">
        <f t="shared" si="239"/>
        <v>0</v>
      </c>
      <c r="AL319" s="41">
        <f t="shared" si="239"/>
        <v>14</v>
      </c>
      <c r="AM319" s="41">
        <f t="shared" si="239"/>
        <v>0</v>
      </c>
      <c r="AN319" s="41">
        <f t="shared" si="239"/>
        <v>2</v>
      </c>
      <c r="AO319" s="41">
        <f t="shared" si="239"/>
        <v>0</v>
      </c>
      <c r="AP319" s="41">
        <f t="shared" si="239"/>
        <v>0</v>
      </c>
      <c r="AQ319" s="41">
        <f t="shared" si="239"/>
        <v>0</v>
      </c>
      <c r="AR319" s="42">
        <f t="shared" si="239"/>
        <v>0</v>
      </c>
      <c r="AS319" s="43">
        <f t="shared" si="239"/>
        <v>274</v>
      </c>
      <c r="AT319" s="32"/>
      <c r="AU319" s="43">
        <f>SUM(AU315:AU318)</f>
        <v>1308</v>
      </c>
    </row>
    <row r="320" spans="1:47" ht="15.75" customHeight="1">
      <c r="A320" s="22">
        <v>0.625</v>
      </c>
      <c r="B320" s="28">
        <f t="shared" ref="B320:N323" si="240">SUM(B52+B119+B186)</f>
        <v>9</v>
      </c>
      <c r="C320" s="29">
        <f t="shared" si="240"/>
        <v>0</v>
      </c>
      <c r="D320" s="29">
        <f t="shared" si="240"/>
        <v>98</v>
      </c>
      <c r="E320" s="29">
        <f t="shared" si="240"/>
        <v>3</v>
      </c>
      <c r="F320" s="29">
        <f t="shared" si="240"/>
        <v>12</v>
      </c>
      <c r="G320" s="29">
        <f t="shared" si="240"/>
        <v>0</v>
      </c>
      <c r="H320" s="29">
        <f t="shared" si="240"/>
        <v>0</v>
      </c>
      <c r="I320" s="29">
        <f t="shared" si="240"/>
        <v>0</v>
      </c>
      <c r="J320" s="29">
        <f t="shared" si="240"/>
        <v>0</v>
      </c>
      <c r="K320" s="29">
        <f t="shared" si="240"/>
        <v>0</v>
      </c>
      <c r="L320" s="29">
        <f t="shared" si="240"/>
        <v>0</v>
      </c>
      <c r="M320" s="29">
        <f t="shared" si="240"/>
        <v>0</v>
      </c>
      <c r="N320" s="30">
        <f t="shared" si="240"/>
        <v>0</v>
      </c>
      <c r="O320" s="31">
        <f>SUM(B320:N320)</f>
        <v>122</v>
      </c>
      <c r="P320" s="32"/>
      <c r="Q320" s="28">
        <f t="shared" ref="Q320:AC323" si="241">SUM(Q52+Q119+Q186)</f>
        <v>5</v>
      </c>
      <c r="R320" s="29">
        <f t="shared" si="241"/>
        <v>0</v>
      </c>
      <c r="S320" s="29">
        <f t="shared" si="241"/>
        <v>132</v>
      </c>
      <c r="T320" s="29">
        <f t="shared" si="241"/>
        <v>7</v>
      </c>
      <c r="U320" s="29">
        <f t="shared" si="241"/>
        <v>30</v>
      </c>
      <c r="V320" s="29">
        <f t="shared" si="241"/>
        <v>0</v>
      </c>
      <c r="W320" s="29">
        <f t="shared" si="241"/>
        <v>3</v>
      </c>
      <c r="X320" s="29">
        <f t="shared" si="241"/>
        <v>1</v>
      </c>
      <c r="Y320" s="29">
        <f t="shared" si="241"/>
        <v>0</v>
      </c>
      <c r="Z320" s="29">
        <f t="shared" si="241"/>
        <v>0</v>
      </c>
      <c r="AA320" s="29">
        <f t="shared" si="241"/>
        <v>0</v>
      </c>
      <c r="AB320" s="29">
        <f t="shared" si="241"/>
        <v>0</v>
      </c>
      <c r="AC320" s="30">
        <f t="shared" si="241"/>
        <v>0</v>
      </c>
      <c r="AD320" s="31">
        <f>SUM(Q320:AC320)</f>
        <v>178</v>
      </c>
      <c r="AE320" s="32"/>
      <c r="AF320" s="28">
        <f t="shared" ref="AF320:AR323" si="242">SUM(AF52+AF119+AF186)</f>
        <v>2</v>
      </c>
      <c r="AG320" s="29">
        <f t="shared" si="242"/>
        <v>0</v>
      </c>
      <c r="AH320" s="29">
        <f t="shared" si="242"/>
        <v>47</v>
      </c>
      <c r="AI320" s="29">
        <f t="shared" si="242"/>
        <v>0</v>
      </c>
      <c r="AJ320" s="29">
        <f t="shared" si="242"/>
        <v>10</v>
      </c>
      <c r="AK320" s="29">
        <f t="shared" si="242"/>
        <v>0</v>
      </c>
      <c r="AL320" s="29">
        <f t="shared" si="242"/>
        <v>4</v>
      </c>
      <c r="AM320" s="29">
        <f t="shared" si="242"/>
        <v>0</v>
      </c>
      <c r="AN320" s="29">
        <f t="shared" si="242"/>
        <v>0</v>
      </c>
      <c r="AO320" s="29">
        <f t="shared" si="242"/>
        <v>0</v>
      </c>
      <c r="AP320" s="29">
        <f t="shared" si="242"/>
        <v>0</v>
      </c>
      <c r="AQ320" s="29">
        <f t="shared" si="242"/>
        <v>0</v>
      </c>
      <c r="AR320" s="30">
        <f t="shared" si="242"/>
        <v>0</v>
      </c>
      <c r="AS320" s="31">
        <f>SUM(AF320:AR320)</f>
        <v>63</v>
      </c>
      <c r="AT320" s="32"/>
      <c r="AU320" s="31">
        <f>SUM(O320+AD320+AS320)</f>
        <v>363</v>
      </c>
    </row>
    <row r="321" spans="1:47" ht="15.75" customHeight="1">
      <c r="A321" s="23">
        <v>0.63541666666666696</v>
      </c>
      <c r="B321" s="33">
        <f t="shared" si="240"/>
        <v>8</v>
      </c>
      <c r="C321" s="32">
        <f t="shared" si="240"/>
        <v>2</v>
      </c>
      <c r="D321" s="32">
        <f t="shared" si="240"/>
        <v>75</v>
      </c>
      <c r="E321" s="32">
        <f t="shared" si="240"/>
        <v>2</v>
      </c>
      <c r="F321" s="32">
        <f t="shared" si="240"/>
        <v>12</v>
      </c>
      <c r="G321" s="32">
        <f t="shared" si="240"/>
        <v>0</v>
      </c>
      <c r="H321" s="32">
        <f t="shared" si="240"/>
        <v>1</v>
      </c>
      <c r="I321" s="32">
        <f t="shared" si="240"/>
        <v>2</v>
      </c>
      <c r="J321" s="32">
        <f t="shared" si="240"/>
        <v>0</v>
      </c>
      <c r="K321" s="32">
        <f t="shared" si="240"/>
        <v>0</v>
      </c>
      <c r="L321" s="32">
        <f t="shared" si="240"/>
        <v>0</v>
      </c>
      <c r="M321" s="32">
        <f t="shared" si="240"/>
        <v>0</v>
      </c>
      <c r="N321" s="34">
        <f t="shared" si="240"/>
        <v>0</v>
      </c>
      <c r="O321" s="35">
        <f>SUM(B321:N321)</f>
        <v>102</v>
      </c>
      <c r="P321" s="32"/>
      <c r="Q321" s="33">
        <f t="shared" si="241"/>
        <v>4</v>
      </c>
      <c r="R321" s="32">
        <f t="shared" si="241"/>
        <v>1</v>
      </c>
      <c r="S321" s="32">
        <f t="shared" si="241"/>
        <v>136</v>
      </c>
      <c r="T321" s="32">
        <f t="shared" si="241"/>
        <v>8</v>
      </c>
      <c r="U321" s="32">
        <f t="shared" si="241"/>
        <v>12</v>
      </c>
      <c r="V321" s="32">
        <f t="shared" si="241"/>
        <v>0</v>
      </c>
      <c r="W321" s="32">
        <f t="shared" si="241"/>
        <v>3</v>
      </c>
      <c r="X321" s="32">
        <f t="shared" si="241"/>
        <v>0</v>
      </c>
      <c r="Y321" s="32">
        <f t="shared" si="241"/>
        <v>0</v>
      </c>
      <c r="Z321" s="32">
        <f t="shared" si="241"/>
        <v>1</v>
      </c>
      <c r="AA321" s="32">
        <f t="shared" si="241"/>
        <v>0</v>
      </c>
      <c r="AB321" s="32">
        <f t="shared" si="241"/>
        <v>0</v>
      </c>
      <c r="AC321" s="34">
        <f t="shared" si="241"/>
        <v>0</v>
      </c>
      <c r="AD321" s="35">
        <f>SUM(Q321:AC321)</f>
        <v>165</v>
      </c>
      <c r="AE321" s="32"/>
      <c r="AF321" s="33">
        <f t="shared" si="242"/>
        <v>1</v>
      </c>
      <c r="AG321" s="32">
        <f t="shared" si="242"/>
        <v>0</v>
      </c>
      <c r="AH321" s="32">
        <f t="shared" si="242"/>
        <v>42</v>
      </c>
      <c r="AI321" s="32">
        <f t="shared" si="242"/>
        <v>1</v>
      </c>
      <c r="AJ321" s="32">
        <f t="shared" si="242"/>
        <v>7</v>
      </c>
      <c r="AK321" s="32">
        <f t="shared" si="242"/>
        <v>0</v>
      </c>
      <c r="AL321" s="32">
        <f t="shared" si="242"/>
        <v>3</v>
      </c>
      <c r="AM321" s="32">
        <f t="shared" si="242"/>
        <v>1</v>
      </c>
      <c r="AN321" s="32">
        <f t="shared" si="242"/>
        <v>0</v>
      </c>
      <c r="AO321" s="32">
        <f t="shared" si="242"/>
        <v>0</v>
      </c>
      <c r="AP321" s="32">
        <f t="shared" si="242"/>
        <v>0</v>
      </c>
      <c r="AQ321" s="32">
        <f t="shared" si="242"/>
        <v>0</v>
      </c>
      <c r="AR321" s="34">
        <f t="shared" si="242"/>
        <v>0</v>
      </c>
      <c r="AS321" s="35">
        <f>SUM(AF321:AR321)</f>
        <v>55</v>
      </c>
      <c r="AT321" s="32"/>
      <c r="AU321" s="35">
        <f>SUM(O321+AD321+AS321)</f>
        <v>322</v>
      </c>
    </row>
    <row r="322" spans="1:47" ht="15.75" customHeight="1">
      <c r="A322" s="23">
        <v>0.64583333333333304</v>
      </c>
      <c r="B322" s="33">
        <f t="shared" si="240"/>
        <v>14</v>
      </c>
      <c r="C322" s="32">
        <f t="shared" si="240"/>
        <v>2</v>
      </c>
      <c r="D322" s="32">
        <f t="shared" si="240"/>
        <v>121</v>
      </c>
      <c r="E322" s="32">
        <f t="shared" si="240"/>
        <v>6</v>
      </c>
      <c r="F322" s="32">
        <f t="shared" si="240"/>
        <v>13</v>
      </c>
      <c r="G322" s="32">
        <f t="shared" si="240"/>
        <v>0</v>
      </c>
      <c r="H322" s="32">
        <f t="shared" si="240"/>
        <v>0</v>
      </c>
      <c r="I322" s="32">
        <f t="shared" si="240"/>
        <v>0</v>
      </c>
      <c r="J322" s="32">
        <f t="shared" si="240"/>
        <v>0</v>
      </c>
      <c r="K322" s="32">
        <f t="shared" si="240"/>
        <v>0</v>
      </c>
      <c r="L322" s="32">
        <f t="shared" si="240"/>
        <v>0</v>
      </c>
      <c r="M322" s="32">
        <f t="shared" si="240"/>
        <v>0</v>
      </c>
      <c r="N322" s="34">
        <f t="shared" si="240"/>
        <v>0</v>
      </c>
      <c r="O322" s="35">
        <f>SUM(B322:N322)</f>
        <v>156</v>
      </c>
      <c r="P322" s="32"/>
      <c r="Q322" s="33">
        <f t="shared" si="241"/>
        <v>1</v>
      </c>
      <c r="R322" s="32">
        <f t="shared" si="241"/>
        <v>1</v>
      </c>
      <c r="S322" s="32">
        <f t="shared" si="241"/>
        <v>169</v>
      </c>
      <c r="T322" s="32">
        <f t="shared" si="241"/>
        <v>4</v>
      </c>
      <c r="U322" s="32">
        <f t="shared" si="241"/>
        <v>21</v>
      </c>
      <c r="V322" s="32">
        <f t="shared" si="241"/>
        <v>1</v>
      </c>
      <c r="W322" s="32">
        <f t="shared" si="241"/>
        <v>3</v>
      </c>
      <c r="X322" s="32">
        <f t="shared" si="241"/>
        <v>1</v>
      </c>
      <c r="Y322" s="32">
        <f t="shared" si="241"/>
        <v>0</v>
      </c>
      <c r="Z322" s="32">
        <f t="shared" si="241"/>
        <v>0</v>
      </c>
      <c r="AA322" s="32">
        <f t="shared" si="241"/>
        <v>0</v>
      </c>
      <c r="AB322" s="32">
        <f t="shared" si="241"/>
        <v>0</v>
      </c>
      <c r="AC322" s="34">
        <f t="shared" si="241"/>
        <v>0</v>
      </c>
      <c r="AD322" s="35">
        <f>SUM(Q322:AC322)</f>
        <v>201</v>
      </c>
      <c r="AE322" s="32"/>
      <c r="AF322" s="33">
        <f t="shared" si="242"/>
        <v>2</v>
      </c>
      <c r="AG322" s="32">
        <f t="shared" si="242"/>
        <v>0</v>
      </c>
      <c r="AH322" s="32">
        <f t="shared" si="242"/>
        <v>49</v>
      </c>
      <c r="AI322" s="32">
        <f t="shared" si="242"/>
        <v>5</v>
      </c>
      <c r="AJ322" s="32">
        <f t="shared" si="242"/>
        <v>9</v>
      </c>
      <c r="AK322" s="32">
        <f t="shared" si="242"/>
        <v>0</v>
      </c>
      <c r="AL322" s="32">
        <f t="shared" si="242"/>
        <v>2</v>
      </c>
      <c r="AM322" s="32">
        <f t="shared" si="242"/>
        <v>0</v>
      </c>
      <c r="AN322" s="32">
        <f t="shared" si="242"/>
        <v>0</v>
      </c>
      <c r="AO322" s="32">
        <f t="shared" si="242"/>
        <v>0</v>
      </c>
      <c r="AP322" s="32">
        <f t="shared" si="242"/>
        <v>0</v>
      </c>
      <c r="AQ322" s="32">
        <f t="shared" si="242"/>
        <v>0</v>
      </c>
      <c r="AR322" s="34">
        <f t="shared" si="242"/>
        <v>0</v>
      </c>
      <c r="AS322" s="35">
        <f>SUM(AF322:AR322)</f>
        <v>67</v>
      </c>
      <c r="AT322" s="32"/>
      <c r="AU322" s="35">
        <f>SUM(O322+AD322+AS322)</f>
        <v>424</v>
      </c>
    </row>
    <row r="323" spans="1:47" ht="15.75" customHeight="1">
      <c r="A323" s="24">
        <v>0.65625</v>
      </c>
      <c r="B323" s="36">
        <f t="shared" si="240"/>
        <v>7</v>
      </c>
      <c r="C323" s="37">
        <f t="shared" si="240"/>
        <v>3</v>
      </c>
      <c r="D323" s="37">
        <f t="shared" si="240"/>
        <v>113</v>
      </c>
      <c r="E323" s="37">
        <f t="shared" si="240"/>
        <v>5</v>
      </c>
      <c r="F323" s="37">
        <f t="shared" si="240"/>
        <v>9</v>
      </c>
      <c r="G323" s="37">
        <f t="shared" si="240"/>
        <v>0</v>
      </c>
      <c r="H323" s="37">
        <f t="shared" si="240"/>
        <v>0</v>
      </c>
      <c r="I323" s="37">
        <f t="shared" si="240"/>
        <v>0</v>
      </c>
      <c r="J323" s="37">
        <f t="shared" si="240"/>
        <v>0</v>
      </c>
      <c r="K323" s="37">
        <f t="shared" si="240"/>
        <v>0</v>
      </c>
      <c r="L323" s="37">
        <f t="shared" si="240"/>
        <v>0</v>
      </c>
      <c r="M323" s="37">
        <f t="shared" si="240"/>
        <v>0</v>
      </c>
      <c r="N323" s="38">
        <f t="shared" si="240"/>
        <v>0</v>
      </c>
      <c r="O323" s="39">
        <f>SUM(B323:N323)</f>
        <v>137</v>
      </c>
      <c r="P323" s="32"/>
      <c r="Q323" s="36">
        <f t="shared" si="241"/>
        <v>2</v>
      </c>
      <c r="R323" s="37">
        <f t="shared" si="241"/>
        <v>2</v>
      </c>
      <c r="S323" s="37">
        <f t="shared" si="241"/>
        <v>143</v>
      </c>
      <c r="T323" s="37">
        <f t="shared" si="241"/>
        <v>5</v>
      </c>
      <c r="U323" s="37">
        <f t="shared" si="241"/>
        <v>35</v>
      </c>
      <c r="V323" s="37">
        <f t="shared" si="241"/>
        <v>2</v>
      </c>
      <c r="W323" s="37">
        <f t="shared" si="241"/>
        <v>2</v>
      </c>
      <c r="X323" s="37">
        <f t="shared" si="241"/>
        <v>1</v>
      </c>
      <c r="Y323" s="37">
        <f t="shared" si="241"/>
        <v>0</v>
      </c>
      <c r="Z323" s="37">
        <f t="shared" si="241"/>
        <v>0</v>
      </c>
      <c r="AA323" s="37">
        <f t="shared" si="241"/>
        <v>0</v>
      </c>
      <c r="AB323" s="37">
        <f t="shared" si="241"/>
        <v>0</v>
      </c>
      <c r="AC323" s="38">
        <f t="shared" si="241"/>
        <v>0</v>
      </c>
      <c r="AD323" s="39">
        <f>SUM(Q323:AC323)</f>
        <v>192</v>
      </c>
      <c r="AE323" s="32"/>
      <c r="AF323" s="36">
        <f t="shared" si="242"/>
        <v>1</v>
      </c>
      <c r="AG323" s="37">
        <f t="shared" si="242"/>
        <v>1</v>
      </c>
      <c r="AH323" s="37">
        <f t="shared" si="242"/>
        <v>61</v>
      </c>
      <c r="AI323" s="37">
        <f t="shared" si="242"/>
        <v>1</v>
      </c>
      <c r="AJ323" s="37">
        <f t="shared" si="242"/>
        <v>11</v>
      </c>
      <c r="AK323" s="37">
        <f t="shared" si="242"/>
        <v>1</v>
      </c>
      <c r="AL323" s="37">
        <f t="shared" si="242"/>
        <v>6</v>
      </c>
      <c r="AM323" s="37">
        <f t="shared" si="242"/>
        <v>0</v>
      </c>
      <c r="AN323" s="37">
        <f t="shared" si="242"/>
        <v>0</v>
      </c>
      <c r="AO323" s="37">
        <f t="shared" si="242"/>
        <v>0</v>
      </c>
      <c r="AP323" s="37">
        <f t="shared" si="242"/>
        <v>0</v>
      </c>
      <c r="AQ323" s="37">
        <f t="shared" si="242"/>
        <v>0</v>
      </c>
      <c r="AR323" s="38">
        <f t="shared" si="242"/>
        <v>0</v>
      </c>
      <c r="AS323" s="39">
        <f>SUM(AF323:AR323)</f>
        <v>82</v>
      </c>
      <c r="AT323" s="32"/>
      <c r="AU323" s="39">
        <f>SUM(O323+AD323+AS323)</f>
        <v>411</v>
      </c>
    </row>
    <row r="324" spans="1:47" ht="15.75" customHeight="1">
      <c r="A324" s="25" t="s">
        <v>21</v>
      </c>
      <c r="B324" s="40">
        <f t="shared" ref="B324:O324" si="243">SUM(B320:B323)</f>
        <v>38</v>
      </c>
      <c r="C324" s="41">
        <f t="shared" si="243"/>
        <v>7</v>
      </c>
      <c r="D324" s="41">
        <f t="shared" si="243"/>
        <v>407</v>
      </c>
      <c r="E324" s="41">
        <f t="shared" si="243"/>
        <v>16</v>
      </c>
      <c r="F324" s="41">
        <f t="shared" si="243"/>
        <v>46</v>
      </c>
      <c r="G324" s="41">
        <f t="shared" si="243"/>
        <v>0</v>
      </c>
      <c r="H324" s="41">
        <f t="shared" si="243"/>
        <v>1</v>
      </c>
      <c r="I324" s="41">
        <f t="shared" si="243"/>
        <v>2</v>
      </c>
      <c r="J324" s="41">
        <f t="shared" si="243"/>
        <v>0</v>
      </c>
      <c r="K324" s="41">
        <f t="shared" si="243"/>
        <v>0</v>
      </c>
      <c r="L324" s="41">
        <f t="shared" si="243"/>
        <v>0</v>
      </c>
      <c r="M324" s="41">
        <f t="shared" si="243"/>
        <v>0</v>
      </c>
      <c r="N324" s="42">
        <f t="shared" si="243"/>
        <v>0</v>
      </c>
      <c r="O324" s="43">
        <f t="shared" si="243"/>
        <v>517</v>
      </c>
      <c r="P324" s="32"/>
      <c r="Q324" s="40">
        <f t="shared" ref="Q324:AD324" si="244">SUM(Q320:Q323)</f>
        <v>12</v>
      </c>
      <c r="R324" s="41">
        <f t="shared" si="244"/>
        <v>4</v>
      </c>
      <c r="S324" s="41">
        <f t="shared" si="244"/>
        <v>580</v>
      </c>
      <c r="T324" s="41">
        <f t="shared" si="244"/>
        <v>24</v>
      </c>
      <c r="U324" s="41">
        <f t="shared" si="244"/>
        <v>98</v>
      </c>
      <c r="V324" s="41">
        <f t="shared" si="244"/>
        <v>3</v>
      </c>
      <c r="W324" s="41">
        <f t="shared" si="244"/>
        <v>11</v>
      </c>
      <c r="X324" s="41">
        <f t="shared" si="244"/>
        <v>3</v>
      </c>
      <c r="Y324" s="41">
        <f t="shared" si="244"/>
        <v>0</v>
      </c>
      <c r="Z324" s="41">
        <f t="shared" si="244"/>
        <v>1</v>
      </c>
      <c r="AA324" s="41">
        <f t="shared" si="244"/>
        <v>0</v>
      </c>
      <c r="AB324" s="41">
        <f t="shared" si="244"/>
        <v>0</v>
      </c>
      <c r="AC324" s="42">
        <f t="shared" si="244"/>
        <v>0</v>
      </c>
      <c r="AD324" s="43">
        <f t="shared" si="244"/>
        <v>736</v>
      </c>
      <c r="AE324" s="32"/>
      <c r="AF324" s="40">
        <f t="shared" ref="AF324:AS324" si="245">SUM(AF320:AF323)</f>
        <v>6</v>
      </c>
      <c r="AG324" s="41">
        <f t="shared" si="245"/>
        <v>1</v>
      </c>
      <c r="AH324" s="41">
        <f t="shared" si="245"/>
        <v>199</v>
      </c>
      <c r="AI324" s="41">
        <f t="shared" si="245"/>
        <v>7</v>
      </c>
      <c r="AJ324" s="41">
        <f t="shared" si="245"/>
        <v>37</v>
      </c>
      <c r="AK324" s="41">
        <f t="shared" si="245"/>
        <v>1</v>
      </c>
      <c r="AL324" s="41">
        <f t="shared" si="245"/>
        <v>15</v>
      </c>
      <c r="AM324" s="41">
        <f t="shared" si="245"/>
        <v>1</v>
      </c>
      <c r="AN324" s="41">
        <f t="shared" si="245"/>
        <v>0</v>
      </c>
      <c r="AO324" s="41">
        <f t="shared" si="245"/>
        <v>0</v>
      </c>
      <c r="AP324" s="41">
        <f t="shared" si="245"/>
        <v>0</v>
      </c>
      <c r="AQ324" s="41">
        <f t="shared" si="245"/>
        <v>0</v>
      </c>
      <c r="AR324" s="42">
        <f t="shared" si="245"/>
        <v>0</v>
      </c>
      <c r="AS324" s="43">
        <f t="shared" si="245"/>
        <v>267</v>
      </c>
      <c r="AT324" s="32"/>
      <c r="AU324" s="43">
        <f>SUM(AU320:AU323)</f>
        <v>1520</v>
      </c>
    </row>
    <row r="325" spans="1:47" ht="15.75" customHeight="1">
      <c r="A325" s="22">
        <v>0.66666666666666696</v>
      </c>
      <c r="B325" s="28">
        <f t="shared" ref="B325:N328" si="246">SUM(B57+B124+B191)</f>
        <v>18</v>
      </c>
      <c r="C325" s="29">
        <f t="shared" si="246"/>
        <v>1</v>
      </c>
      <c r="D325" s="29">
        <f t="shared" si="246"/>
        <v>132</v>
      </c>
      <c r="E325" s="29">
        <f t="shared" si="246"/>
        <v>6</v>
      </c>
      <c r="F325" s="29">
        <f t="shared" si="246"/>
        <v>16</v>
      </c>
      <c r="G325" s="29">
        <f t="shared" si="246"/>
        <v>0</v>
      </c>
      <c r="H325" s="29">
        <f t="shared" si="246"/>
        <v>0</v>
      </c>
      <c r="I325" s="29">
        <f t="shared" si="246"/>
        <v>1</v>
      </c>
      <c r="J325" s="29">
        <f t="shared" si="246"/>
        <v>0</v>
      </c>
      <c r="K325" s="29">
        <f t="shared" si="246"/>
        <v>0</v>
      </c>
      <c r="L325" s="29">
        <f t="shared" si="246"/>
        <v>0</v>
      </c>
      <c r="M325" s="29">
        <f t="shared" si="246"/>
        <v>0</v>
      </c>
      <c r="N325" s="30">
        <f t="shared" si="246"/>
        <v>0</v>
      </c>
      <c r="O325" s="31">
        <f>SUM(B325:N325)</f>
        <v>174</v>
      </c>
      <c r="P325" s="32"/>
      <c r="Q325" s="28">
        <f t="shared" ref="Q325:AC328" si="247">SUM(Q57+Q124+Q191)</f>
        <v>2</v>
      </c>
      <c r="R325" s="29">
        <f t="shared" si="247"/>
        <v>2</v>
      </c>
      <c r="S325" s="29">
        <f t="shared" si="247"/>
        <v>167</v>
      </c>
      <c r="T325" s="29">
        <f t="shared" si="247"/>
        <v>5</v>
      </c>
      <c r="U325" s="29">
        <f t="shared" si="247"/>
        <v>23</v>
      </c>
      <c r="V325" s="29">
        <f t="shared" si="247"/>
        <v>0</v>
      </c>
      <c r="W325" s="29">
        <f t="shared" si="247"/>
        <v>3</v>
      </c>
      <c r="X325" s="29">
        <f t="shared" si="247"/>
        <v>2</v>
      </c>
      <c r="Y325" s="29">
        <f t="shared" si="247"/>
        <v>0</v>
      </c>
      <c r="Z325" s="29">
        <f t="shared" si="247"/>
        <v>0</v>
      </c>
      <c r="AA325" s="29">
        <f t="shared" si="247"/>
        <v>0</v>
      </c>
      <c r="AB325" s="29">
        <f t="shared" si="247"/>
        <v>0</v>
      </c>
      <c r="AC325" s="30">
        <f t="shared" si="247"/>
        <v>0</v>
      </c>
      <c r="AD325" s="31">
        <f>SUM(Q325:AC325)</f>
        <v>204</v>
      </c>
      <c r="AE325" s="32"/>
      <c r="AF325" s="28">
        <f t="shared" ref="AF325:AR328" si="248">SUM(AF57+AF124+AF191)</f>
        <v>2</v>
      </c>
      <c r="AG325" s="29">
        <f t="shared" si="248"/>
        <v>2</v>
      </c>
      <c r="AH325" s="29">
        <f t="shared" si="248"/>
        <v>65</v>
      </c>
      <c r="AI325" s="29">
        <f t="shared" si="248"/>
        <v>0</v>
      </c>
      <c r="AJ325" s="29">
        <f t="shared" si="248"/>
        <v>7</v>
      </c>
      <c r="AK325" s="29">
        <f t="shared" si="248"/>
        <v>0</v>
      </c>
      <c r="AL325" s="29">
        <f t="shared" si="248"/>
        <v>2</v>
      </c>
      <c r="AM325" s="29">
        <f t="shared" si="248"/>
        <v>0</v>
      </c>
      <c r="AN325" s="29">
        <f t="shared" si="248"/>
        <v>0</v>
      </c>
      <c r="AO325" s="29">
        <f t="shared" si="248"/>
        <v>0</v>
      </c>
      <c r="AP325" s="29">
        <f t="shared" si="248"/>
        <v>0</v>
      </c>
      <c r="AQ325" s="29">
        <f t="shared" si="248"/>
        <v>0</v>
      </c>
      <c r="AR325" s="30">
        <f t="shared" si="248"/>
        <v>0</v>
      </c>
      <c r="AS325" s="31">
        <f>SUM(AF325:AR325)</f>
        <v>78</v>
      </c>
      <c r="AT325" s="32"/>
      <c r="AU325" s="31">
        <f>SUM(O325+AD325+AS325)</f>
        <v>456</v>
      </c>
    </row>
    <row r="326" spans="1:47" ht="15.75" customHeight="1">
      <c r="A326" s="23">
        <v>0.67708333333333304</v>
      </c>
      <c r="B326" s="33">
        <f t="shared" si="246"/>
        <v>11</v>
      </c>
      <c r="C326" s="32">
        <f t="shared" si="246"/>
        <v>3</v>
      </c>
      <c r="D326" s="32">
        <f t="shared" si="246"/>
        <v>134</v>
      </c>
      <c r="E326" s="32">
        <f t="shared" si="246"/>
        <v>4</v>
      </c>
      <c r="F326" s="32">
        <f t="shared" si="246"/>
        <v>10</v>
      </c>
      <c r="G326" s="32">
        <f t="shared" si="246"/>
        <v>0</v>
      </c>
      <c r="H326" s="32">
        <f t="shared" si="246"/>
        <v>0</v>
      </c>
      <c r="I326" s="32">
        <f t="shared" si="246"/>
        <v>1</v>
      </c>
      <c r="J326" s="32">
        <f t="shared" si="246"/>
        <v>0</v>
      </c>
      <c r="K326" s="32">
        <f t="shared" si="246"/>
        <v>0</v>
      </c>
      <c r="L326" s="32">
        <f t="shared" si="246"/>
        <v>0</v>
      </c>
      <c r="M326" s="32">
        <f t="shared" si="246"/>
        <v>0</v>
      </c>
      <c r="N326" s="34">
        <f t="shared" si="246"/>
        <v>0</v>
      </c>
      <c r="O326" s="35">
        <f>SUM(B326:N326)</f>
        <v>163</v>
      </c>
      <c r="P326" s="32"/>
      <c r="Q326" s="33">
        <f t="shared" si="247"/>
        <v>7</v>
      </c>
      <c r="R326" s="32">
        <f t="shared" si="247"/>
        <v>3</v>
      </c>
      <c r="S326" s="32">
        <f t="shared" si="247"/>
        <v>166</v>
      </c>
      <c r="T326" s="32">
        <f t="shared" si="247"/>
        <v>4</v>
      </c>
      <c r="U326" s="32">
        <f t="shared" si="247"/>
        <v>25</v>
      </c>
      <c r="V326" s="32">
        <f t="shared" si="247"/>
        <v>0</v>
      </c>
      <c r="W326" s="32">
        <f t="shared" si="247"/>
        <v>4</v>
      </c>
      <c r="X326" s="32">
        <f t="shared" si="247"/>
        <v>1</v>
      </c>
      <c r="Y326" s="32">
        <f t="shared" si="247"/>
        <v>0</v>
      </c>
      <c r="Z326" s="32">
        <f t="shared" si="247"/>
        <v>0</v>
      </c>
      <c r="AA326" s="32">
        <f t="shared" si="247"/>
        <v>0</v>
      </c>
      <c r="AB326" s="32">
        <f t="shared" si="247"/>
        <v>0</v>
      </c>
      <c r="AC326" s="34">
        <f t="shared" si="247"/>
        <v>0</v>
      </c>
      <c r="AD326" s="35">
        <f>SUM(Q326:AC326)</f>
        <v>210</v>
      </c>
      <c r="AE326" s="32"/>
      <c r="AF326" s="33">
        <f t="shared" si="248"/>
        <v>0</v>
      </c>
      <c r="AG326" s="32">
        <f t="shared" si="248"/>
        <v>0</v>
      </c>
      <c r="AH326" s="32">
        <f t="shared" si="248"/>
        <v>70</v>
      </c>
      <c r="AI326" s="32">
        <f t="shared" si="248"/>
        <v>6</v>
      </c>
      <c r="AJ326" s="32">
        <f t="shared" si="248"/>
        <v>12</v>
      </c>
      <c r="AK326" s="32">
        <f t="shared" si="248"/>
        <v>0</v>
      </c>
      <c r="AL326" s="32">
        <f t="shared" si="248"/>
        <v>2</v>
      </c>
      <c r="AM326" s="32">
        <f t="shared" si="248"/>
        <v>0</v>
      </c>
      <c r="AN326" s="32">
        <f t="shared" si="248"/>
        <v>0</v>
      </c>
      <c r="AO326" s="32">
        <f t="shared" si="248"/>
        <v>0</v>
      </c>
      <c r="AP326" s="32">
        <f t="shared" si="248"/>
        <v>0</v>
      </c>
      <c r="AQ326" s="32">
        <f t="shared" si="248"/>
        <v>0</v>
      </c>
      <c r="AR326" s="34">
        <f t="shared" si="248"/>
        <v>0</v>
      </c>
      <c r="AS326" s="35">
        <f>SUM(AF326:AR326)</f>
        <v>90</v>
      </c>
      <c r="AT326" s="32"/>
      <c r="AU326" s="35">
        <f>SUM(O326+AD326+AS326)</f>
        <v>463</v>
      </c>
    </row>
    <row r="327" spans="1:47" ht="15.75" customHeight="1">
      <c r="A327" s="23">
        <v>0.6875</v>
      </c>
      <c r="B327" s="33">
        <f t="shared" si="246"/>
        <v>23</v>
      </c>
      <c r="C327" s="32">
        <f t="shared" si="246"/>
        <v>2</v>
      </c>
      <c r="D327" s="32">
        <f t="shared" si="246"/>
        <v>138</v>
      </c>
      <c r="E327" s="32">
        <f t="shared" si="246"/>
        <v>1</v>
      </c>
      <c r="F327" s="32">
        <f t="shared" si="246"/>
        <v>9</v>
      </c>
      <c r="G327" s="32">
        <f t="shared" si="246"/>
        <v>0</v>
      </c>
      <c r="H327" s="32">
        <f t="shared" si="246"/>
        <v>0</v>
      </c>
      <c r="I327" s="32">
        <f t="shared" si="246"/>
        <v>1</v>
      </c>
      <c r="J327" s="32">
        <f t="shared" si="246"/>
        <v>0</v>
      </c>
      <c r="K327" s="32">
        <f t="shared" si="246"/>
        <v>0</v>
      </c>
      <c r="L327" s="32">
        <f t="shared" si="246"/>
        <v>0</v>
      </c>
      <c r="M327" s="32">
        <f t="shared" si="246"/>
        <v>0</v>
      </c>
      <c r="N327" s="34">
        <f t="shared" si="246"/>
        <v>0</v>
      </c>
      <c r="O327" s="35">
        <f>SUM(B327:N327)</f>
        <v>174</v>
      </c>
      <c r="P327" s="32"/>
      <c r="Q327" s="33">
        <f t="shared" si="247"/>
        <v>4</v>
      </c>
      <c r="R327" s="32">
        <f t="shared" si="247"/>
        <v>2</v>
      </c>
      <c r="S327" s="32">
        <f t="shared" si="247"/>
        <v>164</v>
      </c>
      <c r="T327" s="32">
        <f t="shared" si="247"/>
        <v>5</v>
      </c>
      <c r="U327" s="32">
        <f t="shared" si="247"/>
        <v>17</v>
      </c>
      <c r="V327" s="32">
        <f t="shared" si="247"/>
        <v>0</v>
      </c>
      <c r="W327" s="32">
        <f t="shared" si="247"/>
        <v>3</v>
      </c>
      <c r="X327" s="32">
        <f t="shared" si="247"/>
        <v>2</v>
      </c>
      <c r="Y327" s="32">
        <f t="shared" si="247"/>
        <v>0</v>
      </c>
      <c r="Z327" s="32">
        <f t="shared" si="247"/>
        <v>0</v>
      </c>
      <c r="AA327" s="32">
        <f t="shared" si="247"/>
        <v>0</v>
      </c>
      <c r="AB327" s="32">
        <f t="shared" si="247"/>
        <v>0</v>
      </c>
      <c r="AC327" s="34">
        <f t="shared" si="247"/>
        <v>0</v>
      </c>
      <c r="AD327" s="35">
        <f>SUM(Q327:AC327)</f>
        <v>197</v>
      </c>
      <c r="AE327" s="32"/>
      <c r="AF327" s="33">
        <f t="shared" si="248"/>
        <v>2</v>
      </c>
      <c r="AG327" s="32">
        <f t="shared" si="248"/>
        <v>0</v>
      </c>
      <c r="AH327" s="32">
        <f t="shared" si="248"/>
        <v>81</v>
      </c>
      <c r="AI327" s="32">
        <f t="shared" si="248"/>
        <v>7</v>
      </c>
      <c r="AJ327" s="32">
        <f t="shared" si="248"/>
        <v>10</v>
      </c>
      <c r="AK327" s="32">
        <f t="shared" si="248"/>
        <v>0</v>
      </c>
      <c r="AL327" s="32">
        <f t="shared" si="248"/>
        <v>4</v>
      </c>
      <c r="AM327" s="32">
        <f t="shared" si="248"/>
        <v>0</v>
      </c>
      <c r="AN327" s="32">
        <f t="shared" si="248"/>
        <v>0</v>
      </c>
      <c r="AO327" s="32">
        <f t="shared" si="248"/>
        <v>0</v>
      </c>
      <c r="AP327" s="32">
        <f t="shared" si="248"/>
        <v>0</v>
      </c>
      <c r="AQ327" s="32">
        <f t="shared" si="248"/>
        <v>0</v>
      </c>
      <c r="AR327" s="34">
        <f t="shared" si="248"/>
        <v>0</v>
      </c>
      <c r="AS327" s="35">
        <f>SUM(AF327:AR327)</f>
        <v>104</v>
      </c>
      <c r="AT327" s="32"/>
      <c r="AU327" s="35">
        <f>SUM(O327+AD327+AS327)</f>
        <v>475</v>
      </c>
    </row>
    <row r="328" spans="1:47" ht="15.75" customHeight="1">
      <c r="A328" s="24">
        <v>0.69791666666666696</v>
      </c>
      <c r="B328" s="36">
        <f t="shared" si="246"/>
        <v>22</v>
      </c>
      <c r="C328" s="37">
        <f t="shared" si="246"/>
        <v>0</v>
      </c>
      <c r="D328" s="37">
        <f t="shared" si="246"/>
        <v>123</v>
      </c>
      <c r="E328" s="37">
        <f t="shared" si="246"/>
        <v>5</v>
      </c>
      <c r="F328" s="37">
        <f t="shared" si="246"/>
        <v>8</v>
      </c>
      <c r="G328" s="37">
        <f t="shared" si="246"/>
        <v>0</v>
      </c>
      <c r="H328" s="37">
        <f t="shared" si="246"/>
        <v>0</v>
      </c>
      <c r="I328" s="37">
        <f t="shared" si="246"/>
        <v>0</v>
      </c>
      <c r="J328" s="37">
        <f t="shared" si="246"/>
        <v>0</v>
      </c>
      <c r="K328" s="37">
        <f t="shared" si="246"/>
        <v>0</v>
      </c>
      <c r="L328" s="37">
        <f t="shared" si="246"/>
        <v>0</v>
      </c>
      <c r="M328" s="37">
        <f t="shared" si="246"/>
        <v>0</v>
      </c>
      <c r="N328" s="38">
        <f t="shared" si="246"/>
        <v>0</v>
      </c>
      <c r="O328" s="39">
        <f>SUM(B328:N328)</f>
        <v>158</v>
      </c>
      <c r="P328" s="32"/>
      <c r="Q328" s="36">
        <f t="shared" si="247"/>
        <v>1</v>
      </c>
      <c r="R328" s="37">
        <f t="shared" si="247"/>
        <v>5</v>
      </c>
      <c r="S328" s="37">
        <f t="shared" si="247"/>
        <v>176</v>
      </c>
      <c r="T328" s="37">
        <f t="shared" si="247"/>
        <v>2</v>
      </c>
      <c r="U328" s="37">
        <f t="shared" si="247"/>
        <v>16</v>
      </c>
      <c r="V328" s="37">
        <f t="shared" si="247"/>
        <v>0</v>
      </c>
      <c r="W328" s="37">
        <f t="shared" si="247"/>
        <v>1</v>
      </c>
      <c r="X328" s="37">
        <f t="shared" si="247"/>
        <v>1</v>
      </c>
      <c r="Y328" s="37">
        <f t="shared" si="247"/>
        <v>0</v>
      </c>
      <c r="Z328" s="37">
        <f t="shared" si="247"/>
        <v>0</v>
      </c>
      <c r="AA328" s="37">
        <f t="shared" si="247"/>
        <v>0</v>
      </c>
      <c r="AB328" s="37">
        <f t="shared" si="247"/>
        <v>0</v>
      </c>
      <c r="AC328" s="38">
        <f t="shared" si="247"/>
        <v>0</v>
      </c>
      <c r="AD328" s="39">
        <f>SUM(Q328:AC328)</f>
        <v>202</v>
      </c>
      <c r="AE328" s="32"/>
      <c r="AF328" s="36">
        <f t="shared" si="248"/>
        <v>4</v>
      </c>
      <c r="AG328" s="37">
        <f t="shared" si="248"/>
        <v>0</v>
      </c>
      <c r="AH328" s="37">
        <f t="shared" si="248"/>
        <v>84</v>
      </c>
      <c r="AI328" s="37">
        <f t="shared" si="248"/>
        <v>6</v>
      </c>
      <c r="AJ328" s="37">
        <f t="shared" si="248"/>
        <v>9</v>
      </c>
      <c r="AK328" s="37">
        <f t="shared" si="248"/>
        <v>0</v>
      </c>
      <c r="AL328" s="37">
        <f t="shared" si="248"/>
        <v>4</v>
      </c>
      <c r="AM328" s="37">
        <f t="shared" si="248"/>
        <v>0</v>
      </c>
      <c r="AN328" s="37">
        <f t="shared" si="248"/>
        <v>0</v>
      </c>
      <c r="AO328" s="37">
        <f t="shared" si="248"/>
        <v>0</v>
      </c>
      <c r="AP328" s="37">
        <f t="shared" si="248"/>
        <v>0</v>
      </c>
      <c r="AQ328" s="37">
        <f t="shared" si="248"/>
        <v>0</v>
      </c>
      <c r="AR328" s="38">
        <f t="shared" si="248"/>
        <v>0</v>
      </c>
      <c r="AS328" s="39">
        <f>SUM(AF328:AR328)</f>
        <v>107</v>
      </c>
      <c r="AT328" s="32"/>
      <c r="AU328" s="39">
        <f>SUM(O328+AD328+AS328)</f>
        <v>467</v>
      </c>
    </row>
    <row r="329" spans="1:47" ht="15.75" customHeight="1">
      <c r="A329" s="25" t="s">
        <v>21</v>
      </c>
      <c r="B329" s="40">
        <f t="shared" ref="B329:O329" si="249">SUM(B325:B328)</f>
        <v>74</v>
      </c>
      <c r="C329" s="41">
        <f t="shared" si="249"/>
        <v>6</v>
      </c>
      <c r="D329" s="41">
        <f t="shared" si="249"/>
        <v>527</v>
      </c>
      <c r="E329" s="41">
        <f t="shared" si="249"/>
        <v>16</v>
      </c>
      <c r="F329" s="41">
        <f t="shared" si="249"/>
        <v>43</v>
      </c>
      <c r="G329" s="41">
        <f t="shared" si="249"/>
        <v>0</v>
      </c>
      <c r="H329" s="41">
        <f t="shared" si="249"/>
        <v>0</v>
      </c>
      <c r="I329" s="41">
        <f t="shared" si="249"/>
        <v>3</v>
      </c>
      <c r="J329" s="41">
        <f t="shared" si="249"/>
        <v>0</v>
      </c>
      <c r="K329" s="41">
        <f t="shared" si="249"/>
        <v>0</v>
      </c>
      <c r="L329" s="41">
        <f t="shared" si="249"/>
        <v>0</v>
      </c>
      <c r="M329" s="41">
        <f t="shared" si="249"/>
        <v>0</v>
      </c>
      <c r="N329" s="42">
        <f t="shared" si="249"/>
        <v>0</v>
      </c>
      <c r="O329" s="43">
        <f t="shared" si="249"/>
        <v>669</v>
      </c>
      <c r="P329" s="32"/>
      <c r="Q329" s="40">
        <f t="shared" ref="Q329:AD329" si="250">SUM(Q325:Q328)</f>
        <v>14</v>
      </c>
      <c r="R329" s="41">
        <f t="shared" si="250"/>
        <v>12</v>
      </c>
      <c r="S329" s="41">
        <f t="shared" si="250"/>
        <v>673</v>
      </c>
      <c r="T329" s="41">
        <f t="shared" si="250"/>
        <v>16</v>
      </c>
      <c r="U329" s="41">
        <f t="shared" si="250"/>
        <v>81</v>
      </c>
      <c r="V329" s="41">
        <f t="shared" si="250"/>
        <v>0</v>
      </c>
      <c r="W329" s="41">
        <f t="shared" si="250"/>
        <v>11</v>
      </c>
      <c r="X329" s="41">
        <f t="shared" si="250"/>
        <v>6</v>
      </c>
      <c r="Y329" s="41">
        <f t="shared" si="250"/>
        <v>0</v>
      </c>
      <c r="Z329" s="41">
        <f t="shared" si="250"/>
        <v>0</v>
      </c>
      <c r="AA329" s="41">
        <f t="shared" si="250"/>
        <v>0</v>
      </c>
      <c r="AB329" s="41">
        <f t="shared" si="250"/>
        <v>0</v>
      </c>
      <c r="AC329" s="42">
        <f t="shared" si="250"/>
        <v>0</v>
      </c>
      <c r="AD329" s="43">
        <f t="shared" si="250"/>
        <v>813</v>
      </c>
      <c r="AE329" s="32"/>
      <c r="AF329" s="40">
        <f t="shared" ref="AF329:AS329" si="251">SUM(AF325:AF328)</f>
        <v>8</v>
      </c>
      <c r="AG329" s="41">
        <f t="shared" si="251"/>
        <v>2</v>
      </c>
      <c r="AH329" s="41">
        <f t="shared" si="251"/>
        <v>300</v>
      </c>
      <c r="AI329" s="41">
        <f t="shared" si="251"/>
        <v>19</v>
      </c>
      <c r="AJ329" s="41">
        <f t="shared" si="251"/>
        <v>38</v>
      </c>
      <c r="AK329" s="41">
        <f t="shared" si="251"/>
        <v>0</v>
      </c>
      <c r="AL329" s="41">
        <f t="shared" si="251"/>
        <v>12</v>
      </c>
      <c r="AM329" s="41">
        <f t="shared" si="251"/>
        <v>0</v>
      </c>
      <c r="AN329" s="41">
        <f t="shared" si="251"/>
        <v>0</v>
      </c>
      <c r="AO329" s="41">
        <f t="shared" si="251"/>
        <v>0</v>
      </c>
      <c r="AP329" s="41">
        <f t="shared" si="251"/>
        <v>0</v>
      </c>
      <c r="AQ329" s="41">
        <f t="shared" si="251"/>
        <v>0</v>
      </c>
      <c r="AR329" s="42">
        <f t="shared" si="251"/>
        <v>0</v>
      </c>
      <c r="AS329" s="43">
        <f t="shared" si="251"/>
        <v>379</v>
      </c>
      <c r="AT329" s="32"/>
      <c r="AU329" s="43">
        <f>SUM(AU325:AU328)</f>
        <v>1861</v>
      </c>
    </row>
    <row r="330" spans="1:47" ht="15.75" customHeight="1">
      <c r="A330" s="22">
        <v>0.70833333333333304</v>
      </c>
      <c r="B330" s="28">
        <f t="shared" ref="B330:N333" si="252">SUM(B62+B129+B196)</f>
        <v>28</v>
      </c>
      <c r="C330" s="29">
        <f t="shared" si="252"/>
        <v>1</v>
      </c>
      <c r="D330" s="29">
        <f t="shared" si="252"/>
        <v>152</v>
      </c>
      <c r="E330" s="29">
        <f t="shared" si="252"/>
        <v>4</v>
      </c>
      <c r="F330" s="29">
        <f t="shared" si="252"/>
        <v>9</v>
      </c>
      <c r="G330" s="29">
        <f t="shared" si="252"/>
        <v>0</v>
      </c>
      <c r="H330" s="29">
        <f t="shared" si="252"/>
        <v>0</v>
      </c>
      <c r="I330" s="29">
        <f t="shared" si="252"/>
        <v>0</v>
      </c>
      <c r="J330" s="29">
        <f t="shared" si="252"/>
        <v>0</v>
      </c>
      <c r="K330" s="29">
        <f t="shared" si="252"/>
        <v>0</v>
      </c>
      <c r="L330" s="29">
        <f t="shared" si="252"/>
        <v>0</v>
      </c>
      <c r="M330" s="29">
        <f t="shared" si="252"/>
        <v>0</v>
      </c>
      <c r="N330" s="30">
        <f t="shared" si="252"/>
        <v>0</v>
      </c>
      <c r="O330" s="31">
        <f>SUM(B330:N330)</f>
        <v>194</v>
      </c>
      <c r="P330" s="32"/>
      <c r="Q330" s="28">
        <f t="shared" ref="Q330:AC333" si="253">SUM(Q62+Q129+Q196)</f>
        <v>2</v>
      </c>
      <c r="R330" s="29">
        <f t="shared" si="253"/>
        <v>3</v>
      </c>
      <c r="S330" s="29">
        <f t="shared" si="253"/>
        <v>153</v>
      </c>
      <c r="T330" s="29">
        <f t="shared" si="253"/>
        <v>1</v>
      </c>
      <c r="U330" s="29">
        <f t="shared" si="253"/>
        <v>19</v>
      </c>
      <c r="V330" s="29">
        <f t="shared" si="253"/>
        <v>0</v>
      </c>
      <c r="W330" s="29">
        <f t="shared" si="253"/>
        <v>3</v>
      </c>
      <c r="X330" s="29">
        <f t="shared" si="253"/>
        <v>0</v>
      </c>
      <c r="Y330" s="29">
        <f t="shared" si="253"/>
        <v>0</v>
      </c>
      <c r="Z330" s="29">
        <f t="shared" si="253"/>
        <v>0</v>
      </c>
      <c r="AA330" s="29">
        <f t="shared" si="253"/>
        <v>0</v>
      </c>
      <c r="AB330" s="29">
        <f t="shared" si="253"/>
        <v>0</v>
      </c>
      <c r="AC330" s="30">
        <f t="shared" si="253"/>
        <v>0</v>
      </c>
      <c r="AD330" s="31">
        <f>SUM(Q330:AC330)</f>
        <v>181</v>
      </c>
      <c r="AE330" s="32"/>
      <c r="AF330" s="28">
        <f t="shared" ref="AF330:AR333" si="254">SUM(AF62+AF129+AF196)</f>
        <v>3</v>
      </c>
      <c r="AG330" s="29">
        <f t="shared" si="254"/>
        <v>1</v>
      </c>
      <c r="AH330" s="29">
        <f t="shared" si="254"/>
        <v>83</v>
      </c>
      <c r="AI330" s="29">
        <f t="shared" si="254"/>
        <v>7</v>
      </c>
      <c r="AJ330" s="29">
        <f t="shared" si="254"/>
        <v>8</v>
      </c>
      <c r="AK330" s="29">
        <f t="shared" si="254"/>
        <v>0</v>
      </c>
      <c r="AL330" s="29">
        <f t="shared" si="254"/>
        <v>2</v>
      </c>
      <c r="AM330" s="29">
        <f t="shared" si="254"/>
        <v>0</v>
      </c>
      <c r="AN330" s="29">
        <f t="shared" si="254"/>
        <v>0</v>
      </c>
      <c r="AO330" s="29">
        <f t="shared" si="254"/>
        <v>0</v>
      </c>
      <c r="AP330" s="29">
        <f t="shared" si="254"/>
        <v>0</v>
      </c>
      <c r="AQ330" s="29">
        <f t="shared" si="254"/>
        <v>0</v>
      </c>
      <c r="AR330" s="30">
        <f t="shared" si="254"/>
        <v>0</v>
      </c>
      <c r="AS330" s="31">
        <f>SUM(AF330:AR330)</f>
        <v>104</v>
      </c>
      <c r="AT330" s="32"/>
      <c r="AU330" s="31">
        <f>SUM(O330+AD330+AS330)</f>
        <v>479</v>
      </c>
    </row>
    <row r="331" spans="1:47" ht="15.75" customHeight="1">
      <c r="A331" s="23">
        <v>0.71875</v>
      </c>
      <c r="B331" s="33">
        <f t="shared" si="252"/>
        <v>43</v>
      </c>
      <c r="C331" s="32">
        <f t="shared" si="252"/>
        <v>1</v>
      </c>
      <c r="D331" s="32">
        <f t="shared" si="252"/>
        <v>137</v>
      </c>
      <c r="E331" s="32">
        <f t="shared" si="252"/>
        <v>5</v>
      </c>
      <c r="F331" s="32">
        <f t="shared" si="252"/>
        <v>6</v>
      </c>
      <c r="G331" s="32">
        <f t="shared" si="252"/>
        <v>0</v>
      </c>
      <c r="H331" s="32">
        <f t="shared" si="252"/>
        <v>0</v>
      </c>
      <c r="I331" s="32">
        <f t="shared" si="252"/>
        <v>0</v>
      </c>
      <c r="J331" s="32">
        <f t="shared" si="252"/>
        <v>0</v>
      </c>
      <c r="K331" s="32">
        <f t="shared" si="252"/>
        <v>0</v>
      </c>
      <c r="L331" s="32">
        <f t="shared" si="252"/>
        <v>0</v>
      </c>
      <c r="M331" s="32">
        <f t="shared" si="252"/>
        <v>0</v>
      </c>
      <c r="N331" s="34">
        <f t="shared" si="252"/>
        <v>0</v>
      </c>
      <c r="O331" s="35">
        <f>SUM(B331:N331)</f>
        <v>192</v>
      </c>
      <c r="P331" s="32"/>
      <c r="Q331" s="33">
        <f t="shared" si="253"/>
        <v>5</v>
      </c>
      <c r="R331" s="32">
        <f t="shared" si="253"/>
        <v>0</v>
      </c>
      <c r="S331" s="32">
        <f t="shared" si="253"/>
        <v>153</v>
      </c>
      <c r="T331" s="32">
        <f t="shared" si="253"/>
        <v>4</v>
      </c>
      <c r="U331" s="32">
        <f t="shared" si="253"/>
        <v>12</v>
      </c>
      <c r="V331" s="32">
        <f t="shared" si="253"/>
        <v>0</v>
      </c>
      <c r="W331" s="32">
        <f t="shared" si="253"/>
        <v>2</v>
      </c>
      <c r="X331" s="32">
        <f t="shared" si="253"/>
        <v>0</v>
      </c>
      <c r="Y331" s="32">
        <f t="shared" si="253"/>
        <v>0</v>
      </c>
      <c r="Z331" s="32">
        <f t="shared" si="253"/>
        <v>0</v>
      </c>
      <c r="AA331" s="32">
        <f t="shared" si="253"/>
        <v>0</v>
      </c>
      <c r="AB331" s="32">
        <f t="shared" si="253"/>
        <v>0</v>
      </c>
      <c r="AC331" s="34">
        <f t="shared" si="253"/>
        <v>0</v>
      </c>
      <c r="AD331" s="35">
        <f>SUM(Q331:AC331)</f>
        <v>176</v>
      </c>
      <c r="AE331" s="32"/>
      <c r="AF331" s="33">
        <f t="shared" si="254"/>
        <v>8</v>
      </c>
      <c r="AG331" s="32">
        <f t="shared" si="254"/>
        <v>3</v>
      </c>
      <c r="AH331" s="32">
        <f t="shared" si="254"/>
        <v>90</v>
      </c>
      <c r="AI331" s="32">
        <f t="shared" si="254"/>
        <v>5</v>
      </c>
      <c r="AJ331" s="32">
        <f t="shared" si="254"/>
        <v>4</v>
      </c>
      <c r="AK331" s="32">
        <f t="shared" si="254"/>
        <v>0</v>
      </c>
      <c r="AL331" s="32">
        <f t="shared" si="254"/>
        <v>2</v>
      </c>
      <c r="AM331" s="32">
        <f t="shared" si="254"/>
        <v>0</v>
      </c>
      <c r="AN331" s="32">
        <f t="shared" si="254"/>
        <v>0</v>
      </c>
      <c r="AO331" s="32">
        <f t="shared" si="254"/>
        <v>0</v>
      </c>
      <c r="AP331" s="32">
        <f t="shared" si="254"/>
        <v>0</v>
      </c>
      <c r="AQ331" s="32">
        <f t="shared" si="254"/>
        <v>0</v>
      </c>
      <c r="AR331" s="34">
        <f t="shared" si="254"/>
        <v>0</v>
      </c>
      <c r="AS331" s="35">
        <f>SUM(AF331:AR331)</f>
        <v>112</v>
      </c>
      <c r="AT331" s="32"/>
      <c r="AU331" s="35">
        <f>SUM(O331+AD331+AS331)</f>
        <v>480</v>
      </c>
    </row>
    <row r="332" spans="1:47" ht="15.75" customHeight="1">
      <c r="A332" s="23">
        <v>0.72916666666666696</v>
      </c>
      <c r="B332" s="33">
        <f t="shared" si="252"/>
        <v>66</v>
      </c>
      <c r="C332" s="32">
        <f t="shared" si="252"/>
        <v>2</v>
      </c>
      <c r="D332" s="32">
        <f t="shared" si="252"/>
        <v>144</v>
      </c>
      <c r="E332" s="32">
        <f t="shared" si="252"/>
        <v>1</v>
      </c>
      <c r="F332" s="32">
        <f t="shared" si="252"/>
        <v>9</v>
      </c>
      <c r="G332" s="32">
        <f t="shared" si="252"/>
        <v>0</v>
      </c>
      <c r="H332" s="32">
        <f t="shared" si="252"/>
        <v>0</v>
      </c>
      <c r="I332" s="32">
        <f t="shared" si="252"/>
        <v>0</v>
      </c>
      <c r="J332" s="32">
        <f t="shared" si="252"/>
        <v>0</v>
      </c>
      <c r="K332" s="32">
        <f t="shared" si="252"/>
        <v>0</v>
      </c>
      <c r="L332" s="32">
        <f t="shared" si="252"/>
        <v>0</v>
      </c>
      <c r="M332" s="32">
        <f t="shared" si="252"/>
        <v>0</v>
      </c>
      <c r="N332" s="34">
        <f t="shared" si="252"/>
        <v>0</v>
      </c>
      <c r="O332" s="35">
        <f>SUM(B332:N332)</f>
        <v>222</v>
      </c>
      <c r="P332" s="32"/>
      <c r="Q332" s="33">
        <f t="shared" si="253"/>
        <v>10</v>
      </c>
      <c r="R332" s="32">
        <f t="shared" si="253"/>
        <v>0</v>
      </c>
      <c r="S332" s="32">
        <f t="shared" si="253"/>
        <v>127</v>
      </c>
      <c r="T332" s="32">
        <f t="shared" si="253"/>
        <v>5</v>
      </c>
      <c r="U332" s="32">
        <f t="shared" si="253"/>
        <v>8</v>
      </c>
      <c r="V332" s="32">
        <f t="shared" si="253"/>
        <v>0</v>
      </c>
      <c r="W332" s="32">
        <f t="shared" si="253"/>
        <v>0</v>
      </c>
      <c r="X332" s="32">
        <f t="shared" si="253"/>
        <v>0</v>
      </c>
      <c r="Y332" s="32">
        <f t="shared" si="253"/>
        <v>0</v>
      </c>
      <c r="Z332" s="32">
        <f t="shared" si="253"/>
        <v>0</v>
      </c>
      <c r="AA332" s="32">
        <f t="shared" si="253"/>
        <v>0</v>
      </c>
      <c r="AB332" s="32">
        <f t="shared" si="253"/>
        <v>0</v>
      </c>
      <c r="AC332" s="34">
        <f t="shared" si="253"/>
        <v>0</v>
      </c>
      <c r="AD332" s="35">
        <f>SUM(Q332:AC332)</f>
        <v>150</v>
      </c>
      <c r="AE332" s="32"/>
      <c r="AF332" s="33">
        <f t="shared" si="254"/>
        <v>11</v>
      </c>
      <c r="AG332" s="32">
        <f t="shared" si="254"/>
        <v>2</v>
      </c>
      <c r="AH332" s="32">
        <f t="shared" si="254"/>
        <v>66</v>
      </c>
      <c r="AI332" s="32">
        <f t="shared" si="254"/>
        <v>6</v>
      </c>
      <c r="AJ332" s="32">
        <f t="shared" si="254"/>
        <v>7</v>
      </c>
      <c r="AK332" s="32">
        <f t="shared" si="254"/>
        <v>1</v>
      </c>
      <c r="AL332" s="32">
        <f t="shared" si="254"/>
        <v>0</v>
      </c>
      <c r="AM332" s="32">
        <f t="shared" si="254"/>
        <v>0</v>
      </c>
      <c r="AN332" s="32">
        <f t="shared" si="254"/>
        <v>0</v>
      </c>
      <c r="AO332" s="32">
        <f t="shared" si="254"/>
        <v>0</v>
      </c>
      <c r="AP332" s="32">
        <f t="shared" si="254"/>
        <v>0</v>
      </c>
      <c r="AQ332" s="32">
        <f t="shared" si="254"/>
        <v>0</v>
      </c>
      <c r="AR332" s="34">
        <f t="shared" si="254"/>
        <v>0</v>
      </c>
      <c r="AS332" s="35">
        <f>SUM(AF332:AR332)</f>
        <v>93</v>
      </c>
      <c r="AT332" s="32"/>
      <c r="AU332" s="35">
        <f>SUM(O332+AD332+AS332)</f>
        <v>465</v>
      </c>
    </row>
    <row r="333" spans="1:47" ht="15.75" customHeight="1">
      <c r="A333" s="24">
        <v>0.73958333333333304</v>
      </c>
      <c r="B333" s="36">
        <f t="shared" si="252"/>
        <v>63</v>
      </c>
      <c r="C333" s="37">
        <f t="shared" si="252"/>
        <v>2</v>
      </c>
      <c r="D333" s="37">
        <f t="shared" si="252"/>
        <v>121</v>
      </c>
      <c r="E333" s="37">
        <f t="shared" si="252"/>
        <v>1</v>
      </c>
      <c r="F333" s="37">
        <f t="shared" si="252"/>
        <v>4</v>
      </c>
      <c r="G333" s="37">
        <f t="shared" si="252"/>
        <v>0</v>
      </c>
      <c r="H333" s="37">
        <f t="shared" si="252"/>
        <v>0</v>
      </c>
      <c r="I333" s="37">
        <f t="shared" si="252"/>
        <v>0</v>
      </c>
      <c r="J333" s="37">
        <f t="shared" si="252"/>
        <v>0</v>
      </c>
      <c r="K333" s="37">
        <f t="shared" si="252"/>
        <v>0</v>
      </c>
      <c r="L333" s="37">
        <f t="shared" si="252"/>
        <v>0</v>
      </c>
      <c r="M333" s="37">
        <f t="shared" si="252"/>
        <v>0</v>
      </c>
      <c r="N333" s="38">
        <f t="shared" si="252"/>
        <v>0</v>
      </c>
      <c r="O333" s="39">
        <f>SUM(B333:N333)</f>
        <v>191</v>
      </c>
      <c r="P333" s="32"/>
      <c r="Q333" s="36">
        <f t="shared" si="253"/>
        <v>3</v>
      </c>
      <c r="R333" s="37">
        <f t="shared" si="253"/>
        <v>2</v>
      </c>
      <c r="S333" s="37">
        <f t="shared" si="253"/>
        <v>156</v>
      </c>
      <c r="T333" s="37">
        <f t="shared" si="253"/>
        <v>2</v>
      </c>
      <c r="U333" s="37">
        <f t="shared" si="253"/>
        <v>13</v>
      </c>
      <c r="V333" s="37">
        <f t="shared" si="253"/>
        <v>0</v>
      </c>
      <c r="W333" s="37">
        <f t="shared" si="253"/>
        <v>1</v>
      </c>
      <c r="X333" s="37">
        <f t="shared" si="253"/>
        <v>0</v>
      </c>
      <c r="Y333" s="37">
        <f t="shared" si="253"/>
        <v>0</v>
      </c>
      <c r="Z333" s="37">
        <f t="shared" si="253"/>
        <v>0</v>
      </c>
      <c r="AA333" s="37">
        <f t="shared" si="253"/>
        <v>0</v>
      </c>
      <c r="AB333" s="37">
        <f t="shared" si="253"/>
        <v>0</v>
      </c>
      <c r="AC333" s="38">
        <f t="shared" si="253"/>
        <v>0</v>
      </c>
      <c r="AD333" s="39">
        <f>SUM(Q333:AC333)</f>
        <v>177</v>
      </c>
      <c r="AE333" s="32"/>
      <c r="AF333" s="36">
        <f t="shared" si="254"/>
        <v>4</v>
      </c>
      <c r="AG333" s="37">
        <f t="shared" si="254"/>
        <v>2</v>
      </c>
      <c r="AH333" s="37">
        <f t="shared" si="254"/>
        <v>59</v>
      </c>
      <c r="AI333" s="37">
        <f t="shared" si="254"/>
        <v>2</v>
      </c>
      <c r="AJ333" s="37">
        <f t="shared" si="254"/>
        <v>2</v>
      </c>
      <c r="AK333" s="37">
        <f t="shared" si="254"/>
        <v>0</v>
      </c>
      <c r="AL333" s="37">
        <f t="shared" si="254"/>
        <v>1</v>
      </c>
      <c r="AM333" s="37">
        <f t="shared" si="254"/>
        <v>0</v>
      </c>
      <c r="AN333" s="37">
        <f t="shared" si="254"/>
        <v>0</v>
      </c>
      <c r="AO333" s="37">
        <f t="shared" si="254"/>
        <v>0</v>
      </c>
      <c r="AP333" s="37">
        <f t="shared" si="254"/>
        <v>0</v>
      </c>
      <c r="AQ333" s="37">
        <f t="shared" si="254"/>
        <v>0</v>
      </c>
      <c r="AR333" s="38">
        <f t="shared" si="254"/>
        <v>0</v>
      </c>
      <c r="AS333" s="39">
        <f>SUM(AF333:AR333)</f>
        <v>70</v>
      </c>
      <c r="AT333" s="32"/>
      <c r="AU333" s="39">
        <f>SUM(O333+AD333+AS333)</f>
        <v>438</v>
      </c>
    </row>
    <row r="334" spans="1:47" ht="15.75" customHeight="1">
      <c r="A334" s="25" t="s">
        <v>21</v>
      </c>
      <c r="B334" s="40">
        <f t="shared" ref="B334:O334" si="255">SUM(B330:B333)</f>
        <v>200</v>
      </c>
      <c r="C334" s="41">
        <f t="shared" si="255"/>
        <v>6</v>
      </c>
      <c r="D334" s="41">
        <f t="shared" si="255"/>
        <v>554</v>
      </c>
      <c r="E334" s="41">
        <f t="shared" si="255"/>
        <v>11</v>
      </c>
      <c r="F334" s="41">
        <f t="shared" si="255"/>
        <v>28</v>
      </c>
      <c r="G334" s="41">
        <f t="shared" si="255"/>
        <v>0</v>
      </c>
      <c r="H334" s="41">
        <f t="shared" si="255"/>
        <v>0</v>
      </c>
      <c r="I334" s="41">
        <f t="shared" si="255"/>
        <v>0</v>
      </c>
      <c r="J334" s="41">
        <f t="shared" si="255"/>
        <v>0</v>
      </c>
      <c r="K334" s="41">
        <f t="shared" si="255"/>
        <v>0</v>
      </c>
      <c r="L334" s="41">
        <f t="shared" si="255"/>
        <v>0</v>
      </c>
      <c r="M334" s="41">
        <f t="shared" si="255"/>
        <v>0</v>
      </c>
      <c r="N334" s="42">
        <f t="shared" si="255"/>
        <v>0</v>
      </c>
      <c r="O334" s="43">
        <f t="shared" si="255"/>
        <v>799</v>
      </c>
      <c r="P334" s="32"/>
      <c r="Q334" s="40">
        <f t="shared" ref="Q334:AD334" si="256">SUM(Q330:Q333)</f>
        <v>20</v>
      </c>
      <c r="R334" s="41">
        <f t="shared" si="256"/>
        <v>5</v>
      </c>
      <c r="S334" s="41">
        <f t="shared" si="256"/>
        <v>589</v>
      </c>
      <c r="T334" s="41">
        <f t="shared" si="256"/>
        <v>12</v>
      </c>
      <c r="U334" s="41">
        <f t="shared" si="256"/>
        <v>52</v>
      </c>
      <c r="V334" s="41">
        <f t="shared" si="256"/>
        <v>0</v>
      </c>
      <c r="W334" s="41">
        <f t="shared" si="256"/>
        <v>6</v>
      </c>
      <c r="X334" s="41">
        <f t="shared" si="256"/>
        <v>0</v>
      </c>
      <c r="Y334" s="41">
        <f t="shared" si="256"/>
        <v>0</v>
      </c>
      <c r="Z334" s="41">
        <f t="shared" si="256"/>
        <v>0</v>
      </c>
      <c r="AA334" s="41">
        <f t="shared" si="256"/>
        <v>0</v>
      </c>
      <c r="AB334" s="41">
        <f t="shared" si="256"/>
        <v>0</v>
      </c>
      <c r="AC334" s="42">
        <f t="shared" si="256"/>
        <v>0</v>
      </c>
      <c r="AD334" s="43">
        <f t="shared" si="256"/>
        <v>684</v>
      </c>
      <c r="AE334" s="32"/>
      <c r="AF334" s="40">
        <f t="shared" ref="AF334:AS334" si="257">SUM(AF330:AF333)</f>
        <v>26</v>
      </c>
      <c r="AG334" s="41">
        <f t="shared" si="257"/>
        <v>8</v>
      </c>
      <c r="AH334" s="41">
        <f t="shared" si="257"/>
        <v>298</v>
      </c>
      <c r="AI334" s="41">
        <f t="shared" si="257"/>
        <v>20</v>
      </c>
      <c r="AJ334" s="41">
        <f t="shared" si="257"/>
        <v>21</v>
      </c>
      <c r="AK334" s="41">
        <f t="shared" si="257"/>
        <v>1</v>
      </c>
      <c r="AL334" s="41">
        <f t="shared" si="257"/>
        <v>5</v>
      </c>
      <c r="AM334" s="41">
        <f t="shared" si="257"/>
        <v>0</v>
      </c>
      <c r="AN334" s="41">
        <f t="shared" si="257"/>
        <v>0</v>
      </c>
      <c r="AO334" s="41">
        <f t="shared" si="257"/>
        <v>0</v>
      </c>
      <c r="AP334" s="41">
        <f t="shared" si="257"/>
        <v>0</v>
      </c>
      <c r="AQ334" s="41">
        <f t="shared" si="257"/>
        <v>0</v>
      </c>
      <c r="AR334" s="42">
        <f t="shared" si="257"/>
        <v>0</v>
      </c>
      <c r="AS334" s="43">
        <f t="shared" si="257"/>
        <v>379</v>
      </c>
      <c r="AT334" s="32"/>
      <c r="AU334" s="43">
        <f>SUM(AU330:AU333)</f>
        <v>1862</v>
      </c>
    </row>
    <row r="335" spans="1:47" ht="15.75" customHeight="1">
      <c r="A335" s="22">
        <v>0.75</v>
      </c>
      <c r="B335" s="28">
        <f t="shared" ref="B335:N338" si="258">SUM(B67+B134+B201)</f>
        <v>61</v>
      </c>
      <c r="C335" s="29">
        <f t="shared" si="258"/>
        <v>1</v>
      </c>
      <c r="D335" s="29">
        <f t="shared" si="258"/>
        <v>111</v>
      </c>
      <c r="E335" s="29">
        <f t="shared" si="258"/>
        <v>3</v>
      </c>
      <c r="F335" s="29">
        <f t="shared" si="258"/>
        <v>5</v>
      </c>
      <c r="G335" s="29">
        <f t="shared" si="258"/>
        <v>0</v>
      </c>
      <c r="H335" s="29">
        <f t="shared" si="258"/>
        <v>0</v>
      </c>
      <c r="I335" s="29">
        <f t="shared" si="258"/>
        <v>0</v>
      </c>
      <c r="J335" s="29">
        <f t="shared" si="258"/>
        <v>0</v>
      </c>
      <c r="K335" s="29">
        <f t="shared" si="258"/>
        <v>0</v>
      </c>
      <c r="L335" s="29">
        <f t="shared" si="258"/>
        <v>0</v>
      </c>
      <c r="M335" s="29">
        <f t="shared" si="258"/>
        <v>0</v>
      </c>
      <c r="N335" s="30">
        <f t="shared" si="258"/>
        <v>0</v>
      </c>
      <c r="O335" s="31">
        <f>SUM(B335:N335)</f>
        <v>181</v>
      </c>
      <c r="P335" s="32"/>
      <c r="Q335" s="28">
        <f t="shared" ref="Q335:AC338" si="259">SUM(Q67+Q134+Q201)</f>
        <v>4</v>
      </c>
      <c r="R335" s="29">
        <f t="shared" si="259"/>
        <v>1</v>
      </c>
      <c r="S335" s="29">
        <f t="shared" si="259"/>
        <v>144</v>
      </c>
      <c r="T335" s="29">
        <f t="shared" si="259"/>
        <v>3</v>
      </c>
      <c r="U335" s="29">
        <f t="shared" si="259"/>
        <v>4</v>
      </c>
      <c r="V335" s="29">
        <f t="shared" si="259"/>
        <v>0</v>
      </c>
      <c r="W335" s="29">
        <f t="shared" si="259"/>
        <v>0</v>
      </c>
      <c r="X335" s="29">
        <f t="shared" si="259"/>
        <v>0</v>
      </c>
      <c r="Y335" s="29">
        <f t="shared" si="259"/>
        <v>0</v>
      </c>
      <c r="Z335" s="29">
        <f t="shared" si="259"/>
        <v>0</v>
      </c>
      <c r="AA335" s="29">
        <f t="shared" si="259"/>
        <v>0</v>
      </c>
      <c r="AB335" s="29">
        <f t="shared" si="259"/>
        <v>0</v>
      </c>
      <c r="AC335" s="30">
        <f t="shared" si="259"/>
        <v>0</v>
      </c>
      <c r="AD335" s="31">
        <f>SUM(Q335:AC335)</f>
        <v>156</v>
      </c>
      <c r="AE335" s="32"/>
      <c r="AF335" s="28">
        <f t="shared" ref="AF335:AR338" si="260">SUM(AF67+AF134+AF201)</f>
        <v>7</v>
      </c>
      <c r="AG335" s="29">
        <f t="shared" si="260"/>
        <v>3</v>
      </c>
      <c r="AH335" s="29">
        <f t="shared" si="260"/>
        <v>68</v>
      </c>
      <c r="AI335" s="29">
        <f t="shared" si="260"/>
        <v>2</v>
      </c>
      <c r="AJ335" s="29">
        <f t="shared" si="260"/>
        <v>5</v>
      </c>
      <c r="AK335" s="29">
        <f t="shared" si="260"/>
        <v>0</v>
      </c>
      <c r="AL335" s="29">
        <f t="shared" si="260"/>
        <v>0</v>
      </c>
      <c r="AM335" s="29">
        <f t="shared" si="260"/>
        <v>0</v>
      </c>
      <c r="AN335" s="29">
        <f t="shared" si="260"/>
        <v>0</v>
      </c>
      <c r="AO335" s="29">
        <f t="shared" si="260"/>
        <v>0</v>
      </c>
      <c r="AP335" s="29">
        <f t="shared" si="260"/>
        <v>0</v>
      </c>
      <c r="AQ335" s="29">
        <f t="shared" si="260"/>
        <v>0</v>
      </c>
      <c r="AR335" s="30">
        <f t="shared" si="260"/>
        <v>0</v>
      </c>
      <c r="AS335" s="31">
        <f>SUM(AF335:AR335)</f>
        <v>85</v>
      </c>
      <c r="AT335" s="32"/>
      <c r="AU335" s="31">
        <f>SUM(O335+AD335+AS335)</f>
        <v>422</v>
      </c>
    </row>
    <row r="336" spans="1:47" ht="15.75" customHeight="1">
      <c r="A336" s="23">
        <v>0.76041666666666696</v>
      </c>
      <c r="B336" s="33">
        <f t="shared" si="258"/>
        <v>49</v>
      </c>
      <c r="C336" s="32">
        <f t="shared" si="258"/>
        <v>3</v>
      </c>
      <c r="D336" s="32">
        <f t="shared" si="258"/>
        <v>137</v>
      </c>
      <c r="E336" s="32">
        <f t="shared" si="258"/>
        <v>7</v>
      </c>
      <c r="F336" s="32">
        <f t="shared" si="258"/>
        <v>6</v>
      </c>
      <c r="G336" s="32">
        <f t="shared" si="258"/>
        <v>0</v>
      </c>
      <c r="H336" s="32">
        <f t="shared" si="258"/>
        <v>0</v>
      </c>
      <c r="I336" s="32">
        <f t="shared" si="258"/>
        <v>0</v>
      </c>
      <c r="J336" s="32">
        <f t="shared" si="258"/>
        <v>0</v>
      </c>
      <c r="K336" s="32">
        <f t="shared" si="258"/>
        <v>0</v>
      </c>
      <c r="L336" s="32">
        <f t="shared" si="258"/>
        <v>0</v>
      </c>
      <c r="M336" s="32">
        <f t="shared" si="258"/>
        <v>0</v>
      </c>
      <c r="N336" s="34">
        <f t="shared" si="258"/>
        <v>0</v>
      </c>
      <c r="O336" s="35">
        <f>SUM(B336:N336)</f>
        <v>202</v>
      </c>
      <c r="P336" s="32"/>
      <c r="Q336" s="33">
        <f t="shared" si="259"/>
        <v>3</v>
      </c>
      <c r="R336" s="32">
        <f t="shared" si="259"/>
        <v>0</v>
      </c>
      <c r="S336" s="32">
        <f t="shared" si="259"/>
        <v>131</v>
      </c>
      <c r="T336" s="32">
        <f t="shared" si="259"/>
        <v>4</v>
      </c>
      <c r="U336" s="32">
        <f t="shared" si="259"/>
        <v>5</v>
      </c>
      <c r="V336" s="32">
        <f t="shared" si="259"/>
        <v>0</v>
      </c>
      <c r="W336" s="32">
        <f t="shared" si="259"/>
        <v>0</v>
      </c>
      <c r="X336" s="32">
        <f t="shared" si="259"/>
        <v>1</v>
      </c>
      <c r="Y336" s="32">
        <f t="shared" si="259"/>
        <v>0</v>
      </c>
      <c r="Z336" s="32">
        <f t="shared" si="259"/>
        <v>0</v>
      </c>
      <c r="AA336" s="32">
        <f t="shared" si="259"/>
        <v>0</v>
      </c>
      <c r="AB336" s="32">
        <f t="shared" si="259"/>
        <v>0</v>
      </c>
      <c r="AC336" s="34">
        <f t="shared" si="259"/>
        <v>0</v>
      </c>
      <c r="AD336" s="35">
        <f>SUM(Q336:AC336)</f>
        <v>144</v>
      </c>
      <c r="AE336" s="32"/>
      <c r="AF336" s="33">
        <f t="shared" si="260"/>
        <v>16</v>
      </c>
      <c r="AG336" s="32">
        <f t="shared" si="260"/>
        <v>0</v>
      </c>
      <c r="AH336" s="32">
        <f t="shared" si="260"/>
        <v>78</v>
      </c>
      <c r="AI336" s="32">
        <f t="shared" si="260"/>
        <v>4</v>
      </c>
      <c r="AJ336" s="32">
        <f t="shared" si="260"/>
        <v>6</v>
      </c>
      <c r="AK336" s="32">
        <f t="shared" si="260"/>
        <v>0</v>
      </c>
      <c r="AL336" s="32">
        <f t="shared" si="260"/>
        <v>0</v>
      </c>
      <c r="AM336" s="32">
        <f t="shared" si="260"/>
        <v>0</v>
      </c>
      <c r="AN336" s="32">
        <f t="shared" si="260"/>
        <v>0</v>
      </c>
      <c r="AO336" s="32">
        <f t="shared" si="260"/>
        <v>0</v>
      </c>
      <c r="AP336" s="32">
        <f t="shared" si="260"/>
        <v>0</v>
      </c>
      <c r="AQ336" s="32">
        <f t="shared" si="260"/>
        <v>0</v>
      </c>
      <c r="AR336" s="34">
        <f t="shared" si="260"/>
        <v>0</v>
      </c>
      <c r="AS336" s="35">
        <f>SUM(AF336:AR336)</f>
        <v>104</v>
      </c>
      <c r="AT336" s="32"/>
      <c r="AU336" s="35">
        <f>SUM(O336+AD336+AS336)</f>
        <v>450</v>
      </c>
    </row>
    <row r="337" spans="1:47" ht="15.75" customHeight="1">
      <c r="A337" s="23">
        <v>0.77083333333333304</v>
      </c>
      <c r="B337" s="33">
        <f t="shared" si="258"/>
        <v>35</v>
      </c>
      <c r="C337" s="32">
        <f t="shared" si="258"/>
        <v>1</v>
      </c>
      <c r="D337" s="32">
        <f t="shared" si="258"/>
        <v>101</v>
      </c>
      <c r="E337" s="32">
        <f t="shared" si="258"/>
        <v>5</v>
      </c>
      <c r="F337" s="32">
        <f t="shared" si="258"/>
        <v>3</v>
      </c>
      <c r="G337" s="32">
        <f t="shared" si="258"/>
        <v>0</v>
      </c>
      <c r="H337" s="32">
        <f t="shared" si="258"/>
        <v>0</v>
      </c>
      <c r="I337" s="32">
        <f t="shared" si="258"/>
        <v>0</v>
      </c>
      <c r="J337" s="32">
        <f t="shared" si="258"/>
        <v>0</v>
      </c>
      <c r="K337" s="32">
        <f t="shared" si="258"/>
        <v>0</v>
      </c>
      <c r="L337" s="32">
        <f t="shared" si="258"/>
        <v>0</v>
      </c>
      <c r="M337" s="32">
        <f t="shared" si="258"/>
        <v>0</v>
      </c>
      <c r="N337" s="34">
        <f t="shared" si="258"/>
        <v>0</v>
      </c>
      <c r="O337" s="35">
        <f>SUM(B337:N337)</f>
        <v>145</v>
      </c>
      <c r="P337" s="32"/>
      <c r="Q337" s="33">
        <f t="shared" si="259"/>
        <v>2</v>
      </c>
      <c r="R337" s="32">
        <f t="shared" si="259"/>
        <v>1</v>
      </c>
      <c r="S337" s="32">
        <f t="shared" si="259"/>
        <v>130</v>
      </c>
      <c r="T337" s="32">
        <f t="shared" si="259"/>
        <v>4</v>
      </c>
      <c r="U337" s="32">
        <f t="shared" si="259"/>
        <v>3</v>
      </c>
      <c r="V337" s="32">
        <f t="shared" si="259"/>
        <v>0</v>
      </c>
      <c r="W337" s="32">
        <f t="shared" si="259"/>
        <v>0</v>
      </c>
      <c r="X337" s="32">
        <f t="shared" si="259"/>
        <v>0</v>
      </c>
      <c r="Y337" s="32">
        <f t="shared" si="259"/>
        <v>0</v>
      </c>
      <c r="Z337" s="32">
        <f t="shared" si="259"/>
        <v>0</v>
      </c>
      <c r="AA337" s="32">
        <f t="shared" si="259"/>
        <v>0</v>
      </c>
      <c r="AB337" s="32">
        <f t="shared" si="259"/>
        <v>0</v>
      </c>
      <c r="AC337" s="34">
        <f t="shared" si="259"/>
        <v>0</v>
      </c>
      <c r="AD337" s="35">
        <f>SUM(Q337:AC337)</f>
        <v>140</v>
      </c>
      <c r="AE337" s="32"/>
      <c r="AF337" s="33">
        <f t="shared" si="260"/>
        <v>4</v>
      </c>
      <c r="AG337" s="32">
        <f t="shared" si="260"/>
        <v>0</v>
      </c>
      <c r="AH337" s="32">
        <f t="shared" si="260"/>
        <v>62</v>
      </c>
      <c r="AI337" s="32">
        <f t="shared" si="260"/>
        <v>1</v>
      </c>
      <c r="AJ337" s="32">
        <f t="shared" si="260"/>
        <v>1</v>
      </c>
      <c r="AK337" s="32">
        <f t="shared" si="260"/>
        <v>0</v>
      </c>
      <c r="AL337" s="32">
        <f t="shared" si="260"/>
        <v>1</v>
      </c>
      <c r="AM337" s="32">
        <f t="shared" si="260"/>
        <v>0</v>
      </c>
      <c r="AN337" s="32">
        <f t="shared" si="260"/>
        <v>0</v>
      </c>
      <c r="AO337" s="32">
        <f t="shared" si="260"/>
        <v>0</v>
      </c>
      <c r="AP337" s="32">
        <f t="shared" si="260"/>
        <v>0</v>
      </c>
      <c r="AQ337" s="32">
        <f t="shared" si="260"/>
        <v>0</v>
      </c>
      <c r="AR337" s="34">
        <f t="shared" si="260"/>
        <v>0</v>
      </c>
      <c r="AS337" s="35">
        <f>SUM(AF337:AR337)</f>
        <v>69</v>
      </c>
      <c r="AT337" s="32"/>
      <c r="AU337" s="35">
        <f>SUM(O337+AD337+AS337)</f>
        <v>354</v>
      </c>
    </row>
    <row r="338" spans="1:47" ht="15.75" customHeight="1">
      <c r="A338" s="24">
        <v>0.78125</v>
      </c>
      <c r="B338" s="36">
        <f t="shared" si="258"/>
        <v>29</v>
      </c>
      <c r="C338" s="37">
        <f t="shared" si="258"/>
        <v>1</v>
      </c>
      <c r="D338" s="37">
        <f t="shared" si="258"/>
        <v>98</v>
      </c>
      <c r="E338" s="37">
        <f t="shared" si="258"/>
        <v>1</v>
      </c>
      <c r="F338" s="37">
        <f t="shared" si="258"/>
        <v>3</v>
      </c>
      <c r="G338" s="37">
        <f t="shared" si="258"/>
        <v>0</v>
      </c>
      <c r="H338" s="37">
        <f t="shared" si="258"/>
        <v>0</v>
      </c>
      <c r="I338" s="37">
        <f t="shared" si="258"/>
        <v>0</v>
      </c>
      <c r="J338" s="37">
        <f t="shared" si="258"/>
        <v>0</v>
      </c>
      <c r="K338" s="37">
        <f t="shared" si="258"/>
        <v>0</v>
      </c>
      <c r="L338" s="37">
        <f t="shared" si="258"/>
        <v>0</v>
      </c>
      <c r="M338" s="37">
        <f t="shared" si="258"/>
        <v>0</v>
      </c>
      <c r="N338" s="38">
        <f t="shared" si="258"/>
        <v>0</v>
      </c>
      <c r="O338" s="39">
        <f>SUM(B338:N338)</f>
        <v>132</v>
      </c>
      <c r="P338" s="32"/>
      <c r="Q338" s="36">
        <f t="shared" si="259"/>
        <v>4</v>
      </c>
      <c r="R338" s="37">
        <f t="shared" si="259"/>
        <v>0</v>
      </c>
      <c r="S338" s="37">
        <f t="shared" si="259"/>
        <v>136</v>
      </c>
      <c r="T338" s="37">
        <f t="shared" si="259"/>
        <v>2</v>
      </c>
      <c r="U338" s="37">
        <f t="shared" si="259"/>
        <v>5</v>
      </c>
      <c r="V338" s="37">
        <f t="shared" si="259"/>
        <v>0</v>
      </c>
      <c r="W338" s="37">
        <f t="shared" si="259"/>
        <v>0</v>
      </c>
      <c r="X338" s="37">
        <f t="shared" si="259"/>
        <v>0</v>
      </c>
      <c r="Y338" s="37">
        <f t="shared" si="259"/>
        <v>0</v>
      </c>
      <c r="Z338" s="37">
        <f t="shared" si="259"/>
        <v>0</v>
      </c>
      <c r="AA338" s="37">
        <f t="shared" si="259"/>
        <v>0</v>
      </c>
      <c r="AB338" s="37">
        <f t="shared" si="259"/>
        <v>0</v>
      </c>
      <c r="AC338" s="38">
        <f t="shared" si="259"/>
        <v>0</v>
      </c>
      <c r="AD338" s="39">
        <f>SUM(Q338:AC338)</f>
        <v>147</v>
      </c>
      <c r="AE338" s="32"/>
      <c r="AF338" s="36">
        <f t="shared" si="260"/>
        <v>8</v>
      </c>
      <c r="AG338" s="37">
        <f t="shared" si="260"/>
        <v>1</v>
      </c>
      <c r="AH338" s="37">
        <f t="shared" si="260"/>
        <v>59</v>
      </c>
      <c r="AI338" s="37">
        <f t="shared" si="260"/>
        <v>1</v>
      </c>
      <c r="AJ338" s="37">
        <f t="shared" si="260"/>
        <v>5</v>
      </c>
      <c r="AK338" s="37">
        <f t="shared" si="260"/>
        <v>1</v>
      </c>
      <c r="AL338" s="37">
        <f t="shared" si="260"/>
        <v>0</v>
      </c>
      <c r="AM338" s="37">
        <f t="shared" si="260"/>
        <v>0</v>
      </c>
      <c r="AN338" s="37">
        <f t="shared" si="260"/>
        <v>0</v>
      </c>
      <c r="AO338" s="37">
        <f t="shared" si="260"/>
        <v>0</v>
      </c>
      <c r="AP338" s="37">
        <f t="shared" si="260"/>
        <v>0</v>
      </c>
      <c r="AQ338" s="37">
        <f t="shared" si="260"/>
        <v>0</v>
      </c>
      <c r="AR338" s="38">
        <f t="shared" si="260"/>
        <v>0</v>
      </c>
      <c r="AS338" s="39">
        <f>SUM(AF338:AR338)</f>
        <v>75</v>
      </c>
      <c r="AT338" s="32"/>
      <c r="AU338" s="39">
        <f>SUM(O338+AD338+AS338)</f>
        <v>354</v>
      </c>
    </row>
    <row r="339" spans="1:47" ht="15.75" customHeight="1">
      <c r="A339" s="25" t="s">
        <v>21</v>
      </c>
      <c r="B339" s="40">
        <f t="shared" ref="B339:O339" si="261">SUM(B335:B338)</f>
        <v>174</v>
      </c>
      <c r="C339" s="41">
        <f t="shared" si="261"/>
        <v>6</v>
      </c>
      <c r="D339" s="41">
        <f t="shared" si="261"/>
        <v>447</v>
      </c>
      <c r="E339" s="41">
        <f t="shared" si="261"/>
        <v>16</v>
      </c>
      <c r="F339" s="41">
        <f t="shared" si="261"/>
        <v>17</v>
      </c>
      <c r="G339" s="41">
        <f t="shared" si="261"/>
        <v>0</v>
      </c>
      <c r="H339" s="41">
        <f t="shared" si="261"/>
        <v>0</v>
      </c>
      <c r="I339" s="41">
        <f t="shared" si="261"/>
        <v>0</v>
      </c>
      <c r="J339" s="41">
        <f t="shared" si="261"/>
        <v>0</v>
      </c>
      <c r="K339" s="41">
        <f t="shared" si="261"/>
        <v>0</v>
      </c>
      <c r="L339" s="41">
        <f t="shared" si="261"/>
        <v>0</v>
      </c>
      <c r="M339" s="41">
        <f t="shared" si="261"/>
        <v>0</v>
      </c>
      <c r="N339" s="42">
        <f t="shared" si="261"/>
        <v>0</v>
      </c>
      <c r="O339" s="43">
        <f t="shared" si="261"/>
        <v>660</v>
      </c>
      <c r="P339" s="32"/>
      <c r="Q339" s="40">
        <f t="shared" ref="Q339:AD339" si="262">SUM(Q335:Q338)</f>
        <v>13</v>
      </c>
      <c r="R339" s="41">
        <f t="shared" si="262"/>
        <v>2</v>
      </c>
      <c r="S339" s="41">
        <f t="shared" si="262"/>
        <v>541</v>
      </c>
      <c r="T339" s="41">
        <f t="shared" si="262"/>
        <v>13</v>
      </c>
      <c r="U339" s="41">
        <f t="shared" si="262"/>
        <v>17</v>
      </c>
      <c r="V339" s="41">
        <f t="shared" si="262"/>
        <v>0</v>
      </c>
      <c r="W339" s="41">
        <f t="shared" si="262"/>
        <v>0</v>
      </c>
      <c r="X339" s="41">
        <f t="shared" si="262"/>
        <v>1</v>
      </c>
      <c r="Y339" s="41">
        <f t="shared" si="262"/>
        <v>0</v>
      </c>
      <c r="Z339" s="41">
        <f t="shared" si="262"/>
        <v>0</v>
      </c>
      <c r="AA339" s="41">
        <f t="shared" si="262"/>
        <v>0</v>
      </c>
      <c r="AB339" s="41">
        <f t="shared" si="262"/>
        <v>0</v>
      </c>
      <c r="AC339" s="42">
        <f t="shared" si="262"/>
        <v>0</v>
      </c>
      <c r="AD339" s="43">
        <f t="shared" si="262"/>
        <v>587</v>
      </c>
      <c r="AE339" s="32"/>
      <c r="AF339" s="40">
        <f t="shared" ref="AF339:AS339" si="263">SUM(AF335:AF338)</f>
        <v>35</v>
      </c>
      <c r="AG339" s="41">
        <f t="shared" si="263"/>
        <v>4</v>
      </c>
      <c r="AH339" s="41">
        <f t="shared" si="263"/>
        <v>267</v>
      </c>
      <c r="AI339" s="41">
        <f t="shared" si="263"/>
        <v>8</v>
      </c>
      <c r="AJ339" s="41">
        <f t="shared" si="263"/>
        <v>17</v>
      </c>
      <c r="AK339" s="41">
        <f t="shared" si="263"/>
        <v>1</v>
      </c>
      <c r="AL339" s="41">
        <f t="shared" si="263"/>
        <v>1</v>
      </c>
      <c r="AM339" s="41">
        <f t="shared" si="263"/>
        <v>0</v>
      </c>
      <c r="AN339" s="41">
        <f t="shared" si="263"/>
        <v>0</v>
      </c>
      <c r="AO339" s="41">
        <f t="shared" si="263"/>
        <v>0</v>
      </c>
      <c r="AP339" s="41">
        <f t="shared" si="263"/>
        <v>0</v>
      </c>
      <c r="AQ339" s="41">
        <f t="shared" si="263"/>
        <v>0</v>
      </c>
      <c r="AR339" s="42">
        <f t="shared" si="263"/>
        <v>0</v>
      </c>
      <c r="AS339" s="43">
        <f t="shared" si="263"/>
        <v>333</v>
      </c>
      <c r="AT339" s="32"/>
      <c r="AU339" s="43">
        <f>SUM(AU335:AU338)</f>
        <v>1580</v>
      </c>
    </row>
    <row r="340" spans="1:47" ht="15.75" customHeight="1"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</row>
    <row r="341" spans="1:47" ht="15.75" customHeight="1">
      <c r="A341" s="25" t="s">
        <v>16</v>
      </c>
      <c r="B341" s="40">
        <f t="shared" ref="B341:O341" si="264">SUM(B339+B334+B329+B324+B319+B314+B309+B304+B299+B294+B289+B284)</f>
        <v>712</v>
      </c>
      <c r="C341" s="41">
        <f t="shared" si="264"/>
        <v>58</v>
      </c>
      <c r="D341" s="41">
        <f t="shared" si="264"/>
        <v>4315</v>
      </c>
      <c r="E341" s="41">
        <f t="shared" si="264"/>
        <v>143</v>
      </c>
      <c r="F341" s="41">
        <f t="shared" si="264"/>
        <v>483</v>
      </c>
      <c r="G341" s="41">
        <f t="shared" si="264"/>
        <v>2</v>
      </c>
      <c r="H341" s="41">
        <f t="shared" si="264"/>
        <v>7</v>
      </c>
      <c r="I341" s="41">
        <f t="shared" si="264"/>
        <v>40</v>
      </c>
      <c r="J341" s="41">
        <f t="shared" si="264"/>
        <v>3</v>
      </c>
      <c r="K341" s="41">
        <f t="shared" si="264"/>
        <v>0</v>
      </c>
      <c r="L341" s="41">
        <f t="shared" si="264"/>
        <v>0</v>
      </c>
      <c r="M341" s="41">
        <f t="shared" si="264"/>
        <v>0</v>
      </c>
      <c r="N341" s="42">
        <f t="shared" si="264"/>
        <v>1</v>
      </c>
      <c r="O341" s="43">
        <f t="shared" si="264"/>
        <v>5764</v>
      </c>
      <c r="P341" s="32"/>
      <c r="Q341" s="40">
        <f t="shared" ref="Q341:AD341" si="265">SUM(Q339+Q334+Q329+Q324+Q319+Q314+Q309+Q304+Q299+Q294+Q289+Q284)</f>
        <v>191</v>
      </c>
      <c r="R341" s="41">
        <f t="shared" si="265"/>
        <v>66</v>
      </c>
      <c r="S341" s="41">
        <f t="shared" si="265"/>
        <v>6334</v>
      </c>
      <c r="T341" s="41">
        <f t="shared" si="265"/>
        <v>170</v>
      </c>
      <c r="U341" s="41">
        <f t="shared" si="265"/>
        <v>853</v>
      </c>
      <c r="V341" s="41">
        <f t="shared" si="265"/>
        <v>3</v>
      </c>
      <c r="W341" s="41">
        <f t="shared" si="265"/>
        <v>96</v>
      </c>
      <c r="X341" s="41">
        <f t="shared" si="265"/>
        <v>72</v>
      </c>
      <c r="Y341" s="41">
        <f t="shared" si="265"/>
        <v>8</v>
      </c>
      <c r="Z341" s="41">
        <f t="shared" si="265"/>
        <v>3</v>
      </c>
      <c r="AA341" s="41">
        <f t="shared" si="265"/>
        <v>3</v>
      </c>
      <c r="AB341" s="41">
        <f t="shared" si="265"/>
        <v>0</v>
      </c>
      <c r="AC341" s="42">
        <f t="shared" si="265"/>
        <v>1</v>
      </c>
      <c r="AD341" s="43">
        <f t="shared" si="265"/>
        <v>7800</v>
      </c>
      <c r="AE341" s="32"/>
      <c r="AF341" s="40">
        <f t="shared" ref="AF341:AS341" si="266">SUM(AF339+AF334+AF329+AF324+AF319+AF314+AF309+AF304+AF299+AF294+AF289+AF284)</f>
        <v>167</v>
      </c>
      <c r="AG341" s="41">
        <f t="shared" si="266"/>
        <v>45</v>
      </c>
      <c r="AH341" s="41">
        <f t="shared" si="266"/>
        <v>2766</v>
      </c>
      <c r="AI341" s="41">
        <f t="shared" si="266"/>
        <v>172</v>
      </c>
      <c r="AJ341" s="41">
        <f t="shared" si="266"/>
        <v>420</v>
      </c>
      <c r="AK341" s="41">
        <f t="shared" si="266"/>
        <v>4</v>
      </c>
      <c r="AL341" s="41">
        <f t="shared" si="266"/>
        <v>125</v>
      </c>
      <c r="AM341" s="41">
        <f t="shared" si="266"/>
        <v>31</v>
      </c>
      <c r="AN341" s="41">
        <f t="shared" si="266"/>
        <v>14</v>
      </c>
      <c r="AO341" s="41">
        <f t="shared" si="266"/>
        <v>3</v>
      </c>
      <c r="AP341" s="41">
        <f t="shared" si="266"/>
        <v>0</v>
      </c>
      <c r="AQ341" s="41">
        <f t="shared" si="266"/>
        <v>0</v>
      </c>
      <c r="AR341" s="42">
        <f t="shared" si="266"/>
        <v>1</v>
      </c>
      <c r="AS341" s="43">
        <f t="shared" si="266"/>
        <v>3748</v>
      </c>
      <c r="AT341" s="32"/>
      <c r="AU341" s="43">
        <f>SUM(AU339+AU334+AU329+AU324+AU319+AU314+AU309+AU304+AU299+AU294+AU289+AU284)</f>
        <v>17312</v>
      </c>
    </row>
  </sheetData>
  <mergeCells count="21">
    <mergeCell ref="O277:O278"/>
    <mergeCell ref="AD277:AD278"/>
    <mergeCell ref="AS277:AS278"/>
    <mergeCell ref="AU277:AU278"/>
    <mergeCell ref="O143:O144"/>
    <mergeCell ref="AD143:AD144"/>
    <mergeCell ref="AS143:AS144"/>
    <mergeCell ref="AU143:AU144"/>
    <mergeCell ref="O210:O211"/>
    <mergeCell ref="AD210:AD211"/>
    <mergeCell ref="AS210:AS211"/>
    <mergeCell ref="AU210:AU211"/>
    <mergeCell ref="O76:O77"/>
    <mergeCell ref="AD76:AD77"/>
    <mergeCell ref="AS76:AS77"/>
    <mergeCell ref="AU76:AU77"/>
    <mergeCell ref="AR3:AU3"/>
    <mergeCell ref="O9:O10"/>
    <mergeCell ref="AD9:AD10"/>
    <mergeCell ref="AS9:AS10"/>
    <mergeCell ref="AU9:AU10"/>
  </mergeCells>
  <pageMargins left="0.7" right="0.7" top="0.75" bottom="0.75" header="0.3" footer="0.3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40491B-CC21-40CA-9F0D-3A25A918123F}">
  <dimension ref="A1:AU341"/>
  <sheetViews>
    <sheetView showGridLines="0" zoomScale="70" zoomScaleNormal="70" workbookViewId="0"/>
  </sheetViews>
  <sheetFormatPr defaultColWidth="7.7109375" defaultRowHeight="15.75" customHeight="1"/>
  <cols>
    <col min="1" max="46" width="7.7109375" style="4"/>
    <col min="47" max="47" width="7.7109375" style="4" customWidth="1"/>
    <col min="48" max="16384" width="7.7109375" style="4"/>
  </cols>
  <sheetData>
    <row r="1" spans="1:47" ht="15.7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3"/>
      <c r="AS1" s="3"/>
      <c r="AT1" s="3"/>
      <c r="AU1" s="44" t="s">
        <v>28</v>
      </c>
    </row>
    <row r="2" spans="1:47" ht="15.75" customHeight="1">
      <c r="A2" s="5"/>
      <c r="L2" s="6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R2" s="8"/>
      <c r="AS2" s="8"/>
      <c r="AT2" s="8"/>
      <c r="AU2" s="9" t="s">
        <v>0</v>
      </c>
    </row>
    <row r="3" spans="1:47" ht="15.75" customHeight="1">
      <c r="A3" s="5"/>
      <c r="L3" s="6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O3" s="26"/>
      <c r="AP3" s="26"/>
      <c r="AQ3" s="26"/>
      <c r="AR3" s="51">
        <v>45749</v>
      </c>
      <c r="AS3" s="51"/>
      <c r="AT3" s="51"/>
      <c r="AU3" s="52"/>
    </row>
    <row r="4" spans="1:47" ht="15.75" customHeight="1">
      <c r="A4" s="5"/>
      <c r="L4" s="6"/>
      <c r="M4" s="7"/>
      <c r="N4" s="7"/>
      <c r="O4" s="7"/>
      <c r="P4" s="7"/>
      <c r="Q4" s="7"/>
      <c r="R4" s="7"/>
      <c r="S4" s="7"/>
      <c r="T4" s="7"/>
      <c r="U4" s="7"/>
      <c r="V4" s="7"/>
      <c r="W4" s="6"/>
      <c r="X4" s="7"/>
      <c r="Y4" s="7"/>
      <c r="Z4" s="7"/>
      <c r="AR4" s="8"/>
      <c r="AS4" s="8"/>
      <c r="AT4" s="8"/>
      <c r="AU4" s="9"/>
    </row>
    <row r="5" spans="1:47" ht="15.75" customHeight="1">
      <c r="A5" s="10"/>
      <c r="B5" s="11"/>
      <c r="C5" s="11"/>
      <c r="D5" s="11"/>
      <c r="E5" s="11"/>
      <c r="F5" s="11"/>
      <c r="G5" s="11"/>
      <c r="H5" s="11"/>
      <c r="I5" s="11"/>
      <c r="J5" s="11"/>
      <c r="K5" s="11"/>
      <c r="L5" s="12"/>
      <c r="M5" s="13"/>
      <c r="N5" s="13"/>
      <c r="O5" s="13"/>
      <c r="P5" s="13"/>
      <c r="Q5" s="13"/>
      <c r="R5" s="13"/>
      <c r="S5" s="13"/>
      <c r="T5" s="13"/>
      <c r="U5" s="13"/>
      <c r="V5" s="13"/>
      <c r="W5" s="12"/>
      <c r="X5" s="13"/>
      <c r="Y5" s="13"/>
      <c r="Z5" s="13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4"/>
      <c r="AS5" s="14"/>
      <c r="AT5" s="14"/>
      <c r="AU5" s="46" t="s">
        <v>62</v>
      </c>
    </row>
    <row r="8" spans="1:47" ht="15.75" customHeight="1">
      <c r="A8" s="6" t="s">
        <v>13</v>
      </c>
      <c r="B8" s="7" t="s">
        <v>14</v>
      </c>
      <c r="C8" s="45" t="s">
        <v>61</v>
      </c>
    </row>
    <row r="9" spans="1:47" ht="15.75" customHeight="1">
      <c r="B9" s="15" t="s">
        <v>15</v>
      </c>
      <c r="C9" s="16"/>
      <c r="D9" s="16" t="s">
        <v>14</v>
      </c>
      <c r="E9" s="16" t="str">
        <f>$C$8</f>
        <v>Holyrood Park Road</v>
      </c>
      <c r="F9" s="16"/>
      <c r="G9" s="16"/>
      <c r="H9" s="16"/>
      <c r="I9" s="16"/>
      <c r="J9" s="16"/>
      <c r="K9" s="16"/>
      <c r="L9" s="16"/>
      <c r="M9" s="16"/>
      <c r="N9" s="17"/>
      <c r="O9" s="48" t="s">
        <v>16</v>
      </c>
      <c r="Q9" s="15" t="s">
        <v>15</v>
      </c>
      <c r="R9" s="16"/>
      <c r="S9" s="16" t="s">
        <v>17</v>
      </c>
      <c r="T9" s="16" t="str">
        <f>$C$75</f>
        <v>A7 Dalkeith Road(SE)</v>
      </c>
      <c r="U9" s="16"/>
      <c r="V9" s="16"/>
      <c r="W9" s="16"/>
      <c r="X9" s="16"/>
      <c r="Y9" s="16"/>
      <c r="Z9" s="16"/>
      <c r="AA9" s="16"/>
      <c r="AB9" s="16"/>
      <c r="AC9" s="17"/>
      <c r="AD9" s="48" t="s">
        <v>16</v>
      </c>
      <c r="AF9" s="15" t="s">
        <v>15</v>
      </c>
      <c r="AG9" s="16"/>
      <c r="AH9" s="16" t="s">
        <v>18</v>
      </c>
      <c r="AI9" s="16" t="str">
        <f>$C$142</f>
        <v>A7 Dalkeith Road(NW)</v>
      </c>
      <c r="AJ9" s="16"/>
      <c r="AK9" s="16"/>
      <c r="AL9" s="16"/>
      <c r="AM9" s="16"/>
      <c r="AN9" s="16"/>
      <c r="AO9" s="16"/>
      <c r="AP9" s="16"/>
      <c r="AQ9" s="16"/>
      <c r="AR9" s="17"/>
      <c r="AS9" s="48" t="s">
        <v>16</v>
      </c>
      <c r="AU9" s="49" t="s">
        <v>19</v>
      </c>
    </row>
    <row r="10" spans="1:47" s="18" customFormat="1" ht="15.75" customHeight="1">
      <c r="B10" s="19" t="s">
        <v>1</v>
      </c>
      <c r="C10" s="20" t="s">
        <v>2</v>
      </c>
      <c r="D10" s="20" t="s">
        <v>3</v>
      </c>
      <c r="E10" s="20" t="s">
        <v>5</v>
      </c>
      <c r="F10" s="20" t="s">
        <v>4</v>
      </c>
      <c r="G10" s="20" t="s">
        <v>6</v>
      </c>
      <c r="H10" s="20" t="s">
        <v>7</v>
      </c>
      <c r="I10" s="20" t="s">
        <v>8</v>
      </c>
      <c r="J10" s="20" t="s">
        <v>9</v>
      </c>
      <c r="K10" s="20" t="s">
        <v>10</v>
      </c>
      <c r="L10" s="20" t="s">
        <v>20</v>
      </c>
      <c r="M10" s="20" t="s">
        <v>11</v>
      </c>
      <c r="N10" s="21" t="s">
        <v>12</v>
      </c>
      <c r="O10" s="48"/>
      <c r="Q10" s="19" t="str">
        <f>$B$10</f>
        <v>PC</v>
      </c>
      <c r="R10" s="20" t="str">
        <f>$C$10</f>
        <v>MC</v>
      </c>
      <c r="S10" s="20" t="str">
        <f>$D$10</f>
        <v>Car</v>
      </c>
      <c r="T10" s="20" t="str">
        <f>$E$10</f>
        <v>Hackney Cab</v>
      </c>
      <c r="U10" s="20" t="str">
        <f>$F$10</f>
        <v>LGV</v>
      </c>
      <c r="V10" s="20" t="str">
        <f>$G$10</f>
        <v>Public Bus</v>
      </c>
      <c r="W10" s="20" t="str">
        <f>$H$10</f>
        <v>Private Coach</v>
      </c>
      <c r="X10" s="20" t="str">
        <f>$I$10</f>
        <v>2 Axle Rigid</v>
      </c>
      <c r="Y10" s="20" t="str">
        <f>$J$10</f>
        <v>3 Axle Rigid</v>
      </c>
      <c r="Z10" s="20" t="str">
        <f>$K$10</f>
        <v>4 and 5 Axle Rigid</v>
      </c>
      <c r="AA10" s="20" t="str">
        <f>$L$10</f>
        <v>3 and 4 Axle Artic</v>
      </c>
      <c r="AB10" s="20" t="str">
        <f>$M$10</f>
        <v>5 Axle Artic</v>
      </c>
      <c r="AC10" s="21" t="str">
        <f>$N$10</f>
        <v>6+ Axle Artic</v>
      </c>
      <c r="AD10" s="48"/>
      <c r="AF10" s="19" t="str">
        <f>$B$10</f>
        <v>PC</v>
      </c>
      <c r="AG10" s="20" t="str">
        <f>$C$10</f>
        <v>MC</v>
      </c>
      <c r="AH10" s="20" t="str">
        <f>$D$10</f>
        <v>Car</v>
      </c>
      <c r="AI10" s="20" t="str">
        <f>$E$10</f>
        <v>Hackney Cab</v>
      </c>
      <c r="AJ10" s="20" t="str">
        <f>$F$10</f>
        <v>LGV</v>
      </c>
      <c r="AK10" s="20" t="str">
        <f>$G$10</f>
        <v>Public Bus</v>
      </c>
      <c r="AL10" s="20" t="str">
        <f>$H$10</f>
        <v>Private Coach</v>
      </c>
      <c r="AM10" s="20" t="str">
        <f>$I$10</f>
        <v>2 Axle Rigid</v>
      </c>
      <c r="AN10" s="20" t="str">
        <f>$J$10</f>
        <v>3 Axle Rigid</v>
      </c>
      <c r="AO10" s="20" t="str">
        <f>$K$10</f>
        <v>4 and 5 Axle Rigid</v>
      </c>
      <c r="AP10" s="20" t="str">
        <f>$L$10</f>
        <v>3 and 4 Axle Artic</v>
      </c>
      <c r="AQ10" s="20" t="str">
        <f>$M$10</f>
        <v>5 Axle Artic</v>
      </c>
      <c r="AR10" s="21" t="str">
        <f>$N$10</f>
        <v>6+ Axle Artic</v>
      </c>
      <c r="AS10" s="48"/>
      <c r="AU10" s="50"/>
    </row>
    <row r="12" spans="1:47" ht="15.75" customHeight="1">
      <c r="A12" s="22">
        <v>0.29166666666666702</v>
      </c>
      <c r="B12" s="28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30">
        <v>0</v>
      </c>
      <c r="O12" s="31">
        <f>SUM(B12:N12)</f>
        <v>0</v>
      </c>
      <c r="P12" s="32"/>
      <c r="Q12" s="28">
        <v>4</v>
      </c>
      <c r="R12" s="29">
        <v>1</v>
      </c>
      <c r="S12" s="29">
        <v>53</v>
      </c>
      <c r="T12" s="29">
        <v>3</v>
      </c>
      <c r="U12" s="29">
        <v>10</v>
      </c>
      <c r="V12" s="29">
        <v>0</v>
      </c>
      <c r="W12" s="29">
        <v>0</v>
      </c>
      <c r="X12" s="29">
        <v>1</v>
      </c>
      <c r="Y12" s="29">
        <v>0</v>
      </c>
      <c r="Z12" s="29">
        <v>0</v>
      </c>
      <c r="AA12" s="29">
        <v>0</v>
      </c>
      <c r="AB12" s="29">
        <v>0</v>
      </c>
      <c r="AC12" s="30">
        <v>0</v>
      </c>
      <c r="AD12" s="31">
        <f>SUM(Q12:AC12)</f>
        <v>72</v>
      </c>
      <c r="AE12" s="32"/>
      <c r="AF12" s="28">
        <v>0</v>
      </c>
      <c r="AG12" s="29">
        <v>0</v>
      </c>
      <c r="AH12" s="29">
        <v>7</v>
      </c>
      <c r="AI12" s="29">
        <v>0</v>
      </c>
      <c r="AJ12" s="29">
        <v>1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30">
        <v>0</v>
      </c>
      <c r="AS12" s="31">
        <f>SUM(AF12:AR12)</f>
        <v>8</v>
      </c>
      <c r="AT12" s="32"/>
      <c r="AU12" s="31">
        <f>SUM(O12+AD12+AS12)</f>
        <v>80</v>
      </c>
    </row>
    <row r="13" spans="1:47" ht="15.75" customHeight="1">
      <c r="A13" s="23">
        <v>0.30208333333333298</v>
      </c>
      <c r="B13" s="33">
        <v>0</v>
      </c>
      <c r="C13" s="32">
        <v>0</v>
      </c>
      <c r="D13" s="32">
        <v>0</v>
      </c>
      <c r="E13" s="32">
        <v>0</v>
      </c>
      <c r="F13" s="32">
        <v>0</v>
      </c>
      <c r="G13" s="32">
        <v>0</v>
      </c>
      <c r="H13" s="32">
        <v>0</v>
      </c>
      <c r="I13" s="32">
        <v>0</v>
      </c>
      <c r="J13" s="32">
        <v>0</v>
      </c>
      <c r="K13" s="32">
        <v>0</v>
      </c>
      <c r="L13" s="32">
        <v>0</v>
      </c>
      <c r="M13" s="32">
        <v>0</v>
      </c>
      <c r="N13" s="34">
        <v>0</v>
      </c>
      <c r="O13" s="35">
        <f>SUM(B13:N13)</f>
        <v>0</v>
      </c>
      <c r="P13" s="32"/>
      <c r="Q13" s="33">
        <v>4</v>
      </c>
      <c r="R13" s="32">
        <v>0</v>
      </c>
      <c r="S13" s="32">
        <v>77</v>
      </c>
      <c r="T13" s="32">
        <v>3</v>
      </c>
      <c r="U13" s="32">
        <v>9</v>
      </c>
      <c r="V13" s="32">
        <v>0</v>
      </c>
      <c r="W13" s="32">
        <v>0</v>
      </c>
      <c r="X13" s="32">
        <v>0</v>
      </c>
      <c r="Y13" s="32">
        <v>0</v>
      </c>
      <c r="Z13" s="32">
        <v>0</v>
      </c>
      <c r="AA13" s="32">
        <v>0</v>
      </c>
      <c r="AB13" s="32">
        <v>0</v>
      </c>
      <c r="AC13" s="34">
        <v>0</v>
      </c>
      <c r="AD13" s="35">
        <f>SUM(Q13:AC13)</f>
        <v>93</v>
      </c>
      <c r="AE13" s="32"/>
      <c r="AF13" s="33">
        <v>0</v>
      </c>
      <c r="AG13" s="32">
        <v>0</v>
      </c>
      <c r="AH13" s="32">
        <v>17</v>
      </c>
      <c r="AI13" s="32">
        <v>1</v>
      </c>
      <c r="AJ13" s="32">
        <v>3</v>
      </c>
      <c r="AK13" s="32">
        <v>0</v>
      </c>
      <c r="AL13" s="32">
        <v>0</v>
      </c>
      <c r="AM13" s="32">
        <v>0</v>
      </c>
      <c r="AN13" s="32">
        <v>0</v>
      </c>
      <c r="AO13" s="32">
        <v>0</v>
      </c>
      <c r="AP13" s="32">
        <v>0</v>
      </c>
      <c r="AQ13" s="32">
        <v>0</v>
      </c>
      <c r="AR13" s="34">
        <v>0</v>
      </c>
      <c r="AS13" s="35">
        <f>SUM(AF13:AR13)</f>
        <v>21</v>
      </c>
      <c r="AT13" s="32"/>
      <c r="AU13" s="35">
        <f>SUM(O13+AD13+AS13)</f>
        <v>114</v>
      </c>
    </row>
    <row r="14" spans="1:47" ht="15.75" customHeight="1">
      <c r="A14" s="23">
        <v>0.3125</v>
      </c>
      <c r="B14" s="33">
        <v>0</v>
      </c>
      <c r="C14" s="32">
        <v>0</v>
      </c>
      <c r="D14" s="32">
        <v>0</v>
      </c>
      <c r="E14" s="32">
        <v>0</v>
      </c>
      <c r="F14" s="32">
        <v>0</v>
      </c>
      <c r="G14" s="32">
        <v>0</v>
      </c>
      <c r="H14" s="32">
        <v>0</v>
      </c>
      <c r="I14" s="32">
        <v>0</v>
      </c>
      <c r="J14" s="32">
        <v>0</v>
      </c>
      <c r="K14" s="32">
        <v>0</v>
      </c>
      <c r="L14" s="32">
        <v>0</v>
      </c>
      <c r="M14" s="32">
        <v>0</v>
      </c>
      <c r="N14" s="34">
        <v>0</v>
      </c>
      <c r="O14" s="35">
        <f>SUM(B14:N14)</f>
        <v>0</v>
      </c>
      <c r="P14" s="32"/>
      <c r="Q14" s="33">
        <v>4</v>
      </c>
      <c r="R14" s="32">
        <v>0</v>
      </c>
      <c r="S14" s="32">
        <v>105</v>
      </c>
      <c r="T14" s="32">
        <v>1</v>
      </c>
      <c r="U14" s="32">
        <v>10</v>
      </c>
      <c r="V14" s="32">
        <v>0</v>
      </c>
      <c r="W14" s="32">
        <v>0</v>
      </c>
      <c r="X14" s="32">
        <v>2</v>
      </c>
      <c r="Y14" s="32">
        <v>0</v>
      </c>
      <c r="Z14" s="32">
        <v>0</v>
      </c>
      <c r="AA14" s="32">
        <v>0</v>
      </c>
      <c r="AB14" s="32">
        <v>0</v>
      </c>
      <c r="AC14" s="34">
        <v>0</v>
      </c>
      <c r="AD14" s="35">
        <f>SUM(Q14:AC14)</f>
        <v>122</v>
      </c>
      <c r="AE14" s="32"/>
      <c r="AF14" s="33">
        <v>3</v>
      </c>
      <c r="AG14" s="32">
        <v>0</v>
      </c>
      <c r="AH14" s="32">
        <v>33</v>
      </c>
      <c r="AI14" s="32">
        <v>1</v>
      </c>
      <c r="AJ14" s="32">
        <v>3</v>
      </c>
      <c r="AK14" s="32">
        <v>0</v>
      </c>
      <c r="AL14" s="32">
        <v>0</v>
      </c>
      <c r="AM14" s="32">
        <v>1</v>
      </c>
      <c r="AN14" s="32">
        <v>0</v>
      </c>
      <c r="AO14" s="32">
        <v>0</v>
      </c>
      <c r="AP14" s="32">
        <v>0</v>
      </c>
      <c r="AQ14" s="32">
        <v>0</v>
      </c>
      <c r="AR14" s="34">
        <v>0</v>
      </c>
      <c r="AS14" s="35">
        <f>SUM(AF14:AR14)</f>
        <v>41</v>
      </c>
      <c r="AT14" s="32"/>
      <c r="AU14" s="35">
        <f>SUM(O14+AD14+AS14)</f>
        <v>163</v>
      </c>
    </row>
    <row r="15" spans="1:47" ht="15.75" customHeight="1">
      <c r="A15" s="24">
        <v>0.32291666666666702</v>
      </c>
      <c r="B15" s="36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8">
        <v>0</v>
      </c>
      <c r="O15" s="39">
        <f>SUM(B15:N15)</f>
        <v>0</v>
      </c>
      <c r="P15" s="32"/>
      <c r="Q15" s="36">
        <v>5</v>
      </c>
      <c r="R15" s="37">
        <v>0</v>
      </c>
      <c r="S15" s="37">
        <v>105</v>
      </c>
      <c r="T15" s="37">
        <v>1</v>
      </c>
      <c r="U15" s="37">
        <v>20</v>
      </c>
      <c r="V15" s="37">
        <v>0</v>
      </c>
      <c r="W15" s="37">
        <v>0</v>
      </c>
      <c r="X15" s="37">
        <v>0</v>
      </c>
      <c r="Y15" s="37">
        <v>0</v>
      </c>
      <c r="Z15" s="37">
        <v>0</v>
      </c>
      <c r="AA15" s="37">
        <v>0</v>
      </c>
      <c r="AB15" s="37">
        <v>0</v>
      </c>
      <c r="AC15" s="38">
        <v>0</v>
      </c>
      <c r="AD15" s="39">
        <f>SUM(Q15:AC15)</f>
        <v>131</v>
      </c>
      <c r="AE15" s="32"/>
      <c r="AF15" s="36">
        <v>3</v>
      </c>
      <c r="AG15" s="37">
        <v>0</v>
      </c>
      <c r="AH15" s="37">
        <v>27</v>
      </c>
      <c r="AI15" s="37">
        <v>2</v>
      </c>
      <c r="AJ15" s="37">
        <v>3</v>
      </c>
      <c r="AK15" s="37">
        <v>0</v>
      </c>
      <c r="AL15" s="37">
        <v>0</v>
      </c>
      <c r="AM15" s="37">
        <v>0</v>
      </c>
      <c r="AN15" s="37">
        <v>0</v>
      </c>
      <c r="AO15" s="37">
        <v>0</v>
      </c>
      <c r="AP15" s="37">
        <v>0</v>
      </c>
      <c r="AQ15" s="37">
        <v>0</v>
      </c>
      <c r="AR15" s="38">
        <v>0</v>
      </c>
      <c r="AS15" s="39">
        <f>SUM(AF15:AR15)</f>
        <v>35</v>
      </c>
      <c r="AT15" s="32"/>
      <c r="AU15" s="39">
        <f>SUM(O15+AD15+AS15)</f>
        <v>166</v>
      </c>
    </row>
    <row r="16" spans="1:47" ht="15.75" customHeight="1">
      <c r="A16" s="25" t="s">
        <v>21</v>
      </c>
      <c r="B16" s="40">
        <f t="shared" ref="B16:O16" si="0">SUM(B12:B15)</f>
        <v>0</v>
      </c>
      <c r="C16" s="41">
        <f t="shared" si="0"/>
        <v>0</v>
      </c>
      <c r="D16" s="41">
        <f t="shared" si="0"/>
        <v>0</v>
      </c>
      <c r="E16" s="41">
        <f t="shared" si="0"/>
        <v>0</v>
      </c>
      <c r="F16" s="41">
        <f t="shared" si="0"/>
        <v>0</v>
      </c>
      <c r="G16" s="41">
        <f t="shared" si="0"/>
        <v>0</v>
      </c>
      <c r="H16" s="41">
        <f t="shared" si="0"/>
        <v>0</v>
      </c>
      <c r="I16" s="41">
        <f t="shared" si="0"/>
        <v>0</v>
      </c>
      <c r="J16" s="41">
        <f t="shared" si="0"/>
        <v>0</v>
      </c>
      <c r="K16" s="41">
        <f t="shared" si="0"/>
        <v>0</v>
      </c>
      <c r="L16" s="41">
        <f t="shared" si="0"/>
        <v>0</v>
      </c>
      <c r="M16" s="41">
        <f t="shared" si="0"/>
        <v>0</v>
      </c>
      <c r="N16" s="42">
        <f t="shared" si="0"/>
        <v>0</v>
      </c>
      <c r="O16" s="43">
        <f t="shared" si="0"/>
        <v>0</v>
      </c>
      <c r="P16" s="32"/>
      <c r="Q16" s="40">
        <f t="shared" ref="Q16:AD16" si="1">SUM(Q12:Q15)</f>
        <v>17</v>
      </c>
      <c r="R16" s="41">
        <f t="shared" si="1"/>
        <v>1</v>
      </c>
      <c r="S16" s="41">
        <f t="shared" si="1"/>
        <v>340</v>
      </c>
      <c r="T16" s="41">
        <f t="shared" si="1"/>
        <v>8</v>
      </c>
      <c r="U16" s="41">
        <f t="shared" si="1"/>
        <v>49</v>
      </c>
      <c r="V16" s="41">
        <f t="shared" si="1"/>
        <v>0</v>
      </c>
      <c r="W16" s="41">
        <f t="shared" si="1"/>
        <v>0</v>
      </c>
      <c r="X16" s="41">
        <f t="shared" si="1"/>
        <v>3</v>
      </c>
      <c r="Y16" s="41">
        <f t="shared" si="1"/>
        <v>0</v>
      </c>
      <c r="Z16" s="41">
        <f t="shared" si="1"/>
        <v>0</v>
      </c>
      <c r="AA16" s="41">
        <f t="shared" si="1"/>
        <v>0</v>
      </c>
      <c r="AB16" s="41">
        <f t="shared" si="1"/>
        <v>0</v>
      </c>
      <c r="AC16" s="42">
        <f t="shared" si="1"/>
        <v>0</v>
      </c>
      <c r="AD16" s="43">
        <f t="shared" si="1"/>
        <v>418</v>
      </c>
      <c r="AE16" s="32"/>
      <c r="AF16" s="40">
        <f t="shared" ref="AF16:AS16" si="2">SUM(AF12:AF15)</f>
        <v>6</v>
      </c>
      <c r="AG16" s="41">
        <f t="shared" si="2"/>
        <v>0</v>
      </c>
      <c r="AH16" s="41">
        <f t="shared" si="2"/>
        <v>84</v>
      </c>
      <c r="AI16" s="41">
        <f t="shared" si="2"/>
        <v>4</v>
      </c>
      <c r="AJ16" s="41">
        <f t="shared" si="2"/>
        <v>10</v>
      </c>
      <c r="AK16" s="41">
        <f t="shared" si="2"/>
        <v>0</v>
      </c>
      <c r="AL16" s="41">
        <f t="shared" si="2"/>
        <v>0</v>
      </c>
      <c r="AM16" s="41">
        <f t="shared" si="2"/>
        <v>1</v>
      </c>
      <c r="AN16" s="41">
        <f t="shared" si="2"/>
        <v>0</v>
      </c>
      <c r="AO16" s="41">
        <f t="shared" si="2"/>
        <v>0</v>
      </c>
      <c r="AP16" s="41">
        <f t="shared" si="2"/>
        <v>0</v>
      </c>
      <c r="AQ16" s="41">
        <f t="shared" si="2"/>
        <v>0</v>
      </c>
      <c r="AR16" s="42">
        <f t="shared" si="2"/>
        <v>0</v>
      </c>
      <c r="AS16" s="43">
        <f t="shared" si="2"/>
        <v>105</v>
      </c>
      <c r="AT16" s="32"/>
      <c r="AU16" s="43">
        <f>SUM(AU12:AU15)</f>
        <v>523</v>
      </c>
    </row>
    <row r="17" spans="1:47" ht="15.75" customHeight="1">
      <c r="A17" s="22">
        <v>0.33333333333333298</v>
      </c>
      <c r="B17" s="28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30">
        <v>0</v>
      </c>
      <c r="O17" s="31">
        <f>SUM(B17:N17)</f>
        <v>0</v>
      </c>
      <c r="P17" s="32"/>
      <c r="Q17" s="28">
        <v>8</v>
      </c>
      <c r="R17" s="29">
        <v>1</v>
      </c>
      <c r="S17" s="29">
        <v>98</v>
      </c>
      <c r="T17" s="29">
        <v>3</v>
      </c>
      <c r="U17" s="29">
        <v>21</v>
      </c>
      <c r="V17" s="29">
        <v>0</v>
      </c>
      <c r="W17" s="29">
        <v>0</v>
      </c>
      <c r="X17" s="29">
        <v>2</v>
      </c>
      <c r="Y17" s="29">
        <v>0</v>
      </c>
      <c r="Z17" s="29">
        <v>0</v>
      </c>
      <c r="AA17" s="29">
        <v>0</v>
      </c>
      <c r="AB17" s="29">
        <v>0</v>
      </c>
      <c r="AC17" s="30">
        <v>0</v>
      </c>
      <c r="AD17" s="31">
        <f>SUM(Q17:AC17)</f>
        <v>133</v>
      </c>
      <c r="AE17" s="32"/>
      <c r="AF17" s="28">
        <v>3</v>
      </c>
      <c r="AG17" s="29">
        <v>0</v>
      </c>
      <c r="AH17" s="29">
        <v>38</v>
      </c>
      <c r="AI17" s="29">
        <v>2</v>
      </c>
      <c r="AJ17" s="29">
        <v>12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30">
        <v>0</v>
      </c>
      <c r="AS17" s="31">
        <f>SUM(AF17:AR17)</f>
        <v>55</v>
      </c>
      <c r="AT17" s="32"/>
      <c r="AU17" s="31">
        <f>SUM(O17+AD17+AS17)</f>
        <v>188</v>
      </c>
    </row>
    <row r="18" spans="1:47" ht="15.75" customHeight="1">
      <c r="A18" s="23">
        <v>0.34375</v>
      </c>
      <c r="B18" s="33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4">
        <v>0</v>
      </c>
      <c r="O18" s="35">
        <f>SUM(B18:N18)</f>
        <v>0</v>
      </c>
      <c r="P18" s="32"/>
      <c r="Q18" s="33">
        <v>6</v>
      </c>
      <c r="R18" s="32">
        <v>1</v>
      </c>
      <c r="S18" s="32">
        <v>112</v>
      </c>
      <c r="T18" s="32">
        <v>4</v>
      </c>
      <c r="U18" s="32">
        <v>14</v>
      </c>
      <c r="V18" s="32">
        <v>0</v>
      </c>
      <c r="W18" s="32">
        <v>0</v>
      </c>
      <c r="X18" s="32">
        <v>1</v>
      </c>
      <c r="Y18" s="32">
        <v>0</v>
      </c>
      <c r="Z18" s="32">
        <v>0</v>
      </c>
      <c r="AA18" s="32">
        <v>0</v>
      </c>
      <c r="AB18" s="32">
        <v>0</v>
      </c>
      <c r="AC18" s="34">
        <v>0</v>
      </c>
      <c r="AD18" s="35">
        <f>SUM(Q18:AC18)</f>
        <v>138</v>
      </c>
      <c r="AE18" s="32"/>
      <c r="AF18" s="33">
        <v>1</v>
      </c>
      <c r="AG18" s="32">
        <v>0</v>
      </c>
      <c r="AH18" s="32">
        <v>41</v>
      </c>
      <c r="AI18" s="32">
        <v>4</v>
      </c>
      <c r="AJ18" s="32">
        <v>6</v>
      </c>
      <c r="AK18" s="32">
        <v>0</v>
      </c>
      <c r="AL18" s="32">
        <v>1</v>
      </c>
      <c r="AM18" s="32">
        <v>1</v>
      </c>
      <c r="AN18" s="32">
        <v>0</v>
      </c>
      <c r="AO18" s="32">
        <v>0</v>
      </c>
      <c r="AP18" s="32">
        <v>0</v>
      </c>
      <c r="AQ18" s="32">
        <v>0</v>
      </c>
      <c r="AR18" s="34">
        <v>0</v>
      </c>
      <c r="AS18" s="35">
        <f>SUM(AF18:AR18)</f>
        <v>54</v>
      </c>
      <c r="AT18" s="32"/>
      <c r="AU18" s="35">
        <f>SUM(O18+AD18+AS18)</f>
        <v>192</v>
      </c>
    </row>
    <row r="19" spans="1:47" ht="15.75" customHeight="1">
      <c r="A19" s="23">
        <v>0.35416666666666702</v>
      </c>
      <c r="B19" s="33">
        <v>0</v>
      </c>
      <c r="C19" s="32">
        <v>0</v>
      </c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4">
        <v>0</v>
      </c>
      <c r="O19" s="35">
        <f>SUM(B19:N19)</f>
        <v>0</v>
      </c>
      <c r="P19" s="32"/>
      <c r="Q19" s="33">
        <v>7</v>
      </c>
      <c r="R19" s="32">
        <v>0</v>
      </c>
      <c r="S19" s="32">
        <v>108</v>
      </c>
      <c r="T19" s="32">
        <v>4</v>
      </c>
      <c r="U19" s="32">
        <v>13</v>
      </c>
      <c r="V19" s="32">
        <v>0</v>
      </c>
      <c r="W19" s="32">
        <v>0</v>
      </c>
      <c r="X19" s="32">
        <v>1</v>
      </c>
      <c r="Y19" s="32">
        <v>0</v>
      </c>
      <c r="Z19" s="32">
        <v>0</v>
      </c>
      <c r="AA19" s="32">
        <v>0</v>
      </c>
      <c r="AB19" s="32">
        <v>0</v>
      </c>
      <c r="AC19" s="34">
        <v>0</v>
      </c>
      <c r="AD19" s="35">
        <f>SUM(Q19:AC19)</f>
        <v>133</v>
      </c>
      <c r="AE19" s="32"/>
      <c r="AF19" s="33">
        <v>6</v>
      </c>
      <c r="AG19" s="32">
        <v>0</v>
      </c>
      <c r="AH19" s="32">
        <v>30</v>
      </c>
      <c r="AI19" s="32">
        <v>2</v>
      </c>
      <c r="AJ19" s="32">
        <v>6</v>
      </c>
      <c r="AK19" s="32">
        <v>0</v>
      </c>
      <c r="AL19" s="32">
        <v>0</v>
      </c>
      <c r="AM19" s="32">
        <v>0</v>
      </c>
      <c r="AN19" s="32">
        <v>0</v>
      </c>
      <c r="AO19" s="32">
        <v>0</v>
      </c>
      <c r="AP19" s="32">
        <v>0</v>
      </c>
      <c r="AQ19" s="32">
        <v>0</v>
      </c>
      <c r="AR19" s="34">
        <v>0</v>
      </c>
      <c r="AS19" s="35">
        <f>SUM(AF19:AR19)</f>
        <v>44</v>
      </c>
      <c r="AT19" s="32"/>
      <c r="AU19" s="35">
        <f>SUM(O19+AD19+AS19)</f>
        <v>177</v>
      </c>
    </row>
    <row r="20" spans="1:47" ht="15.75" customHeight="1">
      <c r="A20" s="24">
        <v>0.36458333333333298</v>
      </c>
      <c r="B20" s="36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8">
        <v>0</v>
      </c>
      <c r="O20" s="39">
        <f>SUM(B20:N20)</f>
        <v>0</v>
      </c>
      <c r="P20" s="32"/>
      <c r="Q20" s="36">
        <v>6</v>
      </c>
      <c r="R20" s="37">
        <v>1</v>
      </c>
      <c r="S20" s="37">
        <v>77</v>
      </c>
      <c r="T20" s="37">
        <v>2</v>
      </c>
      <c r="U20" s="37">
        <v>9</v>
      </c>
      <c r="V20" s="37">
        <v>0</v>
      </c>
      <c r="W20" s="37">
        <v>1</v>
      </c>
      <c r="X20" s="37">
        <v>1</v>
      </c>
      <c r="Y20" s="37">
        <v>0</v>
      </c>
      <c r="Z20" s="37">
        <v>0</v>
      </c>
      <c r="AA20" s="37">
        <v>0</v>
      </c>
      <c r="AB20" s="37">
        <v>0</v>
      </c>
      <c r="AC20" s="38">
        <v>0</v>
      </c>
      <c r="AD20" s="39">
        <f>SUM(Q20:AC20)</f>
        <v>97</v>
      </c>
      <c r="AE20" s="32"/>
      <c r="AF20" s="36">
        <v>7</v>
      </c>
      <c r="AG20" s="37">
        <v>0</v>
      </c>
      <c r="AH20" s="37">
        <v>19</v>
      </c>
      <c r="AI20" s="37">
        <v>3</v>
      </c>
      <c r="AJ20" s="37">
        <v>1</v>
      </c>
      <c r="AK20" s="37">
        <v>0</v>
      </c>
      <c r="AL20" s="37">
        <v>0</v>
      </c>
      <c r="AM20" s="37">
        <v>0</v>
      </c>
      <c r="AN20" s="37">
        <v>0</v>
      </c>
      <c r="AO20" s="37">
        <v>0</v>
      </c>
      <c r="AP20" s="37">
        <v>0</v>
      </c>
      <c r="AQ20" s="37">
        <v>0</v>
      </c>
      <c r="AR20" s="38">
        <v>0</v>
      </c>
      <c r="AS20" s="39">
        <f>SUM(AF20:AR20)</f>
        <v>30</v>
      </c>
      <c r="AT20" s="32"/>
      <c r="AU20" s="39">
        <f>SUM(O20+AD20+AS20)</f>
        <v>127</v>
      </c>
    </row>
    <row r="21" spans="1:47" ht="15.75" customHeight="1">
      <c r="A21" s="25" t="s">
        <v>21</v>
      </c>
      <c r="B21" s="40">
        <f t="shared" ref="B21:O21" si="3">SUM(B17:B20)</f>
        <v>0</v>
      </c>
      <c r="C21" s="41">
        <f t="shared" si="3"/>
        <v>0</v>
      </c>
      <c r="D21" s="41">
        <f t="shared" si="3"/>
        <v>0</v>
      </c>
      <c r="E21" s="41">
        <f t="shared" si="3"/>
        <v>0</v>
      </c>
      <c r="F21" s="41">
        <f t="shared" si="3"/>
        <v>0</v>
      </c>
      <c r="G21" s="41">
        <f t="shared" si="3"/>
        <v>0</v>
      </c>
      <c r="H21" s="41">
        <f t="shared" si="3"/>
        <v>0</v>
      </c>
      <c r="I21" s="41">
        <f t="shared" si="3"/>
        <v>0</v>
      </c>
      <c r="J21" s="41">
        <f t="shared" si="3"/>
        <v>0</v>
      </c>
      <c r="K21" s="41">
        <f t="shared" si="3"/>
        <v>0</v>
      </c>
      <c r="L21" s="41">
        <f t="shared" si="3"/>
        <v>0</v>
      </c>
      <c r="M21" s="41">
        <f t="shared" si="3"/>
        <v>0</v>
      </c>
      <c r="N21" s="42">
        <f t="shared" si="3"/>
        <v>0</v>
      </c>
      <c r="O21" s="43">
        <f t="shared" si="3"/>
        <v>0</v>
      </c>
      <c r="P21" s="32"/>
      <c r="Q21" s="40">
        <f t="shared" ref="Q21:AD21" si="4">SUM(Q17:Q20)</f>
        <v>27</v>
      </c>
      <c r="R21" s="41">
        <f t="shared" si="4"/>
        <v>3</v>
      </c>
      <c r="S21" s="41">
        <f t="shared" si="4"/>
        <v>395</v>
      </c>
      <c r="T21" s="41">
        <f t="shared" si="4"/>
        <v>13</v>
      </c>
      <c r="U21" s="41">
        <f t="shared" si="4"/>
        <v>57</v>
      </c>
      <c r="V21" s="41">
        <f t="shared" si="4"/>
        <v>0</v>
      </c>
      <c r="W21" s="41">
        <f t="shared" si="4"/>
        <v>1</v>
      </c>
      <c r="X21" s="41">
        <f t="shared" si="4"/>
        <v>5</v>
      </c>
      <c r="Y21" s="41">
        <f t="shared" si="4"/>
        <v>0</v>
      </c>
      <c r="Z21" s="41">
        <f t="shared" si="4"/>
        <v>0</v>
      </c>
      <c r="AA21" s="41">
        <f t="shared" si="4"/>
        <v>0</v>
      </c>
      <c r="AB21" s="41">
        <f t="shared" si="4"/>
        <v>0</v>
      </c>
      <c r="AC21" s="42">
        <f t="shared" si="4"/>
        <v>0</v>
      </c>
      <c r="AD21" s="43">
        <f t="shared" si="4"/>
        <v>501</v>
      </c>
      <c r="AE21" s="32"/>
      <c r="AF21" s="40">
        <f t="shared" ref="AF21:AS21" si="5">SUM(AF17:AF20)</f>
        <v>17</v>
      </c>
      <c r="AG21" s="41">
        <f t="shared" si="5"/>
        <v>0</v>
      </c>
      <c r="AH21" s="41">
        <f t="shared" si="5"/>
        <v>128</v>
      </c>
      <c r="AI21" s="41">
        <f t="shared" si="5"/>
        <v>11</v>
      </c>
      <c r="AJ21" s="41">
        <f t="shared" si="5"/>
        <v>25</v>
      </c>
      <c r="AK21" s="41">
        <f t="shared" si="5"/>
        <v>0</v>
      </c>
      <c r="AL21" s="41">
        <f t="shared" si="5"/>
        <v>1</v>
      </c>
      <c r="AM21" s="41">
        <f t="shared" si="5"/>
        <v>1</v>
      </c>
      <c r="AN21" s="41">
        <f t="shared" si="5"/>
        <v>0</v>
      </c>
      <c r="AO21" s="41">
        <f t="shared" si="5"/>
        <v>0</v>
      </c>
      <c r="AP21" s="41">
        <f t="shared" si="5"/>
        <v>0</v>
      </c>
      <c r="AQ21" s="41">
        <f t="shared" si="5"/>
        <v>0</v>
      </c>
      <c r="AR21" s="42">
        <f t="shared" si="5"/>
        <v>0</v>
      </c>
      <c r="AS21" s="43">
        <f t="shared" si="5"/>
        <v>183</v>
      </c>
      <c r="AT21" s="32"/>
      <c r="AU21" s="43">
        <f>SUM(AU17:AU20)</f>
        <v>684</v>
      </c>
    </row>
    <row r="22" spans="1:47" ht="15.75" customHeight="1">
      <c r="A22" s="22">
        <v>0.375</v>
      </c>
      <c r="B22" s="28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30">
        <v>0</v>
      </c>
      <c r="O22" s="31">
        <f>SUM(B22:N22)</f>
        <v>0</v>
      </c>
      <c r="P22" s="32"/>
      <c r="Q22" s="28">
        <v>1</v>
      </c>
      <c r="R22" s="29">
        <v>1</v>
      </c>
      <c r="S22" s="29">
        <v>72</v>
      </c>
      <c r="T22" s="29">
        <v>2</v>
      </c>
      <c r="U22" s="29">
        <v>10</v>
      </c>
      <c r="V22" s="29">
        <v>0</v>
      </c>
      <c r="W22" s="29">
        <v>0</v>
      </c>
      <c r="X22" s="29">
        <v>0</v>
      </c>
      <c r="Y22" s="29">
        <v>0</v>
      </c>
      <c r="Z22" s="29">
        <v>1</v>
      </c>
      <c r="AA22" s="29">
        <v>0</v>
      </c>
      <c r="AB22" s="29">
        <v>0</v>
      </c>
      <c r="AC22" s="30">
        <v>0</v>
      </c>
      <c r="AD22" s="31">
        <f>SUM(Q22:AC22)</f>
        <v>87</v>
      </c>
      <c r="AE22" s="32"/>
      <c r="AF22" s="28">
        <v>5</v>
      </c>
      <c r="AG22" s="29">
        <v>0</v>
      </c>
      <c r="AH22" s="29">
        <v>28</v>
      </c>
      <c r="AI22" s="29">
        <v>0</v>
      </c>
      <c r="AJ22" s="29">
        <v>2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30">
        <v>0</v>
      </c>
      <c r="AS22" s="31">
        <f>SUM(AF22:AR22)</f>
        <v>35</v>
      </c>
      <c r="AT22" s="32"/>
      <c r="AU22" s="31">
        <f>SUM(O22+AD22+AS22)</f>
        <v>122</v>
      </c>
    </row>
    <row r="23" spans="1:47" ht="15.75" customHeight="1">
      <c r="A23" s="23">
        <v>0.38541666666666702</v>
      </c>
      <c r="B23" s="33">
        <v>0</v>
      </c>
      <c r="C23" s="32">
        <v>0</v>
      </c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4">
        <v>0</v>
      </c>
      <c r="O23" s="35">
        <f>SUM(B23:N23)</f>
        <v>0</v>
      </c>
      <c r="P23" s="32"/>
      <c r="Q23" s="33">
        <v>1</v>
      </c>
      <c r="R23" s="32">
        <v>1</v>
      </c>
      <c r="S23" s="32">
        <v>73</v>
      </c>
      <c r="T23" s="32">
        <v>3</v>
      </c>
      <c r="U23" s="32">
        <v>10</v>
      </c>
      <c r="V23" s="32">
        <v>0</v>
      </c>
      <c r="W23" s="32">
        <v>2</v>
      </c>
      <c r="X23" s="32">
        <v>1</v>
      </c>
      <c r="Y23" s="32">
        <v>0</v>
      </c>
      <c r="Z23" s="32">
        <v>0</v>
      </c>
      <c r="AA23" s="32">
        <v>0</v>
      </c>
      <c r="AB23" s="32">
        <v>0</v>
      </c>
      <c r="AC23" s="34">
        <v>0</v>
      </c>
      <c r="AD23" s="35">
        <f>SUM(Q23:AC23)</f>
        <v>91</v>
      </c>
      <c r="AE23" s="32"/>
      <c r="AF23" s="33">
        <v>3</v>
      </c>
      <c r="AG23" s="32">
        <v>0</v>
      </c>
      <c r="AH23" s="32">
        <v>20</v>
      </c>
      <c r="AI23" s="32">
        <v>1</v>
      </c>
      <c r="AJ23" s="32">
        <v>2</v>
      </c>
      <c r="AK23" s="32">
        <v>0</v>
      </c>
      <c r="AL23" s="32">
        <v>0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4">
        <v>0</v>
      </c>
      <c r="AS23" s="35">
        <f>SUM(AF23:AR23)</f>
        <v>26</v>
      </c>
      <c r="AT23" s="32"/>
      <c r="AU23" s="35">
        <f>SUM(O23+AD23+AS23)</f>
        <v>117</v>
      </c>
    </row>
    <row r="24" spans="1:47" ht="15.75" customHeight="1">
      <c r="A24" s="23">
        <v>0.39583333333333298</v>
      </c>
      <c r="B24" s="33">
        <v>0</v>
      </c>
      <c r="C24" s="32">
        <v>0</v>
      </c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4">
        <v>0</v>
      </c>
      <c r="O24" s="35">
        <f>SUM(B24:N24)</f>
        <v>0</v>
      </c>
      <c r="P24" s="32"/>
      <c r="Q24" s="33">
        <v>7</v>
      </c>
      <c r="R24" s="32">
        <v>1</v>
      </c>
      <c r="S24" s="32">
        <v>54</v>
      </c>
      <c r="T24" s="32">
        <v>2</v>
      </c>
      <c r="U24" s="32">
        <v>19</v>
      </c>
      <c r="V24" s="32">
        <v>0</v>
      </c>
      <c r="W24" s="32">
        <v>0</v>
      </c>
      <c r="X24" s="32">
        <v>0</v>
      </c>
      <c r="Y24" s="32">
        <v>0</v>
      </c>
      <c r="Z24" s="32">
        <v>0</v>
      </c>
      <c r="AA24" s="32">
        <v>0</v>
      </c>
      <c r="AB24" s="32">
        <v>0</v>
      </c>
      <c r="AC24" s="34">
        <v>0</v>
      </c>
      <c r="AD24" s="35">
        <f>SUM(Q24:AC24)</f>
        <v>83</v>
      </c>
      <c r="AE24" s="32"/>
      <c r="AF24" s="33">
        <v>5</v>
      </c>
      <c r="AG24" s="32">
        <v>0</v>
      </c>
      <c r="AH24" s="32">
        <v>19</v>
      </c>
      <c r="AI24" s="32">
        <v>1</v>
      </c>
      <c r="AJ24" s="32">
        <v>1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4">
        <v>0</v>
      </c>
      <c r="AS24" s="35">
        <f>SUM(AF24:AR24)</f>
        <v>26</v>
      </c>
      <c r="AT24" s="32"/>
      <c r="AU24" s="35">
        <f>SUM(O24+AD24+AS24)</f>
        <v>109</v>
      </c>
    </row>
    <row r="25" spans="1:47" ht="15.75" customHeight="1">
      <c r="A25" s="24">
        <v>0.40625</v>
      </c>
      <c r="B25" s="36">
        <v>0</v>
      </c>
      <c r="C25" s="37">
        <v>0</v>
      </c>
      <c r="D25" s="37">
        <v>0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8">
        <v>0</v>
      </c>
      <c r="O25" s="39">
        <f>SUM(B25:N25)</f>
        <v>0</v>
      </c>
      <c r="P25" s="32"/>
      <c r="Q25" s="36">
        <v>1</v>
      </c>
      <c r="R25" s="37">
        <v>0</v>
      </c>
      <c r="S25" s="37">
        <v>39</v>
      </c>
      <c r="T25" s="37">
        <v>4</v>
      </c>
      <c r="U25" s="37">
        <v>6</v>
      </c>
      <c r="V25" s="37">
        <v>0</v>
      </c>
      <c r="W25" s="37">
        <v>1</v>
      </c>
      <c r="X25" s="37">
        <v>0</v>
      </c>
      <c r="Y25" s="37">
        <v>0</v>
      </c>
      <c r="Z25" s="37">
        <v>0</v>
      </c>
      <c r="AA25" s="37">
        <v>0</v>
      </c>
      <c r="AB25" s="37">
        <v>0</v>
      </c>
      <c r="AC25" s="38">
        <v>0</v>
      </c>
      <c r="AD25" s="39">
        <f>SUM(Q25:AC25)</f>
        <v>51</v>
      </c>
      <c r="AE25" s="32"/>
      <c r="AF25" s="36">
        <v>5</v>
      </c>
      <c r="AG25" s="37">
        <v>0</v>
      </c>
      <c r="AH25" s="37">
        <v>18</v>
      </c>
      <c r="AI25" s="37">
        <v>1</v>
      </c>
      <c r="AJ25" s="37">
        <v>4</v>
      </c>
      <c r="AK25" s="37">
        <v>0</v>
      </c>
      <c r="AL25" s="37">
        <v>0</v>
      </c>
      <c r="AM25" s="37">
        <v>0</v>
      </c>
      <c r="AN25" s="37">
        <v>0</v>
      </c>
      <c r="AO25" s="37">
        <v>0</v>
      </c>
      <c r="AP25" s="37">
        <v>0</v>
      </c>
      <c r="AQ25" s="37">
        <v>0</v>
      </c>
      <c r="AR25" s="38">
        <v>0</v>
      </c>
      <c r="AS25" s="39">
        <f>SUM(AF25:AR25)</f>
        <v>28</v>
      </c>
      <c r="AT25" s="32"/>
      <c r="AU25" s="39">
        <f>SUM(O25+AD25+AS25)</f>
        <v>79</v>
      </c>
    </row>
    <row r="26" spans="1:47" ht="15.75" customHeight="1">
      <c r="A26" s="25" t="s">
        <v>21</v>
      </c>
      <c r="B26" s="40">
        <f t="shared" ref="B26:O26" si="6">SUM(B22:B25)</f>
        <v>0</v>
      </c>
      <c r="C26" s="41">
        <f t="shared" si="6"/>
        <v>0</v>
      </c>
      <c r="D26" s="41">
        <f t="shared" si="6"/>
        <v>0</v>
      </c>
      <c r="E26" s="41">
        <f t="shared" si="6"/>
        <v>0</v>
      </c>
      <c r="F26" s="41">
        <f t="shared" si="6"/>
        <v>0</v>
      </c>
      <c r="G26" s="41">
        <f t="shared" si="6"/>
        <v>0</v>
      </c>
      <c r="H26" s="41">
        <f t="shared" si="6"/>
        <v>0</v>
      </c>
      <c r="I26" s="41">
        <f t="shared" si="6"/>
        <v>0</v>
      </c>
      <c r="J26" s="41">
        <f t="shared" si="6"/>
        <v>0</v>
      </c>
      <c r="K26" s="41">
        <f t="shared" si="6"/>
        <v>0</v>
      </c>
      <c r="L26" s="41">
        <f t="shared" si="6"/>
        <v>0</v>
      </c>
      <c r="M26" s="41">
        <f t="shared" si="6"/>
        <v>0</v>
      </c>
      <c r="N26" s="42">
        <f t="shared" si="6"/>
        <v>0</v>
      </c>
      <c r="O26" s="43">
        <f t="shared" si="6"/>
        <v>0</v>
      </c>
      <c r="P26" s="32"/>
      <c r="Q26" s="40">
        <f t="shared" ref="Q26:AD26" si="7">SUM(Q22:Q25)</f>
        <v>10</v>
      </c>
      <c r="R26" s="41">
        <f t="shared" si="7"/>
        <v>3</v>
      </c>
      <c r="S26" s="41">
        <f t="shared" si="7"/>
        <v>238</v>
      </c>
      <c r="T26" s="41">
        <f t="shared" si="7"/>
        <v>11</v>
      </c>
      <c r="U26" s="41">
        <f t="shared" si="7"/>
        <v>45</v>
      </c>
      <c r="V26" s="41">
        <f t="shared" si="7"/>
        <v>0</v>
      </c>
      <c r="W26" s="41">
        <f t="shared" si="7"/>
        <v>3</v>
      </c>
      <c r="X26" s="41">
        <f t="shared" si="7"/>
        <v>1</v>
      </c>
      <c r="Y26" s="41">
        <f t="shared" si="7"/>
        <v>0</v>
      </c>
      <c r="Z26" s="41">
        <f t="shared" si="7"/>
        <v>1</v>
      </c>
      <c r="AA26" s="41">
        <f t="shared" si="7"/>
        <v>0</v>
      </c>
      <c r="AB26" s="41">
        <f t="shared" si="7"/>
        <v>0</v>
      </c>
      <c r="AC26" s="42">
        <f t="shared" si="7"/>
        <v>0</v>
      </c>
      <c r="AD26" s="43">
        <f t="shared" si="7"/>
        <v>312</v>
      </c>
      <c r="AE26" s="32"/>
      <c r="AF26" s="40">
        <f t="shared" ref="AF26:AS26" si="8">SUM(AF22:AF25)</f>
        <v>18</v>
      </c>
      <c r="AG26" s="41">
        <f t="shared" si="8"/>
        <v>0</v>
      </c>
      <c r="AH26" s="41">
        <f t="shared" si="8"/>
        <v>85</v>
      </c>
      <c r="AI26" s="41">
        <f t="shared" si="8"/>
        <v>3</v>
      </c>
      <c r="AJ26" s="41">
        <f t="shared" si="8"/>
        <v>9</v>
      </c>
      <c r="AK26" s="41">
        <f t="shared" si="8"/>
        <v>0</v>
      </c>
      <c r="AL26" s="41">
        <f t="shared" si="8"/>
        <v>0</v>
      </c>
      <c r="AM26" s="41">
        <f t="shared" si="8"/>
        <v>0</v>
      </c>
      <c r="AN26" s="41">
        <f t="shared" si="8"/>
        <v>0</v>
      </c>
      <c r="AO26" s="41">
        <f t="shared" si="8"/>
        <v>0</v>
      </c>
      <c r="AP26" s="41">
        <f t="shared" si="8"/>
        <v>0</v>
      </c>
      <c r="AQ26" s="41">
        <f t="shared" si="8"/>
        <v>0</v>
      </c>
      <c r="AR26" s="42">
        <f t="shared" si="8"/>
        <v>0</v>
      </c>
      <c r="AS26" s="43">
        <f t="shared" si="8"/>
        <v>115</v>
      </c>
      <c r="AT26" s="32"/>
      <c r="AU26" s="43">
        <f>SUM(AU22:AU25)</f>
        <v>427</v>
      </c>
    </row>
    <row r="27" spans="1:47" ht="15.75" customHeight="1">
      <c r="A27" s="22">
        <v>0.41666666666666702</v>
      </c>
      <c r="B27" s="28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30">
        <v>0</v>
      </c>
      <c r="O27" s="31">
        <f>SUM(B27:N27)</f>
        <v>0</v>
      </c>
      <c r="P27" s="32"/>
      <c r="Q27" s="28">
        <v>5</v>
      </c>
      <c r="R27" s="29">
        <v>0</v>
      </c>
      <c r="S27" s="29">
        <v>66</v>
      </c>
      <c r="T27" s="29">
        <v>0</v>
      </c>
      <c r="U27" s="29">
        <v>5</v>
      </c>
      <c r="V27" s="29">
        <v>0</v>
      </c>
      <c r="W27" s="29">
        <v>0</v>
      </c>
      <c r="X27" s="29">
        <v>2</v>
      </c>
      <c r="Y27" s="29">
        <v>1</v>
      </c>
      <c r="Z27" s="29">
        <v>0</v>
      </c>
      <c r="AA27" s="29">
        <v>0</v>
      </c>
      <c r="AB27" s="29">
        <v>0</v>
      </c>
      <c r="AC27" s="30">
        <v>0</v>
      </c>
      <c r="AD27" s="31">
        <f>SUM(Q27:AC27)</f>
        <v>79</v>
      </c>
      <c r="AE27" s="32"/>
      <c r="AF27" s="28">
        <v>4</v>
      </c>
      <c r="AG27" s="29">
        <v>1</v>
      </c>
      <c r="AH27" s="29">
        <v>18</v>
      </c>
      <c r="AI27" s="29">
        <v>0</v>
      </c>
      <c r="AJ27" s="29">
        <v>5</v>
      </c>
      <c r="AK27" s="29">
        <v>0</v>
      </c>
      <c r="AL27" s="29">
        <v>0</v>
      </c>
      <c r="AM27" s="29">
        <v>1</v>
      </c>
      <c r="AN27" s="29">
        <v>0</v>
      </c>
      <c r="AO27" s="29">
        <v>0</v>
      </c>
      <c r="AP27" s="29">
        <v>0</v>
      </c>
      <c r="AQ27" s="29">
        <v>0</v>
      </c>
      <c r="AR27" s="30">
        <v>0</v>
      </c>
      <c r="AS27" s="31">
        <f>SUM(AF27:AR27)</f>
        <v>29</v>
      </c>
      <c r="AT27" s="32"/>
      <c r="AU27" s="31">
        <f>SUM(O27+AD27+AS27)</f>
        <v>108</v>
      </c>
    </row>
    <row r="28" spans="1:47" ht="15.75" customHeight="1">
      <c r="A28" s="23">
        <v>0.42708333333333298</v>
      </c>
      <c r="B28" s="33">
        <v>0</v>
      </c>
      <c r="C28" s="32">
        <v>0</v>
      </c>
      <c r="D28" s="32">
        <v>0</v>
      </c>
      <c r="E28" s="32">
        <v>1</v>
      </c>
      <c r="F28" s="32">
        <v>0</v>
      </c>
      <c r="G28" s="32">
        <v>0</v>
      </c>
      <c r="H28" s="32">
        <v>0</v>
      </c>
      <c r="I28" s="32">
        <v>0</v>
      </c>
      <c r="J28" s="32">
        <v>0</v>
      </c>
      <c r="K28" s="32">
        <v>0</v>
      </c>
      <c r="L28" s="32">
        <v>0</v>
      </c>
      <c r="M28" s="32">
        <v>0</v>
      </c>
      <c r="N28" s="34">
        <v>0</v>
      </c>
      <c r="O28" s="35">
        <f>SUM(B28:N28)</f>
        <v>1</v>
      </c>
      <c r="P28" s="32"/>
      <c r="Q28" s="33">
        <v>3</v>
      </c>
      <c r="R28" s="32">
        <v>0</v>
      </c>
      <c r="S28" s="32">
        <v>51</v>
      </c>
      <c r="T28" s="32">
        <v>5</v>
      </c>
      <c r="U28" s="32">
        <v>6</v>
      </c>
      <c r="V28" s="32">
        <v>0</v>
      </c>
      <c r="W28" s="32">
        <v>0</v>
      </c>
      <c r="X28" s="32">
        <v>2</v>
      </c>
      <c r="Y28" s="32">
        <v>0</v>
      </c>
      <c r="Z28" s="32">
        <v>0</v>
      </c>
      <c r="AA28" s="32">
        <v>0</v>
      </c>
      <c r="AB28" s="32">
        <v>0</v>
      </c>
      <c r="AC28" s="34">
        <v>0</v>
      </c>
      <c r="AD28" s="35">
        <f>SUM(Q28:AC28)</f>
        <v>67</v>
      </c>
      <c r="AE28" s="32"/>
      <c r="AF28" s="33">
        <v>1</v>
      </c>
      <c r="AG28" s="32">
        <v>0</v>
      </c>
      <c r="AH28" s="32">
        <v>18</v>
      </c>
      <c r="AI28" s="32">
        <v>0</v>
      </c>
      <c r="AJ28" s="32">
        <v>2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4">
        <v>0</v>
      </c>
      <c r="AS28" s="35">
        <f>SUM(AF28:AR28)</f>
        <v>21</v>
      </c>
      <c r="AT28" s="32"/>
      <c r="AU28" s="35">
        <f>SUM(O28+AD28+AS28)</f>
        <v>89</v>
      </c>
    </row>
    <row r="29" spans="1:47" ht="15.75" customHeight="1">
      <c r="A29" s="23">
        <v>0.4375</v>
      </c>
      <c r="B29" s="33">
        <v>0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  <c r="J29" s="32">
        <v>0</v>
      </c>
      <c r="K29" s="32">
        <v>0</v>
      </c>
      <c r="L29" s="32">
        <v>0</v>
      </c>
      <c r="M29" s="32">
        <v>0</v>
      </c>
      <c r="N29" s="34">
        <v>0</v>
      </c>
      <c r="O29" s="35">
        <f>SUM(B29:N29)</f>
        <v>0</v>
      </c>
      <c r="P29" s="32"/>
      <c r="Q29" s="33">
        <v>1</v>
      </c>
      <c r="R29" s="32">
        <v>1</v>
      </c>
      <c r="S29" s="32">
        <v>70</v>
      </c>
      <c r="T29" s="32">
        <v>1</v>
      </c>
      <c r="U29" s="32">
        <v>7</v>
      </c>
      <c r="V29" s="32">
        <v>0</v>
      </c>
      <c r="W29" s="32">
        <v>0</v>
      </c>
      <c r="X29" s="32">
        <v>4</v>
      </c>
      <c r="Y29" s="32">
        <v>0</v>
      </c>
      <c r="Z29" s="32">
        <v>0</v>
      </c>
      <c r="AA29" s="32">
        <v>0</v>
      </c>
      <c r="AB29" s="32">
        <v>0</v>
      </c>
      <c r="AC29" s="34">
        <v>0</v>
      </c>
      <c r="AD29" s="35">
        <f>SUM(Q29:AC29)</f>
        <v>84</v>
      </c>
      <c r="AE29" s="32"/>
      <c r="AF29" s="33">
        <v>2</v>
      </c>
      <c r="AG29" s="32">
        <v>0</v>
      </c>
      <c r="AH29" s="32">
        <v>14</v>
      </c>
      <c r="AI29" s="32">
        <v>2</v>
      </c>
      <c r="AJ29" s="32">
        <v>8</v>
      </c>
      <c r="AK29" s="32">
        <v>0</v>
      </c>
      <c r="AL29" s="32">
        <v>0</v>
      </c>
      <c r="AM29" s="32">
        <v>0</v>
      </c>
      <c r="AN29" s="32">
        <v>0</v>
      </c>
      <c r="AO29" s="32">
        <v>0</v>
      </c>
      <c r="AP29" s="32">
        <v>0</v>
      </c>
      <c r="AQ29" s="32">
        <v>0</v>
      </c>
      <c r="AR29" s="34">
        <v>0</v>
      </c>
      <c r="AS29" s="35">
        <f>SUM(AF29:AR29)</f>
        <v>26</v>
      </c>
      <c r="AT29" s="32"/>
      <c r="AU29" s="35">
        <f>SUM(O29+AD29+AS29)</f>
        <v>110</v>
      </c>
    </row>
    <row r="30" spans="1:47" ht="15.75" customHeight="1">
      <c r="A30" s="24">
        <v>0.44791666666666702</v>
      </c>
      <c r="B30" s="36">
        <v>0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8">
        <v>0</v>
      </c>
      <c r="O30" s="39">
        <f>SUM(B30:N30)</f>
        <v>0</v>
      </c>
      <c r="P30" s="32"/>
      <c r="Q30" s="36">
        <v>1</v>
      </c>
      <c r="R30" s="37">
        <v>0</v>
      </c>
      <c r="S30" s="37">
        <v>46</v>
      </c>
      <c r="T30" s="37">
        <v>1</v>
      </c>
      <c r="U30" s="37">
        <v>13</v>
      </c>
      <c r="V30" s="37">
        <v>0</v>
      </c>
      <c r="W30" s="37">
        <v>0</v>
      </c>
      <c r="X30" s="37">
        <v>2</v>
      </c>
      <c r="Y30" s="37">
        <v>0</v>
      </c>
      <c r="Z30" s="37">
        <v>0</v>
      </c>
      <c r="AA30" s="37">
        <v>0</v>
      </c>
      <c r="AB30" s="37">
        <v>0</v>
      </c>
      <c r="AC30" s="38">
        <v>0</v>
      </c>
      <c r="AD30" s="39">
        <f>SUM(Q30:AC30)</f>
        <v>63</v>
      </c>
      <c r="AE30" s="32"/>
      <c r="AF30" s="36">
        <v>2</v>
      </c>
      <c r="AG30" s="37">
        <v>0</v>
      </c>
      <c r="AH30" s="37">
        <v>11</v>
      </c>
      <c r="AI30" s="37">
        <v>0</v>
      </c>
      <c r="AJ30" s="37">
        <v>4</v>
      </c>
      <c r="AK30" s="37">
        <v>0</v>
      </c>
      <c r="AL30" s="37">
        <v>0</v>
      </c>
      <c r="AM30" s="37">
        <v>1</v>
      </c>
      <c r="AN30" s="37">
        <v>0</v>
      </c>
      <c r="AO30" s="37">
        <v>0</v>
      </c>
      <c r="AP30" s="37">
        <v>0</v>
      </c>
      <c r="AQ30" s="37">
        <v>0</v>
      </c>
      <c r="AR30" s="38">
        <v>0</v>
      </c>
      <c r="AS30" s="39">
        <f>SUM(AF30:AR30)</f>
        <v>18</v>
      </c>
      <c r="AT30" s="32"/>
      <c r="AU30" s="39">
        <f>SUM(O30+AD30+AS30)</f>
        <v>81</v>
      </c>
    </row>
    <row r="31" spans="1:47" ht="15.75" customHeight="1">
      <c r="A31" s="25" t="s">
        <v>21</v>
      </c>
      <c r="B31" s="40">
        <f t="shared" ref="B31:O31" si="9">SUM(B27:B30)</f>
        <v>0</v>
      </c>
      <c r="C31" s="41">
        <f t="shared" si="9"/>
        <v>0</v>
      </c>
      <c r="D31" s="41">
        <f t="shared" si="9"/>
        <v>0</v>
      </c>
      <c r="E31" s="41">
        <f t="shared" si="9"/>
        <v>1</v>
      </c>
      <c r="F31" s="41">
        <f t="shared" si="9"/>
        <v>0</v>
      </c>
      <c r="G31" s="41">
        <f t="shared" si="9"/>
        <v>0</v>
      </c>
      <c r="H31" s="41">
        <f t="shared" si="9"/>
        <v>0</v>
      </c>
      <c r="I31" s="41">
        <f t="shared" si="9"/>
        <v>0</v>
      </c>
      <c r="J31" s="41">
        <f t="shared" si="9"/>
        <v>0</v>
      </c>
      <c r="K31" s="41">
        <f t="shared" si="9"/>
        <v>0</v>
      </c>
      <c r="L31" s="41">
        <f t="shared" si="9"/>
        <v>0</v>
      </c>
      <c r="M31" s="41">
        <f t="shared" si="9"/>
        <v>0</v>
      </c>
      <c r="N31" s="42">
        <f t="shared" si="9"/>
        <v>0</v>
      </c>
      <c r="O31" s="43">
        <f t="shared" si="9"/>
        <v>1</v>
      </c>
      <c r="P31" s="32"/>
      <c r="Q31" s="40">
        <f t="shared" ref="Q31:AD31" si="10">SUM(Q27:Q30)</f>
        <v>10</v>
      </c>
      <c r="R31" s="41">
        <f t="shared" si="10"/>
        <v>1</v>
      </c>
      <c r="S31" s="41">
        <f t="shared" si="10"/>
        <v>233</v>
      </c>
      <c r="T31" s="41">
        <f t="shared" si="10"/>
        <v>7</v>
      </c>
      <c r="U31" s="41">
        <f t="shared" si="10"/>
        <v>31</v>
      </c>
      <c r="V31" s="41">
        <f t="shared" si="10"/>
        <v>0</v>
      </c>
      <c r="W31" s="41">
        <f t="shared" si="10"/>
        <v>0</v>
      </c>
      <c r="X31" s="41">
        <f t="shared" si="10"/>
        <v>10</v>
      </c>
      <c r="Y31" s="41">
        <f t="shared" si="10"/>
        <v>1</v>
      </c>
      <c r="Z31" s="41">
        <f t="shared" si="10"/>
        <v>0</v>
      </c>
      <c r="AA31" s="41">
        <f t="shared" si="10"/>
        <v>0</v>
      </c>
      <c r="AB31" s="41">
        <f t="shared" si="10"/>
        <v>0</v>
      </c>
      <c r="AC31" s="42">
        <f t="shared" si="10"/>
        <v>0</v>
      </c>
      <c r="AD31" s="43">
        <f t="shared" si="10"/>
        <v>293</v>
      </c>
      <c r="AE31" s="32"/>
      <c r="AF31" s="40">
        <f t="shared" ref="AF31:AS31" si="11">SUM(AF27:AF30)</f>
        <v>9</v>
      </c>
      <c r="AG31" s="41">
        <f t="shared" si="11"/>
        <v>1</v>
      </c>
      <c r="AH31" s="41">
        <f t="shared" si="11"/>
        <v>61</v>
      </c>
      <c r="AI31" s="41">
        <f t="shared" si="11"/>
        <v>2</v>
      </c>
      <c r="AJ31" s="41">
        <f t="shared" si="11"/>
        <v>19</v>
      </c>
      <c r="AK31" s="41">
        <f t="shared" si="11"/>
        <v>0</v>
      </c>
      <c r="AL31" s="41">
        <f t="shared" si="11"/>
        <v>0</v>
      </c>
      <c r="AM31" s="41">
        <f t="shared" si="11"/>
        <v>2</v>
      </c>
      <c r="AN31" s="41">
        <f t="shared" si="11"/>
        <v>0</v>
      </c>
      <c r="AO31" s="41">
        <f t="shared" si="11"/>
        <v>0</v>
      </c>
      <c r="AP31" s="41">
        <f t="shared" si="11"/>
        <v>0</v>
      </c>
      <c r="AQ31" s="41">
        <f t="shared" si="11"/>
        <v>0</v>
      </c>
      <c r="AR31" s="42">
        <f t="shared" si="11"/>
        <v>0</v>
      </c>
      <c r="AS31" s="43">
        <f t="shared" si="11"/>
        <v>94</v>
      </c>
      <c r="AT31" s="32"/>
      <c r="AU31" s="43">
        <f>SUM(AU27:AU30)</f>
        <v>388</v>
      </c>
    </row>
    <row r="32" spans="1:47" ht="15.75" customHeight="1">
      <c r="A32" s="22">
        <v>0.45833333333333298</v>
      </c>
      <c r="B32" s="28">
        <v>0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30">
        <v>0</v>
      </c>
      <c r="O32" s="31">
        <f>SUM(B32:N32)</f>
        <v>0</v>
      </c>
      <c r="P32" s="32"/>
      <c r="Q32" s="28">
        <v>3</v>
      </c>
      <c r="R32" s="29">
        <v>1</v>
      </c>
      <c r="S32" s="29">
        <v>56</v>
      </c>
      <c r="T32" s="29">
        <v>1</v>
      </c>
      <c r="U32" s="29">
        <v>12</v>
      </c>
      <c r="V32" s="29">
        <v>0</v>
      </c>
      <c r="W32" s="29">
        <v>0</v>
      </c>
      <c r="X32" s="29">
        <v>1</v>
      </c>
      <c r="Y32" s="29">
        <v>0</v>
      </c>
      <c r="Z32" s="29">
        <v>0</v>
      </c>
      <c r="AA32" s="29">
        <v>0</v>
      </c>
      <c r="AB32" s="29">
        <v>0</v>
      </c>
      <c r="AC32" s="30">
        <v>0</v>
      </c>
      <c r="AD32" s="31">
        <f>SUM(Q32:AC32)</f>
        <v>74</v>
      </c>
      <c r="AE32" s="32"/>
      <c r="AF32" s="28">
        <v>1</v>
      </c>
      <c r="AG32" s="29">
        <v>1</v>
      </c>
      <c r="AH32" s="29">
        <v>12</v>
      </c>
      <c r="AI32" s="29">
        <v>3</v>
      </c>
      <c r="AJ32" s="29">
        <v>5</v>
      </c>
      <c r="AK32" s="29">
        <v>0</v>
      </c>
      <c r="AL32" s="29">
        <v>1</v>
      </c>
      <c r="AM32" s="29">
        <v>0</v>
      </c>
      <c r="AN32" s="29">
        <v>0</v>
      </c>
      <c r="AO32" s="29">
        <v>1</v>
      </c>
      <c r="AP32" s="29">
        <v>0</v>
      </c>
      <c r="AQ32" s="29">
        <v>0</v>
      </c>
      <c r="AR32" s="30">
        <v>0</v>
      </c>
      <c r="AS32" s="31">
        <f>SUM(AF32:AR32)</f>
        <v>24</v>
      </c>
      <c r="AT32" s="32"/>
      <c r="AU32" s="31">
        <f>SUM(O32+AD32+AS32)</f>
        <v>98</v>
      </c>
    </row>
    <row r="33" spans="1:47" ht="15.75" customHeight="1">
      <c r="A33" s="23">
        <v>0.46875</v>
      </c>
      <c r="B33" s="33">
        <v>0</v>
      </c>
      <c r="C33" s="32">
        <v>0</v>
      </c>
      <c r="D33" s="32">
        <v>0</v>
      </c>
      <c r="E33" s="32">
        <v>0</v>
      </c>
      <c r="F33" s="32">
        <v>0</v>
      </c>
      <c r="G33" s="32">
        <v>0</v>
      </c>
      <c r="H33" s="32">
        <v>0</v>
      </c>
      <c r="I33" s="32">
        <v>0</v>
      </c>
      <c r="J33" s="32">
        <v>0</v>
      </c>
      <c r="K33" s="32">
        <v>0</v>
      </c>
      <c r="L33" s="32">
        <v>0</v>
      </c>
      <c r="M33" s="32">
        <v>0</v>
      </c>
      <c r="N33" s="34">
        <v>0</v>
      </c>
      <c r="O33" s="35">
        <f>SUM(B33:N33)</f>
        <v>0</v>
      </c>
      <c r="P33" s="32"/>
      <c r="Q33" s="33">
        <v>3</v>
      </c>
      <c r="R33" s="32">
        <v>0</v>
      </c>
      <c r="S33" s="32">
        <v>65</v>
      </c>
      <c r="T33" s="32">
        <v>2</v>
      </c>
      <c r="U33" s="32">
        <v>13</v>
      </c>
      <c r="V33" s="32">
        <v>0</v>
      </c>
      <c r="W33" s="32">
        <v>0</v>
      </c>
      <c r="X33" s="32">
        <v>2</v>
      </c>
      <c r="Y33" s="32">
        <v>0</v>
      </c>
      <c r="Z33" s="32">
        <v>0</v>
      </c>
      <c r="AA33" s="32">
        <v>0</v>
      </c>
      <c r="AB33" s="32">
        <v>0</v>
      </c>
      <c r="AC33" s="34">
        <v>0</v>
      </c>
      <c r="AD33" s="35">
        <f>SUM(Q33:AC33)</f>
        <v>85</v>
      </c>
      <c r="AE33" s="32"/>
      <c r="AF33" s="33">
        <v>2</v>
      </c>
      <c r="AG33" s="32">
        <v>0</v>
      </c>
      <c r="AH33" s="32">
        <v>19</v>
      </c>
      <c r="AI33" s="32">
        <v>0</v>
      </c>
      <c r="AJ33" s="32">
        <v>5</v>
      </c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4">
        <v>0</v>
      </c>
      <c r="AS33" s="35">
        <f>SUM(AF33:AR33)</f>
        <v>26</v>
      </c>
      <c r="AT33" s="32"/>
      <c r="AU33" s="35">
        <f>SUM(O33+AD33+AS33)</f>
        <v>111</v>
      </c>
    </row>
    <row r="34" spans="1:47" ht="15.75" customHeight="1">
      <c r="A34" s="23">
        <v>0.47916666666666702</v>
      </c>
      <c r="B34" s="33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  <c r="I34" s="32">
        <v>0</v>
      </c>
      <c r="J34" s="32">
        <v>0</v>
      </c>
      <c r="K34" s="32">
        <v>0</v>
      </c>
      <c r="L34" s="32">
        <v>0</v>
      </c>
      <c r="M34" s="32">
        <v>0</v>
      </c>
      <c r="N34" s="34">
        <v>0</v>
      </c>
      <c r="O34" s="35">
        <f>SUM(B34:N34)</f>
        <v>0</v>
      </c>
      <c r="P34" s="32"/>
      <c r="Q34" s="33">
        <v>2</v>
      </c>
      <c r="R34" s="32">
        <v>1</v>
      </c>
      <c r="S34" s="32">
        <v>68</v>
      </c>
      <c r="T34" s="32">
        <v>2</v>
      </c>
      <c r="U34" s="32">
        <v>10</v>
      </c>
      <c r="V34" s="32">
        <v>0</v>
      </c>
      <c r="W34" s="32">
        <v>0</v>
      </c>
      <c r="X34" s="32">
        <v>1</v>
      </c>
      <c r="Y34" s="32">
        <v>0</v>
      </c>
      <c r="Z34" s="32">
        <v>0</v>
      </c>
      <c r="AA34" s="32">
        <v>0</v>
      </c>
      <c r="AB34" s="32">
        <v>0</v>
      </c>
      <c r="AC34" s="34">
        <v>0</v>
      </c>
      <c r="AD34" s="35">
        <f>SUM(Q34:AC34)</f>
        <v>84</v>
      </c>
      <c r="AE34" s="32"/>
      <c r="AF34" s="33">
        <v>5</v>
      </c>
      <c r="AG34" s="32">
        <v>0</v>
      </c>
      <c r="AH34" s="32">
        <v>12</v>
      </c>
      <c r="AI34" s="32">
        <v>2</v>
      </c>
      <c r="AJ34" s="32">
        <v>5</v>
      </c>
      <c r="AK34" s="32">
        <v>0</v>
      </c>
      <c r="AL34" s="32">
        <v>1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4">
        <v>0</v>
      </c>
      <c r="AS34" s="35">
        <f>SUM(AF34:AR34)</f>
        <v>25</v>
      </c>
      <c r="AT34" s="32"/>
      <c r="AU34" s="35">
        <f>SUM(O34+AD34+AS34)</f>
        <v>109</v>
      </c>
    </row>
    <row r="35" spans="1:47" ht="15.75" customHeight="1">
      <c r="A35" s="24">
        <v>0.48958333333333298</v>
      </c>
      <c r="B35" s="36">
        <v>0</v>
      </c>
      <c r="C35" s="37">
        <v>0</v>
      </c>
      <c r="D35" s="37">
        <v>0</v>
      </c>
      <c r="E35" s="37">
        <v>0</v>
      </c>
      <c r="F35" s="37">
        <v>0</v>
      </c>
      <c r="G35" s="37">
        <v>0</v>
      </c>
      <c r="H35" s="37">
        <v>0</v>
      </c>
      <c r="I35" s="37">
        <v>0</v>
      </c>
      <c r="J35" s="37">
        <v>0</v>
      </c>
      <c r="K35" s="37">
        <v>0</v>
      </c>
      <c r="L35" s="37">
        <v>0</v>
      </c>
      <c r="M35" s="37">
        <v>0</v>
      </c>
      <c r="N35" s="38">
        <v>0</v>
      </c>
      <c r="O35" s="39">
        <f>SUM(B35:N35)</f>
        <v>0</v>
      </c>
      <c r="P35" s="32"/>
      <c r="Q35" s="36">
        <v>2</v>
      </c>
      <c r="R35" s="37">
        <v>0</v>
      </c>
      <c r="S35" s="37">
        <v>43</v>
      </c>
      <c r="T35" s="37">
        <v>2</v>
      </c>
      <c r="U35" s="37">
        <v>14</v>
      </c>
      <c r="V35" s="37">
        <v>0</v>
      </c>
      <c r="W35" s="37">
        <v>1</v>
      </c>
      <c r="X35" s="37">
        <v>0</v>
      </c>
      <c r="Y35" s="37">
        <v>0</v>
      </c>
      <c r="Z35" s="37">
        <v>0</v>
      </c>
      <c r="AA35" s="37">
        <v>1</v>
      </c>
      <c r="AB35" s="37">
        <v>0</v>
      </c>
      <c r="AC35" s="38">
        <v>0</v>
      </c>
      <c r="AD35" s="39">
        <f>SUM(Q35:AC35)</f>
        <v>63</v>
      </c>
      <c r="AE35" s="32"/>
      <c r="AF35" s="36">
        <v>2</v>
      </c>
      <c r="AG35" s="37">
        <v>0</v>
      </c>
      <c r="AH35" s="37">
        <v>17</v>
      </c>
      <c r="AI35" s="37">
        <v>1</v>
      </c>
      <c r="AJ35" s="37">
        <v>6</v>
      </c>
      <c r="AK35" s="37">
        <v>0</v>
      </c>
      <c r="AL35" s="37">
        <v>0</v>
      </c>
      <c r="AM35" s="37">
        <v>0</v>
      </c>
      <c r="AN35" s="37">
        <v>0</v>
      </c>
      <c r="AO35" s="37">
        <v>0</v>
      </c>
      <c r="AP35" s="37">
        <v>0</v>
      </c>
      <c r="AQ35" s="37">
        <v>0</v>
      </c>
      <c r="AR35" s="38">
        <v>0</v>
      </c>
      <c r="AS35" s="39">
        <f>SUM(AF35:AR35)</f>
        <v>26</v>
      </c>
      <c r="AT35" s="32"/>
      <c r="AU35" s="39">
        <f>SUM(O35+AD35+AS35)</f>
        <v>89</v>
      </c>
    </row>
    <row r="36" spans="1:47" ht="15.75" customHeight="1">
      <c r="A36" s="25" t="s">
        <v>21</v>
      </c>
      <c r="B36" s="40">
        <f t="shared" ref="B36:O36" si="12">SUM(B32:B35)</f>
        <v>0</v>
      </c>
      <c r="C36" s="41">
        <f t="shared" si="12"/>
        <v>0</v>
      </c>
      <c r="D36" s="41">
        <f t="shared" si="12"/>
        <v>0</v>
      </c>
      <c r="E36" s="41">
        <f t="shared" si="12"/>
        <v>0</v>
      </c>
      <c r="F36" s="41">
        <f t="shared" si="12"/>
        <v>0</v>
      </c>
      <c r="G36" s="41">
        <f t="shared" si="12"/>
        <v>0</v>
      </c>
      <c r="H36" s="41">
        <f t="shared" si="12"/>
        <v>0</v>
      </c>
      <c r="I36" s="41">
        <f t="shared" si="12"/>
        <v>0</v>
      </c>
      <c r="J36" s="41">
        <f t="shared" si="12"/>
        <v>0</v>
      </c>
      <c r="K36" s="41">
        <f t="shared" si="12"/>
        <v>0</v>
      </c>
      <c r="L36" s="41">
        <f t="shared" si="12"/>
        <v>0</v>
      </c>
      <c r="M36" s="41">
        <f t="shared" si="12"/>
        <v>0</v>
      </c>
      <c r="N36" s="42">
        <f t="shared" si="12"/>
        <v>0</v>
      </c>
      <c r="O36" s="43">
        <f t="shared" si="12"/>
        <v>0</v>
      </c>
      <c r="P36" s="32"/>
      <c r="Q36" s="40">
        <f t="shared" ref="Q36:AD36" si="13">SUM(Q32:Q35)</f>
        <v>10</v>
      </c>
      <c r="R36" s="41">
        <f t="shared" si="13"/>
        <v>2</v>
      </c>
      <c r="S36" s="41">
        <f t="shared" si="13"/>
        <v>232</v>
      </c>
      <c r="T36" s="41">
        <f t="shared" si="13"/>
        <v>7</v>
      </c>
      <c r="U36" s="41">
        <f t="shared" si="13"/>
        <v>49</v>
      </c>
      <c r="V36" s="41">
        <f t="shared" si="13"/>
        <v>0</v>
      </c>
      <c r="W36" s="41">
        <f t="shared" si="13"/>
        <v>1</v>
      </c>
      <c r="X36" s="41">
        <f t="shared" si="13"/>
        <v>4</v>
      </c>
      <c r="Y36" s="41">
        <f t="shared" si="13"/>
        <v>0</v>
      </c>
      <c r="Z36" s="41">
        <f t="shared" si="13"/>
        <v>0</v>
      </c>
      <c r="AA36" s="41">
        <f t="shared" si="13"/>
        <v>1</v>
      </c>
      <c r="AB36" s="41">
        <f t="shared" si="13"/>
        <v>0</v>
      </c>
      <c r="AC36" s="42">
        <f t="shared" si="13"/>
        <v>0</v>
      </c>
      <c r="AD36" s="43">
        <f t="shared" si="13"/>
        <v>306</v>
      </c>
      <c r="AE36" s="32"/>
      <c r="AF36" s="40">
        <f t="shared" ref="AF36:AS36" si="14">SUM(AF32:AF35)</f>
        <v>10</v>
      </c>
      <c r="AG36" s="41">
        <f t="shared" si="14"/>
        <v>1</v>
      </c>
      <c r="AH36" s="41">
        <f t="shared" si="14"/>
        <v>60</v>
      </c>
      <c r="AI36" s="41">
        <f t="shared" si="14"/>
        <v>6</v>
      </c>
      <c r="AJ36" s="41">
        <f t="shared" si="14"/>
        <v>21</v>
      </c>
      <c r="AK36" s="41">
        <f t="shared" si="14"/>
        <v>0</v>
      </c>
      <c r="AL36" s="41">
        <f t="shared" si="14"/>
        <v>2</v>
      </c>
      <c r="AM36" s="41">
        <f t="shared" si="14"/>
        <v>0</v>
      </c>
      <c r="AN36" s="41">
        <f t="shared" si="14"/>
        <v>0</v>
      </c>
      <c r="AO36" s="41">
        <f t="shared" si="14"/>
        <v>1</v>
      </c>
      <c r="AP36" s="41">
        <f t="shared" si="14"/>
        <v>0</v>
      </c>
      <c r="AQ36" s="41">
        <f t="shared" si="14"/>
        <v>0</v>
      </c>
      <c r="AR36" s="42">
        <f t="shared" si="14"/>
        <v>0</v>
      </c>
      <c r="AS36" s="43">
        <f t="shared" si="14"/>
        <v>101</v>
      </c>
      <c r="AT36" s="32"/>
      <c r="AU36" s="43">
        <f>SUM(AU32:AU35)</f>
        <v>407</v>
      </c>
    </row>
    <row r="37" spans="1:47" ht="15.75" customHeight="1">
      <c r="A37" s="22">
        <v>0.5</v>
      </c>
      <c r="B37" s="28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30">
        <v>0</v>
      </c>
      <c r="O37" s="31">
        <f>SUM(B37:N37)</f>
        <v>0</v>
      </c>
      <c r="P37" s="32"/>
      <c r="Q37" s="28">
        <v>1</v>
      </c>
      <c r="R37" s="29">
        <v>0</v>
      </c>
      <c r="S37" s="29">
        <v>70</v>
      </c>
      <c r="T37" s="29">
        <v>1</v>
      </c>
      <c r="U37" s="29">
        <v>3</v>
      </c>
      <c r="V37" s="29">
        <v>0</v>
      </c>
      <c r="W37" s="29">
        <v>1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30">
        <v>0</v>
      </c>
      <c r="AD37" s="31">
        <f>SUM(Q37:AC37)</f>
        <v>76</v>
      </c>
      <c r="AE37" s="32"/>
      <c r="AF37" s="28">
        <v>3</v>
      </c>
      <c r="AG37" s="29">
        <v>0</v>
      </c>
      <c r="AH37" s="29">
        <v>23</v>
      </c>
      <c r="AI37" s="29">
        <v>0</v>
      </c>
      <c r="AJ37" s="29">
        <v>2</v>
      </c>
      <c r="AK37" s="29">
        <v>0</v>
      </c>
      <c r="AL37" s="29">
        <v>0</v>
      </c>
      <c r="AM37" s="29">
        <v>1</v>
      </c>
      <c r="AN37" s="29">
        <v>0</v>
      </c>
      <c r="AO37" s="29">
        <v>0</v>
      </c>
      <c r="AP37" s="29">
        <v>0</v>
      </c>
      <c r="AQ37" s="29">
        <v>0</v>
      </c>
      <c r="AR37" s="30">
        <v>0</v>
      </c>
      <c r="AS37" s="31">
        <f>SUM(AF37:AR37)</f>
        <v>29</v>
      </c>
      <c r="AT37" s="32"/>
      <c r="AU37" s="31">
        <f>SUM(O37+AD37+AS37)</f>
        <v>105</v>
      </c>
    </row>
    <row r="38" spans="1:47" ht="15.75" customHeight="1">
      <c r="A38" s="23">
        <v>0.51041666666666696</v>
      </c>
      <c r="B38" s="33">
        <v>0</v>
      </c>
      <c r="C38" s="32">
        <v>0</v>
      </c>
      <c r="D38" s="32">
        <v>0</v>
      </c>
      <c r="E38" s="32">
        <v>0</v>
      </c>
      <c r="F38" s="32">
        <v>0</v>
      </c>
      <c r="G38" s="32">
        <v>0</v>
      </c>
      <c r="H38" s="32">
        <v>0</v>
      </c>
      <c r="I38" s="32">
        <v>0</v>
      </c>
      <c r="J38" s="32">
        <v>0</v>
      </c>
      <c r="K38" s="32">
        <v>0</v>
      </c>
      <c r="L38" s="32">
        <v>0</v>
      </c>
      <c r="M38" s="32">
        <v>0</v>
      </c>
      <c r="N38" s="34">
        <v>0</v>
      </c>
      <c r="O38" s="35">
        <f>SUM(B38:N38)</f>
        <v>0</v>
      </c>
      <c r="P38" s="32"/>
      <c r="Q38" s="33">
        <v>1</v>
      </c>
      <c r="R38" s="32">
        <v>3</v>
      </c>
      <c r="S38" s="32">
        <v>52</v>
      </c>
      <c r="T38" s="32">
        <v>0</v>
      </c>
      <c r="U38" s="32">
        <v>8</v>
      </c>
      <c r="V38" s="32">
        <v>0</v>
      </c>
      <c r="W38" s="32">
        <v>0</v>
      </c>
      <c r="X38" s="32">
        <v>0</v>
      </c>
      <c r="Y38" s="32">
        <v>0</v>
      </c>
      <c r="Z38" s="32">
        <v>0</v>
      </c>
      <c r="AA38" s="32">
        <v>0</v>
      </c>
      <c r="AB38" s="32">
        <v>0</v>
      </c>
      <c r="AC38" s="34">
        <v>0</v>
      </c>
      <c r="AD38" s="35">
        <f>SUM(Q38:AC38)</f>
        <v>64</v>
      </c>
      <c r="AE38" s="32"/>
      <c r="AF38" s="33">
        <v>5</v>
      </c>
      <c r="AG38" s="32">
        <v>0</v>
      </c>
      <c r="AH38" s="32">
        <v>21</v>
      </c>
      <c r="AI38" s="32">
        <v>0</v>
      </c>
      <c r="AJ38" s="32">
        <v>8</v>
      </c>
      <c r="AK38" s="32">
        <v>0</v>
      </c>
      <c r="AL38" s="32">
        <v>0</v>
      </c>
      <c r="AM38" s="32">
        <v>1</v>
      </c>
      <c r="AN38" s="32">
        <v>0</v>
      </c>
      <c r="AO38" s="32">
        <v>0</v>
      </c>
      <c r="AP38" s="32">
        <v>0</v>
      </c>
      <c r="AQ38" s="32">
        <v>0</v>
      </c>
      <c r="AR38" s="34">
        <v>0</v>
      </c>
      <c r="AS38" s="35">
        <f>SUM(AF38:AR38)</f>
        <v>35</v>
      </c>
      <c r="AT38" s="32"/>
      <c r="AU38" s="35">
        <f>SUM(O38+AD38+AS38)</f>
        <v>99</v>
      </c>
    </row>
    <row r="39" spans="1:47" ht="15.75" customHeight="1">
      <c r="A39" s="23">
        <v>0.52083333333333304</v>
      </c>
      <c r="B39" s="33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4">
        <v>0</v>
      </c>
      <c r="O39" s="35">
        <f>SUM(B39:N39)</f>
        <v>0</v>
      </c>
      <c r="P39" s="32"/>
      <c r="Q39" s="33">
        <v>2</v>
      </c>
      <c r="R39" s="32">
        <v>1</v>
      </c>
      <c r="S39" s="32">
        <v>82</v>
      </c>
      <c r="T39" s="32">
        <v>1</v>
      </c>
      <c r="U39" s="32">
        <v>7</v>
      </c>
      <c r="V39" s="32">
        <v>0</v>
      </c>
      <c r="W39" s="32">
        <v>0</v>
      </c>
      <c r="X39" s="32">
        <v>0</v>
      </c>
      <c r="Y39" s="32">
        <v>0</v>
      </c>
      <c r="Z39" s="32">
        <v>0</v>
      </c>
      <c r="AA39" s="32">
        <v>0</v>
      </c>
      <c r="AB39" s="32">
        <v>0</v>
      </c>
      <c r="AC39" s="34">
        <v>0</v>
      </c>
      <c r="AD39" s="35">
        <f>SUM(Q39:AC39)</f>
        <v>93</v>
      </c>
      <c r="AE39" s="32"/>
      <c r="AF39" s="33">
        <v>1</v>
      </c>
      <c r="AG39" s="32">
        <v>1</v>
      </c>
      <c r="AH39" s="32">
        <v>14</v>
      </c>
      <c r="AI39" s="32">
        <v>0</v>
      </c>
      <c r="AJ39" s="32">
        <v>5</v>
      </c>
      <c r="AK39" s="32">
        <v>0</v>
      </c>
      <c r="AL39" s="32">
        <v>0</v>
      </c>
      <c r="AM39" s="32">
        <v>0</v>
      </c>
      <c r="AN39" s="32">
        <v>0</v>
      </c>
      <c r="AO39" s="32">
        <v>0</v>
      </c>
      <c r="AP39" s="32">
        <v>0</v>
      </c>
      <c r="AQ39" s="32">
        <v>0</v>
      </c>
      <c r="AR39" s="34">
        <v>0</v>
      </c>
      <c r="AS39" s="35">
        <f>SUM(AF39:AR39)</f>
        <v>21</v>
      </c>
      <c r="AT39" s="32"/>
      <c r="AU39" s="35">
        <f>SUM(O39+AD39+AS39)</f>
        <v>114</v>
      </c>
    </row>
    <row r="40" spans="1:47" ht="15.75" customHeight="1">
      <c r="A40" s="24">
        <v>0.53125</v>
      </c>
      <c r="B40" s="36">
        <v>0</v>
      </c>
      <c r="C40" s="37">
        <v>0</v>
      </c>
      <c r="D40" s="37">
        <v>0</v>
      </c>
      <c r="E40" s="37">
        <v>0</v>
      </c>
      <c r="F40" s="37">
        <v>0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8">
        <v>0</v>
      </c>
      <c r="O40" s="39">
        <f>SUM(B40:N40)</f>
        <v>0</v>
      </c>
      <c r="P40" s="32"/>
      <c r="Q40" s="36">
        <v>2</v>
      </c>
      <c r="R40" s="37">
        <v>0</v>
      </c>
      <c r="S40" s="37">
        <v>75</v>
      </c>
      <c r="T40" s="37">
        <v>3</v>
      </c>
      <c r="U40" s="37">
        <v>5</v>
      </c>
      <c r="V40" s="37">
        <v>0</v>
      </c>
      <c r="W40" s="37">
        <v>0</v>
      </c>
      <c r="X40" s="37">
        <v>1</v>
      </c>
      <c r="Y40" s="37">
        <v>0</v>
      </c>
      <c r="Z40" s="37">
        <v>0</v>
      </c>
      <c r="AA40" s="37">
        <v>0</v>
      </c>
      <c r="AB40" s="37">
        <v>0</v>
      </c>
      <c r="AC40" s="38">
        <v>0</v>
      </c>
      <c r="AD40" s="39">
        <f>SUM(Q40:AC40)</f>
        <v>86</v>
      </c>
      <c r="AE40" s="32"/>
      <c r="AF40" s="36">
        <v>3</v>
      </c>
      <c r="AG40" s="37">
        <v>0</v>
      </c>
      <c r="AH40" s="37">
        <v>17</v>
      </c>
      <c r="AI40" s="37">
        <v>1</v>
      </c>
      <c r="AJ40" s="37">
        <v>3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8">
        <v>0</v>
      </c>
      <c r="AS40" s="39">
        <f>SUM(AF40:AR40)</f>
        <v>24</v>
      </c>
      <c r="AT40" s="32"/>
      <c r="AU40" s="39">
        <f>SUM(O40+AD40+AS40)</f>
        <v>110</v>
      </c>
    </row>
    <row r="41" spans="1:47" ht="15.75" customHeight="1">
      <c r="A41" s="25" t="s">
        <v>21</v>
      </c>
      <c r="B41" s="40">
        <f t="shared" ref="B41:O41" si="15">SUM(B37:B40)</f>
        <v>0</v>
      </c>
      <c r="C41" s="41">
        <f t="shared" si="15"/>
        <v>0</v>
      </c>
      <c r="D41" s="41">
        <f t="shared" si="15"/>
        <v>0</v>
      </c>
      <c r="E41" s="41">
        <f t="shared" si="15"/>
        <v>0</v>
      </c>
      <c r="F41" s="41">
        <f t="shared" si="15"/>
        <v>0</v>
      </c>
      <c r="G41" s="41">
        <f t="shared" si="15"/>
        <v>0</v>
      </c>
      <c r="H41" s="41">
        <f t="shared" si="15"/>
        <v>0</v>
      </c>
      <c r="I41" s="41">
        <f t="shared" si="15"/>
        <v>0</v>
      </c>
      <c r="J41" s="41">
        <f t="shared" si="15"/>
        <v>0</v>
      </c>
      <c r="K41" s="41">
        <f t="shared" si="15"/>
        <v>0</v>
      </c>
      <c r="L41" s="41">
        <f t="shared" si="15"/>
        <v>0</v>
      </c>
      <c r="M41" s="41">
        <f t="shared" si="15"/>
        <v>0</v>
      </c>
      <c r="N41" s="42">
        <f t="shared" si="15"/>
        <v>0</v>
      </c>
      <c r="O41" s="43">
        <f t="shared" si="15"/>
        <v>0</v>
      </c>
      <c r="P41" s="32"/>
      <c r="Q41" s="40">
        <f t="shared" ref="Q41:AD41" si="16">SUM(Q37:Q40)</f>
        <v>6</v>
      </c>
      <c r="R41" s="41">
        <f t="shared" si="16"/>
        <v>4</v>
      </c>
      <c r="S41" s="41">
        <f t="shared" si="16"/>
        <v>279</v>
      </c>
      <c r="T41" s="41">
        <f t="shared" si="16"/>
        <v>5</v>
      </c>
      <c r="U41" s="41">
        <f t="shared" si="16"/>
        <v>23</v>
      </c>
      <c r="V41" s="41">
        <f t="shared" si="16"/>
        <v>0</v>
      </c>
      <c r="W41" s="41">
        <f t="shared" si="16"/>
        <v>1</v>
      </c>
      <c r="X41" s="41">
        <f t="shared" si="16"/>
        <v>1</v>
      </c>
      <c r="Y41" s="41">
        <f t="shared" si="16"/>
        <v>0</v>
      </c>
      <c r="Z41" s="41">
        <f t="shared" si="16"/>
        <v>0</v>
      </c>
      <c r="AA41" s="41">
        <f t="shared" si="16"/>
        <v>0</v>
      </c>
      <c r="AB41" s="41">
        <f t="shared" si="16"/>
        <v>0</v>
      </c>
      <c r="AC41" s="42">
        <f t="shared" si="16"/>
        <v>0</v>
      </c>
      <c r="AD41" s="43">
        <f t="shared" si="16"/>
        <v>319</v>
      </c>
      <c r="AE41" s="32"/>
      <c r="AF41" s="40">
        <f t="shared" ref="AF41:AS41" si="17">SUM(AF37:AF40)</f>
        <v>12</v>
      </c>
      <c r="AG41" s="41">
        <f t="shared" si="17"/>
        <v>1</v>
      </c>
      <c r="AH41" s="41">
        <f t="shared" si="17"/>
        <v>75</v>
      </c>
      <c r="AI41" s="41">
        <f t="shared" si="17"/>
        <v>1</v>
      </c>
      <c r="AJ41" s="41">
        <f t="shared" si="17"/>
        <v>18</v>
      </c>
      <c r="AK41" s="41">
        <f t="shared" si="17"/>
        <v>0</v>
      </c>
      <c r="AL41" s="41">
        <f t="shared" si="17"/>
        <v>0</v>
      </c>
      <c r="AM41" s="41">
        <f t="shared" si="17"/>
        <v>2</v>
      </c>
      <c r="AN41" s="41">
        <f t="shared" si="17"/>
        <v>0</v>
      </c>
      <c r="AO41" s="41">
        <f t="shared" si="17"/>
        <v>0</v>
      </c>
      <c r="AP41" s="41">
        <f t="shared" si="17"/>
        <v>0</v>
      </c>
      <c r="AQ41" s="41">
        <f t="shared" si="17"/>
        <v>0</v>
      </c>
      <c r="AR41" s="42">
        <f t="shared" si="17"/>
        <v>0</v>
      </c>
      <c r="AS41" s="43">
        <f t="shared" si="17"/>
        <v>109</v>
      </c>
      <c r="AT41" s="32"/>
      <c r="AU41" s="43">
        <f>SUM(AU37:AU40)</f>
        <v>428</v>
      </c>
    </row>
    <row r="42" spans="1:47" ht="15.75" customHeight="1">
      <c r="A42" s="22">
        <v>0.54166666666666696</v>
      </c>
      <c r="B42" s="28">
        <v>0</v>
      </c>
      <c r="C42" s="29">
        <v>0</v>
      </c>
      <c r="D42" s="29">
        <v>1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30">
        <v>0</v>
      </c>
      <c r="O42" s="31">
        <f>SUM(B42:N42)</f>
        <v>1</v>
      </c>
      <c r="P42" s="32"/>
      <c r="Q42" s="28">
        <v>2</v>
      </c>
      <c r="R42" s="29">
        <v>0</v>
      </c>
      <c r="S42" s="29">
        <v>77</v>
      </c>
      <c r="T42" s="29">
        <v>0</v>
      </c>
      <c r="U42" s="29">
        <v>13</v>
      </c>
      <c r="V42" s="29">
        <v>0</v>
      </c>
      <c r="W42" s="29">
        <v>0</v>
      </c>
      <c r="X42" s="29">
        <v>1</v>
      </c>
      <c r="Y42" s="29">
        <v>0</v>
      </c>
      <c r="Z42" s="29">
        <v>0</v>
      </c>
      <c r="AA42" s="29">
        <v>0</v>
      </c>
      <c r="AB42" s="29">
        <v>0</v>
      </c>
      <c r="AC42" s="30">
        <v>0</v>
      </c>
      <c r="AD42" s="31">
        <f>SUM(Q42:AC42)</f>
        <v>93</v>
      </c>
      <c r="AE42" s="32"/>
      <c r="AF42" s="28">
        <v>3</v>
      </c>
      <c r="AG42" s="29">
        <v>3</v>
      </c>
      <c r="AH42" s="29">
        <v>23</v>
      </c>
      <c r="AI42" s="29">
        <v>2</v>
      </c>
      <c r="AJ42" s="29">
        <v>1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30">
        <v>0</v>
      </c>
      <c r="AS42" s="31">
        <f>SUM(AF42:AR42)</f>
        <v>32</v>
      </c>
      <c r="AT42" s="32"/>
      <c r="AU42" s="31">
        <f>SUM(O42+AD42+AS42)</f>
        <v>126</v>
      </c>
    </row>
    <row r="43" spans="1:47" ht="15.75" customHeight="1">
      <c r="A43" s="23">
        <v>0.55208333333333304</v>
      </c>
      <c r="B43" s="33">
        <v>0</v>
      </c>
      <c r="C43" s="32">
        <v>0</v>
      </c>
      <c r="D43" s="32">
        <v>0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4">
        <v>0</v>
      </c>
      <c r="O43" s="35">
        <f>SUM(B43:N43)</f>
        <v>0</v>
      </c>
      <c r="P43" s="32"/>
      <c r="Q43" s="33">
        <v>4</v>
      </c>
      <c r="R43" s="32">
        <v>1</v>
      </c>
      <c r="S43" s="32">
        <v>75</v>
      </c>
      <c r="T43" s="32">
        <v>1</v>
      </c>
      <c r="U43" s="32">
        <v>4</v>
      </c>
      <c r="V43" s="32">
        <v>0</v>
      </c>
      <c r="W43" s="32">
        <v>0</v>
      </c>
      <c r="X43" s="32">
        <v>0</v>
      </c>
      <c r="Y43" s="32">
        <v>0</v>
      </c>
      <c r="Z43" s="32">
        <v>1</v>
      </c>
      <c r="AA43" s="32">
        <v>0</v>
      </c>
      <c r="AB43" s="32">
        <v>0</v>
      </c>
      <c r="AC43" s="34">
        <v>0</v>
      </c>
      <c r="AD43" s="35">
        <f>SUM(Q43:AC43)</f>
        <v>86</v>
      </c>
      <c r="AE43" s="32"/>
      <c r="AF43" s="33">
        <v>5</v>
      </c>
      <c r="AG43" s="32">
        <v>0</v>
      </c>
      <c r="AH43" s="32">
        <v>21</v>
      </c>
      <c r="AI43" s="32">
        <v>0</v>
      </c>
      <c r="AJ43" s="32">
        <v>4</v>
      </c>
      <c r="AK43" s="32">
        <v>0</v>
      </c>
      <c r="AL43" s="32">
        <v>1</v>
      </c>
      <c r="AM43" s="32">
        <v>0</v>
      </c>
      <c r="AN43" s="32">
        <v>1</v>
      </c>
      <c r="AO43" s="32">
        <v>0</v>
      </c>
      <c r="AP43" s="32">
        <v>0</v>
      </c>
      <c r="AQ43" s="32">
        <v>0</v>
      </c>
      <c r="AR43" s="34">
        <v>0</v>
      </c>
      <c r="AS43" s="35">
        <f>SUM(AF43:AR43)</f>
        <v>32</v>
      </c>
      <c r="AT43" s="32"/>
      <c r="AU43" s="35">
        <f>SUM(O43+AD43+AS43)</f>
        <v>118</v>
      </c>
    </row>
    <row r="44" spans="1:47" ht="15.75" customHeight="1">
      <c r="A44" s="23">
        <v>0.5625</v>
      </c>
      <c r="B44" s="33">
        <v>0</v>
      </c>
      <c r="C44" s="32">
        <v>0</v>
      </c>
      <c r="D44" s="32">
        <v>0</v>
      </c>
      <c r="E44" s="32">
        <v>0</v>
      </c>
      <c r="F44" s="32">
        <v>0</v>
      </c>
      <c r="G44" s="32">
        <v>0</v>
      </c>
      <c r="H44" s="32">
        <v>0</v>
      </c>
      <c r="I44" s="32">
        <v>0</v>
      </c>
      <c r="J44" s="32">
        <v>0</v>
      </c>
      <c r="K44" s="32">
        <v>0</v>
      </c>
      <c r="L44" s="32">
        <v>0</v>
      </c>
      <c r="M44" s="32">
        <v>0</v>
      </c>
      <c r="N44" s="34">
        <v>0</v>
      </c>
      <c r="O44" s="35">
        <f>SUM(B44:N44)</f>
        <v>0</v>
      </c>
      <c r="P44" s="32"/>
      <c r="Q44" s="33">
        <v>3</v>
      </c>
      <c r="R44" s="32">
        <v>0</v>
      </c>
      <c r="S44" s="32">
        <v>69</v>
      </c>
      <c r="T44" s="32">
        <v>4</v>
      </c>
      <c r="U44" s="32">
        <v>10</v>
      </c>
      <c r="V44" s="32">
        <v>0</v>
      </c>
      <c r="W44" s="32">
        <v>0</v>
      </c>
      <c r="X44" s="32">
        <v>0</v>
      </c>
      <c r="Y44" s="32">
        <v>0</v>
      </c>
      <c r="Z44" s="32">
        <v>0</v>
      </c>
      <c r="AA44" s="32">
        <v>0</v>
      </c>
      <c r="AB44" s="32">
        <v>0</v>
      </c>
      <c r="AC44" s="34">
        <v>0</v>
      </c>
      <c r="AD44" s="35">
        <f>SUM(Q44:AC44)</f>
        <v>86</v>
      </c>
      <c r="AE44" s="32"/>
      <c r="AF44" s="33">
        <v>1</v>
      </c>
      <c r="AG44" s="32">
        <v>0</v>
      </c>
      <c r="AH44" s="32">
        <v>18</v>
      </c>
      <c r="AI44" s="32">
        <v>1</v>
      </c>
      <c r="AJ44" s="32">
        <v>4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4">
        <v>0</v>
      </c>
      <c r="AS44" s="35">
        <f>SUM(AF44:AR44)</f>
        <v>24</v>
      </c>
      <c r="AT44" s="32"/>
      <c r="AU44" s="35">
        <f>SUM(O44+AD44+AS44)</f>
        <v>110</v>
      </c>
    </row>
    <row r="45" spans="1:47" ht="15.75" customHeight="1">
      <c r="A45" s="24">
        <v>0.57291666666666696</v>
      </c>
      <c r="B45" s="36">
        <v>0</v>
      </c>
      <c r="C45" s="37">
        <v>0</v>
      </c>
      <c r="D45" s="37">
        <v>0</v>
      </c>
      <c r="E45" s="37">
        <v>0</v>
      </c>
      <c r="F45" s="37">
        <v>0</v>
      </c>
      <c r="G45" s="37">
        <v>0</v>
      </c>
      <c r="H45" s="37">
        <v>0</v>
      </c>
      <c r="I45" s="37">
        <v>0</v>
      </c>
      <c r="J45" s="37">
        <v>0</v>
      </c>
      <c r="K45" s="37">
        <v>0</v>
      </c>
      <c r="L45" s="37">
        <v>0</v>
      </c>
      <c r="M45" s="37">
        <v>0</v>
      </c>
      <c r="N45" s="38">
        <v>0</v>
      </c>
      <c r="O45" s="39">
        <f>SUM(B45:N45)</f>
        <v>0</v>
      </c>
      <c r="P45" s="32"/>
      <c r="Q45" s="36">
        <v>3</v>
      </c>
      <c r="R45" s="37">
        <v>0</v>
      </c>
      <c r="S45" s="37">
        <v>64</v>
      </c>
      <c r="T45" s="37">
        <v>3</v>
      </c>
      <c r="U45" s="37">
        <v>10</v>
      </c>
      <c r="V45" s="37">
        <v>0</v>
      </c>
      <c r="W45" s="37">
        <v>0</v>
      </c>
      <c r="X45" s="37">
        <v>0</v>
      </c>
      <c r="Y45" s="37">
        <v>0</v>
      </c>
      <c r="Z45" s="37">
        <v>0</v>
      </c>
      <c r="AA45" s="37">
        <v>0</v>
      </c>
      <c r="AB45" s="37">
        <v>0</v>
      </c>
      <c r="AC45" s="38">
        <v>0</v>
      </c>
      <c r="AD45" s="39">
        <f>SUM(Q45:AC45)</f>
        <v>80</v>
      </c>
      <c r="AE45" s="32"/>
      <c r="AF45" s="36">
        <v>2</v>
      </c>
      <c r="AG45" s="37">
        <v>1</v>
      </c>
      <c r="AH45" s="37">
        <v>21</v>
      </c>
      <c r="AI45" s="37">
        <v>0</v>
      </c>
      <c r="AJ45" s="37">
        <v>3</v>
      </c>
      <c r="AK45" s="37">
        <v>0</v>
      </c>
      <c r="AL45" s="37">
        <v>0</v>
      </c>
      <c r="AM45" s="37">
        <v>0</v>
      </c>
      <c r="AN45" s="37">
        <v>0</v>
      </c>
      <c r="AO45" s="37">
        <v>0</v>
      </c>
      <c r="AP45" s="37">
        <v>0</v>
      </c>
      <c r="AQ45" s="37">
        <v>0</v>
      </c>
      <c r="AR45" s="38">
        <v>0</v>
      </c>
      <c r="AS45" s="39">
        <f>SUM(AF45:AR45)</f>
        <v>27</v>
      </c>
      <c r="AT45" s="32"/>
      <c r="AU45" s="39">
        <f>SUM(O45+AD45+AS45)</f>
        <v>107</v>
      </c>
    </row>
    <row r="46" spans="1:47" ht="15.75" customHeight="1">
      <c r="A46" s="25" t="s">
        <v>21</v>
      </c>
      <c r="B46" s="40">
        <f t="shared" ref="B46:O46" si="18">SUM(B42:B45)</f>
        <v>0</v>
      </c>
      <c r="C46" s="41">
        <f t="shared" si="18"/>
        <v>0</v>
      </c>
      <c r="D46" s="41">
        <f t="shared" si="18"/>
        <v>1</v>
      </c>
      <c r="E46" s="41">
        <f t="shared" si="18"/>
        <v>0</v>
      </c>
      <c r="F46" s="41">
        <f t="shared" si="18"/>
        <v>0</v>
      </c>
      <c r="G46" s="41">
        <f t="shared" si="18"/>
        <v>0</v>
      </c>
      <c r="H46" s="41">
        <f t="shared" si="18"/>
        <v>0</v>
      </c>
      <c r="I46" s="41">
        <f t="shared" si="18"/>
        <v>0</v>
      </c>
      <c r="J46" s="41">
        <f t="shared" si="18"/>
        <v>0</v>
      </c>
      <c r="K46" s="41">
        <f t="shared" si="18"/>
        <v>0</v>
      </c>
      <c r="L46" s="41">
        <f t="shared" si="18"/>
        <v>0</v>
      </c>
      <c r="M46" s="41">
        <f t="shared" si="18"/>
        <v>0</v>
      </c>
      <c r="N46" s="42">
        <f t="shared" si="18"/>
        <v>0</v>
      </c>
      <c r="O46" s="43">
        <f t="shared" si="18"/>
        <v>1</v>
      </c>
      <c r="P46" s="32"/>
      <c r="Q46" s="40">
        <f t="shared" ref="Q46:AD46" si="19">SUM(Q42:Q45)</f>
        <v>12</v>
      </c>
      <c r="R46" s="41">
        <f t="shared" si="19"/>
        <v>1</v>
      </c>
      <c r="S46" s="41">
        <f t="shared" si="19"/>
        <v>285</v>
      </c>
      <c r="T46" s="41">
        <f t="shared" si="19"/>
        <v>8</v>
      </c>
      <c r="U46" s="41">
        <f t="shared" si="19"/>
        <v>37</v>
      </c>
      <c r="V46" s="41">
        <f t="shared" si="19"/>
        <v>0</v>
      </c>
      <c r="W46" s="41">
        <f t="shared" si="19"/>
        <v>0</v>
      </c>
      <c r="X46" s="41">
        <f t="shared" si="19"/>
        <v>1</v>
      </c>
      <c r="Y46" s="41">
        <f t="shared" si="19"/>
        <v>0</v>
      </c>
      <c r="Z46" s="41">
        <f t="shared" si="19"/>
        <v>1</v>
      </c>
      <c r="AA46" s="41">
        <f t="shared" si="19"/>
        <v>0</v>
      </c>
      <c r="AB46" s="41">
        <f t="shared" si="19"/>
        <v>0</v>
      </c>
      <c r="AC46" s="42">
        <f t="shared" si="19"/>
        <v>0</v>
      </c>
      <c r="AD46" s="43">
        <f t="shared" si="19"/>
        <v>345</v>
      </c>
      <c r="AE46" s="32"/>
      <c r="AF46" s="40">
        <f t="shared" ref="AF46:AS46" si="20">SUM(AF42:AF45)</f>
        <v>11</v>
      </c>
      <c r="AG46" s="41">
        <f t="shared" si="20"/>
        <v>4</v>
      </c>
      <c r="AH46" s="41">
        <f t="shared" si="20"/>
        <v>83</v>
      </c>
      <c r="AI46" s="41">
        <f t="shared" si="20"/>
        <v>3</v>
      </c>
      <c r="AJ46" s="41">
        <f t="shared" si="20"/>
        <v>12</v>
      </c>
      <c r="AK46" s="41">
        <f t="shared" si="20"/>
        <v>0</v>
      </c>
      <c r="AL46" s="41">
        <f t="shared" si="20"/>
        <v>1</v>
      </c>
      <c r="AM46" s="41">
        <f t="shared" si="20"/>
        <v>0</v>
      </c>
      <c r="AN46" s="41">
        <f t="shared" si="20"/>
        <v>1</v>
      </c>
      <c r="AO46" s="41">
        <f t="shared" si="20"/>
        <v>0</v>
      </c>
      <c r="AP46" s="41">
        <f t="shared" si="20"/>
        <v>0</v>
      </c>
      <c r="AQ46" s="41">
        <f t="shared" si="20"/>
        <v>0</v>
      </c>
      <c r="AR46" s="42">
        <f t="shared" si="20"/>
        <v>0</v>
      </c>
      <c r="AS46" s="43">
        <f t="shared" si="20"/>
        <v>115</v>
      </c>
      <c r="AT46" s="32"/>
      <c r="AU46" s="43">
        <f>SUM(AU42:AU45)</f>
        <v>461</v>
      </c>
    </row>
    <row r="47" spans="1:47" ht="15.75" customHeight="1">
      <c r="A47" s="22">
        <v>0.58333333333333304</v>
      </c>
      <c r="B47" s="28">
        <v>0</v>
      </c>
      <c r="C47" s="29">
        <v>0</v>
      </c>
      <c r="D47" s="29">
        <v>1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30">
        <v>0</v>
      </c>
      <c r="O47" s="31">
        <f>SUM(B47:N47)</f>
        <v>1</v>
      </c>
      <c r="P47" s="32"/>
      <c r="Q47" s="28">
        <v>1</v>
      </c>
      <c r="R47" s="29">
        <v>1</v>
      </c>
      <c r="S47" s="29">
        <v>65</v>
      </c>
      <c r="T47" s="29">
        <v>4</v>
      </c>
      <c r="U47" s="29">
        <v>7</v>
      </c>
      <c r="V47" s="29">
        <v>0</v>
      </c>
      <c r="W47" s="29">
        <v>0</v>
      </c>
      <c r="X47" s="29">
        <v>1</v>
      </c>
      <c r="Y47" s="29">
        <v>0</v>
      </c>
      <c r="Z47" s="29">
        <v>0</v>
      </c>
      <c r="AA47" s="29">
        <v>0</v>
      </c>
      <c r="AB47" s="29">
        <v>0</v>
      </c>
      <c r="AC47" s="30">
        <v>0</v>
      </c>
      <c r="AD47" s="31">
        <f>SUM(Q47:AC47)</f>
        <v>79</v>
      </c>
      <c r="AE47" s="32"/>
      <c r="AF47" s="28">
        <v>2</v>
      </c>
      <c r="AG47" s="29">
        <v>0</v>
      </c>
      <c r="AH47" s="29">
        <v>27</v>
      </c>
      <c r="AI47" s="29">
        <v>1</v>
      </c>
      <c r="AJ47" s="29">
        <v>1</v>
      </c>
      <c r="AK47" s="29">
        <v>0</v>
      </c>
      <c r="AL47" s="29">
        <v>1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30">
        <v>0</v>
      </c>
      <c r="AS47" s="31">
        <f>SUM(AF47:AR47)</f>
        <v>32</v>
      </c>
      <c r="AT47" s="32"/>
      <c r="AU47" s="31">
        <f>SUM(O47+AD47+AS47)</f>
        <v>112</v>
      </c>
    </row>
    <row r="48" spans="1:47" ht="15.75" customHeight="1">
      <c r="A48" s="23">
        <v>0.59375</v>
      </c>
      <c r="B48" s="33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2">
        <v>0</v>
      </c>
      <c r="L48" s="32">
        <v>0</v>
      </c>
      <c r="M48" s="32">
        <v>0</v>
      </c>
      <c r="N48" s="34">
        <v>0</v>
      </c>
      <c r="O48" s="35">
        <f>SUM(B48:N48)</f>
        <v>0</v>
      </c>
      <c r="P48" s="32"/>
      <c r="Q48" s="33">
        <v>3</v>
      </c>
      <c r="R48" s="32">
        <v>1</v>
      </c>
      <c r="S48" s="32">
        <v>79</v>
      </c>
      <c r="T48" s="32">
        <v>3</v>
      </c>
      <c r="U48" s="32">
        <v>6</v>
      </c>
      <c r="V48" s="32">
        <v>0</v>
      </c>
      <c r="W48" s="32">
        <v>0</v>
      </c>
      <c r="X48" s="32">
        <v>0</v>
      </c>
      <c r="Y48" s="32">
        <v>0</v>
      </c>
      <c r="Z48" s="32">
        <v>0</v>
      </c>
      <c r="AA48" s="32">
        <v>1</v>
      </c>
      <c r="AB48" s="32">
        <v>0</v>
      </c>
      <c r="AC48" s="34">
        <v>0</v>
      </c>
      <c r="AD48" s="35">
        <f>SUM(Q48:AC48)</f>
        <v>93</v>
      </c>
      <c r="AE48" s="32"/>
      <c r="AF48" s="33">
        <v>1</v>
      </c>
      <c r="AG48" s="32">
        <v>0</v>
      </c>
      <c r="AH48" s="32">
        <v>19</v>
      </c>
      <c r="AI48" s="32">
        <v>2</v>
      </c>
      <c r="AJ48" s="32">
        <v>5</v>
      </c>
      <c r="AK48" s="32">
        <v>0</v>
      </c>
      <c r="AL48" s="32">
        <v>0</v>
      </c>
      <c r="AM48" s="32">
        <v>0</v>
      </c>
      <c r="AN48" s="32">
        <v>1</v>
      </c>
      <c r="AO48" s="32">
        <v>0</v>
      </c>
      <c r="AP48" s="32">
        <v>0</v>
      </c>
      <c r="AQ48" s="32">
        <v>0</v>
      </c>
      <c r="AR48" s="34">
        <v>0</v>
      </c>
      <c r="AS48" s="35">
        <f>SUM(AF48:AR48)</f>
        <v>28</v>
      </c>
      <c r="AT48" s="32"/>
      <c r="AU48" s="35">
        <f>SUM(O48+AD48+AS48)</f>
        <v>121</v>
      </c>
    </row>
    <row r="49" spans="1:47" ht="15.75" customHeight="1">
      <c r="A49" s="23">
        <v>0.60416666666666696</v>
      </c>
      <c r="B49" s="33">
        <v>0</v>
      </c>
      <c r="C49" s="32">
        <v>0</v>
      </c>
      <c r="D49" s="32">
        <v>0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2">
        <v>0</v>
      </c>
      <c r="L49" s="32">
        <v>0</v>
      </c>
      <c r="M49" s="32">
        <v>0</v>
      </c>
      <c r="N49" s="34">
        <v>0</v>
      </c>
      <c r="O49" s="35">
        <f>SUM(B49:N49)</f>
        <v>0</v>
      </c>
      <c r="P49" s="32"/>
      <c r="Q49" s="33">
        <v>1</v>
      </c>
      <c r="R49" s="32">
        <v>0</v>
      </c>
      <c r="S49" s="32">
        <v>82</v>
      </c>
      <c r="T49" s="32">
        <v>3</v>
      </c>
      <c r="U49" s="32">
        <v>11</v>
      </c>
      <c r="V49" s="32">
        <v>0</v>
      </c>
      <c r="W49" s="32">
        <v>1</v>
      </c>
      <c r="X49" s="32">
        <v>1</v>
      </c>
      <c r="Y49" s="32">
        <v>0</v>
      </c>
      <c r="Z49" s="32">
        <v>0</v>
      </c>
      <c r="AA49" s="32">
        <v>0</v>
      </c>
      <c r="AB49" s="32">
        <v>0</v>
      </c>
      <c r="AC49" s="34">
        <v>0</v>
      </c>
      <c r="AD49" s="35">
        <f>SUM(Q49:AC49)</f>
        <v>99</v>
      </c>
      <c r="AE49" s="32"/>
      <c r="AF49" s="33">
        <v>6</v>
      </c>
      <c r="AG49" s="32">
        <v>0</v>
      </c>
      <c r="AH49" s="32">
        <v>21</v>
      </c>
      <c r="AI49" s="32">
        <v>2</v>
      </c>
      <c r="AJ49" s="32">
        <v>3</v>
      </c>
      <c r="AK49" s="32">
        <v>0</v>
      </c>
      <c r="AL49" s="32">
        <v>1</v>
      </c>
      <c r="AM49" s="32">
        <v>0</v>
      </c>
      <c r="AN49" s="32">
        <v>0</v>
      </c>
      <c r="AO49" s="32">
        <v>0</v>
      </c>
      <c r="AP49" s="32">
        <v>0</v>
      </c>
      <c r="AQ49" s="32">
        <v>0</v>
      </c>
      <c r="AR49" s="34">
        <v>0</v>
      </c>
      <c r="AS49" s="35">
        <f>SUM(AF49:AR49)</f>
        <v>33</v>
      </c>
      <c r="AT49" s="32"/>
      <c r="AU49" s="35">
        <f>SUM(O49+AD49+AS49)</f>
        <v>132</v>
      </c>
    </row>
    <row r="50" spans="1:47" ht="15.75" customHeight="1">
      <c r="A50" s="24">
        <v>0.61458333333333304</v>
      </c>
      <c r="B50" s="36">
        <v>0</v>
      </c>
      <c r="C50" s="37">
        <v>0</v>
      </c>
      <c r="D50" s="37">
        <v>0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8">
        <v>0</v>
      </c>
      <c r="O50" s="39">
        <f>SUM(B50:N50)</f>
        <v>0</v>
      </c>
      <c r="P50" s="32"/>
      <c r="Q50" s="36">
        <v>0</v>
      </c>
      <c r="R50" s="37">
        <v>1</v>
      </c>
      <c r="S50" s="37">
        <v>65</v>
      </c>
      <c r="T50" s="37">
        <v>2</v>
      </c>
      <c r="U50" s="37">
        <v>13</v>
      </c>
      <c r="V50" s="37">
        <v>0</v>
      </c>
      <c r="W50" s="37">
        <v>0</v>
      </c>
      <c r="X50" s="37">
        <v>1</v>
      </c>
      <c r="Y50" s="37">
        <v>0</v>
      </c>
      <c r="Z50" s="37">
        <v>0</v>
      </c>
      <c r="AA50" s="37">
        <v>0</v>
      </c>
      <c r="AB50" s="37">
        <v>0</v>
      </c>
      <c r="AC50" s="38">
        <v>0</v>
      </c>
      <c r="AD50" s="39">
        <f>SUM(Q50:AC50)</f>
        <v>82</v>
      </c>
      <c r="AE50" s="32"/>
      <c r="AF50" s="36">
        <v>4</v>
      </c>
      <c r="AG50" s="37">
        <v>0</v>
      </c>
      <c r="AH50" s="37">
        <v>26</v>
      </c>
      <c r="AI50" s="37">
        <v>8</v>
      </c>
      <c r="AJ50" s="37">
        <v>2</v>
      </c>
      <c r="AK50" s="37">
        <v>0</v>
      </c>
      <c r="AL50" s="37">
        <v>0</v>
      </c>
      <c r="AM50" s="37">
        <v>1</v>
      </c>
      <c r="AN50" s="37">
        <v>0</v>
      </c>
      <c r="AO50" s="37">
        <v>0</v>
      </c>
      <c r="AP50" s="37">
        <v>0</v>
      </c>
      <c r="AQ50" s="37">
        <v>0</v>
      </c>
      <c r="AR50" s="38">
        <v>0</v>
      </c>
      <c r="AS50" s="39">
        <f>SUM(AF50:AR50)</f>
        <v>41</v>
      </c>
      <c r="AT50" s="32"/>
      <c r="AU50" s="39">
        <f>SUM(O50+AD50+AS50)</f>
        <v>123</v>
      </c>
    </row>
    <row r="51" spans="1:47" ht="15.75" customHeight="1">
      <c r="A51" s="25" t="s">
        <v>21</v>
      </c>
      <c r="B51" s="40">
        <f t="shared" ref="B51:O51" si="21">SUM(B47:B50)</f>
        <v>0</v>
      </c>
      <c r="C51" s="41">
        <f t="shared" si="21"/>
        <v>0</v>
      </c>
      <c r="D51" s="41">
        <f t="shared" si="21"/>
        <v>1</v>
      </c>
      <c r="E51" s="41">
        <f t="shared" si="21"/>
        <v>0</v>
      </c>
      <c r="F51" s="41">
        <f t="shared" si="21"/>
        <v>0</v>
      </c>
      <c r="G51" s="41">
        <f t="shared" si="21"/>
        <v>0</v>
      </c>
      <c r="H51" s="41">
        <f t="shared" si="21"/>
        <v>0</v>
      </c>
      <c r="I51" s="41">
        <f t="shared" si="21"/>
        <v>0</v>
      </c>
      <c r="J51" s="41">
        <f t="shared" si="21"/>
        <v>0</v>
      </c>
      <c r="K51" s="41">
        <f t="shared" si="21"/>
        <v>0</v>
      </c>
      <c r="L51" s="41">
        <f t="shared" si="21"/>
        <v>0</v>
      </c>
      <c r="M51" s="41">
        <f t="shared" si="21"/>
        <v>0</v>
      </c>
      <c r="N51" s="42">
        <f t="shared" si="21"/>
        <v>0</v>
      </c>
      <c r="O51" s="43">
        <f t="shared" si="21"/>
        <v>1</v>
      </c>
      <c r="P51" s="32"/>
      <c r="Q51" s="40">
        <f t="shared" ref="Q51:AD51" si="22">SUM(Q47:Q50)</f>
        <v>5</v>
      </c>
      <c r="R51" s="41">
        <f t="shared" si="22"/>
        <v>3</v>
      </c>
      <c r="S51" s="41">
        <f t="shared" si="22"/>
        <v>291</v>
      </c>
      <c r="T51" s="41">
        <f t="shared" si="22"/>
        <v>12</v>
      </c>
      <c r="U51" s="41">
        <f t="shared" si="22"/>
        <v>37</v>
      </c>
      <c r="V51" s="41">
        <f t="shared" si="22"/>
        <v>0</v>
      </c>
      <c r="W51" s="41">
        <f t="shared" si="22"/>
        <v>1</v>
      </c>
      <c r="X51" s="41">
        <f t="shared" si="22"/>
        <v>3</v>
      </c>
      <c r="Y51" s="41">
        <f t="shared" si="22"/>
        <v>0</v>
      </c>
      <c r="Z51" s="41">
        <f t="shared" si="22"/>
        <v>0</v>
      </c>
      <c r="AA51" s="41">
        <f t="shared" si="22"/>
        <v>1</v>
      </c>
      <c r="AB51" s="41">
        <f t="shared" si="22"/>
        <v>0</v>
      </c>
      <c r="AC51" s="42">
        <f t="shared" si="22"/>
        <v>0</v>
      </c>
      <c r="AD51" s="43">
        <f t="shared" si="22"/>
        <v>353</v>
      </c>
      <c r="AE51" s="32"/>
      <c r="AF51" s="40">
        <f t="shared" ref="AF51:AS51" si="23">SUM(AF47:AF50)</f>
        <v>13</v>
      </c>
      <c r="AG51" s="41">
        <f t="shared" si="23"/>
        <v>0</v>
      </c>
      <c r="AH51" s="41">
        <f t="shared" si="23"/>
        <v>93</v>
      </c>
      <c r="AI51" s="41">
        <f t="shared" si="23"/>
        <v>13</v>
      </c>
      <c r="AJ51" s="41">
        <f t="shared" si="23"/>
        <v>11</v>
      </c>
      <c r="AK51" s="41">
        <f t="shared" si="23"/>
        <v>0</v>
      </c>
      <c r="AL51" s="41">
        <f t="shared" si="23"/>
        <v>2</v>
      </c>
      <c r="AM51" s="41">
        <f t="shared" si="23"/>
        <v>1</v>
      </c>
      <c r="AN51" s="41">
        <f t="shared" si="23"/>
        <v>1</v>
      </c>
      <c r="AO51" s="41">
        <f t="shared" si="23"/>
        <v>0</v>
      </c>
      <c r="AP51" s="41">
        <f t="shared" si="23"/>
        <v>0</v>
      </c>
      <c r="AQ51" s="41">
        <f t="shared" si="23"/>
        <v>0</v>
      </c>
      <c r="AR51" s="42">
        <f t="shared" si="23"/>
        <v>0</v>
      </c>
      <c r="AS51" s="43">
        <f t="shared" si="23"/>
        <v>134</v>
      </c>
      <c r="AT51" s="32"/>
      <c r="AU51" s="43">
        <f>SUM(AU47:AU50)</f>
        <v>488</v>
      </c>
    </row>
    <row r="52" spans="1:47" ht="15.75" customHeight="1">
      <c r="A52" s="22">
        <v>0.625</v>
      </c>
      <c r="B52" s="28">
        <v>0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30">
        <v>0</v>
      </c>
      <c r="O52" s="31">
        <f>SUM(B52:N52)</f>
        <v>0</v>
      </c>
      <c r="P52" s="32"/>
      <c r="Q52" s="28">
        <v>3</v>
      </c>
      <c r="R52" s="29">
        <v>1</v>
      </c>
      <c r="S52" s="29">
        <v>88</v>
      </c>
      <c r="T52" s="29">
        <v>3</v>
      </c>
      <c r="U52" s="29">
        <v>14</v>
      </c>
      <c r="V52" s="29">
        <v>0</v>
      </c>
      <c r="W52" s="29">
        <v>1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30">
        <v>0</v>
      </c>
      <c r="AD52" s="31">
        <f>SUM(Q52:AC52)</f>
        <v>110</v>
      </c>
      <c r="AE52" s="32"/>
      <c r="AF52" s="28">
        <v>8</v>
      </c>
      <c r="AG52" s="29">
        <v>0</v>
      </c>
      <c r="AH52" s="29">
        <v>35</v>
      </c>
      <c r="AI52" s="29">
        <v>2</v>
      </c>
      <c r="AJ52" s="29">
        <v>5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30">
        <v>0</v>
      </c>
      <c r="AS52" s="31">
        <f>SUM(AF52:AR52)</f>
        <v>50</v>
      </c>
      <c r="AT52" s="32"/>
      <c r="AU52" s="31">
        <f>SUM(O52+AD52+AS52)</f>
        <v>160</v>
      </c>
    </row>
    <row r="53" spans="1:47" ht="15.75" customHeight="1">
      <c r="A53" s="23">
        <v>0.63541666666666696</v>
      </c>
      <c r="B53" s="33">
        <v>0</v>
      </c>
      <c r="C53" s="32">
        <v>0</v>
      </c>
      <c r="D53" s="32">
        <v>0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0</v>
      </c>
      <c r="N53" s="34">
        <v>0</v>
      </c>
      <c r="O53" s="35">
        <f>SUM(B53:N53)</f>
        <v>0</v>
      </c>
      <c r="P53" s="32"/>
      <c r="Q53" s="33">
        <v>4</v>
      </c>
      <c r="R53" s="32">
        <v>1</v>
      </c>
      <c r="S53" s="32">
        <v>95</v>
      </c>
      <c r="T53" s="32">
        <v>1</v>
      </c>
      <c r="U53" s="32">
        <v>9</v>
      </c>
      <c r="V53" s="32">
        <v>0</v>
      </c>
      <c r="W53" s="32">
        <v>0</v>
      </c>
      <c r="X53" s="32">
        <v>1</v>
      </c>
      <c r="Y53" s="32">
        <v>0</v>
      </c>
      <c r="Z53" s="32">
        <v>0</v>
      </c>
      <c r="AA53" s="32">
        <v>0</v>
      </c>
      <c r="AB53" s="32">
        <v>0</v>
      </c>
      <c r="AC53" s="34">
        <v>0</v>
      </c>
      <c r="AD53" s="35">
        <f>SUM(Q53:AC53)</f>
        <v>111</v>
      </c>
      <c r="AE53" s="32"/>
      <c r="AF53" s="33">
        <v>1</v>
      </c>
      <c r="AG53" s="32">
        <v>0</v>
      </c>
      <c r="AH53" s="32">
        <v>25</v>
      </c>
      <c r="AI53" s="32">
        <v>3</v>
      </c>
      <c r="AJ53" s="32">
        <v>0</v>
      </c>
      <c r="AK53" s="32">
        <v>0</v>
      </c>
      <c r="AL53" s="32">
        <v>1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4">
        <v>0</v>
      </c>
      <c r="AS53" s="35">
        <f>SUM(AF53:AR53)</f>
        <v>30</v>
      </c>
      <c r="AT53" s="32"/>
      <c r="AU53" s="35">
        <f>SUM(O53+AD53+AS53)</f>
        <v>141</v>
      </c>
    </row>
    <row r="54" spans="1:47" ht="15.75" customHeight="1">
      <c r="A54" s="23">
        <v>0.64583333333333304</v>
      </c>
      <c r="B54" s="33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34">
        <v>0</v>
      </c>
      <c r="O54" s="35">
        <f>SUM(B54:N54)</f>
        <v>0</v>
      </c>
      <c r="P54" s="32"/>
      <c r="Q54" s="33">
        <v>3</v>
      </c>
      <c r="R54" s="32">
        <v>1</v>
      </c>
      <c r="S54" s="32">
        <v>85</v>
      </c>
      <c r="T54" s="32">
        <v>2</v>
      </c>
      <c r="U54" s="32">
        <v>11</v>
      </c>
      <c r="V54" s="32">
        <v>0</v>
      </c>
      <c r="W54" s="32">
        <v>0</v>
      </c>
      <c r="X54" s="32">
        <v>0</v>
      </c>
      <c r="Y54" s="32">
        <v>0</v>
      </c>
      <c r="Z54" s="32">
        <v>0</v>
      </c>
      <c r="AA54" s="32">
        <v>0</v>
      </c>
      <c r="AB54" s="32">
        <v>0</v>
      </c>
      <c r="AC54" s="34">
        <v>0</v>
      </c>
      <c r="AD54" s="35">
        <f>SUM(Q54:AC54)</f>
        <v>102</v>
      </c>
      <c r="AE54" s="32"/>
      <c r="AF54" s="33">
        <v>1</v>
      </c>
      <c r="AG54" s="32">
        <v>1</v>
      </c>
      <c r="AH54" s="32">
        <v>34</v>
      </c>
      <c r="AI54" s="32">
        <v>1</v>
      </c>
      <c r="AJ54" s="32">
        <v>0</v>
      </c>
      <c r="AK54" s="32">
        <v>0</v>
      </c>
      <c r="AL54" s="32">
        <v>0</v>
      </c>
      <c r="AM54" s="32">
        <v>0</v>
      </c>
      <c r="AN54" s="32">
        <v>0</v>
      </c>
      <c r="AO54" s="32">
        <v>0</v>
      </c>
      <c r="AP54" s="32">
        <v>0</v>
      </c>
      <c r="AQ54" s="32">
        <v>0</v>
      </c>
      <c r="AR54" s="34">
        <v>0</v>
      </c>
      <c r="AS54" s="35">
        <f>SUM(AF54:AR54)</f>
        <v>37</v>
      </c>
      <c r="AT54" s="32"/>
      <c r="AU54" s="35">
        <f>SUM(O54+AD54+AS54)</f>
        <v>139</v>
      </c>
    </row>
    <row r="55" spans="1:47" ht="15.75" customHeight="1">
      <c r="A55" s="24">
        <v>0.65625</v>
      </c>
      <c r="B55" s="36">
        <v>0</v>
      </c>
      <c r="C55" s="37">
        <v>0</v>
      </c>
      <c r="D55" s="37">
        <v>0</v>
      </c>
      <c r="E55" s="37">
        <v>0</v>
      </c>
      <c r="F55" s="37">
        <v>0</v>
      </c>
      <c r="G55" s="37">
        <v>0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8">
        <v>0</v>
      </c>
      <c r="O55" s="39">
        <f>SUM(B55:N55)</f>
        <v>0</v>
      </c>
      <c r="P55" s="32"/>
      <c r="Q55" s="36">
        <v>2</v>
      </c>
      <c r="R55" s="37">
        <v>2</v>
      </c>
      <c r="S55" s="37">
        <v>97</v>
      </c>
      <c r="T55" s="37">
        <v>2</v>
      </c>
      <c r="U55" s="37">
        <v>16</v>
      </c>
      <c r="V55" s="37">
        <v>0</v>
      </c>
      <c r="W55" s="37">
        <v>1</v>
      </c>
      <c r="X55" s="37">
        <v>2</v>
      </c>
      <c r="Y55" s="37">
        <v>0</v>
      </c>
      <c r="Z55" s="37">
        <v>0</v>
      </c>
      <c r="AA55" s="37">
        <v>0</v>
      </c>
      <c r="AB55" s="37">
        <v>0</v>
      </c>
      <c r="AC55" s="38">
        <v>0</v>
      </c>
      <c r="AD55" s="39">
        <f>SUM(Q55:AC55)</f>
        <v>122</v>
      </c>
      <c r="AE55" s="32"/>
      <c r="AF55" s="36">
        <v>2</v>
      </c>
      <c r="AG55" s="37">
        <v>0</v>
      </c>
      <c r="AH55" s="37">
        <v>27</v>
      </c>
      <c r="AI55" s="37">
        <v>1</v>
      </c>
      <c r="AJ55" s="37">
        <v>2</v>
      </c>
      <c r="AK55" s="37">
        <v>0</v>
      </c>
      <c r="AL55" s="37">
        <v>0</v>
      </c>
      <c r="AM55" s="37">
        <v>0</v>
      </c>
      <c r="AN55" s="37">
        <v>0</v>
      </c>
      <c r="AO55" s="37">
        <v>0</v>
      </c>
      <c r="AP55" s="37">
        <v>0</v>
      </c>
      <c r="AQ55" s="37">
        <v>0</v>
      </c>
      <c r="AR55" s="38">
        <v>0</v>
      </c>
      <c r="AS55" s="39">
        <f>SUM(AF55:AR55)</f>
        <v>32</v>
      </c>
      <c r="AT55" s="32"/>
      <c r="AU55" s="39">
        <f>SUM(O55+AD55+AS55)</f>
        <v>154</v>
      </c>
    </row>
    <row r="56" spans="1:47" ht="15.75" customHeight="1">
      <c r="A56" s="25" t="s">
        <v>21</v>
      </c>
      <c r="B56" s="40">
        <f t="shared" ref="B56:O56" si="24">SUM(B52:B55)</f>
        <v>0</v>
      </c>
      <c r="C56" s="41">
        <f t="shared" si="24"/>
        <v>0</v>
      </c>
      <c r="D56" s="41">
        <f t="shared" si="24"/>
        <v>0</v>
      </c>
      <c r="E56" s="41">
        <f t="shared" si="24"/>
        <v>0</v>
      </c>
      <c r="F56" s="41">
        <f t="shared" si="24"/>
        <v>0</v>
      </c>
      <c r="G56" s="41">
        <f t="shared" si="24"/>
        <v>0</v>
      </c>
      <c r="H56" s="41">
        <f t="shared" si="24"/>
        <v>0</v>
      </c>
      <c r="I56" s="41">
        <f t="shared" si="24"/>
        <v>0</v>
      </c>
      <c r="J56" s="41">
        <f t="shared" si="24"/>
        <v>0</v>
      </c>
      <c r="K56" s="41">
        <f t="shared" si="24"/>
        <v>0</v>
      </c>
      <c r="L56" s="41">
        <f t="shared" si="24"/>
        <v>0</v>
      </c>
      <c r="M56" s="41">
        <f t="shared" si="24"/>
        <v>0</v>
      </c>
      <c r="N56" s="42">
        <f t="shared" si="24"/>
        <v>0</v>
      </c>
      <c r="O56" s="43">
        <f t="shared" si="24"/>
        <v>0</v>
      </c>
      <c r="P56" s="32"/>
      <c r="Q56" s="40">
        <f t="shared" ref="Q56:AD56" si="25">SUM(Q52:Q55)</f>
        <v>12</v>
      </c>
      <c r="R56" s="41">
        <f t="shared" si="25"/>
        <v>5</v>
      </c>
      <c r="S56" s="41">
        <f t="shared" si="25"/>
        <v>365</v>
      </c>
      <c r="T56" s="41">
        <f t="shared" si="25"/>
        <v>8</v>
      </c>
      <c r="U56" s="41">
        <f t="shared" si="25"/>
        <v>50</v>
      </c>
      <c r="V56" s="41">
        <f t="shared" si="25"/>
        <v>0</v>
      </c>
      <c r="W56" s="41">
        <f t="shared" si="25"/>
        <v>2</v>
      </c>
      <c r="X56" s="41">
        <f t="shared" si="25"/>
        <v>3</v>
      </c>
      <c r="Y56" s="41">
        <f t="shared" si="25"/>
        <v>0</v>
      </c>
      <c r="Z56" s="41">
        <f t="shared" si="25"/>
        <v>0</v>
      </c>
      <c r="AA56" s="41">
        <f t="shared" si="25"/>
        <v>0</v>
      </c>
      <c r="AB56" s="41">
        <f t="shared" si="25"/>
        <v>0</v>
      </c>
      <c r="AC56" s="42">
        <f t="shared" si="25"/>
        <v>0</v>
      </c>
      <c r="AD56" s="43">
        <f t="shared" si="25"/>
        <v>445</v>
      </c>
      <c r="AE56" s="32"/>
      <c r="AF56" s="40">
        <f t="shared" ref="AF56:AS56" si="26">SUM(AF52:AF55)</f>
        <v>12</v>
      </c>
      <c r="AG56" s="41">
        <f t="shared" si="26"/>
        <v>1</v>
      </c>
      <c r="AH56" s="41">
        <f t="shared" si="26"/>
        <v>121</v>
      </c>
      <c r="AI56" s="41">
        <f t="shared" si="26"/>
        <v>7</v>
      </c>
      <c r="AJ56" s="41">
        <f t="shared" si="26"/>
        <v>7</v>
      </c>
      <c r="AK56" s="41">
        <f t="shared" si="26"/>
        <v>0</v>
      </c>
      <c r="AL56" s="41">
        <f t="shared" si="26"/>
        <v>1</v>
      </c>
      <c r="AM56" s="41">
        <f t="shared" si="26"/>
        <v>0</v>
      </c>
      <c r="AN56" s="41">
        <f t="shared" si="26"/>
        <v>0</v>
      </c>
      <c r="AO56" s="41">
        <f t="shared" si="26"/>
        <v>0</v>
      </c>
      <c r="AP56" s="41">
        <f t="shared" si="26"/>
        <v>0</v>
      </c>
      <c r="AQ56" s="41">
        <f t="shared" si="26"/>
        <v>0</v>
      </c>
      <c r="AR56" s="42">
        <f t="shared" si="26"/>
        <v>0</v>
      </c>
      <c r="AS56" s="43">
        <f t="shared" si="26"/>
        <v>149</v>
      </c>
      <c r="AT56" s="32"/>
      <c r="AU56" s="43">
        <f>SUM(AU52:AU55)</f>
        <v>594</v>
      </c>
    </row>
    <row r="57" spans="1:47" ht="15.75" customHeight="1">
      <c r="A57" s="22">
        <v>0.66666666666666696</v>
      </c>
      <c r="B57" s="28">
        <v>0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30">
        <v>0</v>
      </c>
      <c r="O57" s="31">
        <f>SUM(B57:N57)</f>
        <v>0</v>
      </c>
      <c r="P57" s="32"/>
      <c r="Q57" s="28">
        <v>1</v>
      </c>
      <c r="R57" s="29">
        <v>3</v>
      </c>
      <c r="S57" s="29">
        <v>89</v>
      </c>
      <c r="T57" s="29">
        <v>4</v>
      </c>
      <c r="U57" s="29">
        <v>13</v>
      </c>
      <c r="V57" s="29">
        <v>0</v>
      </c>
      <c r="W57" s="29">
        <v>1</v>
      </c>
      <c r="X57" s="29">
        <v>1</v>
      </c>
      <c r="Y57" s="29">
        <v>0</v>
      </c>
      <c r="Z57" s="29">
        <v>0</v>
      </c>
      <c r="AA57" s="29">
        <v>0</v>
      </c>
      <c r="AB57" s="29">
        <v>0</v>
      </c>
      <c r="AC57" s="30">
        <v>0</v>
      </c>
      <c r="AD57" s="31">
        <f>SUM(Q57:AC57)</f>
        <v>112</v>
      </c>
      <c r="AE57" s="32"/>
      <c r="AF57" s="28">
        <v>3</v>
      </c>
      <c r="AG57" s="29">
        <v>1</v>
      </c>
      <c r="AH57" s="29">
        <v>26</v>
      </c>
      <c r="AI57" s="29">
        <v>2</v>
      </c>
      <c r="AJ57" s="29">
        <v>4</v>
      </c>
      <c r="AK57" s="29">
        <v>0</v>
      </c>
      <c r="AL57" s="29">
        <v>0</v>
      </c>
      <c r="AM57" s="29">
        <v>0</v>
      </c>
      <c r="AN57" s="29">
        <v>1</v>
      </c>
      <c r="AO57" s="29">
        <v>0</v>
      </c>
      <c r="AP57" s="29">
        <v>0</v>
      </c>
      <c r="AQ57" s="29">
        <v>0</v>
      </c>
      <c r="AR57" s="30">
        <v>0</v>
      </c>
      <c r="AS57" s="31">
        <f>SUM(AF57:AR57)</f>
        <v>37</v>
      </c>
      <c r="AT57" s="32"/>
      <c r="AU57" s="31">
        <f>SUM(O57+AD57+AS57)</f>
        <v>149</v>
      </c>
    </row>
    <row r="58" spans="1:47" ht="15.75" customHeight="1">
      <c r="A58" s="23">
        <v>0.67708333333333304</v>
      </c>
      <c r="B58" s="33">
        <v>0</v>
      </c>
      <c r="C58" s="32">
        <v>0</v>
      </c>
      <c r="D58" s="32">
        <v>0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32">
        <v>0</v>
      </c>
      <c r="L58" s="32">
        <v>0</v>
      </c>
      <c r="M58" s="32">
        <v>0</v>
      </c>
      <c r="N58" s="34">
        <v>0</v>
      </c>
      <c r="O58" s="35">
        <f>SUM(B58:N58)</f>
        <v>0</v>
      </c>
      <c r="P58" s="32"/>
      <c r="Q58" s="33">
        <v>1</v>
      </c>
      <c r="R58" s="32">
        <v>1</v>
      </c>
      <c r="S58" s="32">
        <v>113</v>
      </c>
      <c r="T58" s="32">
        <v>0</v>
      </c>
      <c r="U58" s="32">
        <v>10</v>
      </c>
      <c r="V58" s="32">
        <v>0</v>
      </c>
      <c r="W58" s="32">
        <v>3</v>
      </c>
      <c r="X58" s="32">
        <v>1</v>
      </c>
      <c r="Y58" s="32">
        <v>0</v>
      </c>
      <c r="Z58" s="32">
        <v>0</v>
      </c>
      <c r="AA58" s="32">
        <v>0</v>
      </c>
      <c r="AB58" s="32">
        <v>0</v>
      </c>
      <c r="AC58" s="34">
        <v>0</v>
      </c>
      <c r="AD58" s="35">
        <f>SUM(Q58:AC58)</f>
        <v>129</v>
      </c>
      <c r="AE58" s="32"/>
      <c r="AF58" s="33">
        <v>2</v>
      </c>
      <c r="AG58" s="32">
        <v>0</v>
      </c>
      <c r="AH58" s="32">
        <v>24</v>
      </c>
      <c r="AI58" s="32">
        <v>2</v>
      </c>
      <c r="AJ58" s="32">
        <v>2</v>
      </c>
      <c r="AK58" s="32">
        <v>0</v>
      </c>
      <c r="AL58" s="32">
        <v>0</v>
      </c>
      <c r="AM58" s="32">
        <v>0</v>
      </c>
      <c r="AN58" s="32">
        <v>0</v>
      </c>
      <c r="AO58" s="32">
        <v>0</v>
      </c>
      <c r="AP58" s="32">
        <v>0</v>
      </c>
      <c r="AQ58" s="32">
        <v>0</v>
      </c>
      <c r="AR58" s="34">
        <v>0</v>
      </c>
      <c r="AS58" s="35">
        <f>SUM(AF58:AR58)</f>
        <v>30</v>
      </c>
      <c r="AT58" s="32"/>
      <c r="AU58" s="35">
        <f>SUM(O58+AD58+AS58)</f>
        <v>159</v>
      </c>
    </row>
    <row r="59" spans="1:47" ht="15.75" customHeight="1">
      <c r="A59" s="23">
        <v>0.6875</v>
      </c>
      <c r="B59" s="33">
        <v>0</v>
      </c>
      <c r="C59" s="32">
        <v>0</v>
      </c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4">
        <v>0</v>
      </c>
      <c r="O59" s="35">
        <f>SUM(B59:N59)</f>
        <v>0</v>
      </c>
      <c r="P59" s="32"/>
      <c r="Q59" s="33">
        <v>2</v>
      </c>
      <c r="R59" s="32">
        <v>3</v>
      </c>
      <c r="S59" s="32">
        <v>112</v>
      </c>
      <c r="T59" s="32">
        <v>0</v>
      </c>
      <c r="U59" s="32">
        <v>14</v>
      </c>
      <c r="V59" s="32">
        <v>0</v>
      </c>
      <c r="W59" s="32">
        <v>1</v>
      </c>
      <c r="X59" s="32">
        <v>0</v>
      </c>
      <c r="Y59" s="32">
        <v>0</v>
      </c>
      <c r="Z59" s="32">
        <v>0</v>
      </c>
      <c r="AA59" s="32">
        <v>0</v>
      </c>
      <c r="AB59" s="32">
        <v>0</v>
      </c>
      <c r="AC59" s="34">
        <v>0</v>
      </c>
      <c r="AD59" s="35">
        <f>SUM(Q59:AC59)</f>
        <v>132</v>
      </c>
      <c r="AE59" s="32"/>
      <c r="AF59" s="33">
        <v>4</v>
      </c>
      <c r="AG59" s="32">
        <v>0</v>
      </c>
      <c r="AH59" s="32">
        <v>33</v>
      </c>
      <c r="AI59" s="32">
        <v>3</v>
      </c>
      <c r="AJ59" s="32">
        <v>4</v>
      </c>
      <c r="AK59" s="32">
        <v>0</v>
      </c>
      <c r="AL59" s="32">
        <v>0</v>
      </c>
      <c r="AM59" s="32">
        <v>1</v>
      </c>
      <c r="AN59" s="32">
        <v>0</v>
      </c>
      <c r="AO59" s="32">
        <v>0</v>
      </c>
      <c r="AP59" s="32">
        <v>0</v>
      </c>
      <c r="AQ59" s="32">
        <v>0</v>
      </c>
      <c r="AR59" s="34">
        <v>0</v>
      </c>
      <c r="AS59" s="35">
        <f>SUM(AF59:AR59)</f>
        <v>45</v>
      </c>
      <c r="AT59" s="32"/>
      <c r="AU59" s="35">
        <f>SUM(O59+AD59+AS59)</f>
        <v>177</v>
      </c>
    </row>
    <row r="60" spans="1:47" ht="15.75" customHeight="1">
      <c r="A60" s="24">
        <v>0.69791666666666696</v>
      </c>
      <c r="B60" s="36">
        <v>0</v>
      </c>
      <c r="C60" s="37">
        <v>0</v>
      </c>
      <c r="D60" s="37">
        <v>0</v>
      </c>
      <c r="E60" s="37">
        <v>0</v>
      </c>
      <c r="F60" s="37">
        <v>0</v>
      </c>
      <c r="G60" s="37">
        <v>0</v>
      </c>
      <c r="H60" s="37">
        <v>0</v>
      </c>
      <c r="I60" s="37">
        <v>0</v>
      </c>
      <c r="J60" s="37">
        <v>0</v>
      </c>
      <c r="K60" s="37">
        <v>0</v>
      </c>
      <c r="L60" s="37">
        <v>0</v>
      </c>
      <c r="M60" s="37">
        <v>0</v>
      </c>
      <c r="N60" s="38">
        <v>0</v>
      </c>
      <c r="O60" s="39">
        <f>SUM(B60:N60)</f>
        <v>0</v>
      </c>
      <c r="P60" s="32"/>
      <c r="Q60" s="36">
        <v>3</v>
      </c>
      <c r="R60" s="37">
        <v>0</v>
      </c>
      <c r="S60" s="37">
        <v>103</v>
      </c>
      <c r="T60" s="37">
        <v>1</v>
      </c>
      <c r="U60" s="37">
        <v>6</v>
      </c>
      <c r="V60" s="37">
        <v>0</v>
      </c>
      <c r="W60" s="37">
        <v>0</v>
      </c>
      <c r="X60" s="37">
        <v>2</v>
      </c>
      <c r="Y60" s="37">
        <v>1</v>
      </c>
      <c r="Z60" s="37">
        <v>0</v>
      </c>
      <c r="AA60" s="37">
        <v>0</v>
      </c>
      <c r="AB60" s="37">
        <v>0</v>
      </c>
      <c r="AC60" s="38">
        <v>0</v>
      </c>
      <c r="AD60" s="39">
        <f>SUM(Q60:AC60)</f>
        <v>116</v>
      </c>
      <c r="AE60" s="32"/>
      <c r="AF60" s="36">
        <v>5</v>
      </c>
      <c r="AG60" s="37">
        <v>2</v>
      </c>
      <c r="AH60" s="37">
        <v>31</v>
      </c>
      <c r="AI60" s="37">
        <v>2</v>
      </c>
      <c r="AJ60" s="37">
        <v>4</v>
      </c>
      <c r="AK60" s="37">
        <v>0</v>
      </c>
      <c r="AL60" s="37">
        <v>0</v>
      </c>
      <c r="AM60" s="37">
        <v>1</v>
      </c>
      <c r="AN60" s="37">
        <v>0</v>
      </c>
      <c r="AO60" s="37">
        <v>0</v>
      </c>
      <c r="AP60" s="37">
        <v>0</v>
      </c>
      <c r="AQ60" s="37">
        <v>0</v>
      </c>
      <c r="AR60" s="38">
        <v>0</v>
      </c>
      <c r="AS60" s="39">
        <f>SUM(AF60:AR60)</f>
        <v>45</v>
      </c>
      <c r="AT60" s="32"/>
      <c r="AU60" s="39">
        <f>SUM(O60+AD60+AS60)</f>
        <v>161</v>
      </c>
    </row>
    <row r="61" spans="1:47" ht="15.75" customHeight="1">
      <c r="A61" s="25" t="s">
        <v>21</v>
      </c>
      <c r="B61" s="40">
        <f t="shared" ref="B61:O61" si="27">SUM(B57:B60)</f>
        <v>0</v>
      </c>
      <c r="C61" s="41">
        <f t="shared" si="27"/>
        <v>0</v>
      </c>
      <c r="D61" s="41">
        <f t="shared" si="27"/>
        <v>0</v>
      </c>
      <c r="E61" s="41">
        <f t="shared" si="27"/>
        <v>0</v>
      </c>
      <c r="F61" s="41">
        <f t="shared" si="27"/>
        <v>0</v>
      </c>
      <c r="G61" s="41">
        <f t="shared" si="27"/>
        <v>0</v>
      </c>
      <c r="H61" s="41">
        <f t="shared" si="27"/>
        <v>0</v>
      </c>
      <c r="I61" s="41">
        <f t="shared" si="27"/>
        <v>0</v>
      </c>
      <c r="J61" s="41">
        <f t="shared" si="27"/>
        <v>0</v>
      </c>
      <c r="K61" s="41">
        <f t="shared" si="27"/>
        <v>0</v>
      </c>
      <c r="L61" s="41">
        <f t="shared" si="27"/>
        <v>0</v>
      </c>
      <c r="M61" s="41">
        <f t="shared" si="27"/>
        <v>0</v>
      </c>
      <c r="N61" s="42">
        <f t="shared" si="27"/>
        <v>0</v>
      </c>
      <c r="O61" s="43">
        <f t="shared" si="27"/>
        <v>0</v>
      </c>
      <c r="P61" s="32"/>
      <c r="Q61" s="40">
        <f t="shared" ref="Q61:AD61" si="28">SUM(Q57:Q60)</f>
        <v>7</v>
      </c>
      <c r="R61" s="41">
        <f t="shared" si="28"/>
        <v>7</v>
      </c>
      <c r="S61" s="41">
        <f t="shared" si="28"/>
        <v>417</v>
      </c>
      <c r="T61" s="41">
        <f t="shared" si="28"/>
        <v>5</v>
      </c>
      <c r="U61" s="41">
        <f t="shared" si="28"/>
        <v>43</v>
      </c>
      <c r="V61" s="41">
        <f t="shared" si="28"/>
        <v>0</v>
      </c>
      <c r="W61" s="41">
        <f t="shared" si="28"/>
        <v>5</v>
      </c>
      <c r="X61" s="41">
        <f t="shared" si="28"/>
        <v>4</v>
      </c>
      <c r="Y61" s="41">
        <f t="shared" si="28"/>
        <v>1</v>
      </c>
      <c r="Z61" s="41">
        <f t="shared" si="28"/>
        <v>0</v>
      </c>
      <c r="AA61" s="41">
        <f t="shared" si="28"/>
        <v>0</v>
      </c>
      <c r="AB61" s="41">
        <f t="shared" si="28"/>
        <v>0</v>
      </c>
      <c r="AC61" s="42">
        <f t="shared" si="28"/>
        <v>0</v>
      </c>
      <c r="AD61" s="43">
        <f t="shared" si="28"/>
        <v>489</v>
      </c>
      <c r="AE61" s="32"/>
      <c r="AF61" s="40">
        <f t="shared" ref="AF61:AS61" si="29">SUM(AF57:AF60)</f>
        <v>14</v>
      </c>
      <c r="AG61" s="41">
        <f t="shared" si="29"/>
        <v>3</v>
      </c>
      <c r="AH61" s="41">
        <f t="shared" si="29"/>
        <v>114</v>
      </c>
      <c r="AI61" s="41">
        <f t="shared" si="29"/>
        <v>9</v>
      </c>
      <c r="AJ61" s="41">
        <f t="shared" si="29"/>
        <v>14</v>
      </c>
      <c r="AK61" s="41">
        <f t="shared" si="29"/>
        <v>0</v>
      </c>
      <c r="AL61" s="41">
        <f t="shared" si="29"/>
        <v>0</v>
      </c>
      <c r="AM61" s="41">
        <f t="shared" si="29"/>
        <v>2</v>
      </c>
      <c r="AN61" s="41">
        <f t="shared" si="29"/>
        <v>1</v>
      </c>
      <c r="AO61" s="41">
        <f t="shared" si="29"/>
        <v>0</v>
      </c>
      <c r="AP61" s="41">
        <f t="shared" si="29"/>
        <v>0</v>
      </c>
      <c r="AQ61" s="41">
        <f t="shared" si="29"/>
        <v>0</v>
      </c>
      <c r="AR61" s="42">
        <f t="shared" si="29"/>
        <v>0</v>
      </c>
      <c r="AS61" s="43">
        <f t="shared" si="29"/>
        <v>157</v>
      </c>
      <c r="AT61" s="32"/>
      <c r="AU61" s="43">
        <f>SUM(AU57:AU60)</f>
        <v>646</v>
      </c>
    </row>
    <row r="62" spans="1:47" ht="15.75" customHeight="1">
      <c r="A62" s="22">
        <v>0.70833333333333304</v>
      </c>
      <c r="B62" s="28">
        <v>0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30">
        <v>0</v>
      </c>
      <c r="O62" s="31">
        <f>SUM(B62:N62)</f>
        <v>0</v>
      </c>
      <c r="P62" s="32"/>
      <c r="Q62" s="28">
        <v>5</v>
      </c>
      <c r="R62" s="29">
        <v>1</v>
      </c>
      <c r="S62" s="29">
        <v>114</v>
      </c>
      <c r="T62" s="29">
        <v>2</v>
      </c>
      <c r="U62" s="29">
        <v>8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30">
        <v>0</v>
      </c>
      <c r="AD62" s="31">
        <f>SUM(Q62:AC62)</f>
        <v>130</v>
      </c>
      <c r="AE62" s="32"/>
      <c r="AF62" s="28">
        <v>1</v>
      </c>
      <c r="AG62" s="29">
        <v>0</v>
      </c>
      <c r="AH62" s="29">
        <v>28</v>
      </c>
      <c r="AI62" s="29">
        <v>1</v>
      </c>
      <c r="AJ62" s="29">
        <v>3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30">
        <v>0</v>
      </c>
      <c r="AS62" s="31">
        <f>SUM(AF62:AR62)</f>
        <v>33</v>
      </c>
      <c r="AT62" s="32"/>
      <c r="AU62" s="31">
        <f>SUM(O62+AD62+AS62)</f>
        <v>163</v>
      </c>
    </row>
    <row r="63" spans="1:47" ht="15.75" customHeight="1">
      <c r="A63" s="23">
        <v>0.71875</v>
      </c>
      <c r="B63" s="33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4">
        <v>0</v>
      </c>
      <c r="O63" s="35">
        <f>SUM(B63:N63)</f>
        <v>0</v>
      </c>
      <c r="P63" s="32"/>
      <c r="Q63" s="33">
        <v>3</v>
      </c>
      <c r="R63" s="32">
        <v>1</v>
      </c>
      <c r="S63" s="32">
        <v>109</v>
      </c>
      <c r="T63" s="32">
        <v>2</v>
      </c>
      <c r="U63" s="32">
        <v>12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4">
        <v>0</v>
      </c>
      <c r="AD63" s="35">
        <f>SUM(Q63:AC63)</f>
        <v>127</v>
      </c>
      <c r="AE63" s="32"/>
      <c r="AF63" s="33">
        <v>6</v>
      </c>
      <c r="AG63" s="32">
        <v>0</v>
      </c>
      <c r="AH63" s="32">
        <v>34</v>
      </c>
      <c r="AI63" s="32">
        <v>1</v>
      </c>
      <c r="AJ63" s="32">
        <v>2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4">
        <v>0</v>
      </c>
      <c r="AS63" s="35">
        <f>SUM(AF63:AR63)</f>
        <v>43</v>
      </c>
      <c r="AT63" s="32"/>
      <c r="AU63" s="35">
        <f>SUM(O63+AD63+AS63)</f>
        <v>170</v>
      </c>
    </row>
    <row r="64" spans="1:47" ht="15.75" customHeight="1">
      <c r="A64" s="23">
        <v>0.72916666666666696</v>
      </c>
      <c r="B64" s="33">
        <v>0</v>
      </c>
      <c r="C64" s="32">
        <v>0</v>
      </c>
      <c r="D64" s="32">
        <v>1</v>
      </c>
      <c r="E64" s="32">
        <v>0</v>
      </c>
      <c r="F64" s="32">
        <v>0</v>
      </c>
      <c r="G64" s="32">
        <v>0</v>
      </c>
      <c r="H64" s="32">
        <v>0</v>
      </c>
      <c r="I64" s="32">
        <v>0</v>
      </c>
      <c r="J64" s="32">
        <v>0</v>
      </c>
      <c r="K64" s="32">
        <v>0</v>
      </c>
      <c r="L64" s="32">
        <v>0</v>
      </c>
      <c r="M64" s="32">
        <v>0</v>
      </c>
      <c r="N64" s="34">
        <v>0</v>
      </c>
      <c r="O64" s="35">
        <f>SUM(B64:N64)</f>
        <v>1</v>
      </c>
      <c r="P64" s="32"/>
      <c r="Q64" s="33">
        <v>5</v>
      </c>
      <c r="R64" s="32">
        <v>0</v>
      </c>
      <c r="S64" s="32">
        <v>97</v>
      </c>
      <c r="T64" s="32">
        <v>2</v>
      </c>
      <c r="U64" s="32">
        <v>6</v>
      </c>
      <c r="V64" s="32">
        <v>0</v>
      </c>
      <c r="W64" s="32">
        <v>0</v>
      </c>
      <c r="X64" s="32">
        <v>0</v>
      </c>
      <c r="Y64" s="32">
        <v>0</v>
      </c>
      <c r="Z64" s="32">
        <v>0</v>
      </c>
      <c r="AA64" s="32">
        <v>0</v>
      </c>
      <c r="AB64" s="32">
        <v>0</v>
      </c>
      <c r="AC64" s="34">
        <v>0</v>
      </c>
      <c r="AD64" s="35">
        <f>SUM(Q64:AC64)</f>
        <v>110</v>
      </c>
      <c r="AE64" s="32"/>
      <c r="AF64" s="33">
        <v>3</v>
      </c>
      <c r="AG64" s="32">
        <v>0</v>
      </c>
      <c r="AH64" s="32">
        <v>28</v>
      </c>
      <c r="AI64" s="32">
        <v>2</v>
      </c>
      <c r="AJ64" s="32">
        <v>1</v>
      </c>
      <c r="AK64" s="32">
        <v>0</v>
      </c>
      <c r="AL64" s="32">
        <v>0</v>
      </c>
      <c r="AM64" s="32">
        <v>0</v>
      </c>
      <c r="AN64" s="32">
        <v>0</v>
      </c>
      <c r="AO64" s="32">
        <v>0</v>
      </c>
      <c r="AP64" s="32">
        <v>0</v>
      </c>
      <c r="AQ64" s="32">
        <v>0</v>
      </c>
      <c r="AR64" s="34">
        <v>0</v>
      </c>
      <c r="AS64" s="35">
        <f>SUM(AF64:AR64)</f>
        <v>34</v>
      </c>
      <c r="AT64" s="32"/>
      <c r="AU64" s="35">
        <f>SUM(O64+AD64+AS64)</f>
        <v>145</v>
      </c>
    </row>
    <row r="65" spans="1:47" ht="15.75" customHeight="1">
      <c r="A65" s="24">
        <v>0.73958333333333304</v>
      </c>
      <c r="B65" s="36">
        <v>0</v>
      </c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  <c r="I65" s="37">
        <v>0</v>
      </c>
      <c r="J65" s="37">
        <v>0</v>
      </c>
      <c r="K65" s="37">
        <v>0</v>
      </c>
      <c r="L65" s="37">
        <v>0</v>
      </c>
      <c r="M65" s="37">
        <v>0</v>
      </c>
      <c r="N65" s="38">
        <v>0</v>
      </c>
      <c r="O65" s="39">
        <f>SUM(B65:N65)</f>
        <v>0</v>
      </c>
      <c r="P65" s="32"/>
      <c r="Q65" s="36">
        <v>9</v>
      </c>
      <c r="R65" s="37">
        <v>0</v>
      </c>
      <c r="S65" s="37">
        <v>97</v>
      </c>
      <c r="T65" s="37">
        <v>2</v>
      </c>
      <c r="U65" s="37">
        <v>10</v>
      </c>
      <c r="V65" s="37">
        <v>0</v>
      </c>
      <c r="W65" s="37">
        <v>1</v>
      </c>
      <c r="X65" s="37">
        <v>0</v>
      </c>
      <c r="Y65" s="37">
        <v>0</v>
      </c>
      <c r="Z65" s="37">
        <v>0</v>
      </c>
      <c r="AA65" s="37">
        <v>0</v>
      </c>
      <c r="AB65" s="37">
        <v>0</v>
      </c>
      <c r="AC65" s="38">
        <v>0</v>
      </c>
      <c r="AD65" s="39">
        <f>SUM(Q65:AC65)</f>
        <v>119</v>
      </c>
      <c r="AE65" s="32"/>
      <c r="AF65" s="36">
        <v>7</v>
      </c>
      <c r="AG65" s="37">
        <v>0</v>
      </c>
      <c r="AH65" s="37">
        <v>17</v>
      </c>
      <c r="AI65" s="37">
        <v>0</v>
      </c>
      <c r="AJ65" s="37">
        <v>4</v>
      </c>
      <c r="AK65" s="37">
        <v>0</v>
      </c>
      <c r="AL65" s="37">
        <v>0</v>
      </c>
      <c r="AM65" s="37">
        <v>0</v>
      </c>
      <c r="AN65" s="37">
        <v>0</v>
      </c>
      <c r="AO65" s="37">
        <v>0</v>
      </c>
      <c r="AP65" s="37">
        <v>0</v>
      </c>
      <c r="AQ65" s="37">
        <v>0</v>
      </c>
      <c r="AR65" s="38">
        <v>0</v>
      </c>
      <c r="AS65" s="39">
        <f>SUM(AF65:AR65)</f>
        <v>28</v>
      </c>
      <c r="AT65" s="32"/>
      <c r="AU65" s="39">
        <f>SUM(O65+AD65+AS65)</f>
        <v>147</v>
      </c>
    </row>
    <row r="66" spans="1:47" ht="15.75" customHeight="1">
      <c r="A66" s="25" t="s">
        <v>21</v>
      </c>
      <c r="B66" s="40">
        <f t="shared" ref="B66:O66" si="30">SUM(B62:B65)</f>
        <v>0</v>
      </c>
      <c r="C66" s="41">
        <f t="shared" si="30"/>
        <v>0</v>
      </c>
      <c r="D66" s="41">
        <f t="shared" si="30"/>
        <v>1</v>
      </c>
      <c r="E66" s="41">
        <f t="shared" si="30"/>
        <v>0</v>
      </c>
      <c r="F66" s="41">
        <f t="shared" si="30"/>
        <v>0</v>
      </c>
      <c r="G66" s="41">
        <f t="shared" si="30"/>
        <v>0</v>
      </c>
      <c r="H66" s="41">
        <f t="shared" si="30"/>
        <v>0</v>
      </c>
      <c r="I66" s="41">
        <f t="shared" si="30"/>
        <v>0</v>
      </c>
      <c r="J66" s="41">
        <f t="shared" si="30"/>
        <v>0</v>
      </c>
      <c r="K66" s="41">
        <f t="shared" si="30"/>
        <v>0</v>
      </c>
      <c r="L66" s="41">
        <f t="shared" si="30"/>
        <v>0</v>
      </c>
      <c r="M66" s="41">
        <f t="shared" si="30"/>
        <v>0</v>
      </c>
      <c r="N66" s="42">
        <f t="shared" si="30"/>
        <v>0</v>
      </c>
      <c r="O66" s="43">
        <f t="shared" si="30"/>
        <v>1</v>
      </c>
      <c r="P66" s="32"/>
      <c r="Q66" s="40">
        <f t="shared" ref="Q66:AD66" si="31">SUM(Q62:Q65)</f>
        <v>22</v>
      </c>
      <c r="R66" s="41">
        <f t="shared" si="31"/>
        <v>2</v>
      </c>
      <c r="S66" s="41">
        <f t="shared" si="31"/>
        <v>417</v>
      </c>
      <c r="T66" s="41">
        <f t="shared" si="31"/>
        <v>8</v>
      </c>
      <c r="U66" s="41">
        <f t="shared" si="31"/>
        <v>36</v>
      </c>
      <c r="V66" s="41">
        <f t="shared" si="31"/>
        <v>0</v>
      </c>
      <c r="W66" s="41">
        <f t="shared" si="31"/>
        <v>1</v>
      </c>
      <c r="X66" s="41">
        <f t="shared" si="31"/>
        <v>0</v>
      </c>
      <c r="Y66" s="41">
        <f t="shared" si="31"/>
        <v>0</v>
      </c>
      <c r="Z66" s="41">
        <f t="shared" si="31"/>
        <v>0</v>
      </c>
      <c r="AA66" s="41">
        <f t="shared" si="31"/>
        <v>0</v>
      </c>
      <c r="AB66" s="41">
        <f t="shared" si="31"/>
        <v>0</v>
      </c>
      <c r="AC66" s="42">
        <f t="shared" si="31"/>
        <v>0</v>
      </c>
      <c r="AD66" s="43">
        <f t="shared" si="31"/>
        <v>486</v>
      </c>
      <c r="AE66" s="32"/>
      <c r="AF66" s="40">
        <f t="shared" ref="AF66:AS66" si="32">SUM(AF62:AF65)</f>
        <v>17</v>
      </c>
      <c r="AG66" s="41">
        <f t="shared" si="32"/>
        <v>0</v>
      </c>
      <c r="AH66" s="41">
        <f t="shared" si="32"/>
        <v>107</v>
      </c>
      <c r="AI66" s="41">
        <f t="shared" si="32"/>
        <v>4</v>
      </c>
      <c r="AJ66" s="41">
        <f t="shared" si="32"/>
        <v>10</v>
      </c>
      <c r="AK66" s="41">
        <f t="shared" si="32"/>
        <v>0</v>
      </c>
      <c r="AL66" s="41">
        <f t="shared" si="32"/>
        <v>0</v>
      </c>
      <c r="AM66" s="41">
        <f t="shared" si="32"/>
        <v>0</v>
      </c>
      <c r="AN66" s="41">
        <f t="shared" si="32"/>
        <v>0</v>
      </c>
      <c r="AO66" s="41">
        <f t="shared" si="32"/>
        <v>0</v>
      </c>
      <c r="AP66" s="41">
        <f t="shared" si="32"/>
        <v>0</v>
      </c>
      <c r="AQ66" s="41">
        <f t="shared" si="32"/>
        <v>0</v>
      </c>
      <c r="AR66" s="42">
        <f t="shared" si="32"/>
        <v>0</v>
      </c>
      <c r="AS66" s="43">
        <f t="shared" si="32"/>
        <v>138</v>
      </c>
      <c r="AT66" s="32"/>
      <c r="AU66" s="43">
        <f>SUM(AU62:AU65)</f>
        <v>625</v>
      </c>
    </row>
    <row r="67" spans="1:47" ht="15.75" customHeight="1">
      <c r="A67" s="22">
        <v>0.75</v>
      </c>
      <c r="B67" s="28">
        <v>0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30">
        <v>0</v>
      </c>
      <c r="O67" s="31">
        <f>SUM(B67:N67)</f>
        <v>0</v>
      </c>
      <c r="P67" s="32"/>
      <c r="Q67" s="28">
        <v>11</v>
      </c>
      <c r="R67" s="29">
        <v>1</v>
      </c>
      <c r="S67" s="29">
        <v>112</v>
      </c>
      <c r="T67" s="29">
        <v>0</v>
      </c>
      <c r="U67" s="29">
        <v>3</v>
      </c>
      <c r="V67" s="29">
        <v>0</v>
      </c>
      <c r="W67" s="29">
        <v>1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30">
        <v>0</v>
      </c>
      <c r="AD67" s="31">
        <f>SUM(Q67:AC67)</f>
        <v>128</v>
      </c>
      <c r="AE67" s="32"/>
      <c r="AF67" s="28">
        <v>7</v>
      </c>
      <c r="AG67" s="29">
        <v>0</v>
      </c>
      <c r="AH67" s="29">
        <v>30</v>
      </c>
      <c r="AI67" s="29">
        <v>1</v>
      </c>
      <c r="AJ67" s="29">
        <v>1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30">
        <v>0</v>
      </c>
      <c r="AS67" s="31">
        <f>SUM(AF67:AR67)</f>
        <v>39</v>
      </c>
      <c r="AT67" s="32"/>
      <c r="AU67" s="31">
        <f>SUM(O67+AD67+AS67)</f>
        <v>167</v>
      </c>
    </row>
    <row r="68" spans="1:47" ht="15.75" customHeight="1">
      <c r="A68" s="23">
        <v>0.76041666666666696</v>
      </c>
      <c r="B68" s="33">
        <v>0</v>
      </c>
      <c r="C68" s="32">
        <v>0</v>
      </c>
      <c r="D68" s="32">
        <v>0</v>
      </c>
      <c r="E68" s="32">
        <v>0</v>
      </c>
      <c r="F68" s="32">
        <v>0</v>
      </c>
      <c r="G68" s="32">
        <v>0</v>
      </c>
      <c r="H68" s="32">
        <v>0</v>
      </c>
      <c r="I68" s="32">
        <v>0</v>
      </c>
      <c r="J68" s="32">
        <v>0</v>
      </c>
      <c r="K68" s="32">
        <v>0</v>
      </c>
      <c r="L68" s="32">
        <v>0</v>
      </c>
      <c r="M68" s="32">
        <v>0</v>
      </c>
      <c r="N68" s="34">
        <v>0</v>
      </c>
      <c r="O68" s="35">
        <f>SUM(B68:N68)</f>
        <v>0</v>
      </c>
      <c r="P68" s="32"/>
      <c r="Q68" s="33">
        <v>7</v>
      </c>
      <c r="R68" s="32">
        <v>1</v>
      </c>
      <c r="S68" s="32">
        <v>80</v>
      </c>
      <c r="T68" s="32">
        <v>1</v>
      </c>
      <c r="U68" s="32">
        <v>3</v>
      </c>
      <c r="V68" s="32">
        <v>0</v>
      </c>
      <c r="W68" s="32">
        <v>0</v>
      </c>
      <c r="X68" s="32">
        <v>0</v>
      </c>
      <c r="Y68" s="32">
        <v>0</v>
      </c>
      <c r="Z68" s="32">
        <v>0</v>
      </c>
      <c r="AA68" s="32">
        <v>0</v>
      </c>
      <c r="AB68" s="32">
        <v>0</v>
      </c>
      <c r="AC68" s="34">
        <v>0</v>
      </c>
      <c r="AD68" s="35">
        <f>SUM(Q68:AC68)</f>
        <v>92</v>
      </c>
      <c r="AE68" s="32"/>
      <c r="AF68" s="33">
        <v>8</v>
      </c>
      <c r="AG68" s="32">
        <v>0</v>
      </c>
      <c r="AH68" s="32">
        <v>16</v>
      </c>
      <c r="AI68" s="32">
        <v>1</v>
      </c>
      <c r="AJ68" s="32">
        <v>2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4">
        <v>0</v>
      </c>
      <c r="AS68" s="35">
        <f>SUM(AF68:AR68)</f>
        <v>27</v>
      </c>
      <c r="AT68" s="32"/>
      <c r="AU68" s="35">
        <f>SUM(O68+AD68+AS68)</f>
        <v>119</v>
      </c>
    </row>
    <row r="69" spans="1:47" ht="15.75" customHeight="1">
      <c r="A69" s="23">
        <v>0.77083333333333304</v>
      </c>
      <c r="B69" s="33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  <c r="I69" s="32">
        <v>0</v>
      </c>
      <c r="J69" s="32">
        <v>0</v>
      </c>
      <c r="K69" s="32">
        <v>0</v>
      </c>
      <c r="L69" s="32">
        <v>0</v>
      </c>
      <c r="M69" s="32">
        <v>0</v>
      </c>
      <c r="N69" s="34">
        <v>0</v>
      </c>
      <c r="O69" s="35">
        <f>SUM(B69:N69)</f>
        <v>0</v>
      </c>
      <c r="P69" s="32"/>
      <c r="Q69" s="33">
        <v>3</v>
      </c>
      <c r="R69" s="32">
        <v>1</v>
      </c>
      <c r="S69" s="32">
        <v>72</v>
      </c>
      <c r="T69" s="32">
        <v>2</v>
      </c>
      <c r="U69" s="32">
        <v>2</v>
      </c>
      <c r="V69" s="32">
        <v>0</v>
      </c>
      <c r="W69" s="32">
        <v>0</v>
      </c>
      <c r="X69" s="32">
        <v>0</v>
      </c>
      <c r="Y69" s="32">
        <v>0</v>
      </c>
      <c r="Z69" s="32">
        <v>0</v>
      </c>
      <c r="AA69" s="32">
        <v>0</v>
      </c>
      <c r="AB69" s="32">
        <v>0</v>
      </c>
      <c r="AC69" s="34">
        <v>0</v>
      </c>
      <c r="AD69" s="35">
        <f>SUM(Q69:AC69)</f>
        <v>80</v>
      </c>
      <c r="AE69" s="32"/>
      <c r="AF69" s="33">
        <v>6</v>
      </c>
      <c r="AG69" s="32">
        <v>0</v>
      </c>
      <c r="AH69" s="32">
        <v>26</v>
      </c>
      <c r="AI69" s="32">
        <v>1</v>
      </c>
      <c r="AJ69" s="32">
        <v>1</v>
      </c>
      <c r="AK69" s="32">
        <v>0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4">
        <v>0</v>
      </c>
      <c r="AS69" s="35">
        <f>SUM(AF69:AR69)</f>
        <v>34</v>
      </c>
      <c r="AT69" s="32"/>
      <c r="AU69" s="35">
        <f>SUM(O69+AD69+AS69)</f>
        <v>114</v>
      </c>
    </row>
    <row r="70" spans="1:47" ht="15.75" customHeight="1">
      <c r="A70" s="24">
        <v>0.78125</v>
      </c>
      <c r="B70" s="36">
        <v>0</v>
      </c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37">
        <v>0</v>
      </c>
      <c r="L70" s="37">
        <v>0</v>
      </c>
      <c r="M70" s="37">
        <v>0</v>
      </c>
      <c r="N70" s="38">
        <v>0</v>
      </c>
      <c r="O70" s="39">
        <f>SUM(B70:N70)</f>
        <v>0</v>
      </c>
      <c r="P70" s="32"/>
      <c r="Q70" s="36">
        <v>7</v>
      </c>
      <c r="R70" s="37">
        <v>0</v>
      </c>
      <c r="S70" s="37">
        <v>66</v>
      </c>
      <c r="T70" s="37">
        <v>1</v>
      </c>
      <c r="U70" s="37">
        <v>2</v>
      </c>
      <c r="V70" s="37">
        <v>0</v>
      </c>
      <c r="W70" s="37">
        <v>0</v>
      </c>
      <c r="X70" s="37">
        <v>0</v>
      </c>
      <c r="Y70" s="37">
        <v>0</v>
      </c>
      <c r="Z70" s="37">
        <v>0</v>
      </c>
      <c r="AA70" s="37">
        <v>0</v>
      </c>
      <c r="AB70" s="37">
        <v>0</v>
      </c>
      <c r="AC70" s="38">
        <v>0</v>
      </c>
      <c r="AD70" s="39">
        <f>SUM(Q70:AC70)</f>
        <v>76</v>
      </c>
      <c r="AE70" s="32"/>
      <c r="AF70" s="36">
        <v>13</v>
      </c>
      <c r="AG70" s="37">
        <v>0</v>
      </c>
      <c r="AH70" s="37">
        <v>19</v>
      </c>
      <c r="AI70" s="37">
        <v>1</v>
      </c>
      <c r="AJ70" s="37">
        <v>0</v>
      </c>
      <c r="AK70" s="37">
        <v>0</v>
      </c>
      <c r="AL70" s="37">
        <v>0</v>
      </c>
      <c r="AM70" s="37">
        <v>0</v>
      </c>
      <c r="AN70" s="37">
        <v>0</v>
      </c>
      <c r="AO70" s="37">
        <v>0</v>
      </c>
      <c r="AP70" s="37">
        <v>0</v>
      </c>
      <c r="AQ70" s="37">
        <v>0</v>
      </c>
      <c r="AR70" s="38">
        <v>0</v>
      </c>
      <c r="AS70" s="39">
        <f>SUM(AF70:AR70)</f>
        <v>33</v>
      </c>
      <c r="AT70" s="32"/>
      <c r="AU70" s="39">
        <f>SUM(O70+AD70+AS70)</f>
        <v>109</v>
      </c>
    </row>
    <row r="71" spans="1:47" ht="15.75" customHeight="1">
      <c r="A71" s="25" t="s">
        <v>21</v>
      </c>
      <c r="B71" s="40">
        <f t="shared" ref="B71:O71" si="33">SUM(B67:B70)</f>
        <v>0</v>
      </c>
      <c r="C71" s="41">
        <f t="shared" si="33"/>
        <v>0</v>
      </c>
      <c r="D71" s="41">
        <f t="shared" si="33"/>
        <v>0</v>
      </c>
      <c r="E71" s="41">
        <f t="shared" si="33"/>
        <v>0</v>
      </c>
      <c r="F71" s="41">
        <f t="shared" si="33"/>
        <v>0</v>
      </c>
      <c r="G71" s="41">
        <f t="shared" si="33"/>
        <v>0</v>
      </c>
      <c r="H71" s="41">
        <f t="shared" si="33"/>
        <v>0</v>
      </c>
      <c r="I71" s="41">
        <f t="shared" si="33"/>
        <v>0</v>
      </c>
      <c r="J71" s="41">
        <f t="shared" si="33"/>
        <v>0</v>
      </c>
      <c r="K71" s="41">
        <f t="shared" si="33"/>
        <v>0</v>
      </c>
      <c r="L71" s="41">
        <f t="shared" si="33"/>
        <v>0</v>
      </c>
      <c r="M71" s="41">
        <f t="shared" si="33"/>
        <v>0</v>
      </c>
      <c r="N71" s="42">
        <f t="shared" si="33"/>
        <v>0</v>
      </c>
      <c r="O71" s="43">
        <f t="shared" si="33"/>
        <v>0</v>
      </c>
      <c r="P71" s="32"/>
      <c r="Q71" s="40">
        <f t="shared" ref="Q71:AD71" si="34">SUM(Q67:Q70)</f>
        <v>28</v>
      </c>
      <c r="R71" s="41">
        <f t="shared" si="34"/>
        <v>3</v>
      </c>
      <c r="S71" s="41">
        <f t="shared" si="34"/>
        <v>330</v>
      </c>
      <c r="T71" s="41">
        <f t="shared" si="34"/>
        <v>4</v>
      </c>
      <c r="U71" s="41">
        <f t="shared" si="34"/>
        <v>10</v>
      </c>
      <c r="V71" s="41">
        <f t="shared" si="34"/>
        <v>0</v>
      </c>
      <c r="W71" s="41">
        <f t="shared" si="34"/>
        <v>1</v>
      </c>
      <c r="X71" s="41">
        <f t="shared" si="34"/>
        <v>0</v>
      </c>
      <c r="Y71" s="41">
        <f t="shared" si="34"/>
        <v>0</v>
      </c>
      <c r="Z71" s="41">
        <f t="shared" si="34"/>
        <v>0</v>
      </c>
      <c r="AA71" s="41">
        <f t="shared" si="34"/>
        <v>0</v>
      </c>
      <c r="AB71" s="41">
        <f t="shared" si="34"/>
        <v>0</v>
      </c>
      <c r="AC71" s="42">
        <f t="shared" si="34"/>
        <v>0</v>
      </c>
      <c r="AD71" s="43">
        <f t="shared" si="34"/>
        <v>376</v>
      </c>
      <c r="AE71" s="32"/>
      <c r="AF71" s="40">
        <f t="shared" ref="AF71:AS71" si="35">SUM(AF67:AF70)</f>
        <v>34</v>
      </c>
      <c r="AG71" s="41">
        <f t="shared" si="35"/>
        <v>0</v>
      </c>
      <c r="AH71" s="41">
        <f t="shared" si="35"/>
        <v>91</v>
      </c>
      <c r="AI71" s="41">
        <f t="shared" si="35"/>
        <v>4</v>
      </c>
      <c r="AJ71" s="41">
        <f t="shared" si="35"/>
        <v>4</v>
      </c>
      <c r="AK71" s="41">
        <f t="shared" si="35"/>
        <v>0</v>
      </c>
      <c r="AL71" s="41">
        <f t="shared" si="35"/>
        <v>0</v>
      </c>
      <c r="AM71" s="41">
        <f t="shared" si="35"/>
        <v>0</v>
      </c>
      <c r="AN71" s="41">
        <f t="shared" si="35"/>
        <v>0</v>
      </c>
      <c r="AO71" s="41">
        <f t="shared" si="35"/>
        <v>0</v>
      </c>
      <c r="AP71" s="41">
        <f t="shared" si="35"/>
        <v>0</v>
      </c>
      <c r="AQ71" s="41">
        <f t="shared" si="35"/>
        <v>0</v>
      </c>
      <c r="AR71" s="42">
        <f t="shared" si="35"/>
        <v>0</v>
      </c>
      <c r="AS71" s="43">
        <f t="shared" si="35"/>
        <v>133</v>
      </c>
      <c r="AT71" s="32"/>
      <c r="AU71" s="43">
        <f>SUM(AU67:AU70)</f>
        <v>509</v>
      </c>
    </row>
    <row r="72" spans="1:47" ht="15.75" customHeight="1"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</row>
    <row r="73" spans="1:47" ht="15.75" customHeight="1">
      <c r="A73" s="25" t="s">
        <v>16</v>
      </c>
      <c r="B73" s="40">
        <f t="shared" ref="B73:O73" si="36">SUM(B71+B66+B61+B56+B51+B46+B41+B36+B31+B26+B21+B16)</f>
        <v>0</v>
      </c>
      <c r="C73" s="41">
        <f t="shared" si="36"/>
        <v>0</v>
      </c>
      <c r="D73" s="41">
        <f t="shared" si="36"/>
        <v>3</v>
      </c>
      <c r="E73" s="41">
        <f t="shared" si="36"/>
        <v>1</v>
      </c>
      <c r="F73" s="41">
        <f t="shared" si="36"/>
        <v>0</v>
      </c>
      <c r="G73" s="41">
        <f t="shared" si="36"/>
        <v>0</v>
      </c>
      <c r="H73" s="41">
        <f t="shared" si="36"/>
        <v>0</v>
      </c>
      <c r="I73" s="41">
        <f t="shared" si="36"/>
        <v>0</v>
      </c>
      <c r="J73" s="41">
        <f t="shared" si="36"/>
        <v>0</v>
      </c>
      <c r="K73" s="41">
        <f t="shared" si="36"/>
        <v>0</v>
      </c>
      <c r="L73" s="41">
        <f t="shared" si="36"/>
        <v>0</v>
      </c>
      <c r="M73" s="41">
        <f t="shared" si="36"/>
        <v>0</v>
      </c>
      <c r="N73" s="42">
        <f t="shared" si="36"/>
        <v>0</v>
      </c>
      <c r="O73" s="43">
        <f t="shared" si="36"/>
        <v>4</v>
      </c>
      <c r="P73" s="32"/>
      <c r="Q73" s="40">
        <f t="shared" ref="Q73:AD73" si="37">SUM(Q71+Q66+Q61+Q56+Q51+Q46+Q41+Q36+Q31+Q26+Q21+Q16)</f>
        <v>166</v>
      </c>
      <c r="R73" s="41">
        <f t="shared" si="37"/>
        <v>35</v>
      </c>
      <c r="S73" s="41">
        <f t="shared" si="37"/>
        <v>3822</v>
      </c>
      <c r="T73" s="41">
        <f t="shared" si="37"/>
        <v>96</v>
      </c>
      <c r="U73" s="41">
        <f t="shared" si="37"/>
        <v>467</v>
      </c>
      <c r="V73" s="41">
        <f t="shared" si="37"/>
        <v>0</v>
      </c>
      <c r="W73" s="41">
        <f t="shared" si="37"/>
        <v>16</v>
      </c>
      <c r="X73" s="41">
        <f t="shared" si="37"/>
        <v>35</v>
      </c>
      <c r="Y73" s="41">
        <f t="shared" si="37"/>
        <v>2</v>
      </c>
      <c r="Z73" s="41">
        <f t="shared" si="37"/>
        <v>2</v>
      </c>
      <c r="AA73" s="41">
        <f t="shared" si="37"/>
        <v>2</v>
      </c>
      <c r="AB73" s="41">
        <f t="shared" si="37"/>
        <v>0</v>
      </c>
      <c r="AC73" s="42">
        <f t="shared" si="37"/>
        <v>0</v>
      </c>
      <c r="AD73" s="43">
        <f t="shared" si="37"/>
        <v>4643</v>
      </c>
      <c r="AE73" s="32"/>
      <c r="AF73" s="40">
        <f t="shared" ref="AF73:AS73" si="38">SUM(AF71+AF66+AF61+AF56+AF51+AF46+AF41+AF36+AF31+AF26+AF21+AF16)</f>
        <v>173</v>
      </c>
      <c r="AG73" s="41">
        <f t="shared" si="38"/>
        <v>11</v>
      </c>
      <c r="AH73" s="41">
        <f t="shared" si="38"/>
        <v>1102</v>
      </c>
      <c r="AI73" s="41">
        <f t="shared" si="38"/>
        <v>67</v>
      </c>
      <c r="AJ73" s="41">
        <f t="shared" si="38"/>
        <v>160</v>
      </c>
      <c r="AK73" s="41">
        <f t="shared" si="38"/>
        <v>0</v>
      </c>
      <c r="AL73" s="41">
        <f t="shared" si="38"/>
        <v>7</v>
      </c>
      <c r="AM73" s="41">
        <f t="shared" si="38"/>
        <v>9</v>
      </c>
      <c r="AN73" s="41">
        <f t="shared" si="38"/>
        <v>3</v>
      </c>
      <c r="AO73" s="41">
        <f t="shared" si="38"/>
        <v>1</v>
      </c>
      <c r="AP73" s="41">
        <f t="shared" si="38"/>
        <v>0</v>
      </c>
      <c r="AQ73" s="41">
        <f t="shared" si="38"/>
        <v>0</v>
      </c>
      <c r="AR73" s="42">
        <f t="shared" si="38"/>
        <v>0</v>
      </c>
      <c r="AS73" s="43">
        <f t="shared" si="38"/>
        <v>1533</v>
      </c>
      <c r="AT73" s="32"/>
      <c r="AU73" s="43">
        <f>SUM(AU71+AU66+AU61+AU56+AU51+AU46+AU41+AU36+AU31+AU26+AU21+AU16)</f>
        <v>6180</v>
      </c>
    </row>
    <row r="75" spans="1:47" ht="15.75" customHeight="1">
      <c r="A75" s="6" t="s">
        <v>13</v>
      </c>
      <c r="B75" s="7" t="s">
        <v>17</v>
      </c>
      <c r="C75" s="45" t="s">
        <v>53</v>
      </c>
    </row>
    <row r="76" spans="1:47" ht="15.75" customHeight="1">
      <c r="B76" s="15" t="s">
        <v>15</v>
      </c>
      <c r="C76" s="16"/>
      <c r="D76" s="16" t="s">
        <v>14</v>
      </c>
      <c r="E76" s="16" t="str">
        <f>$C$8</f>
        <v>Holyrood Park Road</v>
      </c>
      <c r="F76" s="16"/>
      <c r="G76" s="16"/>
      <c r="H76" s="16"/>
      <c r="I76" s="16"/>
      <c r="J76" s="16"/>
      <c r="K76" s="16"/>
      <c r="L76" s="16"/>
      <c r="M76" s="16"/>
      <c r="N76" s="17"/>
      <c r="O76" s="48" t="s">
        <v>16</v>
      </c>
      <c r="Q76" s="15" t="s">
        <v>15</v>
      </c>
      <c r="R76" s="16"/>
      <c r="S76" s="16" t="s">
        <v>17</v>
      </c>
      <c r="T76" s="16" t="str">
        <f>$C$75</f>
        <v>A7 Dalkeith Road(SE)</v>
      </c>
      <c r="U76" s="16"/>
      <c r="V76" s="16"/>
      <c r="W76" s="16"/>
      <c r="X76" s="16"/>
      <c r="Y76" s="16"/>
      <c r="Z76" s="16"/>
      <c r="AA76" s="16"/>
      <c r="AB76" s="16"/>
      <c r="AC76" s="17"/>
      <c r="AD76" s="48" t="s">
        <v>16</v>
      </c>
      <c r="AF76" s="15" t="s">
        <v>15</v>
      </c>
      <c r="AG76" s="16"/>
      <c r="AH76" s="16" t="s">
        <v>18</v>
      </c>
      <c r="AI76" s="16" t="str">
        <f>$C$142</f>
        <v>A7 Dalkeith Road(NW)</v>
      </c>
      <c r="AJ76" s="16"/>
      <c r="AK76" s="16"/>
      <c r="AL76" s="16"/>
      <c r="AM76" s="16"/>
      <c r="AN76" s="16"/>
      <c r="AO76" s="16"/>
      <c r="AP76" s="16"/>
      <c r="AQ76" s="16"/>
      <c r="AR76" s="17"/>
      <c r="AS76" s="48" t="s">
        <v>16</v>
      </c>
      <c r="AU76" s="49" t="s">
        <v>19</v>
      </c>
    </row>
    <row r="77" spans="1:47" s="18" customFormat="1" ht="15.75" customHeight="1">
      <c r="B77" s="19" t="str">
        <f>$B$10</f>
        <v>PC</v>
      </c>
      <c r="C77" s="20" t="str">
        <f>$C$10</f>
        <v>MC</v>
      </c>
      <c r="D77" s="20" t="str">
        <f>$D$10</f>
        <v>Car</v>
      </c>
      <c r="E77" s="20" t="str">
        <f>$E$10</f>
        <v>Hackney Cab</v>
      </c>
      <c r="F77" s="20" t="str">
        <f>$F$10</f>
        <v>LGV</v>
      </c>
      <c r="G77" s="20" t="str">
        <f>$G$10</f>
        <v>Public Bus</v>
      </c>
      <c r="H77" s="20" t="str">
        <f>$H$10</f>
        <v>Private Coach</v>
      </c>
      <c r="I77" s="20" t="str">
        <f>$I$10</f>
        <v>2 Axle Rigid</v>
      </c>
      <c r="J77" s="20" t="str">
        <f>$J$10</f>
        <v>3 Axle Rigid</v>
      </c>
      <c r="K77" s="20" t="str">
        <f>$K$10</f>
        <v>4 and 5 Axle Rigid</v>
      </c>
      <c r="L77" s="20" t="str">
        <f>$L$10</f>
        <v>3 and 4 Axle Artic</v>
      </c>
      <c r="M77" s="20" t="str">
        <f>$M$10</f>
        <v>5 Axle Artic</v>
      </c>
      <c r="N77" s="21" t="str">
        <f>$N$10</f>
        <v>6+ Axle Artic</v>
      </c>
      <c r="O77" s="48"/>
      <c r="Q77" s="19" t="str">
        <f>$B$10</f>
        <v>PC</v>
      </c>
      <c r="R77" s="20" t="str">
        <f>$C$10</f>
        <v>MC</v>
      </c>
      <c r="S77" s="20" t="str">
        <f>$D$10</f>
        <v>Car</v>
      </c>
      <c r="T77" s="20" t="str">
        <f>$E$10</f>
        <v>Hackney Cab</v>
      </c>
      <c r="U77" s="20" t="str">
        <f>$F$10</f>
        <v>LGV</v>
      </c>
      <c r="V77" s="20" t="str">
        <f>$G$10</f>
        <v>Public Bus</v>
      </c>
      <c r="W77" s="20" t="str">
        <f>$H$10</f>
        <v>Private Coach</v>
      </c>
      <c r="X77" s="20" t="str">
        <f>$I$10</f>
        <v>2 Axle Rigid</v>
      </c>
      <c r="Y77" s="20" t="str">
        <f>$J$10</f>
        <v>3 Axle Rigid</v>
      </c>
      <c r="Z77" s="20" t="str">
        <f>$K$10</f>
        <v>4 and 5 Axle Rigid</v>
      </c>
      <c r="AA77" s="20" t="str">
        <f>$L$10</f>
        <v>3 and 4 Axle Artic</v>
      </c>
      <c r="AB77" s="20" t="str">
        <f>$M$10</f>
        <v>5 Axle Artic</v>
      </c>
      <c r="AC77" s="21" t="str">
        <f>$N$10</f>
        <v>6+ Axle Artic</v>
      </c>
      <c r="AD77" s="48"/>
      <c r="AF77" s="19" t="str">
        <f>$B$10</f>
        <v>PC</v>
      </c>
      <c r="AG77" s="20" t="str">
        <f>$C$10</f>
        <v>MC</v>
      </c>
      <c r="AH77" s="20" t="str">
        <f>$D$10</f>
        <v>Car</v>
      </c>
      <c r="AI77" s="20" t="str">
        <f>$E$10</f>
        <v>Hackney Cab</v>
      </c>
      <c r="AJ77" s="20" t="str">
        <f>$F$10</f>
        <v>LGV</v>
      </c>
      <c r="AK77" s="20" t="str">
        <f>$G$10</f>
        <v>Public Bus</v>
      </c>
      <c r="AL77" s="20" t="str">
        <f>$H$10</f>
        <v>Private Coach</v>
      </c>
      <c r="AM77" s="20" t="str">
        <f>$I$10</f>
        <v>2 Axle Rigid</v>
      </c>
      <c r="AN77" s="20" t="str">
        <f>$J$10</f>
        <v>3 Axle Rigid</v>
      </c>
      <c r="AO77" s="20" t="str">
        <f>$K$10</f>
        <v>4 and 5 Axle Rigid</v>
      </c>
      <c r="AP77" s="20" t="str">
        <f>$L$10</f>
        <v>3 and 4 Axle Artic</v>
      </c>
      <c r="AQ77" s="20" t="str">
        <f>$M$10</f>
        <v>5 Axle Artic</v>
      </c>
      <c r="AR77" s="21" t="str">
        <f>$N$10</f>
        <v>6+ Axle Artic</v>
      </c>
      <c r="AS77" s="48"/>
      <c r="AU77" s="50"/>
    </row>
    <row r="79" spans="1:47" ht="15.75" customHeight="1">
      <c r="A79" s="22">
        <v>0.29166666666666702</v>
      </c>
      <c r="B79" s="28">
        <v>0</v>
      </c>
      <c r="C79" s="29">
        <v>2</v>
      </c>
      <c r="D79" s="29">
        <v>36</v>
      </c>
      <c r="E79" s="29">
        <v>1</v>
      </c>
      <c r="F79" s="29">
        <v>6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30">
        <v>0</v>
      </c>
      <c r="O79" s="31">
        <f>SUM(B79:N79)</f>
        <v>45</v>
      </c>
      <c r="P79" s="32"/>
      <c r="Q79" s="28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30">
        <v>0</v>
      </c>
      <c r="AD79" s="31">
        <f>SUM(Q79:AC79)</f>
        <v>0</v>
      </c>
      <c r="AE79" s="32"/>
      <c r="AF79" s="28">
        <v>2</v>
      </c>
      <c r="AG79" s="29">
        <v>1</v>
      </c>
      <c r="AH79" s="29">
        <v>44</v>
      </c>
      <c r="AI79" s="29">
        <v>3</v>
      </c>
      <c r="AJ79" s="29">
        <v>15</v>
      </c>
      <c r="AK79" s="29">
        <v>4</v>
      </c>
      <c r="AL79" s="29">
        <v>0</v>
      </c>
      <c r="AM79" s="29">
        <v>1</v>
      </c>
      <c r="AN79" s="29">
        <v>0</v>
      </c>
      <c r="AO79" s="29">
        <v>0</v>
      </c>
      <c r="AP79" s="29">
        <v>0</v>
      </c>
      <c r="AQ79" s="29">
        <v>0</v>
      </c>
      <c r="AR79" s="30">
        <v>0</v>
      </c>
      <c r="AS79" s="31">
        <f>SUM(AF79:AR79)</f>
        <v>70</v>
      </c>
      <c r="AT79" s="32"/>
      <c r="AU79" s="31">
        <f>SUM(O79+AD79+AS79)</f>
        <v>115</v>
      </c>
    </row>
    <row r="80" spans="1:47" ht="15.75" customHeight="1">
      <c r="A80" s="23">
        <v>0.30208333333333298</v>
      </c>
      <c r="B80" s="33">
        <v>1</v>
      </c>
      <c r="C80" s="32">
        <v>1</v>
      </c>
      <c r="D80" s="32">
        <v>39</v>
      </c>
      <c r="E80" s="32">
        <v>0</v>
      </c>
      <c r="F80" s="32">
        <v>7</v>
      </c>
      <c r="G80" s="32">
        <v>0</v>
      </c>
      <c r="H80" s="32">
        <v>0</v>
      </c>
      <c r="I80" s="32">
        <v>1</v>
      </c>
      <c r="J80" s="32">
        <v>0</v>
      </c>
      <c r="K80" s="32">
        <v>0</v>
      </c>
      <c r="L80" s="32">
        <v>0</v>
      </c>
      <c r="M80" s="32">
        <v>0</v>
      </c>
      <c r="N80" s="34">
        <v>0</v>
      </c>
      <c r="O80" s="35">
        <f>SUM(B80:N80)</f>
        <v>49</v>
      </c>
      <c r="P80" s="32"/>
      <c r="Q80" s="33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v>0</v>
      </c>
      <c r="Y80" s="32">
        <v>0</v>
      </c>
      <c r="Z80" s="32">
        <v>0</v>
      </c>
      <c r="AA80" s="32">
        <v>0</v>
      </c>
      <c r="AB80" s="32">
        <v>0</v>
      </c>
      <c r="AC80" s="34">
        <v>0</v>
      </c>
      <c r="AD80" s="35">
        <f>SUM(Q80:AC80)</f>
        <v>0</v>
      </c>
      <c r="AE80" s="32"/>
      <c r="AF80" s="33">
        <v>5</v>
      </c>
      <c r="AG80" s="32">
        <v>3</v>
      </c>
      <c r="AH80" s="32">
        <v>78</v>
      </c>
      <c r="AI80" s="32">
        <v>2</v>
      </c>
      <c r="AJ80" s="32">
        <v>19</v>
      </c>
      <c r="AK80" s="32">
        <v>1</v>
      </c>
      <c r="AL80" s="32">
        <v>3</v>
      </c>
      <c r="AM80" s="32">
        <v>2</v>
      </c>
      <c r="AN80" s="32">
        <v>0</v>
      </c>
      <c r="AO80" s="32">
        <v>0</v>
      </c>
      <c r="AP80" s="32">
        <v>0</v>
      </c>
      <c r="AQ80" s="32">
        <v>0</v>
      </c>
      <c r="AR80" s="34">
        <v>0</v>
      </c>
      <c r="AS80" s="35">
        <f>SUM(AF80:AR80)</f>
        <v>113</v>
      </c>
      <c r="AT80" s="32"/>
      <c r="AU80" s="35">
        <f>SUM(O80+AD80+AS80)</f>
        <v>162</v>
      </c>
    </row>
    <row r="81" spans="1:47" ht="15.75" customHeight="1">
      <c r="A81" s="23">
        <v>0.3125</v>
      </c>
      <c r="B81" s="33">
        <v>1</v>
      </c>
      <c r="C81" s="32">
        <v>1</v>
      </c>
      <c r="D81" s="32">
        <v>56</v>
      </c>
      <c r="E81" s="32">
        <v>2</v>
      </c>
      <c r="F81" s="32">
        <v>11</v>
      </c>
      <c r="G81" s="32">
        <v>0</v>
      </c>
      <c r="H81" s="32">
        <v>0</v>
      </c>
      <c r="I81" s="32">
        <v>1</v>
      </c>
      <c r="J81" s="32">
        <v>0</v>
      </c>
      <c r="K81" s="32">
        <v>0</v>
      </c>
      <c r="L81" s="32">
        <v>0</v>
      </c>
      <c r="M81" s="32">
        <v>0</v>
      </c>
      <c r="N81" s="34">
        <v>0</v>
      </c>
      <c r="O81" s="35">
        <f>SUM(B81:N81)</f>
        <v>72</v>
      </c>
      <c r="P81" s="32"/>
      <c r="Q81" s="33">
        <v>0</v>
      </c>
      <c r="R81" s="32">
        <v>0</v>
      </c>
      <c r="S81" s="32">
        <v>0</v>
      </c>
      <c r="T81" s="32">
        <v>0</v>
      </c>
      <c r="U81" s="32">
        <v>0</v>
      </c>
      <c r="V81" s="32">
        <v>0</v>
      </c>
      <c r="W81" s="32">
        <v>0</v>
      </c>
      <c r="X81" s="32">
        <v>0</v>
      </c>
      <c r="Y81" s="32">
        <v>0</v>
      </c>
      <c r="Z81" s="32">
        <v>0</v>
      </c>
      <c r="AA81" s="32">
        <v>0</v>
      </c>
      <c r="AB81" s="32">
        <v>0</v>
      </c>
      <c r="AC81" s="34">
        <v>0</v>
      </c>
      <c r="AD81" s="35">
        <f>SUM(Q81:AC81)</f>
        <v>0</v>
      </c>
      <c r="AE81" s="32"/>
      <c r="AF81" s="33">
        <v>5</v>
      </c>
      <c r="AG81" s="32">
        <v>2</v>
      </c>
      <c r="AH81" s="32">
        <v>95</v>
      </c>
      <c r="AI81" s="32">
        <v>1</v>
      </c>
      <c r="AJ81" s="32">
        <v>16</v>
      </c>
      <c r="AK81" s="32">
        <v>7</v>
      </c>
      <c r="AL81" s="32">
        <v>0</v>
      </c>
      <c r="AM81" s="32">
        <v>1</v>
      </c>
      <c r="AN81" s="32">
        <v>0</v>
      </c>
      <c r="AO81" s="32">
        <v>0</v>
      </c>
      <c r="AP81" s="32">
        <v>0</v>
      </c>
      <c r="AQ81" s="32">
        <v>0</v>
      </c>
      <c r="AR81" s="34">
        <v>0</v>
      </c>
      <c r="AS81" s="35">
        <f>SUM(AF81:AR81)</f>
        <v>127</v>
      </c>
      <c r="AT81" s="32"/>
      <c r="AU81" s="35">
        <f>SUM(O81+AD81+AS81)</f>
        <v>199</v>
      </c>
    </row>
    <row r="82" spans="1:47" ht="15.75" customHeight="1">
      <c r="A82" s="24">
        <v>0.32291666666666702</v>
      </c>
      <c r="B82" s="36">
        <v>3</v>
      </c>
      <c r="C82" s="37">
        <v>1</v>
      </c>
      <c r="D82" s="37">
        <v>52</v>
      </c>
      <c r="E82" s="37">
        <v>1</v>
      </c>
      <c r="F82" s="37">
        <v>8</v>
      </c>
      <c r="G82" s="37">
        <v>0</v>
      </c>
      <c r="H82" s="37">
        <v>0</v>
      </c>
      <c r="I82" s="37">
        <v>3</v>
      </c>
      <c r="J82" s="37">
        <v>0</v>
      </c>
      <c r="K82" s="37">
        <v>0</v>
      </c>
      <c r="L82" s="37">
        <v>0</v>
      </c>
      <c r="M82" s="37">
        <v>0</v>
      </c>
      <c r="N82" s="38">
        <v>0</v>
      </c>
      <c r="O82" s="39">
        <f>SUM(B82:N82)</f>
        <v>68</v>
      </c>
      <c r="P82" s="32"/>
      <c r="Q82" s="36">
        <v>0</v>
      </c>
      <c r="R82" s="37">
        <v>0</v>
      </c>
      <c r="S82" s="37">
        <v>0</v>
      </c>
      <c r="T82" s="37">
        <v>0</v>
      </c>
      <c r="U82" s="37">
        <v>0</v>
      </c>
      <c r="V82" s="37">
        <v>0</v>
      </c>
      <c r="W82" s="37">
        <v>0</v>
      </c>
      <c r="X82" s="37">
        <v>0</v>
      </c>
      <c r="Y82" s="37">
        <v>0</v>
      </c>
      <c r="Z82" s="37">
        <v>0</v>
      </c>
      <c r="AA82" s="37">
        <v>0</v>
      </c>
      <c r="AB82" s="37">
        <v>0</v>
      </c>
      <c r="AC82" s="38">
        <v>0</v>
      </c>
      <c r="AD82" s="39">
        <f>SUM(Q82:AC82)</f>
        <v>0</v>
      </c>
      <c r="AE82" s="32"/>
      <c r="AF82" s="36">
        <v>8</v>
      </c>
      <c r="AG82" s="37">
        <v>1</v>
      </c>
      <c r="AH82" s="37">
        <v>92</v>
      </c>
      <c r="AI82" s="37">
        <v>5</v>
      </c>
      <c r="AJ82" s="37">
        <v>22</v>
      </c>
      <c r="AK82" s="37">
        <v>6</v>
      </c>
      <c r="AL82" s="37">
        <v>1</v>
      </c>
      <c r="AM82" s="37">
        <v>1</v>
      </c>
      <c r="AN82" s="37">
        <v>0</v>
      </c>
      <c r="AO82" s="37">
        <v>0</v>
      </c>
      <c r="AP82" s="37">
        <v>0</v>
      </c>
      <c r="AQ82" s="37">
        <v>0</v>
      </c>
      <c r="AR82" s="38">
        <v>0</v>
      </c>
      <c r="AS82" s="39">
        <f>SUM(AF82:AR82)</f>
        <v>136</v>
      </c>
      <c r="AT82" s="32"/>
      <c r="AU82" s="39">
        <f>SUM(O82+AD82+AS82)</f>
        <v>204</v>
      </c>
    </row>
    <row r="83" spans="1:47" ht="15.75" customHeight="1">
      <c r="A83" s="25" t="s">
        <v>21</v>
      </c>
      <c r="B83" s="40">
        <f t="shared" ref="B83:O83" si="39">SUM(B79:B82)</f>
        <v>5</v>
      </c>
      <c r="C83" s="41">
        <f t="shared" si="39"/>
        <v>5</v>
      </c>
      <c r="D83" s="41">
        <f t="shared" si="39"/>
        <v>183</v>
      </c>
      <c r="E83" s="41">
        <f t="shared" si="39"/>
        <v>4</v>
      </c>
      <c r="F83" s="41">
        <f t="shared" si="39"/>
        <v>32</v>
      </c>
      <c r="G83" s="41">
        <f t="shared" si="39"/>
        <v>0</v>
      </c>
      <c r="H83" s="41">
        <f t="shared" si="39"/>
        <v>0</v>
      </c>
      <c r="I83" s="41">
        <f t="shared" si="39"/>
        <v>5</v>
      </c>
      <c r="J83" s="41">
        <f t="shared" si="39"/>
        <v>0</v>
      </c>
      <c r="K83" s="41">
        <f t="shared" si="39"/>
        <v>0</v>
      </c>
      <c r="L83" s="41">
        <f t="shared" si="39"/>
        <v>0</v>
      </c>
      <c r="M83" s="41">
        <f t="shared" si="39"/>
        <v>0</v>
      </c>
      <c r="N83" s="42">
        <f t="shared" si="39"/>
        <v>0</v>
      </c>
      <c r="O83" s="43">
        <f t="shared" si="39"/>
        <v>234</v>
      </c>
      <c r="P83" s="32"/>
      <c r="Q83" s="40">
        <f t="shared" ref="Q83:AD83" si="40">SUM(Q79:Q82)</f>
        <v>0</v>
      </c>
      <c r="R83" s="41">
        <f t="shared" si="40"/>
        <v>0</v>
      </c>
      <c r="S83" s="41">
        <f t="shared" si="40"/>
        <v>0</v>
      </c>
      <c r="T83" s="41">
        <f t="shared" si="40"/>
        <v>0</v>
      </c>
      <c r="U83" s="41">
        <f t="shared" si="40"/>
        <v>0</v>
      </c>
      <c r="V83" s="41">
        <f t="shared" si="40"/>
        <v>0</v>
      </c>
      <c r="W83" s="41">
        <f t="shared" si="40"/>
        <v>0</v>
      </c>
      <c r="X83" s="41">
        <f t="shared" si="40"/>
        <v>0</v>
      </c>
      <c r="Y83" s="41">
        <f t="shared" si="40"/>
        <v>0</v>
      </c>
      <c r="Z83" s="41">
        <f t="shared" si="40"/>
        <v>0</v>
      </c>
      <c r="AA83" s="41">
        <f t="shared" si="40"/>
        <v>0</v>
      </c>
      <c r="AB83" s="41">
        <f t="shared" si="40"/>
        <v>0</v>
      </c>
      <c r="AC83" s="42">
        <f t="shared" si="40"/>
        <v>0</v>
      </c>
      <c r="AD83" s="43">
        <f t="shared" si="40"/>
        <v>0</v>
      </c>
      <c r="AE83" s="32"/>
      <c r="AF83" s="40">
        <f t="shared" ref="AF83:AS83" si="41">SUM(AF79:AF82)</f>
        <v>20</v>
      </c>
      <c r="AG83" s="41">
        <f t="shared" si="41"/>
        <v>7</v>
      </c>
      <c r="AH83" s="41">
        <f t="shared" si="41"/>
        <v>309</v>
      </c>
      <c r="AI83" s="41">
        <f t="shared" si="41"/>
        <v>11</v>
      </c>
      <c r="AJ83" s="41">
        <f t="shared" si="41"/>
        <v>72</v>
      </c>
      <c r="AK83" s="41">
        <f t="shared" si="41"/>
        <v>18</v>
      </c>
      <c r="AL83" s="41">
        <f t="shared" si="41"/>
        <v>4</v>
      </c>
      <c r="AM83" s="41">
        <f t="shared" si="41"/>
        <v>5</v>
      </c>
      <c r="AN83" s="41">
        <f t="shared" si="41"/>
        <v>0</v>
      </c>
      <c r="AO83" s="41">
        <f t="shared" si="41"/>
        <v>0</v>
      </c>
      <c r="AP83" s="41">
        <f t="shared" si="41"/>
        <v>0</v>
      </c>
      <c r="AQ83" s="41">
        <f t="shared" si="41"/>
        <v>0</v>
      </c>
      <c r="AR83" s="42">
        <f t="shared" si="41"/>
        <v>0</v>
      </c>
      <c r="AS83" s="43">
        <f t="shared" si="41"/>
        <v>446</v>
      </c>
      <c r="AT83" s="32"/>
      <c r="AU83" s="43">
        <f>SUM(AU79:AU82)</f>
        <v>680</v>
      </c>
    </row>
    <row r="84" spans="1:47" ht="15.75" customHeight="1">
      <c r="A84" s="22">
        <v>0.33333333333333298</v>
      </c>
      <c r="B84" s="28">
        <v>1</v>
      </c>
      <c r="C84" s="29">
        <v>1</v>
      </c>
      <c r="D84" s="29">
        <v>50</v>
      </c>
      <c r="E84" s="29">
        <v>1</v>
      </c>
      <c r="F84" s="29">
        <v>6</v>
      </c>
      <c r="G84" s="29">
        <v>0</v>
      </c>
      <c r="H84" s="29">
        <v>2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30">
        <v>0</v>
      </c>
      <c r="O84" s="31">
        <f>SUM(B84:N84)</f>
        <v>61</v>
      </c>
      <c r="P84" s="32"/>
      <c r="Q84" s="28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29">
        <v>0</v>
      </c>
      <c r="AB84" s="29">
        <v>0</v>
      </c>
      <c r="AC84" s="30">
        <v>0</v>
      </c>
      <c r="AD84" s="31">
        <f>SUM(Q84:AC84)</f>
        <v>0</v>
      </c>
      <c r="AE84" s="32"/>
      <c r="AF84" s="28">
        <v>10</v>
      </c>
      <c r="AG84" s="29">
        <v>0</v>
      </c>
      <c r="AH84" s="29">
        <v>96</v>
      </c>
      <c r="AI84" s="29">
        <v>5</v>
      </c>
      <c r="AJ84" s="29">
        <v>9</v>
      </c>
      <c r="AK84" s="29">
        <v>3</v>
      </c>
      <c r="AL84" s="29">
        <v>1</v>
      </c>
      <c r="AM84" s="29">
        <v>3</v>
      </c>
      <c r="AN84" s="29">
        <v>0</v>
      </c>
      <c r="AO84" s="29">
        <v>0</v>
      </c>
      <c r="AP84" s="29">
        <v>1</v>
      </c>
      <c r="AQ84" s="29">
        <v>0</v>
      </c>
      <c r="AR84" s="30">
        <v>0</v>
      </c>
      <c r="AS84" s="31">
        <f>SUM(AF84:AR84)</f>
        <v>128</v>
      </c>
      <c r="AT84" s="32"/>
      <c r="AU84" s="31">
        <f>SUM(O84+AD84+AS84)</f>
        <v>189</v>
      </c>
    </row>
    <row r="85" spans="1:47" ht="15.75" customHeight="1">
      <c r="A85" s="23">
        <v>0.34375</v>
      </c>
      <c r="B85" s="33">
        <v>1</v>
      </c>
      <c r="C85" s="32">
        <v>0</v>
      </c>
      <c r="D85" s="32">
        <v>59</v>
      </c>
      <c r="E85" s="32">
        <v>0</v>
      </c>
      <c r="F85" s="32">
        <v>10</v>
      </c>
      <c r="G85" s="32">
        <v>0</v>
      </c>
      <c r="H85" s="32">
        <v>0</v>
      </c>
      <c r="I85" s="32">
        <v>1</v>
      </c>
      <c r="J85" s="32">
        <v>0</v>
      </c>
      <c r="K85" s="32">
        <v>0</v>
      </c>
      <c r="L85" s="32">
        <v>0</v>
      </c>
      <c r="M85" s="32">
        <v>0</v>
      </c>
      <c r="N85" s="34">
        <v>0</v>
      </c>
      <c r="O85" s="35">
        <f>SUM(B85:N85)</f>
        <v>71</v>
      </c>
      <c r="P85" s="32"/>
      <c r="Q85" s="33">
        <v>0</v>
      </c>
      <c r="R85" s="32">
        <v>0</v>
      </c>
      <c r="S85" s="32">
        <v>0</v>
      </c>
      <c r="T85" s="32">
        <v>0</v>
      </c>
      <c r="U85" s="32">
        <v>0</v>
      </c>
      <c r="V85" s="32">
        <v>0</v>
      </c>
      <c r="W85" s="32">
        <v>0</v>
      </c>
      <c r="X85" s="32">
        <v>0</v>
      </c>
      <c r="Y85" s="32">
        <v>0</v>
      </c>
      <c r="Z85" s="32">
        <v>0</v>
      </c>
      <c r="AA85" s="32">
        <v>0</v>
      </c>
      <c r="AB85" s="32">
        <v>0</v>
      </c>
      <c r="AC85" s="34">
        <v>0</v>
      </c>
      <c r="AD85" s="35">
        <f>SUM(Q85:AC85)</f>
        <v>0</v>
      </c>
      <c r="AE85" s="32"/>
      <c r="AF85" s="33">
        <v>9</v>
      </c>
      <c r="AG85" s="32">
        <v>0</v>
      </c>
      <c r="AH85" s="32">
        <v>80</v>
      </c>
      <c r="AI85" s="32">
        <v>3</v>
      </c>
      <c r="AJ85" s="32">
        <v>18</v>
      </c>
      <c r="AK85" s="32">
        <v>2</v>
      </c>
      <c r="AL85" s="32">
        <v>0</v>
      </c>
      <c r="AM85" s="32">
        <v>0</v>
      </c>
      <c r="AN85" s="32">
        <v>0</v>
      </c>
      <c r="AO85" s="32">
        <v>0</v>
      </c>
      <c r="AP85" s="32">
        <v>0</v>
      </c>
      <c r="AQ85" s="32">
        <v>0</v>
      </c>
      <c r="AR85" s="34">
        <v>0</v>
      </c>
      <c r="AS85" s="35">
        <f>SUM(AF85:AR85)</f>
        <v>112</v>
      </c>
      <c r="AT85" s="32"/>
      <c r="AU85" s="35">
        <f>SUM(O85+AD85+AS85)</f>
        <v>183</v>
      </c>
    </row>
    <row r="86" spans="1:47" ht="15.75" customHeight="1">
      <c r="A86" s="23">
        <v>0.35416666666666702</v>
      </c>
      <c r="B86" s="33">
        <v>0</v>
      </c>
      <c r="C86" s="32">
        <v>2</v>
      </c>
      <c r="D86" s="32">
        <v>60</v>
      </c>
      <c r="E86" s="32">
        <v>1</v>
      </c>
      <c r="F86" s="32">
        <v>3</v>
      </c>
      <c r="G86" s="32">
        <v>0</v>
      </c>
      <c r="H86" s="32">
        <v>0</v>
      </c>
      <c r="I86" s="32">
        <v>0</v>
      </c>
      <c r="J86" s="32">
        <v>0</v>
      </c>
      <c r="K86" s="32">
        <v>0</v>
      </c>
      <c r="L86" s="32">
        <v>0</v>
      </c>
      <c r="M86" s="32">
        <v>0</v>
      </c>
      <c r="N86" s="34">
        <v>0</v>
      </c>
      <c r="O86" s="35">
        <f>SUM(B86:N86)</f>
        <v>66</v>
      </c>
      <c r="P86" s="32"/>
      <c r="Q86" s="33">
        <v>0</v>
      </c>
      <c r="R86" s="32">
        <v>0</v>
      </c>
      <c r="S86" s="32">
        <v>1</v>
      </c>
      <c r="T86" s="32">
        <v>0</v>
      </c>
      <c r="U86" s="32">
        <v>0</v>
      </c>
      <c r="V86" s="32">
        <v>0</v>
      </c>
      <c r="W86" s="32">
        <v>0</v>
      </c>
      <c r="X86" s="32">
        <v>0</v>
      </c>
      <c r="Y86" s="32">
        <v>0</v>
      </c>
      <c r="Z86" s="32">
        <v>0</v>
      </c>
      <c r="AA86" s="32">
        <v>0</v>
      </c>
      <c r="AB86" s="32">
        <v>0</v>
      </c>
      <c r="AC86" s="34">
        <v>0</v>
      </c>
      <c r="AD86" s="35">
        <f>SUM(Q86:AC86)</f>
        <v>1</v>
      </c>
      <c r="AE86" s="32"/>
      <c r="AF86" s="33">
        <v>9</v>
      </c>
      <c r="AG86" s="32">
        <v>1</v>
      </c>
      <c r="AH86" s="32">
        <v>99</v>
      </c>
      <c r="AI86" s="32">
        <v>1</v>
      </c>
      <c r="AJ86" s="32">
        <v>16</v>
      </c>
      <c r="AK86" s="32">
        <v>6</v>
      </c>
      <c r="AL86" s="32">
        <v>1</v>
      </c>
      <c r="AM86" s="32">
        <v>2</v>
      </c>
      <c r="AN86" s="32">
        <v>0</v>
      </c>
      <c r="AO86" s="32">
        <v>0</v>
      </c>
      <c r="AP86" s="32">
        <v>0</v>
      </c>
      <c r="AQ86" s="32">
        <v>0</v>
      </c>
      <c r="AR86" s="34">
        <v>0</v>
      </c>
      <c r="AS86" s="35">
        <f>SUM(AF86:AR86)</f>
        <v>135</v>
      </c>
      <c r="AT86" s="32"/>
      <c r="AU86" s="35">
        <f>SUM(O86+AD86+AS86)</f>
        <v>202</v>
      </c>
    </row>
    <row r="87" spans="1:47" ht="15.75" customHeight="1">
      <c r="A87" s="24">
        <v>0.36458333333333298</v>
      </c>
      <c r="B87" s="36">
        <v>2</v>
      </c>
      <c r="C87" s="37">
        <v>2</v>
      </c>
      <c r="D87" s="37">
        <v>57</v>
      </c>
      <c r="E87" s="37">
        <v>1</v>
      </c>
      <c r="F87" s="37">
        <v>8</v>
      </c>
      <c r="G87" s="37">
        <v>0</v>
      </c>
      <c r="H87" s="37">
        <v>0</v>
      </c>
      <c r="I87" s="37">
        <v>0</v>
      </c>
      <c r="J87" s="37">
        <v>0</v>
      </c>
      <c r="K87" s="37">
        <v>1</v>
      </c>
      <c r="L87" s="37">
        <v>0</v>
      </c>
      <c r="M87" s="37">
        <v>0</v>
      </c>
      <c r="N87" s="38">
        <v>0</v>
      </c>
      <c r="O87" s="39">
        <f>SUM(B87:N87)</f>
        <v>71</v>
      </c>
      <c r="P87" s="32"/>
      <c r="Q87" s="36">
        <v>0</v>
      </c>
      <c r="R87" s="37">
        <v>0</v>
      </c>
      <c r="S87" s="37">
        <v>0</v>
      </c>
      <c r="T87" s="37">
        <v>0</v>
      </c>
      <c r="U87" s="37">
        <v>0</v>
      </c>
      <c r="V87" s="37">
        <v>0</v>
      </c>
      <c r="W87" s="37">
        <v>0</v>
      </c>
      <c r="X87" s="37">
        <v>0</v>
      </c>
      <c r="Y87" s="37">
        <v>0</v>
      </c>
      <c r="Z87" s="37">
        <v>0</v>
      </c>
      <c r="AA87" s="37">
        <v>0</v>
      </c>
      <c r="AB87" s="37">
        <v>0</v>
      </c>
      <c r="AC87" s="38">
        <v>0</v>
      </c>
      <c r="AD87" s="39">
        <f>SUM(Q87:AC87)</f>
        <v>0</v>
      </c>
      <c r="AE87" s="32"/>
      <c r="AF87" s="36">
        <v>10</v>
      </c>
      <c r="AG87" s="37">
        <v>1</v>
      </c>
      <c r="AH87" s="37">
        <v>100</v>
      </c>
      <c r="AI87" s="37">
        <v>4</v>
      </c>
      <c r="AJ87" s="37">
        <v>23</v>
      </c>
      <c r="AK87" s="37">
        <v>6</v>
      </c>
      <c r="AL87" s="37">
        <v>0</v>
      </c>
      <c r="AM87" s="37">
        <v>2</v>
      </c>
      <c r="AN87" s="37">
        <v>0</v>
      </c>
      <c r="AO87" s="37">
        <v>0</v>
      </c>
      <c r="AP87" s="37">
        <v>0</v>
      </c>
      <c r="AQ87" s="37">
        <v>0</v>
      </c>
      <c r="AR87" s="38">
        <v>0</v>
      </c>
      <c r="AS87" s="39">
        <f>SUM(AF87:AR87)</f>
        <v>146</v>
      </c>
      <c r="AT87" s="32"/>
      <c r="AU87" s="39">
        <f>SUM(O87+AD87+AS87)</f>
        <v>217</v>
      </c>
    </row>
    <row r="88" spans="1:47" ht="15.75" customHeight="1">
      <c r="A88" s="25" t="s">
        <v>21</v>
      </c>
      <c r="B88" s="40">
        <f t="shared" ref="B88:O88" si="42">SUM(B84:B87)</f>
        <v>4</v>
      </c>
      <c r="C88" s="41">
        <f t="shared" si="42"/>
        <v>5</v>
      </c>
      <c r="D88" s="41">
        <f t="shared" si="42"/>
        <v>226</v>
      </c>
      <c r="E88" s="41">
        <f t="shared" si="42"/>
        <v>3</v>
      </c>
      <c r="F88" s="41">
        <f t="shared" si="42"/>
        <v>27</v>
      </c>
      <c r="G88" s="41">
        <f t="shared" si="42"/>
        <v>0</v>
      </c>
      <c r="H88" s="41">
        <f t="shared" si="42"/>
        <v>2</v>
      </c>
      <c r="I88" s="41">
        <f t="shared" si="42"/>
        <v>1</v>
      </c>
      <c r="J88" s="41">
        <f t="shared" si="42"/>
        <v>0</v>
      </c>
      <c r="K88" s="41">
        <f t="shared" si="42"/>
        <v>1</v>
      </c>
      <c r="L88" s="41">
        <f t="shared" si="42"/>
        <v>0</v>
      </c>
      <c r="M88" s="41">
        <f t="shared" si="42"/>
        <v>0</v>
      </c>
      <c r="N88" s="42">
        <f t="shared" si="42"/>
        <v>0</v>
      </c>
      <c r="O88" s="43">
        <f t="shared" si="42"/>
        <v>269</v>
      </c>
      <c r="P88" s="32"/>
      <c r="Q88" s="40">
        <f t="shared" ref="Q88:AD88" si="43">SUM(Q84:Q87)</f>
        <v>0</v>
      </c>
      <c r="R88" s="41">
        <f t="shared" si="43"/>
        <v>0</v>
      </c>
      <c r="S88" s="41">
        <f t="shared" si="43"/>
        <v>1</v>
      </c>
      <c r="T88" s="41">
        <f t="shared" si="43"/>
        <v>0</v>
      </c>
      <c r="U88" s="41">
        <f t="shared" si="43"/>
        <v>0</v>
      </c>
      <c r="V88" s="41">
        <f t="shared" si="43"/>
        <v>0</v>
      </c>
      <c r="W88" s="41">
        <f t="shared" si="43"/>
        <v>0</v>
      </c>
      <c r="X88" s="41">
        <f t="shared" si="43"/>
        <v>0</v>
      </c>
      <c r="Y88" s="41">
        <f t="shared" si="43"/>
        <v>0</v>
      </c>
      <c r="Z88" s="41">
        <f t="shared" si="43"/>
        <v>0</v>
      </c>
      <c r="AA88" s="41">
        <f t="shared" si="43"/>
        <v>0</v>
      </c>
      <c r="AB88" s="41">
        <f t="shared" si="43"/>
        <v>0</v>
      </c>
      <c r="AC88" s="42">
        <f t="shared" si="43"/>
        <v>0</v>
      </c>
      <c r="AD88" s="43">
        <f t="shared" si="43"/>
        <v>1</v>
      </c>
      <c r="AE88" s="32"/>
      <c r="AF88" s="40">
        <f t="shared" ref="AF88:AS88" si="44">SUM(AF84:AF87)</f>
        <v>38</v>
      </c>
      <c r="AG88" s="41">
        <f t="shared" si="44"/>
        <v>2</v>
      </c>
      <c r="AH88" s="41">
        <f t="shared" si="44"/>
        <v>375</v>
      </c>
      <c r="AI88" s="41">
        <f t="shared" si="44"/>
        <v>13</v>
      </c>
      <c r="AJ88" s="41">
        <f t="shared" si="44"/>
        <v>66</v>
      </c>
      <c r="AK88" s="41">
        <f t="shared" si="44"/>
        <v>17</v>
      </c>
      <c r="AL88" s="41">
        <f t="shared" si="44"/>
        <v>2</v>
      </c>
      <c r="AM88" s="41">
        <f t="shared" si="44"/>
        <v>7</v>
      </c>
      <c r="AN88" s="41">
        <f t="shared" si="44"/>
        <v>0</v>
      </c>
      <c r="AO88" s="41">
        <f t="shared" si="44"/>
        <v>0</v>
      </c>
      <c r="AP88" s="41">
        <f t="shared" si="44"/>
        <v>1</v>
      </c>
      <c r="AQ88" s="41">
        <f t="shared" si="44"/>
        <v>0</v>
      </c>
      <c r="AR88" s="42">
        <f t="shared" si="44"/>
        <v>0</v>
      </c>
      <c r="AS88" s="43">
        <f t="shared" si="44"/>
        <v>521</v>
      </c>
      <c r="AT88" s="32"/>
      <c r="AU88" s="43">
        <f>SUM(AU84:AU87)</f>
        <v>791</v>
      </c>
    </row>
    <row r="89" spans="1:47" ht="15.75" customHeight="1">
      <c r="A89" s="22">
        <v>0.375</v>
      </c>
      <c r="B89" s="28">
        <v>0</v>
      </c>
      <c r="C89" s="29">
        <v>0</v>
      </c>
      <c r="D89" s="29">
        <v>40</v>
      </c>
      <c r="E89" s="29">
        <v>3</v>
      </c>
      <c r="F89" s="29">
        <v>7</v>
      </c>
      <c r="G89" s="29">
        <v>0</v>
      </c>
      <c r="H89" s="29">
        <v>0</v>
      </c>
      <c r="I89" s="29">
        <v>1</v>
      </c>
      <c r="J89" s="29">
        <v>0</v>
      </c>
      <c r="K89" s="29">
        <v>0</v>
      </c>
      <c r="L89" s="29">
        <v>0</v>
      </c>
      <c r="M89" s="29">
        <v>0</v>
      </c>
      <c r="N89" s="30">
        <v>0</v>
      </c>
      <c r="O89" s="31">
        <f>SUM(B89:N89)</f>
        <v>51</v>
      </c>
      <c r="P89" s="32"/>
      <c r="Q89" s="28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29">
        <v>0</v>
      </c>
      <c r="AB89" s="29">
        <v>0</v>
      </c>
      <c r="AC89" s="30">
        <v>0</v>
      </c>
      <c r="AD89" s="31">
        <f>SUM(Q89:AC89)</f>
        <v>0</v>
      </c>
      <c r="AE89" s="32"/>
      <c r="AF89" s="28">
        <v>6</v>
      </c>
      <c r="AG89" s="29">
        <v>2</v>
      </c>
      <c r="AH89" s="29">
        <v>84</v>
      </c>
      <c r="AI89" s="29">
        <v>6</v>
      </c>
      <c r="AJ89" s="29">
        <v>18</v>
      </c>
      <c r="AK89" s="29">
        <v>5</v>
      </c>
      <c r="AL89" s="29">
        <v>3</v>
      </c>
      <c r="AM89" s="29">
        <v>3</v>
      </c>
      <c r="AN89" s="29">
        <v>0</v>
      </c>
      <c r="AO89" s="29">
        <v>0</v>
      </c>
      <c r="AP89" s="29">
        <v>0</v>
      </c>
      <c r="AQ89" s="29">
        <v>0</v>
      </c>
      <c r="AR89" s="30">
        <v>0</v>
      </c>
      <c r="AS89" s="31">
        <f>SUM(AF89:AR89)</f>
        <v>127</v>
      </c>
      <c r="AT89" s="32"/>
      <c r="AU89" s="31">
        <f>SUM(O89+AD89+AS89)</f>
        <v>178</v>
      </c>
    </row>
    <row r="90" spans="1:47" ht="15.75" customHeight="1">
      <c r="A90" s="23">
        <v>0.38541666666666702</v>
      </c>
      <c r="B90" s="33">
        <v>0</v>
      </c>
      <c r="C90" s="32">
        <v>0</v>
      </c>
      <c r="D90" s="32">
        <v>51</v>
      </c>
      <c r="E90" s="32">
        <v>0</v>
      </c>
      <c r="F90" s="32">
        <v>4</v>
      </c>
      <c r="G90" s="32">
        <v>0</v>
      </c>
      <c r="H90" s="32">
        <v>0</v>
      </c>
      <c r="I90" s="32">
        <v>0</v>
      </c>
      <c r="J90" s="32">
        <v>0</v>
      </c>
      <c r="K90" s="32">
        <v>0</v>
      </c>
      <c r="L90" s="32">
        <v>0</v>
      </c>
      <c r="M90" s="32">
        <v>0</v>
      </c>
      <c r="N90" s="34">
        <v>0</v>
      </c>
      <c r="O90" s="35">
        <f>SUM(B90:N90)</f>
        <v>55</v>
      </c>
      <c r="P90" s="32"/>
      <c r="Q90" s="33">
        <v>0</v>
      </c>
      <c r="R90" s="32">
        <v>0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2">
        <v>0</v>
      </c>
      <c r="Y90" s="32">
        <v>0</v>
      </c>
      <c r="Z90" s="32">
        <v>0</v>
      </c>
      <c r="AA90" s="32">
        <v>0</v>
      </c>
      <c r="AB90" s="32">
        <v>0</v>
      </c>
      <c r="AC90" s="34">
        <v>0</v>
      </c>
      <c r="AD90" s="35">
        <f>SUM(Q90:AC90)</f>
        <v>0</v>
      </c>
      <c r="AE90" s="32"/>
      <c r="AF90" s="33">
        <v>4</v>
      </c>
      <c r="AG90" s="32">
        <v>1</v>
      </c>
      <c r="AH90" s="32">
        <v>74</v>
      </c>
      <c r="AI90" s="32">
        <v>2</v>
      </c>
      <c r="AJ90" s="32">
        <v>12</v>
      </c>
      <c r="AK90" s="32">
        <v>3</v>
      </c>
      <c r="AL90" s="32">
        <v>0</v>
      </c>
      <c r="AM90" s="32">
        <v>5</v>
      </c>
      <c r="AN90" s="32">
        <v>1</v>
      </c>
      <c r="AO90" s="32">
        <v>0</v>
      </c>
      <c r="AP90" s="32">
        <v>0</v>
      </c>
      <c r="AQ90" s="32">
        <v>0</v>
      </c>
      <c r="AR90" s="34">
        <v>0</v>
      </c>
      <c r="AS90" s="35">
        <f>SUM(AF90:AR90)</f>
        <v>102</v>
      </c>
      <c r="AT90" s="32"/>
      <c r="AU90" s="35">
        <f>SUM(O90+AD90+AS90)</f>
        <v>157</v>
      </c>
    </row>
    <row r="91" spans="1:47" ht="15.75" customHeight="1">
      <c r="A91" s="23">
        <v>0.39583333333333298</v>
      </c>
      <c r="B91" s="33">
        <v>0</v>
      </c>
      <c r="C91" s="32">
        <v>0</v>
      </c>
      <c r="D91" s="32">
        <v>43</v>
      </c>
      <c r="E91" s="32">
        <v>0</v>
      </c>
      <c r="F91" s="32">
        <v>8</v>
      </c>
      <c r="G91" s="32">
        <v>0</v>
      </c>
      <c r="H91" s="32">
        <v>1</v>
      </c>
      <c r="I91" s="32">
        <v>0</v>
      </c>
      <c r="J91" s="32">
        <v>0</v>
      </c>
      <c r="K91" s="32">
        <v>0</v>
      </c>
      <c r="L91" s="32">
        <v>0</v>
      </c>
      <c r="M91" s="32">
        <v>0</v>
      </c>
      <c r="N91" s="34">
        <v>0</v>
      </c>
      <c r="O91" s="35">
        <f>SUM(B91:N91)</f>
        <v>52</v>
      </c>
      <c r="P91" s="32"/>
      <c r="Q91" s="33">
        <v>0</v>
      </c>
      <c r="R91" s="32">
        <v>0</v>
      </c>
      <c r="S91" s="32">
        <v>0</v>
      </c>
      <c r="T91" s="32">
        <v>0</v>
      </c>
      <c r="U91" s="32">
        <v>0</v>
      </c>
      <c r="V91" s="32">
        <v>0</v>
      </c>
      <c r="W91" s="32">
        <v>0</v>
      </c>
      <c r="X91" s="32">
        <v>0</v>
      </c>
      <c r="Y91" s="32">
        <v>0</v>
      </c>
      <c r="Z91" s="32">
        <v>0</v>
      </c>
      <c r="AA91" s="32">
        <v>0</v>
      </c>
      <c r="AB91" s="32">
        <v>0</v>
      </c>
      <c r="AC91" s="34">
        <v>0</v>
      </c>
      <c r="AD91" s="35">
        <f>SUM(Q91:AC91)</f>
        <v>0</v>
      </c>
      <c r="AE91" s="32"/>
      <c r="AF91" s="33">
        <v>4</v>
      </c>
      <c r="AG91" s="32">
        <v>1</v>
      </c>
      <c r="AH91" s="32">
        <v>62</v>
      </c>
      <c r="AI91" s="32">
        <v>6</v>
      </c>
      <c r="AJ91" s="32">
        <v>15</v>
      </c>
      <c r="AK91" s="32">
        <v>6</v>
      </c>
      <c r="AL91" s="32">
        <v>1</v>
      </c>
      <c r="AM91" s="32">
        <v>3</v>
      </c>
      <c r="AN91" s="32">
        <v>0</v>
      </c>
      <c r="AO91" s="32">
        <v>0</v>
      </c>
      <c r="AP91" s="32">
        <v>0</v>
      </c>
      <c r="AQ91" s="32">
        <v>0</v>
      </c>
      <c r="AR91" s="34">
        <v>0</v>
      </c>
      <c r="AS91" s="35">
        <f>SUM(AF91:AR91)</f>
        <v>98</v>
      </c>
      <c r="AT91" s="32"/>
      <c r="AU91" s="35">
        <f>SUM(O91+AD91+AS91)</f>
        <v>150</v>
      </c>
    </row>
    <row r="92" spans="1:47" ht="15.75" customHeight="1">
      <c r="A92" s="24">
        <v>0.40625</v>
      </c>
      <c r="B92" s="36">
        <v>3</v>
      </c>
      <c r="C92" s="37">
        <v>1</v>
      </c>
      <c r="D92" s="37">
        <v>48</v>
      </c>
      <c r="E92" s="37">
        <v>3</v>
      </c>
      <c r="F92" s="37">
        <v>6</v>
      </c>
      <c r="G92" s="37">
        <v>0</v>
      </c>
      <c r="H92" s="37">
        <v>0</v>
      </c>
      <c r="I92" s="37">
        <v>0</v>
      </c>
      <c r="J92" s="37">
        <v>0</v>
      </c>
      <c r="K92" s="37">
        <v>0</v>
      </c>
      <c r="L92" s="37">
        <v>0</v>
      </c>
      <c r="M92" s="37">
        <v>0</v>
      </c>
      <c r="N92" s="38">
        <v>0</v>
      </c>
      <c r="O92" s="39">
        <f>SUM(B92:N92)</f>
        <v>61</v>
      </c>
      <c r="P92" s="32"/>
      <c r="Q92" s="36">
        <v>0</v>
      </c>
      <c r="R92" s="37">
        <v>0</v>
      </c>
      <c r="S92" s="37">
        <v>0</v>
      </c>
      <c r="T92" s="37">
        <v>0</v>
      </c>
      <c r="U92" s="37">
        <v>0</v>
      </c>
      <c r="V92" s="37">
        <v>0</v>
      </c>
      <c r="W92" s="37">
        <v>0</v>
      </c>
      <c r="X92" s="37">
        <v>0</v>
      </c>
      <c r="Y92" s="37">
        <v>0</v>
      </c>
      <c r="Z92" s="37">
        <v>0</v>
      </c>
      <c r="AA92" s="37">
        <v>0</v>
      </c>
      <c r="AB92" s="37">
        <v>0</v>
      </c>
      <c r="AC92" s="38">
        <v>0</v>
      </c>
      <c r="AD92" s="39">
        <f>SUM(Q92:AC92)</f>
        <v>0</v>
      </c>
      <c r="AE92" s="32"/>
      <c r="AF92" s="36">
        <v>4</v>
      </c>
      <c r="AG92" s="37">
        <v>1</v>
      </c>
      <c r="AH92" s="37">
        <v>67</v>
      </c>
      <c r="AI92" s="37">
        <v>11</v>
      </c>
      <c r="AJ92" s="37">
        <v>17</v>
      </c>
      <c r="AK92" s="37">
        <v>4</v>
      </c>
      <c r="AL92" s="37">
        <v>2</v>
      </c>
      <c r="AM92" s="37">
        <v>1</v>
      </c>
      <c r="AN92" s="37">
        <v>0</v>
      </c>
      <c r="AO92" s="37">
        <v>0</v>
      </c>
      <c r="AP92" s="37">
        <v>0</v>
      </c>
      <c r="AQ92" s="37">
        <v>0</v>
      </c>
      <c r="AR92" s="38">
        <v>0</v>
      </c>
      <c r="AS92" s="39">
        <f>SUM(AF92:AR92)</f>
        <v>107</v>
      </c>
      <c r="AT92" s="32"/>
      <c r="AU92" s="39">
        <f>SUM(O92+AD92+AS92)</f>
        <v>168</v>
      </c>
    </row>
    <row r="93" spans="1:47" ht="15.75" customHeight="1">
      <c r="A93" s="25" t="s">
        <v>21</v>
      </c>
      <c r="B93" s="40">
        <f t="shared" ref="B93:O93" si="45">SUM(B89:B92)</f>
        <v>3</v>
      </c>
      <c r="C93" s="41">
        <f t="shared" si="45"/>
        <v>1</v>
      </c>
      <c r="D93" s="41">
        <f t="shared" si="45"/>
        <v>182</v>
      </c>
      <c r="E93" s="41">
        <f t="shared" si="45"/>
        <v>6</v>
      </c>
      <c r="F93" s="41">
        <f t="shared" si="45"/>
        <v>25</v>
      </c>
      <c r="G93" s="41">
        <f t="shared" si="45"/>
        <v>0</v>
      </c>
      <c r="H93" s="41">
        <f t="shared" si="45"/>
        <v>1</v>
      </c>
      <c r="I93" s="41">
        <f t="shared" si="45"/>
        <v>1</v>
      </c>
      <c r="J93" s="41">
        <f t="shared" si="45"/>
        <v>0</v>
      </c>
      <c r="K93" s="41">
        <f t="shared" si="45"/>
        <v>0</v>
      </c>
      <c r="L93" s="41">
        <f t="shared" si="45"/>
        <v>0</v>
      </c>
      <c r="M93" s="41">
        <f t="shared" si="45"/>
        <v>0</v>
      </c>
      <c r="N93" s="42">
        <f t="shared" si="45"/>
        <v>0</v>
      </c>
      <c r="O93" s="43">
        <f t="shared" si="45"/>
        <v>219</v>
      </c>
      <c r="P93" s="32"/>
      <c r="Q93" s="40">
        <f t="shared" ref="Q93:AD93" si="46">SUM(Q89:Q92)</f>
        <v>0</v>
      </c>
      <c r="R93" s="41">
        <f t="shared" si="46"/>
        <v>0</v>
      </c>
      <c r="S93" s="41">
        <f t="shared" si="46"/>
        <v>0</v>
      </c>
      <c r="T93" s="41">
        <f t="shared" si="46"/>
        <v>0</v>
      </c>
      <c r="U93" s="41">
        <f t="shared" si="46"/>
        <v>0</v>
      </c>
      <c r="V93" s="41">
        <f t="shared" si="46"/>
        <v>0</v>
      </c>
      <c r="W93" s="41">
        <f t="shared" si="46"/>
        <v>0</v>
      </c>
      <c r="X93" s="41">
        <f t="shared" si="46"/>
        <v>0</v>
      </c>
      <c r="Y93" s="41">
        <f t="shared" si="46"/>
        <v>0</v>
      </c>
      <c r="Z93" s="41">
        <f t="shared" si="46"/>
        <v>0</v>
      </c>
      <c r="AA93" s="41">
        <f t="shared" si="46"/>
        <v>0</v>
      </c>
      <c r="AB93" s="41">
        <f t="shared" si="46"/>
        <v>0</v>
      </c>
      <c r="AC93" s="42">
        <f t="shared" si="46"/>
        <v>0</v>
      </c>
      <c r="AD93" s="43">
        <f t="shared" si="46"/>
        <v>0</v>
      </c>
      <c r="AE93" s="32"/>
      <c r="AF93" s="40">
        <f t="shared" ref="AF93:AS93" si="47">SUM(AF89:AF92)</f>
        <v>18</v>
      </c>
      <c r="AG93" s="41">
        <f t="shared" si="47"/>
        <v>5</v>
      </c>
      <c r="AH93" s="41">
        <f t="shared" si="47"/>
        <v>287</v>
      </c>
      <c r="AI93" s="41">
        <f t="shared" si="47"/>
        <v>25</v>
      </c>
      <c r="AJ93" s="41">
        <f t="shared" si="47"/>
        <v>62</v>
      </c>
      <c r="AK93" s="41">
        <f t="shared" si="47"/>
        <v>18</v>
      </c>
      <c r="AL93" s="41">
        <f t="shared" si="47"/>
        <v>6</v>
      </c>
      <c r="AM93" s="41">
        <f t="shared" si="47"/>
        <v>12</v>
      </c>
      <c r="AN93" s="41">
        <f t="shared" si="47"/>
        <v>1</v>
      </c>
      <c r="AO93" s="41">
        <f t="shared" si="47"/>
        <v>0</v>
      </c>
      <c r="AP93" s="41">
        <f t="shared" si="47"/>
        <v>0</v>
      </c>
      <c r="AQ93" s="41">
        <f t="shared" si="47"/>
        <v>0</v>
      </c>
      <c r="AR93" s="42">
        <f t="shared" si="47"/>
        <v>0</v>
      </c>
      <c r="AS93" s="43">
        <f t="shared" si="47"/>
        <v>434</v>
      </c>
      <c r="AT93" s="32"/>
      <c r="AU93" s="43">
        <f>SUM(AU89:AU92)</f>
        <v>653</v>
      </c>
    </row>
    <row r="94" spans="1:47" ht="15.75" customHeight="1">
      <c r="A94" s="22">
        <v>0.41666666666666702</v>
      </c>
      <c r="B94" s="28">
        <v>0</v>
      </c>
      <c r="C94" s="29">
        <v>1</v>
      </c>
      <c r="D94" s="29">
        <v>32</v>
      </c>
      <c r="E94" s="29">
        <v>1</v>
      </c>
      <c r="F94" s="29">
        <v>3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1</v>
      </c>
      <c r="M94" s="29">
        <v>0</v>
      </c>
      <c r="N94" s="30">
        <v>0</v>
      </c>
      <c r="O94" s="31">
        <f>SUM(B94:N94)</f>
        <v>38</v>
      </c>
      <c r="P94" s="32"/>
      <c r="Q94" s="28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29">
        <v>0</v>
      </c>
      <c r="AB94" s="29">
        <v>0</v>
      </c>
      <c r="AC94" s="30">
        <v>0</v>
      </c>
      <c r="AD94" s="31">
        <f>SUM(Q94:AC94)</f>
        <v>0</v>
      </c>
      <c r="AE94" s="32"/>
      <c r="AF94" s="28">
        <v>6</v>
      </c>
      <c r="AG94" s="29">
        <v>1</v>
      </c>
      <c r="AH94" s="29">
        <v>68</v>
      </c>
      <c r="AI94" s="29">
        <v>3</v>
      </c>
      <c r="AJ94" s="29">
        <v>14</v>
      </c>
      <c r="AK94" s="29">
        <v>3</v>
      </c>
      <c r="AL94" s="29">
        <v>1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30">
        <v>0</v>
      </c>
      <c r="AS94" s="31">
        <f>SUM(AF94:AR94)</f>
        <v>96</v>
      </c>
      <c r="AT94" s="32"/>
      <c r="AU94" s="31">
        <f>SUM(O94+AD94+AS94)</f>
        <v>134</v>
      </c>
    </row>
    <row r="95" spans="1:47" ht="15.75" customHeight="1">
      <c r="A95" s="23">
        <v>0.42708333333333298</v>
      </c>
      <c r="B95" s="33">
        <v>1</v>
      </c>
      <c r="C95" s="32">
        <v>0</v>
      </c>
      <c r="D95" s="32">
        <v>36</v>
      </c>
      <c r="E95" s="32">
        <v>1</v>
      </c>
      <c r="F95" s="32">
        <v>1</v>
      </c>
      <c r="G95" s="32">
        <v>0</v>
      </c>
      <c r="H95" s="32">
        <v>0</v>
      </c>
      <c r="I95" s="32">
        <v>1</v>
      </c>
      <c r="J95" s="32">
        <v>0</v>
      </c>
      <c r="K95" s="32">
        <v>0</v>
      </c>
      <c r="L95" s="32">
        <v>0</v>
      </c>
      <c r="M95" s="32">
        <v>0</v>
      </c>
      <c r="N95" s="34">
        <v>0</v>
      </c>
      <c r="O95" s="35">
        <f>SUM(B95:N95)</f>
        <v>40</v>
      </c>
      <c r="P95" s="32"/>
      <c r="Q95" s="33">
        <v>0</v>
      </c>
      <c r="R95" s="32">
        <v>0</v>
      </c>
      <c r="S95" s="32">
        <v>0</v>
      </c>
      <c r="T95" s="32">
        <v>0</v>
      </c>
      <c r="U95" s="32">
        <v>0</v>
      </c>
      <c r="V95" s="32">
        <v>0</v>
      </c>
      <c r="W95" s="32">
        <v>0</v>
      </c>
      <c r="X95" s="32">
        <v>0</v>
      </c>
      <c r="Y95" s="32">
        <v>0</v>
      </c>
      <c r="Z95" s="32">
        <v>0</v>
      </c>
      <c r="AA95" s="32">
        <v>0</v>
      </c>
      <c r="AB95" s="32">
        <v>0</v>
      </c>
      <c r="AC95" s="34">
        <v>0</v>
      </c>
      <c r="AD95" s="35">
        <f>SUM(Q95:AC95)</f>
        <v>0</v>
      </c>
      <c r="AE95" s="32"/>
      <c r="AF95" s="33">
        <v>3</v>
      </c>
      <c r="AG95" s="32">
        <v>1</v>
      </c>
      <c r="AH95" s="32">
        <v>68</v>
      </c>
      <c r="AI95" s="32">
        <v>3</v>
      </c>
      <c r="AJ95" s="32">
        <v>13</v>
      </c>
      <c r="AK95" s="32">
        <v>4</v>
      </c>
      <c r="AL95" s="32">
        <v>0</v>
      </c>
      <c r="AM95" s="32">
        <v>1</v>
      </c>
      <c r="AN95" s="32">
        <v>0</v>
      </c>
      <c r="AO95" s="32">
        <v>0</v>
      </c>
      <c r="AP95" s="32">
        <v>0</v>
      </c>
      <c r="AQ95" s="32">
        <v>0</v>
      </c>
      <c r="AR95" s="34">
        <v>0</v>
      </c>
      <c r="AS95" s="35">
        <f>SUM(AF95:AR95)</f>
        <v>93</v>
      </c>
      <c r="AT95" s="32"/>
      <c r="AU95" s="35">
        <f>SUM(O95+AD95+AS95)</f>
        <v>133</v>
      </c>
    </row>
    <row r="96" spans="1:47" ht="15.75" customHeight="1">
      <c r="A96" s="23">
        <v>0.4375</v>
      </c>
      <c r="B96" s="33">
        <v>0</v>
      </c>
      <c r="C96" s="32">
        <v>1</v>
      </c>
      <c r="D96" s="32">
        <v>39</v>
      </c>
      <c r="E96" s="32">
        <v>0</v>
      </c>
      <c r="F96" s="32">
        <v>4</v>
      </c>
      <c r="G96" s="32">
        <v>0</v>
      </c>
      <c r="H96" s="32">
        <v>0</v>
      </c>
      <c r="I96" s="32">
        <v>0</v>
      </c>
      <c r="J96" s="32">
        <v>0</v>
      </c>
      <c r="K96" s="32">
        <v>0</v>
      </c>
      <c r="L96" s="32">
        <v>0</v>
      </c>
      <c r="M96" s="32">
        <v>0</v>
      </c>
      <c r="N96" s="34">
        <v>0</v>
      </c>
      <c r="O96" s="35">
        <f>SUM(B96:N96)</f>
        <v>44</v>
      </c>
      <c r="P96" s="32"/>
      <c r="Q96" s="33">
        <v>0</v>
      </c>
      <c r="R96" s="32">
        <v>0</v>
      </c>
      <c r="S96" s="32">
        <v>0</v>
      </c>
      <c r="T96" s="32">
        <v>0</v>
      </c>
      <c r="U96" s="32">
        <v>0</v>
      </c>
      <c r="V96" s="32">
        <v>0</v>
      </c>
      <c r="W96" s="32">
        <v>0</v>
      </c>
      <c r="X96" s="32">
        <v>0</v>
      </c>
      <c r="Y96" s="32">
        <v>0</v>
      </c>
      <c r="Z96" s="32">
        <v>0</v>
      </c>
      <c r="AA96" s="32">
        <v>0</v>
      </c>
      <c r="AB96" s="32">
        <v>0</v>
      </c>
      <c r="AC96" s="34">
        <v>0</v>
      </c>
      <c r="AD96" s="35">
        <f>SUM(Q96:AC96)</f>
        <v>0</v>
      </c>
      <c r="AE96" s="32"/>
      <c r="AF96" s="33">
        <v>0</v>
      </c>
      <c r="AG96" s="32">
        <v>0</v>
      </c>
      <c r="AH96" s="32">
        <v>47</v>
      </c>
      <c r="AI96" s="32">
        <v>3</v>
      </c>
      <c r="AJ96" s="32">
        <v>12</v>
      </c>
      <c r="AK96" s="32">
        <v>6</v>
      </c>
      <c r="AL96" s="32">
        <v>0</v>
      </c>
      <c r="AM96" s="32">
        <v>2</v>
      </c>
      <c r="AN96" s="32">
        <v>1</v>
      </c>
      <c r="AO96" s="32">
        <v>0</v>
      </c>
      <c r="AP96" s="32">
        <v>0</v>
      </c>
      <c r="AQ96" s="32">
        <v>0</v>
      </c>
      <c r="AR96" s="34">
        <v>0</v>
      </c>
      <c r="AS96" s="35">
        <f>SUM(AF96:AR96)</f>
        <v>71</v>
      </c>
      <c r="AT96" s="32"/>
      <c r="AU96" s="35">
        <f>SUM(O96+AD96+AS96)</f>
        <v>115</v>
      </c>
    </row>
    <row r="97" spans="1:47" ht="15.75" customHeight="1">
      <c r="A97" s="24">
        <v>0.44791666666666702</v>
      </c>
      <c r="B97" s="36">
        <v>1</v>
      </c>
      <c r="C97" s="37">
        <v>1</v>
      </c>
      <c r="D97" s="37">
        <v>39</v>
      </c>
      <c r="E97" s="37">
        <v>2</v>
      </c>
      <c r="F97" s="37">
        <v>7</v>
      </c>
      <c r="G97" s="37">
        <v>0</v>
      </c>
      <c r="H97" s="37">
        <v>0</v>
      </c>
      <c r="I97" s="37">
        <v>0</v>
      </c>
      <c r="J97" s="37">
        <v>0</v>
      </c>
      <c r="K97" s="37">
        <v>0</v>
      </c>
      <c r="L97" s="37">
        <v>0</v>
      </c>
      <c r="M97" s="37">
        <v>0</v>
      </c>
      <c r="N97" s="38">
        <v>0</v>
      </c>
      <c r="O97" s="39">
        <f>SUM(B97:N97)</f>
        <v>50</v>
      </c>
      <c r="P97" s="32"/>
      <c r="Q97" s="36">
        <v>0</v>
      </c>
      <c r="R97" s="37">
        <v>0</v>
      </c>
      <c r="S97" s="37">
        <v>0</v>
      </c>
      <c r="T97" s="37">
        <v>0</v>
      </c>
      <c r="U97" s="37">
        <v>0</v>
      </c>
      <c r="V97" s="37">
        <v>0</v>
      </c>
      <c r="W97" s="37">
        <v>0</v>
      </c>
      <c r="X97" s="37">
        <v>0</v>
      </c>
      <c r="Y97" s="37">
        <v>0</v>
      </c>
      <c r="Z97" s="37">
        <v>0</v>
      </c>
      <c r="AA97" s="37">
        <v>0</v>
      </c>
      <c r="AB97" s="37">
        <v>0</v>
      </c>
      <c r="AC97" s="38">
        <v>0</v>
      </c>
      <c r="AD97" s="39">
        <f>SUM(Q97:AC97)</f>
        <v>0</v>
      </c>
      <c r="AE97" s="32"/>
      <c r="AF97" s="36">
        <v>2</v>
      </c>
      <c r="AG97" s="37">
        <v>1</v>
      </c>
      <c r="AH97" s="37">
        <v>83</v>
      </c>
      <c r="AI97" s="37">
        <v>3</v>
      </c>
      <c r="AJ97" s="37">
        <v>14</v>
      </c>
      <c r="AK97" s="37">
        <v>4</v>
      </c>
      <c r="AL97" s="37">
        <v>0</v>
      </c>
      <c r="AM97" s="37">
        <v>2</v>
      </c>
      <c r="AN97" s="37">
        <v>0</v>
      </c>
      <c r="AO97" s="37">
        <v>0</v>
      </c>
      <c r="AP97" s="37">
        <v>0</v>
      </c>
      <c r="AQ97" s="37">
        <v>0</v>
      </c>
      <c r="AR97" s="38">
        <v>0</v>
      </c>
      <c r="AS97" s="39">
        <f>SUM(AF97:AR97)</f>
        <v>109</v>
      </c>
      <c r="AT97" s="32"/>
      <c r="AU97" s="39">
        <f>SUM(O97+AD97+AS97)</f>
        <v>159</v>
      </c>
    </row>
    <row r="98" spans="1:47" ht="15.75" customHeight="1">
      <c r="A98" s="25" t="s">
        <v>21</v>
      </c>
      <c r="B98" s="40">
        <f t="shared" ref="B98:O98" si="48">SUM(B94:B97)</f>
        <v>2</v>
      </c>
      <c r="C98" s="41">
        <f t="shared" si="48"/>
        <v>3</v>
      </c>
      <c r="D98" s="41">
        <f t="shared" si="48"/>
        <v>146</v>
      </c>
      <c r="E98" s="41">
        <f t="shared" si="48"/>
        <v>4</v>
      </c>
      <c r="F98" s="41">
        <f t="shared" si="48"/>
        <v>15</v>
      </c>
      <c r="G98" s="41">
        <f t="shared" si="48"/>
        <v>0</v>
      </c>
      <c r="H98" s="41">
        <f t="shared" si="48"/>
        <v>0</v>
      </c>
      <c r="I98" s="41">
        <f t="shared" si="48"/>
        <v>1</v>
      </c>
      <c r="J98" s="41">
        <f t="shared" si="48"/>
        <v>0</v>
      </c>
      <c r="K98" s="41">
        <f t="shared" si="48"/>
        <v>0</v>
      </c>
      <c r="L98" s="41">
        <f t="shared" si="48"/>
        <v>1</v>
      </c>
      <c r="M98" s="41">
        <f t="shared" si="48"/>
        <v>0</v>
      </c>
      <c r="N98" s="42">
        <f t="shared" si="48"/>
        <v>0</v>
      </c>
      <c r="O98" s="43">
        <f t="shared" si="48"/>
        <v>172</v>
      </c>
      <c r="P98" s="32"/>
      <c r="Q98" s="40">
        <f t="shared" ref="Q98:AD98" si="49">SUM(Q94:Q97)</f>
        <v>0</v>
      </c>
      <c r="R98" s="41">
        <f t="shared" si="49"/>
        <v>0</v>
      </c>
      <c r="S98" s="41">
        <f t="shared" si="49"/>
        <v>0</v>
      </c>
      <c r="T98" s="41">
        <f t="shared" si="49"/>
        <v>0</v>
      </c>
      <c r="U98" s="41">
        <f t="shared" si="49"/>
        <v>0</v>
      </c>
      <c r="V98" s="41">
        <f t="shared" si="49"/>
        <v>0</v>
      </c>
      <c r="W98" s="41">
        <f t="shared" si="49"/>
        <v>0</v>
      </c>
      <c r="X98" s="41">
        <f t="shared" si="49"/>
        <v>0</v>
      </c>
      <c r="Y98" s="41">
        <f t="shared" si="49"/>
        <v>0</v>
      </c>
      <c r="Z98" s="41">
        <f t="shared" si="49"/>
        <v>0</v>
      </c>
      <c r="AA98" s="41">
        <f t="shared" si="49"/>
        <v>0</v>
      </c>
      <c r="AB98" s="41">
        <f t="shared" si="49"/>
        <v>0</v>
      </c>
      <c r="AC98" s="42">
        <f t="shared" si="49"/>
        <v>0</v>
      </c>
      <c r="AD98" s="43">
        <f t="shared" si="49"/>
        <v>0</v>
      </c>
      <c r="AE98" s="32"/>
      <c r="AF98" s="40">
        <f t="shared" ref="AF98:AS98" si="50">SUM(AF94:AF97)</f>
        <v>11</v>
      </c>
      <c r="AG98" s="41">
        <f t="shared" si="50"/>
        <v>3</v>
      </c>
      <c r="AH98" s="41">
        <f t="shared" si="50"/>
        <v>266</v>
      </c>
      <c r="AI98" s="41">
        <f t="shared" si="50"/>
        <v>12</v>
      </c>
      <c r="AJ98" s="41">
        <f t="shared" si="50"/>
        <v>53</v>
      </c>
      <c r="AK98" s="41">
        <f t="shared" si="50"/>
        <v>17</v>
      </c>
      <c r="AL98" s="41">
        <f t="shared" si="50"/>
        <v>1</v>
      </c>
      <c r="AM98" s="41">
        <f t="shared" si="50"/>
        <v>5</v>
      </c>
      <c r="AN98" s="41">
        <f t="shared" si="50"/>
        <v>1</v>
      </c>
      <c r="AO98" s="41">
        <f t="shared" si="50"/>
        <v>0</v>
      </c>
      <c r="AP98" s="41">
        <f t="shared" si="50"/>
        <v>0</v>
      </c>
      <c r="AQ98" s="41">
        <f t="shared" si="50"/>
        <v>0</v>
      </c>
      <c r="AR98" s="42">
        <f t="shared" si="50"/>
        <v>0</v>
      </c>
      <c r="AS98" s="43">
        <f t="shared" si="50"/>
        <v>369</v>
      </c>
      <c r="AT98" s="32"/>
      <c r="AU98" s="43">
        <f>SUM(AU94:AU97)</f>
        <v>541</v>
      </c>
    </row>
    <row r="99" spans="1:47" ht="15.75" customHeight="1">
      <c r="A99" s="22">
        <v>0.45833333333333298</v>
      </c>
      <c r="B99" s="28">
        <v>1</v>
      </c>
      <c r="C99" s="29">
        <v>0</v>
      </c>
      <c r="D99" s="29">
        <v>34</v>
      </c>
      <c r="E99" s="29">
        <v>2</v>
      </c>
      <c r="F99" s="29">
        <v>8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30">
        <v>0</v>
      </c>
      <c r="O99" s="31">
        <f>SUM(B99:N99)</f>
        <v>45</v>
      </c>
      <c r="P99" s="32"/>
      <c r="Q99" s="28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30">
        <v>0</v>
      </c>
      <c r="AD99" s="31">
        <f>SUM(Q99:AC99)</f>
        <v>0</v>
      </c>
      <c r="AE99" s="32"/>
      <c r="AF99" s="28">
        <v>1</v>
      </c>
      <c r="AG99" s="29">
        <v>0</v>
      </c>
      <c r="AH99" s="29">
        <v>53</v>
      </c>
      <c r="AI99" s="29">
        <v>5</v>
      </c>
      <c r="AJ99" s="29">
        <v>9</v>
      </c>
      <c r="AK99" s="29">
        <v>4</v>
      </c>
      <c r="AL99" s="29">
        <v>0</v>
      </c>
      <c r="AM99" s="29">
        <v>2</v>
      </c>
      <c r="AN99" s="29">
        <v>0</v>
      </c>
      <c r="AO99" s="29">
        <v>0</v>
      </c>
      <c r="AP99" s="29">
        <v>0</v>
      </c>
      <c r="AQ99" s="29">
        <v>0</v>
      </c>
      <c r="AR99" s="30">
        <v>0</v>
      </c>
      <c r="AS99" s="31">
        <f>SUM(AF99:AR99)</f>
        <v>74</v>
      </c>
      <c r="AT99" s="32"/>
      <c r="AU99" s="31">
        <f>SUM(O99+AD99+AS99)</f>
        <v>119</v>
      </c>
    </row>
    <row r="100" spans="1:47" ht="15.75" customHeight="1">
      <c r="A100" s="23">
        <v>0.46875</v>
      </c>
      <c r="B100" s="33">
        <v>1</v>
      </c>
      <c r="C100" s="32">
        <v>0</v>
      </c>
      <c r="D100" s="32">
        <v>43</v>
      </c>
      <c r="E100" s="32">
        <v>1</v>
      </c>
      <c r="F100" s="32">
        <v>7</v>
      </c>
      <c r="G100" s="32">
        <v>0</v>
      </c>
      <c r="H100" s="32">
        <v>0</v>
      </c>
      <c r="I100" s="32">
        <v>0</v>
      </c>
      <c r="J100" s="32">
        <v>0</v>
      </c>
      <c r="K100" s="32">
        <v>0</v>
      </c>
      <c r="L100" s="32">
        <v>0</v>
      </c>
      <c r="M100" s="32">
        <v>0</v>
      </c>
      <c r="N100" s="34">
        <v>0</v>
      </c>
      <c r="O100" s="35">
        <f>SUM(B100:N100)</f>
        <v>52</v>
      </c>
      <c r="P100" s="32"/>
      <c r="Q100" s="33">
        <v>0</v>
      </c>
      <c r="R100" s="32">
        <v>0</v>
      </c>
      <c r="S100" s="32">
        <v>0</v>
      </c>
      <c r="T100" s="32">
        <v>0</v>
      </c>
      <c r="U100" s="32">
        <v>0</v>
      </c>
      <c r="V100" s="32">
        <v>0</v>
      </c>
      <c r="W100" s="32">
        <v>0</v>
      </c>
      <c r="X100" s="32">
        <v>0</v>
      </c>
      <c r="Y100" s="32">
        <v>0</v>
      </c>
      <c r="Z100" s="32">
        <v>0</v>
      </c>
      <c r="AA100" s="32">
        <v>0</v>
      </c>
      <c r="AB100" s="32">
        <v>0</v>
      </c>
      <c r="AC100" s="34">
        <v>0</v>
      </c>
      <c r="AD100" s="35">
        <f>SUM(Q100:AC100)</f>
        <v>0</v>
      </c>
      <c r="AE100" s="32"/>
      <c r="AF100" s="33">
        <v>3</v>
      </c>
      <c r="AG100" s="32">
        <v>0</v>
      </c>
      <c r="AH100" s="32">
        <v>54</v>
      </c>
      <c r="AI100" s="32">
        <v>2</v>
      </c>
      <c r="AJ100" s="32">
        <v>12</v>
      </c>
      <c r="AK100" s="32">
        <v>3</v>
      </c>
      <c r="AL100" s="32">
        <v>0</v>
      </c>
      <c r="AM100" s="32">
        <v>1</v>
      </c>
      <c r="AN100" s="32">
        <v>2</v>
      </c>
      <c r="AO100" s="32">
        <v>1</v>
      </c>
      <c r="AP100" s="32">
        <v>0</v>
      </c>
      <c r="AQ100" s="32">
        <v>0</v>
      </c>
      <c r="AR100" s="34">
        <v>0</v>
      </c>
      <c r="AS100" s="35">
        <f>SUM(AF100:AR100)</f>
        <v>78</v>
      </c>
      <c r="AT100" s="32"/>
      <c r="AU100" s="35">
        <f>SUM(O100+AD100+AS100)</f>
        <v>130</v>
      </c>
    </row>
    <row r="101" spans="1:47" ht="15.75" customHeight="1">
      <c r="A101" s="23">
        <v>0.47916666666666702</v>
      </c>
      <c r="B101" s="33">
        <v>0</v>
      </c>
      <c r="C101" s="32">
        <v>0</v>
      </c>
      <c r="D101" s="32">
        <v>37</v>
      </c>
      <c r="E101" s="32">
        <v>1</v>
      </c>
      <c r="F101" s="32">
        <v>4</v>
      </c>
      <c r="G101" s="32">
        <v>0</v>
      </c>
      <c r="H101" s="32">
        <v>0</v>
      </c>
      <c r="I101" s="32">
        <v>0</v>
      </c>
      <c r="J101" s="32">
        <v>0</v>
      </c>
      <c r="K101" s="32">
        <v>0</v>
      </c>
      <c r="L101" s="32">
        <v>0</v>
      </c>
      <c r="M101" s="32">
        <v>0</v>
      </c>
      <c r="N101" s="34">
        <v>0</v>
      </c>
      <c r="O101" s="35">
        <f>SUM(B101:N101)</f>
        <v>42</v>
      </c>
      <c r="P101" s="32"/>
      <c r="Q101" s="33">
        <v>0</v>
      </c>
      <c r="R101" s="32">
        <v>0</v>
      </c>
      <c r="S101" s="32">
        <v>0</v>
      </c>
      <c r="T101" s="32">
        <v>0</v>
      </c>
      <c r="U101" s="32">
        <v>0</v>
      </c>
      <c r="V101" s="32">
        <v>0</v>
      </c>
      <c r="W101" s="32">
        <v>0</v>
      </c>
      <c r="X101" s="32">
        <v>0</v>
      </c>
      <c r="Y101" s="32">
        <v>0</v>
      </c>
      <c r="Z101" s="32">
        <v>0</v>
      </c>
      <c r="AA101" s="32">
        <v>0</v>
      </c>
      <c r="AB101" s="32">
        <v>0</v>
      </c>
      <c r="AC101" s="34">
        <v>0</v>
      </c>
      <c r="AD101" s="35">
        <f>SUM(Q101:AC101)</f>
        <v>0</v>
      </c>
      <c r="AE101" s="32"/>
      <c r="AF101" s="33">
        <v>3</v>
      </c>
      <c r="AG101" s="32">
        <v>0</v>
      </c>
      <c r="AH101" s="32">
        <v>55</v>
      </c>
      <c r="AI101" s="32">
        <v>6</v>
      </c>
      <c r="AJ101" s="32">
        <v>11</v>
      </c>
      <c r="AK101" s="32">
        <v>5</v>
      </c>
      <c r="AL101" s="32">
        <v>1</v>
      </c>
      <c r="AM101" s="32">
        <v>2</v>
      </c>
      <c r="AN101" s="32">
        <v>2</v>
      </c>
      <c r="AO101" s="32">
        <v>0</v>
      </c>
      <c r="AP101" s="32">
        <v>0</v>
      </c>
      <c r="AQ101" s="32">
        <v>0</v>
      </c>
      <c r="AR101" s="34">
        <v>0</v>
      </c>
      <c r="AS101" s="35">
        <f>SUM(AF101:AR101)</f>
        <v>85</v>
      </c>
      <c r="AT101" s="32"/>
      <c r="AU101" s="35">
        <f>SUM(O101+AD101+AS101)</f>
        <v>127</v>
      </c>
    </row>
    <row r="102" spans="1:47" ht="15.75" customHeight="1">
      <c r="A102" s="24">
        <v>0.48958333333333298</v>
      </c>
      <c r="B102" s="36">
        <v>0</v>
      </c>
      <c r="C102" s="37">
        <v>1</v>
      </c>
      <c r="D102" s="37">
        <v>29</v>
      </c>
      <c r="E102" s="37">
        <v>0</v>
      </c>
      <c r="F102" s="37">
        <v>7</v>
      </c>
      <c r="G102" s="37">
        <v>0</v>
      </c>
      <c r="H102" s="37">
        <v>0</v>
      </c>
      <c r="I102" s="37">
        <v>0</v>
      </c>
      <c r="J102" s="37">
        <v>0</v>
      </c>
      <c r="K102" s="37">
        <v>0</v>
      </c>
      <c r="L102" s="37">
        <v>0</v>
      </c>
      <c r="M102" s="37">
        <v>0</v>
      </c>
      <c r="N102" s="38">
        <v>0</v>
      </c>
      <c r="O102" s="39">
        <f>SUM(B102:N102)</f>
        <v>37</v>
      </c>
      <c r="P102" s="32"/>
      <c r="Q102" s="36">
        <v>0</v>
      </c>
      <c r="R102" s="37">
        <v>0</v>
      </c>
      <c r="S102" s="37">
        <v>0</v>
      </c>
      <c r="T102" s="37">
        <v>0</v>
      </c>
      <c r="U102" s="37">
        <v>0</v>
      </c>
      <c r="V102" s="37">
        <v>0</v>
      </c>
      <c r="W102" s="37">
        <v>0</v>
      </c>
      <c r="X102" s="37">
        <v>0</v>
      </c>
      <c r="Y102" s="37">
        <v>0</v>
      </c>
      <c r="Z102" s="37">
        <v>0</v>
      </c>
      <c r="AA102" s="37">
        <v>0</v>
      </c>
      <c r="AB102" s="37">
        <v>0</v>
      </c>
      <c r="AC102" s="38">
        <v>0</v>
      </c>
      <c r="AD102" s="39">
        <f>SUM(Q102:AC102)</f>
        <v>0</v>
      </c>
      <c r="AE102" s="32"/>
      <c r="AF102" s="36">
        <v>3</v>
      </c>
      <c r="AG102" s="37">
        <v>0</v>
      </c>
      <c r="AH102" s="37">
        <v>51</v>
      </c>
      <c r="AI102" s="37">
        <v>3</v>
      </c>
      <c r="AJ102" s="37">
        <v>11</v>
      </c>
      <c r="AK102" s="37">
        <v>4</v>
      </c>
      <c r="AL102" s="37">
        <v>0</v>
      </c>
      <c r="AM102" s="37">
        <v>0</v>
      </c>
      <c r="AN102" s="37">
        <v>0</v>
      </c>
      <c r="AO102" s="37">
        <v>0</v>
      </c>
      <c r="AP102" s="37">
        <v>0</v>
      </c>
      <c r="AQ102" s="37">
        <v>0</v>
      </c>
      <c r="AR102" s="38">
        <v>0</v>
      </c>
      <c r="AS102" s="39">
        <f>SUM(AF102:AR102)</f>
        <v>72</v>
      </c>
      <c r="AT102" s="32"/>
      <c r="AU102" s="39">
        <f>SUM(O102+AD102+AS102)</f>
        <v>109</v>
      </c>
    </row>
    <row r="103" spans="1:47" ht="15.75" customHeight="1">
      <c r="A103" s="25" t="s">
        <v>21</v>
      </c>
      <c r="B103" s="40">
        <f t="shared" ref="B103:O103" si="51">SUM(B99:B102)</f>
        <v>2</v>
      </c>
      <c r="C103" s="41">
        <f t="shared" si="51"/>
        <v>1</v>
      </c>
      <c r="D103" s="41">
        <f t="shared" si="51"/>
        <v>143</v>
      </c>
      <c r="E103" s="41">
        <f t="shared" si="51"/>
        <v>4</v>
      </c>
      <c r="F103" s="41">
        <f t="shared" si="51"/>
        <v>26</v>
      </c>
      <c r="G103" s="41">
        <f t="shared" si="51"/>
        <v>0</v>
      </c>
      <c r="H103" s="41">
        <f t="shared" si="51"/>
        <v>0</v>
      </c>
      <c r="I103" s="41">
        <f t="shared" si="51"/>
        <v>0</v>
      </c>
      <c r="J103" s="41">
        <f t="shared" si="51"/>
        <v>0</v>
      </c>
      <c r="K103" s="41">
        <f t="shared" si="51"/>
        <v>0</v>
      </c>
      <c r="L103" s="41">
        <f t="shared" si="51"/>
        <v>0</v>
      </c>
      <c r="M103" s="41">
        <f t="shared" si="51"/>
        <v>0</v>
      </c>
      <c r="N103" s="42">
        <f t="shared" si="51"/>
        <v>0</v>
      </c>
      <c r="O103" s="43">
        <f t="shared" si="51"/>
        <v>176</v>
      </c>
      <c r="P103" s="32"/>
      <c r="Q103" s="40">
        <f t="shared" ref="Q103:AD103" si="52">SUM(Q99:Q102)</f>
        <v>0</v>
      </c>
      <c r="R103" s="41">
        <f t="shared" si="52"/>
        <v>0</v>
      </c>
      <c r="S103" s="41">
        <f t="shared" si="52"/>
        <v>0</v>
      </c>
      <c r="T103" s="41">
        <f t="shared" si="52"/>
        <v>0</v>
      </c>
      <c r="U103" s="41">
        <f t="shared" si="52"/>
        <v>0</v>
      </c>
      <c r="V103" s="41">
        <f t="shared" si="52"/>
        <v>0</v>
      </c>
      <c r="W103" s="41">
        <f t="shared" si="52"/>
        <v>0</v>
      </c>
      <c r="X103" s="41">
        <f t="shared" si="52"/>
        <v>0</v>
      </c>
      <c r="Y103" s="41">
        <f t="shared" si="52"/>
        <v>0</v>
      </c>
      <c r="Z103" s="41">
        <f t="shared" si="52"/>
        <v>0</v>
      </c>
      <c r="AA103" s="41">
        <f t="shared" si="52"/>
        <v>0</v>
      </c>
      <c r="AB103" s="41">
        <f t="shared" si="52"/>
        <v>0</v>
      </c>
      <c r="AC103" s="42">
        <f t="shared" si="52"/>
        <v>0</v>
      </c>
      <c r="AD103" s="43">
        <f t="shared" si="52"/>
        <v>0</v>
      </c>
      <c r="AE103" s="32"/>
      <c r="AF103" s="40">
        <f t="shared" ref="AF103:AS103" si="53">SUM(AF99:AF102)</f>
        <v>10</v>
      </c>
      <c r="AG103" s="41">
        <f t="shared" si="53"/>
        <v>0</v>
      </c>
      <c r="AH103" s="41">
        <f t="shared" si="53"/>
        <v>213</v>
      </c>
      <c r="AI103" s="41">
        <f t="shared" si="53"/>
        <v>16</v>
      </c>
      <c r="AJ103" s="41">
        <f t="shared" si="53"/>
        <v>43</v>
      </c>
      <c r="AK103" s="41">
        <f t="shared" si="53"/>
        <v>16</v>
      </c>
      <c r="AL103" s="41">
        <f t="shared" si="53"/>
        <v>1</v>
      </c>
      <c r="AM103" s="41">
        <f t="shared" si="53"/>
        <v>5</v>
      </c>
      <c r="AN103" s="41">
        <f t="shared" si="53"/>
        <v>4</v>
      </c>
      <c r="AO103" s="41">
        <f t="shared" si="53"/>
        <v>1</v>
      </c>
      <c r="AP103" s="41">
        <f t="shared" si="53"/>
        <v>0</v>
      </c>
      <c r="AQ103" s="41">
        <f t="shared" si="53"/>
        <v>0</v>
      </c>
      <c r="AR103" s="42">
        <f t="shared" si="53"/>
        <v>0</v>
      </c>
      <c r="AS103" s="43">
        <f t="shared" si="53"/>
        <v>309</v>
      </c>
      <c r="AT103" s="32"/>
      <c r="AU103" s="43">
        <f>SUM(AU99:AU102)</f>
        <v>485</v>
      </c>
    </row>
    <row r="104" spans="1:47" ht="15.75" customHeight="1">
      <c r="A104" s="22">
        <v>0.5</v>
      </c>
      <c r="B104" s="28">
        <v>0</v>
      </c>
      <c r="C104" s="29">
        <v>0</v>
      </c>
      <c r="D104" s="29">
        <v>38</v>
      </c>
      <c r="E104" s="29">
        <v>1</v>
      </c>
      <c r="F104" s="29">
        <v>1</v>
      </c>
      <c r="G104" s="29">
        <v>0</v>
      </c>
      <c r="H104" s="29">
        <v>0</v>
      </c>
      <c r="I104" s="29">
        <v>3</v>
      </c>
      <c r="J104" s="29">
        <v>0</v>
      </c>
      <c r="K104" s="29">
        <v>0</v>
      </c>
      <c r="L104" s="29">
        <v>0</v>
      </c>
      <c r="M104" s="29">
        <v>0</v>
      </c>
      <c r="N104" s="30">
        <v>0</v>
      </c>
      <c r="O104" s="31">
        <f>SUM(B104:N104)</f>
        <v>43</v>
      </c>
      <c r="P104" s="32"/>
      <c r="Q104" s="28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30">
        <v>0</v>
      </c>
      <c r="AD104" s="31">
        <f>SUM(Q104:AC104)</f>
        <v>0</v>
      </c>
      <c r="AE104" s="32"/>
      <c r="AF104" s="28">
        <v>2</v>
      </c>
      <c r="AG104" s="29">
        <v>0</v>
      </c>
      <c r="AH104" s="29">
        <v>62</v>
      </c>
      <c r="AI104" s="29">
        <v>1</v>
      </c>
      <c r="AJ104" s="29">
        <v>17</v>
      </c>
      <c r="AK104" s="29">
        <v>3</v>
      </c>
      <c r="AL104" s="29">
        <v>1</v>
      </c>
      <c r="AM104" s="29">
        <v>3</v>
      </c>
      <c r="AN104" s="29">
        <v>0</v>
      </c>
      <c r="AO104" s="29">
        <v>0</v>
      </c>
      <c r="AP104" s="29">
        <v>0</v>
      </c>
      <c r="AQ104" s="29">
        <v>0</v>
      </c>
      <c r="AR104" s="30">
        <v>0</v>
      </c>
      <c r="AS104" s="31">
        <f>SUM(AF104:AR104)</f>
        <v>89</v>
      </c>
      <c r="AT104" s="32"/>
      <c r="AU104" s="31">
        <f>SUM(O104+AD104+AS104)</f>
        <v>132</v>
      </c>
    </row>
    <row r="105" spans="1:47" ht="15.75" customHeight="1">
      <c r="A105" s="23">
        <v>0.51041666666666696</v>
      </c>
      <c r="B105" s="33">
        <v>1</v>
      </c>
      <c r="C105" s="32">
        <v>1</v>
      </c>
      <c r="D105" s="32">
        <v>30</v>
      </c>
      <c r="E105" s="32">
        <v>1</v>
      </c>
      <c r="F105" s="32">
        <v>5</v>
      </c>
      <c r="G105" s="32">
        <v>0</v>
      </c>
      <c r="H105" s="32">
        <v>0</v>
      </c>
      <c r="I105" s="32">
        <v>1</v>
      </c>
      <c r="J105" s="32">
        <v>0</v>
      </c>
      <c r="K105" s="32">
        <v>0</v>
      </c>
      <c r="L105" s="32">
        <v>0</v>
      </c>
      <c r="M105" s="32">
        <v>0</v>
      </c>
      <c r="N105" s="34">
        <v>0</v>
      </c>
      <c r="O105" s="35">
        <f>SUM(B105:N105)</f>
        <v>39</v>
      </c>
      <c r="P105" s="32"/>
      <c r="Q105" s="33">
        <v>0</v>
      </c>
      <c r="R105" s="32">
        <v>0</v>
      </c>
      <c r="S105" s="32">
        <v>0</v>
      </c>
      <c r="T105" s="32">
        <v>0</v>
      </c>
      <c r="U105" s="32">
        <v>0</v>
      </c>
      <c r="V105" s="32">
        <v>0</v>
      </c>
      <c r="W105" s="32">
        <v>0</v>
      </c>
      <c r="X105" s="32">
        <v>0</v>
      </c>
      <c r="Y105" s="32">
        <v>0</v>
      </c>
      <c r="Z105" s="32">
        <v>0</v>
      </c>
      <c r="AA105" s="32">
        <v>0</v>
      </c>
      <c r="AB105" s="32">
        <v>0</v>
      </c>
      <c r="AC105" s="34">
        <v>0</v>
      </c>
      <c r="AD105" s="35">
        <f>SUM(Q105:AC105)</f>
        <v>0</v>
      </c>
      <c r="AE105" s="32"/>
      <c r="AF105" s="33">
        <v>3</v>
      </c>
      <c r="AG105" s="32">
        <v>0</v>
      </c>
      <c r="AH105" s="32">
        <v>54</v>
      </c>
      <c r="AI105" s="32">
        <v>3</v>
      </c>
      <c r="AJ105" s="32">
        <v>12</v>
      </c>
      <c r="AK105" s="32">
        <v>5</v>
      </c>
      <c r="AL105" s="32">
        <v>1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4">
        <v>0</v>
      </c>
      <c r="AS105" s="35">
        <f>SUM(AF105:AR105)</f>
        <v>78</v>
      </c>
      <c r="AT105" s="32"/>
      <c r="AU105" s="35">
        <f>SUM(O105+AD105+AS105)</f>
        <v>117</v>
      </c>
    </row>
    <row r="106" spans="1:47" ht="15.75" customHeight="1">
      <c r="A106" s="23">
        <v>0.52083333333333304</v>
      </c>
      <c r="B106" s="33">
        <v>1</v>
      </c>
      <c r="C106" s="32">
        <v>0</v>
      </c>
      <c r="D106" s="32">
        <v>45</v>
      </c>
      <c r="E106" s="32">
        <v>5</v>
      </c>
      <c r="F106" s="32">
        <v>5</v>
      </c>
      <c r="G106" s="32">
        <v>0</v>
      </c>
      <c r="H106" s="32">
        <v>0</v>
      </c>
      <c r="I106" s="32">
        <v>0</v>
      </c>
      <c r="J106" s="32">
        <v>0</v>
      </c>
      <c r="K106" s="32">
        <v>0</v>
      </c>
      <c r="L106" s="32">
        <v>0</v>
      </c>
      <c r="M106" s="32">
        <v>0</v>
      </c>
      <c r="N106" s="34">
        <v>0</v>
      </c>
      <c r="O106" s="35">
        <f>SUM(B106:N106)</f>
        <v>56</v>
      </c>
      <c r="P106" s="32"/>
      <c r="Q106" s="33">
        <v>0</v>
      </c>
      <c r="R106" s="32">
        <v>0</v>
      </c>
      <c r="S106" s="32">
        <v>0</v>
      </c>
      <c r="T106" s="32">
        <v>0</v>
      </c>
      <c r="U106" s="32">
        <v>0</v>
      </c>
      <c r="V106" s="32">
        <v>0</v>
      </c>
      <c r="W106" s="32">
        <v>0</v>
      </c>
      <c r="X106" s="32">
        <v>0</v>
      </c>
      <c r="Y106" s="32">
        <v>0</v>
      </c>
      <c r="Z106" s="32">
        <v>0</v>
      </c>
      <c r="AA106" s="32">
        <v>0</v>
      </c>
      <c r="AB106" s="32">
        <v>0</v>
      </c>
      <c r="AC106" s="34">
        <v>0</v>
      </c>
      <c r="AD106" s="35">
        <f>SUM(Q106:AC106)</f>
        <v>0</v>
      </c>
      <c r="AE106" s="32"/>
      <c r="AF106" s="33">
        <v>1</v>
      </c>
      <c r="AG106" s="32">
        <v>1</v>
      </c>
      <c r="AH106" s="32">
        <v>44</v>
      </c>
      <c r="AI106" s="32">
        <v>3</v>
      </c>
      <c r="AJ106" s="32">
        <v>13</v>
      </c>
      <c r="AK106" s="32">
        <v>5</v>
      </c>
      <c r="AL106" s="32">
        <v>0</v>
      </c>
      <c r="AM106" s="32">
        <v>1</v>
      </c>
      <c r="AN106" s="32">
        <v>0</v>
      </c>
      <c r="AO106" s="32">
        <v>1</v>
      </c>
      <c r="AP106" s="32">
        <v>0</v>
      </c>
      <c r="AQ106" s="32">
        <v>0</v>
      </c>
      <c r="AR106" s="34">
        <v>0</v>
      </c>
      <c r="AS106" s="35">
        <f>SUM(AF106:AR106)</f>
        <v>69</v>
      </c>
      <c r="AT106" s="32"/>
      <c r="AU106" s="35">
        <f>SUM(O106+AD106+AS106)</f>
        <v>125</v>
      </c>
    </row>
    <row r="107" spans="1:47" ht="15.75" customHeight="1">
      <c r="A107" s="24">
        <v>0.53125</v>
      </c>
      <c r="B107" s="36">
        <v>1</v>
      </c>
      <c r="C107" s="37">
        <v>0</v>
      </c>
      <c r="D107" s="37">
        <v>46</v>
      </c>
      <c r="E107" s="37">
        <v>0</v>
      </c>
      <c r="F107" s="37">
        <v>4</v>
      </c>
      <c r="G107" s="37">
        <v>0</v>
      </c>
      <c r="H107" s="37">
        <v>0</v>
      </c>
      <c r="I107" s="37">
        <v>1</v>
      </c>
      <c r="J107" s="37">
        <v>0</v>
      </c>
      <c r="K107" s="37">
        <v>0</v>
      </c>
      <c r="L107" s="37">
        <v>0</v>
      </c>
      <c r="M107" s="37">
        <v>0</v>
      </c>
      <c r="N107" s="38">
        <v>0</v>
      </c>
      <c r="O107" s="39">
        <f>SUM(B107:N107)</f>
        <v>52</v>
      </c>
      <c r="P107" s="32"/>
      <c r="Q107" s="36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7">
        <v>0</v>
      </c>
      <c r="X107" s="37">
        <v>0</v>
      </c>
      <c r="Y107" s="37">
        <v>0</v>
      </c>
      <c r="Z107" s="37">
        <v>0</v>
      </c>
      <c r="AA107" s="37">
        <v>0</v>
      </c>
      <c r="AB107" s="37">
        <v>0</v>
      </c>
      <c r="AC107" s="38">
        <v>0</v>
      </c>
      <c r="AD107" s="39">
        <f>SUM(Q107:AC107)</f>
        <v>0</v>
      </c>
      <c r="AE107" s="32"/>
      <c r="AF107" s="36">
        <v>6</v>
      </c>
      <c r="AG107" s="37">
        <v>0</v>
      </c>
      <c r="AH107" s="37">
        <v>54</v>
      </c>
      <c r="AI107" s="37">
        <v>4</v>
      </c>
      <c r="AJ107" s="37">
        <v>13</v>
      </c>
      <c r="AK107" s="37">
        <v>4</v>
      </c>
      <c r="AL107" s="37">
        <v>1</v>
      </c>
      <c r="AM107" s="37">
        <v>1</v>
      </c>
      <c r="AN107" s="37">
        <v>0</v>
      </c>
      <c r="AO107" s="37">
        <v>0</v>
      </c>
      <c r="AP107" s="37">
        <v>0</v>
      </c>
      <c r="AQ107" s="37">
        <v>0</v>
      </c>
      <c r="AR107" s="38">
        <v>0</v>
      </c>
      <c r="AS107" s="39">
        <f>SUM(AF107:AR107)</f>
        <v>83</v>
      </c>
      <c r="AT107" s="32"/>
      <c r="AU107" s="39">
        <f>SUM(O107+AD107+AS107)</f>
        <v>135</v>
      </c>
    </row>
    <row r="108" spans="1:47" ht="15.75" customHeight="1">
      <c r="A108" s="25" t="s">
        <v>21</v>
      </c>
      <c r="B108" s="40">
        <f t="shared" ref="B108:O108" si="54">SUM(B104:B107)</f>
        <v>3</v>
      </c>
      <c r="C108" s="41">
        <f t="shared" si="54"/>
        <v>1</v>
      </c>
      <c r="D108" s="41">
        <f t="shared" si="54"/>
        <v>159</v>
      </c>
      <c r="E108" s="41">
        <f t="shared" si="54"/>
        <v>7</v>
      </c>
      <c r="F108" s="41">
        <f t="shared" si="54"/>
        <v>15</v>
      </c>
      <c r="G108" s="41">
        <f t="shared" si="54"/>
        <v>0</v>
      </c>
      <c r="H108" s="41">
        <f t="shared" si="54"/>
        <v>0</v>
      </c>
      <c r="I108" s="41">
        <f t="shared" si="54"/>
        <v>5</v>
      </c>
      <c r="J108" s="41">
        <f t="shared" si="54"/>
        <v>0</v>
      </c>
      <c r="K108" s="41">
        <f t="shared" si="54"/>
        <v>0</v>
      </c>
      <c r="L108" s="41">
        <f t="shared" si="54"/>
        <v>0</v>
      </c>
      <c r="M108" s="41">
        <f t="shared" si="54"/>
        <v>0</v>
      </c>
      <c r="N108" s="42">
        <f t="shared" si="54"/>
        <v>0</v>
      </c>
      <c r="O108" s="43">
        <f t="shared" si="54"/>
        <v>190</v>
      </c>
      <c r="P108" s="32"/>
      <c r="Q108" s="40">
        <f t="shared" ref="Q108:AD108" si="55">SUM(Q104:Q107)</f>
        <v>0</v>
      </c>
      <c r="R108" s="41">
        <f t="shared" si="55"/>
        <v>0</v>
      </c>
      <c r="S108" s="41">
        <f t="shared" si="55"/>
        <v>0</v>
      </c>
      <c r="T108" s="41">
        <f t="shared" si="55"/>
        <v>0</v>
      </c>
      <c r="U108" s="41">
        <f t="shared" si="55"/>
        <v>0</v>
      </c>
      <c r="V108" s="41">
        <f t="shared" si="55"/>
        <v>0</v>
      </c>
      <c r="W108" s="41">
        <f t="shared" si="55"/>
        <v>0</v>
      </c>
      <c r="X108" s="41">
        <f t="shared" si="55"/>
        <v>0</v>
      </c>
      <c r="Y108" s="41">
        <f t="shared" si="55"/>
        <v>0</v>
      </c>
      <c r="Z108" s="41">
        <f t="shared" si="55"/>
        <v>0</v>
      </c>
      <c r="AA108" s="41">
        <f t="shared" si="55"/>
        <v>0</v>
      </c>
      <c r="AB108" s="41">
        <f t="shared" si="55"/>
        <v>0</v>
      </c>
      <c r="AC108" s="42">
        <f t="shared" si="55"/>
        <v>0</v>
      </c>
      <c r="AD108" s="43">
        <f t="shared" si="55"/>
        <v>0</v>
      </c>
      <c r="AE108" s="32"/>
      <c r="AF108" s="40">
        <f t="shared" ref="AF108:AS108" si="56">SUM(AF104:AF107)</f>
        <v>12</v>
      </c>
      <c r="AG108" s="41">
        <f t="shared" si="56"/>
        <v>1</v>
      </c>
      <c r="AH108" s="41">
        <f t="shared" si="56"/>
        <v>214</v>
      </c>
      <c r="AI108" s="41">
        <f t="shared" si="56"/>
        <v>11</v>
      </c>
      <c r="AJ108" s="41">
        <f t="shared" si="56"/>
        <v>55</v>
      </c>
      <c r="AK108" s="41">
        <f t="shared" si="56"/>
        <v>17</v>
      </c>
      <c r="AL108" s="41">
        <f t="shared" si="56"/>
        <v>3</v>
      </c>
      <c r="AM108" s="41">
        <f t="shared" si="56"/>
        <v>5</v>
      </c>
      <c r="AN108" s="41">
        <f t="shared" si="56"/>
        <v>0</v>
      </c>
      <c r="AO108" s="41">
        <f t="shared" si="56"/>
        <v>1</v>
      </c>
      <c r="AP108" s="41">
        <f t="shared" si="56"/>
        <v>0</v>
      </c>
      <c r="AQ108" s="41">
        <f t="shared" si="56"/>
        <v>0</v>
      </c>
      <c r="AR108" s="42">
        <f t="shared" si="56"/>
        <v>0</v>
      </c>
      <c r="AS108" s="43">
        <f t="shared" si="56"/>
        <v>319</v>
      </c>
      <c r="AT108" s="32"/>
      <c r="AU108" s="43">
        <f>SUM(AU104:AU107)</f>
        <v>509</v>
      </c>
    </row>
    <row r="109" spans="1:47" ht="15.75" customHeight="1">
      <c r="A109" s="22">
        <v>0.54166666666666696</v>
      </c>
      <c r="B109" s="28">
        <v>1</v>
      </c>
      <c r="C109" s="29">
        <v>0</v>
      </c>
      <c r="D109" s="29">
        <v>27</v>
      </c>
      <c r="E109" s="29">
        <v>2</v>
      </c>
      <c r="F109" s="29">
        <v>4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30">
        <v>0</v>
      </c>
      <c r="O109" s="31">
        <f>SUM(B109:N109)</f>
        <v>34</v>
      </c>
      <c r="P109" s="32"/>
      <c r="Q109" s="28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29">
        <v>0</v>
      </c>
      <c r="AB109" s="29">
        <v>0</v>
      </c>
      <c r="AC109" s="30">
        <v>0</v>
      </c>
      <c r="AD109" s="31">
        <f>SUM(Q109:AC109)</f>
        <v>0</v>
      </c>
      <c r="AE109" s="32"/>
      <c r="AF109" s="28">
        <v>2</v>
      </c>
      <c r="AG109" s="29">
        <v>1</v>
      </c>
      <c r="AH109" s="29">
        <v>56</v>
      </c>
      <c r="AI109" s="29">
        <v>2</v>
      </c>
      <c r="AJ109" s="29">
        <v>9</v>
      </c>
      <c r="AK109" s="29">
        <v>2</v>
      </c>
      <c r="AL109" s="29">
        <v>0</v>
      </c>
      <c r="AM109" s="29">
        <v>4</v>
      </c>
      <c r="AN109" s="29">
        <v>0</v>
      </c>
      <c r="AO109" s="29">
        <v>0</v>
      </c>
      <c r="AP109" s="29">
        <v>0</v>
      </c>
      <c r="AQ109" s="29">
        <v>0</v>
      </c>
      <c r="AR109" s="30">
        <v>0</v>
      </c>
      <c r="AS109" s="31">
        <f>SUM(AF109:AR109)</f>
        <v>76</v>
      </c>
      <c r="AT109" s="32"/>
      <c r="AU109" s="31">
        <f>SUM(O109+AD109+AS109)</f>
        <v>110</v>
      </c>
    </row>
    <row r="110" spans="1:47" ht="15.75" customHeight="1">
      <c r="A110" s="23">
        <v>0.55208333333333304</v>
      </c>
      <c r="B110" s="33">
        <v>1</v>
      </c>
      <c r="C110" s="32">
        <v>0</v>
      </c>
      <c r="D110" s="32">
        <v>33</v>
      </c>
      <c r="E110" s="32">
        <v>1</v>
      </c>
      <c r="F110" s="32">
        <v>3</v>
      </c>
      <c r="G110" s="32">
        <v>0</v>
      </c>
      <c r="H110" s="32">
        <v>0</v>
      </c>
      <c r="I110" s="32">
        <v>0</v>
      </c>
      <c r="J110" s="32">
        <v>0</v>
      </c>
      <c r="K110" s="32">
        <v>0</v>
      </c>
      <c r="L110" s="32">
        <v>0</v>
      </c>
      <c r="M110" s="32">
        <v>0</v>
      </c>
      <c r="N110" s="34">
        <v>0</v>
      </c>
      <c r="O110" s="35">
        <f>SUM(B110:N110)</f>
        <v>38</v>
      </c>
      <c r="P110" s="32"/>
      <c r="Q110" s="33">
        <v>0</v>
      </c>
      <c r="R110" s="32">
        <v>0</v>
      </c>
      <c r="S110" s="32">
        <v>0</v>
      </c>
      <c r="T110" s="32">
        <v>0</v>
      </c>
      <c r="U110" s="32">
        <v>0</v>
      </c>
      <c r="V110" s="32">
        <v>0</v>
      </c>
      <c r="W110" s="32">
        <v>0</v>
      </c>
      <c r="X110" s="32">
        <v>0</v>
      </c>
      <c r="Y110" s="32">
        <v>0</v>
      </c>
      <c r="Z110" s="32">
        <v>0</v>
      </c>
      <c r="AA110" s="32">
        <v>0</v>
      </c>
      <c r="AB110" s="32">
        <v>0</v>
      </c>
      <c r="AC110" s="34">
        <v>0</v>
      </c>
      <c r="AD110" s="35">
        <f>SUM(Q110:AC110)</f>
        <v>0</v>
      </c>
      <c r="AE110" s="32"/>
      <c r="AF110" s="33">
        <v>5</v>
      </c>
      <c r="AG110" s="32">
        <v>1</v>
      </c>
      <c r="AH110" s="32">
        <v>65</v>
      </c>
      <c r="AI110" s="32">
        <v>8</v>
      </c>
      <c r="AJ110" s="32">
        <v>17</v>
      </c>
      <c r="AK110" s="32">
        <v>3</v>
      </c>
      <c r="AL110" s="32">
        <v>0</v>
      </c>
      <c r="AM110" s="32">
        <v>1</v>
      </c>
      <c r="AN110" s="32">
        <v>0</v>
      </c>
      <c r="AO110" s="32">
        <v>0</v>
      </c>
      <c r="AP110" s="32">
        <v>0</v>
      </c>
      <c r="AQ110" s="32">
        <v>0</v>
      </c>
      <c r="AR110" s="34">
        <v>0</v>
      </c>
      <c r="AS110" s="35">
        <f>SUM(AF110:AR110)</f>
        <v>100</v>
      </c>
      <c r="AT110" s="32"/>
      <c r="AU110" s="35">
        <f>SUM(O110+AD110+AS110)</f>
        <v>138</v>
      </c>
    </row>
    <row r="111" spans="1:47" ht="15.75" customHeight="1">
      <c r="A111" s="23">
        <v>0.5625</v>
      </c>
      <c r="B111" s="33">
        <v>1</v>
      </c>
      <c r="C111" s="32">
        <v>0</v>
      </c>
      <c r="D111" s="32">
        <v>42</v>
      </c>
      <c r="E111" s="32">
        <v>2</v>
      </c>
      <c r="F111" s="32">
        <v>2</v>
      </c>
      <c r="G111" s="32">
        <v>0</v>
      </c>
      <c r="H111" s="32">
        <v>0</v>
      </c>
      <c r="I111" s="32">
        <v>0</v>
      </c>
      <c r="J111" s="32">
        <v>0</v>
      </c>
      <c r="K111" s="32">
        <v>0</v>
      </c>
      <c r="L111" s="32">
        <v>0</v>
      </c>
      <c r="M111" s="32">
        <v>0</v>
      </c>
      <c r="N111" s="34">
        <v>0</v>
      </c>
      <c r="O111" s="35">
        <f>SUM(B111:N111)</f>
        <v>47</v>
      </c>
      <c r="P111" s="32"/>
      <c r="Q111" s="33">
        <v>0</v>
      </c>
      <c r="R111" s="32">
        <v>0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2">
        <v>0</v>
      </c>
      <c r="Y111" s="32">
        <v>0</v>
      </c>
      <c r="Z111" s="32">
        <v>0</v>
      </c>
      <c r="AA111" s="32">
        <v>0</v>
      </c>
      <c r="AB111" s="32">
        <v>0</v>
      </c>
      <c r="AC111" s="34">
        <v>0</v>
      </c>
      <c r="AD111" s="35">
        <f>SUM(Q111:AC111)</f>
        <v>0</v>
      </c>
      <c r="AE111" s="32"/>
      <c r="AF111" s="33">
        <v>1</v>
      </c>
      <c r="AG111" s="32">
        <v>2</v>
      </c>
      <c r="AH111" s="32">
        <v>55</v>
      </c>
      <c r="AI111" s="32">
        <v>5</v>
      </c>
      <c r="AJ111" s="32">
        <v>13</v>
      </c>
      <c r="AK111" s="32">
        <v>8</v>
      </c>
      <c r="AL111" s="32">
        <v>0</v>
      </c>
      <c r="AM111" s="32">
        <v>0</v>
      </c>
      <c r="AN111" s="32">
        <v>1</v>
      </c>
      <c r="AO111" s="32">
        <v>0</v>
      </c>
      <c r="AP111" s="32">
        <v>0</v>
      </c>
      <c r="AQ111" s="32">
        <v>0</v>
      </c>
      <c r="AR111" s="34">
        <v>0</v>
      </c>
      <c r="AS111" s="35">
        <f>SUM(AF111:AR111)</f>
        <v>85</v>
      </c>
      <c r="AT111" s="32"/>
      <c r="AU111" s="35">
        <f>SUM(O111+AD111+AS111)</f>
        <v>132</v>
      </c>
    </row>
    <row r="112" spans="1:47" ht="15.75" customHeight="1">
      <c r="A112" s="24">
        <v>0.57291666666666696</v>
      </c>
      <c r="B112" s="36">
        <v>2</v>
      </c>
      <c r="C112" s="37">
        <v>0</v>
      </c>
      <c r="D112" s="37">
        <v>46</v>
      </c>
      <c r="E112" s="37">
        <v>1</v>
      </c>
      <c r="F112" s="37">
        <v>0</v>
      </c>
      <c r="G112" s="37">
        <v>0</v>
      </c>
      <c r="H112" s="37">
        <v>0</v>
      </c>
      <c r="I112" s="37">
        <v>0</v>
      </c>
      <c r="J112" s="37">
        <v>0</v>
      </c>
      <c r="K112" s="37">
        <v>0</v>
      </c>
      <c r="L112" s="37">
        <v>0</v>
      </c>
      <c r="M112" s="37">
        <v>0</v>
      </c>
      <c r="N112" s="38">
        <v>0</v>
      </c>
      <c r="O112" s="39">
        <f>SUM(B112:N112)</f>
        <v>49</v>
      </c>
      <c r="P112" s="32"/>
      <c r="Q112" s="36">
        <v>0</v>
      </c>
      <c r="R112" s="37">
        <v>0</v>
      </c>
      <c r="S112" s="37">
        <v>0</v>
      </c>
      <c r="T112" s="37">
        <v>0</v>
      </c>
      <c r="U112" s="37">
        <v>0</v>
      </c>
      <c r="V112" s="37">
        <v>0</v>
      </c>
      <c r="W112" s="37">
        <v>0</v>
      </c>
      <c r="X112" s="37">
        <v>0</v>
      </c>
      <c r="Y112" s="37">
        <v>0</v>
      </c>
      <c r="Z112" s="37">
        <v>0</v>
      </c>
      <c r="AA112" s="37">
        <v>0</v>
      </c>
      <c r="AB112" s="37">
        <v>0</v>
      </c>
      <c r="AC112" s="38">
        <v>0</v>
      </c>
      <c r="AD112" s="39">
        <f>SUM(Q112:AC112)</f>
        <v>0</v>
      </c>
      <c r="AE112" s="32"/>
      <c r="AF112" s="36">
        <v>2</v>
      </c>
      <c r="AG112" s="37">
        <v>1</v>
      </c>
      <c r="AH112" s="37">
        <v>57</v>
      </c>
      <c r="AI112" s="37">
        <v>6</v>
      </c>
      <c r="AJ112" s="37">
        <v>15</v>
      </c>
      <c r="AK112" s="37">
        <v>4</v>
      </c>
      <c r="AL112" s="37">
        <v>1</v>
      </c>
      <c r="AM112" s="37">
        <v>0</v>
      </c>
      <c r="AN112" s="37">
        <v>0</v>
      </c>
      <c r="AO112" s="37">
        <v>0</v>
      </c>
      <c r="AP112" s="37">
        <v>0</v>
      </c>
      <c r="AQ112" s="37">
        <v>0</v>
      </c>
      <c r="AR112" s="38">
        <v>0</v>
      </c>
      <c r="AS112" s="39">
        <f>SUM(AF112:AR112)</f>
        <v>86</v>
      </c>
      <c r="AT112" s="32"/>
      <c r="AU112" s="39">
        <f>SUM(O112+AD112+AS112)</f>
        <v>135</v>
      </c>
    </row>
    <row r="113" spans="1:47" ht="15.75" customHeight="1">
      <c r="A113" s="25" t="s">
        <v>21</v>
      </c>
      <c r="B113" s="40">
        <f t="shared" ref="B113:O113" si="57">SUM(B109:B112)</f>
        <v>5</v>
      </c>
      <c r="C113" s="41">
        <f t="shared" si="57"/>
        <v>0</v>
      </c>
      <c r="D113" s="41">
        <f t="shared" si="57"/>
        <v>148</v>
      </c>
      <c r="E113" s="41">
        <f t="shared" si="57"/>
        <v>6</v>
      </c>
      <c r="F113" s="41">
        <f t="shared" si="57"/>
        <v>9</v>
      </c>
      <c r="G113" s="41">
        <f t="shared" si="57"/>
        <v>0</v>
      </c>
      <c r="H113" s="41">
        <f t="shared" si="57"/>
        <v>0</v>
      </c>
      <c r="I113" s="41">
        <f t="shared" si="57"/>
        <v>0</v>
      </c>
      <c r="J113" s="41">
        <f t="shared" si="57"/>
        <v>0</v>
      </c>
      <c r="K113" s="41">
        <f t="shared" si="57"/>
        <v>0</v>
      </c>
      <c r="L113" s="41">
        <f t="shared" si="57"/>
        <v>0</v>
      </c>
      <c r="M113" s="41">
        <f t="shared" si="57"/>
        <v>0</v>
      </c>
      <c r="N113" s="42">
        <f t="shared" si="57"/>
        <v>0</v>
      </c>
      <c r="O113" s="43">
        <f t="shared" si="57"/>
        <v>168</v>
      </c>
      <c r="P113" s="32"/>
      <c r="Q113" s="40">
        <f t="shared" ref="Q113:AD113" si="58">SUM(Q109:Q112)</f>
        <v>0</v>
      </c>
      <c r="R113" s="41">
        <f t="shared" si="58"/>
        <v>0</v>
      </c>
      <c r="S113" s="41">
        <f t="shared" si="58"/>
        <v>0</v>
      </c>
      <c r="T113" s="41">
        <f t="shared" si="58"/>
        <v>0</v>
      </c>
      <c r="U113" s="41">
        <f t="shared" si="58"/>
        <v>0</v>
      </c>
      <c r="V113" s="41">
        <f t="shared" si="58"/>
        <v>0</v>
      </c>
      <c r="W113" s="41">
        <f t="shared" si="58"/>
        <v>0</v>
      </c>
      <c r="X113" s="41">
        <f t="shared" si="58"/>
        <v>0</v>
      </c>
      <c r="Y113" s="41">
        <f t="shared" si="58"/>
        <v>0</v>
      </c>
      <c r="Z113" s="41">
        <f t="shared" si="58"/>
        <v>0</v>
      </c>
      <c r="AA113" s="41">
        <f t="shared" si="58"/>
        <v>0</v>
      </c>
      <c r="AB113" s="41">
        <f t="shared" si="58"/>
        <v>0</v>
      </c>
      <c r="AC113" s="42">
        <f t="shared" si="58"/>
        <v>0</v>
      </c>
      <c r="AD113" s="43">
        <f t="shared" si="58"/>
        <v>0</v>
      </c>
      <c r="AE113" s="32"/>
      <c r="AF113" s="40">
        <f t="shared" ref="AF113:AS113" si="59">SUM(AF109:AF112)</f>
        <v>10</v>
      </c>
      <c r="AG113" s="41">
        <f t="shared" si="59"/>
        <v>5</v>
      </c>
      <c r="AH113" s="41">
        <f t="shared" si="59"/>
        <v>233</v>
      </c>
      <c r="AI113" s="41">
        <f t="shared" si="59"/>
        <v>21</v>
      </c>
      <c r="AJ113" s="41">
        <f t="shared" si="59"/>
        <v>54</v>
      </c>
      <c r="AK113" s="41">
        <f t="shared" si="59"/>
        <v>17</v>
      </c>
      <c r="AL113" s="41">
        <f t="shared" si="59"/>
        <v>1</v>
      </c>
      <c r="AM113" s="41">
        <f t="shared" si="59"/>
        <v>5</v>
      </c>
      <c r="AN113" s="41">
        <f t="shared" si="59"/>
        <v>1</v>
      </c>
      <c r="AO113" s="41">
        <f t="shared" si="59"/>
        <v>0</v>
      </c>
      <c r="AP113" s="41">
        <f t="shared" si="59"/>
        <v>0</v>
      </c>
      <c r="AQ113" s="41">
        <f t="shared" si="59"/>
        <v>0</v>
      </c>
      <c r="AR113" s="42">
        <f t="shared" si="59"/>
        <v>0</v>
      </c>
      <c r="AS113" s="43">
        <f t="shared" si="59"/>
        <v>347</v>
      </c>
      <c r="AT113" s="32"/>
      <c r="AU113" s="43">
        <f>SUM(AU109:AU112)</f>
        <v>515</v>
      </c>
    </row>
    <row r="114" spans="1:47" ht="15.75" customHeight="1">
      <c r="A114" s="22">
        <v>0.58333333333333304</v>
      </c>
      <c r="B114" s="28">
        <v>1</v>
      </c>
      <c r="C114" s="29">
        <v>0</v>
      </c>
      <c r="D114" s="29">
        <v>45</v>
      </c>
      <c r="E114" s="29">
        <v>1</v>
      </c>
      <c r="F114" s="29">
        <v>4</v>
      </c>
      <c r="G114" s="29">
        <v>0</v>
      </c>
      <c r="H114" s="29">
        <v>1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30">
        <v>0</v>
      </c>
      <c r="O114" s="31">
        <f>SUM(B114:N114)</f>
        <v>52</v>
      </c>
      <c r="P114" s="32"/>
      <c r="Q114" s="28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0</v>
      </c>
      <c r="AC114" s="30">
        <v>0</v>
      </c>
      <c r="AD114" s="31">
        <f>SUM(Q114:AC114)</f>
        <v>0</v>
      </c>
      <c r="AE114" s="32"/>
      <c r="AF114" s="28">
        <v>4</v>
      </c>
      <c r="AG114" s="29">
        <v>0</v>
      </c>
      <c r="AH114" s="29">
        <v>67</v>
      </c>
      <c r="AI114" s="29">
        <v>3</v>
      </c>
      <c r="AJ114" s="29">
        <v>10</v>
      </c>
      <c r="AK114" s="29">
        <v>3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30">
        <v>0</v>
      </c>
      <c r="AS114" s="31">
        <f>SUM(AF114:AR114)</f>
        <v>87</v>
      </c>
      <c r="AT114" s="32"/>
      <c r="AU114" s="31">
        <f>SUM(O114+AD114+AS114)</f>
        <v>139</v>
      </c>
    </row>
    <row r="115" spans="1:47" ht="15.75" customHeight="1">
      <c r="A115" s="23">
        <v>0.59375</v>
      </c>
      <c r="B115" s="33">
        <v>1</v>
      </c>
      <c r="C115" s="32">
        <v>0</v>
      </c>
      <c r="D115" s="32">
        <v>25</v>
      </c>
      <c r="E115" s="32">
        <v>0</v>
      </c>
      <c r="F115" s="32">
        <v>2</v>
      </c>
      <c r="G115" s="32">
        <v>0</v>
      </c>
      <c r="H115" s="32">
        <v>0</v>
      </c>
      <c r="I115" s="32">
        <v>0</v>
      </c>
      <c r="J115" s="32">
        <v>0</v>
      </c>
      <c r="K115" s="32">
        <v>0</v>
      </c>
      <c r="L115" s="32">
        <v>0</v>
      </c>
      <c r="M115" s="32">
        <v>0</v>
      </c>
      <c r="N115" s="34">
        <v>0</v>
      </c>
      <c r="O115" s="35">
        <f>SUM(B115:N115)</f>
        <v>28</v>
      </c>
      <c r="P115" s="32"/>
      <c r="Q115" s="33">
        <v>0</v>
      </c>
      <c r="R115" s="32">
        <v>0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32">
        <v>0</v>
      </c>
      <c r="Z115" s="32">
        <v>0</v>
      </c>
      <c r="AA115" s="32">
        <v>0</v>
      </c>
      <c r="AB115" s="32">
        <v>0</v>
      </c>
      <c r="AC115" s="34">
        <v>0</v>
      </c>
      <c r="AD115" s="35">
        <f>SUM(Q115:AC115)</f>
        <v>0</v>
      </c>
      <c r="AE115" s="32"/>
      <c r="AF115" s="33">
        <v>1</v>
      </c>
      <c r="AG115" s="32">
        <v>0</v>
      </c>
      <c r="AH115" s="32">
        <v>48</v>
      </c>
      <c r="AI115" s="32">
        <v>5</v>
      </c>
      <c r="AJ115" s="32">
        <v>12</v>
      </c>
      <c r="AK115" s="32">
        <v>3</v>
      </c>
      <c r="AL115" s="32">
        <v>0</v>
      </c>
      <c r="AM115" s="32">
        <v>0</v>
      </c>
      <c r="AN115" s="32">
        <v>0</v>
      </c>
      <c r="AO115" s="32">
        <v>0</v>
      </c>
      <c r="AP115" s="32">
        <v>0</v>
      </c>
      <c r="AQ115" s="32">
        <v>0</v>
      </c>
      <c r="AR115" s="34">
        <v>0</v>
      </c>
      <c r="AS115" s="35">
        <f>SUM(AF115:AR115)</f>
        <v>69</v>
      </c>
      <c r="AT115" s="32"/>
      <c r="AU115" s="35">
        <f>SUM(O115+AD115+AS115)</f>
        <v>97</v>
      </c>
    </row>
    <row r="116" spans="1:47" ht="15.75" customHeight="1">
      <c r="A116" s="23">
        <v>0.60416666666666696</v>
      </c>
      <c r="B116" s="33">
        <v>4</v>
      </c>
      <c r="C116" s="32">
        <v>0</v>
      </c>
      <c r="D116" s="32">
        <v>41</v>
      </c>
      <c r="E116" s="32">
        <v>3</v>
      </c>
      <c r="F116" s="32">
        <v>6</v>
      </c>
      <c r="G116" s="32">
        <v>0</v>
      </c>
      <c r="H116" s="32">
        <v>0</v>
      </c>
      <c r="I116" s="32">
        <v>0</v>
      </c>
      <c r="J116" s="32">
        <v>0</v>
      </c>
      <c r="K116" s="32">
        <v>0</v>
      </c>
      <c r="L116" s="32">
        <v>0</v>
      </c>
      <c r="M116" s="32">
        <v>0</v>
      </c>
      <c r="N116" s="34">
        <v>0</v>
      </c>
      <c r="O116" s="35">
        <f>SUM(B116:N116)</f>
        <v>54</v>
      </c>
      <c r="P116" s="32"/>
      <c r="Q116" s="33">
        <v>0</v>
      </c>
      <c r="R116" s="32">
        <v>0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2">
        <v>0</v>
      </c>
      <c r="Y116" s="32">
        <v>0</v>
      </c>
      <c r="Z116" s="32">
        <v>0</v>
      </c>
      <c r="AA116" s="32">
        <v>0</v>
      </c>
      <c r="AB116" s="32">
        <v>0</v>
      </c>
      <c r="AC116" s="34">
        <v>0</v>
      </c>
      <c r="AD116" s="35">
        <f>SUM(Q116:AC116)</f>
        <v>0</v>
      </c>
      <c r="AE116" s="32"/>
      <c r="AF116" s="33">
        <v>6</v>
      </c>
      <c r="AG116" s="32">
        <v>1</v>
      </c>
      <c r="AH116" s="32">
        <v>75</v>
      </c>
      <c r="AI116" s="32">
        <v>1</v>
      </c>
      <c r="AJ116" s="32">
        <v>8</v>
      </c>
      <c r="AK116" s="32">
        <v>5</v>
      </c>
      <c r="AL116" s="32">
        <v>2</v>
      </c>
      <c r="AM116" s="32">
        <v>1</v>
      </c>
      <c r="AN116" s="32">
        <v>0</v>
      </c>
      <c r="AO116" s="32">
        <v>0</v>
      </c>
      <c r="AP116" s="32">
        <v>0</v>
      </c>
      <c r="AQ116" s="32">
        <v>0</v>
      </c>
      <c r="AR116" s="34">
        <v>0</v>
      </c>
      <c r="AS116" s="35">
        <f>SUM(AF116:AR116)</f>
        <v>99</v>
      </c>
      <c r="AT116" s="32"/>
      <c r="AU116" s="35">
        <f>SUM(O116+AD116+AS116)</f>
        <v>153</v>
      </c>
    </row>
    <row r="117" spans="1:47" ht="15.75" customHeight="1">
      <c r="A117" s="24">
        <v>0.61458333333333304</v>
      </c>
      <c r="B117" s="36">
        <v>0</v>
      </c>
      <c r="C117" s="37">
        <v>0</v>
      </c>
      <c r="D117" s="37">
        <v>50</v>
      </c>
      <c r="E117" s="37">
        <v>0</v>
      </c>
      <c r="F117" s="37">
        <v>3</v>
      </c>
      <c r="G117" s="37">
        <v>0</v>
      </c>
      <c r="H117" s="37">
        <v>0</v>
      </c>
      <c r="I117" s="37">
        <v>0</v>
      </c>
      <c r="J117" s="37">
        <v>0</v>
      </c>
      <c r="K117" s="37">
        <v>0</v>
      </c>
      <c r="L117" s="37">
        <v>0</v>
      </c>
      <c r="M117" s="37">
        <v>0</v>
      </c>
      <c r="N117" s="38">
        <v>0</v>
      </c>
      <c r="O117" s="39">
        <f>SUM(B117:N117)</f>
        <v>53</v>
      </c>
      <c r="P117" s="32"/>
      <c r="Q117" s="36">
        <v>0</v>
      </c>
      <c r="R117" s="37">
        <v>0</v>
      </c>
      <c r="S117" s="37">
        <v>0</v>
      </c>
      <c r="T117" s="37">
        <v>0</v>
      </c>
      <c r="U117" s="37">
        <v>0</v>
      </c>
      <c r="V117" s="37">
        <v>0</v>
      </c>
      <c r="W117" s="37">
        <v>0</v>
      </c>
      <c r="X117" s="37">
        <v>0</v>
      </c>
      <c r="Y117" s="37">
        <v>0</v>
      </c>
      <c r="Z117" s="37">
        <v>0</v>
      </c>
      <c r="AA117" s="37">
        <v>0</v>
      </c>
      <c r="AB117" s="37">
        <v>0</v>
      </c>
      <c r="AC117" s="38">
        <v>0</v>
      </c>
      <c r="AD117" s="39">
        <f>SUM(Q117:AC117)</f>
        <v>0</v>
      </c>
      <c r="AE117" s="32"/>
      <c r="AF117" s="36">
        <v>7</v>
      </c>
      <c r="AG117" s="37">
        <v>1</v>
      </c>
      <c r="AH117" s="37">
        <v>61</v>
      </c>
      <c r="AI117" s="37">
        <v>6</v>
      </c>
      <c r="AJ117" s="37">
        <v>11</v>
      </c>
      <c r="AK117" s="37">
        <v>4</v>
      </c>
      <c r="AL117" s="37">
        <v>0</v>
      </c>
      <c r="AM117" s="37">
        <v>1</v>
      </c>
      <c r="AN117" s="37">
        <v>0</v>
      </c>
      <c r="AO117" s="37">
        <v>0</v>
      </c>
      <c r="AP117" s="37">
        <v>0</v>
      </c>
      <c r="AQ117" s="37">
        <v>0</v>
      </c>
      <c r="AR117" s="38">
        <v>0</v>
      </c>
      <c r="AS117" s="39">
        <f>SUM(AF117:AR117)</f>
        <v>91</v>
      </c>
      <c r="AT117" s="32"/>
      <c r="AU117" s="39">
        <f>SUM(O117+AD117+AS117)</f>
        <v>144</v>
      </c>
    </row>
    <row r="118" spans="1:47" ht="15.75" customHeight="1">
      <c r="A118" s="25" t="s">
        <v>21</v>
      </c>
      <c r="B118" s="40">
        <f t="shared" ref="B118:O118" si="60">SUM(B114:B117)</f>
        <v>6</v>
      </c>
      <c r="C118" s="41">
        <f t="shared" si="60"/>
        <v>0</v>
      </c>
      <c r="D118" s="41">
        <f t="shared" si="60"/>
        <v>161</v>
      </c>
      <c r="E118" s="41">
        <f t="shared" si="60"/>
        <v>4</v>
      </c>
      <c r="F118" s="41">
        <f t="shared" si="60"/>
        <v>15</v>
      </c>
      <c r="G118" s="41">
        <f t="shared" si="60"/>
        <v>0</v>
      </c>
      <c r="H118" s="41">
        <f t="shared" si="60"/>
        <v>1</v>
      </c>
      <c r="I118" s="41">
        <f t="shared" si="60"/>
        <v>0</v>
      </c>
      <c r="J118" s="41">
        <f t="shared" si="60"/>
        <v>0</v>
      </c>
      <c r="K118" s="41">
        <f t="shared" si="60"/>
        <v>0</v>
      </c>
      <c r="L118" s="41">
        <f t="shared" si="60"/>
        <v>0</v>
      </c>
      <c r="M118" s="41">
        <f t="shared" si="60"/>
        <v>0</v>
      </c>
      <c r="N118" s="42">
        <f t="shared" si="60"/>
        <v>0</v>
      </c>
      <c r="O118" s="43">
        <f t="shared" si="60"/>
        <v>187</v>
      </c>
      <c r="P118" s="32"/>
      <c r="Q118" s="40">
        <f t="shared" ref="Q118:AD118" si="61">SUM(Q114:Q117)</f>
        <v>0</v>
      </c>
      <c r="R118" s="41">
        <f t="shared" si="61"/>
        <v>0</v>
      </c>
      <c r="S118" s="41">
        <f t="shared" si="61"/>
        <v>0</v>
      </c>
      <c r="T118" s="41">
        <f t="shared" si="61"/>
        <v>0</v>
      </c>
      <c r="U118" s="41">
        <f t="shared" si="61"/>
        <v>0</v>
      </c>
      <c r="V118" s="41">
        <f t="shared" si="61"/>
        <v>0</v>
      </c>
      <c r="W118" s="41">
        <f t="shared" si="61"/>
        <v>0</v>
      </c>
      <c r="X118" s="41">
        <f t="shared" si="61"/>
        <v>0</v>
      </c>
      <c r="Y118" s="41">
        <f t="shared" si="61"/>
        <v>0</v>
      </c>
      <c r="Z118" s="41">
        <f t="shared" si="61"/>
        <v>0</v>
      </c>
      <c r="AA118" s="41">
        <f t="shared" si="61"/>
        <v>0</v>
      </c>
      <c r="AB118" s="41">
        <f t="shared" si="61"/>
        <v>0</v>
      </c>
      <c r="AC118" s="42">
        <f t="shared" si="61"/>
        <v>0</v>
      </c>
      <c r="AD118" s="43">
        <f t="shared" si="61"/>
        <v>0</v>
      </c>
      <c r="AE118" s="32"/>
      <c r="AF118" s="40">
        <f t="shared" ref="AF118:AS118" si="62">SUM(AF114:AF117)</f>
        <v>18</v>
      </c>
      <c r="AG118" s="41">
        <f t="shared" si="62"/>
        <v>2</v>
      </c>
      <c r="AH118" s="41">
        <f t="shared" si="62"/>
        <v>251</v>
      </c>
      <c r="AI118" s="41">
        <f t="shared" si="62"/>
        <v>15</v>
      </c>
      <c r="AJ118" s="41">
        <f t="shared" si="62"/>
        <v>41</v>
      </c>
      <c r="AK118" s="41">
        <f t="shared" si="62"/>
        <v>15</v>
      </c>
      <c r="AL118" s="41">
        <f t="shared" si="62"/>
        <v>2</v>
      </c>
      <c r="AM118" s="41">
        <f t="shared" si="62"/>
        <v>2</v>
      </c>
      <c r="AN118" s="41">
        <f t="shared" si="62"/>
        <v>0</v>
      </c>
      <c r="AO118" s="41">
        <f t="shared" si="62"/>
        <v>0</v>
      </c>
      <c r="AP118" s="41">
        <f t="shared" si="62"/>
        <v>0</v>
      </c>
      <c r="AQ118" s="41">
        <f t="shared" si="62"/>
        <v>0</v>
      </c>
      <c r="AR118" s="42">
        <f t="shared" si="62"/>
        <v>0</v>
      </c>
      <c r="AS118" s="43">
        <f t="shared" si="62"/>
        <v>346</v>
      </c>
      <c r="AT118" s="32"/>
      <c r="AU118" s="43">
        <f>SUM(AU114:AU117)</f>
        <v>533</v>
      </c>
    </row>
    <row r="119" spans="1:47" ht="15.75" customHeight="1">
      <c r="A119" s="22">
        <v>0.625</v>
      </c>
      <c r="B119" s="28">
        <v>1</v>
      </c>
      <c r="C119" s="29">
        <v>1</v>
      </c>
      <c r="D119" s="29">
        <v>33</v>
      </c>
      <c r="E119" s="29">
        <v>2</v>
      </c>
      <c r="F119" s="29">
        <v>6</v>
      </c>
      <c r="G119" s="29">
        <v>0</v>
      </c>
      <c r="H119" s="29">
        <v>0</v>
      </c>
      <c r="I119" s="29">
        <v>1</v>
      </c>
      <c r="J119" s="29">
        <v>0</v>
      </c>
      <c r="K119" s="29">
        <v>0</v>
      </c>
      <c r="L119" s="29">
        <v>0</v>
      </c>
      <c r="M119" s="29">
        <v>0</v>
      </c>
      <c r="N119" s="30">
        <v>0</v>
      </c>
      <c r="O119" s="31">
        <f>SUM(B119:N119)</f>
        <v>44</v>
      </c>
      <c r="P119" s="32"/>
      <c r="Q119" s="28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30">
        <v>0</v>
      </c>
      <c r="AD119" s="31">
        <f>SUM(Q119:AC119)</f>
        <v>0</v>
      </c>
      <c r="AE119" s="32"/>
      <c r="AF119" s="28">
        <v>2</v>
      </c>
      <c r="AG119" s="29">
        <v>1</v>
      </c>
      <c r="AH119" s="29">
        <v>68</v>
      </c>
      <c r="AI119" s="29">
        <v>6</v>
      </c>
      <c r="AJ119" s="29">
        <v>6</v>
      </c>
      <c r="AK119" s="29">
        <v>5</v>
      </c>
      <c r="AL119" s="29">
        <v>0</v>
      </c>
      <c r="AM119" s="29">
        <v>2</v>
      </c>
      <c r="AN119" s="29">
        <v>0</v>
      </c>
      <c r="AO119" s="29">
        <v>0</v>
      </c>
      <c r="AP119" s="29">
        <v>0</v>
      </c>
      <c r="AQ119" s="29">
        <v>0</v>
      </c>
      <c r="AR119" s="30">
        <v>0</v>
      </c>
      <c r="AS119" s="31">
        <f>SUM(AF119:AR119)</f>
        <v>90</v>
      </c>
      <c r="AT119" s="32"/>
      <c r="AU119" s="31">
        <f>SUM(O119+AD119+AS119)</f>
        <v>134</v>
      </c>
    </row>
    <row r="120" spans="1:47" ht="15.75" customHeight="1">
      <c r="A120" s="23">
        <v>0.63541666666666696</v>
      </c>
      <c r="B120" s="33">
        <v>0</v>
      </c>
      <c r="C120" s="32">
        <v>0</v>
      </c>
      <c r="D120" s="32">
        <v>36</v>
      </c>
      <c r="E120" s="32">
        <v>1</v>
      </c>
      <c r="F120" s="32">
        <v>4</v>
      </c>
      <c r="G120" s="32">
        <v>0</v>
      </c>
      <c r="H120" s="32">
        <v>0</v>
      </c>
      <c r="I120" s="32">
        <v>0</v>
      </c>
      <c r="J120" s="32">
        <v>0</v>
      </c>
      <c r="K120" s="32">
        <v>0</v>
      </c>
      <c r="L120" s="32">
        <v>0</v>
      </c>
      <c r="M120" s="32">
        <v>0</v>
      </c>
      <c r="N120" s="34">
        <v>0</v>
      </c>
      <c r="O120" s="35">
        <f>SUM(B120:N120)</f>
        <v>41</v>
      </c>
      <c r="P120" s="32"/>
      <c r="Q120" s="33">
        <v>0</v>
      </c>
      <c r="R120" s="32">
        <v>0</v>
      </c>
      <c r="S120" s="32">
        <v>0</v>
      </c>
      <c r="T120" s="32">
        <v>0</v>
      </c>
      <c r="U120" s="32">
        <v>0</v>
      </c>
      <c r="V120" s="32">
        <v>0</v>
      </c>
      <c r="W120" s="32">
        <v>0</v>
      </c>
      <c r="X120" s="32">
        <v>0</v>
      </c>
      <c r="Y120" s="32">
        <v>0</v>
      </c>
      <c r="Z120" s="32">
        <v>0</v>
      </c>
      <c r="AA120" s="32">
        <v>0</v>
      </c>
      <c r="AB120" s="32">
        <v>0</v>
      </c>
      <c r="AC120" s="34">
        <v>0</v>
      </c>
      <c r="AD120" s="35">
        <f>SUM(Q120:AC120)</f>
        <v>0</v>
      </c>
      <c r="AE120" s="32"/>
      <c r="AF120" s="33">
        <v>3</v>
      </c>
      <c r="AG120" s="32">
        <v>2</v>
      </c>
      <c r="AH120" s="32">
        <v>67</v>
      </c>
      <c r="AI120" s="32">
        <v>3</v>
      </c>
      <c r="AJ120" s="32">
        <v>6</v>
      </c>
      <c r="AK120" s="32">
        <v>5</v>
      </c>
      <c r="AL120" s="32">
        <v>0</v>
      </c>
      <c r="AM120" s="32">
        <v>0</v>
      </c>
      <c r="AN120" s="32">
        <v>1</v>
      </c>
      <c r="AO120" s="32">
        <v>0</v>
      </c>
      <c r="AP120" s="32">
        <v>0</v>
      </c>
      <c r="AQ120" s="32">
        <v>0</v>
      </c>
      <c r="AR120" s="34">
        <v>0</v>
      </c>
      <c r="AS120" s="35">
        <f>SUM(AF120:AR120)</f>
        <v>87</v>
      </c>
      <c r="AT120" s="32"/>
      <c r="AU120" s="35">
        <f>SUM(O120+AD120+AS120)</f>
        <v>128</v>
      </c>
    </row>
    <row r="121" spans="1:47" ht="15.75" customHeight="1">
      <c r="A121" s="23">
        <v>0.64583333333333304</v>
      </c>
      <c r="B121" s="33">
        <v>0</v>
      </c>
      <c r="C121" s="32">
        <v>1</v>
      </c>
      <c r="D121" s="32">
        <v>42</v>
      </c>
      <c r="E121" s="32">
        <v>5</v>
      </c>
      <c r="F121" s="32">
        <v>6</v>
      </c>
      <c r="G121" s="32">
        <v>0</v>
      </c>
      <c r="H121" s="32">
        <v>0</v>
      </c>
      <c r="I121" s="32">
        <v>0</v>
      </c>
      <c r="J121" s="32">
        <v>0</v>
      </c>
      <c r="K121" s="32">
        <v>0</v>
      </c>
      <c r="L121" s="32">
        <v>0</v>
      </c>
      <c r="M121" s="32">
        <v>0</v>
      </c>
      <c r="N121" s="34">
        <v>0</v>
      </c>
      <c r="O121" s="35">
        <f>SUM(B121:N121)</f>
        <v>54</v>
      </c>
      <c r="P121" s="32"/>
      <c r="Q121" s="33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2">
        <v>0</v>
      </c>
      <c r="X121" s="32">
        <v>0</v>
      </c>
      <c r="Y121" s="32">
        <v>0</v>
      </c>
      <c r="Z121" s="32">
        <v>0</v>
      </c>
      <c r="AA121" s="32">
        <v>0</v>
      </c>
      <c r="AB121" s="32">
        <v>0</v>
      </c>
      <c r="AC121" s="34">
        <v>0</v>
      </c>
      <c r="AD121" s="35">
        <f>SUM(Q121:AC121)</f>
        <v>0</v>
      </c>
      <c r="AE121" s="32"/>
      <c r="AF121" s="33">
        <v>0</v>
      </c>
      <c r="AG121" s="32">
        <v>1</v>
      </c>
      <c r="AH121" s="32">
        <v>89</v>
      </c>
      <c r="AI121" s="32">
        <v>5</v>
      </c>
      <c r="AJ121" s="32">
        <v>8</v>
      </c>
      <c r="AK121" s="32">
        <v>4</v>
      </c>
      <c r="AL121" s="32">
        <v>1</v>
      </c>
      <c r="AM121" s="32">
        <v>1</v>
      </c>
      <c r="AN121" s="32">
        <v>0</v>
      </c>
      <c r="AO121" s="32">
        <v>0</v>
      </c>
      <c r="AP121" s="32">
        <v>0</v>
      </c>
      <c r="AQ121" s="32">
        <v>0</v>
      </c>
      <c r="AR121" s="34">
        <v>0</v>
      </c>
      <c r="AS121" s="35">
        <f>SUM(AF121:AR121)</f>
        <v>109</v>
      </c>
      <c r="AT121" s="32"/>
      <c r="AU121" s="35">
        <f>SUM(O121+AD121+AS121)</f>
        <v>163</v>
      </c>
    </row>
    <row r="122" spans="1:47" ht="15.75" customHeight="1">
      <c r="A122" s="24">
        <v>0.65625</v>
      </c>
      <c r="B122" s="36">
        <v>2</v>
      </c>
      <c r="C122" s="37">
        <v>0</v>
      </c>
      <c r="D122" s="37">
        <v>66</v>
      </c>
      <c r="E122" s="37">
        <v>2</v>
      </c>
      <c r="F122" s="37">
        <v>4</v>
      </c>
      <c r="G122" s="37">
        <v>0</v>
      </c>
      <c r="H122" s="37">
        <v>0</v>
      </c>
      <c r="I122" s="37">
        <v>0</v>
      </c>
      <c r="J122" s="37">
        <v>0</v>
      </c>
      <c r="K122" s="37">
        <v>0</v>
      </c>
      <c r="L122" s="37">
        <v>0</v>
      </c>
      <c r="M122" s="37">
        <v>0</v>
      </c>
      <c r="N122" s="38">
        <v>0</v>
      </c>
      <c r="O122" s="39">
        <f>SUM(B122:N122)</f>
        <v>74</v>
      </c>
      <c r="P122" s="32"/>
      <c r="Q122" s="36">
        <v>0</v>
      </c>
      <c r="R122" s="37">
        <v>0</v>
      </c>
      <c r="S122" s="37">
        <v>0</v>
      </c>
      <c r="T122" s="37">
        <v>0</v>
      </c>
      <c r="U122" s="37">
        <v>0</v>
      </c>
      <c r="V122" s="37">
        <v>0</v>
      </c>
      <c r="W122" s="37">
        <v>0</v>
      </c>
      <c r="X122" s="37">
        <v>0</v>
      </c>
      <c r="Y122" s="37">
        <v>0</v>
      </c>
      <c r="Z122" s="37">
        <v>0</v>
      </c>
      <c r="AA122" s="37">
        <v>0</v>
      </c>
      <c r="AB122" s="37">
        <v>0</v>
      </c>
      <c r="AC122" s="38">
        <v>0</v>
      </c>
      <c r="AD122" s="39">
        <f>SUM(Q122:AC122)</f>
        <v>0</v>
      </c>
      <c r="AE122" s="32"/>
      <c r="AF122" s="36">
        <v>5</v>
      </c>
      <c r="AG122" s="37">
        <v>0</v>
      </c>
      <c r="AH122" s="37">
        <v>59</v>
      </c>
      <c r="AI122" s="37">
        <v>2</v>
      </c>
      <c r="AJ122" s="37">
        <v>5</v>
      </c>
      <c r="AK122" s="37">
        <v>2</v>
      </c>
      <c r="AL122" s="37">
        <v>1</v>
      </c>
      <c r="AM122" s="37">
        <v>6</v>
      </c>
      <c r="AN122" s="37">
        <v>0</v>
      </c>
      <c r="AO122" s="37">
        <v>0</v>
      </c>
      <c r="AP122" s="37">
        <v>0</v>
      </c>
      <c r="AQ122" s="37">
        <v>0</v>
      </c>
      <c r="AR122" s="38">
        <v>0</v>
      </c>
      <c r="AS122" s="39">
        <f>SUM(AF122:AR122)</f>
        <v>80</v>
      </c>
      <c r="AT122" s="32"/>
      <c r="AU122" s="39">
        <f>SUM(O122+AD122+AS122)</f>
        <v>154</v>
      </c>
    </row>
    <row r="123" spans="1:47" ht="15.75" customHeight="1">
      <c r="A123" s="25" t="s">
        <v>21</v>
      </c>
      <c r="B123" s="40">
        <f t="shared" ref="B123:O123" si="63">SUM(B119:B122)</f>
        <v>3</v>
      </c>
      <c r="C123" s="41">
        <f t="shared" si="63"/>
        <v>2</v>
      </c>
      <c r="D123" s="41">
        <f t="shared" si="63"/>
        <v>177</v>
      </c>
      <c r="E123" s="41">
        <f t="shared" si="63"/>
        <v>10</v>
      </c>
      <c r="F123" s="41">
        <f t="shared" si="63"/>
        <v>20</v>
      </c>
      <c r="G123" s="41">
        <f t="shared" si="63"/>
        <v>0</v>
      </c>
      <c r="H123" s="41">
        <f t="shared" si="63"/>
        <v>0</v>
      </c>
      <c r="I123" s="41">
        <f t="shared" si="63"/>
        <v>1</v>
      </c>
      <c r="J123" s="41">
        <f t="shared" si="63"/>
        <v>0</v>
      </c>
      <c r="K123" s="41">
        <f t="shared" si="63"/>
        <v>0</v>
      </c>
      <c r="L123" s="41">
        <f t="shared" si="63"/>
        <v>0</v>
      </c>
      <c r="M123" s="41">
        <f t="shared" si="63"/>
        <v>0</v>
      </c>
      <c r="N123" s="42">
        <f t="shared" si="63"/>
        <v>0</v>
      </c>
      <c r="O123" s="43">
        <f t="shared" si="63"/>
        <v>213</v>
      </c>
      <c r="P123" s="32"/>
      <c r="Q123" s="40">
        <f t="shared" ref="Q123:AD123" si="64">SUM(Q119:Q122)</f>
        <v>0</v>
      </c>
      <c r="R123" s="41">
        <f t="shared" si="64"/>
        <v>0</v>
      </c>
      <c r="S123" s="41">
        <f t="shared" si="64"/>
        <v>0</v>
      </c>
      <c r="T123" s="41">
        <f t="shared" si="64"/>
        <v>0</v>
      </c>
      <c r="U123" s="41">
        <f t="shared" si="64"/>
        <v>0</v>
      </c>
      <c r="V123" s="41">
        <f t="shared" si="64"/>
        <v>0</v>
      </c>
      <c r="W123" s="41">
        <f t="shared" si="64"/>
        <v>0</v>
      </c>
      <c r="X123" s="41">
        <f t="shared" si="64"/>
        <v>0</v>
      </c>
      <c r="Y123" s="41">
        <f t="shared" si="64"/>
        <v>0</v>
      </c>
      <c r="Z123" s="41">
        <f t="shared" si="64"/>
        <v>0</v>
      </c>
      <c r="AA123" s="41">
        <f t="shared" si="64"/>
        <v>0</v>
      </c>
      <c r="AB123" s="41">
        <f t="shared" si="64"/>
        <v>0</v>
      </c>
      <c r="AC123" s="42">
        <f t="shared" si="64"/>
        <v>0</v>
      </c>
      <c r="AD123" s="43">
        <f t="shared" si="64"/>
        <v>0</v>
      </c>
      <c r="AE123" s="32"/>
      <c r="AF123" s="40">
        <f t="shared" ref="AF123:AS123" si="65">SUM(AF119:AF122)</f>
        <v>10</v>
      </c>
      <c r="AG123" s="41">
        <f t="shared" si="65"/>
        <v>4</v>
      </c>
      <c r="AH123" s="41">
        <f t="shared" si="65"/>
        <v>283</v>
      </c>
      <c r="AI123" s="41">
        <f t="shared" si="65"/>
        <v>16</v>
      </c>
      <c r="AJ123" s="41">
        <f t="shared" si="65"/>
        <v>25</v>
      </c>
      <c r="AK123" s="41">
        <f t="shared" si="65"/>
        <v>16</v>
      </c>
      <c r="AL123" s="41">
        <f t="shared" si="65"/>
        <v>2</v>
      </c>
      <c r="AM123" s="41">
        <f t="shared" si="65"/>
        <v>9</v>
      </c>
      <c r="AN123" s="41">
        <f t="shared" si="65"/>
        <v>1</v>
      </c>
      <c r="AO123" s="41">
        <f t="shared" si="65"/>
        <v>0</v>
      </c>
      <c r="AP123" s="41">
        <f t="shared" si="65"/>
        <v>0</v>
      </c>
      <c r="AQ123" s="41">
        <f t="shared" si="65"/>
        <v>0</v>
      </c>
      <c r="AR123" s="42">
        <f t="shared" si="65"/>
        <v>0</v>
      </c>
      <c r="AS123" s="43">
        <f t="shared" si="65"/>
        <v>366</v>
      </c>
      <c r="AT123" s="32"/>
      <c r="AU123" s="43">
        <f>SUM(AU119:AU122)</f>
        <v>579</v>
      </c>
    </row>
    <row r="124" spans="1:47" ht="15.75" customHeight="1">
      <c r="A124" s="22">
        <v>0.66666666666666696</v>
      </c>
      <c r="B124" s="28">
        <v>1</v>
      </c>
      <c r="C124" s="29">
        <v>0</v>
      </c>
      <c r="D124" s="29">
        <v>50</v>
      </c>
      <c r="E124" s="29">
        <v>1</v>
      </c>
      <c r="F124" s="29">
        <v>3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30">
        <v>0</v>
      </c>
      <c r="O124" s="31">
        <f>SUM(B124:N124)</f>
        <v>55</v>
      </c>
      <c r="P124" s="32"/>
      <c r="Q124" s="28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30">
        <v>0</v>
      </c>
      <c r="AD124" s="31">
        <f>SUM(Q124:AC124)</f>
        <v>0</v>
      </c>
      <c r="AE124" s="32"/>
      <c r="AF124" s="28">
        <v>5</v>
      </c>
      <c r="AG124" s="29">
        <v>0</v>
      </c>
      <c r="AH124" s="29">
        <v>74</v>
      </c>
      <c r="AI124" s="29">
        <v>7</v>
      </c>
      <c r="AJ124" s="29">
        <v>10</v>
      </c>
      <c r="AK124" s="29">
        <v>5</v>
      </c>
      <c r="AL124" s="29">
        <v>0</v>
      </c>
      <c r="AM124" s="29">
        <v>1</v>
      </c>
      <c r="AN124" s="29">
        <v>0</v>
      </c>
      <c r="AO124" s="29">
        <v>0</v>
      </c>
      <c r="AP124" s="29">
        <v>0</v>
      </c>
      <c r="AQ124" s="29">
        <v>0</v>
      </c>
      <c r="AR124" s="30">
        <v>0</v>
      </c>
      <c r="AS124" s="31">
        <f>SUM(AF124:AR124)</f>
        <v>102</v>
      </c>
      <c r="AT124" s="32"/>
      <c r="AU124" s="31">
        <f>SUM(O124+AD124+AS124)</f>
        <v>157</v>
      </c>
    </row>
    <row r="125" spans="1:47" ht="15.75" customHeight="1">
      <c r="A125" s="23">
        <v>0.67708333333333304</v>
      </c>
      <c r="B125" s="33">
        <v>0</v>
      </c>
      <c r="C125" s="32">
        <v>1</v>
      </c>
      <c r="D125" s="32">
        <v>47</v>
      </c>
      <c r="E125" s="32">
        <v>2</v>
      </c>
      <c r="F125" s="32">
        <v>6</v>
      </c>
      <c r="G125" s="32">
        <v>0</v>
      </c>
      <c r="H125" s="32">
        <v>0</v>
      </c>
      <c r="I125" s="32">
        <v>0</v>
      </c>
      <c r="J125" s="32">
        <v>0</v>
      </c>
      <c r="K125" s="32">
        <v>0</v>
      </c>
      <c r="L125" s="32">
        <v>0</v>
      </c>
      <c r="M125" s="32">
        <v>0</v>
      </c>
      <c r="N125" s="34">
        <v>0</v>
      </c>
      <c r="O125" s="35">
        <f>SUM(B125:N125)</f>
        <v>56</v>
      </c>
      <c r="P125" s="32"/>
      <c r="Q125" s="33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0</v>
      </c>
      <c r="Y125" s="32">
        <v>0</v>
      </c>
      <c r="Z125" s="32">
        <v>0</v>
      </c>
      <c r="AA125" s="32">
        <v>0</v>
      </c>
      <c r="AB125" s="32">
        <v>0</v>
      </c>
      <c r="AC125" s="34">
        <v>0</v>
      </c>
      <c r="AD125" s="35">
        <f>SUM(Q125:AC125)</f>
        <v>0</v>
      </c>
      <c r="AE125" s="32"/>
      <c r="AF125" s="33">
        <v>9</v>
      </c>
      <c r="AG125" s="32">
        <v>2</v>
      </c>
      <c r="AH125" s="32">
        <v>66</v>
      </c>
      <c r="AI125" s="32">
        <v>3</v>
      </c>
      <c r="AJ125" s="32">
        <v>11</v>
      </c>
      <c r="AK125" s="32">
        <v>2</v>
      </c>
      <c r="AL125" s="32">
        <v>0</v>
      </c>
      <c r="AM125" s="32">
        <v>1</v>
      </c>
      <c r="AN125" s="32">
        <v>0</v>
      </c>
      <c r="AO125" s="32">
        <v>0</v>
      </c>
      <c r="AP125" s="32">
        <v>0</v>
      </c>
      <c r="AQ125" s="32">
        <v>0</v>
      </c>
      <c r="AR125" s="34">
        <v>0</v>
      </c>
      <c r="AS125" s="35">
        <f>SUM(AF125:AR125)</f>
        <v>94</v>
      </c>
      <c r="AT125" s="32"/>
      <c r="AU125" s="35">
        <f>SUM(O125+AD125+AS125)</f>
        <v>150</v>
      </c>
    </row>
    <row r="126" spans="1:47" ht="15.75" customHeight="1">
      <c r="A126" s="23">
        <v>0.6875</v>
      </c>
      <c r="B126" s="33">
        <v>3</v>
      </c>
      <c r="C126" s="32">
        <v>1</v>
      </c>
      <c r="D126" s="32">
        <v>51</v>
      </c>
      <c r="E126" s="32">
        <v>1</v>
      </c>
      <c r="F126" s="32">
        <v>4</v>
      </c>
      <c r="G126" s="32">
        <v>0</v>
      </c>
      <c r="H126" s="32">
        <v>0</v>
      </c>
      <c r="I126" s="32">
        <v>1</v>
      </c>
      <c r="J126" s="32">
        <v>0</v>
      </c>
      <c r="K126" s="32">
        <v>0</v>
      </c>
      <c r="L126" s="32">
        <v>0</v>
      </c>
      <c r="M126" s="32">
        <v>0</v>
      </c>
      <c r="N126" s="34">
        <v>0</v>
      </c>
      <c r="O126" s="35">
        <f>SUM(B126:N126)</f>
        <v>61</v>
      </c>
      <c r="P126" s="32"/>
      <c r="Q126" s="33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2">
        <v>0</v>
      </c>
      <c r="X126" s="32">
        <v>0</v>
      </c>
      <c r="Y126" s="32">
        <v>0</v>
      </c>
      <c r="Z126" s="32">
        <v>0</v>
      </c>
      <c r="AA126" s="32">
        <v>0</v>
      </c>
      <c r="AB126" s="32">
        <v>0</v>
      </c>
      <c r="AC126" s="34">
        <v>0</v>
      </c>
      <c r="AD126" s="35">
        <f>SUM(Q126:AC126)</f>
        <v>0</v>
      </c>
      <c r="AE126" s="32"/>
      <c r="AF126" s="33">
        <v>10</v>
      </c>
      <c r="AG126" s="32">
        <v>0</v>
      </c>
      <c r="AH126" s="32">
        <v>71</v>
      </c>
      <c r="AI126" s="32">
        <v>5</v>
      </c>
      <c r="AJ126" s="32">
        <v>7</v>
      </c>
      <c r="AK126" s="32">
        <v>5</v>
      </c>
      <c r="AL126" s="32">
        <v>0</v>
      </c>
      <c r="AM126" s="32">
        <v>1</v>
      </c>
      <c r="AN126" s="32">
        <v>0</v>
      </c>
      <c r="AO126" s="32">
        <v>0</v>
      </c>
      <c r="AP126" s="32">
        <v>0</v>
      </c>
      <c r="AQ126" s="32">
        <v>0</v>
      </c>
      <c r="AR126" s="34">
        <v>0</v>
      </c>
      <c r="AS126" s="35">
        <f>SUM(AF126:AR126)</f>
        <v>99</v>
      </c>
      <c r="AT126" s="32"/>
      <c r="AU126" s="35">
        <f>SUM(O126+AD126+AS126)</f>
        <v>160</v>
      </c>
    </row>
    <row r="127" spans="1:47" ht="15.75" customHeight="1">
      <c r="A127" s="24">
        <v>0.69791666666666696</v>
      </c>
      <c r="B127" s="36">
        <v>2</v>
      </c>
      <c r="C127" s="37">
        <v>0</v>
      </c>
      <c r="D127" s="37">
        <v>63</v>
      </c>
      <c r="E127" s="37">
        <v>3</v>
      </c>
      <c r="F127" s="37">
        <v>5</v>
      </c>
      <c r="G127" s="37">
        <v>0</v>
      </c>
      <c r="H127" s="37">
        <v>0</v>
      </c>
      <c r="I127" s="37">
        <v>0</v>
      </c>
      <c r="J127" s="37">
        <v>0</v>
      </c>
      <c r="K127" s="37">
        <v>0</v>
      </c>
      <c r="L127" s="37">
        <v>0</v>
      </c>
      <c r="M127" s="37">
        <v>0</v>
      </c>
      <c r="N127" s="38">
        <v>0</v>
      </c>
      <c r="O127" s="39">
        <f>SUM(B127:N127)</f>
        <v>73</v>
      </c>
      <c r="P127" s="32"/>
      <c r="Q127" s="36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7">
        <v>0</v>
      </c>
      <c r="X127" s="37">
        <v>0</v>
      </c>
      <c r="Y127" s="37">
        <v>0</v>
      </c>
      <c r="Z127" s="37">
        <v>0</v>
      </c>
      <c r="AA127" s="37">
        <v>0</v>
      </c>
      <c r="AB127" s="37">
        <v>0</v>
      </c>
      <c r="AC127" s="38">
        <v>0</v>
      </c>
      <c r="AD127" s="39">
        <f>SUM(Q127:AC127)</f>
        <v>0</v>
      </c>
      <c r="AE127" s="32"/>
      <c r="AF127" s="36">
        <v>9</v>
      </c>
      <c r="AG127" s="37">
        <v>1</v>
      </c>
      <c r="AH127" s="37">
        <v>106</v>
      </c>
      <c r="AI127" s="37">
        <v>5</v>
      </c>
      <c r="AJ127" s="37">
        <v>7</v>
      </c>
      <c r="AK127" s="37">
        <v>5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8">
        <v>0</v>
      </c>
      <c r="AS127" s="39">
        <f>SUM(AF127:AR127)</f>
        <v>133</v>
      </c>
      <c r="AT127" s="32"/>
      <c r="AU127" s="39">
        <f>SUM(O127+AD127+AS127)</f>
        <v>206</v>
      </c>
    </row>
    <row r="128" spans="1:47" ht="15.75" customHeight="1">
      <c r="A128" s="25" t="s">
        <v>21</v>
      </c>
      <c r="B128" s="40">
        <f t="shared" ref="B128:O128" si="66">SUM(B124:B127)</f>
        <v>6</v>
      </c>
      <c r="C128" s="41">
        <f t="shared" si="66"/>
        <v>2</v>
      </c>
      <c r="D128" s="41">
        <f t="shared" si="66"/>
        <v>211</v>
      </c>
      <c r="E128" s="41">
        <f t="shared" si="66"/>
        <v>7</v>
      </c>
      <c r="F128" s="41">
        <f t="shared" si="66"/>
        <v>18</v>
      </c>
      <c r="G128" s="41">
        <f t="shared" si="66"/>
        <v>0</v>
      </c>
      <c r="H128" s="41">
        <f t="shared" si="66"/>
        <v>0</v>
      </c>
      <c r="I128" s="41">
        <f t="shared" si="66"/>
        <v>1</v>
      </c>
      <c r="J128" s="41">
        <f t="shared" si="66"/>
        <v>0</v>
      </c>
      <c r="K128" s="41">
        <f t="shared" si="66"/>
        <v>0</v>
      </c>
      <c r="L128" s="41">
        <f t="shared" si="66"/>
        <v>0</v>
      </c>
      <c r="M128" s="41">
        <f t="shared" si="66"/>
        <v>0</v>
      </c>
      <c r="N128" s="42">
        <f t="shared" si="66"/>
        <v>0</v>
      </c>
      <c r="O128" s="43">
        <f t="shared" si="66"/>
        <v>245</v>
      </c>
      <c r="P128" s="32"/>
      <c r="Q128" s="40">
        <f t="shared" ref="Q128:AD128" si="67">SUM(Q124:Q127)</f>
        <v>0</v>
      </c>
      <c r="R128" s="41">
        <f t="shared" si="67"/>
        <v>0</v>
      </c>
      <c r="S128" s="41">
        <f t="shared" si="67"/>
        <v>0</v>
      </c>
      <c r="T128" s="41">
        <f t="shared" si="67"/>
        <v>0</v>
      </c>
      <c r="U128" s="41">
        <f t="shared" si="67"/>
        <v>0</v>
      </c>
      <c r="V128" s="41">
        <f t="shared" si="67"/>
        <v>0</v>
      </c>
      <c r="W128" s="41">
        <f t="shared" si="67"/>
        <v>0</v>
      </c>
      <c r="X128" s="41">
        <f t="shared" si="67"/>
        <v>0</v>
      </c>
      <c r="Y128" s="41">
        <f t="shared" si="67"/>
        <v>0</v>
      </c>
      <c r="Z128" s="41">
        <f t="shared" si="67"/>
        <v>0</v>
      </c>
      <c r="AA128" s="41">
        <f t="shared" si="67"/>
        <v>0</v>
      </c>
      <c r="AB128" s="41">
        <f t="shared" si="67"/>
        <v>0</v>
      </c>
      <c r="AC128" s="42">
        <f t="shared" si="67"/>
        <v>0</v>
      </c>
      <c r="AD128" s="43">
        <f t="shared" si="67"/>
        <v>0</v>
      </c>
      <c r="AE128" s="32"/>
      <c r="AF128" s="40">
        <f t="shared" ref="AF128:AS128" si="68">SUM(AF124:AF127)</f>
        <v>33</v>
      </c>
      <c r="AG128" s="41">
        <f t="shared" si="68"/>
        <v>3</v>
      </c>
      <c r="AH128" s="41">
        <f t="shared" si="68"/>
        <v>317</v>
      </c>
      <c r="AI128" s="41">
        <f t="shared" si="68"/>
        <v>20</v>
      </c>
      <c r="AJ128" s="41">
        <f t="shared" si="68"/>
        <v>35</v>
      </c>
      <c r="AK128" s="41">
        <f t="shared" si="68"/>
        <v>17</v>
      </c>
      <c r="AL128" s="41">
        <f t="shared" si="68"/>
        <v>0</v>
      </c>
      <c r="AM128" s="41">
        <f t="shared" si="68"/>
        <v>3</v>
      </c>
      <c r="AN128" s="41">
        <f t="shared" si="68"/>
        <v>0</v>
      </c>
      <c r="AO128" s="41">
        <f t="shared" si="68"/>
        <v>0</v>
      </c>
      <c r="AP128" s="41">
        <f t="shared" si="68"/>
        <v>0</v>
      </c>
      <c r="AQ128" s="41">
        <f t="shared" si="68"/>
        <v>0</v>
      </c>
      <c r="AR128" s="42">
        <f t="shared" si="68"/>
        <v>0</v>
      </c>
      <c r="AS128" s="43">
        <f t="shared" si="68"/>
        <v>428</v>
      </c>
      <c r="AT128" s="32"/>
      <c r="AU128" s="43">
        <f>SUM(AU124:AU127)</f>
        <v>673</v>
      </c>
    </row>
    <row r="129" spans="1:47" ht="15.75" customHeight="1">
      <c r="A129" s="22">
        <v>0.70833333333333304</v>
      </c>
      <c r="B129" s="28">
        <v>1</v>
      </c>
      <c r="C129" s="29">
        <v>0</v>
      </c>
      <c r="D129" s="29">
        <v>66</v>
      </c>
      <c r="E129" s="29">
        <v>2</v>
      </c>
      <c r="F129" s="29">
        <v>2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30">
        <v>0</v>
      </c>
      <c r="O129" s="31">
        <f>SUM(B129:N129)</f>
        <v>71</v>
      </c>
      <c r="P129" s="32"/>
      <c r="Q129" s="28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30">
        <v>0</v>
      </c>
      <c r="AD129" s="31">
        <f>SUM(Q129:AC129)</f>
        <v>0</v>
      </c>
      <c r="AE129" s="32"/>
      <c r="AF129" s="28">
        <v>11</v>
      </c>
      <c r="AG129" s="29">
        <v>0</v>
      </c>
      <c r="AH129" s="29">
        <v>84</v>
      </c>
      <c r="AI129" s="29">
        <v>6</v>
      </c>
      <c r="AJ129" s="29">
        <v>10</v>
      </c>
      <c r="AK129" s="29">
        <v>3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30">
        <v>0</v>
      </c>
      <c r="AS129" s="31">
        <f>SUM(AF129:AR129)</f>
        <v>114</v>
      </c>
      <c r="AT129" s="32"/>
      <c r="AU129" s="31">
        <f>SUM(O129+AD129+AS129)</f>
        <v>185</v>
      </c>
    </row>
    <row r="130" spans="1:47" ht="15.75" customHeight="1">
      <c r="A130" s="23">
        <v>0.71875</v>
      </c>
      <c r="B130" s="33">
        <v>6</v>
      </c>
      <c r="C130" s="32">
        <v>0</v>
      </c>
      <c r="D130" s="32">
        <v>57</v>
      </c>
      <c r="E130" s="32">
        <v>2</v>
      </c>
      <c r="F130" s="32">
        <v>3</v>
      </c>
      <c r="G130" s="32">
        <v>0</v>
      </c>
      <c r="H130" s="32">
        <v>0</v>
      </c>
      <c r="I130" s="32">
        <v>0</v>
      </c>
      <c r="J130" s="32">
        <v>0</v>
      </c>
      <c r="K130" s="32">
        <v>0</v>
      </c>
      <c r="L130" s="32">
        <v>0</v>
      </c>
      <c r="M130" s="32">
        <v>0</v>
      </c>
      <c r="N130" s="34">
        <v>0</v>
      </c>
      <c r="O130" s="35">
        <f>SUM(B130:N130)</f>
        <v>68</v>
      </c>
      <c r="P130" s="32"/>
      <c r="Q130" s="33">
        <v>0</v>
      </c>
      <c r="R130" s="32">
        <v>0</v>
      </c>
      <c r="S130" s="32">
        <v>0</v>
      </c>
      <c r="T130" s="32">
        <v>0</v>
      </c>
      <c r="U130" s="32">
        <v>0</v>
      </c>
      <c r="V130" s="32">
        <v>0</v>
      </c>
      <c r="W130" s="32">
        <v>0</v>
      </c>
      <c r="X130" s="32">
        <v>0</v>
      </c>
      <c r="Y130" s="32">
        <v>0</v>
      </c>
      <c r="Z130" s="32">
        <v>0</v>
      </c>
      <c r="AA130" s="32">
        <v>0</v>
      </c>
      <c r="AB130" s="32">
        <v>0</v>
      </c>
      <c r="AC130" s="34">
        <v>0</v>
      </c>
      <c r="AD130" s="35">
        <f>SUM(Q130:AC130)</f>
        <v>0</v>
      </c>
      <c r="AE130" s="32"/>
      <c r="AF130" s="33">
        <v>14</v>
      </c>
      <c r="AG130" s="32">
        <v>1</v>
      </c>
      <c r="AH130" s="32">
        <v>83</v>
      </c>
      <c r="AI130" s="32">
        <v>5</v>
      </c>
      <c r="AJ130" s="32">
        <v>10</v>
      </c>
      <c r="AK130" s="32">
        <v>3</v>
      </c>
      <c r="AL130" s="32">
        <v>0</v>
      </c>
      <c r="AM130" s="32">
        <v>0</v>
      </c>
      <c r="AN130" s="32">
        <v>0</v>
      </c>
      <c r="AO130" s="32">
        <v>0</v>
      </c>
      <c r="AP130" s="32">
        <v>0</v>
      </c>
      <c r="AQ130" s="32">
        <v>0</v>
      </c>
      <c r="AR130" s="34">
        <v>0</v>
      </c>
      <c r="AS130" s="35">
        <f>SUM(AF130:AR130)</f>
        <v>116</v>
      </c>
      <c r="AT130" s="32"/>
      <c r="AU130" s="35">
        <f>SUM(O130+AD130+AS130)</f>
        <v>184</v>
      </c>
    </row>
    <row r="131" spans="1:47" ht="15.75" customHeight="1">
      <c r="A131" s="23">
        <v>0.72916666666666696</v>
      </c>
      <c r="B131" s="33">
        <v>3</v>
      </c>
      <c r="C131" s="32">
        <v>0</v>
      </c>
      <c r="D131" s="32">
        <v>51</v>
      </c>
      <c r="E131" s="32">
        <v>3</v>
      </c>
      <c r="F131" s="32">
        <v>2</v>
      </c>
      <c r="G131" s="32">
        <v>0</v>
      </c>
      <c r="H131" s="32">
        <v>0</v>
      </c>
      <c r="I131" s="32">
        <v>0</v>
      </c>
      <c r="J131" s="32">
        <v>0</v>
      </c>
      <c r="K131" s="32">
        <v>0</v>
      </c>
      <c r="L131" s="32">
        <v>0</v>
      </c>
      <c r="M131" s="32">
        <v>0</v>
      </c>
      <c r="N131" s="34">
        <v>0</v>
      </c>
      <c r="O131" s="35">
        <f>SUM(B131:N131)</f>
        <v>59</v>
      </c>
      <c r="P131" s="32"/>
      <c r="Q131" s="33">
        <v>0</v>
      </c>
      <c r="R131" s="32">
        <v>0</v>
      </c>
      <c r="S131" s="32">
        <v>0</v>
      </c>
      <c r="T131" s="32">
        <v>0</v>
      </c>
      <c r="U131" s="32">
        <v>0</v>
      </c>
      <c r="V131" s="32">
        <v>0</v>
      </c>
      <c r="W131" s="32">
        <v>0</v>
      </c>
      <c r="X131" s="32">
        <v>0</v>
      </c>
      <c r="Y131" s="32">
        <v>0</v>
      </c>
      <c r="Z131" s="32">
        <v>0</v>
      </c>
      <c r="AA131" s="32">
        <v>0</v>
      </c>
      <c r="AB131" s="32">
        <v>0</v>
      </c>
      <c r="AC131" s="34">
        <v>0</v>
      </c>
      <c r="AD131" s="35">
        <f>SUM(Q131:AC131)</f>
        <v>0</v>
      </c>
      <c r="AE131" s="32"/>
      <c r="AF131" s="33">
        <v>12</v>
      </c>
      <c r="AG131" s="32">
        <v>0</v>
      </c>
      <c r="AH131" s="32">
        <v>84</v>
      </c>
      <c r="AI131" s="32">
        <v>4</v>
      </c>
      <c r="AJ131" s="32">
        <v>5</v>
      </c>
      <c r="AK131" s="32">
        <v>7</v>
      </c>
      <c r="AL131" s="32">
        <v>0</v>
      </c>
      <c r="AM131" s="32">
        <v>0</v>
      </c>
      <c r="AN131" s="32">
        <v>0</v>
      </c>
      <c r="AO131" s="32">
        <v>0</v>
      </c>
      <c r="AP131" s="32">
        <v>0</v>
      </c>
      <c r="AQ131" s="32">
        <v>0</v>
      </c>
      <c r="AR131" s="34">
        <v>0</v>
      </c>
      <c r="AS131" s="35">
        <f>SUM(AF131:AR131)</f>
        <v>112</v>
      </c>
      <c r="AT131" s="32"/>
      <c r="AU131" s="35">
        <f>SUM(O131+AD131+AS131)</f>
        <v>171</v>
      </c>
    </row>
    <row r="132" spans="1:47" ht="15.75" customHeight="1">
      <c r="A132" s="24">
        <v>0.73958333333333304</v>
      </c>
      <c r="B132" s="36">
        <v>0</v>
      </c>
      <c r="C132" s="37">
        <v>1</v>
      </c>
      <c r="D132" s="37">
        <v>58</v>
      </c>
      <c r="E132" s="37">
        <v>0</v>
      </c>
      <c r="F132" s="37">
        <v>1</v>
      </c>
      <c r="G132" s="37">
        <v>0</v>
      </c>
      <c r="H132" s="37">
        <v>0</v>
      </c>
      <c r="I132" s="37">
        <v>0</v>
      </c>
      <c r="J132" s="37">
        <v>0</v>
      </c>
      <c r="K132" s="37">
        <v>0</v>
      </c>
      <c r="L132" s="37">
        <v>0</v>
      </c>
      <c r="M132" s="37">
        <v>0</v>
      </c>
      <c r="N132" s="38">
        <v>0</v>
      </c>
      <c r="O132" s="39">
        <f>SUM(B132:N132)</f>
        <v>60</v>
      </c>
      <c r="P132" s="32"/>
      <c r="Q132" s="36">
        <v>0</v>
      </c>
      <c r="R132" s="37">
        <v>0</v>
      </c>
      <c r="S132" s="37">
        <v>0</v>
      </c>
      <c r="T132" s="37">
        <v>0</v>
      </c>
      <c r="U132" s="37">
        <v>0</v>
      </c>
      <c r="V132" s="37">
        <v>0</v>
      </c>
      <c r="W132" s="37">
        <v>0</v>
      </c>
      <c r="X132" s="37">
        <v>0</v>
      </c>
      <c r="Y132" s="37">
        <v>0</v>
      </c>
      <c r="Z132" s="37">
        <v>0</v>
      </c>
      <c r="AA132" s="37">
        <v>0</v>
      </c>
      <c r="AB132" s="37">
        <v>0</v>
      </c>
      <c r="AC132" s="38">
        <v>0</v>
      </c>
      <c r="AD132" s="39">
        <f>SUM(Q132:AC132)</f>
        <v>0</v>
      </c>
      <c r="AE132" s="32"/>
      <c r="AF132" s="36">
        <v>14</v>
      </c>
      <c r="AG132" s="37">
        <v>0</v>
      </c>
      <c r="AH132" s="37">
        <v>94</v>
      </c>
      <c r="AI132" s="37">
        <v>5</v>
      </c>
      <c r="AJ132" s="37">
        <v>4</v>
      </c>
      <c r="AK132" s="37">
        <v>2</v>
      </c>
      <c r="AL132" s="37">
        <v>1</v>
      </c>
      <c r="AM132" s="37">
        <v>0</v>
      </c>
      <c r="AN132" s="37">
        <v>0</v>
      </c>
      <c r="AO132" s="37">
        <v>0</v>
      </c>
      <c r="AP132" s="37">
        <v>0</v>
      </c>
      <c r="AQ132" s="37">
        <v>0</v>
      </c>
      <c r="AR132" s="38">
        <v>0</v>
      </c>
      <c r="AS132" s="39">
        <f>SUM(AF132:AR132)</f>
        <v>120</v>
      </c>
      <c r="AT132" s="32"/>
      <c r="AU132" s="39">
        <f>SUM(O132+AD132+AS132)</f>
        <v>180</v>
      </c>
    </row>
    <row r="133" spans="1:47" ht="15.75" customHeight="1">
      <c r="A133" s="25" t="s">
        <v>21</v>
      </c>
      <c r="B133" s="40">
        <f t="shared" ref="B133:O133" si="69">SUM(B129:B132)</f>
        <v>10</v>
      </c>
      <c r="C133" s="41">
        <f t="shared" si="69"/>
        <v>1</v>
      </c>
      <c r="D133" s="41">
        <f t="shared" si="69"/>
        <v>232</v>
      </c>
      <c r="E133" s="41">
        <f t="shared" si="69"/>
        <v>7</v>
      </c>
      <c r="F133" s="41">
        <f t="shared" si="69"/>
        <v>8</v>
      </c>
      <c r="G133" s="41">
        <f t="shared" si="69"/>
        <v>0</v>
      </c>
      <c r="H133" s="41">
        <f t="shared" si="69"/>
        <v>0</v>
      </c>
      <c r="I133" s="41">
        <f t="shared" si="69"/>
        <v>0</v>
      </c>
      <c r="J133" s="41">
        <f t="shared" si="69"/>
        <v>0</v>
      </c>
      <c r="K133" s="41">
        <f t="shared" si="69"/>
        <v>0</v>
      </c>
      <c r="L133" s="41">
        <f t="shared" si="69"/>
        <v>0</v>
      </c>
      <c r="M133" s="41">
        <f t="shared" si="69"/>
        <v>0</v>
      </c>
      <c r="N133" s="42">
        <f t="shared" si="69"/>
        <v>0</v>
      </c>
      <c r="O133" s="43">
        <f t="shared" si="69"/>
        <v>258</v>
      </c>
      <c r="P133" s="32"/>
      <c r="Q133" s="40">
        <f t="shared" ref="Q133:AD133" si="70">SUM(Q129:Q132)</f>
        <v>0</v>
      </c>
      <c r="R133" s="41">
        <f t="shared" si="70"/>
        <v>0</v>
      </c>
      <c r="S133" s="41">
        <f t="shared" si="70"/>
        <v>0</v>
      </c>
      <c r="T133" s="41">
        <f t="shared" si="70"/>
        <v>0</v>
      </c>
      <c r="U133" s="41">
        <f t="shared" si="70"/>
        <v>0</v>
      </c>
      <c r="V133" s="41">
        <f t="shared" si="70"/>
        <v>0</v>
      </c>
      <c r="W133" s="41">
        <f t="shared" si="70"/>
        <v>0</v>
      </c>
      <c r="X133" s="41">
        <f t="shared" si="70"/>
        <v>0</v>
      </c>
      <c r="Y133" s="41">
        <f t="shared" si="70"/>
        <v>0</v>
      </c>
      <c r="Z133" s="41">
        <f t="shared" si="70"/>
        <v>0</v>
      </c>
      <c r="AA133" s="41">
        <f t="shared" si="70"/>
        <v>0</v>
      </c>
      <c r="AB133" s="41">
        <f t="shared" si="70"/>
        <v>0</v>
      </c>
      <c r="AC133" s="42">
        <f t="shared" si="70"/>
        <v>0</v>
      </c>
      <c r="AD133" s="43">
        <f t="shared" si="70"/>
        <v>0</v>
      </c>
      <c r="AE133" s="32"/>
      <c r="AF133" s="40">
        <f t="shared" ref="AF133:AS133" si="71">SUM(AF129:AF132)</f>
        <v>51</v>
      </c>
      <c r="AG133" s="41">
        <f t="shared" si="71"/>
        <v>1</v>
      </c>
      <c r="AH133" s="41">
        <f t="shared" si="71"/>
        <v>345</v>
      </c>
      <c r="AI133" s="41">
        <f t="shared" si="71"/>
        <v>20</v>
      </c>
      <c r="AJ133" s="41">
        <f t="shared" si="71"/>
        <v>29</v>
      </c>
      <c r="AK133" s="41">
        <f t="shared" si="71"/>
        <v>15</v>
      </c>
      <c r="AL133" s="41">
        <f t="shared" si="71"/>
        <v>1</v>
      </c>
      <c r="AM133" s="41">
        <f t="shared" si="71"/>
        <v>0</v>
      </c>
      <c r="AN133" s="41">
        <f t="shared" si="71"/>
        <v>0</v>
      </c>
      <c r="AO133" s="41">
        <f t="shared" si="71"/>
        <v>0</v>
      </c>
      <c r="AP133" s="41">
        <f t="shared" si="71"/>
        <v>0</v>
      </c>
      <c r="AQ133" s="41">
        <f t="shared" si="71"/>
        <v>0</v>
      </c>
      <c r="AR133" s="42">
        <f t="shared" si="71"/>
        <v>0</v>
      </c>
      <c r="AS133" s="43">
        <f t="shared" si="71"/>
        <v>462</v>
      </c>
      <c r="AT133" s="32"/>
      <c r="AU133" s="43">
        <f>SUM(AU129:AU132)</f>
        <v>720</v>
      </c>
    </row>
    <row r="134" spans="1:47" ht="15.75" customHeight="1">
      <c r="A134" s="22">
        <v>0.75</v>
      </c>
      <c r="B134" s="28">
        <v>5</v>
      </c>
      <c r="C134" s="29">
        <v>0</v>
      </c>
      <c r="D134" s="29">
        <v>79</v>
      </c>
      <c r="E134" s="29">
        <v>0</v>
      </c>
      <c r="F134" s="29">
        <v>1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30">
        <v>0</v>
      </c>
      <c r="O134" s="31">
        <f>SUM(B134:N134)</f>
        <v>85</v>
      </c>
      <c r="P134" s="32"/>
      <c r="Q134" s="28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30">
        <v>0</v>
      </c>
      <c r="AD134" s="31">
        <f>SUM(Q134:AC134)</f>
        <v>0</v>
      </c>
      <c r="AE134" s="32"/>
      <c r="AF134" s="28">
        <v>7</v>
      </c>
      <c r="AG134" s="29">
        <v>1</v>
      </c>
      <c r="AH134" s="29">
        <v>64</v>
      </c>
      <c r="AI134" s="29">
        <v>1</v>
      </c>
      <c r="AJ134" s="29">
        <v>6</v>
      </c>
      <c r="AK134" s="29">
        <v>3</v>
      </c>
      <c r="AL134" s="29">
        <v>0</v>
      </c>
      <c r="AM134" s="29">
        <v>1</v>
      </c>
      <c r="AN134" s="29">
        <v>0</v>
      </c>
      <c r="AO134" s="29">
        <v>0</v>
      </c>
      <c r="AP134" s="29">
        <v>0</v>
      </c>
      <c r="AQ134" s="29">
        <v>0</v>
      </c>
      <c r="AR134" s="30">
        <v>0</v>
      </c>
      <c r="AS134" s="31">
        <f>SUM(AF134:AR134)</f>
        <v>83</v>
      </c>
      <c r="AT134" s="32"/>
      <c r="AU134" s="31">
        <f>SUM(O134+AD134+AS134)</f>
        <v>168</v>
      </c>
    </row>
    <row r="135" spans="1:47" ht="15.75" customHeight="1">
      <c r="A135" s="23">
        <v>0.76041666666666696</v>
      </c>
      <c r="B135" s="33">
        <v>3</v>
      </c>
      <c r="C135" s="32">
        <v>0</v>
      </c>
      <c r="D135" s="32">
        <v>63</v>
      </c>
      <c r="E135" s="32">
        <v>0</v>
      </c>
      <c r="F135" s="32">
        <v>2</v>
      </c>
      <c r="G135" s="32">
        <v>0</v>
      </c>
      <c r="H135" s="32">
        <v>0</v>
      </c>
      <c r="I135" s="32">
        <v>0</v>
      </c>
      <c r="J135" s="32">
        <v>0</v>
      </c>
      <c r="K135" s="32">
        <v>0</v>
      </c>
      <c r="L135" s="32">
        <v>0</v>
      </c>
      <c r="M135" s="32">
        <v>0</v>
      </c>
      <c r="N135" s="34">
        <v>0</v>
      </c>
      <c r="O135" s="35">
        <f>SUM(B135:N135)</f>
        <v>68</v>
      </c>
      <c r="P135" s="32"/>
      <c r="Q135" s="33">
        <v>0</v>
      </c>
      <c r="R135" s="32">
        <v>0</v>
      </c>
      <c r="S135" s="32">
        <v>0</v>
      </c>
      <c r="T135" s="32">
        <v>0</v>
      </c>
      <c r="U135" s="32">
        <v>0</v>
      </c>
      <c r="V135" s="32">
        <v>0</v>
      </c>
      <c r="W135" s="32">
        <v>0</v>
      </c>
      <c r="X135" s="32">
        <v>0</v>
      </c>
      <c r="Y135" s="32">
        <v>0</v>
      </c>
      <c r="Z135" s="32">
        <v>0</v>
      </c>
      <c r="AA135" s="32">
        <v>0</v>
      </c>
      <c r="AB135" s="32">
        <v>0</v>
      </c>
      <c r="AC135" s="34">
        <v>0</v>
      </c>
      <c r="AD135" s="35">
        <f>SUM(Q135:AC135)</f>
        <v>0</v>
      </c>
      <c r="AE135" s="32"/>
      <c r="AF135" s="33">
        <v>6</v>
      </c>
      <c r="AG135" s="32">
        <v>0</v>
      </c>
      <c r="AH135" s="32">
        <v>71</v>
      </c>
      <c r="AI135" s="32">
        <v>3</v>
      </c>
      <c r="AJ135" s="32">
        <v>4</v>
      </c>
      <c r="AK135" s="32">
        <v>6</v>
      </c>
      <c r="AL135" s="32">
        <v>0</v>
      </c>
      <c r="AM135" s="32">
        <v>1</v>
      </c>
      <c r="AN135" s="32">
        <v>0</v>
      </c>
      <c r="AO135" s="32">
        <v>0</v>
      </c>
      <c r="AP135" s="32">
        <v>0</v>
      </c>
      <c r="AQ135" s="32">
        <v>0</v>
      </c>
      <c r="AR135" s="34">
        <v>0</v>
      </c>
      <c r="AS135" s="35">
        <f>SUM(AF135:AR135)</f>
        <v>91</v>
      </c>
      <c r="AT135" s="32"/>
      <c r="AU135" s="35">
        <f>SUM(O135+AD135+AS135)</f>
        <v>159</v>
      </c>
    </row>
    <row r="136" spans="1:47" ht="15.75" customHeight="1">
      <c r="A136" s="23">
        <v>0.77083333333333304</v>
      </c>
      <c r="B136" s="33">
        <v>1</v>
      </c>
      <c r="C136" s="32">
        <v>0</v>
      </c>
      <c r="D136" s="32">
        <v>62</v>
      </c>
      <c r="E136" s="32">
        <v>1</v>
      </c>
      <c r="F136" s="32">
        <v>1</v>
      </c>
      <c r="G136" s="32">
        <v>0</v>
      </c>
      <c r="H136" s="32">
        <v>0</v>
      </c>
      <c r="I136" s="32">
        <v>0</v>
      </c>
      <c r="J136" s="32">
        <v>0</v>
      </c>
      <c r="K136" s="32">
        <v>0</v>
      </c>
      <c r="L136" s="32">
        <v>0</v>
      </c>
      <c r="M136" s="32">
        <v>0</v>
      </c>
      <c r="N136" s="34">
        <v>0</v>
      </c>
      <c r="O136" s="35">
        <f>SUM(B136:N136)</f>
        <v>65</v>
      </c>
      <c r="P136" s="32"/>
      <c r="Q136" s="33">
        <v>0</v>
      </c>
      <c r="R136" s="32">
        <v>0</v>
      </c>
      <c r="S136" s="32">
        <v>0</v>
      </c>
      <c r="T136" s="32">
        <v>0</v>
      </c>
      <c r="U136" s="32">
        <v>0</v>
      </c>
      <c r="V136" s="32">
        <v>0</v>
      </c>
      <c r="W136" s="32">
        <v>0</v>
      </c>
      <c r="X136" s="32">
        <v>0</v>
      </c>
      <c r="Y136" s="32">
        <v>0</v>
      </c>
      <c r="Z136" s="32">
        <v>0</v>
      </c>
      <c r="AA136" s="32">
        <v>0</v>
      </c>
      <c r="AB136" s="32">
        <v>0</v>
      </c>
      <c r="AC136" s="34">
        <v>0</v>
      </c>
      <c r="AD136" s="35">
        <f>SUM(Q136:AC136)</f>
        <v>0</v>
      </c>
      <c r="AE136" s="32"/>
      <c r="AF136" s="33">
        <v>12</v>
      </c>
      <c r="AG136" s="32">
        <v>2</v>
      </c>
      <c r="AH136" s="32">
        <v>100</v>
      </c>
      <c r="AI136" s="32">
        <v>2</v>
      </c>
      <c r="AJ136" s="32">
        <v>2</v>
      </c>
      <c r="AK136" s="32">
        <v>6</v>
      </c>
      <c r="AL136" s="32">
        <v>0</v>
      </c>
      <c r="AM136" s="32">
        <v>1</v>
      </c>
      <c r="AN136" s="32">
        <v>0</v>
      </c>
      <c r="AO136" s="32">
        <v>0</v>
      </c>
      <c r="AP136" s="32">
        <v>0</v>
      </c>
      <c r="AQ136" s="32">
        <v>0</v>
      </c>
      <c r="AR136" s="34">
        <v>0</v>
      </c>
      <c r="AS136" s="35">
        <f>SUM(AF136:AR136)</f>
        <v>125</v>
      </c>
      <c r="AT136" s="32"/>
      <c r="AU136" s="35">
        <f>SUM(O136+AD136+AS136)</f>
        <v>190</v>
      </c>
    </row>
    <row r="137" spans="1:47" ht="15.75" customHeight="1">
      <c r="A137" s="24">
        <v>0.78125</v>
      </c>
      <c r="B137" s="36">
        <v>3</v>
      </c>
      <c r="C137" s="37">
        <v>1</v>
      </c>
      <c r="D137" s="37">
        <v>42</v>
      </c>
      <c r="E137" s="37">
        <v>0</v>
      </c>
      <c r="F137" s="37">
        <v>2</v>
      </c>
      <c r="G137" s="37">
        <v>0</v>
      </c>
      <c r="H137" s="37">
        <v>0</v>
      </c>
      <c r="I137" s="37">
        <v>0</v>
      </c>
      <c r="J137" s="37">
        <v>0</v>
      </c>
      <c r="K137" s="37">
        <v>0</v>
      </c>
      <c r="L137" s="37">
        <v>0</v>
      </c>
      <c r="M137" s="37">
        <v>0</v>
      </c>
      <c r="N137" s="38">
        <v>0</v>
      </c>
      <c r="O137" s="39">
        <f>SUM(B137:N137)</f>
        <v>48</v>
      </c>
      <c r="P137" s="32"/>
      <c r="Q137" s="36">
        <v>0</v>
      </c>
      <c r="R137" s="37">
        <v>0</v>
      </c>
      <c r="S137" s="37">
        <v>0</v>
      </c>
      <c r="T137" s="37">
        <v>0</v>
      </c>
      <c r="U137" s="37">
        <v>0</v>
      </c>
      <c r="V137" s="37">
        <v>0</v>
      </c>
      <c r="W137" s="37">
        <v>0</v>
      </c>
      <c r="X137" s="37">
        <v>0</v>
      </c>
      <c r="Y137" s="37">
        <v>0</v>
      </c>
      <c r="Z137" s="37">
        <v>0</v>
      </c>
      <c r="AA137" s="37">
        <v>0</v>
      </c>
      <c r="AB137" s="37">
        <v>0</v>
      </c>
      <c r="AC137" s="38">
        <v>0</v>
      </c>
      <c r="AD137" s="39">
        <f>SUM(Q137:AC137)</f>
        <v>0</v>
      </c>
      <c r="AE137" s="32"/>
      <c r="AF137" s="36">
        <v>10</v>
      </c>
      <c r="AG137" s="37">
        <v>1</v>
      </c>
      <c r="AH137" s="37">
        <v>83</v>
      </c>
      <c r="AI137" s="37">
        <v>5</v>
      </c>
      <c r="AJ137" s="37">
        <v>2</v>
      </c>
      <c r="AK137" s="37">
        <v>4</v>
      </c>
      <c r="AL137" s="37">
        <v>0</v>
      </c>
      <c r="AM137" s="37">
        <v>0</v>
      </c>
      <c r="AN137" s="37">
        <v>0</v>
      </c>
      <c r="AO137" s="37">
        <v>0</v>
      </c>
      <c r="AP137" s="37">
        <v>0</v>
      </c>
      <c r="AQ137" s="37">
        <v>0</v>
      </c>
      <c r="AR137" s="38">
        <v>0</v>
      </c>
      <c r="AS137" s="39">
        <f>SUM(AF137:AR137)</f>
        <v>105</v>
      </c>
      <c r="AT137" s="32"/>
      <c r="AU137" s="39">
        <f>SUM(O137+AD137+AS137)</f>
        <v>153</v>
      </c>
    </row>
    <row r="138" spans="1:47" ht="15.75" customHeight="1">
      <c r="A138" s="25" t="s">
        <v>21</v>
      </c>
      <c r="B138" s="40">
        <f t="shared" ref="B138:O138" si="72">SUM(B134:B137)</f>
        <v>12</v>
      </c>
      <c r="C138" s="41">
        <f t="shared" si="72"/>
        <v>1</v>
      </c>
      <c r="D138" s="41">
        <f t="shared" si="72"/>
        <v>246</v>
      </c>
      <c r="E138" s="41">
        <f t="shared" si="72"/>
        <v>1</v>
      </c>
      <c r="F138" s="41">
        <f t="shared" si="72"/>
        <v>6</v>
      </c>
      <c r="G138" s="41">
        <f t="shared" si="72"/>
        <v>0</v>
      </c>
      <c r="H138" s="41">
        <f t="shared" si="72"/>
        <v>0</v>
      </c>
      <c r="I138" s="41">
        <f t="shared" si="72"/>
        <v>0</v>
      </c>
      <c r="J138" s="41">
        <f t="shared" si="72"/>
        <v>0</v>
      </c>
      <c r="K138" s="41">
        <f t="shared" si="72"/>
        <v>0</v>
      </c>
      <c r="L138" s="41">
        <f t="shared" si="72"/>
        <v>0</v>
      </c>
      <c r="M138" s="41">
        <f t="shared" si="72"/>
        <v>0</v>
      </c>
      <c r="N138" s="42">
        <f t="shared" si="72"/>
        <v>0</v>
      </c>
      <c r="O138" s="43">
        <f t="shared" si="72"/>
        <v>266</v>
      </c>
      <c r="P138" s="32"/>
      <c r="Q138" s="40">
        <f t="shared" ref="Q138:AD138" si="73">SUM(Q134:Q137)</f>
        <v>0</v>
      </c>
      <c r="R138" s="41">
        <f t="shared" si="73"/>
        <v>0</v>
      </c>
      <c r="S138" s="41">
        <f t="shared" si="73"/>
        <v>0</v>
      </c>
      <c r="T138" s="41">
        <f t="shared" si="73"/>
        <v>0</v>
      </c>
      <c r="U138" s="41">
        <f t="shared" si="73"/>
        <v>0</v>
      </c>
      <c r="V138" s="41">
        <f t="shared" si="73"/>
        <v>0</v>
      </c>
      <c r="W138" s="41">
        <f t="shared" si="73"/>
        <v>0</v>
      </c>
      <c r="X138" s="41">
        <f t="shared" si="73"/>
        <v>0</v>
      </c>
      <c r="Y138" s="41">
        <f t="shared" si="73"/>
        <v>0</v>
      </c>
      <c r="Z138" s="41">
        <f t="shared" si="73"/>
        <v>0</v>
      </c>
      <c r="AA138" s="41">
        <f t="shared" si="73"/>
        <v>0</v>
      </c>
      <c r="AB138" s="41">
        <f t="shared" si="73"/>
        <v>0</v>
      </c>
      <c r="AC138" s="42">
        <f t="shared" si="73"/>
        <v>0</v>
      </c>
      <c r="AD138" s="43">
        <f t="shared" si="73"/>
        <v>0</v>
      </c>
      <c r="AE138" s="32"/>
      <c r="AF138" s="40">
        <f t="shared" ref="AF138:AS138" si="74">SUM(AF134:AF137)</f>
        <v>35</v>
      </c>
      <c r="AG138" s="41">
        <f t="shared" si="74"/>
        <v>4</v>
      </c>
      <c r="AH138" s="41">
        <f t="shared" si="74"/>
        <v>318</v>
      </c>
      <c r="AI138" s="41">
        <f t="shared" si="74"/>
        <v>11</v>
      </c>
      <c r="AJ138" s="41">
        <f t="shared" si="74"/>
        <v>14</v>
      </c>
      <c r="AK138" s="41">
        <f t="shared" si="74"/>
        <v>19</v>
      </c>
      <c r="AL138" s="41">
        <f t="shared" si="74"/>
        <v>0</v>
      </c>
      <c r="AM138" s="41">
        <f t="shared" si="74"/>
        <v>3</v>
      </c>
      <c r="AN138" s="41">
        <f t="shared" si="74"/>
        <v>0</v>
      </c>
      <c r="AO138" s="41">
        <f t="shared" si="74"/>
        <v>0</v>
      </c>
      <c r="AP138" s="41">
        <f t="shared" si="74"/>
        <v>0</v>
      </c>
      <c r="AQ138" s="41">
        <f t="shared" si="74"/>
        <v>0</v>
      </c>
      <c r="AR138" s="42">
        <f t="shared" si="74"/>
        <v>0</v>
      </c>
      <c r="AS138" s="43">
        <f t="shared" si="74"/>
        <v>404</v>
      </c>
      <c r="AT138" s="32"/>
      <c r="AU138" s="43">
        <f>SUM(AU134:AU137)</f>
        <v>670</v>
      </c>
    </row>
    <row r="139" spans="1:47" ht="15.75" customHeight="1"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</row>
    <row r="140" spans="1:47" ht="15.75" customHeight="1">
      <c r="A140" s="25" t="s">
        <v>16</v>
      </c>
      <c r="B140" s="40">
        <f t="shared" ref="B140:O140" si="75">SUM(B138+B133+B128+B123+B118+B113+B108+B103+B98+B93+B88+B83)</f>
        <v>61</v>
      </c>
      <c r="C140" s="41">
        <f t="shared" si="75"/>
        <v>22</v>
      </c>
      <c r="D140" s="41">
        <f t="shared" si="75"/>
        <v>2214</v>
      </c>
      <c r="E140" s="41">
        <f t="shared" si="75"/>
        <v>63</v>
      </c>
      <c r="F140" s="41">
        <f t="shared" si="75"/>
        <v>216</v>
      </c>
      <c r="G140" s="41">
        <f t="shared" si="75"/>
        <v>0</v>
      </c>
      <c r="H140" s="41">
        <f t="shared" si="75"/>
        <v>4</v>
      </c>
      <c r="I140" s="41">
        <f t="shared" si="75"/>
        <v>15</v>
      </c>
      <c r="J140" s="41">
        <f t="shared" si="75"/>
        <v>0</v>
      </c>
      <c r="K140" s="41">
        <f t="shared" si="75"/>
        <v>1</v>
      </c>
      <c r="L140" s="41">
        <f t="shared" si="75"/>
        <v>1</v>
      </c>
      <c r="M140" s="41">
        <f t="shared" si="75"/>
        <v>0</v>
      </c>
      <c r="N140" s="42">
        <f t="shared" si="75"/>
        <v>0</v>
      </c>
      <c r="O140" s="43">
        <f t="shared" si="75"/>
        <v>2597</v>
      </c>
      <c r="P140" s="32"/>
      <c r="Q140" s="40">
        <f t="shared" ref="Q140:AD140" si="76">SUM(Q138+Q133+Q128+Q123+Q118+Q113+Q108+Q103+Q98+Q93+Q88+Q83)</f>
        <v>0</v>
      </c>
      <c r="R140" s="41">
        <f t="shared" si="76"/>
        <v>0</v>
      </c>
      <c r="S140" s="41">
        <f t="shared" si="76"/>
        <v>1</v>
      </c>
      <c r="T140" s="41">
        <f t="shared" si="76"/>
        <v>0</v>
      </c>
      <c r="U140" s="41">
        <f t="shared" si="76"/>
        <v>0</v>
      </c>
      <c r="V140" s="41">
        <f t="shared" si="76"/>
        <v>0</v>
      </c>
      <c r="W140" s="41">
        <f t="shared" si="76"/>
        <v>0</v>
      </c>
      <c r="X140" s="41">
        <f t="shared" si="76"/>
        <v>0</v>
      </c>
      <c r="Y140" s="41">
        <f t="shared" si="76"/>
        <v>0</v>
      </c>
      <c r="Z140" s="41">
        <f t="shared" si="76"/>
        <v>0</v>
      </c>
      <c r="AA140" s="41">
        <f t="shared" si="76"/>
        <v>0</v>
      </c>
      <c r="AB140" s="41">
        <f t="shared" si="76"/>
        <v>0</v>
      </c>
      <c r="AC140" s="42">
        <f t="shared" si="76"/>
        <v>0</v>
      </c>
      <c r="AD140" s="43">
        <f t="shared" si="76"/>
        <v>1</v>
      </c>
      <c r="AE140" s="32"/>
      <c r="AF140" s="40">
        <f t="shared" ref="AF140:AS140" si="77">SUM(AF138+AF133+AF128+AF123+AF118+AF113+AF108+AF103+AF98+AF93+AF88+AF83)</f>
        <v>266</v>
      </c>
      <c r="AG140" s="41">
        <f t="shared" si="77"/>
        <v>37</v>
      </c>
      <c r="AH140" s="41">
        <f t="shared" si="77"/>
        <v>3411</v>
      </c>
      <c r="AI140" s="41">
        <f t="shared" si="77"/>
        <v>191</v>
      </c>
      <c r="AJ140" s="41">
        <f t="shared" si="77"/>
        <v>549</v>
      </c>
      <c r="AK140" s="41">
        <f t="shared" si="77"/>
        <v>202</v>
      </c>
      <c r="AL140" s="41">
        <f t="shared" si="77"/>
        <v>23</v>
      </c>
      <c r="AM140" s="41">
        <f t="shared" si="77"/>
        <v>61</v>
      </c>
      <c r="AN140" s="41">
        <f t="shared" si="77"/>
        <v>8</v>
      </c>
      <c r="AO140" s="41">
        <f t="shared" si="77"/>
        <v>2</v>
      </c>
      <c r="AP140" s="41">
        <f t="shared" si="77"/>
        <v>1</v>
      </c>
      <c r="AQ140" s="41">
        <f t="shared" si="77"/>
        <v>0</v>
      </c>
      <c r="AR140" s="42">
        <f t="shared" si="77"/>
        <v>0</v>
      </c>
      <c r="AS140" s="43">
        <f t="shared" si="77"/>
        <v>4751</v>
      </c>
      <c r="AT140" s="32"/>
      <c r="AU140" s="43">
        <f>SUM(AU138+AU133+AU128+AU123+AU118+AU113+AU108+AU103+AU98+AU93+AU88+AU83)</f>
        <v>7349</v>
      </c>
    </row>
    <row r="142" spans="1:47" ht="15.75" customHeight="1">
      <c r="A142" s="6" t="s">
        <v>13</v>
      </c>
      <c r="B142" s="7" t="s">
        <v>18</v>
      </c>
      <c r="C142" s="45" t="s">
        <v>55</v>
      </c>
    </row>
    <row r="143" spans="1:47" ht="15.75" customHeight="1">
      <c r="B143" s="15" t="s">
        <v>15</v>
      </c>
      <c r="C143" s="16"/>
      <c r="D143" s="16" t="s">
        <v>14</v>
      </c>
      <c r="E143" s="16" t="str">
        <f>$C$8</f>
        <v>Holyrood Park Road</v>
      </c>
      <c r="F143" s="16"/>
      <c r="G143" s="16"/>
      <c r="H143" s="16"/>
      <c r="I143" s="16"/>
      <c r="J143" s="16"/>
      <c r="K143" s="16"/>
      <c r="L143" s="16"/>
      <c r="M143" s="16"/>
      <c r="N143" s="17"/>
      <c r="O143" s="48" t="s">
        <v>16</v>
      </c>
      <c r="Q143" s="15" t="s">
        <v>15</v>
      </c>
      <c r="R143" s="16"/>
      <c r="S143" s="16" t="s">
        <v>17</v>
      </c>
      <c r="T143" s="16" t="str">
        <f>$C$75</f>
        <v>A7 Dalkeith Road(SE)</v>
      </c>
      <c r="U143" s="16"/>
      <c r="V143" s="16"/>
      <c r="W143" s="16"/>
      <c r="X143" s="16"/>
      <c r="Y143" s="16"/>
      <c r="Z143" s="16"/>
      <c r="AA143" s="16"/>
      <c r="AB143" s="16"/>
      <c r="AC143" s="17"/>
      <c r="AD143" s="48" t="s">
        <v>16</v>
      </c>
      <c r="AF143" s="15" t="s">
        <v>15</v>
      </c>
      <c r="AG143" s="16"/>
      <c r="AH143" s="16" t="s">
        <v>18</v>
      </c>
      <c r="AI143" s="16" t="str">
        <f>$C$142</f>
        <v>A7 Dalkeith Road(NW)</v>
      </c>
      <c r="AJ143" s="16"/>
      <c r="AK143" s="16"/>
      <c r="AL143" s="16"/>
      <c r="AM143" s="16"/>
      <c r="AN143" s="16"/>
      <c r="AO143" s="16"/>
      <c r="AP143" s="16"/>
      <c r="AQ143" s="16"/>
      <c r="AR143" s="17"/>
      <c r="AS143" s="48" t="s">
        <v>16</v>
      </c>
      <c r="AU143" s="49" t="s">
        <v>19</v>
      </c>
    </row>
    <row r="144" spans="1:47" s="18" customFormat="1" ht="15.75" customHeight="1">
      <c r="B144" s="19" t="str">
        <f>$B$10</f>
        <v>PC</v>
      </c>
      <c r="C144" s="20" t="str">
        <f>$C$10</f>
        <v>MC</v>
      </c>
      <c r="D144" s="20" t="str">
        <f>$D$10</f>
        <v>Car</v>
      </c>
      <c r="E144" s="20" t="str">
        <f>$E$10</f>
        <v>Hackney Cab</v>
      </c>
      <c r="F144" s="20" t="str">
        <f>$F$10</f>
        <v>LGV</v>
      </c>
      <c r="G144" s="20" t="str">
        <f>$G$10</f>
        <v>Public Bus</v>
      </c>
      <c r="H144" s="20" t="str">
        <f>$H$10</f>
        <v>Private Coach</v>
      </c>
      <c r="I144" s="20" t="str">
        <f>$I$10</f>
        <v>2 Axle Rigid</v>
      </c>
      <c r="J144" s="20" t="str">
        <f>$J$10</f>
        <v>3 Axle Rigid</v>
      </c>
      <c r="K144" s="20" t="str">
        <f>$K$10</f>
        <v>4 and 5 Axle Rigid</v>
      </c>
      <c r="L144" s="20" t="str">
        <f>$L$10</f>
        <v>3 and 4 Axle Artic</v>
      </c>
      <c r="M144" s="20" t="str">
        <f>$M$10</f>
        <v>5 Axle Artic</v>
      </c>
      <c r="N144" s="21" t="str">
        <f>$N$10</f>
        <v>6+ Axle Artic</v>
      </c>
      <c r="O144" s="48"/>
      <c r="Q144" s="19" t="str">
        <f>$B$10</f>
        <v>PC</v>
      </c>
      <c r="R144" s="20" t="str">
        <f>$C$10</f>
        <v>MC</v>
      </c>
      <c r="S144" s="20" t="str">
        <f>$D$10</f>
        <v>Car</v>
      </c>
      <c r="T144" s="20" t="str">
        <f>$E$10</f>
        <v>Hackney Cab</v>
      </c>
      <c r="U144" s="20" t="str">
        <f>$F$10</f>
        <v>LGV</v>
      </c>
      <c r="V144" s="20" t="str">
        <f>$G$10</f>
        <v>Public Bus</v>
      </c>
      <c r="W144" s="20" t="str">
        <f>$H$10</f>
        <v>Private Coach</v>
      </c>
      <c r="X144" s="20" t="str">
        <f>$I$10</f>
        <v>2 Axle Rigid</v>
      </c>
      <c r="Y144" s="20" t="str">
        <f>$J$10</f>
        <v>3 Axle Rigid</v>
      </c>
      <c r="Z144" s="20" t="str">
        <f>$K$10</f>
        <v>4 and 5 Axle Rigid</v>
      </c>
      <c r="AA144" s="20" t="str">
        <f>$L$10</f>
        <v>3 and 4 Axle Artic</v>
      </c>
      <c r="AB144" s="20" t="str">
        <f>$M$10</f>
        <v>5 Axle Artic</v>
      </c>
      <c r="AC144" s="21" t="str">
        <f>$N$10</f>
        <v>6+ Axle Artic</v>
      </c>
      <c r="AD144" s="48"/>
      <c r="AF144" s="19" t="str">
        <f>$B$10</f>
        <v>PC</v>
      </c>
      <c r="AG144" s="20" t="str">
        <f>$C$10</f>
        <v>MC</v>
      </c>
      <c r="AH144" s="20" t="str">
        <f>$D$10</f>
        <v>Car</v>
      </c>
      <c r="AI144" s="20" t="str">
        <f>$E$10</f>
        <v>Hackney Cab</v>
      </c>
      <c r="AJ144" s="20" t="str">
        <f>$F$10</f>
        <v>LGV</v>
      </c>
      <c r="AK144" s="20" t="str">
        <f>$G$10</f>
        <v>Public Bus</v>
      </c>
      <c r="AL144" s="20" t="str">
        <f>$H$10</f>
        <v>Private Coach</v>
      </c>
      <c r="AM144" s="20" t="str">
        <f>$I$10</f>
        <v>2 Axle Rigid</v>
      </c>
      <c r="AN144" s="20" t="str">
        <f>$J$10</f>
        <v>3 Axle Rigid</v>
      </c>
      <c r="AO144" s="20" t="str">
        <f>$K$10</f>
        <v>4 and 5 Axle Rigid</v>
      </c>
      <c r="AP144" s="20" t="str">
        <f>$L$10</f>
        <v>3 and 4 Axle Artic</v>
      </c>
      <c r="AQ144" s="20" t="str">
        <f>$M$10</f>
        <v>5 Axle Artic</v>
      </c>
      <c r="AR144" s="21" t="str">
        <f>$N$10</f>
        <v>6+ Axle Artic</v>
      </c>
      <c r="AS144" s="48"/>
      <c r="AU144" s="50"/>
    </row>
    <row r="146" spans="1:47" ht="15.75" customHeight="1">
      <c r="A146" s="22">
        <v>0.29166666666666702</v>
      </c>
      <c r="B146" s="28">
        <v>3</v>
      </c>
      <c r="C146" s="29">
        <v>0</v>
      </c>
      <c r="D146" s="29">
        <v>9</v>
      </c>
      <c r="E146" s="29">
        <v>1</v>
      </c>
      <c r="F146" s="29">
        <v>3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30">
        <v>0</v>
      </c>
      <c r="O146" s="31">
        <f>SUM(B146:N146)</f>
        <v>16</v>
      </c>
      <c r="P146" s="32"/>
      <c r="Q146" s="28">
        <v>8</v>
      </c>
      <c r="R146" s="29">
        <v>1</v>
      </c>
      <c r="S146" s="29">
        <v>45</v>
      </c>
      <c r="T146" s="29">
        <v>3</v>
      </c>
      <c r="U146" s="29">
        <v>2</v>
      </c>
      <c r="V146" s="29">
        <v>6</v>
      </c>
      <c r="W146" s="29">
        <v>0</v>
      </c>
      <c r="X146" s="29">
        <v>1</v>
      </c>
      <c r="Y146" s="29">
        <v>1</v>
      </c>
      <c r="Z146" s="29">
        <v>0</v>
      </c>
      <c r="AA146" s="29">
        <v>0</v>
      </c>
      <c r="AB146" s="29">
        <v>0</v>
      </c>
      <c r="AC146" s="30">
        <v>0</v>
      </c>
      <c r="AD146" s="31">
        <f>SUM(Q146:AC146)</f>
        <v>67</v>
      </c>
      <c r="AE146" s="32"/>
      <c r="AF146" s="28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30">
        <v>0</v>
      </c>
      <c r="AS146" s="31">
        <f>SUM(AF146:AR146)</f>
        <v>0</v>
      </c>
      <c r="AT146" s="32"/>
      <c r="AU146" s="31">
        <f>SUM(O146+AD146+AS146)</f>
        <v>83</v>
      </c>
    </row>
    <row r="147" spans="1:47" ht="15.75" customHeight="1">
      <c r="A147" s="23">
        <v>0.30208333333333298</v>
      </c>
      <c r="B147" s="33">
        <v>2</v>
      </c>
      <c r="C147" s="32">
        <v>0</v>
      </c>
      <c r="D147" s="32">
        <v>21</v>
      </c>
      <c r="E147" s="32">
        <v>0</v>
      </c>
      <c r="F147" s="32">
        <v>3</v>
      </c>
      <c r="G147" s="32">
        <v>0</v>
      </c>
      <c r="H147" s="32">
        <v>0</v>
      </c>
      <c r="I147" s="32">
        <v>0</v>
      </c>
      <c r="J147" s="32">
        <v>0</v>
      </c>
      <c r="K147" s="32">
        <v>0</v>
      </c>
      <c r="L147" s="32">
        <v>0</v>
      </c>
      <c r="M147" s="32">
        <v>0</v>
      </c>
      <c r="N147" s="34">
        <v>0</v>
      </c>
      <c r="O147" s="35">
        <f>SUM(B147:N147)</f>
        <v>26</v>
      </c>
      <c r="P147" s="32"/>
      <c r="Q147" s="33">
        <v>11</v>
      </c>
      <c r="R147" s="32">
        <v>0</v>
      </c>
      <c r="S147" s="32">
        <v>63</v>
      </c>
      <c r="T147" s="32">
        <v>1</v>
      </c>
      <c r="U147" s="32">
        <v>12</v>
      </c>
      <c r="V147" s="32">
        <v>4</v>
      </c>
      <c r="W147" s="32">
        <v>0</v>
      </c>
      <c r="X147" s="32">
        <v>1</v>
      </c>
      <c r="Y147" s="32">
        <v>1</v>
      </c>
      <c r="Z147" s="32">
        <v>0</v>
      </c>
      <c r="AA147" s="32">
        <v>0</v>
      </c>
      <c r="AB147" s="32">
        <v>0</v>
      </c>
      <c r="AC147" s="34">
        <v>0</v>
      </c>
      <c r="AD147" s="35">
        <f>SUM(Q147:AC147)</f>
        <v>93</v>
      </c>
      <c r="AE147" s="32"/>
      <c r="AF147" s="33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4">
        <v>0</v>
      </c>
      <c r="AS147" s="35">
        <f>SUM(AF147:AR147)</f>
        <v>0</v>
      </c>
      <c r="AT147" s="32"/>
      <c r="AU147" s="35">
        <f>SUM(O147+AD147+AS147)</f>
        <v>119</v>
      </c>
    </row>
    <row r="148" spans="1:47" ht="15.75" customHeight="1">
      <c r="A148" s="23">
        <v>0.3125</v>
      </c>
      <c r="B148" s="33">
        <v>3</v>
      </c>
      <c r="C148" s="32">
        <v>0</v>
      </c>
      <c r="D148" s="32">
        <v>22</v>
      </c>
      <c r="E148" s="32">
        <v>4</v>
      </c>
      <c r="F148" s="32">
        <v>1</v>
      </c>
      <c r="G148" s="32">
        <v>0</v>
      </c>
      <c r="H148" s="32">
        <v>0</v>
      </c>
      <c r="I148" s="32">
        <v>1</v>
      </c>
      <c r="J148" s="32">
        <v>0</v>
      </c>
      <c r="K148" s="32">
        <v>0</v>
      </c>
      <c r="L148" s="32">
        <v>0</v>
      </c>
      <c r="M148" s="32">
        <v>0</v>
      </c>
      <c r="N148" s="34">
        <v>0</v>
      </c>
      <c r="O148" s="35">
        <f>SUM(B148:N148)</f>
        <v>31</v>
      </c>
      <c r="P148" s="32"/>
      <c r="Q148" s="33">
        <v>10</v>
      </c>
      <c r="R148" s="32">
        <v>0</v>
      </c>
      <c r="S148" s="32">
        <v>98</v>
      </c>
      <c r="T148" s="32">
        <v>2</v>
      </c>
      <c r="U148" s="32">
        <v>4</v>
      </c>
      <c r="V148" s="32">
        <v>3</v>
      </c>
      <c r="W148" s="32">
        <v>0</v>
      </c>
      <c r="X148" s="32">
        <v>2</v>
      </c>
      <c r="Y148" s="32">
        <v>0</v>
      </c>
      <c r="Z148" s="32">
        <v>0</v>
      </c>
      <c r="AA148" s="32">
        <v>0</v>
      </c>
      <c r="AB148" s="32">
        <v>0</v>
      </c>
      <c r="AC148" s="34">
        <v>0</v>
      </c>
      <c r="AD148" s="35">
        <f>SUM(Q148:AC148)</f>
        <v>119</v>
      </c>
      <c r="AE148" s="32"/>
      <c r="AF148" s="33">
        <v>0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0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4">
        <v>0</v>
      </c>
      <c r="AS148" s="35">
        <f>SUM(AF148:AR148)</f>
        <v>0</v>
      </c>
      <c r="AT148" s="32"/>
      <c r="AU148" s="35">
        <f>SUM(O148+AD148+AS148)</f>
        <v>150</v>
      </c>
    </row>
    <row r="149" spans="1:47" ht="15.75" customHeight="1">
      <c r="A149" s="24">
        <v>0.32291666666666702</v>
      </c>
      <c r="B149" s="36">
        <v>3</v>
      </c>
      <c r="C149" s="37">
        <v>0</v>
      </c>
      <c r="D149" s="37">
        <v>34</v>
      </c>
      <c r="E149" s="37">
        <v>0</v>
      </c>
      <c r="F149" s="37">
        <v>8</v>
      </c>
      <c r="G149" s="37">
        <v>0</v>
      </c>
      <c r="H149" s="37">
        <v>0</v>
      </c>
      <c r="I149" s="37">
        <v>1</v>
      </c>
      <c r="J149" s="37">
        <v>0</v>
      </c>
      <c r="K149" s="37">
        <v>0</v>
      </c>
      <c r="L149" s="37">
        <v>0</v>
      </c>
      <c r="M149" s="37">
        <v>0</v>
      </c>
      <c r="N149" s="38">
        <v>0</v>
      </c>
      <c r="O149" s="39">
        <f>SUM(B149:N149)</f>
        <v>46</v>
      </c>
      <c r="P149" s="32"/>
      <c r="Q149" s="36">
        <v>13</v>
      </c>
      <c r="R149" s="37">
        <v>0</v>
      </c>
      <c r="S149" s="37">
        <v>83</v>
      </c>
      <c r="T149" s="37">
        <v>4</v>
      </c>
      <c r="U149" s="37">
        <v>8</v>
      </c>
      <c r="V149" s="37">
        <v>4</v>
      </c>
      <c r="W149" s="37">
        <v>0</v>
      </c>
      <c r="X149" s="37">
        <v>0</v>
      </c>
      <c r="Y149" s="37">
        <v>1</v>
      </c>
      <c r="Z149" s="37">
        <v>0</v>
      </c>
      <c r="AA149" s="37">
        <v>0</v>
      </c>
      <c r="AB149" s="37">
        <v>0</v>
      </c>
      <c r="AC149" s="38">
        <v>0</v>
      </c>
      <c r="AD149" s="39">
        <f>SUM(Q149:AC149)</f>
        <v>113</v>
      </c>
      <c r="AE149" s="32"/>
      <c r="AF149" s="36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8">
        <v>0</v>
      </c>
      <c r="AS149" s="39">
        <f>SUM(AF149:AR149)</f>
        <v>0</v>
      </c>
      <c r="AT149" s="32"/>
      <c r="AU149" s="39">
        <f>SUM(O149+AD149+AS149)</f>
        <v>159</v>
      </c>
    </row>
    <row r="150" spans="1:47" ht="15.75" customHeight="1">
      <c r="A150" s="25" t="s">
        <v>21</v>
      </c>
      <c r="B150" s="40">
        <f t="shared" ref="B150:O150" si="78">SUM(B146:B149)</f>
        <v>11</v>
      </c>
      <c r="C150" s="41">
        <f t="shared" si="78"/>
        <v>0</v>
      </c>
      <c r="D150" s="41">
        <f t="shared" si="78"/>
        <v>86</v>
      </c>
      <c r="E150" s="41">
        <f t="shared" si="78"/>
        <v>5</v>
      </c>
      <c r="F150" s="41">
        <f t="shared" si="78"/>
        <v>15</v>
      </c>
      <c r="G150" s="41">
        <f t="shared" si="78"/>
        <v>0</v>
      </c>
      <c r="H150" s="41">
        <f t="shared" si="78"/>
        <v>0</v>
      </c>
      <c r="I150" s="41">
        <f t="shared" si="78"/>
        <v>2</v>
      </c>
      <c r="J150" s="41">
        <f t="shared" si="78"/>
        <v>0</v>
      </c>
      <c r="K150" s="41">
        <f t="shared" si="78"/>
        <v>0</v>
      </c>
      <c r="L150" s="41">
        <f t="shared" si="78"/>
        <v>0</v>
      </c>
      <c r="M150" s="41">
        <f t="shared" si="78"/>
        <v>0</v>
      </c>
      <c r="N150" s="42">
        <f t="shared" si="78"/>
        <v>0</v>
      </c>
      <c r="O150" s="43">
        <f t="shared" si="78"/>
        <v>119</v>
      </c>
      <c r="P150" s="32"/>
      <c r="Q150" s="40">
        <f t="shared" ref="Q150:AD150" si="79">SUM(Q146:Q149)</f>
        <v>42</v>
      </c>
      <c r="R150" s="41">
        <f t="shared" si="79"/>
        <v>1</v>
      </c>
      <c r="S150" s="41">
        <f t="shared" si="79"/>
        <v>289</v>
      </c>
      <c r="T150" s="41">
        <f t="shared" si="79"/>
        <v>10</v>
      </c>
      <c r="U150" s="41">
        <f t="shared" si="79"/>
        <v>26</v>
      </c>
      <c r="V150" s="41">
        <f t="shared" si="79"/>
        <v>17</v>
      </c>
      <c r="W150" s="41">
        <f t="shared" si="79"/>
        <v>0</v>
      </c>
      <c r="X150" s="41">
        <f t="shared" si="79"/>
        <v>4</v>
      </c>
      <c r="Y150" s="41">
        <f t="shared" si="79"/>
        <v>3</v>
      </c>
      <c r="Z150" s="41">
        <f t="shared" si="79"/>
        <v>0</v>
      </c>
      <c r="AA150" s="41">
        <f t="shared" si="79"/>
        <v>0</v>
      </c>
      <c r="AB150" s="41">
        <f t="shared" si="79"/>
        <v>0</v>
      </c>
      <c r="AC150" s="42">
        <f t="shared" si="79"/>
        <v>0</v>
      </c>
      <c r="AD150" s="43">
        <f t="shared" si="79"/>
        <v>392</v>
      </c>
      <c r="AE150" s="32"/>
      <c r="AF150" s="40">
        <f t="shared" ref="AF150:AS150" si="80">SUM(AF146:AF149)</f>
        <v>0</v>
      </c>
      <c r="AG150" s="41">
        <f t="shared" si="80"/>
        <v>0</v>
      </c>
      <c r="AH150" s="41">
        <f t="shared" si="80"/>
        <v>0</v>
      </c>
      <c r="AI150" s="41">
        <f t="shared" si="80"/>
        <v>0</v>
      </c>
      <c r="AJ150" s="41">
        <f t="shared" si="80"/>
        <v>0</v>
      </c>
      <c r="AK150" s="41">
        <f t="shared" si="80"/>
        <v>0</v>
      </c>
      <c r="AL150" s="41">
        <f t="shared" si="80"/>
        <v>0</v>
      </c>
      <c r="AM150" s="41">
        <f t="shared" si="80"/>
        <v>0</v>
      </c>
      <c r="AN150" s="41">
        <f t="shared" si="80"/>
        <v>0</v>
      </c>
      <c r="AO150" s="41">
        <f t="shared" si="80"/>
        <v>0</v>
      </c>
      <c r="AP150" s="41">
        <f t="shared" si="80"/>
        <v>0</v>
      </c>
      <c r="AQ150" s="41">
        <f t="shared" si="80"/>
        <v>0</v>
      </c>
      <c r="AR150" s="42">
        <f t="shared" si="80"/>
        <v>0</v>
      </c>
      <c r="AS150" s="43">
        <f t="shared" si="80"/>
        <v>0</v>
      </c>
      <c r="AT150" s="32"/>
      <c r="AU150" s="43">
        <f>SUM(AU146:AU149)</f>
        <v>511</v>
      </c>
    </row>
    <row r="151" spans="1:47" ht="15.75" customHeight="1">
      <c r="A151" s="22">
        <v>0.33333333333333298</v>
      </c>
      <c r="B151" s="28">
        <v>5</v>
      </c>
      <c r="C151" s="29">
        <v>0</v>
      </c>
      <c r="D151" s="29">
        <v>29</v>
      </c>
      <c r="E151" s="29">
        <v>3</v>
      </c>
      <c r="F151" s="29">
        <v>4</v>
      </c>
      <c r="G151" s="29">
        <v>0</v>
      </c>
      <c r="H151" s="29">
        <v>0</v>
      </c>
      <c r="I151" s="29">
        <v>0</v>
      </c>
      <c r="J151" s="29">
        <v>0</v>
      </c>
      <c r="K151" s="29">
        <v>0</v>
      </c>
      <c r="L151" s="29">
        <v>0</v>
      </c>
      <c r="M151" s="29">
        <v>0</v>
      </c>
      <c r="N151" s="30">
        <v>0</v>
      </c>
      <c r="O151" s="31">
        <f>SUM(B151:N151)</f>
        <v>41</v>
      </c>
      <c r="P151" s="32"/>
      <c r="Q151" s="28">
        <v>13</v>
      </c>
      <c r="R151" s="29">
        <v>0</v>
      </c>
      <c r="S151" s="29">
        <v>75</v>
      </c>
      <c r="T151" s="29">
        <v>1</v>
      </c>
      <c r="U151" s="29">
        <v>10</v>
      </c>
      <c r="V151" s="29">
        <v>2</v>
      </c>
      <c r="W151" s="29">
        <v>1</v>
      </c>
      <c r="X151" s="29">
        <v>2</v>
      </c>
      <c r="Y151" s="29">
        <v>1</v>
      </c>
      <c r="Z151" s="29">
        <v>0</v>
      </c>
      <c r="AA151" s="29">
        <v>0</v>
      </c>
      <c r="AB151" s="29">
        <v>0</v>
      </c>
      <c r="AC151" s="30">
        <v>0</v>
      </c>
      <c r="AD151" s="31">
        <f>SUM(Q151:AC151)</f>
        <v>105</v>
      </c>
      <c r="AE151" s="32"/>
      <c r="AF151" s="28">
        <v>0</v>
      </c>
      <c r="AG151" s="29">
        <v>0</v>
      </c>
      <c r="AH151" s="29">
        <v>0</v>
      </c>
      <c r="AI151" s="29">
        <v>0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0</v>
      </c>
      <c r="AP151" s="29">
        <v>0</v>
      </c>
      <c r="AQ151" s="29">
        <v>0</v>
      </c>
      <c r="AR151" s="30">
        <v>0</v>
      </c>
      <c r="AS151" s="31">
        <f>SUM(AF151:AR151)</f>
        <v>0</v>
      </c>
      <c r="AT151" s="32"/>
      <c r="AU151" s="31">
        <f>SUM(O151+AD151+AS151)</f>
        <v>146</v>
      </c>
    </row>
    <row r="152" spans="1:47" ht="15.75" customHeight="1">
      <c r="A152" s="23">
        <v>0.34375</v>
      </c>
      <c r="B152" s="33">
        <v>3</v>
      </c>
      <c r="C152" s="32">
        <v>0</v>
      </c>
      <c r="D152" s="32">
        <v>37</v>
      </c>
      <c r="E152" s="32">
        <v>7</v>
      </c>
      <c r="F152" s="32">
        <v>4</v>
      </c>
      <c r="G152" s="32">
        <v>0</v>
      </c>
      <c r="H152" s="32">
        <v>0</v>
      </c>
      <c r="I152" s="32">
        <v>0</v>
      </c>
      <c r="J152" s="32">
        <v>0</v>
      </c>
      <c r="K152" s="32">
        <v>0</v>
      </c>
      <c r="L152" s="32">
        <v>0</v>
      </c>
      <c r="M152" s="32">
        <v>0</v>
      </c>
      <c r="N152" s="34">
        <v>0</v>
      </c>
      <c r="O152" s="35">
        <f>SUM(B152:N152)</f>
        <v>51</v>
      </c>
      <c r="P152" s="32"/>
      <c r="Q152" s="33">
        <v>17</v>
      </c>
      <c r="R152" s="32">
        <v>0</v>
      </c>
      <c r="S152" s="32">
        <v>87</v>
      </c>
      <c r="T152" s="32">
        <v>5</v>
      </c>
      <c r="U152" s="32">
        <v>18</v>
      </c>
      <c r="V152" s="32">
        <v>5</v>
      </c>
      <c r="W152" s="32">
        <v>2</v>
      </c>
      <c r="X152" s="32">
        <v>1</v>
      </c>
      <c r="Y152" s="32">
        <v>0</v>
      </c>
      <c r="Z152" s="32">
        <v>0</v>
      </c>
      <c r="AA152" s="32">
        <v>0</v>
      </c>
      <c r="AB152" s="32">
        <v>0</v>
      </c>
      <c r="AC152" s="34">
        <v>0</v>
      </c>
      <c r="AD152" s="35">
        <f>SUM(Q152:AC152)</f>
        <v>135</v>
      </c>
      <c r="AE152" s="32"/>
      <c r="AF152" s="33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4">
        <v>0</v>
      </c>
      <c r="AS152" s="35">
        <f>SUM(AF152:AR152)</f>
        <v>0</v>
      </c>
      <c r="AT152" s="32"/>
      <c r="AU152" s="35">
        <f>SUM(O152+AD152+AS152)</f>
        <v>186</v>
      </c>
    </row>
    <row r="153" spans="1:47" ht="15.75" customHeight="1">
      <c r="A153" s="23">
        <v>0.35416666666666702</v>
      </c>
      <c r="B153" s="33">
        <v>0</v>
      </c>
      <c r="C153" s="32">
        <v>0</v>
      </c>
      <c r="D153" s="32">
        <v>43</v>
      </c>
      <c r="E153" s="32">
        <v>2</v>
      </c>
      <c r="F153" s="32">
        <v>4</v>
      </c>
      <c r="G153" s="32">
        <v>0</v>
      </c>
      <c r="H153" s="32">
        <v>0</v>
      </c>
      <c r="I153" s="32">
        <v>0</v>
      </c>
      <c r="J153" s="32">
        <v>0</v>
      </c>
      <c r="K153" s="32">
        <v>0</v>
      </c>
      <c r="L153" s="32">
        <v>0</v>
      </c>
      <c r="M153" s="32">
        <v>0</v>
      </c>
      <c r="N153" s="34">
        <v>0</v>
      </c>
      <c r="O153" s="35">
        <f>SUM(B153:N153)</f>
        <v>49</v>
      </c>
      <c r="P153" s="32"/>
      <c r="Q153" s="33">
        <v>12</v>
      </c>
      <c r="R153" s="32">
        <v>0</v>
      </c>
      <c r="S153" s="32">
        <v>80</v>
      </c>
      <c r="T153" s="32">
        <v>7</v>
      </c>
      <c r="U153" s="32">
        <v>6</v>
      </c>
      <c r="V153" s="32">
        <v>5</v>
      </c>
      <c r="W153" s="32">
        <v>0</v>
      </c>
      <c r="X153" s="32">
        <v>1</v>
      </c>
      <c r="Y153" s="32">
        <v>0</v>
      </c>
      <c r="Z153" s="32">
        <v>0</v>
      </c>
      <c r="AA153" s="32">
        <v>0</v>
      </c>
      <c r="AB153" s="32">
        <v>0</v>
      </c>
      <c r="AC153" s="34">
        <v>0</v>
      </c>
      <c r="AD153" s="35">
        <f>SUM(Q153:AC153)</f>
        <v>111</v>
      </c>
      <c r="AE153" s="32"/>
      <c r="AF153" s="33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4">
        <v>0</v>
      </c>
      <c r="AS153" s="35">
        <f>SUM(AF153:AR153)</f>
        <v>0</v>
      </c>
      <c r="AT153" s="32"/>
      <c r="AU153" s="35">
        <f>SUM(O153+AD153+AS153)</f>
        <v>160</v>
      </c>
    </row>
    <row r="154" spans="1:47" ht="15.75" customHeight="1">
      <c r="A154" s="24">
        <v>0.36458333333333298</v>
      </c>
      <c r="B154" s="36">
        <v>7</v>
      </c>
      <c r="C154" s="37">
        <v>0</v>
      </c>
      <c r="D154" s="37">
        <v>53</v>
      </c>
      <c r="E154" s="37">
        <v>4</v>
      </c>
      <c r="F154" s="37">
        <v>1</v>
      </c>
      <c r="G154" s="37">
        <v>0</v>
      </c>
      <c r="H154" s="37">
        <v>0</v>
      </c>
      <c r="I154" s="37">
        <v>0</v>
      </c>
      <c r="J154" s="37">
        <v>0</v>
      </c>
      <c r="K154" s="37">
        <v>0</v>
      </c>
      <c r="L154" s="37">
        <v>0</v>
      </c>
      <c r="M154" s="37">
        <v>0</v>
      </c>
      <c r="N154" s="38">
        <v>0</v>
      </c>
      <c r="O154" s="39">
        <f>SUM(B154:N154)</f>
        <v>65</v>
      </c>
      <c r="P154" s="32"/>
      <c r="Q154" s="36">
        <v>16</v>
      </c>
      <c r="R154" s="37">
        <v>0</v>
      </c>
      <c r="S154" s="37">
        <v>84</v>
      </c>
      <c r="T154" s="37">
        <v>6</v>
      </c>
      <c r="U154" s="37">
        <v>15</v>
      </c>
      <c r="V154" s="37">
        <v>2</v>
      </c>
      <c r="W154" s="37">
        <v>1</v>
      </c>
      <c r="X154" s="37">
        <v>6</v>
      </c>
      <c r="Y154" s="37">
        <v>1</v>
      </c>
      <c r="Z154" s="37">
        <v>0</v>
      </c>
      <c r="AA154" s="37">
        <v>0</v>
      </c>
      <c r="AB154" s="37">
        <v>0</v>
      </c>
      <c r="AC154" s="38">
        <v>0</v>
      </c>
      <c r="AD154" s="39">
        <f>SUM(Q154:AC154)</f>
        <v>131</v>
      </c>
      <c r="AE154" s="32"/>
      <c r="AF154" s="36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0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8">
        <v>0</v>
      </c>
      <c r="AS154" s="39">
        <f>SUM(AF154:AR154)</f>
        <v>0</v>
      </c>
      <c r="AT154" s="32"/>
      <c r="AU154" s="39">
        <f>SUM(O154+AD154+AS154)</f>
        <v>196</v>
      </c>
    </row>
    <row r="155" spans="1:47" ht="15.75" customHeight="1">
      <c r="A155" s="25" t="s">
        <v>21</v>
      </c>
      <c r="B155" s="40">
        <f t="shared" ref="B155:O155" si="81">SUM(B151:B154)</f>
        <v>15</v>
      </c>
      <c r="C155" s="41">
        <f t="shared" si="81"/>
        <v>0</v>
      </c>
      <c r="D155" s="41">
        <f t="shared" si="81"/>
        <v>162</v>
      </c>
      <c r="E155" s="41">
        <f t="shared" si="81"/>
        <v>16</v>
      </c>
      <c r="F155" s="41">
        <f t="shared" si="81"/>
        <v>13</v>
      </c>
      <c r="G155" s="41">
        <f t="shared" si="81"/>
        <v>0</v>
      </c>
      <c r="H155" s="41">
        <f t="shared" si="81"/>
        <v>0</v>
      </c>
      <c r="I155" s="41">
        <f t="shared" si="81"/>
        <v>0</v>
      </c>
      <c r="J155" s="41">
        <f t="shared" si="81"/>
        <v>0</v>
      </c>
      <c r="K155" s="41">
        <f t="shared" si="81"/>
        <v>0</v>
      </c>
      <c r="L155" s="41">
        <f t="shared" si="81"/>
        <v>0</v>
      </c>
      <c r="M155" s="41">
        <f t="shared" si="81"/>
        <v>0</v>
      </c>
      <c r="N155" s="42">
        <f t="shared" si="81"/>
        <v>0</v>
      </c>
      <c r="O155" s="43">
        <f t="shared" si="81"/>
        <v>206</v>
      </c>
      <c r="P155" s="32"/>
      <c r="Q155" s="40">
        <f t="shared" ref="Q155:AD155" si="82">SUM(Q151:Q154)</f>
        <v>58</v>
      </c>
      <c r="R155" s="41">
        <f t="shared" si="82"/>
        <v>0</v>
      </c>
      <c r="S155" s="41">
        <f t="shared" si="82"/>
        <v>326</v>
      </c>
      <c r="T155" s="41">
        <f t="shared" si="82"/>
        <v>19</v>
      </c>
      <c r="U155" s="41">
        <f t="shared" si="82"/>
        <v>49</v>
      </c>
      <c r="V155" s="41">
        <f t="shared" si="82"/>
        <v>14</v>
      </c>
      <c r="W155" s="41">
        <f t="shared" si="82"/>
        <v>4</v>
      </c>
      <c r="X155" s="41">
        <f t="shared" si="82"/>
        <v>10</v>
      </c>
      <c r="Y155" s="41">
        <f t="shared" si="82"/>
        <v>2</v>
      </c>
      <c r="Z155" s="41">
        <f t="shared" si="82"/>
        <v>0</v>
      </c>
      <c r="AA155" s="41">
        <f t="shared" si="82"/>
        <v>0</v>
      </c>
      <c r="AB155" s="41">
        <f t="shared" si="82"/>
        <v>0</v>
      </c>
      <c r="AC155" s="42">
        <f t="shared" si="82"/>
        <v>0</v>
      </c>
      <c r="AD155" s="43">
        <f t="shared" si="82"/>
        <v>482</v>
      </c>
      <c r="AE155" s="32"/>
      <c r="AF155" s="40">
        <f t="shared" ref="AF155:AS155" si="83">SUM(AF151:AF154)</f>
        <v>0</v>
      </c>
      <c r="AG155" s="41">
        <f t="shared" si="83"/>
        <v>0</v>
      </c>
      <c r="AH155" s="41">
        <f t="shared" si="83"/>
        <v>0</v>
      </c>
      <c r="AI155" s="41">
        <f t="shared" si="83"/>
        <v>0</v>
      </c>
      <c r="AJ155" s="41">
        <f t="shared" si="83"/>
        <v>0</v>
      </c>
      <c r="AK155" s="41">
        <f t="shared" si="83"/>
        <v>0</v>
      </c>
      <c r="AL155" s="41">
        <f t="shared" si="83"/>
        <v>0</v>
      </c>
      <c r="AM155" s="41">
        <f t="shared" si="83"/>
        <v>0</v>
      </c>
      <c r="AN155" s="41">
        <f t="shared" si="83"/>
        <v>0</v>
      </c>
      <c r="AO155" s="41">
        <f t="shared" si="83"/>
        <v>0</v>
      </c>
      <c r="AP155" s="41">
        <f t="shared" si="83"/>
        <v>0</v>
      </c>
      <c r="AQ155" s="41">
        <f t="shared" si="83"/>
        <v>0</v>
      </c>
      <c r="AR155" s="42">
        <f t="shared" si="83"/>
        <v>0</v>
      </c>
      <c r="AS155" s="43">
        <f t="shared" si="83"/>
        <v>0</v>
      </c>
      <c r="AT155" s="32"/>
      <c r="AU155" s="43">
        <f>SUM(AU151:AU154)</f>
        <v>688</v>
      </c>
    </row>
    <row r="156" spans="1:47" ht="15.75" customHeight="1">
      <c r="A156" s="22">
        <v>0.375</v>
      </c>
      <c r="B156" s="28">
        <v>4</v>
      </c>
      <c r="C156" s="29">
        <v>0</v>
      </c>
      <c r="D156" s="29">
        <v>32</v>
      </c>
      <c r="E156" s="29">
        <v>3</v>
      </c>
      <c r="F156" s="29">
        <v>7</v>
      </c>
      <c r="G156" s="29">
        <v>0</v>
      </c>
      <c r="H156" s="29">
        <v>0</v>
      </c>
      <c r="I156" s="29">
        <v>0</v>
      </c>
      <c r="J156" s="29">
        <v>0</v>
      </c>
      <c r="K156" s="29">
        <v>0</v>
      </c>
      <c r="L156" s="29">
        <v>0</v>
      </c>
      <c r="M156" s="29">
        <v>0</v>
      </c>
      <c r="N156" s="30">
        <v>0</v>
      </c>
      <c r="O156" s="31">
        <f>SUM(B156:N156)</f>
        <v>46</v>
      </c>
      <c r="P156" s="32"/>
      <c r="Q156" s="28">
        <v>10</v>
      </c>
      <c r="R156" s="29">
        <v>0</v>
      </c>
      <c r="S156" s="29">
        <v>92</v>
      </c>
      <c r="T156" s="29">
        <v>3</v>
      </c>
      <c r="U156" s="29">
        <v>15</v>
      </c>
      <c r="V156" s="29">
        <v>5</v>
      </c>
      <c r="W156" s="29">
        <v>0</v>
      </c>
      <c r="X156" s="29">
        <v>1</v>
      </c>
      <c r="Y156" s="29">
        <v>0</v>
      </c>
      <c r="Z156" s="29">
        <v>0</v>
      </c>
      <c r="AA156" s="29">
        <v>0</v>
      </c>
      <c r="AB156" s="29">
        <v>0</v>
      </c>
      <c r="AC156" s="30">
        <v>0</v>
      </c>
      <c r="AD156" s="31">
        <f>SUM(Q156:AC156)</f>
        <v>126</v>
      </c>
      <c r="AE156" s="32"/>
      <c r="AF156" s="28">
        <v>0</v>
      </c>
      <c r="AG156" s="29">
        <v>0</v>
      </c>
      <c r="AH156" s="29">
        <v>0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30">
        <v>0</v>
      </c>
      <c r="AS156" s="31">
        <f>SUM(AF156:AR156)</f>
        <v>0</v>
      </c>
      <c r="AT156" s="32"/>
      <c r="AU156" s="31">
        <f>SUM(O156+AD156+AS156)</f>
        <v>172</v>
      </c>
    </row>
    <row r="157" spans="1:47" ht="15.75" customHeight="1">
      <c r="A157" s="23">
        <v>0.38541666666666702</v>
      </c>
      <c r="B157" s="33">
        <v>2</v>
      </c>
      <c r="C157" s="32">
        <v>0</v>
      </c>
      <c r="D157" s="32">
        <v>28</v>
      </c>
      <c r="E157" s="32">
        <v>3</v>
      </c>
      <c r="F157" s="32">
        <v>3</v>
      </c>
      <c r="G157" s="32">
        <v>0</v>
      </c>
      <c r="H157" s="32">
        <v>0</v>
      </c>
      <c r="I157" s="32">
        <v>0</v>
      </c>
      <c r="J157" s="32">
        <v>0</v>
      </c>
      <c r="K157" s="32">
        <v>0</v>
      </c>
      <c r="L157" s="32">
        <v>0</v>
      </c>
      <c r="M157" s="32">
        <v>0</v>
      </c>
      <c r="N157" s="34">
        <v>0</v>
      </c>
      <c r="O157" s="35">
        <f>SUM(B157:N157)</f>
        <v>36</v>
      </c>
      <c r="P157" s="32"/>
      <c r="Q157" s="33">
        <v>6</v>
      </c>
      <c r="R157" s="32">
        <v>1</v>
      </c>
      <c r="S157" s="32">
        <v>59</v>
      </c>
      <c r="T157" s="32">
        <v>5</v>
      </c>
      <c r="U157" s="32">
        <v>15</v>
      </c>
      <c r="V157" s="32">
        <v>3</v>
      </c>
      <c r="W157" s="32">
        <v>2</v>
      </c>
      <c r="X157" s="32">
        <v>2</v>
      </c>
      <c r="Y157" s="32">
        <v>0</v>
      </c>
      <c r="Z157" s="32">
        <v>0</v>
      </c>
      <c r="AA157" s="32">
        <v>0</v>
      </c>
      <c r="AB157" s="32">
        <v>0</v>
      </c>
      <c r="AC157" s="34">
        <v>0</v>
      </c>
      <c r="AD157" s="35">
        <f>SUM(Q157:AC157)</f>
        <v>93</v>
      </c>
      <c r="AE157" s="32"/>
      <c r="AF157" s="33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0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4">
        <v>0</v>
      </c>
      <c r="AS157" s="35">
        <f>SUM(AF157:AR157)</f>
        <v>0</v>
      </c>
      <c r="AT157" s="32"/>
      <c r="AU157" s="35">
        <f>SUM(O157+AD157+AS157)</f>
        <v>129</v>
      </c>
    </row>
    <row r="158" spans="1:47" ht="15.75" customHeight="1">
      <c r="A158" s="23">
        <v>0.39583333333333298</v>
      </c>
      <c r="B158" s="33">
        <v>3</v>
      </c>
      <c r="C158" s="32">
        <v>0</v>
      </c>
      <c r="D158" s="32">
        <v>21</v>
      </c>
      <c r="E158" s="32">
        <v>3</v>
      </c>
      <c r="F158" s="32">
        <v>4</v>
      </c>
      <c r="G158" s="32">
        <v>0</v>
      </c>
      <c r="H158" s="32">
        <v>1</v>
      </c>
      <c r="I158" s="32">
        <v>0</v>
      </c>
      <c r="J158" s="32">
        <v>1</v>
      </c>
      <c r="K158" s="32">
        <v>0</v>
      </c>
      <c r="L158" s="32">
        <v>0</v>
      </c>
      <c r="M158" s="32">
        <v>0</v>
      </c>
      <c r="N158" s="34">
        <v>0</v>
      </c>
      <c r="O158" s="35">
        <f>SUM(B158:N158)</f>
        <v>33</v>
      </c>
      <c r="P158" s="32"/>
      <c r="Q158" s="33">
        <v>7</v>
      </c>
      <c r="R158" s="32">
        <v>0</v>
      </c>
      <c r="S158" s="32">
        <v>75</v>
      </c>
      <c r="T158" s="32">
        <v>10</v>
      </c>
      <c r="U158" s="32">
        <v>11</v>
      </c>
      <c r="V158" s="32">
        <v>5</v>
      </c>
      <c r="W158" s="32">
        <v>0</v>
      </c>
      <c r="X158" s="32">
        <v>1</v>
      </c>
      <c r="Y158" s="32">
        <v>0</v>
      </c>
      <c r="Z158" s="32">
        <v>0</v>
      </c>
      <c r="AA158" s="32">
        <v>0</v>
      </c>
      <c r="AB158" s="32">
        <v>0</v>
      </c>
      <c r="AC158" s="34">
        <v>0</v>
      </c>
      <c r="AD158" s="35">
        <f>SUM(Q158:AC158)</f>
        <v>109</v>
      </c>
      <c r="AE158" s="32"/>
      <c r="AF158" s="33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4">
        <v>0</v>
      </c>
      <c r="AS158" s="35">
        <f>SUM(AF158:AR158)</f>
        <v>0</v>
      </c>
      <c r="AT158" s="32"/>
      <c r="AU158" s="35">
        <f>SUM(O158+AD158+AS158)</f>
        <v>142</v>
      </c>
    </row>
    <row r="159" spans="1:47" ht="15.75" customHeight="1">
      <c r="A159" s="24">
        <v>0.40625</v>
      </c>
      <c r="B159" s="36">
        <v>7</v>
      </c>
      <c r="C159" s="37">
        <v>0</v>
      </c>
      <c r="D159" s="37">
        <v>21</v>
      </c>
      <c r="E159" s="37">
        <v>1</v>
      </c>
      <c r="F159" s="37">
        <v>3</v>
      </c>
      <c r="G159" s="37">
        <v>0</v>
      </c>
      <c r="H159" s="37">
        <v>1</v>
      </c>
      <c r="I159" s="37">
        <v>0</v>
      </c>
      <c r="J159" s="37">
        <v>0</v>
      </c>
      <c r="K159" s="37">
        <v>0</v>
      </c>
      <c r="L159" s="37">
        <v>0</v>
      </c>
      <c r="M159" s="37">
        <v>0</v>
      </c>
      <c r="N159" s="38">
        <v>0</v>
      </c>
      <c r="O159" s="39">
        <f>SUM(B159:N159)</f>
        <v>33</v>
      </c>
      <c r="P159" s="32"/>
      <c r="Q159" s="36">
        <v>2</v>
      </c>
      <c r="R159" s="37">
        <v>1</v>
      </c>
      <c r="S159" s="37">
        <v>80</v>
      </c>
      <c r="T159" s="37">
        <v>5</v>
      </c>
      <c r="U159" s="37">
        <v>8</v>
      </c>
      <c r="V159" s="37">
        <v>4</v>
      </c>
      <c r="W159" s="37">
        <v>1</v>
      </c>
      <c r="X159" s="37">
        <v>0</v>
      </c>
      <c r="Y159" s="37">
        <v>0</v>
      </c>
      <c r="Z159" s="37">
        <v>0</v>
      </c>
      <c r="AA159" s="37">
        <v>0</v>
      </c>
      <c r="AB159" s="37">
        <v>0</v>
      </c>
      <c r="AC159" s="38">
        <v>0</v>
      </c>
      <c r="AD159" s="39">
        <f>SUM(Q159:AC159)</f>
        <v>101</v>
      </c>
      <c r="AE159" s="32"/>
      <c r="AF159" s="36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8">
        <v>0</v>
      </c>
      <c r="AS159" s="39">
        <f>SUM(AF159:AR159)</f>
        <v>0</v>
      </c>
      <c r="AT159" s="32"/>
      <c r="AU159" s="39">
        <f>SUM(O159+AD159+AS159)</f>
        <v>134</v>
      </c>
    </row>
    <row r="160" spans="1:47" ht="15.75" customHeight="1">
      <c r="A160" s="25" t="s">
        <v>21</v>
      </c>
      <c r="B160" s="40">
        <f t="shared" ref="B160:O160" si="84">SUM(B156:B159)</f>
        <v>16</v>
      </c>
      <c r="C160" s="41">
        <f t="shared" si="84"/>
        <v>0</v>
      </c>
      <c r="D160" s="41">
        <f t="shared" si="84"/>
        <v>102</v>
      </c>
      <c r="E160" s="41">
        <f t="shared" si="84"/>
        <v>10</v>
      </c>
      <c r="F160" s="41">
        <f t="shared" si="84"/>
        <v>17</v>
      </c>
      <c r="G160" s="41">
        <f t="shared" si="84"/>
        <v>0</v>
      </c>
      <c r="H160" s="41">
        <f t="shared" si="84"/>
        <v>2</v>
      </c>
      <c r="I160" s="41">
        <f t="shared" si="84"/>
        <v>0</v>
      </c>
      <c r="J160" s="41">
        <f t="shared" si="84"/>
        <v>1</v>
      </c>
      <c r="K160" s="41">
        <f t="shared" si="84"/>
        <v>0</v>
      </c>
      <c r="L160" s="41">
        <f t="shared" si="84"/>
        <v>0</v>
      </c>
      <c r="M160" s="41">
        <f t="shared" si="84"/>
        <v>0</v>
      </c>
      <c r="N160" s="42">
        <f t="shared" si="84"/>
        <v>0</v>
      </c>
      <c r="O160" s="43">
        <f t="shared" si="84"/>
        <v>148</v>
      </c>
      <c r="P160" s="32"/>
      <c r="Q160" s="40">
        <f t="shared" ref="Q160:AD160" si="85">SUM(Q156:Q159)</f>
        <v>25</v>
      </c>
      <c r="R160" s="41">
        <f t="shared" si="85"/>
        <v>2</v>
      </c>
      <c r="S160" s="41">
        <f t="shared" si="85"/>
        <v>306</v>
      </c>
      <c r="T160" s="41">
        <f t="shared" si="85"/>
        <v>23</v>
      </c>
      <c r="U160" s="41">
        <f t="shared" si="85"/>
        <v>49</v>
      </c>
      <c r="V160" s="41">
        <f t="shared" si="85"/>
        <v>17</v>
      </c>
      <c r="W160" s="41">
        <f t="shared" si="85"/>
        <v>3</v>
      </c>
      <c r="X160" s="41">
        <f t="shared" si="85"/>
        <v>4</v>
      </c>
      <c r="Y160" s="41">
        <f t="shared" si="85"/>
        <v>0</v>
      </c>
      <c r="Z160" s="41">
        <f t="shared" si="85"/>
        <v>0</v>
      </c>
      <c r="AA160" s="41">
        <f t="shared" si="85"/>
        <v>0</v>
      </c>
      <c r="AB160" s="41">
        <f t="shared" si="85"/>
        <v>0</v>
      </c>
      <c r="AC160" s="42">
        <f t="shared" si="85"/>
        <v>0</v>
      </c>
      <c r="AD160" s="43">
        <f t="shared" si="85"/>
        <v>429</v>
      </c>
      <c r="AE160" s="32"/>
      <c r="AF160" s="40">
        <f t="shared" ref="AF160:AS160" si="86">SUM(AF156:AF159)</f>
        <v>0</v>
      </c>
      <c r="AG160" s="41">
        <f t="shared" si="86"/>
        <v>0</v>
      </c>
      <c r="AH160" s="41">
        <f t="shared" si="86"/>
        <v>0</v>
      </c>
      <c r="AI160" s="41">
        <f t="shared" si="86"/>
        <v>0</v>
      </c>
      <c r="AJ160" s="41">
        <f t="shared" si="86"/>
        <v>0</v>
      </c>
      <c r="AK160" s="41">
        <f t="shared" si="86"/>
        <v>0</v>
      </c>
      <c r="AL160" s="41">
        <f t="shared" si="86"/>
        <v>0</v>
      </c>
      <c r="AM160" s="41">
        <f t="shared" si="86"/>
        <v>0</v>
      </c>
      <c r="AN160" s="41">
        <f t="shared" si="86"/>
        <v>0</v>
      </c>
      <c r="AO160" s="41">
        <f t="shared" si="86"/>
        <v>0</v>
      </c>
      <c r="AP160" s="41">
        <f t="shared" si="86"/>
        <v>0</v>
      </c>
      <c r="AQ160" s="41">
        <f t="shared" si="86"/>
        <v>0</v>
      </c>
      <c r="AR160" s="42">
        <f t="shared" si="86"/>
        <v>0</v>
      </c>
      <c r="AS160" s="43">
        <f t="shared" si="86"/>
        <v>0</v>
      </c>
      <c r="AT160" s="32"/>
      <c r="AU160" s="43">
        <f>SUM(AU156:AU159)</f>
        <v>577</v>
      </c>
    </row>
    <row r="161" spans="1:47" ht="15.75" customHeight="1">
      <c r="A161" s="22">
        <v>0.41666666666666702</v>
      </c>
      <c r="B161" s="28">
        <v>3</v>
      </c>
      <c r="C161" s="29">
        <v>0</v>
      </c>
      <c r="D161" s="29">
        <v>30</v>
      </c>
      <c r="E161" s="29">
        <v>2</v>
      </c>
      <c r="F161" s="29">
        <v>6</v>
      </c>
      <c r="G161" s="29">
        <v>0</v>
      </c>
      <c r="H161" s="29">
        <v>0</v>
      </c>
      <c r="I161" s="29">
        <v>0</v>
      </c>
      <c r="J161" s="29">
        <v>0</v>
      </c>
      <c r="K161" s="29">
        <v>0</v>
      </c>
      <c r="L161" s="29">
        <v>0</v>
      </c>
      <c r="M161" s="29">
        <v>0</v>
      </c>
      <c r="N161" s="30">
        <v>0</v>
      </c>
      <c r="O161" s="31">
        <f>SUM(B161:N161)</f>
        <v>41</v>
      </c>
      <c r="P161" s="32"/>
      <c r="Q161" s="28">
        <v>2</v>
      </c>
      <c r="R161" s="29">
        <v>0</v>
      </c>
      <c r="S161" s="29">
        <v>52</v>
      </c>
      <c r="T161" s="29">
        <v>7</v>
      </c>
      <c r="U161" s="29">
        <v>12</v>
      </c>
      <c r="V161" s="29">
        <v>4</v>
      </c>
      <c r="W161" s="29">
        <v>1</v>
      </c>
      <c r="X161" s="29">
        <v>3</v>
      </c>
      <c r="Y161" s="29">
        <v>0</v>
      </c>
      <c r="Z161" s="29">
        <v>0</v>
      </c>
      <c r="AA161" s="29">
        <v>0</v>
      </c>
      <c r="AB161" s="29">
        <v>0</v>
      </c>
      <c r="AC161" s="30">
        <v>0</v>
      </c>
      <c r="AD161" s="31">
        <f>SUM(Q161:AC161)</f>
        <v>81</v>
      </c>
      <c r="AE161" s="32"/>
      <c r="AF161" s="28">
        <v>0</v>
      </c>
      <c r="AG161" s="29">
        <v>0</v>
      </c>
      <c r="AH161" s="29">
        <v>0</v>
      </c>
      <c r="AI161" s="29">
        <v>0</v>
      </c>
      <c r="AJ161" s="29">
        <v>0</v>
      </c>
      <c r="AK161" s="29">
        <v>0</v>
      </c>
      <c r="AL161" s="29">
        <v>0</v>
      </c>
      <c r="AM161" s="29">
        <v>0</v>
      </c>
      <c r="AN161" s="29">
        <v>0</v>
      </c>
      <c r="AO161" s="29">
        <v>0</v>
      </c>
      <c r="AP161" s="29">
        <v>0</v>
      </c>
      <c r="AQ161" s="29">
        <v>0</v>
      </c>
      <c r="AR161" s="30">
        <v>0</v>
      </c>
      <c r="AS161" s="31">
        <f>SUM(AF161:AR161)</f>
        <v>0</v>
      </c>
      <c r="AT161" s="32"/>
      <c r="AU161" s="31">
        <f>SUM(O161+AD161+AS161)</f>
        <v>122</v>
      </c>
    </row>
    <row r="162" spans="1:47" ht="15.75" customHeight="1">
      <c r="A162" s="23">
        <v>0.42708333333333298</v>
      </c>
      <c r="B162" s="33">
        <v>2</v>
      </c>
      <c r="C162" s="32">
        <v>1</v>
      </c>
      <c r="D162" s="32">
        <v>31</v>
      </c>
      <c r="E162" s="32">
        <v>1</v>
      </c>
      <c r="F162" s="32">
        <v>4</v>
      </c>
      <c r="G162" s="32">
        <v>0</v>
      </c>
      <c r="H162" s="32">
        <v>1</v>
      </c>
      <c r="I162" s="32">
        <v>1</v>
      </c>
      <c r="J162" s="32">
        <v>0</v>
      </c>
      <c r="K162" s="32">
        <v>0</v>
      </c>
      <c r="L162" s="32">
        <v>0</v>
      </c>
      <c r="M162" s="32">
        <v>0</v>
      </c>
      <c r="N162" s="34">
        <v>0</v>
      </c>
      <c r="O162" s="35">
        <f>SUM(B162:N162)</f>
        <v>41</v>
      </c>
      <c r="P162" s="32"/>
      <c r="Q162" s="33">
        <v>3</v>
      </c>
      <c r="R162" s="32">
        <v>1</v>
      </c>
      <c r="S162" s="32">
        <v>73</v>
      </c>
      <c r="T162" s="32">
        <v>5</v>
      </c>
      <c r="U162" s="32">
        <v>16</v>
      </c>
      <c r="V162" s="32">
        <v>5</v>
      </c>
      <c r="W162" s="32">
        <v>1</v>
      </c>
      <c r="X162" s="32">
        <v>1</v>
      </c>
      <c r="Y162" s="32">
        <v>0</v>
      </c>
      <c r="Z162" s="32">
        <v>0</v>
      </c>
      <c r="AA162" s="32">
        <v>0</v>
      </c>
      <c r="AB162" s="32">
        <v>0</v>
      </c>
      <c r="AC162" s="34">
        <v>0</v>
      </c>
      <c r="AD162" s="35">
        <f>SUM(Q162:AC162)</f>
        <v>105</v>
      </c>
      <c r="AE162" s="32"/>
      <c r="AF162" s="33">
        <v>0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0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4">
        <v>0</v>
      </c>
      <c r="AS162" s="35">
        <f>SUM(AF162:AR162)</f>
        <v>0</v>
      </c>
      <c r="AT162" s="32"/>
      <c r="AU162" s="35">
        <f>SUM(O162+AD162+AS162)</f>
        <v>146</v>
      </c>
    </row>
    <row r="163" spans="1:47" ht="15.75" customHeight="1">
      <c r="A163" s="23">
        <v>0.4375</v>
      </c>
      <c r="B163" s="33">
        <v>6</v>
      </c>
      <c r="C163" s="32">
        <v>0</v>
      </c>
      <c r="D163" s="32">
        <v>28</v>
      </c>
      <c r="E163" s="32">
        <v>0</v>
      </c>
      <c r="F163" s="32">
        <v>5</v>
      </c>
      <c r="G163" s="32">
        <v>0</v>
      </c>
      <c r="H163" s="32">
        <v>0</v>
      </c>
      <c r="I163" s="32">
        <v>2</v>
      </c>
      <c r="J163" s="32">
        <v>0</v>
      </c>
      <c r="K163" s="32">
        <v>0</v>
      </c>
      <c r="L163" s="32">
        <v>0</v>
      </c>
      <c r="M163" s="32">
        <v>0</v>
      </c>
      <c r="N163" s="34">
        <v>0</v>
      </c>
      <c r="O163" s="35">
        <f>SUM(B163:N163)</f>
        <v>41</v>
      </c>
      <c r="P163" s="32"/>
      <c r="Q163" s="33">
        <v>1</v>
      </c>
      <c r="R163" s="32">
        <v>3</v>
      </c>
      <c r="S163" s="32">
        <v>63</v>
      </c>
      <c r="T163" s="32">
        <v>5</v>
      </c>
      <c r="U163" s="32">
        <v>14</v>
      </c>
      <c r="V163" s="32">
        <v>3</v>
      </c>
      <c r="W163" s="32">
        <v>0</v>
      </c>
      <c r="X163" s="32">
        <v>2</v>
      </c>
      <c r="Y163" s="32">
        <v>1</v>
      </c>
      <c r="Z163" s="32">
        <v>0</v>
      </c>
      <c r="AA163" s="32">
        <v>0</v>
      </c>
      <c r="AB163" s="32">
        <v>1</v>
      </c>
      <c r="AC163" s="34">
        <v>0</v>
      </c>
      <c r="AD163" s="35">
        <f>SUM(Q163:AC163)</f>
        <v>93</v>
      </c>
      <c r="AE163" s="32"/>
      <c r="AF163" s="33">
        <v>0</v>
      </c>
      <c r="AG163" s="32">
        <v>0</v>
      </c>
      <c r="AH163" s="32">
        <v>0</v>
      </c>
      <c r="AI163" s="32">
        <v>0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4">
        <v>0</v>
      </c>
      <c r="AS163" s="35">
        <f>SUM(AF163:AR163)</f>
        <v>0</v>
      </c>
      <c r="AT163" s="32"/>
      <c r="AU163" s="35">
        <f>SUM(O163+AD163+AS163)</f>
        <v>134</v>
      </c>
    </row>
    <row r="164" spans="1:47" ht="15.75" customHeight="1">
      <c r="A164" s="24">
        <v>0.44791666666666702</v>
      </c>
      <c r="B164" s="36">
        <v>9</v>
      </c>
      <c r="C164" s="37">
        <v>1</v>
      </c>
      <c r="D164" s="37">
        <v>22</v>
      </c>
      <c r="E164" s="37">
        <v>4</v>
      </c>
      <c r="F164" s="37">
        <v>8</v>
      </c>
      <c r="G164" s="37">
        <v>0</v>
      </c>
      <c r="H164" s="37">
        <v>1</v>
      </c>
      <c r="I164" s="37">
        <v>0</v>
      </c>
      <c r="J164" s="37">
        <v>0</v>
      </c>
      <c r="K164" s="37">
        <v>0</v>
      </c>
      <c r="L164" s="37">
        <v>0</v>
      </c>
      <c r="M164" s="37">
        <v>0</v>
      </c>
      <c r="N164" s="38">
        <v>0</v>
      </c>
      <c r="O164" s="39">
        <f>SUM(B164:N164)</f>
        <v>45</v>
      </c>
      <c r="P164" s="32"/>
      <c r="Q164" s="36">
        <v>3</v>
      </c>
      <c r="R164" s="37">
        <v>1</v>
      </c>
      <c r="S164" s="37">
        <v>56</v>
      </c>
      <c r="T164" s="37">
        <v>4</v>
      </c>
      <c r="U164" s="37">
        <v>17</v>
      </c>
      <c r="V164" s="37">
        <v>4</v>
      </c>
      <c r="W164" s="37">
        <v>1</v>
      </c>
      <c r="X164" s="37">
        <v>2</v>
      </c>
      <c r="Y164" s="37">
        <v>0</v>
      </c>
      <c r="Z164" s="37">
        <v>0</v>
      </c>
      <c r="AA164" s="37">
        <v>0</v>
      </c>
      <c r="AB164" s="37">
        <v>0</v>
      </c>
      <c r="AC164" s="38">
        <v>0</v>
      </c>
      <c r="AD164" s="39">
        <f>SUM(Q164:AC164)</f>
        <v>88</v>
      </c>
      <c r="AE164" s="32"/>
      <c r="AF164" s="36">
        <v>0</v>
      </c>
      <c r="AG164" s="37">
        <v>0</v>
      </c>
      <c r="AH164" s="37">
        <v>0</v>
      </c>
      <c r="AI164" s="37">
        <v>0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8">
        <v>0</v>
      </c>
      <c r="AS164" s="39">
        <f>SUM(AF164:AR164)</f>
        <v>0</v>
      </c>
      <c r="AT164" s="32"/>
      <c r="AU164" s="39">
        <f>SUM(O164+AD164+AS164)</f>
        <v>133</v>
      </c>
    </row>
    <row r="165" spans="1:47" ht="15.75" customHeight="1">
      <c r="A165" s="25" t="s">
        <v>21</v>
      </c>
      <c r="B165" s="40">
        <f t="shared" ref="B165:O165" si="87">SUM(B161:B164)</f>
        <v>20</v>
      </c>
      <c r="C165" s="41">
        <f t="shared" si="87"/>
        <v>2</v>
      </c>
      <c r="D165" s="41">
        <f t="shared" si="87"/>
        <v>111</v>
      </c>
      <c r="E165" s="41">
        <f t="shared" si="87"/>
        <v>7</v>
      </c>
      <c r="F165" s="41">
        <f t="shared" si="87"/>
        <v>23</v>
      </c>
      <c r="G165" s="41">
        <f t="shared" si="87"/>
        <v>0</v>
      </c>
      <c r="H165" s="41">
        <f t="shared" si="87"/>
        <v>2</v>
      </c>
      <c r="I165" s="41">
        <f t="shared" si="87"/>
        <v>3</v>
      </c>
      <c r="J165" s="41">
        <f t="shared" si="87"/>
        <v>0</v>
      </c>
      <c r="K165" s="41">
        <f t="shared" si="87"/>
        <v>0</v>
      </c>
      <c r="L165" s="41">
        <f t="shared" si="87"/>
        <v>0</v>
      </c>
      <c r="M165" s="41">
        <f t="shared" si="87"/>
        <v>0</v>
      </c>
      <c r="N165" s="42">
        <f t="shared" si="87"/>
        <v>0</v>
      </c>
      <c r="O165" s="43">
        <f t="shared" si="87"/>
        <v>168</v>
      </c>
      <c r="P165" s="32"/>
      <c r="Q165" s="40">
        <f t="shared" ref="Q165:AD165" si="88">SUM(Q161:Q164)</f>
        <v>9</v>
      </c>
      <c r="R165" s="41">
        <f t="shared" si="88"/>
        <v>5</v>
      </c>
      <c r="S165" s="41">
        <f t="shared" si="88"/>
        <v>244</v>
      </c>
      <c r="T165" s="41">
        <f t="shared" si="88"/>
        <v>21</v>
      </c>
      <c r="U165" s="41">
        <f t="shared" si="88"/>
        <v>59</v>
      </c>
      <c r="V165" s="41">
        <f t="shared" si="88"/>
        <v>16</v>
      </c>
      <c r="W165" s="41">
        <f t="shared" si="88"/>
        <v>3</v>
      </c>
      <c r="X165" s="41">
        <f t="shared" si="88"/>
        <v>8</v>
      </c>
      <c r="Y165" s="41">
        <f t="shared" si="88"/>
        <v>1</v>
      </c>
      <c r="Z165" s="41">
        <f t="shared" si="88"/>
        <v>0</v>
      </c>
      <c r="AA165" s="41">
        <f t="shared" si="88"/>
        <v>0</v>
      </c>
      <c r="AB165" s="41">
        <f t="shared" si="88"/>
        <v>1</v>
      </c>
      <c r="AC165" s="42">
        <f t="shared" si="88"/>
        <v>0</v>
      </c>
      <c r="AD165" s="43">
        <f t="shared" si="88"/>
        <v>367</v>
      </c>
      <c r="AE165" s="32"/>
      <c r="AF165" s="40">
        <f t="shared" ref="AF165:AS165" si="89">SUM(AF161:AF164)</f>
        <v>0</v>
      </c>
      <c r="AG165" s="41">
        <f t="shared" si="89"/>
        <v>0</v>
      </c>
      <c r="AH165" s="41">
        <f t="shared" si="89"/>
        <v>0</v>
      </c>
      <c r="AI165" s="41">
        <f t="shared" si="89"/>
        <v>0</v>
      </c>
      <c r="AJ165" s="41">
        <f t="shared" si="89"/>
        <v>0</v>
      </c>
      <c r="AK165" s="41">
        <f t="shared" si="89"/>
        <v>0</v>
      </c>
      <c r="AL165" s="41">
        <f t="shared" si="89"/>
        <v>0</v>
      </c>
      <c r="AM165" s="41">
        <f t="shared" si="89"/>
        <v>0</v>
      </c>
      <c r="AN165" s="41">
        <f t="shared" si="89"/>
        <v>0</v>
      </c>
      <c r="AO165" s="41">
        <f t="shared" si="89"/>
        <v>0</v>
      </c>
      <c r="AP165" s="41">
        <f t="shared" si="89"/>
        <v>0</v>
      </c>
      <c r="AQ165" s="41">
        <f t="shared" si="89"/>
        <v>0</v>
      </c>
      <c r="AR165" s="42">
        <f t="shared" si="89"/>
        <v>0</v>
      </c>
      <c r="AS165" s="43">
        <f t="shared" si="89"/>
        <v>0</v>
      </c>
      <c r="AT165" s="32"/>
      <c r="AU165" s="43">
        <f>SUM(AU161:AU164)</f>
        <v>535</v>
      </c>
    </row>
    <row r="166" spans="1:47" ht="15.75" customHeight="1">
      <c r="A166" s="22">
        <v>0.45833333333333298</v>
      </c>
      <c r="B166" s="28">
        <v>4</v>
      </c>
      <c r="C166" s="29">
        <v>0</v>
      </c>
      <c r="D166" s="29">
        <v>39</v>
      </c>
      <c r="E166" s="29">
        <v>0</v>
      </c>
      <c r="F166" s="29">
        <v>3</v>
      </c>
      <c r="G166" s="29">
        <v>0</v>
      </c>
      <c r="H166" s="29">
        <v>0</v>
      </c>
      <c r="I166" s="29">
        <v>1</v>
      </c>
      <c r="J166" s="29">
        <v>0</v>
      </c>
      <c r="K166" s="29">
        <v>0</v>
      </c>
      <c r="L166" s="29">
        <v>0</v>
      </c>
      <c r="M166" s="29">
        <v>0</v>
      </c>
      <c r="N166" s="30">
        <v>0</v>
      </c>
      <c r="O166" s="31">
        <f>SUM(B166:N166)</f>
        <v>47</v>
      </c>
      <c r="P166" s="32"/>
      <c r="Q166" s="28">
        <v>2</v>
      </c>
      <c r="R166" s="29">
        <v>0</v>
      </c>
      <c r="S166" s="29">
        <v>52</v>
      </c>
      <c r="T166" s="29">
        <v>3</v>
      </c>
      <c r="U166" s="29">
        <v>19</v>
      </c>
      <c r="V166" s="29">
        <v>4</v>
      </c>
      <c r="W166" s="29">
        <v>2</v>
      </c>
      <c r="X166" s="29">
        <v>2</v>
      </c>
      <c r="Y166" s="29">
        <v>0</v>
      </c>
      <c r="Z166" s="29">
        <v>0</v>
      </c>
      <c r="AA166" s="29">
        <v>0</v>
      </c>
      <c r="AB166" s="29">
        <v>0</v>
      </c>
      <c r="AC166" s="30">
        <v>0</v>
      </c>
      <c r="AD166" s="31">
        <f>SUM(Q166:AC166)</f>
        <v>84</v>
      </c>
      <c r="AE166" s="32"/>
      <c r="AF166" s="28">
        <v>0</v>
      </c>
      <c r="AG166" s="29">
        <v>0</v>
      </c>
      <c r="AH166" s="29">
        <v>0</v>
      </c>
      <c r="AI166" s="29">
        <v>0</v>
      </c>
      <c r="AJ166" s="29">
        <v>0</v>
      </c>
      <c r="AK166" s="29">
        <v>0</v>
      </c>
      <c r="AL166" s="29">
        <v>0</v>
      </c>
      <c r="AM166" s="29">
        <v>0</v>
      </c>
      <c r="AN166" s="29">
        <v>0</v>
      </c>
      <c r="AO166" s="29">
        <v>0</v>
      </c>
      <c r="AP166" s="29">
        <v>0</v>
      </c>
      <c r="AQ166" s="29">
        <v>0</v>
      </c>
      <c r="AR166" s="30">
        <v>0</v>
      </c>
      <c r="AS166" s="31">
        <f>SUM(AF166:AR166)</f>
        <v>0</v>
      </c>
      <c r="AT166" s="32"/>
      <c r="AU166" s="31">
        <f>SUM(O166+AD166+AS166)</f>
        <v>131</v>
      </c>
    </row>
    <row r="167" spans="1:47" ht="15.75" customHeight="1">
      <c r="A167" s="23">
        <v>0.46875</v>
      </c>
      <c r="B167" s="33">
        <v>4</v>
      </c>
      <c r="C167" s="32">
        <v>0</v>
      </c>
      <c r="D167" s="32">
        <v>17</v>
      </c>
      <c r="E167" s="32">
        <v>1</v>
      </c>
      <c r="F167" s="32">
        <v>8</v>
      </c>
      <c r="G167" s="32">
        <v>0</v>
      </c>
      <c r="H167" s="32">
        <v>1</v>
      </c>
      <c r="I167" s="32">
        <v>0</v>
      </c>
      <c r="J167" s="32">
        <v>0</v>
      </c>
      <c r="K167" s="32">
        <v>0</v>
      </c>
      <c r="L167" s="32">
        <v>0</v>
      </c>
      <c r="M167" s="32">
        <v>0</v>
      </c>
      <c r="N167" s="34">
        <v>0</v>
      </c>
      <c r="O167" s="35">
        <f>SUM(B167:N167)</f>
        <v>31</v>
      </c>
      <c r="P167" s="32"/>
      <c r="Q167" s="33">
        <v>3</v>
      </c>
      <c r="R167" s="32">
        <v>1</v>
      </c>
      <c r="S167" s="32">
        <v>66</v>
      </c>
      <c r="T167" s="32">
        <v>5</v>
      </c>
      <c r="U167" s="32">
        <v>23</v>
      </c>
      <c r="V167" s="32">
        <v>5</v>
      </c>
      <c r="W167" s="32">
        <v>3</v>
      </c>
      <c r="X167" s="32">
        <v>1</v>
      </c>
      <c r="Y167" s="32">
        <v>3</v>
      </c>
      <c r="Z167" s="32">
        <v>0</v>
      </c>
      <c r="AA167" s="32">
        <v>0</v>
      </c>
      <c r="AB167" s="32">
        <v>0</v>
      </c>
      <c r="AC167" s="34">
        <v>0</v>
      </c>
      <c r="AD167" s="35">
        <f>SUM(Q167:AC167)</f>
        <v>110</v>
      </c>
      <c r="AE167" s="32"/>
      <c r="AF167" s="33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4">
        <v>0</v>
      </c>
      <c r="AS167" s="35">
        <f>SUM(AF167:AR167)</f>
        <v>0</v>
      </c>
      <c r="AT167" s="32"/>
      <c r="AU167" s="35">
        <f>SUM(O167+AD167+AS167)</f>
        <v>141</v>
      </c>
    </row>
    <row r="168" spans="1:47" ht="15.75" customHeight="1">
      <c r="A168" s="23">
        <v>0.47916666666666702</v>
      </c>
      <c r="B168" s="33">
        <v>3</v>
      </c>
      <c r="C168" s="32">
        <v>0</v>
      </c>
      <c r="D168" s="32">
        <v>23</v>
      </c>
      <c r="E168" s="32">
        <v>1</v>
      </c>
      <c r="F168" s="32">
        <v>7</v>
      </c>
      <c r="G168" s="32">
        <v>0</v>
      </c>
      <c r="H168" s="32">
        <v>0</v>
      </c>
      <c r="I168" s="32">
        <v>0</v>
      </c>
      <c r="J168" s="32">
        <v>0</v>
      </c>
      <c r="K168" s="32">
        <v>0</v>
      </c>
      <c r="L168" s="32">
        <v>0</v>
      </c>
      <c r="M168" s="32">
        <v>0</v>
      </c>
      <c r="N168" s="34">
        <v>0</v>
      </c>
      <c r="O168" s="35">
        <f>SUM(B168:N168)</f>
        <v>34</v>
      </c>
      <c r="P168" s="32"/>
      <c r="Q168" s="33">
        <v>3</v>
      </c>
      <c r="R168" s="32">
        <v>1</v>
      </c>
      <c r="S168" s="32">
        <v>69</v>
      </c>
      <c r="T168" s="32">
        <v>4</v>
      </c>
      <c r="U168" s="32">
        <v>28</v>
      </c>
      <c r="V168" s="32">
        <v>4</v>
      </c>
      <c r="W168" s="32">
        <v>2</v>
      </c>
      <c r="X168" s="32">
        <v>1</v>
      </c>
      <c r="Y168" s="32">
        <v>0</v>
      </c>
      <c r="Z168" s="32">
        <v>0</v>
      </c>
      <c r="AA168" s="32">
        <v>0</v>
      </c>
      <c r="AB168" s="32">
        <v>0</v>
      </c>
      <c r="AC168" s="34">
        <v>0</v>
      </c>
      <c r="AD168" s="35">
        <f>SUM(Q168:AC168)</f>
        <v>112</v>
      </c>
      <c r="AE168" s="32"/>
      <c r="AF168" s="33">
        <v>0</v>
      </c>
      <c r="AG168" s="32">
        <v>0</v>
      </c>
      <c r="AH168" s="32">
        <v>0</v>
      </c>
      <c r="AI168" s="32">
        <v>0</v>
      </c>
      <c r="AJ168" s="32">
        <v>0</v>
      </c>
      <c r="AK168" s="32">
        <v>0</v>
      </c>
      <c r="AL168" s="32">
        <v>0</v>
      </c>
      <c r="AM168" s="32">
        <v>0</v>
      </c>
      <c r="AN168" s="32">
        <v>0</v>
      </c>
      <c r="AO168" s="32">
        <v>0</v>
      </c>
      <c r="AP168" s="32">
        <v>0</v>
      </c>
      <c r="AQ168" s="32">
        <v>0</v>
      </c>
      <c r="AR168" s="34">
        <v>0</v>
      </c>
      <c r="AS168" s="35">
        <f>SUM(AF168:AR168)</f>
        <v>0</v>
      </c>
      <c r="AT168" s="32"/>
      <c r="AU168" s="35">
        <f>SUM(O168+AD168+AS168)</f>
        <v>146</v>
      </c>
    </row>
    <row r="169" spans="1:47" ht="15.75" customHeight="1">
      <c r="A169" s="24">
        <v>0.48958333333333298</v>
      </c>
      <c r="B169" s="36">
        <v>3</v>
      </c>
      <c r="C169" s="37">
        <v>1</v>
      </c>
      <c r="D169" s="37">
        <v>26</v>
      </c>
      <c r="E169" s="37">
        <v>1</v>
      </c>
      <c r="F169" s="37">
        <v>10</v>
      </c>
      <c r="G169" s="37">
        <v>0</v>
      </c>
      <c r="H169" s="37">
        <v>1</v>
      </c>
      <c r="I169" s="37">
        <v>0</v>
      </c>
      <c r="J169" s="37">
        <v>0</v>
      </c>
      <c r="K169" s="37">
        <v>0</v>
      </c>
      <c r="L169" s="37">
        <v>0</v>
      </c>
      <c r="M169" s="37">
        <v>0</v>
      </c>
      <c r="N169" s="38">
        <v>0</v>
      </c>
      <c r="O169" s="39">
        <f>SUM(B169:N169)</f>
        <v>42</v>
      </c>
      <c r="P169" s="32"/>
      <c r="Q169" s="36">
        <v>2</v>
      </c>
      <c r="R169" s="37">
        <v>0</v>
      </c>
      <c r="S169" s="37">
        <v>55</v>
      </c>
      <c r="T169" s="37">
        <v>5</v>
      </c>
      <c r="U169" s="37">
        <v>11</v>
      </c>
      <c r="V169" s="37">
        <v>4</v>
      </c>
      <c r="W169" s="37">
        <v>1</v>
      </c>
      <c r="X169" s="37">
        <v>1</v>
      </c>
      <c r="Y169" s="37">
        <v>0</v>
      </c>
      <c r="Z169" s="37">
        <v>0</v>
      </c>
      <c r="AA169" s="37">
        <v>0</v>
      </c>
      <c r="AB169" s="37">
        <v>0</v>
      </c>
      <c r="AC169" s="38">
        <v>0</v>
      </c>
      <c r="AD169" s="39">
        <f>SUM(Q169:AC169)</f>
        <v>79</v>
      </c>
      <c r="AE169" s="32"/>
      <c r="AF169" s="36">
        <v>0</v>
      </c>
      <c r="AG169" s="37">
        <v>0</v>
      </c>
      <c r="AH169" s="37">
        <v>0</v>
      </c>
      <c r="AI169" s="37">
        <v>0</v>
      </c>
      <c r="AJ169" s="37">
        <v>0</v>
      </c>
      <c r="AK169" s="37">
        <v>0</v>
      </c>
      <c r="AL169" s="37">
        <v>0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8">
        <v>0</v>
      </c>
      <c r="AS169" s="39">
        <f>SUM(AF169:AR169)</f>
        <v>0</v>
      </c>
      <c r="AT169" s="32"/>
      <c r="AU169" s="39">
        <f>SUM(O169+AD169+AS169)</f>
        <v>121</v>
      </c>
    </row>
    <row r="170" spans="1:47" ht="15.75" customHeight="1">
      <c r="A170" s="25" t="s">
        <v>21</v>
      </c>
      <c r="B170" s="40">
        <f t="shared" ref="B170:O170" si="90">SUM(B166:B169)</f>
        <v>14</v>
      </c>
      <c r="C170" s="41">
        <f t="shared" si="90"/>
        <v>1</v>
      </c>
      <c r="D170" s="41">
        <f t="shared" si="90"/>
        <v>105</v>
      </c>
      <c r="E170" s="41">
        <f t="shared" si="90"/>
        <v>3</v>
      </c>
      <c r="F170" s="41">
        <f t="shared" si="90"/>
        <v>28</v>
      </c>
      <c r="G170" s="41">
        <f t="shared" si="90"/>
        <v>0</v>
      </c>
      <c r="H170" s="41">
        <f t="shared" si="90"/>
        <v>2</v>
      </c>
      <c r="I170" s="41">
        <f t="shared" si="90"/>
        <v>1</v>
      </c>
      <c r="J170" s="41">
        <f t="shared" si="90"/>
        <v>0</v>
      </c>
      <c r="K170" s="41">
        <f t="shared" si="90"/>
        <v>0</v>
      </c>
      <c r="L170" s="41">
        <f t="shared" si="90"/>
        <v>0</v>
      </c>
      <c r="M170" s="41">
        <f t="shared" si="90"/>
        <v>0</v>
      </c>
      <c r="N170" s="42">
        <f t="shared" si="90"/>
        <v>0</v>
      </c>
      <c r="O170" s="43">
        <f t="shared" si="90"/>
        <v>154</v>
      </c>
      <c r="P170" s="32"/>
      <c r="Q170" s="40">
        <f t="shared" ref="Q170:AD170" si="91">SUM(Q166:Q169)</f>
        <v>10</v>
      </c>
      <c r="R170" s="41">
        <f t="shared" si="91"/>
        <v>2</v>
      </c>
      <c r="S170" s="41">
        <f t="shared" si="91"/>
        <v>242</v>
      </c>
      <c r="T170" s="41">
        <f t="shared" si="91"/>
        <v>17</v>
      </c>
      <c r="U170" s="41">
        <f t="shared" si="91"/>
        <v>81</v>
      </c>
      <c r="V170" s="41">
        <f t="shared" si="91"/>
        <v>17</v>
      </c>
      <c r="W170" s="41">
        <f t="shared" si="91"/>
        <v>8</v>
      </c>
      <c r="X170" s="41">
        <f t="shared" si="91"/>
        <v>5</v>
      </c>
      <c r="Y170" s="41">
        <f t="shared" si="91"/>
        <v>3</v>
      </c>
      <c r="Z170" s="41">
        <f t="shared" si="91"/>
        <v>0</v>
      </c>
      <c r="AA170" s="41">
        <f t="shared" si="91"/>
        <v>0</v>
      </c>
      <c r="AB170" s="41">
        <f t="shared" si="91"/>
        <v>0</v>
      </c>
      <c r="AC170" s="42">
        <f t="shared" si="91"/>
        <v>0</v>
      </c>
      <c r="AD170" s="43">
        <f t="shared" si="91"/>
        <v>385</v>
      </c>
      <c r="AE170" s="32"/>
      <c r="AF170" s="40">
        <f t="shared" ref="AF170:AS170" si="92">SUM(AF166:AF169)</f>
        <v>0</v>
      </c>
      <c r="AG170" s="41">
        <f t="shared" si="92"/>
        <v>0</v>
      </c>
      <c r="AH170" s="41">
        <f t="shared" si="92"/>
        <v>0</v>
      </c>
      <c r="AI170" s="41">
        <f t="shared" si="92"/>
        <v>0</v>
      </c>
      <c r="AJ170" s="41">
        <f t="shared" si="92"/>
        <v>0</v>
      </c>
      <c r="AK170" s="41">
        <f t="shared" si="92"/>
        <v>0</v>
      </c>
      <c r="AL170" s="41">
        <f t="shared" si="92"/>
        <v>0</v>
      </c>
      <c r="AM170" s="41">
        <f t="shared" si="92"/>
        <v>0</v>
      </c>
      <c r="AN170" s="41">
        <f t="shared" si="92"/>
        <v>0</v>
      </c>
      <c r="AO170" s="41">
        <f t="shared" si="92"/>
        <v>0</v>
      </c>
      <c r="AP170" s="41">
        <f t="shared" si="92"/>
        <v>0</v>
      </c>
      <c r="AQ170" s="41">
        <f t="shared" si="92"/>
        <v>0</v>
      </c>
      <c r="AR170" s="42">
        <f t="shared" si="92"/>
        <v>0</v>
      </c>
      <c r="AS170" s="43">
        <f t="shared" si="92"/>
        <v>0</v>
      </c>
      <c r="AT170" s="32"/>
      <c r="AU170" s="43">
        <f>SUM(AU166:AU169)</f>
        <v>539</v>
      </c>
    </row>
    <row r="171" spans="1:47" ht="15.75" customHeight="1">
      <c r="A171" s="22">
        <v>0.5</v>
      </c>
      <c r="B171" s="28">
        <v>4</v>
      </c>
      <c r="C171" s="29">
        <v>0</v>
      </c>
      <c r="D171" s="29">
        <v>33</v>
      </c>
      <c r="E171" s="29">
        <v>1</v>
      </c>
      <c r="F171" s="29">
        <v>4</v>
      </c>
      <c r="G171" s="29">
        <v>0</v>
      </c>
      <c r="H171" s="29">
        <v>1</v>
      </c>
      <c r="I171" s="29">
        <v>0</v>
      </c>
      <c r="J171" s="29">
        <v>0</v>
      </c>
      <c r="K171" s="29">
        <v>0</v>
      </c>
      <c r="L171" s="29">
        <v>0</v>
      </c>
      <c r="M171" s="29">
        <v>0</v>
      </c>
      <c r="N171" s="30">
        <v>0</v>
      </c>
      <c r="O171" s="31">
        <f>SUM(B171:N171)</f>
        <v>43</v>
      </c>
      <c r="P171" s="32"/>
      <c r="Q171" s="28">
        <v>3</v>
      </c>
      <c r="R171" s="29">
        <v>3</v>
      </c>
      <c r="S171" s="29">
        <v>67</v>
      </c>
      <c r="T171" s="29">
        <v>10</v>
      </c>
      <c r="U171" s="29">
        <v>20</v>
      </c>
      <c r="V171" s="29">
        <v>5</v>
      </c>
      <c r="W171" s="29">
        <v>1</v>
      </c>
      <c r="X171" s="29">
        <v>1</v>
      </c>
      <c r="Y171" s="29">
        <v>2</v>
      </c>
      <c r="Z171" s="29">
        <v>1</v>
      </c>
      <c r="AA171" s="29">
        <v>0</v>
      </c>
      <c r="AB171" s="29">
        <v>0</v>
      </c>
      <c r="AC171" s="30">
        <v>0</v>
      </c>
      <c r="AD171" s="31">
        <f>SUM(Q171:AC171)</f>
        <v>113</v>
      </c>
      <c r="AE171" s="32"/>
      <c r="AF171" s="28">
        <v>0</v>
      </c>
      <c r="AG171" s="29">
        <v>0</v>
      </c>
      <c r="AH171" s="29">
        <v>0</v>
      </c>
      <c r="AI171" s="29">
        <v>0</v>
      </c>
      <c r="AJ171" s="29">
        <v>0</v>
      </c>
      <c r="AK171" s="29">
        <v>0</v>
      </c>
      <c r="AL171" s="29">
        <v>0</v>
      </c>
      <c r="AM171" s="29">
        <v>0</v>
      </c>
      <c r="AN171" s="29">
        <v>0</v>
      </c>
      <c r="AO171" s="29">
        <v>0</v>
      </c>
      <c r="AP171" s="29">
        <v>0</v>
      </c>
      <c r="AQ171" s="29">
        <v>0</v>
      </c>
      <c r="AR171" s="30">
        <v>0</v>
      </c>
      <c r="AS171" s="31">
        <f>SUM(AF171:AR171)</f>
        <v>0</v>
      </c>
      <c r="AT171" s="32"/>
      <c r="AU171" s="31">
        <f>SUM(O171+AD171+AS171)</f>
        <v>156</v>
      </c>
    </row>
    <row r="172" spans="1:47" ht="15.75" customHeight="1">
      <c r="A172" s="23">
        <v>0.51041666666666696</v>
      </c>
      <c r="B172" s="33">
        <v>4</v>
      </c>
      <c r="C172" s="32">
        <v>0</v>
      </c>
      <c r="D172" s="32">
        <v>35</v>
      </c>
      <c r="E172" s="32">
        <v>0</v>
      </c>
      <c r="F172" s="32">
        <v>4</v>
      </c>
      <c r="G172" s="32">
        <v>0</v>
      </c>
      <c r="H172" s="32">
        <v>0</v>
      </c>
      <c r="I172" s="32">
        <v>1</v>
      </c>
      <c r="J172" s="32">
        <v>0</v>
      </c>
      <c r="K172" s="32">
        <v>0</v>
      </c>
      <c r="L172" s="32">
        <v>0</v>
      </c>
      <c r="M172" s="32">
        <v>0</v>
      </c>
      <c r="N172" s="34">
        <v>0</v>
      </c>
      <c r="O172" s="35">
        <f>SUM(B172:N172)</f>
        <v>44</v>
      </c>
      <c r="P172" s="32"/>
      <c r="Q172" s="33">
        <v>1</v>
      </c>
      <c r="R172" s="32">
        <v>1</v>
      </c>
      <c r="S172" s="32">
        <v>74</v>
      </c>
      <c r="T172" s="32">
        <v>2</v>
      </c>
      <c r="U172" s="32">
        <v>15</v>
      </c>
      <c r="V172" s="32">
        <v>2</v>
      </c>
      <c r="W172" s="32">
        <v>1</v>
      </c>
      <c r="X172" s="32">
        <v>1</v>
      </c>
      <c r="Y172" s="32">
        <v>0</v>
      </c>
      <c r="Z172" s="32">
        <v>0</v>
      </c>
      <c r="AA172" s="32">
        <v>0</v>
      </c>
      <c r="AB172" s="32">
        <v>0</v>
      </c>
      <c r="AC172" s="34">
        <v>0</v>
      </c>
      <c r="AD172" s="35">
        <f>SUM(Q172:AC172)</f>
        <v>97</v>
      </c>
      <c r="AE172" s="32"/>
      <c r="AF172" s="33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4">
        <v>0</v>
      </c>
      <c r="AS172" s="35">
        <f>SUM(AF172:AR172)</f>
        <v>0</v>
      </c>
      <c r="AT172" s="32"/>
      <c r="AU172" s="35">
        <f>SUM(O172+AD172+AS172)</f>
        <v>141</v>
      </c>
    </row>
    <row r="173" spans="1:47" ht="15.75" customHeight="1">
      <c r="A173" s="23">
        <v>0.52083333333333304</v>
      </c>
      <c r="B173" s="33">
        <v>1</v>
      </c>
      <c r="C173" s="32">
        <v>1</v>
      </c>
      <c r="D173" s="32">
        <v>27</v>
      </c>
      <c r="E173" s="32">
        <v>2</v>
      </c>
      <c r="F173" s="32">
        <v>1</v>
      </c>
      <c r="G173" s="32">
        <v>0</v>
      </c>
      <c r="H173" s="32">
        <v>0</v>
      </c>
      <c r="I173" s="32">
        <v>0</v>
      </c>
      <c r="J173" s="32">
        <v>0</v>
      </c>
      <c r="K173" s="32">
        <v>0</v>
      </c>
      <c r="L173" s="32">
        <v>0</v>
      </c>
      <c r="M173" s="32">
        <v>0</v>
      </c>
      <c r="N173" s="34">
        <v>0</v>
      </c>
      <c r="O173" s="35">
        <f>SUM(B173:N173)</f>
        <v>32</v>
      </c>
      <c r="P173" s="32"/>
      <c r="Q173" s="33">
        <v>6</v>
      </c>
      <c r="R173" s="32">
        <v>1</v>
      </c>
      <c r="S173" s="32">
        <v>74</v>
      </c>
      <c r="T173" s="32">
        <v>5</v>
      </c>
      <c r="U173" s="32">
        <v>23</v>
      </c>
      <c r="V173" s="32">
        <v>5</v>
      </c>
      <c r="W173" s="32">
        <v>0</v>
      </c>
      <c r="X173" s="32">
        <v>2</v>
      </c>
      <c r="Y173" s="32">
        <v>0</v>
      </c>
      <c r="Z173" s="32">
        <v>1</v>
      </c>
      <c r="AA173" s="32">
        <v>0</v>
      </c>
      <c r="AB173" s="32">
        <v>1</v>
      </c>
      <c r="AC173" s="34">
        <v>0</v>
      </c>
      <c r="AD173" s="35">
        <f>SUM(Q173:AC173)</f>
        <v>118</v>
      </c>
      <c r="AE173" s="32"/>
      <c r="AF173" s="33">
        <v>0</v>
      </c>
      <c r="AG173" s="32">
        <v>0</v>
      </c>
      <c r="AH173" s="32">
        <v>0</v>
      </c>
      <c r="AI173" s="32">
        <v>0</v>
      </c>
      <c r="AJ173" s="32">
        <v>0</v>
      </c>
      <c r="AK173" s="32">
        <v>0</v>
      </c>
      <c r="AL173" s="32">
        <v>0</v>
      </c>
      <c r="AM173" s="32">
        <v>0</v>
      </c>
      <c r="AN173" s="32">
        <v>0</v>
      </c>
      <c r="AO173" s="32">
        <v>0</v>
      </c>
      <c r="AP173" s="32">
        <v>0</v>
      </c>
      <c r="AQ173" s="32">
        <v>0</v>
      </c>
      <c r="AR173" s="34">
        <v>0</v>
      </c>
      <c r="AS173" s="35">
        <f>SUM(AF173:AR173)</f>
        <v>0</v>
      </c>
      <c r="AT173" s="32"/>
      <c r="AU173" s="35">
        <f>SUM(O173+AD173+AS173)</f>
        <v>150</v>
      </c>
    </row>
    <row r="174" spans="1:47" ht="15.75" customHeight="1">
      <c r="A174" s="24">
        <v>0.53125</v>
      </c>
      <c r="B174" s="36">
        <v>5</v>
      </c>
      <c r="C174" s="37">
        <v>0</v>
      </c>
      <c r="D174" s="37">
        <v>22</v>
      </c>
      <c r="E174" s="37">
        <v>2</v>
      </c>
      <c r="F174" s="37">
        <v>6</v>
      </c>
      <c r="G174" s="37">
        <v>0</v>
      </c>
      <c r="H174" s="37">
        <v>0</v>
      </c>
      <c r="I174" s="37">
        <v>0</v>
      </c>
      <c r="J174" s="37">
        <v>0</v>
      </c>
      <c r="K174" s="37">
        <v>0</v>
      </c>
      <c r="L174" s="37">
        <v>0</v>
      </c>
      <c r="M174" s="37">
        <v>0</v>
      </c>
      <c r="N174" s="38">
        <v>0</v>
      </c>
      <c r="O174" s="39">
        <f>SUM(B174:N174)</f>
        <v>35</v>
      </c>
      <c r="P174" s="32"/>
      <c r="Q174" s="36">
        <v>8</v>
      </c>
      <c r="R174" s="37">
        <v>1</v>
      </c>
      <c r="S174" s="37">
        <v>77</v>
      </c>
      <c r="T174" s="37">
        <v>8</v>
      </c>
      <c r="U174" s="37">
        <v>10</v>
      </c>
      <c r="V174" s="37">
        <v>3</v>
      </c>
      <c r="W174" s="37">
        <v>0</v>
      </c>
      <c r="X174" s="37">
        <v>4</v>
      </c>
      <c r="Y174" s="37">
        <v>0</v>
      </c>
      <c r="Z174" s="37">
        <v>0</v>
      </c>
      <c r="AA174" s="37">
        <v>0</v>
      </c>
      <c r="AB174" s="37">
        <v>0</v>
      </c>
      <c r="AC174" s="38">
        <v>0</v>
      </c>
      <c r="AD174" s="39">
        <f>SUM(Q174:AC174)</f>
        <v>111</v>
      </c>
      <c r="AE174" s="32"/>
      <c r="AF174" s="36">
        <v>0</v>
      </c>
      <c r="AG174" s="37">
        <v>0</v>
      </c>
      <c r="AH174" s="37">
        <v>0</v>
      </c>
      <c r="AI174" s="37">
        <v>0</v>
      </c>
      <c r="AJ174" s="37">
        <v>0</v>
      </c>
      <c r="AK174" s="37">
        <v>0</v>
      </c>
      <c r="AL174" s="37">
        <v>0</v>
      </c>
      <c r="AM174" s="37">
        <v>0</v>
      </c>
      <c r="AN174" s="37">
        <v>0</v>
      </c>
      <c r="AO174" s="37">
        <v>0</v>
      </c>
      <c r="AP174" s="37">
        <v>0</v>
      </c>
      <c r="AQ174" s="37">
        <v>0</v>
      </c>
      <c r="AR174" s="38">
        <v>0</v>
      </c>
      <c r="AS174" s="39">
        <f>SUM(AF174:AR174)</f>
        <v>0</v>
      </c>
      <c r="AT174" s="32"/>
      <c r="AU174" s="39">
        <f>SUM(O174+AD174+AS174)</f>
        <v>146</v>
      </c>
    </row>
    <row r="175" spans="1:47" ht="15.75" customHeight="1">
      <c r="A175" s="25" t="s">
        <v>21</v>
      </c>
      <c r="B175" s="40">
        <f t="shared" ref="B175:O175" si="93">SUM(B171:B174)</f>
        <v>14</v>
      </c>
      <c r="C175" s="41">
        <f t="shared" si="93"/>
        <v>1</v>
      </c>
      <c r="D175" s="41">
        <f t="shared" si="93"/>
        <v>117</v>
      </c>
      <c r="E175" s="41">
        <f t="shared" si="93"/>
        <v>5</v>
      </c>
      <c r="F175" s="41">
        <f t="shared" si="93"/>
        <v>15</v>
      </c>
      <c r="G175" s="41">
        <f t="shared" si="93"/>
        <v>0</v>
      </c>
      <c r="H175" s="41">
        <f t="shared" si="93"/>
        <v>1</v>
      </c>
      <c r="I175" s="41">
        <f t="shared" si="93"/>
        <v>1</v>
      </c>
      <c r="J175" s="41">
        <f t="shared" si="93"/>
        <v>0</v>
      </c>
      <c r="K175" s="41">
        <f t="shared" si="93"/>
        <v>0</v>
      </c>
      <c r="L175" s="41">
        <f t="shared" si="93"/>
        <v>0</v>
      </c>
      <c r="M175" s="41">
        <f t="shared" si="93"/>
        <v>0</v>
      </c>
      <c r="N175" s="42">
        <f t="shared" si="93"/>
        <v>0</v>
      </c>
      <c r="O175" s="43">
        <f t="shared" si="93"/>
        <v>154</v>
      </c>
      <c r="P175" s="32"/>
      <c r="Q175" s="40">
        <f t="shared" ref="Q175:AD175" si="94">SUM(Q171:Q174)</f>
        <v>18</v>
      </c>
      <c r="R175" s="41">
        <f t="shared" si="94"/>
        <v>6</v>
      </c>
      <c r="S175" s="41">
        <f t="shared" si="94"/>
        <v>292</v>
      </c>
      <c r="T175" s="41">
        <f t="shared" si="94"/>
        <v>25</v>
      </c>
      <c r="U175" s="41">
        <f t="shared" si="94"/>
        <v>68</v>
      </c>
      <c r="V175" s="41">
        <f t="shared" si="94"/>
        <v>15</v>
      </c>
      <c r="W175" s="41">
        <f t="shared" si="94"/>
        <v>2</v>
      </c>
      <c r="X175" s="41">
        <f t="shared" si="94"/>
        <v>8</v>
      </c>
      <c r="Y175" s="41">
        <f t="shared" si="94"/>
        <v>2</v>
      </c>
      <c r="Z175" s="41">
        <f t="shared" si="94"/>
        <v>2</v>
      </c>
      <c r="AA175" s="41">
        <f t="shared" si="94"/>
        <v>0</v>
      </c>
      <c r="AB175" s="41">
        <f t="shared" si="94"/>
        <v>1</v>
      </c>
      <c r="AC175" s="42">
        <f t="shared" si="94"/>
        <v>0</v>
      </c>
      <c r="AD175" s="43">
        <f t="shared" si="94"/>
        <v>439</v>
      </c>
      <c r="AE175" s="32"/>
      <c r="AF175" s="40">
        <f t="shared" ref="AF175:AS175" si="95">SUM(AF171:AF174)</f>
        <v>0</v>
      </c>
      <c r="AG175" s="41">
        <f t="shared" si="95"/>
        <v>0</v>
      </c>
      <c r="AH175" s="41">
        <f t="shared" si="95"/>
        <v>0</v>
      </c>
      <c r="AI175" s="41">
        <f t="shared" si="95"/>
        <v>0</v>
      </c>
      <c r="AJ175" s="41">
        <f t="shared" si="95"/>
        <v>0</v>
      </c>
      <c r="AK175" s="41">
        <f t="shared" si="95"/>
        <v>0</v>
      </c>
      <c r="AL175" s="41">
        <f t="shared" si="95"/>
        <v>0</v>
      </c>
      <c r="AM175" s="41">
        <f t="shared" si="95"/>
        <v>0</v>
      </c>
      <c r="AN175" s="41">
        <f t="shared" si="95"/>
        <v>0</v>
      </c>
      <c r="AO175" s="41">
        <f t="shared" si="95"/>
        <v>0</v>
      </c>
      <c r="AP175" s="41">
        <f t="shared" si="95"/>
        <v>0</v>
      </c>
      <c r="AQ175" s="41">
        <f t="shared" si="95"/>
        <v>0</v>
      </c>
      <c r="AR175" s="42">
        <f t="shared" si="95"/>
        <v>0</v>
      </c>
      <c r="AS175" s="43">
        <f t="shared" si="95"/>
        <v>0</v>
      </c>
      <c r="AT175" s="32"/>
      <c r="AU175" s="43">
        <f>SUM(AU171:AU174)</f>
        <v>593</v>
      </c>
    </row>
    <row r="176" spans="1:47" ht="15.75" customHeight="1">
      <c r="A176" s="22">
        <v>0.54166666666666696</v>
      </c>
      <c r="B176" s="28">
        <v>8</v>
      </c>
      <c r="C176" s="29">
        <v>2</v>
      </c>
      <c r="D176" s="29">
        <v>27</v>
      </c>
      <c r="E176" s="29">
        <v>3</v>
      </c>
      <c r="F176" s="29">
        <v>11</v>
      </c>
      <c r="G176" s="29">
        <v>0</v>
      </c>
      <c r="H176" s="29">
        <v>1</v>
      </c>
      <c r="I176" s="29">
        <v>1</v>
      </c>
      <c r="J176" s="29">
        <v>0</v>
      </c>
      <c r="K176" s="29">
        <v>0</v>
      </c>
      <c r="L176" s="29">
        <v>0</v>
      </c>
      <c r="M176" s="29">
        <v>0</v>
      </c>
      <c r="N176" s="30">
        <v>0</v>
      </c>
      <c r="O176" s="31">
        <f>SUM(B176:N176)</f>
        <v>53</v>
      </c>
      <c r="P176" s="32"/>
      <c r="Q176" s="28">
        <v>3</v>
      </c>
      <c r="R176" s="29">
        <v>0</v>
      </c>
      <c r="S176" s="29">
        <v>67</v>
      </c>
      <c r="T176" s="29">
        <v>2</v>
      </c>
      <c r="U176" s="29">
        <v>19</v>
      </c>
      <c r="V176" s="29">
        <v>7</v>
      </c>
      <c r="W176" s="29">
        <v>0</v>
      </c>
      <c r="X176" s="29">
        <v>1</v>
      </c>
      <c r="Y176" s="29">
        <v>0</v>
      </c>
      <c r="Z176" s="29">
        <v>0</v>
      </c>
      <c r="AA176" s="29">
        <v>0</v>
      </c>
      <c r="AB176" s="29">
        <v>0</v>
      </c>
      <c r="AC176" s="30">
        <v>0</v>
      </c>
      <c r="AD176" s="31">
        <f>SUM(Q176:AC176)</f>
        <v>99</v>
      </c>
      <c r="AE176" s="32"/>
      <c r="AF176" s="28">
        <v>0</v>
      </c>
      <c r="AG176" s="29">
        <v>0</v>
      </c>
      <c r="AH176" s="29">
        <v>0</v>
      </c>
      <c r="AI176" s="29">
        <v>0</v>
      </c>
      <c r="AJ176" s="29">
        <v>0</v>
      </c>
      <c r="AK176" s="29">
        <v>0</v>
      </c>
      <c r="AL176" s="29">
        <v>0</v>
      </c>
      <c r="AM176" s="29">
        <v>0</v>
      </c>
      <c r="AN176" s="29">
        <v>0</v>
      </c>
      <c r="AO176" s="29">
        <v>0</v>
      </c>
      <c r="AP176" s="29">
        <v>0</v>
      </c>
      <c r="AQ176" s="29">
        <v>0</v>
      </c>
      <c r="AR176" s="30">
        <v>0</v>
      </c>
      <c r="AS176" s="31">
        <f>SUM(AF176:AR176)</f>
        <v>0</v>
      </c>
      <c r="AT176" s="32"/>
      <c r="AU176" s="31">
        <f>SUM(O176+AD176+AS176)</f>
        <v>152</v>
      </c>
    </row>
    <row r="177" spans="1:47" ht="15.75" customHeight="1">
      <c r="A177" s="23">
        <v>0.55208333333333304</v>
      </c>
      <c r="B177" s="33">
        <v>8</v>
      </c>
      <c r="C177" s="32">
        <v>0</v>
      </c>
      <c r="D177" s="32">
        <v>30</v>
      </c>
      <c r="E177" s="32">
        <v>1</v>
      </c>
      <c r="F177" s="32">
        <v>5</v>
      </c>
      <c r="G177" s="32">
        <v>0</v>
      </c>
      <c r="H177" s="32">
        <v>0</v>
      </c>
      <c r="I177" s="32">
        <v>0</v>
      </c>
      <c r="J177" s="32">
        <v>0</v>
      </c>
      <c r="K177" s="32">
        <v>1</v>
      </c>
      <c r="L177" s="32">
        <v>0</v>
      </c>
      <c r="M177" s="32">
        <v>0</v>
      </c>
      <c r="N177" s="34">
        <v>0</v>
      </c>
      <c r="O177" s="35">
        <f>SUM(B177:N177)</f>
        <v>45</v>
      </c>
      <c r="P177" s="32"/>
      <c r="Q177" s="33">
        <v>7</v>
      </c>
      <c r="R177" s="32">
        <v>0</v>
      </c>
      <c r="S177" s="32">
        <v>73</v>
      </c>
      <c r="T177" s="32">
        <v>12</v>
      </c>
      <c r="U177" s="32">
        <v>13</v>
      </c>
      <c r="V177" s="32">
        <v>3</v>
      </c>
      <c r="W177" s="32">
        <v>0</v>
      </c>
      <c r="X177" s="32">
        <v>0</v>
      </c>
      <c r="Y177" s="32">
        <v>0</v>
      </c>
      <c r="Z177" s="32">
        <v>0</v>
      </c>
      <c r="AA177" s="32">
        <v>0</v>
      </c>
      <c r="AB177" s="32">
        <v>0</v>
      </c>
      <c r="AC177" s="34">
        <v>0</v>
      </c>
      <c r="AD177" s="35">
        <f>SUM(Q177:AC177)</f>
        <v>108</v>
      </c>
      <c r="AE177" s="32"/>
      <c r="AF177" s="33">
        <v>0</v>
      </c>
      <c r="AG177" s="32">
        <v>0</v>
      </c>
      <c r="AH177" s="32">
        <v>0</v>
      </c>
      <c r="AI177" s="32">
        <v>0</v>
      </c>
      <c r="AJ177" s="32">
        <v>0</v>
      </c>
      <c r="AK177" s="32">
        <v>0</v>
      </c>
      <c r="AL177" s="32">
        <v>0</v>
      </c>
      <c r="AM177" s="32">
        <v>0</v>
      </c>
      <c r="AN177" s="32">
        <v>0</v>
      </c>
      <c r="AO177" s="32">
        <v>0</v>
      </c>
      <c r="AP177" s="32">
        <v>0</v>
      </c>
      <c r="AQ177" s="32">
        <v>0</v>
      </c>
      <c r="AR177" s="34">
        <v>0</v>
      </c>
      <c r="AS177" s="35">
        <f>SUM(AF177:AR177)</f>
        <v>0</v>
      </c>
      <c r="AT177" s="32"/>
      <c r="AU177" s="35">
        <f>SUM(O177+AD177+AS177)</f>
        <v>153</v>
      </c>
    </row>
    <row r="178" spans="1:47" ht="15.75" customHeight="1">
      <c r="A178" s="23">
        <v>0.5625</v>
      </c>
      <c r="B178" s="33">
        <v>4</v>
      </c>
      <c r="C178" s="32">
        <v>0</v>
      </c>
      <c r="D178" s="32">
        <v>28</v>
      </c>
      <c r="E178" s="32">
        <v>0</v>
      </c>
      <c r="F178" s="32">
        <v>7</v>
      </c>
      <c r="G178" s="32">
        <v>0</v>
      </c>
      <c r="H178" s="32">
        <v>1</v>
      </c>
      <c r="I178" s="32">
        <v>0</v>
      </c>
      <c r="J178" s="32">
        <v>0</v>
      </c>
      <c r="K178" s="32">
        <v>0</v>
      </c>
      <c r="L178" s="32">
        <v>0</v>
      </c>
      <c r="M178" s="32">
        <v>0</v>
      </c>
      <c r="N178" s="34">
        <v>0</v>
      </c>
      <c r="O178" s="35">
        <f>SUM(B178:N178)</f>
        <v>40</v>
      </c>
      <c r="P178" s="32"/>
      <c r="Q178" s="33">
        <v>0</v>
      </c>
      <c r="R178" s="32">
        <v>1</v>
      </c>
      <c r="S178" s="32">
        <v>77</v>
      </c>
      <c r="T178" s="32">
        <v>4</v>
      </c>
      <c r="U178" s="32">
        <v>15</v>
      </c>
      <c r="V178" s="32">
        <v>3</v>
      </c>
      <c r="W178" s="32">
        <v>2</v>
      </c>
      <c r="X178" s="32">
        <v>3</v>
      </c>
      <c r="Y178" s="32">
        <v>0</v>
      </c>
      <c r="Z178" s="32">
        <v>0</v>
      </c>
      <c r="AA178" s="32">
        <v>0</v>
      </c>
      <c r="AB178" s="32">
        <v>0</v>
      </c>
      <c r="AC178" s="34">
        <v>0</v>
      </c>
      <c r="AD178" s="35">
        <f>SUM(Q178:AC178)</f>
        <v>105</v>
      </c>
      <c r="AE178" s="32"/>
      <c r="AF178" s="33">
        <v>0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v>0</v>
      </c>
      <c r="AM178" s="32">
        <v>0</v>
      </c>
      <c r="AN178" s="32">
        <v>0</v>
      </c>
      <c r="AO178" s="32">
        <v>0</v>
      </c>
      <c r="AP178" s="32">
        <v>0</v>
      </c>
      <c r="AQ178" s="32">
        <v>0</v>
      </c>
      <c r="AR178" s="34">
        <v>0</v>
      </c>
      <c r="AS178" s="35">
        <f>SUM(AF178:AR178)</f>
        <v>0</v>
      </c>
      <c r="AT178" s="32"/>
      <c r="AU178" s="35">
        <f>SUM(O178+AD178+AS178)</f>
        <v>145</v>
      </c>
    </row>
    <row r="179" spans="1:47" ht="15.75" customHeight="1">
      <c r="A179" s="24">
        <v>0.57291666666666696</v>
      </c>
      <c r="B179" s="36">
        <v>3</v>
      </c>
      <c r="C179" s="37">
        <v>0</v>
      </c>
      <c r="D179" s="37">
        <v>29</v>
      </c>
      <c r="E179" s="37">
        <v>3</v>
      </c>
      <c r="F179" s="37">
        <v>6</v>
      </c>
      <c r="G179" s="37">
        <v>0</v>
      </c>
      <c r="H179" s="37">
        <v>1</v>
      </c>
      <c r="I179" s="37">
        <v>1</v>
      </c>
      <c r="J179" s="37">
        <v>0</v>
      </c>
      <c r="K179" s="37">
        <v>0</v>
      </c>
      <c r="L179" s="37">
        <v>0</v>
      </c>
      <c r="M179" s="37">
        <v>0</v>
      </c>
      <c r="N179" s="38">
        <v>0</v>
      </c>
      <c r="O179" s="39">
        <f>SUM(B179:N179)</f>
        <v>43</v>
      </c>
      <c r="P179" s="32"/>
      <c r="Q179" s="36">
        <v>3</v>
      </c>
      <c r="R179" s="37">
        <v>1</v>
      </c>
      <c r="S179" s="37">
        <v>58</v>
      </c>
      <c r="T179" s="37">
        <v>4</v>
      </c>
      <c r="U179" s="37">
        <v>13</v>
      </c>
      <c r="V179" s="37">
        <v>6</v>
      </c>
      <c r="W179" s="37">
        <v>0</v>
      </c>
      <c r="X179" s="37">
        <v>1</v>
      </c>
      <c r="Y179" s="37">
        <v>0</v>
      </c>
      <c r="Z179" s="37">
        <v>0</v>
      </c>
      <c r="AA179" s="37">
        <v>0</v>
      </c>
      <c r="AB179" s="37">
        <v>0</v>
      </c>
      <c r="AC179" s="38">
        <v>0</v>
      </c>
      <c r="AD179" s="39">
        <f>SUM(Q179:AC179)</f>
        <v>86</v>
      </c>
      <c r="AE179" s="32"/>
      <c r="AF179" s="36">
        <v>0</v>
      </c>
      <c r="AG179" s="37">
        <v>0</v>
      </c>
      <c r="AH179" s="37">
        <v>0</v>
      </c>
      <c r="AI179" s="37">
        <v>0</v>
      </c>
      <c r="AJ179" s="37">
        <v>0</v>
      </c>
      <c r="AK179" s="37">
        <v>0</v>
      </c>
      <c r="AL179" s="37">
        <v>0</v>
      </c>
      <c r="AM179" s="37">
        <v>0</v>
      </c>
      <c r="AN179" s="37">
        <v>0</v>
      </c>
      <c r="AO179" s="37">
        <v>0</v>
      </c>
      <c r="AP179" s="37">
        <v>0</v>
      </c>
      <c r="AQ179" s="37">
        <v>0</v>
      </c>
      <c r="AR179" s="38">
        <v>0</v>
      </c>
      <c r="AS179" s="39">
        <f>SUM(AF179:AR179)</f>
        <v>0</v>
      </c>
      <c r="AT179" s="32"/>
      <c r="AU179" s="39">
        <f>SUM(O179+AD179+AS179)</f>
        <v>129</v>
      </c>
    </row>
    <row r="180" spans="1:47" ht="15.75" customHeight="1">
      <c r="A180" s="25" t="s">
        <v>21</v>
      </c>
      <c r="B180" s="40">
        <f t="shared" ref="B180:O180" si="96">SUM(B176:B179)</f>
        <v>23</v>
      </c>
      <c r="C180" s="41">
        <f t="shared" si="96"/>
        <v>2</v>
      </c>
      <c r="D180" s="41">
        <f t="shared" si="96"/>
        <v>114</v>
      </c>
      <c r="E180" s="41">
        <f t="shared" si="96"/>
        <v>7</v>
      </c>
      <c r="F180" s="41">
        <f t="shared" si="96"/>
        <v>29</v>
      </c>
      <c r="G180" s="41">
        <f t="shared" si="96"/>
        <v>0</v>
      </c>
      <c r="H180" s="41">
        <f t="shared" si="96"/>
        <v>3</v>
      </c>
      <c r="I180" s="41">
        <f t="shared" si="96"/>
        <v>2</v>
      </c>
      <c r="J180" s="41">
        <f t="shared" si="96"/>
        <v>0</v>
      </c>
      <c r="K180" s="41">
        <f t="shared" si="96"/>
        <v>1</v>
      </c>
      <c r="L180" s="41">
        <f t="shared" si="96"/>
        <v>0</v>
      </c>
      <c r="M180" s="41">
        <f t="shared" si="96"/>
        <v>0</v>
      </c>
      <c r="N180" s="42">
        <f t="shared" si="96"/>
        <v>0</v>
      </c>
      <c r="O180" s="43">
        <f t="shared" si="96"/>
        <v>181</v>
      </c>
      <c r="P180" s="32"/>
      <c r="Q180" s="40">
        <f t="shared" ref="Q180:AD180" si="97">SUM(Q176:Q179)</f>
        <v>13</v>
      </c>
      <c r="R180" s="41">
        <f t="shared" si="97"/>
        <v>2</v>
      </c>
      <c r="S180" s="41">
        <f t="shared" si="97"/>
        <v>275</v>
      </c>
      <c r="T180" s="41">
        <f t="shared" si="97"/>
        <v>22</v>
      </c>
      <c r="U180" s="41">
        <f t="shared" si="97"/>
        <v>60</v>
      </c>
      <c r="V180" s="41">
        <f t="shared" si="97"/>
        <v>19</v>
      </c>
      <c r="W180" s="41">
        <f t="shared" si="97"/>
        <v>2</v>
      </c>
      <c r="X180" s="41">
        <f t="shared" si="97"/>
        <v>5</v>
      </c>
      <c r="Y180" s="41">
        <f t="shared" si="97"/>
        <v>0</v>
      </c>
      <c r="Z180" s="41">
        <f t="shared" si="97"/>
        <v>0</v>
      </c>
      <c r="AA180" s="41">
        <f t="shared" si="97"/>
        <v>0</v>
      </c>
      <c r="AB180" s="41">
        <f t="shared" si="97"/>
        <v>0</v>
      </c>
      <c r="AC180" s="42">
        <f t="shared" si="97"/>
        <v>0</v>
      </c>
      <c r="AD180" s="43">
        <f t="shared" si="97"/>
        <v>398</v>
      </c>
      <c r="AE180" s="32"/>
      <c r="AF180" s="40">
        <f t="shared" ref="AF180:AS180" si="98">SUM(AF176:AF179)</f>
        <v>0</v>
      </c>
      <c r="AG180" s="41">
        <f t="shared" si="98"/>
        <v>0</v>
      </c>
      <c r="AH180" s="41">
        <f t="shared" si="98"/>
        <v>0</v>
      </c>
      <c r="AI180" s="41">
        <f t="shared" si="98"/>
        <v>0</v>
      </c>
      <c r="AJ180" s="41">
        <f t="shared" si="98"/>
        <v>0</v>
      </c>
      <c r="AK180" s="41">
        <f t="shared" si="98"/>
        <v>0</v>
      </c>
      <c r="AL180" s="41">
        <f t="shared" si="98"/>
        <v>0</v>
      </c>
      <c r="AM180" s="41">
        <f t="shared" si="98"/>
        <v>0</v>
      </c>
      <c r="AN180" s="41">
        <f t="shared" si="98"/>
        <v>0</v>
      </c>
      <c r="AO180" s="41">
        <f t="shared" si="98"/>
        <v>0</v>
      </c>
      <c r="AP180" s="41">
        <f t="shared" si="98"/>
        <v>0</v>
      </c>
      <c r="AQ180" s="41">
        <f t="shared" si="98"/>
        <v>0</v>
      </c>
      <c r="AR180" s="42">
        <f t="shared" si="98"/>
        <v>0</v>
      </c>
      <c r="AS180" s="43">
        <f t="shared" si="98"/>
        <v>0</v>
      </c>
      <c r="AT180" s="32"/>
      <c r="AU180" s="43">
        <f>SUM(AU176:AU179)</f>
        <v>579</v>
      </c>
    </row>
    <row r="181" spans="1:47" ht="15.75" customHeight="1">
      <c r="A181" s="22">
        <v>0.58333333333333304</v>
      </c>
      <c r="B181" s="28">
        <v>4</v>
      </c>
      <c r="C181" s="29">
        <v>0</v>
      </c>
      <c r="D181" s="29">
        <v>31</v>
      </c>
      <c r="E181" s="29">
        <v>2</v>
      </c>
      <c r="F181" s="29">
        <v>3</v>
      </c>
      <c r="G181" s="29">
        <v>0</v>
      </c>
      <c r="H181" s="29">
        <v>0</v>
      </c>
      <c r="I181" s="29">
        <v>1</v>
      </c>
      <c r="J181" s="29">
        <v>1</v>
      </c>
      <c r="K181" s="29">
        <v>0</v>
      </c>
      <c r="L181" s="29">
        <v>0</v>
      </c>
      <c r="M181" s="29">
        <v>0</v>
      </c>
      <c r="N181" s="30">
        <v>0</v>
      </c>
      <c r="O181" s="31">
        <f>SUM(B181:N181)</f>
        <v>42</v>
      </c>
      <c r="P181" s="32"/>
      <c r="Q181" s="28">
        <v>5</v>
      </c>
      <c r="R181" s="29">
        <v>0</v>
      </c>
      <c r="S181" s="29">
        <v>58</v>
      </c>
      <c r="T181" s="29">
        <v>7</v>
      </c>
      <c r="U181" s="29">
        <v>16</v>
      </c>
      <c r="V181" s="29">
        <v>3</v>
      </c>
      <c r="W181" s="29">
        <v>2</v>
      </c>
      <c r="X181" s="29">
        <v>1</v>
      </c>
      <c r="Y181" s="29">
        <v>1</v>
      </c>
      <c r="Z181" s="29">
        <v>0</v>
      </c>
      <c r="AA181" s="29">
        <v>0</v>
      </c>
      <c r="AB181" s="29">
        <v>0</v>
      </c>
      <c r="AC181" s="30">
        <v>0</v>
      </c>
      <c r="AD181" s="31">
        <f>SUM(Q181:AC181)</f>
        <v>93</v>
      </c>
      <c r="AE181" s="32"/>
      <c r="AF181" s="28">
        <v>0</v>
      </c>
      <c r="AG181" s="29">
        <v>0</v>
      </c>
      <c r="AH181" s="29">
        <v>0</v>
      </c>
      <c r="AI181" s="29">
        <v>0</v>
      </c>
      <c r="AJ181" s="29">
        <v>0</v>
      </c>
      <c r="AK181" s="29">
        <v>0</v>
      </c>
      <c r="AL181" s="29">
        <v>0</v>
      </c>
      <c r="AM181" s="29">
        <v>0</v>
      </c>
      <c r="AN181" s="29">
        <v>0</v>
      </c>
      <c r="AO181" s="29">
        <v>0</v>
      </c>
      <c r="AP181" s="29">
        <v>0</v>
      </c>
      <c r="AQ181" s="29">
        <v>0</v>
      </c>
      <c r="AR181" s="30">
        <v>0</v>
      </c>
      <c r="AS181" s="31">
        <f>SUM(AF181:AR181)</f>
        <v>0</v>
      </c>
      <c r="AT181" s="32"/>
      <c r="AU181" s="31">
        <f>SUM(O181+AD181+AS181)</f>
        <v>135</v>
      </c>
    </row>
    <row r="182" spans="1:47" ht="15.75" customHeight="1">
      <c r="A182" s="23">
        <v>0.59375</v>
      </c>
      <c r="B182" s="33">
        <v>5</v>
      </c>
      <c r="C182" s="32">
        <v>1</v>
      </c>
      <c r="D182" s="32">
        <v>38</v>
      </c>
      <c r="E182" s="32">
        <v>2</v>
      </c>
      <c r="F182" s="32">
        <v>4</v>
      </c>
      <c r="G182" s="32">
        <v>0</v>
      </c>
      <c r="H182" s="32">
        <v>0</v>
      </c>
      <c r="I182" s="32">
        <v>0</v>
      </c>
      <c r="J182" s="32">
        <v>0</v>
      </c>
      <c r="K182" s="32">
        <v>0</v>
      </c>
      <c r="L182" s="32">
        <v>0</v>
      </c>
      <c r="M182" s="32">
        <v>0</v>
      </c>
      <c r="N182" s="34">
        <v>0</v>
      </c>
      <c r="O182" s="35">
        <f>SUM(B182:N182)</f>
        <v>50</v>
      </c>
      <c r="P182" s="32"/>
      <c r="Q182" s="33">
        <v>2</v>
      </c>
      <c r="R182" s="32">
        <v>2</v>
      </c>
      <c r="S182" s="32">
        <v>79</v>
      </c>
      <c r="T182" s="32">
        <v>4</v>
      </c>
      <c r="U182" s="32">
        <v>16</v>
      </c>
      <c r="V182" s="32">
        <v>5</v>
      </c>
      <c r="W182" s="32">
        <v>1</v>
      </c>
      <c r="X182" s="32">
        <v>1</v>
      </c>
      <c r="Y182" s="32">
        <v>0</v>
      </c>
      <c r="Z182" s="32">
        <v>0</v>
      </c>
      <c r="AA182" s="32">
        <v>1</v>
      </c>
      <c r="AB182" s="32">
        <v>1</v>
      </c>
      <c r="AC182" s="34">
        <v>0</v>
      </c>
      <c r="AD182" s="35">
        <f>SUM(Q182:AC182)</f>
        <v>112</v>
      </c>
      <c r="AE182" s="32"/>
      <c r="AF182" s="33">
        <v>0</v>
      </c>
      <c r="AG182" s="32">
        <v>0</v>
      </c>
      <c r="AH182" s="32">
        <v>0</v>
      </c>
      <c r="AI182" s="32">
        <v>0</v>
      </c>
      <c r="AJ182" s="32">
        <v>0</v>
      </c>
      <c r="AK182" s="32">
        <v>0</v>
      </c>
      <c r="AL182" s="32">
        <v>0</v>
      </c>
      <c r="AM182" s="32">
        <v>0</v>
      </c>
      <c r="AN182" s="32">
        <v>0</v>
      </c>
      <c r="AO182" s="32">
        <v>0</v>
      </c>
      <c r="AP182" s="32">
        <v>0</v>
      </c>
      <c r="AQ182" s="32">
        <v>0</v>
      </c>
      <c r="AR182" s="34">
        <v>0</v>
      </c>
      <c r="AS182" s="35">
        <f>SUM(AF182:AR182)</f>
        <v>0</v>
      </c>
      <c r="AT182" s="32"/>
      <c r="AU182" s="35">
        <f>SUM(O182+AD182+AS182)</f>
        <v>162</v>
      </c>
    </row>
    <row r="183" spans="1:47" ht="15.75" customHeight="1">
      <c r="A183" s="23">
        <v>0.60416666666666696</v>
      </c>
      <c r="B183" s="33">
        <v>3</v>
      </c>
      <c r="C183" s="32">
        <v>0</v>
      </c>
      <c r="D183" s="32">
        <v>28</v>
      </c>
      <c r="E183" s="32">
        <v>4</v>
      </c>
      <c r="F183" s="32">
        <v>2</v>
      </c>
      <c r="G183" s="32">
        <v>0</v>
      </c>
      <c r="H183" s="32">
        <v>0</v>
      </c>
      <c r="I183" s="32">
        <v>0</v>
      </c>
      <c r="J183" s="32">
        <v>0</v>
      </c>
      <c r="K183" s="32">
        <v>0</v>
      </c>
      <c r="L183" s="32">
        <v>0</v>
      </c>
      <c r="M183" s="32">
        <v>0</v>
      </c>
      <c r="N183" s="34">
        <v>0</v>
      </c>
      <c r="O183" s="35">
        <f>SUM(B183:N183)</f>
        <v>37</v>
      </c>
      <c r="P183" s="32"/>
      <c r="Q183" s="33">
        <v>1</v>
      </c>
      <c r="R183" s="32">
        <v>2</v>
      </c>
      <c r="S183" s="32">
        <v>69</v>
      </c>
      <c r="T183" s="32">
        <v>8</v>
      </c>
      <c r="U183" s="32">
        <v>16</v>
      </c>
      <c r="V183" s="32">
        <v>6</v>
      </c>
      <c r="W183" s="32">
        <v>0</v>
      </c>
      <c r="X183" s="32">
        <v>1</v>
      </c>
      <c r="Y183" s="32">
        <v>0</v>
      </c>
      <c r="Z183" s="32">
        <v>0</v>
      </c>
      <c r="AA183" s="32">
        <v>0</v>
      </c>
      <c r="AB183" s="32">
        <v>0</v>
      </c>
      <c r="AC183" s="34">
        <v>0</v>
      </c>
      <c r="AD183" s="35">
        <f>SUM(Q183:AC183)</f>
        <v>103</v>
      </c>
      <c r="AE183" s="32"/>
      <c r="AF183" s="33">
        <v>0</v>
      </c>
      <c r="AG183" s="32">
        <v>0</v>
      </c>
      <c r="AH183" s="32">
        <v>0</v>
      </c>
      <c r="AI183" s="32">
        <v>0</v>
      </c>
      <c r="AJ183" s="32">
        <v>0</v>
      </c>
      <c r="AK183" s="32">
        <v>0</v>
      </c>
      <c r="AL183" s="32">
        <v>0</v>
      </c>
      <c r="AM183" s="32">
        <v>0</v>
      </c>
      <c r="AN183" s="32">
        <v>0</v>
      </c>
      <c r="AO183" s="32">
        <v>0</v>
      </c>
      <c r="AP183" s="32">
        <v>0</v>
      </c>
      <c r="AQ183" s="32">
        <v>0</v>
      </c>
      <c r="AR183" s="34">
        <v>0</v>
      </c>
      <c r="AS183" s="35">
        <f>SUM(AF183:AR183)</f>
        <v>0</v>
      </c>
      <c r="AT183" s="32"/>
      <c r="AU183" s="35">
        <f>SUM(O183+AD183+AS183)</f>
        <v>140</v>
      </c>
    </row>
    <row r="184" spans="1:47" ht="15.75" customHeight="1">
      <c r="A184" s="24">
        <v>0.61458333333333304</v>
      </c>
      <c r="B184" s="36">
        <v>4</v>
      </c>
      <c r="C184" s="37">
        <v>1</v>
      </c>
      <c r="D184" s="37">
        <v>30</v>
      </c>
      <c r="E184" s="37">
        <v>5</v>
      </c>
      <c r="F184" s="37">
        <v>3</v>
      </c>
      <c r="G184" s="37">
        <v>0</v>
      </c>
      <c r="H184" s="37">
        <v>0</v>
      </c>
      <c r="I184" s="37">
        <v>1</v>
      </c>
      <c r="J184" s="37">
        <v>0</v>
      </c>
      <c r="K184" s="37">
        <v>0</v>
      </c>
      <c r="L184" s="37">
        <v>0</v>
      </c>
      <c r="M184" s="37">
        <v>0</v>
      </c>
      <c r="N184" s="38">
        <v>0</v>
      </c>
      <c r="O184" s="39">
        <f>SUM(B184:N184)</f>
        <v>44</v>
      </c>
      <c r="P184" s="32"/>
      <c r="Q184" s="36">
        <v>5</v>
      </c>
      <c r="R184" s="37">
        <v>0</v>
      </c>
      <c r="S184" s="37">
        <v>59</v>
      </c>
      <c r="T184" s="37">
        <v>4</v>
      </c>
      <c r="U184" s="37">
        <v>16</v>
      </c>
      <c r="V184" s="37">
        <v>3</v>
      </c>
      <c r="W184" s="37">
        <v>1</v>
      </c>
      <c r="X184" s="37">
        <v>3</v>
      </c>
      <c r="Y184" s="37">
        <v>0</v>
      </c>
      <c r="Z184" s="37">
        <v>0</v>
      </c>
      <c r="AA184" s="37">
        <v>0</v>
      </c>
      <c r="AB184" s="37">
        <v>1</v>
      </c>
      <c r="AC184" s="38">
        <v>0</v>
      </c>
      <c r="AD184" s="39">
        <f>SUM(Q184:AC184)</f>
        <v>92</v>
      </c>
      <c r="AE184" s="32"/>
      <c r="AF184" s="36">
        <v>0</v>
      </c>
      <c r="AG184" s="37">
        <v>0</v>
      </c>
      <c r="AH184" s="37">
        <v>0</v>
      </c>
      <c r="AI184" s="37">
        <v>0</v>
      </c>
      <c r="AJ184" s="37">
        <v>0</v>
      </c>
      <c r="AK184" s="37">
        <v>0</v>
      </c>
      <c r="AL184" s="37">
        <v>0</v>
      </c>
      <c r="AM184" s="37">
        <v>0</v>
      </c>
      <c r="AN184" s="37">
        <v>0</v>
      </c>
      <c r="AO184" s="37">
        <v>0</v>
      </c>
      <c r="AP184" s="37">
        <v>0</v>
      </c>
      <c r="AQ184" s="37">
        <v>0</v>
      </c>
      <c r="AR184" s="38">
        <v>0</v>
      </c>
      <c r="AS184" s="39">
        <f>SUM(AF184:AR184)</f>
        <v>0</v>
      </c>
      <c r="AT184" s="32"/>
      <c r="AU184" s="39">
        <f>SUM(O184+AD184+AS184)</f>
        <v>136</v>
      </c>
    </row>
    <row r="185" spans="1:47" ht="15.75" customHeight="1">
      <c r="A185" s="25" t="s">
        <v>21</v>
      </c>
      <c r="B185" s="40">
        <f t="shared" ref="B185:O185" si="99">SUM(B181:B184)</f>
        <v>16</v>
      </c>
      <c r="C185" s="41">
        <f t="shared" si="99"/>
        <v>2</v>
      </c>
      <c r="D185" s="41">
        <f t="shared" si="99"/>
        <v>127</v>
      </c>
      <c r="E185" s="41">
        <f t="shared" si="99"/>
        <v>13</v>
      </c>
      <c r="F185" s="41">
        <f t="shared" si="99"/>
        <v>12</v>
      </c>
      <c r="G185" s="41">
        <f t="shared" si="99"/>
        <v>0</v>
      </c>
      <c r="H185" s="41">
        <f t="shared" si="99"/>
        <v>0</v>
      </c>
      <c r="I185" s="41">
        <f t="shared" si="99"/>
        <v>2</v>
      </c>
      <c r="J185" s="41">
        <f t="shared" si="99"/>
        <v>1</v>
      </c>
      <c r="K185" s="41">
        <f t="shared" si="99"/>
        <v>0</v>
      </c>
      <c r="L185" s="41">
        <f t="shared" si="99"/>
        <v>0</v>
      </c>
      <c r="M185" s="41">
        <f t="shared" si="99"/>
        <v>0</v>
      </c>
      <c r="N185" s="42">
        <f t="shared" si="99"/>
        <v>0</v>
      </c>
      <c r="O185" s="43">
        <f t="shared" si="99"/>
        <v>173</v>
      </c>
      <c r="P185" s="32"/>
      <c r="Q185" s="40">
        <f t="shared" ref="Q185:AD185" si="100">SUM(Q181:Q184)</f>
        <v>13</v>
      </c>
      <c r="R185" s="41">
        <f t="shared" si="100"/>
        <v>4</v>
      </c>
      <c r="S185" s="41">
        <f t="shared" si="100"/>
        <v>265</v>
      </c>
      <c r="T185" s="41">
        <f t="shared" si="100"/>
        <v>23</v>
      </c>
      <c r="U185" s="41">
        <f t="shared" si="100"/>
        <v>64</v>
      </c>
      <c r="V185" s="41">
        <f t="shared" si="100"/>
        <v>17</v>
      </c>
      <c r="W185" s="41">
        <f t="shared" si="100"/>
        <v>4</v>
      </c>
      <c r="X185" s="41">
        <f t="shared" si="100"/>
        <v>6</v>
      </c>
      <c r="Y185" s="41">
        <f t="shared" si="100"/>
        <v>1</v>
      </c>
      <c r="Z185" s="41">
        <f t="shared" si="100"/>
        <v>0</v>
      </c>
      <c r="AA185" s="41">
        <f t="shared" si="100"/>
        <v>1</v>
      </c>
      <c r="AB185" s="41">
        <f t="shared" si="100"/>
        <v>2</v>
      </c>
      <c r="AC185" s="42">
        <f t="shared" si="100"/>
        <v>0</v>
      </c>
      <c r="AD185" s="43">
        <f t="shared" si="100"/>
        <v>400</v>
      </c>
      <c r="AE185" s="32"/>
      <c r="AF185" s="40">
        <f t="shared" ref="AF185:AS185" si="101">SUM(AF181:AF184)</f>
        <v>0</v>
      </c>
      <c r="AG185" s="41">
        <f t="shared" si="101"/>
        <v>0</v>
      </c>
      <c r="AH185" s="41">
        <f t="shared" si="101"/>
        <v>0</v>
      </c>
      <c r="AI185" s="41">
        <f t="shared" si="101"/>
        <v>0</v>
      </c>
      <c r="AJ185" s="41">
        <f t="shared" si="101"/>
        <v>0</v>
      </c>
      <c r="AK185" s="41">
        <f t="shared" si="101"/>
        <v>0</v>
      </c>
      <c r="AL185" s="41">
        <f t="shared" si="101"/>
        <v>0</v>
      </c>
      <c r="AM185" s="41">
        <f t="shared" si="101"/>
        <v>0</v>
      </c>
      <c r="AN185" s="41">
        <f t="shared" si="101"/>
        <v>0</v>
      </c>
      <c r="AO185" s="41">
        <f t="shared" si="101"/>
        <v>0</v>
      </c>
      <c r="AP185" s="41">
        <f t="shared" si="101"/>
        <v>0</v>
      </c>
      <c r="AQ185" s="41">
        <f t="shared" si="101"/>
        <v>0</v>
      </c>
      <c r="AR185" s="42">
        <f t="shared" si="101"/>
        <v>0</v>
      </c>
      <c r="AS185" s="43">
        <f t="shared" si="101"/>
        <v>0</v>
      </c>
      <c r="AT185" s="32"/>
      <c r="AU185" s="43">
        <f>SUM(AU181:AU184)</f>
        <v>573</v>
      </c>
    </row>
    <row r="186" spans="1:47" ht="15.75" customHeight="1">
      <c r="A186" s="22">
        <v>0.625</v>
      </c>
      <c r="B186" s="28">
        <v>6</v>
      </c>
      <c r="C186" s="29">
        <v>0</v>
      </c>
      <c r="D186" s="29">
        <v>36</v>
      </c>
      <c r="E186" s="29">
        <v>0</v>
      </c>
      <c r="F186" s="29">
        <v>3</v>
      </c>
      <c r="G186" s="29">
        <v>0</v>
      </c>
      <c r="H186" s="29">
        <v>0</v>
      </c>
      <c r="I186" s="29">
        <v>0</v>
      </c>
      <c r="J186" s="29">
        <v>0</v>
      </c>
      <c r="K186" s="29">
        <v>0</v>
      </c>
      <c r="L186" s="29">
        <v>0</v>
      </c>
      <c r="M186" s="29">
        <v>0</v>
      </c>
      <c r="N186" s="30">
        <v>0</v>
      </c>
      <c r="O186" s="31">
        <f>SUM(B186:N186)</f>
        <v>45</v>
      </c>
      <c r="P186" s="32"/>
      <c r="Q186" s="28">
        <v>3</v>
      </c>
      <c r="R186" s="29">
        <v>0</v>
      </c>
      <c r="S186" s="29">
        <v>78</v>
      </c>
      <c r="T186" s="29">
        <v>3</v>
      </c>
      <c r="U186" s="29">
        <v>22</v>
      </c>
      <c r="V186" s="29">
        <v>4</v>
      </c>
      <c r="W186" s="29">
        <v>0</v>
      </c>
      <c r="X186" s="29">
        <v>2</v>
      </c>
      <c r="Y186" s="29">
        <v>0</v>
      </c>
      <c r="Z186" s="29">
        <v>0</v>
      </c>
      <c r="AA186" s="29">
        <v>1</v>
      </c>
      <c r="AB186" s="29">
        <v>0</v>
      </c>
      <c r="AC186" s="30">
        <v>0</v>
      </c>
      <c r="AD186" s="31">
        <f>SUM(Q186:AC186)</f>
        <v>113</v>
      </c>
      <c r="AE186" s="32"/>
      <c r="AF186" s="28">
        <v>0</v>
      </c>
      <c r="AG186" s="29">
        <v>0</v>
      </c>
      <c r="AH186" s="29">
        <v>0</v>
      </c>
      <c r="AI186" s="29">
        <v>0</v>
      </c>
      <c r="AJ186" s="29">
        <v>0</v>
      </c>
      <c r="AK186" s="29">
        <v>0</v>
      </c>
      <c r="AL186" s="29">
        <v>0</v>
      </c>
      <c r="AM186" s="29">
        <v>0</v>
      </c>
      <c r="AN186" s="29">
        <v>0</v>
      </c>
      <c r="AO186" s="29">
        <v>0</v>
      </c>
      <c r="AP186" s="29">
        <v>0</v>
      </c>
      <c r="AQ186" s="29">
        <v>0</v>
      </c>
      <c r="AR186" s="30">
        <v>0</v>
      </c>
      <c r="AS186" s="31">
        <f>SUM(AF186:AR186)</f>
        <v>0</v>
      </c>
      <c r="AT186" s="32"/>
      <c r="AU186" s="31">
        <f>SUM(O186+AD186+AS186)</f>
        <v>158</v>
      </c>
    </row>
    <row r="187" spans="1:47" ht="15.75" customHeight="1">
      <c r="A187" s="23">
        <v>0.63541666666666696</v>
      </c>
      <c r="B187" s="33">
        <v>4</v>
      </c>
      <c r="C187" s="32">
        <v>1</v>
      </c>
      <c r="D187" s="32">
        <v>45</v>
      </c>
      <c r="E187" s="32">
        <v>4</v>
      </c>
      <c r="F187" s="32">
        <v>5</v>
      </c>
      <c r="G187" s="32">
        <v>0</v>
      </c>
      <c r="H187" s="32">
        <v>1</v>
      </c>
      <c r="I187" s="32">
        <v>0</v>
      </c>
      <c r="J187" s="32">
        <v>0</v>
      </c>
      <c r="K187" s="32">
        <v>0</v>
      </c>
      <c r="L187" s="32">
        <v>0</v>
      </c>
      <c r="M187" s="32">
        <v>0</v>
      </c>
      <c r="N187" s="34">
        <v>0</v>
      </c>
      <c r="O187" s="35">
        <f>SUM(B187:N187)</f>
        <v>60</v>
      </c>
      <c r="P187" s="32"/>
      <c r="Q187" s="33">
        <v>5</v>
      </c>
      <c r="R187" s="32">
        <v>1</v>
      </c>
      <c r="S187" s="32">
        <v>91</v>
      </c>
      <c r="T187" s="32">
        <v>3</v>
      </c>
      <c r="U187" s="32">
        <v>22</v>
      </c>
      <c r="V187" s="32">
        <v>3</v>
      </c>
      <c r="W187" s="32">
        <v>0</v>
      </c>
      <c r="X187" s="32">
        <v>5</v>
      </c>
      <c r="Y187" s="32">
        <v>0</v>
      </c>
      <c r="Z187" s="32">
        <v>0</v>
      </c>
      <c r="AA187" s="32">
        <v>0</v>
      </c>
      <c r="AB187" s="32">
        <v>0</v>
      </c>
      <c r="AC187" s="34">
        <v>0</v>
      </c>
      <c r="AD187" s="35">
        <f>SUM(Q187:AC187)</f>
        <v>130</v>
      </c>
      <c r="AE187" s="32"/>
      <c r="AF187" s="33">
        <v>0</v>
      </c>
      <c r="AG187" s="32">
        <v>0</v>
      </c>
      <c r="AH187" s="32">
        <v>0</v>
      </c>
      <c r="AI187" s="32">
        <v>0</v>
      </c>
      <c r="AJ187" s="32">
        <v>0</v>
      </c>
      <c r="AK187" s="32">
        <v>0</v>
      </c>
      <c r="AL187" s="32">
        <v>0</v>
      </c>
      <c r="AM187" s="32">
        <v>0</v>
      </c>
      <c r="AN187" s="32">
        <v>0</v>
      </c>
      <c r="AO187" s="32">
        <v>0</v>
      </c>
      <c r="AP187" s="32">
        <v>0</v>
      </c>
      <c r="AQ187" s="32">
        <v>0</v>
      </c>
      <c r="AR187" s="34">
        <v>0</v>
      </c>
      <c r="AS187" s="35">
        <f>SUM(AF187:AR187)</f>
        <v>0</v>
      </c>
      <c r="AT187" s="32"/>
      <c r="AU187" s="35">
        <f>SUM(O187+AD187+AS187)</f>
        <v>190</v>
      </c>
    </row>
    <row r="188" spans="1:47" ht="15.75" customHeight="1">
      <c r="A188" s="23">
        <v>0.64583333333333304</v>
      </c>
      <c r="B188" s="33">
        <v>6</v>
      </c>
      <c r="C188" s="32">
        <v>0</v>
      </c>
      <c r="D188" s="32">
        <v>44</v>
      </c>
      <c r="E188" s="32">
        <v>3</v>
      </c>
      <c r="F188" s="32">
        <v>2</v>
      </c>
      <c r="G188" s="32">
        <v>0</v>
      </c>
      <c r="H188" s="32">
        <v>0</v>
      </c>
      <c r="I188" s="32">
        <v>0</v>
      </c>
      <c r="J188" s="32">
        <v>1</v>
      </c>
      <c r="K188" s="32">
        <v>0</v>
      </c>
      <c r="L188" s="32">
        <v>0</v>
      </c>
      <c r="M188" s="32">
        <v>0</v>
      </c>
      <c r="N188" s="34">
        <v>0</v>
      </c>
      <c r="O188" s="35">
        <f>SUM(B188:N188)</f>
        <v>56</v>
      </c>
      <c r="P188" s="32"/>
      <c r="Q188" s="33">
        <v>4</v>
      </c>
      <c r="R188" s="32">
        <v>2</v>
      </c>
      <c r="S188" s="32">
        <v>91</v>
      </c>
      <c r="T188" s="32">
        <v>4</v>
      </c>
      <c r="U188" s="32">
        <v>19</v>
      </c>
      <c r="V188" s="32">
        <v>5</v>
      </c>
      <c r="W188" s="32">
        <v>3</v>
      </c>
      <c r="X188" s="32">
        <v>1</v>
      </c>
      <c r="Y188" s="32">
        <v>0</v>
      </c>
      <c r="Z188" s="32">
        <v>0</v>
      </c>
      <c r="AA188" s="32">
        <v>0</v>
      </c>
      <c r="AB188" s="32">
        <v>0</v>
      </c>
      <c r="AC188" s="34">
        <v>0</v>
      </c>
      <c r="AD188" s="35">
        <f>SUM(Q188:AC188)</f>
        <v>129</v>
      </c>
      <c r="AE188" s="32"/>
      <c r="AF188" s="33">
        <v>0</v>
      </c>
      <c r="AG188" s="32">
        <v>0</v>
      </c>
      <c r="AH188" s="32">
        <v>0</v>
      </c>
      <c r="AI188" s="32">
        <v>0</v>
      </c>
      <c r="AJ188" s="32">
        <v>0</v>
      </c>
      <c r="AK188" s="32">
        <v>0</v>
      </c>
      <c r="AL188" s="32">
        <v>0</v>
      </c>
      <c r="AM188" s="32">
        <v>0</v>
      </c>
      <c r="AN188" s="32">
        <v>0</v>
      </c>
      <c r="AO188" s="32">
        <v>0</v>
      </c>
      <c r="AP188" s="32">
        <v>0</v>
      </c>
      <c r="AQ188" s="32">
        <v>0</v>
      </c>
      <c r="AR188" s="34">
        <v>0</v>
      </c>
      <c r="AS188" s="35">
        <f>SUM(AF188:AR188)</f>
        <v>0</v>
      </c>
      <c r="AT188" s="32"/>
      <c r="AU188" s="35">
        <f>SUM(O188+AD188+AS188)</f>
        <v>185</v>
      </c>
    </row>
    <row r="189" spans="1:47" ht="15.75" customHeight="1">
      <c r="A189" s="24">
        <v>0.65625</v>
      </c>
      <c r="B189" s="36">
        <v>3</v>
      </c>
      <c r="C189" s="37">
        <v>0</v>
      </c>
      <c r="D189" s="37">
        <v>56</v>
      </c>
      <c r="E189" s="37">
        <v>1</v>
      </c>
      <c r="F189" s="37">
        <v>6</v>
      </c>
      <c r="G189" s="37">
        <v>0</v>
      </c>
      <c r="H189" s="37">
        <v>0</v>
      </c>
      <c r="I189" s="37">
        <v>0</v>
      </c>
      <c r="J189" s="37">
        <v>0</v>
      </c>
      <c r="K189" s="37">
        <v>0</v>
      </c>
      <c r="L189" s="37">
        <v>0</v>
      </c>
      <c r="M189" s="37">
        <v>0</v>
      </c>
      <c r="N189" s="38">
        <v>0</v>
      </c>
      <c r="O189" s="39">
        <f>SUM(B189:N189)</f>
        <v>66</v>
      </c>
      <c r="P189" s="32"/>
      <c r="Q189" s="36">
        <v>3</v>
      </c>
      <c r="R189" s="37">
        <v>1</v>
      </c>
      <c r="S189" s="37">
        <v>92</v>
      </c>
      <c r="T189" s="37">
        <v>3</v>
      </c>
      <c r="U189" s="37">
        <v>24</v>
      </c>
      <c r="V189" s="37">
        <v>4</v>
      </c>
      <c r="W189" s="37">
        <v>0</v>
      </c>
      <c r="X189" s="37">
        <v>1</v>
      </c>
      <c r="Y189" s="37">
        <v>0</v>
      </c>
      <c r="Z189" s="37">
        <v>0</v>
      </c>
      <c r="AA189" s="37">
        <v>0</v>
      </c>
      <c r="AB189" s="37">
        <v>0</v>
      </c>
      <c r="AC189" s="38">
        <v>0</v>
      </c>
      <c r="AD189" s="39">
        <f>SUM(Q189:AC189)</f>
        <v>128</v>
      </c>
      <c r="AE189" s="32"/>
      <c r="AF189" s="36">
        <v>0</v>
      </c>
      <c r="AG189" s="37">
        <v>0</v>
      </c>
      <c r="AH189" s="37">
        <v>0</v>
      </c>
      <c r="AI189" s="37">
        <v>0</v>
      </c>
      <c r="AJ189" s="37">
        <v>0</v>
      </c>
      <c r="AK189" s="37">
        <v>0</v>
      </c>
      <c r="AL189" s="37">
        <v>0</v>
      </c>
      <c r="AM189" s="37">
        <v>0</v>
      </c>
      <c r="AN189" s="37">
        <v>0</v>
      </c>
      <c r="AO189" s="37">
        <v>0</v>
      </c>
      <c r="AP189" s="37">
        <v>0</v>
      </c>
      <c r="AQ189" s="37">
        <v>0</v>
      </c>
      <c r="AR189" s="38">
        <v>0</v>
      </c>
      <c r="AS189" s="39">
        <f>SUM(AF189:AR189)</f>
        <v>0</v>
      </c>
      <c r="AT189" s="32"/>
      <c r="AU189" s="39">
        <f>SUM(O189+AD189+AS189)</f>
        <v>194</v>
      </c>
    </row>
    <row r="190" spans="1:47" ht="15.75" customHeight="1">
      <c r="A190" s="25" t="s">
        <v>21</v>
      </c>
      <c r="B190" s="40">
        <f t="shared" ref="B190:O190" si="102">SUM(B186:B189)</f>
        <v>19</v>
      </c>
      <c r="C190" s="41">
        <f t="shared" si="102"/>
        <v>1</v>
      </c>
      <c r="D190" s="41">
        <f t="shared" si="102"/>
        <v>181</v>
      </c>
      <c r="E190" s="41">
        <f t="shared" si="102"/>
        <v>8</v>
      </c>
      <c r="F190" s="41">
        <f t="shared" si="102"/>
        <v>16</v>
      </c>
      <c r="G190" s="41">
        <f t="shared" si="102"/>
        <v>0</v>
      </c>
      <c r="H190" s="41">
        <f t="shared" si="102"/>
        <v>1</v>
      </c>
      <c r="I190" s="41">
        <f t="shared" si="102"/>
        <v>0</v>
      </c>
      <c r="J190" s="41">
        <f t="shared" si="102"/>
        <v>1</v>
      </c>
      <c r="K190" s="41">
        <f t="shared" si="102"/>
        <v>0</v>
      </c>
      <c r="L190" s="41">
        <f t="shared" si="102"/>
        <v>0</v>
      </c>
      <c r="M190" s="41">
        <f t="shared" si="102"/>
        <v>0</v>
      </c>
      <c r="N190" s="42">
        <f t="shared" si="102"/>
        <v>0</v>
      </c>
      <c r="O190" s="43">
        <f t="shared" si="102"/>
        <v>227</v>
      </c>
      <c r="P190" s="32"/>
      <c r="Q190" s="40">
        <f t="shared" ref="Q190:AD190" si="103">SUM(Q186:Q189)</f>
        <v>15</v>
      </c>
      <c r="R190" s="41">
        <f t="shared" si="103"/>
        <v>4</v>
      </c>
      <c r="S190" s="41">
        <f t="shared" si="103"/>
        <v>352</v>
      </c>
      <c r="T190" s="41">
        <f t="shared" si="103"/>
        <v>13</v>
      </c>
      <c r="U190" s="41">
        <f t="shared" si="103"/>
        <v>87</v>
      </c>
      <c r="V190" s="41">
        <f t="shared" si="103"/>
        <v>16</v>
      </c>
      <c r="W190" s="41">
        <f t="shared" si="103"/>
        <v>3</v>
      </c>
      <c r="X190" s="41">
        <f t="shared" si="103"/>
        <v>9</v>
      </c>
      <c r="Y190" s="41">
        <f t="shared" si="103"/>
        <v>0</v>
      </c>
      <c r="Z190" s="41">
        <f t="shared" si="103"/>
        <v>0</v>
      </c>
      <c r="AA190" s="41">
        <f t="shared" si="103"/>
        <v>1</v>
      </c>
      <c r="AB190" s="41">
        <f t="shared" si="103"/>
        <v>0</v>
      </c>
      <c r="AC190" s="42">
        <f t="shared" si="103"/>
        <v>0</v>
      </c>
      <c r="AD190" s="43">
        <f t="shared" si="103"/>
        <v>500</v>
      </c>
      <c r="AE190" s="32"/>
      <c r="AF190" s="40">
        <f t="shared" ref="AF190:AS190" si="104">SUM(AF186:AF189)</f>
        <v>0</v>
      </c>
      <c r="AG190" s="41">
        <f t="shared" si="104"/>
        <v>0</v>
      </c>
      <c r="AH190" s="41">
        <f t="shared" si="104"/>
        <v>0</v>
      </c>
      <c r="AI190" s="41">
        <f t="shared" si="104"/>
        <v>0</v>
      </c>
      <c r="AJ190" s="41">
        <f t="shared" si="104"/>
        <v>0</v>
      </c>
      <c r="AK190" s="41">
        <f t="shared" si="104"/>
        <v>0</v>
      </c>
      <c r="AL190" s="41">
        <f t="shared" si="104"/>
        <v>0</v>
      </c>
      <c r="AM190" s="41">
        <f t="shared" si="104"/>
        <v>0</v>
      </c>
      <c r="AN190" s="41">
        <f t="shared" si="104"/>
        <v>0</v>
      </c>
      <c r="AO190" s="41">
        <f t="shared" si="104"/>
        <v>0</v>
      </c>
      <c r="AP190" s="41">
        <f t="shared" si="104"/>
        <v>0</v>
      </c>
      <c r="AQ190" s="41">
        <f t="shared" si="104"/>
        <v>0</v>
      </c>
      <c r="AR190" s="42">
        <f t="shared" si="104"/>
        <v>0</v>
      </c>
      <c r="AS190" s="43">
        <f t="shared" si="104"/>
        <v>0</v>
      </c>
      <c r="AT190" s="32"/>
      <c r="AU190" s="43">
        <f>SUM(AU186:AU189)</f>
        <v>727</v>
      </c>
    </row>
    <row r="191" spans="1:47" ht="15.75" customHeight="1">
      <c r="A191" s="22">
        <v>0.66666666666666696</v>
      </c>
      <c r="B191" s="28">
        <v>6</v>
      </c>
      <c r="C191" s="29">
        <v>1</v>
      </c>
      <c r="D191" s="29">
        <v>60</v>
      </c>
      <c r="E191" s="29">
        <v>3</v>
      </c>
      <c r="F191" s="29">
        <v>8</v>
      </c>
      <c r="G191" s="29">
        <v>0</v>
      </c>
      <c r="H191" s="29">
        <v>0</v>
      </c>
      <c r="I191" s="29">
        <v>0</v>
      </c>
      <c r="J191" s="29">
        <v>0</v>
      </c>
      <c r="K191" s="29">
        <v>0</v>
      </c>
      <c r="L191" s="29">
        <v>0</v>
      </c>
      <c r="M191" s="29">
        <v>0</v>
      </c>
      <c r="N191" s="30">
        <v>0</v>
      </c>
      <c r="O191" s="31">
        <f>SUM(B191:N191)</f>
        <v>78</v>
      </c>
      <c r="P191" s="32"/>
      <c r="Q191" s="28">
        <v>9</v>
      </c>
      <c r="R191" s="29">
        <v>3</v>
      </c>
      <c r="S191" s="29">
        <v>96</v>
      </c>
      <c r="T191" s="29">
        <v>1</v>
      </c>
      <c r="U191" s="29">
        <v>27</v>
      </c>
      <c r="V191" s="29">
        <v>2</v>
      </c>
      <c r="W191" s="29">
        <v>3</v>
      </c>
      <c r="X191" s="29">
        <v>2</v>
      </c>
      <c r="Y191" s="29">
        <v>0</v>
      </c>
      <c r="Z191" s="29">
        <v>0</v>
      </c>
      <c r="AA191" s="29">
        <v>0</v>
      </c>
      <c r="AB191" s="29">
        <v>0</v>
      </c>
      <c r="AC191" s="30">
        <v>0</v>
      </c>
      <c r="AD191" s="31">
        <f>SUM(Q191:AC191)</f>
        <v>143</v>
      </c>
      <c r="AE191" s="32"/>
      <c r="AF191" s="28">
        <v>0</v>
      </c>
      <c r="AG191" s="29">
        <v>0</v>
      </c>
      <c r="AH191" s="29">
        <v>0</v>
      </c>
      <c r="AI191" s="29">
        <v>0</v>
      </c>
      <c r="AJ191" s="29">
        <v>0</v>
      </c>
      <c r="AK191" s="29">
        <v>0</v>
      </c>
      <c r="AL191" s="29">
        <v>0</v>
      </c>
      <c r="AM191" s="29">
        <v>0</v>
      </c>
      <c r="AN191" s="29">
        <v>0</v>
      </c>
      <c r="AO191" s="29">
        <v>0</v>
      </c>
      <c r="AP191" s="29">
        <v>0</v>
      </c>
      <c r="AQ191" s="29">
        <v>0</v>
      </c>
      <c r="AR191" s="30">
        <v>0</v>
      </c>
      <c r="AS191" s="31">
        <f>SUM(AF191:AR191)</f>
        <v>0</v>
      </c>
      <c r="AT191" s="32"/>
      <c r="AU191" s="31">
        <f>SUM(O191+AD191+AS191)</f>
        <v>221</v>
      </c>
    </row>
    <row r="192" spans="1:47" ht="15.75" customHeight="1">
      <c r="A192" s="23">
        <v>0.67708333333333304</v>
      </c>
      <c r="B192" s="33">
        <v>7</v>
      </c>
      <c r="C192" s="32">
        <v>1</v>
      </c>
      <c r="D192" s="32">
        <v>54</v>
      </c>
      <c r="E192" s="32">
        <v>0</v>
      </c>
      <c r="F192" s="32">
        <v>9</v>
      </c>
      <c r="G192" s="32">
        <v>0</v>
      </c>
      <c r="H192" s="32">
        <v>0</v>
      </c>
      <c r="I192" s="32">
        <v>1</v>
      </c>
      <c r="J192" s="32">
        <v>1</v>
      </c>
      <c r="K192" s="32">
        <v>0</v>
      </c>
      <c r="L192" s="32">
        <v>0</v>
      </c>
      <c r="M192" s="32">
        <v>0</v>
      </c>
      <c r="N192" s="34">
        <v>0</v>
      </c>
      <c r="O192" s="35">
        <f>SUM(B192:N192)</f>
        <v>73</v>
      </c>
      <c r="P192" s="32"/>
      <c r="Q192" s="33">
        <v>1</v>
      </c>
      <c r="R192" s="32">
        <v>3</v>
      </c>
      <c r="S192" s="32">
        <v>115</v>
      </c>
      <c r="T192" s="32">
        <v>5</v>
      </c>
      <c r="U192" s="32">
        <v>10</v>
      </c>
      <c r="V192" s="32">
        <v>4</v>
      </c>
      <c r="W192" s="32">
        <v>3</v>
      </c>
      <c r="X192" s="32">
        <v>3</v>
      </c>
      <c r="Y192" s="32">
        <v>0</v>
      </c>
      <c r="Z192" s="32">
        <v>0</v>
      </c>
      <c r="AA192" s="32">
        <v>0</v>
      </c>
      <c r="AB192" s="32">
        <v>0</v>
      </c>
      <c r="AC192" s="34">
        <v>0</v>
      </c>
      <c r="AD192" s="35">
        <f>SUM(Q192:AC192)</f>
        <v>144</v>
      </c>
      <c r="AE192" s="32"/>
      <c r="AF192" s="33">
        <v>0</v>
      </c>
      <c r="AG192" s="32">
        <v>0</v>
      </c>
      <c r="AH192" s="32">
        <v>0</v>
      </c>
      <c r="AI192" s="32">
        <v>0</v>
      </c>
      <c r="AJ192" s="32">
        <v>0</v>
      </c>
      <c r="AK192" s="32">
        <v>0</v>
      </c>
      <c r="AL192" s="32">
        <v>0</v>
      </c>
      <c r="AM192" s="32">
        <v>0</v>
      </c>
      <c r="AN192" s="32">
        <v>0</v>
      </c>
      <c r="AO192" s="32">
        <v>0</v>
      </c>
      <c r="AP192" s="32">
        <v>0</v>
      </c>
      <c r="AQ192" s="32">
        <v>0</v>
      </c>
      <c r="AR192" s="34">
        <v>0</v>
      </c>
      <c r="AS192" s="35">
        <f>SUM(AF192:AR192)</f>
        <v>0</v>
      </c>
      <c r="AT192" s="32"/>
      <c r="AU192" s="35">
        <f>SUM(O192+AD192+AS192)</f>
        <v>217</v>
      </c>
    </row>
    <row r="193" spans="1:47" ht="15.75" customHeight="1">
      <c r="A193" s="23">
        <v>0.6875</v>
      </c>
      <c r="B193" s="33">
        <v>13</v>
      </c>
      <c r="C193" s="32">
        <v>0</v>
      </c>
      <c r="D193" s="32">
        <v>56</v>
      </c>
      <c r="E193" s="32">
        <v>4</v>
      </c>
      <c r="F193" s="32">
        <v>5</v>
      </c>
      <c r="G193" s="32">
        <v>0</v>
      </c>
      <c r="H193" s="32">
        <v>0</v>
      </c>
      <c r="I193" s="32">
        <v>1</v>
      </c>
      <c r="J193" s="32">
        <v>0</v>
      </c>
      <c r="K193" s="32">
        <v>0</v>
      </c>
      <c r="L193" s="32">
        <v>0</v>
      </c>
      <c r="M193" s="32">
        <v>0</v>
      </c>
      <c r="N193" s="34">
        <v>0</v>
      </c>
      <c r="O193" s="35">
        <f>SUM(B193:N193)</f>
        <v>79</v>
      </c>
      <c r="P193" s="32"/>
      <c r="Q193" s="33">
        <v>13</v>
      </c>
      <c r="R193" s="32">
        <v>2</v>
      </c>
      <c r="S193" s="32">
        <v>109</v>
      </c>
      <c r="T193" s="32">
        <v>5</v>
      </c>
      <c r="U193" s="32">
        <v>19</v>
      </c>
      <c r="V193" s="32">
        <v>6</v>
      </c>
      <c r="W193" s="32">
        <v>2</v>
      </c>
      <c r="X193" s="32">
        <v>0</v>
      </c>
      <c r="Y193" s="32">
        <v>0</v>
      </c>
      <c r="Z193" s="32">
        <v>0</v>
      </c>
      <c r="AA193" s="32">
        <v>0</v>
      </c>
      <c r="AB193" s="32">
        <v>0</v>
      </c>
      <c r="AC193" s="34">
        <v>0</v>
      </c>
      <c r="AD193" s="35">
        <f>SUM(Q193:AC193)</f>
        <v>156</v>
      </c>
      <c r="AE193" s="32"/>
      <c r="AF193" s="33">
        <v>0</v>
      </c>
      <c r="AG193" s="32">
        <v>0</v>
      </c>
      <c r="AH193" s="32">
        <v>0</v>
      </c>
      <c r="AI193" s="32">
        <v>0</v>
      </c>
      <c r="AJ193" s="32">
        <v>0</v>
      </c>
      <c r="AK193" s="32">
        <v>0</v>
      </c>
      <c r="AL193" s="32">
        <v>0</v>
      </c>
      <c r="AM193" s="32">
        <v>0</v>
      </c>
      <c r="AN193" s="32">
        <v>0</v>
      </c>
      <c r="AO193" s="32">
        <v>0</v>
      </c>
      <c r="AP193" s="32">
        <v>0</v>
      </c>
      <c r="AQ193" s="32">
        <v>0</v>
      </c>
      <c r="AR193" s="34">
        <v>0</v>
      </c>
      <c r="AS193" s="35">
        <f>SUM(AF193:AR193)</f>
        <v>0</v>
      </c>
      <c r="AT193" s="32"/>
      <c r="AU193" s="35">
        <f>SUM(O193+AD193+AS193)</f>
        <v>235</v>
      </c>
    </row>
    <row r="194" spans="1:47" ht="15.75" customHeight="1">
      <c r="A194" s="24">
        <v>0.69791666666666696</v>
      </c>
      <c r="B194" s="36">
        <v>11</v>
      </c>
      <c r="C194" s="37">
        <v>0</v>
      </c>
      <c r="D194" s="37">
        <v>48</v>
      </c>
      <c r="E194" s="37">
        <v>3</v>
      </c>
      <c r="F194" s="37">
        <v>4</v>
      </c>
      <c r="G194" s="37">
        <v>0</v>
      </c>
      <c r="H194" s="37">
        <v>0</v>
      </c>
      <c r="I194" s="37">
        <v>0</v>
      </c>
      <c r="J194" s="37">
        <v>0</v>
      </c>
      <c r="K194" s="37">
        <v>0</v>
      </c>
      <c r="L194" s="37">
        <v>0</v>
      </c>
      <c r="M194" s="37">
        <v>0</v>
      </c>
      <c r="N194" s="38">
        <v>0</v>
      </c>
      <c r="O194" s="39">
        <f>SUM(B194:N194)</f>
        <v>66</v>
      </c>
      <c r="P194" s="32"/>
      <c r="Q194" s="36">
        <v>8</v>
      </c>
      <c r="R194" s="37">
        <v>3</v>
      </c>
      <c r="S194" s="37">
        <v>114</v>
      </c>
      <c r="T194" s="37">
        <v>6</v>
      </c>
      <c r="U194" s="37">
        <v>20</v>
      </c>
      <c r="V194" s="37">
        <v>5</v>
      </c>
      <c r="W194" s="37">
        <v>0</v>
      </c>
      <c r="X194" s="37">
        <v>2</v>
      </c>
      <c r="Y194" s="37">
        <v>0</v>
      </c>
      <c r="Z194" s="37">
        <v>0</v>
      </c>
      <c r="AA194" s="37">
        <v>0</v>
      </c>
      <c r="AB194" s="37">
        <v>0</v>
      </c>
      <c r="AC194" s="38">
        <v>0</v>
      </c>
      <c r="AD194" s="39">
        <f>SUM(Q194:AC194)</f>
        <v>158</v>
      </c>
      <c r="AE194" s="32"/>
      <c r="AF194" s="36">
        <v>0</v>
      </c>
      <c r="AG194" s="37">
        <v>0</v>
      </c>
      <c r="AH194" s="37">
        <v>0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8">
        <v>0</v>
      </c>
      <c r="AS194" s="39">
        <f>SUM(AF194:AR194)</f>
        <v>0</v>
      </c>
      <c r="AT194" s="32"/>
      <c r="AU194" s="39">
        <f>SUM(O194+AD194+AS194)</f>
        <v>224</v>
      </c>
    </row>
    <row r="195" spans="1:47" ht="15.75" customHeight="1">
      <c r="A195" s="25" t="s">
        <v>21</v>
      </c>
      <c r="B195" s="40">
        <f t="shared" ref="B195:O195" si="105">SUM(B191:B194)</f>
        <v>37</v>
      </c>
      <c r="C195" s="41">
        <f t="shared" si="105"/>
        <v>2</v>
      </c>
      <c r="D195" s="41">
        <f t="shared" si="105"/>
        <v>218</v>
      </c>
      <c r="E195" s="41">
        <f t="shared" si="105"/>
        <v>10</v>
      </c>
      <c r="F195" s="41">
        <f t="shared" si="105"/>
        <v>26</v>
      </c>
      <c r="G195" s="41">
        <f t="shared" si="105"/>
        <v>0</v>
      </c>
      <c r="H195" s="41">
        <f t="shared" si="105"/>
        <v>0</v>
      </c>
      <c r="I195" s="41">
        <f t="shared" si="105"/>
        <v>2</v>
      </c>
      <c r="J195" s="41">
        <f t="shared" si="105"/>
        <v>1</v>
      </c>
      <c r="K195" s="41">
        <f t="shared" si="105"/>
        <v>0</v>
      </c>
      <c r="L195" s="41">
        <f t="shared" si="105"/>
        <v>0</v>
      </c>
      <c r="M195" s="41">
        <f t="shared" si="105"/>
        <v>0</v>
      </c>
      <c r="N195" s="42">
        <f t="shared" si="105"/>
        <v>0</v>
      </c>
      <c r="O195" s="43">
        <f t="shared" si="105"/>
        <v>296</v>
      </c>
      <c r="P195" s="32"/>
      <c r="Q195" s="40">
        <f t="shared" ref="Q195:AD195" si="106">SUM(Q191:Q194)</f>
        <v>31</v>
      </c>
      <c r="R195" s="41">
        <f t="shared" si="106"/>
        <v>11</v>
      </c>
      <c r="S195" s="41">
        <f t="shared" si="106"/>
        <v>434</v>
      </c>
      <c r="T195" s="41">
        <f t="shared" si="106"/>
        <v>17</v>
      </c>
      <c r="U195" s="41">
        <f t="shared" si="106"/>
        <v>76</v>
      </c>
      <c r="V195" s="41">
        <f t="shared" si="106"/>
        <v>17</v>
      </c>
      <c r="W195" s="41">
        <f t="shared" si="106"/>
        <v>8</v>
      </c>
      <c r="X195" s="41">
        <f t="shared" si="106"/>
        <v>7</v>
      </c>
      <c r="Y195" s="41">
        <f t="shared" si="106"/>
        <v>0</v>
      </c>
      <c r="Z195" s="41">
        <f t="shared" si="106"/>
        <v>0</v>
      </c>
      <c r="AA195" s="41">
        <f t="shared" si="106"/>
        <v>0</v>
      </c>
      <c r="AB195" s="41">
        <f t="shared" si="106"/>
        <v>0</v>
      </c>
      <c r="AC195" s="42">
        <f t="shared" si="106"/>
        <v>0</v>
      </c>
      <c r="AD195" s="43">
        <f t="shared" si="106"/>
        <v>601</v>
      </c>
      <c r="AE195" s="32"/>
      <c r="AF195" s="40">
        <f t="shared" ref="AF195:AS195" si="107">SUM(AF191:AF194)</f>
        <v>0</v>
      </c>
      <c r="AG195" s="41">
        <f t="shared" si="107"/>
        <v>0</v>
      </c>
      <c r="AH195" s="41">
        <f t="shared" si="107"/>
        <v>0</v>
      </c>
      <c r="AI195" s="41">
        <f t="shared" si="107"/>
        <v>0</v>
      </c>
      <c r="AJ195" s="41">
        <f t="shared" si="107"/>
        <v>0</v>
      </c>
      <c r="AK195" s="41">
        <f t="shared" si="107"/>
        <v>0</v>
      </c>
      <c r="AL195" s="41">
        <f t="shared" si="107"/>
        <v>0</v>
      </c>
      <c r="AM195" s="41">
        <f t="shared" si="107"/>
        <v>0</v>
      </c>
      <c r="AN195" s="41">
        <f t="shared" si="107"/>
        <v>0</v>
      </c>
      <c r="AO195" s="41">
        <f t="shared" si="107"/>
        <v>0</v>
      </c>
      <c r="AP195" s="41">
        <f t="shared" si="107"/>
        <v>0</v>
      </c>
      <c r="AQ195" s="41">
        <f t="shared" si="107"/>
        <v>0</v>
      </c>
      <c r="AR195" s="42">
        <f t="shared" si="107"/>
        <v>0</v>
      </c>
      <c r="AS195" s="43">
        <f t="shared" si="107"/>
        <v>0</v>
      </c>
      <c r="AT195" s="32"/>
      <c r="AU195" s="43">
        <f>SUM(AU191:AU194)</f>
        <v>897</v>
      </c>
    </row>
    <row r="196" spans="1:47" ht="15.75" customHeight="1">
      <c r="A196" s="22">
        <v>0.70833333333333304</v>
      </c>
      <c r="B196" s="28">
        <v>5</v>
      </c>
      <c r="C196" s="29">
        <v>1</v>
      </c>
      <c r="D196" s="29">
        <v>49</v>
      </c>
      <c r="E196" s="29">
        <v>2</v>
      </c>
      <c r="F196" s="29">
        <v>5</v>
      </c>
      <c r="G196" s="29">
        <v>0</v>
      </c>
      <c r="H196" s="29">
        <v>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30">
        <v>0</v>
      </c>
      <c r="O196" s="31">
        <f>SUM(B196:N196)</f>
        <v>62</v>
      </c>
      <c r="P196" s="32"/>
      <c r="Q196" s="28">
        <v>9</v>
      </c>
      <c r="R196" s="29">
        <v>0</v>
      </c>
      <c r="S196" s="29">
        <v>109</v>
      </c>
      <c r="T196" s="29">
        <v>5</v>
      </c>
      <c r="U196" s="29">
        <v>14</v>
      </c>
      <c r="V196" s="29">
        <v>3</v>
      </c>
      <c r="W196" s="29">
        <v>1</v>
      </c>
      <c r="X196" s="29">
        <v>0</v>
      </c>
      <c r="Y196" s="29">
        <v>0</v>
      </c>
      <c r="Z196" s="29">
        <v>0</v>
      </c>
      <c r="AA196" s="29">
        <v>0</v>
      </c>
      <c r="AB196" s="29">
        <v>0</v>
      </c>
      <c r="AC196" s="30">
        <v>0</v>
      </c>
      <c r="AD196" s="31">
        <f>SUM(Q196:AC196)</f>
        <v>141</v>
      </c>
      <c r="AE196" s="32"/>
      <c r="AF196" s="28">
        <v>0</v>
      </c>
      <c r="AG196" s="29">
        <v>0</v>
      </c>
      <c r="AH196" s="29">
        <v>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30">
        <v>0</v>
      </c>
      <c r="AS196" s="31">
        <f>SUM(AF196:AR196)</f>
        <v>0</v>
      </c>
      <c r="AT196" s="32"/>
      <c r="AU196" s="31">
        <f>SUM(O196+AD196+AS196)</f>
        <v>203</v>
      </c>
    </row>
    <row r="197" spans="1:47" ht="15.75" customHeight="1">
      <c r="A197" s="23">
        <v>0.71875</v>
      </c>
      <c r="B197" s="33">
        <v>11</v>
      </c>
      <c r="C197" s="32">
        <v>0</v>
      </c>
      <c r="D197" s="32">
        <v>57</v>
      </c>
      <c r="E197" s="32">
        <v>2</v>
      </c>
      <c r="F197" s="32">
        <v>5</v>
      </c>
      <c r="G197" s="32">
        <v>0</v>
      </c>
      <c r="H197" s="32">
        <v>0</v>
      </c>
      <c r="I197" s="32">
        <v>0</v>
      </c>
      <c r="J197" s="32">
        <v>0</v>
      </c>
      <c r="K197" s="32">
        <v>0</v>
      </c>
      <c r="L197" s="32">
        <v>0</v>
      </c>
      <c r="M197" s="32">
        <v>0</v>
      </c>
      <c r="N197" s="34">
        <v>0</v>
      </c>
      <c r="O197" s="35">
        <f>SUM(B197:N197)</f>
        <v>75</v>
      </c>
      <c r="P197" s="32"/>
      <c r="Q197" s="33">
        <v>10</v>
      </c>
      <c r="R197" s="32">
        <v>3</v>
      </c>
      <c r="S197" s="32">
        <v>102</v>
      </c>
      <c r="T197" s="32">
        <v>3</v>
      </c>
      <c r="U197" s="32">
        <v>15</v>
      </c>
      <c r="V197" s="32">
        <v>4</v>
      </c>
      <c r="W197" s="32">
        <v>0</v>
      </c>
      <c r="X197" s="32">
        <v>2</v>
      </c>
      <c r="Y197" s="32">
        <v>0</v>
      </c>
      <c r="Z197" s="32">
        <v>0</v>
      </c>
      <c r="AA197" s="32">
        <v>0</v>
      </c>
      <c r="AB197" s="32">
        <v>0</v>
      </c>
      <c r="AC197" s="34">
        <v>0</v>
      </c>
      <c r="AD197" s="35">
        <f>SUM(Q197:AC197)</f>
        <v>139</v>
      </c>
      <c r="AE197" s="32"/>
      <c r="AF197" s="33">
        <v>0</v>
      </c>
      <c r="AG197" s="32">
        <v>0</v>
      </c>
      <c r="AH197" s="32">
        <v>0</v>
      </c>
      <c r="AI197" s="32">
        <v>0</v>
      </c>
      <c r="AJ197" s="32">
        <v>0</v>
      </c>
      <c r="AK197" s="32">
        <v>0</v>
      </c>
      <c r="AL197" s="32">
        <v>0</v>
      </c>
      <c r="AM197" s="32">
        <v>0</v>
      </c>
      <c r="AN197" s="32">
        <v>0</v>
      </c>
      <c r="AO197" s="32">
        <v>0</v>
      </c>
      <c r="AP197" s="32">
        <v>0</v>
      </c>
      <c r="AQ197" s="32">
        <v>0</v>
      </c>
      <c r="AR197" s="34">
        <v>0</v>
      </c>
      <c r="AS197" s="35">
        <f>SUM(AF197:AR197)</f>
        <v>0</v>
      </c>
      <c r="AT197" s="32"/>
      <c r="AU197" s="35">
        <f>SUM(O197+AD197+AS197)</f>
        <v>214</v>
      </c>
    </row>
    <row r="198" spans="1:47" ht="15.75" customHeight="1">
      <c r="A198" s="23">
        <v>0.72916666666666696</v>
      </c>
      <c r="B198" s="33">
        <v>7</v>
      </c>
      <c r="C198" s="32">
        <v>1</v>
      </c>
      <c r="D198" s="32">
        <v>54</v>
      </c>
      <c r="E198" s="32">
        <v>0</v>
      </c>
      <c r="F198" s="32">
        <v>2</v>
      </c>
      <c r="G198" s="32">
        <v>0</v>
      </c>
      <c r="H198" s="32">
        <v>0</v>
      </c>
      <c r="I198" s="32">
        <v>0</v>
      </c>
      <c r="J198" s="32">
        <v>0</v>
      </c>
      <c r="K198" s="32">
        <v>0</v>
      </c>
      <c r="L198" s="32">
        <v>0</v>
      </c>
      <c r="M198" s="32">
        <v>0</v>
      </c>
      <c r="N198" s="34">
        <v>0</v>
      </c>
      <c r="O198" s="35">
        <f>SUM(B198:N198)</f>
        <v>64</v>
      </c>
      <c r="P198" s="32"/>
      <c r="Q198" s="33">
        <v>19</v>
      </c>
      <c r="R198" s="32">
        <v>2</v>
      </c>
      <c r="S198" s="32">
        <v>117</v>
      </c>
      <c r="T198" s="32">
        <v>2</v>
      </c>
      <c r="U198" s="32">
        <v>7</v>
      </c>
      <c r="V198" s="32">
        <v>7</v>
      </c>
      <c r="W198" s="32">
        <v>0</v>
      </c>
      <c r="X198" s="32">
        <v>0</v>
      </c>
      <c r="Y198" s="32">
        <v>0</v>
      </c>
      <c r="Z198" s="32">
        <v>0</v>
      </c>
      <c r="AA198" s="32">
        <v>0</v>
      </c>
      <c r="AB198" s="32">
        <v>0</v>
      </c>
      <c r="AC198" s="34">
        <v>0</v>
      </c>
      <c r="AD198" s="35">
        <f>SUM(Q198:AC198)</f>
        <v>154</v>
      </c>
      <c r="AE198" s="32"/>
      <c r="AF198" s="33">
        <v>0</v>
      </c>
      <c r="AG198" s="32">
        <v>0</v>
      </c>
      <c r="AH198" s="32">
        <v>0</v>
      </c>
      <c r="AI198" s="32">
        <v>0</v>
      </c>
      <c r="AJ198" s="32">
        <v>1</v>
      </c>
      <c r="AK198" s="32">
        <v>0</v>
      </c>
      <c r="AL198" s="32">
        <v>0</v>
      </c>
      <c r="AM198" s="32">
        <v>0</v>
      </c>
      <c r="AN198" s="32">
        <v>0</v>
      </c>
      <c r="AO198" s="32">
        <v>0</v>
      </c>
      <c r="AP198" s="32">
        <v>0</v>
      </c>
      <c r="AQ198" s="32">
        <v>0</v>
      </c>
      <c r="AR198" s="34">
        <v>0</v>
      </c>
      <c r="AS198" s="35">
        <f>SUM(AF198:AR198)</f>
        <v>1</v>
      </c>
      <c r="AT198" s="32"/>
      <c r="AU198" s="35">
        <f>SUM(O198+AD198+AS198)</f>
        <v>219</v>
      </c>
    </row>
    <row r="199" spans="1:47" ht="15.75" customHeight="1">
      <c r="A199" s="24">
        <v>0.73958333333333304</v>
      </c>
      <c r="B199" s="36">
        <v>11</v>
      </c>
      <c r="C199" s="37">
        <v>0</v>
      </c>
      <c r="D199" s="37">
        <v>52</v>
      </c>
      <c r="E199" s="37">
        <v>0</v>
      </c>
      <c r="F199" s="37">
        <v>2</v>
      </c>
      <c r="G199" s="37">
        <v>0</v>
      </c>
      <c r="H199" s="37">
        <v>0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8">
        <v>0</v>
      </c>
      <c r="O199" s="39">
        <f>SUM(B199:N199)</f>
        <v>65</v>
      </c>
      <c r="P199" s="32"/>
      <c r="Q199" s="36">
        <v>7</v>
      </c>
      <c r="R199" s="37">
        <v>3</v>
      </c>
      <c r="S199" s="37">
        <v>99</v>
      </c>
      <c r="T199" s="37">
        <v>2</v>
      </c>
      <c r="U199" s="37">
        <v>4</v>
      </c>
      <c r="V199" s="37">
        <v>4</v>
      </c>
      <c r="W199" s="37">
        <v>0</v>
      </c>
      <c r="X199" s="37">
        <v>0</v>
      </c>
      <c r="Y199" s="37">
        <v>0</v>
      </c>
      <c r="Z199" s="37">
        <v>0</v>
      </c>
      <c r="AA199" s="37">
        <v>0</v>
      </c>
      <c r="AB199" s="37">
        <v>0</v>
      </c>
      <c r="AC199" s="38">
        <v>0</v>
      </c>
      <c r="AD199" s="39">
        <f>SUM(Q199:AC199)</f>
        <v>119</v>
      </c>
      <c r="AE199" s="32"/>
      <c r="AF199" s="36">
        <v>0</v>
      </c>
      <c r="AG199" s="37">
        <v>0</v>
      </c>
      <c r="AH199" s="37">
        <v>0</v>
      </c>
      <c r="AI199" s="37">
        <v>0</v>
      </c>
      <c r="AJ199" s="37">
        <v>0</v>
      </c>
      <c r="AK199" s="37">
        <v>0</v>
      </c>
      <c r="AL199" s="37">
        <v>0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8">
        <v>0</v>
      </c>
      <c r="AS199" s="39">
        <f>SUM(AF199:AR199)</f>
        <v>0</v>
      </c>
      <c r="AT199" s="32"/>
      <c r="AU199" s="39">
        <f>SUM(O199+AD199+AS199)</f>
        <v>184</v>
      </c>
    </row>
    <row r="200" spans="1:47" ht="15.75" customHeight="1">
      <c r="A200" s="25" t="s">
        <v>21</v>
      </c>
      <c r="B200" s="40">
        <f t="shared" ref="B200:O200" si="108">SUM(B196:B199)</f>
        <v>34</v>
      </c>
      <c r="C200" s="41">
        <f t="shared" si="108"/>
        <v>2</v>
      </c>
      <c r="D200" s="41">
        <f t="shared" si="108"/>
        <v>212</v>
      </c>
      <c r="E200" s="41">
        <f t="shared" si="108"/>
        <v>4</v>
      </c>
      <c r="F200" s="41">
        <f t="shared" si="108"/>
        <v>14</v>
      </c>
      <c r="G200" s="41">
        <f t="shared" si="108"/>
        <v>0</v>
      </c>
      <c r="H200" s="41">
        <f t="shared" si="108"/>
        <v>0</v>
      </c>
      <c r="I200" s="41">
        <f t="shared" si="108"/>
        <v>0</v>
      </c>
      <c r="J200" s="41">
        <f t="shared" si="108"/>
        <v>0</v>
      </c>
      <c r="K200" s="41">
        <f t="shared" si="108"/>
        <v>0</v>
      </c>
      <c r="L200" s="41">
        <f t="shared" si="108"/>
        <v>0</v>
      </c>
      <c r="M200" s="41">
        <f t="shared" si="108"/>
        <v>0</v>
      </c>
      <c r="N200" s="42">
        <f t="shared" si="108"/>
        <v>0</v>
      </c>
      <c r="O200" s="43">
        <f t="shared" si="108"/>
        <v>266</v>
      </c>
      <c r="P200" s="32"/>
      <c r="Q200" s="40">
        <f t="shared" ref="Q200:AD200" si="109">SUM(Q196:Q199)</f>
        <v>45</v>
      </c>
      <c r="R200" s="41">
        <f t="shared" si="109"/>
        <v>8</v>
      </c>
      <c r="S200" s="41">
        <f t="shared" si="109"/>
        <v>427</v>
      </c>
      <c r="T200" s="41">
        <f t="shared" si="109"/>
        <v>12</v>
      </c>
      <c r="U200" s="41">
        <f t="shared" si="109"/>
        <v>40</v>
      </c>
      <c r="V200" s="41">
        <f t="shared" si="109"/>
        <v>18</v>
      </c>
      <c r="W200" s="41">
        <f t="shared" si="109"/>
        <v>1</v>
      </c>
      <c r="X200" s="41">
        <f t="shared" si="109"/>
        <v>2</v>
      </c>
      <c r="Y200" s="41">
        <f t="shared" si="109"/>
        <v>0</v>
      </c>
      <c r="Z200" s="41">
        <f t="shared" si="109"/>
        <v>0</v>
      </c>
      <c r="AA200" s="41">
        <f t="shared" si="109"/>
        <v>0</v>
      </c>
      <c r="AB200" s="41">
        <f t="shared" si="109"/>
        <v>0</v>
      </c>
      <c r="AC200" s="42">
        <f t="shared" si="109"/>
        <v>0</v>
      </c>
      <c r="AD200" s="43">
        <f t="shared" si="109"/>
        <v>553</v>
      </c>
      <c r="AE200" s="32"/>
      <c r="AF200" s="40">
        <f t="shared" ref="AF200:AS200" si="110">SUM(AF196:AF199)</f>
        <v>0</v>
      </c>
      <c r="AG200" s="41">
        <f t="shared" si="110"/>
        <v>0</v>
      </c>
      <c r="AH200" s="41">
        <f t="shared" si="110"/>
        <v>0</v>
      </c>
      <c r="AI200" s="41">
        <f t="shared" si="110"/>
        <v>0</v>
      </c>
      <c r="AJ200" s="41">
        <f t="shared" si="110"/>
        <v>1</v>
      </c>
      <c r="AK200" s="41">
        <f t="shared" si="110"/>
        <v>0</v>
      </c>
      <c r="AL200" s="41">
        <f t="shared" si="110"/>
        <v>0</v>
      </c>
      <c r="AM200" s="41">
        <f t="shared" si="110"/>
        <v>0</v>
      </c>
      <c r="AN200" s="41">
        <f t="shared" si="110"/>
        <v>0</v>
      </c>
      <c r="AO200" s="41">
        <f t="shared" si="110"/>
        <v>0</v>
      </c>
      <c r="AP200" s="41">
        <f t="shared" si="110"/>
        <v>0</v>
      </c>
      <c r="AQ200" s="41">
        <f t="shared" si="110"/>
        <v>0</v>
      </c>
      <c r="AR200" s="42">
        <f t="shared" si="110"/>
        <v>0</v>
      </c>
      <c r="AS200" s="43">
        <f t="shared" si="110"/>
        <v>1</v>
      </c>
      <c r="AT200" s="32"/>
      <c r="AU200" s="43">
        <f>SUM(AU196:AU199)</f>
        <v>820</v>
      </c>
    </row>
    <row r="201" spans="1:47" ht="15.75" customHeight="1">
      <c r="A201" s="22">
        <v>0.75</v>
      </c>
      <c r="B201" s="28">
        <v>10</v>
      </c>
      <c r="C201" s="29">
        <v>0</v>
      </c>
      <c r="D201" s="29">
        <v>42</v>
      </c>
      <c r="E201" s="29">
        <v>1</v>
      </c>
      <c r="F201" s="29">
        <v>2</v>
      </c>
      <c r="G201" s="29">
        <v>0</v>
      </c>
      <c r="H201" s="29">
        <v>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30">
        <v>0</v>
      </c>
      <c r="O201" s="31">
        <f>SUM(B201:N201)</f>
        <v>55</v>
      </c>
      <c r="P201" s="32"/>
      <c r="Q201" s="28">
        <v>7</v>
      </c>
      <c r="R201" s="29">
        <v>3</v>
      </c>
      <c r="S201" s="29">
        <v>98</v>
      </c>
      <c r="T201" s="29">
        <v>6</v>
      </c>
      <c r="U201" s="29">
        <v>5</v>
      </c>
      <c r="V201" s="29">
        <v>6</v>
      </c>
      <c r="W201" s="29">
        <v>0</v>
      </c>
      <c r="X201" s="29">
        <v>0</v>
      </c>
      <c r="Y201" s="29">
        <v>1</v>
      </c>
      <c r="Z201" s="29">
        <v>0</v>
      </c>
      <c r="AA201" s="29">
        <v>0</v>
      </c>
      <c r="AB201" s="29">
        <v>0</v>
      </c>
      <c r="AC201" s="30">
        <v>0</v>
      </c>
      <c r="AD201" s="31">
        <f>SUM(Q201:AC201)</f>
        <v>126</v>
      </c>
      <c r="AE201" s="32"/>
      <c r="AF201" s="28">
        <v>0</v>
      </c>
      <c r="AG201" s="29">
        <v>0</v>
      </c>
      <c r="AH201" s="29">
        <v>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30">
        <v>0</v>
      </c>
      <c r="AS201" s="31">
        <f>SUM(AF201:AR201)</f>
        <v>0</v>
      </c>
      <c r="AT201" s="32"/>
      <c r="AU201" s="31">
        <f>SUM(O201+AD201+AS201)</f>
        <v>181</v>
      </c>
    </row>
    <row r="202" spans="1:47" ht="15.75" customHeight="1">
      <c r="A202" s="23">
        <v>0.76041666666666696</v>
      </c>
      <c r="B202" s="33">
        <v>13</v>
      </c>
      <c r="C202" s="32">
        <v>0</v>
      </c>
      <c r="D202" s="32">
        <v>35</v>
      </c>
      <c r="E202" s="32">
        <v>3</v>
      </c>
      <c r="F202" s="32">
        <v>0</v>
      </c>
      <c r="G202" s="32">
        <v>0</v>
      </c>
      <c r="H202" s="32">
        <v>0</v>
      </c>
      <c r="I202" s="32">
        <v>0</v>
      </c>
      <c r="J202" s="32">
        <v>0</v>
      </c>
      <c r="K202" s="32">
        <v>0</v>
      </c>
      <c r="L202" s="32">
        <v>0</v>
      </c>
      <c r="M202" s="32">
        <v>0</v>
      </c>
      <c r="N202" s="34">
        <v>0</v>
      </c>
      <c r="O202" s="35">
        <f>SUM(B202:N202)</f>
        <v>51</v>
      </c>
      <c r="P202" s="32"/>
      <c r="Q202" s="33">
        <v>7</v>
      </c>
      <c r="R202" s="32">
        <v>0</v>
      </c>
      <c r="S202" s="32">
        <v>68</v>
      </c>
      <c r="T202" s="32">
        <v>6</v>
      </c>
      <c r="U202" s="32">
        <v>1</v>
      </c>
      <c r="V202" s="32">
        <v>1</v>
      </c>
      <c r="W202" s="32">
        <v>0</v>
      </c>
      <c r="X202" s="32">
        <v>2</v>
      </c>
      <c r="Y202" s="32">
        <v>0</v>
      </c>
      <c r="Z202" s="32">
        <v>0</v>
      </c>
      <c r="AA202" s="32">
        <v>0</v>
      </c>
      <c r="AB202" s="32">
        <v>0</v>
      </c>
      <c r="AC202" s="34">
        <v>0</v>
      </c>
      <c r="AD202" s="35">
        <f>SUM(Q202:AC202)</f>
        <v>85</v>
      </c>
      <c r="AE202" s="32"/>
      <c r="AF202" s="33">
        <v>0</v>
      </c>
      <c r="AG202" s="32">
        <v>0</v>
      </c>
      <c r="AH202" s="32">
        <v>0</v>
      </c>
      <c r="AI202" s="32">
        <v>0</v>
      </c>
      <c r="AJ202" s="32">
        <v>0</v>
      </c>
      <c r="AK202" s="32">
        <v>0</v>
      </c>
      <c r="AL202" s="32">
        <v>0</v>
      </c>
      <c r="AM202" s="32">
        <v>0</v>
      </c>
      <c r="AN202" s="32">
        <v>0</v>
      </c>
      <c r="AO202" s="32">
        <v>0</v>
      </c>
      <c r="AP202" s="32">
        <v>0</v>
      </c>
      <c r="AQ202" s="32">
        <v>0</v>
      </c>
      <c r="AR202" s="34">
        <v>0</v>
      </c>
      <c r="AS202" s="35">
        <f>SUM(AF202:AR202)</f>
        <v>0</v>
      </c>
      <c r="AT202" s="32"/>
      <c r="AU202" s="35">
        <f>SUM(O202+AD202+AS202)</f>
        <v>136</v>
      </c>
    </row>
    <row r="203" spans="1:47" ht="15.75" customHeight="1">
      <c r="A203" s="23">
        <v>0.77083333333333304</v>
      </c>
      <c r="B203" s="33">
        <v>13</v>
      </c>
      <c r="C203" s="32">
        <v>0</v>
      </c>
      <c r="D203" s="32">
        <v>46</v>
      </c>
      <c r="E203" s="32">
        <v>0</v>
      </c>
      <c r="F203" s="32">
        <v>0</v>
      </c>
      <c r="G203" s="32">
        <v>0</v>
      </c>
      <c r="H203" s="32">
        <v>0</v>
      </c>
      <c r="I203" s="32">
        <v>0</v>
      </c>
      <c r="J203" s="32">
        <v>0</v>
      </c>
      <c r="K203" s="32">
        <v>0</v>
      </c>
      <c r="L203" s="32">
        <v>0</v>
      </c>
      <c r="M203" s="32">
        <v>0</v>
      </c>
      <c r="N203" s="34">
        <v>0</v>
      </c>
      <c r="O203" s="35">
        <f>SUM(B203:N203)</f>
        <v>59</v>
      </c>
      <c r="P203" s="32"/>
      <c r="Q203" s="33">
        <v>10</v>
      </c>
      <c r="R203" s="32">
        <v>1</v>
      </c>
      <c r="S203" s="32">
        <v>110</v>
      </c>
      <c r="T203" s="32">
        <v>6</v>
      </c>
      <c r="U203" s="32">
        <v>9</v>
      </c>
      <c r="V203" s="32">
        <v>5</v>
      </c>
      <c r="W203" s="32">
        <v>0</v>
      </c>
      <c r="X203" s="32">
        <v>0</v>
      </c>
      <c r="Y203" s="32">
        <v>0</v>
      </c>
      <c r="Z203" s="32">
        <v>0</v>
      </c>
      <c r="AA203" s="32">
        <v>0</v>
      </c>
      <c r="AB203" s="32">
        <v>0</v>
      </c>
      <c r="AC203" s="34">
        <v>0</v>
      </c>
      <c r="AD203" s="35">
        <f>SUM(Q203:AC203)</f>
        <v>141</v>
      </c>
      <c r="AE203" s="32"/>
      <c r="AF203" s="33">
        <v>0</v>
      </c>
      <c r="AG203" s="32">
        <v>0</v>
      </c>
      <c r="AH203" s="32">
        <v>0</v>
      </c>
      <c r="AI203" s="32">
        <v>0</v>
      </c>
      <c r="AJ203" s="32">
        <v>0</v>
      </c>
      <c r="AK203" s="32">
        <v>0</v>
      </c>
      <c r="AL203" s="32">
        <v>0</v>
      </c>
      <c r="AM203" s="32">
        <v>0</v>
      </c>
      <c r="AN203" s="32">
        <v>0</v>
      </c>
      <c r="AO203" s="32">
        <v>0</v>
      </c>
      <c r="AP203" s="32">
        <v>0</v>
      </c>
      <c r="AQ203" s="32">
        <v>0</v>
      </c>
      <c r="AR203" s="34">
        <v>0</v>
      </c>
      <c r="AS203" s="35">
        <f>SUM(AF203:AR203)</f>
        <v>0</v>
      </c>
      <c r="AT203" s="32"/>
      <c r="AU203" s="35">
        <f>SUM(O203+AD203+AS203)</f>
        <v>200</v>
      </c>
    </row>
    <row r="204" spans="1:47" ht="15.75" customHeight="1">
      <c r="A204" s="24">
        <v>0.78125</v>
      </c>
      <c r="B204" s="36">
        <v>5</v>
      </c>
      <c r="C204" s="37">
        <v>0</v>
      </c>
      <c r="D204" s="37">
        <v>27</v>
      </c>
      <c r="E204" s="37">
        <v>1</v>
      </c>
      <c r="F204" s="37">
        <v>2</v>
      </c>
      <c r="G204" s="37">
        <v>0</v>
      </c>
      <c r="H204" s="37">
        <v>0</v>
      </c>
      <c r="I204" s="37">
        <v>0</v>
      </c>
      <c r="J204" s="37">
        <v>0</v>
      </c>
      <c r="K204" s="37">
        <v>0</v>
      </c>
      <c r="L204" s="37">
        <v>0</v>
      </c>
      <c r="M204" s="37">
        <v>0</v>
      </c>
      <c r="N204" s="38">
        <v>0</v>
      </c>
      <c r="O204" s="39">
        <f>SUM(B204:N204)</f>
        <v>35</v>
      </c>
      <c r="P204" s="32"/>
      <c r="Q204" s="36">
        <v>4</v>
      </c>
      <c r="R204" s="37">
        <v>1</v>
      </c>
      <c r="S204" s="37">
        <v>89</v>
      </c>
      <c r="T204" s="37">
        <v>2</v>
      </c>
      <c r="U204" s="37">
        <v>4</v>
      </c>
      <c r="V204" s="37">
        <v>5</v>
      </c>
      <c r="W204" s="37">
        <v>0</v>
      </c>
      <c r="X204" s="37">
        <v>0</v>
      </c>
      <c r="Y204" s="37">
        <v>0</v>
      </c>
      <c r="Z204" s="37">
        <v>0</v>
      </c>
      <c r="AA204" s="37">
        <v>0</v>
      </c>
      <c r="AB204" s="37">
        <v>0</v>
      </c>
      <c r="AC204" s="38">
        <v>0</v>
      </c>
      <c r="AD204" s="39">
        <f>SUM(Q204:AC204)</f>
        <v>105</v>
      </c>
      <c r="AE204" s="32"/>
      <c r="AF204" s="36">
        <v>0</v>
      </c>
      <c r="AG204" s="37">
        <v>0</v>
      </c>
      <c r="AH204" s="37">
        <v>0</v>
      </c>
      <c r="AI204" s="37">
        <v>0</v>
      </c>
      <c r="AJ204" s="37">
        <v>0</v>
      </c>
      <c r="AK204" s="37">
        <v>0</v>
      </c>
      <c r="AL204" s="37">
        <v>0</v>
      </c>
      <c r="AM204" s="37">
        <v>0</v>
      </c>
      <c r="AN204" s="37">
        <v>0</v>
      </c>
      <c r="AO204" s="37">
        <v>0</v>
      </c>
      <c r="AP204" s="37">
        <v>0</v>
      </c>
      <c r="AQ204" s="37">
        <v>0</v>
      </c>
      <c r="AR204" s="38">
        <v>0</v>
      </c>
      <c r="AS204" s="39">
        <f>SUM(AF204:AR204)</f>
        <v>0</v>
      </c>
      <c r="AT204" s="32"/>
      <c r="AU204" s="39">
        <f>SUM(O204+AD204+AS204)</f>
        <v>140</v>
      </c>
    </row>
    <row r="205" spans="1:47" ht="15.75" customHeight="1">
      <c r="A205" s="25" t="s">
        <v>21</v>
      </c>
      <c r="B205" s="40">
        <f t="shared" ref="B205:O205" si="111">SUM(B201:B204)</f>
        <v>41</v>
      </c>
      <c r="C205" s="41">
        <f t="shared" si="111"/>
        <v>0</v>
      </c>
      <c r="D205" s="41">
        <f t="shared" si="111"/>
        <v>150</v>
      </c>
      <c r="E205" s="41">
        <f t="shared" si="111"/>
        <v>5</v>
      </c>
      <c r="F205" s="41">
        <f t="shared" si="111"/>
        <v>4</v>
      </c>
      <c r="G205" s="41">
        <f t="shared" si="111"/>
        <v>0</v>
      </c>
      <c r="H205" s="41">
        <f t="shared" si="111"/>
        <v>0</v>
      </c>
      <c r="I205" s="41">
        <f t="shared" si="111"/>
        <v>0</v>
      </c>
      <c r="J205" s="41">
        <f t="shared" si="111"/>
        <v>0</v>
      </c>
      <c r="K205" s="41">
        <f t="shared" si="111"/>
        <v>0</v>
      </c>
      <c r="L205" s="41">
        <f t="shared" si="111"/>
        <v>0</v>
      </c>
      <c r="M205" s="41">
        <f t="shared" si="111"/>
        <v>0</v>
      </c>
      <c r="N205" s="42">
        <f t="shared" si="111"/>
        <v>0</v>
      </c>
      <c r="O205" s="43">
        <f t="shared" si="111"/>
        <v>200</v>
      </c>
      <c r="P205" s="32"/>
      <c r="Q205" s="40">
        <f t="shared" ref="Q205:AD205" si="112">SUM(Q201:Q204)</f>
        <v>28</v>
      </c>
      <c r="R205" s="41">
        <f t="shared" si="112"/>
        <v>5</v>
      </c>
      <c r="S205" s="41">
        <f t="shared" si="112"/>
        <v>365</v>
      </c>
      <c r="T205" s="41">
        <f t="shared" si="112"/>
        <v>20</v>
      </c>
      <c r="U205" s="41">
        <f t="shared" si="112"/>
        <v>19</v>
      </c>
      <c r="V205" s="41">
        <f t="shared" si="112"/>
        <v>17</v>
      </c>
      <c r="W205" s="41">
        <f t="shared" si="112"/>
        <v>0</v>
      </c>
      <c r="X205" s="41">
        <f t="shared" si="112"/>
        <v>2</v>
      </c>
      <c r="Y205" s="41">
        <f t="shared" si="112"/>
        <v>1</v>
      </c>
      <c r="Z205" s="41">
        <f t="shared" si="112"/>
        <v>0</v>
      </c>
      <c r="AA205" s="41">
        <f t="shared" si="112"/>
        <v>0</v>
      </c>
      <c r="AB205" s="41">
        <f t="shared" si="112"/>
        <v>0</v>
      </c>
      <c r="AC205" s="42">
        <f t="shared" si="112"/>
        <v>0</v>
      </c>
      <c r="AD205" s="43">
        <f t="shared" si="112"/>
        <v>457</v>
      </c>
      <c r="AE205" s="32"/>
      <c r="AF205" s="40">
        <f t="shared" ref="AF205:AS205" si="113">SUM(AF201:AF204)</f>
        <v>0</v>
      </c>
      <c r="AG205" s="41">
        <f t="shared" si="113"/>
        <v>0</v>
      </c>
      <c r="AH205" s="41">
        <f t="shared" si="113"/>
        <v>0</v>
      </c>
      <c r="AI205" s="41">
        <f t="shared" si="113"/>
        <v>0</v>
      </c>
      <c r="AJ205" s="41">
        <f t="shared" si="113"/>
        <v>0</v>
      </c>
      <c r="AK205" s="41">
        <f t="shared" si="113"/>
        <v>0</v>
      </c>
      <c r="AL205" s="41">
        <f t="shared" si="113"/>
        <v>0</v>
      </c>
      <c r="AM205" s="41">
        <f t="shared" si="113"/>
        <v>0</v>
      </c>
      <c r="AN205" s="41">
        <f t="shared" si="113"/>
        <v>0</v>
      </c>
      <c r="AO205" s="41">
        <f t="shared" si="113"/>
        <v>0</v>
      </c>
      <c r="AP205" s="41">
        <f t="shared" si="113"/>
        <v>0</v>
      </c>
      <c r="AQ205" s="41">
        <f t="shared" si="113"/>
        <v>0</v>
      </c>
      <c r="AR205" s="42">
        <f t="shared" si="113"/>
        <v>0</v>
      </c>
      <c r="AS205" s="43">
        <f t="shared" si="113"/>
        <v>0</v>
      </c>
      <c r="AT205" s="32"/>
      <c r="AU205" s="43">
        <f>SUM(AU201:AU204)</f>
        <v>657</v>
      </c>
    </row>
    <row r="206" spans="1:47" ht="15.75" customHeight="1"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</row>
    <row r="207" spans="1:47" ht="15.75" customHeight="1">
      <c r="A207" s="25" t="s">
        <v>16</v>
      </c>
      <c r="B207" s="40">
        <f t="shared" ref="B207:O207" si="114">SUM(B205+B200+B195+B190+B185+B180+B175+B170+B165+B160+B155+B150)</f>
        <v>260</v>
      </c>
      <c r="C207" s="41">
        <f t="shared" si="114"/>
        <v>13</v>
      </c>
      <c r="D207" s="41">
        <f t="shared" si="114"/>
        <v>1685</v>
      </c>
      <c r="E207" s="41">
        <f t="shared" si="114"/>
        <v>93</v>
      </c>
      <c r="F207" s="41">
        <f t="shared" si="114"/>
        <v>212</v>
      </c>
      <c r="G207" s="41">
        <f t="shared" si="114"/>
        <v>0</v>
      </c>
      <c r="H207" s="41">
        <f t="shared" si="114"/>
        <v>11</v>
      </c>
      <c r="I207" s="41">
        <f t="shared" si="114"/>
        <v>13</v>
      </c>
      <c r="J207" s="41">
        <f t="shared" si="114"/>
        <v>4</v>
      </c>
      <c r="K207" s="41">
        <f t="shared" si="114"/>
        <v>1</v>
      </c>
      <c r="L207" s="41">
        <f t="shared" si="114"/>
        <v>0</v>
      </c>
      <c r="M207" s="41">
        <f t="shared" si="114"/>
        <v>0</v>
      </c>
      <c r="N207" s="42">
        <f t="shared" si="114"/>
        <v>0</v>
      </c>
      <c r="O207" s="43">
        <f t="shared" si="114"/>
        <v>2292</v>
      </c>
      <c r="P207" s="32"/>
      <c r="Q207" s="40">
        <f t="shared" ref="Q207:AD207" si="115">SUM(Q205+Q200+Q195+Q190+Q185+Q180+Q175+Q170+Q165+Q160+Q155+Q150)</f>
        <v>307</v>
      </c>
      <c r="R207" s="41">
        <f t="shared" si="115"/>
        <v>50</v>
      </c>
      <c r="S207" s="41">
        <f t="shared" si="115"/>
        <v>3817</v>
      </c>
      <c r="T207" s="41">
        <f t="shared" si="115"/>
        <v>222</v>
      </c>
      <c r="U207" s="41">
        <f t="shared" si="115"/>
        <v>678</v>
      </c>
      <c r="V207" s="41">
        <f t="shared" si="115"/>
        <v>200</v>
      </c>
      <c r="W207" s="41">
        <f t="shared" si="115"/>
        <v>38</v>
      </c>
      <c r="X207" s="41">
        <f t="shared" si="115"/>
        <v>70</v>
      </c>
      <c r="Y207" s="41">
        <f t="shared" si="115"/>
        <v>13</v>
      </c>
      <c r="Z207" s="41">
        <f t="shared" si="115"/>
        <v>2</v>
      </c>
      <c r="AA207" s="41">
        <f t="shared" si="115"/>
        <v>2</v>
      </c>
      <c r="AB207" s="41">
        <f t="shared" si="115"/>
        <v>4</v>
      </c>
      <c r="AC207" s="42">
        <f t="shared" si="115"/>
        <v>0</v>
      </c>
      <c r="AD207" s="43">
        <f t="shared" si="115"/>
        <v>5403</v>
      </c>
      <c r="AE207" s="32"/>
      <c r="AF207" s="40">
        <f t="shared" ref="AF207:AS207" si="116">SUM(AF205+AF200+AF195+AF190+AF185+AF180+AF175+AF170+AF165+AF160+AF155+AF150)</f>
        <v>0</v>
      </c>
      <c r="AG207" s="41">
        <f t="shared" si="116"/>
        <v>0</v>
      </c>
      <c r="AH207" s="41">
        <f t="shared" si="116"/>
        <v>0</v>
      </c>
      <c r="AI207" s="41">
        <f t="shared" si="116"/>
        <v>0</v>
      </c>
      <c r="AJ207" s="41">
        <f t="shared" si="116"/>
        <v>1</v>
      </c>
      <c r="AK207" s="41">
        <f t="shared" si="116"/>
        <v>0</v>
      </c>
      <c r="AL207" s="41">
        <f t="shared" si="116"/>
        <v>0</v>
      </c>
      <c r="AM207" s="41">
        <f t="shared" si="116"/>
        <v>0</v>
      </c>
      <c r="AN207" s="41">
        <f t="shared" si="116"/>
        <v>0</v>
      </c>
      <c r="AO207" s="41">
        <f t="shared" si="116"/>
        <v>0</v>
      </c>
      <c r="AP207" s="41">
        <f t="shared" si="116"/>
        <v>0</v>
      </c>
      <c r="AQ207" s="41">
        <f t="shared" si="116"/>
        <v>0</v>
      </c>
      <c r="AR207" s="42">
        <f t="shared" si="116"/>
        <v>0</v>
      </c>
      <c r="AS207" s="43">
        <f t="shared" si="116"/>
        <v>1</v>
      </c>
      <c r="AT207" s="32"/>
      <c r="AU207" s="43">
        <f>SUM(AU205+AU200+AU195+AU190+AU185+AU180+AU175+AU170+AU165+AU160+AU155+AU150)</f>
        <v>7696</v>
      </c>
    </row>
    <row r="209" spans="1:47" ht="15.75" customHeight="1">
      <c r="A209" s="7" t="s">
        <v>22</v>
      </c>
    </row>
    <row r="210" spans="1:47" ht="15.75" customHeight="1">
      <c r="B210" s="15" t="s">
        <v>13</v>
      </c>
      <c r="C210" s="16"/>
      <c r="D210" s="16" t="s">
        <v>14</v>
      </c>
      <c r="E210" s="16" t="str">
        <f>$C$8</f>
        <v>Holyrood Park Road</v>
      </c>
      <c r="F210" s="16"/>
      <c r="G210" s="16"/>
      <c r="H210" s="16"/>
      <c r="I210" s="16"/>
      <c r="J210" s="16"/>
      <c r="K210" s="16"/>
      <c r="L210" s="16"/>
      <c r="M210" s="16"/>
      <c r="N210" s="17"/>
      <c r="O210" s="48" t="s">
        <v>16</v>
      </c>
      <c r="Q210" s="15" t="s">
        <v>13</v>
      </c>
      <c r="R210" s="16"/>
      <c r="S210" s="16" t="s">
        <v>17</v>
      </c>
      <c r="T210" s="16" t="str">
        <f>$C$75</f>
        <v>A7 Dalkeith Road(SE)</v>
      </c>
      <c r="U210" s="16"/>
      <c r="V210" s="16"/>
      <c r="W210" s="16"/>
      <c r="X210" s="16"/>
      <c r="Y210" s="16"/>
      <c r="Z210" s="16"/>
      <c r="AA210" s="16"/>
      <c r="AB210" s="16"/>
      <c r="AC210" s="17"/>
      <c r="AD210" s="48" t="s">
        <v>16</v>
      </c>
      <c r="AF210" s="15" t="s">
        <v>13</v>
      </c>
      <c r="AG210" s="16"/>
      <c r="AH210" s="16" t="s">
        <v>18</v>
      </c>
      <c r="AI210" s="16" t="str">
        <f>$C$142</f>
        <v>A7 Dalkeith Road(NW)</v>
      </c>
      <c r="AJ210" s="16"/>
      <c r="AK210" s="16"/>
      <c r="AL210" s="16"/>
      <c r="AM210" s="16"/>
      <c r="AN210" s="16"/>
      <c r="AO210" s="16"/>
      <c r="AP210" s="16"/>
      <c r="AQ210" s="16"/>
      <c r="AR210" s="17"/>
      <c r="AS210" s="48" t="s">
        <v>16</v>
      </c>
      <c r="AU210" s="49" t="s">
        <v>23</v>
      </c>
    </row>
    <row r="211" spans="1:47" s="18" customFormat="1" ht="15.75" customHeight="1">
      <c r="B211" s="19" t="str">
        <f>$B$10</f>
        <v>PC</v>
      </c>
      <c r="C211" s="20" t="str">
        <f>$C$10</f>
        <v>MC</v>
      </c>
      <c r="D211" s="20" t="str">
        <f>$D$10</f>
        <v>Car</v>
      </c>
      <c r="E211" s="20" t="str">
        <f>$E$10</f>
        <v>Hackney Cab</v>
      </c>
      <c r="F211" s="20" t="str">
        <f>$F$10</f>
        <v>LGV</v>
      </c>
      <c r="G211" s="20" t="str">
        <f>$G$10</f>
        <v>Public Bus</v>
      </c>
      <c r="H211" s="20" t="str">
        <f>$H$10</f>
        <v>Private Coach</v>
      </c>
      <c r="I211" s="20" t="str">
        <f>$I$10</f>
        <v>2 Axle Rigid</v>
      </c>
      <c r="J211" s="20" t="str">
        <f>$J$10</f>
        <v>3 Axle Rigid</v>
      </c>
      <c r="K211" s="20" t="str">
        <f>$K$10</f>
        <v>4 and 5 Axle Rigid</v>
      </c>
      <c r="L211" s="20" t="str">
        <f>$L$10</f>
        <v>3 and 4 Axle Artic</v>
      </c>
      <c r="M211" s="20" t="str">
        <f>$M$10</f>
        <v>5 Axle Artic</v>
      </c>
      <c r="N211" s="21" t="str">
        <f>$N$10</f>
        <v>6+ Axle Artic</v>
      </c>
      <c r="O211" s="48"/>
      <c r="Q211" s="19" t="str">
        <f>$B$10</f>
        <v>PC</v>
      </c>
      <c r="R211" s="20" t="str">
        <f>$C$10</f>
        <v>MC</v>
      </c>
      <c r="S211" s="20" t="str">
        <f>$D$10</f>
        <v>Car</v>
      </c>
      <c r="T211" s="20" t="str">
        <f>$E$10</f>
        <v>Hackney Cab</v>
      </c>
      <c r="U211" s="20" t="str">
        <f>$F$10</f>
        <v>LGV</v>
      </c>
      <c r="V211" s="20" t="str">
        <f>$G$10</f>
        <v>Public Bus</v>
      </c>
      <c r="W211" s="20" t="str">
        <f>$H$10</f>
        <v>Private Coach</v>
      </c>
      <c r="X211" s="20" t="str">
        <f>$I$10</f>
        <v>2 Axle Rigid</v>
      </c>
      <c r="Y211" s="20" t="str">
        <f>$J$10</f>
        <v>3 Axle Rigid</v>
      </c>
      <c r="Z211" s="20" t="str">
        <f>$K$10</f>
        <v>4 and 5 Axle Rigid</v>
      </c>
      <c r="AA211" s="20" t="str">
        <f>$L$10</f>
        <v>3 and 4 Axle Artic</v>
      </c>
      <c r="AB211" s="20" t="str">
        <f>$M$10</f>
        <v>5 Axle Artic</v>
      </c>
      <c r="AC211" s="21" t="str">
        <f>$N$10</f>
        <v>6+ Axle Artic</v>
      </c>
      <c r="AD211" s="48"/>
      <c r="AF211" s="19" t="str">
        <f>$B$10</f>
        <v>PC</v>
      </c>
      <c r="AG211" s="20" t="str">
        <f>$C$10</f>
        <v>MC</v>
      </c>
      <c r="AH211" s="20" t="str">
        <f>$D$10</f>
        <v>Car</v>
      </c>
      <c r="AI211" s="20" t="str">
        <f>$E$10</f>
        <v>Hackney Cab</v>
      </c>
      <c r="AJ211" s="20" t="str">
        <f>$F$10</f>
        <v>LGV</v>
      </c>
      <c r="AK211" s="20" t="str">
        <f>$G$10</f>
        <v>Public Bus</v>
      </c>
      <c r="AL211" s="20" t="str">
        <f>$H$10</f>
        <v>Private Coach</v>
      </c>
      <c r="AM211" s="20" t="str">
        <f>$I$10</f>
        <v>2 Axle Rigid</v>
      </c>
      <c r="AN211" s="20" t="str">
        <f>$J$10</f>
        <v>3 Axle Rigid</v>
      </c>
      <c r="AO211" s="20" t="str">
        <f>$K$10</f>
        <v>4 and 5 Axle Rigid</v>
      </c>
      <c r="AP211" s="20" t="str">
        <f>$L$10</f>
        <v>3 and 4 Axle Artic</v>
      </c>
      <c r="AQ211" s="20" t="str">
        <f>$M$10</f>
        <v>5 Axle Artic</v>
      </c>
      <c r="AR211" s="21" t="str">
        <f>$N$10</f>
        <v>6+ Axle Artic</v>
      </c>
      <c r="AS211" s="48"/>
      <c r="AU211" s="50"/>
    </row>
    <row r="213" spans="1:47" ht="15.75" customHeight="1">
      <c r="A213" s="22">
        <v>0.29166666666666702</v>
      </c>
      <c r="B213" s="28">
        <f t="shared" ref="B213:N216" si="117">SUM(B12+Q12+AF12)</f>
        <v>4</v>
      </c>
      <c r="C213" s="29">
        <f t="shared" si="117"/>
        <v>1</v>
      </c>
      <c r="D213" s="29">
        <f t="shared" si="117"/>
        <v>60</v>
      </c>
      <c r="E213" s="29">
        <f t="shared" si="117"/>
        <v>3</v>
      </c>
      <c r="F213" s="29">
        <f t="shared" si="117"/>
        <v>11</v>
      </c>
      <c r="G213" s="29">
        <f t="shared" si="117"/>
        <v>0</v>
      </c>
      <c r="H213" s="29">
        <f t="shared" si="117"/>
        <v>0</v>
      </c>
      <c r="I213" s="29">
        <f t="shared" si="117"/>
        <v>1</v>
      </c>
      <c r="J213" s="29">
        <f t="shared" si="117"/>
        <v>0</v>
      </c>
      <c r="K213" s="29">
        <f t="shared" si="117"/>
        <v>0</v>
      </c>
      <c r="L213" s="29">
        <f t="shared" si="117"/>
        <v>0</v>
      </c>
      <c r="M213" s="29">
        <f t="shared" si="117"/>
        <v>0</v>
      </c>
      <c r="N213" s="30">
        <f t="shared" si="117"/>
        <v>0</v>
      </c>
      <c r="O213" s="31">
        <f>SUM(B213:N213)</f>
        <v>80</v>
      </c>
      <c r="P213" s="32"/>
      <c r="Q213" s="28">
        <f t="shared" ref="Q213:AC216" si="118">SUM(B79+Q79+AF79)</f>
        <v>2</v>
      </c>
      <c r="R213" s="29">
        <f t="shared" si="118"/>
        <v>3</v>
      </c>
      <c r="S213" s="29">
        <f t="shared" si="118"/>
        <v>80</v>
      </c>
      <c r="T213" s="29">
        <f t="shared" si="118"/>
        <v>4</v>
      </c>
      <c r="U213" s="29">
        <f t="shared" si="118"/>
        <v>21</v>
      </c>
      <c r="V213" s="29">
        <f t="shared" si="118"/>
        <v>4</v>
      </c>
      <c r="W213" s="29">
        <f t="shared" si="118"/>
        <v>0</v>
      </c>
      <c r="X213" s="29">
        <f t="shared" si="118"/>
        <v>1</v>
      </c>
      <c r="Y213" s="29">
        <f t="shared" si="118"/>
        <v>0</v>
      </c>
      <c r="Z213" s="29">
        <f t="shared" si="118"/>
        <v>0</v>
      </c>
      <c r="AA213" s="29">
        <f t="shared" si="118"/>
        <v>0</v>
      </c>
      <c r="AB213" s="29">
        <f t="shared" si="118"/>
        <v>0</v>
      </c>
      <c r="AC213" s="30">
        <f t="shared" si="118"/>
        <v>0</v>
      </c>
      <c r="AD213" s="31">
        <f>SUM(Q213:AC213)</f>
        <v>115</v>
      </c>
      <c r="AE213" s="32"/>
      <c r="AF213" s="28">
        <f t="shared" ref="AF213:AR216" si="119">SUM(B146+Q146+AF146)</f>
        <v>11</v>
      </c>
      <c r="AG213" s="29">
        <f t="shared" si="119"/>
        <v>1</v>
      </c>
      <c r="AH213" s="29">
        <f t="shared" si="119"/>
        <v>54</v>
      </c>
      <c r="AI213" s="29">
        <f t="shared" si="119"/>
        <v>4</v>
      </c>
      <c r="AJ213" s="29">
        <f t="shared" si="119"/>
        <v>5</v>
      </c>
      <c r="AK213" s="29">
        <f t="shared" si="119"/>
        <v>6</v>
      </c>
      <c r="AL213" s="29">
        <f t="shared" si="119"/>
        <v>0</v>
      </c>
      <c r="AM213" s="29">
        <f t="shared" si="119"/>
        <v>1</v>
      </c>
      <c r="AN213" s="29">
        <f t="shared" si="119"/>
        <v>1</v>
      </c>
      <c r="AO213" s="29">
        <f t="shared" si="119"/>
        <v>0</v>
      </c>
      <c r="AP213" s="29">
        <f t="shared" si="119"/>
        <v>0</v>
      </c>
      <c r="AQ213" s="29">
        <f t="shared" si="119"/>
        <v>0</v>
      </c>
      <c r="AR213" s="30">
        <f t="shared" si="119"/>
        <v>0</v>
      </c>
      <c r="AS213" s="31">
        <f>SUM(AF213:AR213)</f>
        <v>83</v>
      </c>
      <c r="AT213" s="32"/>
      <c r="AU213" s="31">
        <f>SUM(O213+AD213+AS213)</f>
        <v>278</v>
      </c>
    </row>
    <row r="214" spans="1:47" ht="15.75" customHeight="1">
      <c r="A214" s="23">
        <v>0.30208333333333298</v>
      </c>
      <c r="B214" s="33">
        <f t="shared" si="117"/>
        <v>4</v>
      </c>
      <c r="C214" s="32">
        <f t="shared" si="117"/>
        <v>0</v>
      </c>
      <c r="D214" s="32">
        <f t="shared" si="117"/>
        <v>94</v>
      </c>
      <c r="E214" s="32">
        <f t="shared" si="117"/>
        <v>4</v>
      </c>
      <c r="F214" s="32">
        <f t="shared" si="117"/>
        <v>12</v>
      </c>
      <c r="G214" s="32">
        <f t="shared" si="117"/>
        <v>0</v>
      </c>
      <c r="H214" s="32">
        <f t="shared" si="117"/>
        <v>0</v>
      </c>
      <c r="I214" s="32">
        <f t="shared" si="117"/>
        <v>0</v>
      </c>
      <c r="J214" s="32">
        <f t="shared" si="117"/>
        <v>0</v>
      </c>
      <c r="K214" s="32">
        <f t="shared" si="117"/>
        <v>0</v>
      </c>
      <c r="L214" s="32">
        <f t="shared" si="117"/>
        <v>0</v>
      </c>
      <c r="M214" s="32">
        <f t="shared" si="117"/>
        <v>0</v>
      </c>
      <c r="N214" s="34">
        <f t="shared" si="117"/>
        <v>0</v>
      </c>
      <c r="O214" s="35">
        <f>SUM(B214:N214)</f>
        <v>114</v>
      </c>
      <c r="P214" s="32"/>
      <c r="Q214" s="33">
        <f t="shared" si="118"/>
        <v>6</v>
      </c>
      <c r="R214" s="32">
        <f t="shared" si="118"/>
        <v>4</v>
      </c>
      <c r="S214" s="32">
        <f t="shared" si="118"/>
        <v>117</v>
      </c>
      <c r="T214" s="32">
        <f t="shared" si="118"/>
        <v>2</v>
      </c>
      <c r="U214" s="32">
        <f t="shared" si="118"/>
        <v>26</v>
      </c>
      <c r="V214" s="32">
        <f t="shared" si="118"/>
        <v>1</v>
      </c>
      <c r="W214" s="32">
        <f t="shared" si="118"/>
        <v>3</v>
      </c>
      <c r="X214" s="32">
        <f t="shared" si="118"/>
        <v>3</v>
      </c>
      <c r="Y214" s="32">
        <f t="shared" si="118"/>
        <v>0</v>
      </c>
      <c r="Z214" s="32">
        <f t="shared" si="118"/>
        <v>0</v>
      </c>
      <c r="AA214" s="32">
        <f t="shared" si="118"/>
        <v>0</v>
      </c>
      <c r="AB214" s="32">
        <f t="shared" si="118"/>
        <v>0</v>
      </c>
      <c r="AC214" s="34">
        <f t="shared" si="118"/>
        <v>0</v>
      </c>
      <c r="AD214" s="35">
        <f>SUM(Q214:AC214)</f>
        <v>162</v>
      </c>
      <c r="AE214" s="32"/>
      <c r="AF214" s="33">
        <f t="shared" si="119"/>
        <v>13</v>
      </c>
      <c r="AG214" s="32">
        <f t="shared" si="119"/>
        <v>0</v>
      </c>
      <c r="AH214" s="32">
        <f t="shared" si="119"/>
        <v>84</v>
      </c>
      <c r="AI214" s="32">
        <f t="shared" si="119"/>
        <v>1</v>
      </c>
      <c r="AJ214" s="32">
        <f t="shared" si="119"/>
        <v>15</v>
      </c>
      <c r="AK214" s="32">
        <f t="shared" si="119"/>
        <v>4</v>
      </c>
      <c r="AL214" s="32">
        <f t="shared" si="119"/>
        <v>0</v>
      </c>
      <c r="AM214" s="32">
        <f t="shared" si="119"/>
        <v>1</v>
      </c>
      <c r="AN214" s="32">
        <f t="shared" si="119"/>
        <v>1</v>
      </c>
      <c r="AO214" s="32">
        <f t="shared" si="119"/>
        <v>0</v>
      </c>
      <c r="AP214" s="32">
        <f t="shared" si="119"/>
        <v>0</v>
      </c>
      <c r="AQ214" s="32">
        <f t="shared" si="119"/>
        <v>0</v>
      </c>
      <c r="AR214" s="34">
        <f t="shared" si="119"/>
        <v>0</v>
      </c>
      <c r="AS214" s="35">
        <f>SUM(AF214:AR214)</f>
        <v>119</v>
      </c>
      <c r="AT214" s="32"/>
      <c r="AU214" s="35">
        <f>SUM(O214+AD214+AS214)</f>
        <v>395</v>
      </c>
    </row>
    <row r="215" spans="1:47" ht="15.75" customHeight="1">
      <c r="A215" s="23">
        <v>0.3125</v>
      </c>
      <c r="B215" s="33">
        <f t="shared" si="117"/>
        <v>7</v>
      </c>
      <c r="C215" s="32">
        <f t="shared" si="117"/>
        <v>0</v>
      </c>
      <c r="D215" s="32">
        <f t="shared" si="117"/>
        <v>138</v>
      </c>
      <c r="E215" s="32">
        <f t="shared" si="117"/>
        <v>2</v>
      </c>
      <c r="F215" s="32">
        <f t="shared" si="117"/>
        <v>13</v>
      </c>
      <c r="G215" s="32">
        <f t="shared" si="117"/>
        <v>0</v>
      </c>
      <c r="H215" s="32">
        <f t="shared" si="117"/>
        <v>0</v>
      </c>
      <c r="I215" s="32">
        <f t="shared" si="117"/>
        <v>3</v>
      </c>
      <c r="J215" s="32">
        <f t="shared" si="117"/>
        <v>0</v>
      </c>
      <c r="K215" s="32">
        <f t="shared" si="117"/>
        <v>0</v>
      </c>
      <c r="L215" s="32">
        <f t="shared" si="117"/>
        <v>0</v>
      </c>
      <c r="M215" s="32">
        <f t="shared" si="117"/>
        <v>0</v>
      </c>
      <c r="N215" s="34">
        <f t="shared" si="117"/>
        <v>0</v>
      </c>
      <c r="O215" s="35">
        <f>SUM(B215:N215)</f>
        <v>163</v>
      </c>
      <c r="P215" s="32"/>
      <c r="Q215" s="33">
        <f t="shared" si="118"/>
        <v>6</v>
      </c>
      <c r="R215" s="32">
        <f t="shared" si="118"/>
        <v>3</v>
      </c>
      <c r="S215" s="32">
        <f t="shared" si="118"/>
        <v>151</v>
      </c>
      <c r="T215" s="32">
        <f t="shared" si="118"/>
        <v>3</v>
      </c>
      <c r="U215" s="32">
        <f t="shared" si="118"/>
        <v>27</v>
      </c>
      <c r="V215" s="32">
        <f t="shared" si="118"/>
        <v>7</v>
      </c>
      <c r="W215" s="32">
        <f t="shared" si="118"/>
        <v>0</v>
      </c>
      <c r="X215" s="32">
        <f t="shared" si="118"/>
        <v>2</v>
      </c>
      <c r="Y215" s="32">
        <f t="shared" si="118"/>
        <v>0</v>
      </c>
      <c r="Z215" s="32">
        <f t="shared" si="118"/>
        <v>0</v>
      </c>
      <c r="AA215" s="32">
        <f t="shared" si="118"/>
        <v>0</v>
      </c>
      <c r="AB215" s="32">
        <f t="shared" si="118"/>
        <v>0</v>
      </c>
      <c r="AC215" s="34">
        <f t="shared" si="118"/>
        <v>0</v>
      </c>
      <c r="AD215" s="35">
        <f>SUM(Q215:AC215)</f>
        <v>199</v>
      </c>
      <c r="AE215" s="32"/>
      <c r="AF215" s="33">
        <f t="shared" si="119"/>
        <v>13</v>
      </c>
      <c r="AG215" s="32">
        <f t="shared" si="119"/>
        <v>0</v>
      </c>
      <c r="AH215" s="32">
        <f t="shared" si="119"/>
        <v>120</v>
      </c>
      <c r="AI215" s="32">
        <f t="shared" si="119"/>
        <v>6</v>
      </c>
      <c r="AJ215" s="32">
        <f t="shared" si="119"/>
        <v>5</v>
      </c>
      <c r="AK215" s="32">
        <f t="shared" si="119"/>
        <v>3</v>
      </c>
      <c r="AL215" s="32">
        <f t="shared" si="119"/>
        <v>0</v>
      </c>
      <c r="AM215" s="32">
        <f t="shared" si="119"/>
        <v>3</v>
      </c>
      <c r="AN215" s="32">
        <f t="shared" si="119"/>
        <v>0</v>
      </c>
      <c r="AO215" s="32">
        <f t="shared" si="119"/>
        <v>0</v>
      </c>
      <c r="AP215" s="32">
        <f t="shared" si="119"/>
        <v>0</v>
      </c>
      <c r="AQ215" s="32">
        <f t="shared" si="119"/>
        <v>0</v>
      </c>
      <c r="AR215" s="34">
        <f t="shared" si="119"/>
        <v>0</v>
      </c>
      <c r="AS215" s="35">
        <f>SUM(AF215:AR215)</f>
        <v>150</v>
      </c>
      <c r="AT215" s="32"/>
      <c r="AU215" s="35">
        <f>SUM(O215+AD215+AS215)</f>
        <v>512</v>
      </c>
    </row>
    <row r="216" spans="1:47" ht="15.75" customHeight="1">
      <c r="A216" s="24">
        <v>0.32291666666666702</v>
      </c>
      <c r="B216" s="36">
        <f t="shared" si="117"/>
        <v>8</v>
      </c>
      <c r="C216" s="37">
        <f t="shared" si="117"/>
        <v>0</v>
      </c>
      <c r="D216" s="37">
        <f t="shared" si="117"/>
        <v>132</v>
      </c>
      <c r="E216" s="37">
        <f t="shared" si="117"/>
        <v>3</v>
      </c>
      <c r="F216" s="37">
        <f t="shared" si="117"/>
        <v>23</v>
      </c>
      <c r="G216" s="37">
        <f t="shared" si="117"/>
        <v>0</v>
      </c>
      <c r="H216" s="37">
        <f t="shared" si="117"/>
        <v>0</v>
      </c>
      <c r="I216" s="37">
        <f t="shared" si="117"/>
        <v>0</v>
      </c>
      <c r="J216" s="37">
        <f t="shared" si="117"/>
        <v>0</v>
      </c>
      <c r="K216" s="37">
        <f t="shared" si="117"/>
        <v>0</v>
      </c>
      <c r="L216" s="37">
        <f t="shared" si="117"/>
        <v>0</v>
      </c>
      <c r="M216" s="37">
        <f t="shared" si="117"/>
        <v>0</v>
      </c>
      <c r="N216" s="38">
        <f t="shared" si="117"/>
        <v>0</v>
      </c>
      <c r="O216" s="39">
        <f>SUM(B216:N216)</f>
        <v>166</v>
      </c>
      <c r="P216" s="32"/>
      <c r="Q216" s="36">
        <f t="shared" si="118"/>
        <v>11</v>
      </c>
      <c r="R216" s="37">
        <f t="shared" si="118"/>
        <v>2</v>
      </c>
      <c r="S216" s="37">
        <f t="shared" si="118"/>
        <v>144</v>
      </c>
      <c r="T216" s="37">
        <f t="shared" si="118"/>
        <v>6</v>
      </c>
      <c r="U216" s="37">
        <f t="shared" si="118"/>
        <v>30</v>
      </c>
      <c r="V216" s="37">
        <f t="shared" si="118"/>
        <v>6</v>
      </c>
      <c r="W216" s="37">
        <f t="shared" si="118"/>
        <v>1</v>
      </c>
      <c r="X216" s="37">
        <f t="shared" si="118"/>
        <v>4</v>
      </c>
      <c r="Y216" s="37">
        <f t="shared" si="118"/>
        <v>0</v>
      </c>
      <c r="Z216" s="37">
        <f t="shared" si="118"/>
        <v>0</v>
      </c>
      <c r="AA216" s="37">
        <f t="shared" si="118"/>
        <v>0</v>
      </c>
      <c r="AB216" s="37">
        <f t="shared" si="118"/>
        <v>0</v>
      </c>
      <c r="AC216" s="38">
        <f t="shared" si="118"/>
        <v>0</v>
      </c>
      <c r="AD216" s="39">
        <f>SUM(Q216:AC216)</f>
        <v>204</v>
      </c>
      <c r="AE216" s="32"/>
      <c r="AF216" s="36">
        <f t="shared" si="119"/>
        <v>16</v>
      </c>
      <c r="AG216" s="37">
        <f t="shared" si="119"/>
        <v>0</v>
      </c>
      <c r="AH216" s="37">
        <f t="shared" si="119"/>
        <v>117</v>
      </c>
      <c r="AI216" s="37">
        <f t="shared" si="119"/>
        <v>4</v>
      </c>
      <c r="AJ216" s="37">
        <f t="shared" si="119"/>
        <v>16</v>
      </c>
      <c r="AK216" s="37">
        <f t="shared" si="119"/>
        <v>4</v>
      </c>
      <c r="AL216" s="37">
        <f t="shared" si="119"/>
        <v>0</v>
      </c>
      <c r="AM216" s="37">
        <f t="shared" si="119"/>
        <v>1</v>
      </c>
      <c r="AN216" s="37">
        <f t="shared" si="119"/>
        <v>1</v>
      </c>
      <c r="AO216" s="37">
        <f t="shared" si="119"/>
        <v>0</v>
      </c>
      <c r="AP216" s="37">
        <f t="shared" si="119"/>
        <v>0</v>
      </c>
      <c r="AQ216" s="37">
        <f t="shared" si="119"/>
        <v>0</v>
      </c>
      <c r="AR216" s="38">
        <f t="shared" si="119"/>
        <v>0</v>
      </c>
      <c r="AS216" s="39">
        <f>SUM(AF216:AR216)</f>
        <v>159</v>
      </c>
      <c r="AT216" s="32"/>
      <c r="AU216" s="39">
        <f>SUM(O216+AD216+AS216)</f>
        <v>529</v>
      </c>
    </row>
    <row r="217" spans="1:47" ht="15.75" customHeight="1">
      <c r="A217" s="25" t="s">
        <v>21</v>
      </c>
      <c r="B217" s="40">
        <f t="shared" ref="B217:O217" si="120">SUM(B213:B216)</f>
        <v>23</v>
      </c>
      <c r="C217" s="41">
        <f t="shared" si="120"/>
        <v>1</v>
      </c>
      <c r="D217" s="41">
        <f t="shared" si="120"/>
        <v>424</v>
      </c>
      <c r="E217" s="41">
        <f t="shared" si="120"/>
        <v>12</v>
      </c>
      <c r="F217" s="41">
        <f t="shared" si="120"/>
        <v>59</v>
      </c>
      <c r="G217" s="41">
        <f t="shared" si="120"/>
        <v>0</v>
      </c>
      <c r="H217" s="41">
        <f t="shared" si="120"/>
        <v>0</v>
      </c>
      <c r="I217" s="41">
        <f t="shared" si="120"/>
        <v>4</v>
      </c>
      <c r="J217" s="41">
        <f t="shared" si="120"/>
        <v>0</v>
      </c>
      <c r="K217" s="41">
        <f t="shared" si="120"/>
        <v>0</v>
      </c>
      <c r="L217" s="41">
        <f t="shared" si="120"/>
        <v>0</v>
      </c>
      <c r="M217" s="41">
        <f t="shared" si="120"/>
        <v>0</v>
      </c>
      <c r="N217" s="42">
        <f t="shared" si="120"/>
        <v>0</v>
      </c>
      <c r="O217" s="43">
        <f t="shared" si="120"/>
        <v>523</v>
      </c>
      <c r="P217" s="32"/>
      <c r="Q217" s="40">
        <f t="shared" ref="Q217:AD217" si="121">SUM(Q213:Q216)</f>
        <v>25</v>
      </c>
      <c r="R217" s="41">
        <f t="shared" si="121"/>
        <v>12</v>
      </c>
      <c r="S217" s="41">
        <f t="shared" si="121"/>
        <v>492</v>
      </c>
      <c r="T217" s="41">
        <f t="shared" si="121"/>
        <v>15</v>
      </c>
      <c r="U217" s="41">
        <f t="shared" si="121"/>
        <v>104</v>
      </c>
      <c r="V217" s="41">
        <f t="shared" si="121"/>
        <v>18</v>
      </c>
      <c r="W217" s="41">
        <f t="shared" si="121"/>
        <v>4</v>
      </c>
      <c r="X217" s="41">
        <f t="shared" si="121"/>
        <v>10</v>
      </c>
      <c r="Y217" s="41">
        <f t="shared" si="121"/>
        <v>0</v>
      </c>
      <c r="Z217" s="41">
        <f t="shared" si="121"/>
        <v>0</v>
      </c>
      <c r="AA217" s="41">
        <f t="shared" si="121"/>
        <v>0</v>
      </c>
      <c r="AB217" s="41">
        <f t="shared" si="121"/>
        <v>0</v>
      </c>
      <c r="AC217" s="42">
        <f t="shared" si="121"/>
        <v>0</v>
      </c>
      <c r="AD217" s="43">
        <f t="shared" si="121"/>
        <v>680</v>
      </c>
      <c r="AE217" s="32"/>
      <c r="AF217" s="40">
        <f t="shared" ref="AF217:AS217" si="122">SUM(AF213:AF216)</f>
        <v>53</v>
      </c>
      <c r="AG217" s="41">
        <f t="shared" si="122"/>
        <v>1</v>
      </c>
      <c r="AH217" s="41">
        <f t="shared" si="122"/>
        <v>375</v>
      </c>
      <c r="AI217" s="41">
        <f t="shared" si="122"/>
        <v>15</v>
      </c>
      <c r="AJ217" s="41">
        <f t="shared" si="122"/>
        <v>41</v>
      </c>
      <c r="AK217" s="41">
        <f t="shared" si="122"/>
        <v>17</v>
      </c>
      <c r="AL217" s="41">
        <f t="shared" si="122"/>
        <v>0</v>
      </c>
      <c r="AM217" s="41">
        <f t="shared" si="122"/>
        <v>6</v>
      </c>
      <c r="AN217" s="41">
        <f t="shared" si="122"/>
        <v>3</v>
      </c>
      <c r="AO217" s="41">
        <f t="shared" si="122"/>
        <v>0</v>
      </c>
      <c r="AP217" s="41">
        <f t="shared" si="122"/>
        <v>0</v>
      </c>
      <c r="AQ217" s="41">
        <f t="shared" si="122"/>
        <v>0</v>
      </c>
      <c r="AR217" s="42">
        <f t="shared" si="122"/>
        <v>0</v>
      </c>
      <c r="AS217" s="43">
        <f t="shared" si="122"/>
        <v>511</v>
      </c>
      <c r="AT217" s="32"/>
      <c r="AU217" s="43">
        <f>SUM(AU213:AU216)</f>
        <v>1714</v>
      </c>
    </row>
    <row r="218" spans="1:47" ht="15.75" customHeight="1">
      <c r="A218" s="22">
        <v>0.33333333333333298</v>
      </c>
      <c r="B218" s="28">
        <f t="shared" ref="B218:N221" si="123">SUM(B17+Q17+AF17)</f>
        <v>11</v>
      </c>
      <c r="C218" s="29">
        <f t="shared" si="123"/>
        <v>1</v>
      </c>
      <c r="D218" s="29">
        <f t="shared" si="123"/>
        <v>136</v>
      </c>
      <c r="E218" s="29">
        <f t="shared" si="123"/>
        <v>5</v>
      </c>
      <c r="F218" s="29">
        <f t="shared" si="123"/>
        <v>33</v>
      </c>
      <c r="G218" s="29">
        <f t="shared" si="123"/>
        <v>0</v>
      </c>
      <c r="H218" s="29">
        <f t="shared" si="123"/>
        <v>0</v>
      </c>
      <c r="I218" s="29">
        <f t="shared" si="123"/>
        <v>2</v>
      </c>
      <c r="J218" s="29">
        <f t="shared" si="123"/>
        <v>0</v>
      </c>
      <c r="K218" s="29">
        <f t="shared" si="123"/>
        <v>0</v>
      </c>
      <c r="L218" s="29">
        <f t="shared" si="123"/>
        <v>0</v>
      </c>
      <c r="M218" s="29">
        <f t="shared" si="123"/>
        <v>0</v>
      </c>
      <c r="N218" s="30">
        <f t="shared" si="123"/>
        <v>0</v>
      </c>
      <c r="O218" s="31">
        <f>SUM(B218:N218)</f>
        <v>188</v>
      </c>
      <c r="P218" s="32"/>
      <c r="Q218" s="28">
        <f t="shared" ref="Q218:AC221" si="124">SUM(B84+Q84+AF84)</f>
        <v>11</v>
      </c>
      <c r="R218" s="29">
        <f t="shared" si="124"/>
        <v>1</v>
      </c>
      <c r="S218" s="29">
        <f t="shared" si="124"/>
        <v>146</v>
      </c>
      <c r="T218" s="29">
        <f t="shared" si="124"/>
        <v>6</v>
      </c>
      <c r="U218" s="29">
        <f t="shared" si="124"/>
        <v>15</v>
      </c>
      <c r="V218" s="29">
        <f t="shared" si="124"/>
        <v>3</v>
      </c>
      <c r="W218" s="29">
        <f t="shared" si="124"/>
        <v>3</v>
      </c>
      <c r="X218" s="29">
        <f t="shared" si="124"/>
        <v>3</v>
      </c>
      <c r="Y218" s="29">
        <f t="shared" si="124"/>
        <v>0</v>
      </c>
      <c r="Z218" s="29">
        <f t="shared" si="124"/>
        <v>0</v>
      </c>
      <c r="AA218" s="29">
        <f t="shared" si="124"/>
        <v>1</v>
      </c>
      <c r="AB218" s="29">
        <f t="shared" si="124"/>
        <v>0</v>
      </c>
      <c r="AC218" s="30">
        <f t="shared" si="124"/>
        <v>0</v>
      </c>
      <c r="AD218" s="31">
        <f>SUM(Q218:AC218)</f>
        <v>189</v>
      </c>
      <c r="AE218" s="32"/>
      <c r="AF218" s="28">
        <f t="shared" ref="AF218:AR221" si="125">SUM(B151+Q151+AF151)</f>
        <v>18</v>
      </c>
      <c r="AG218" s="29">
        <f t="shared" si="125"/>
        <v>0</v>
      </c>
      <c r="AH218" s="29">
        <f t="shared" si="125"/>
        <v>104</v>
      </c>
      <c r="AI218" s="29">
        <f t="shared" si="125"/>
        <v>4</v>
      </c>
      <c r="AJ218" s="29">
        <f t="shared" si="125"/>
        <v>14</v>
      </c>
      <c r="AK218" s="29">
        <f t="shared" si="125"/>
        <v>2</v>
      </c>
      <c r="AL218" s="29">
        <f t="shared" si="125"/>
        <v>1</v>
      </c>
      <c r="AM218" s="29">
        <f t="shared" si="125"/>
        <v>2</v>
      </c>
      <c r="AN218" s="29">
        <f t="shared" si="125"/>
        <v>1</v>
      </c>
      <c r="AO218" s="29">
        <f t="shared" si="125"/>
        <v>0</v>
      </c>
      <c r="AP218" s="29">
        <f t="shared" si="125"/>
        <v>0</v>
      </c>
      <c r="AQ218" s="29">
        <f t="shared" si="125"/>
        <v>0</v>
      </c>
      <c r="AR218" s="30">
        <f t="shared" si="125"/>
        <v>0</v>
      </c>
      <c r="AS218" s="31">
        <f>SUM(AF218:AR218)</f>
        <v>146</v>
      </c>
      <c r="AT218" s="32"/>
      <c r="AU218" s="31">
        <f>SUM(O218+AD218+AS218)</f>
        <v>523</v>
      </c>
    </row>
    <row r="219" spans="1:47" ht="15.75" customHeight="1">
      <c r="A219" s="23">
        <v>0.34375</v>
      </c>
      <c r="B219" s="33">
        <f t="shared" si="123"/>
        <v>7</v>
      </c>
      <c r="C219" s="32">
        <f t="shared" si="123"/>
        <v>1</v>
      </c>
      <c r="D219" s="32">
        <f t="shared" si="123"/>
        <v>153</v>
      </c>
      <c r="E219" s="32">
        <f t="shared" si="123"/>
        <v>8</v>
      </c>
      <c r="F219" s="32">
        <f t="shared" si="123"/>
        <v>20</v>
      </c>
      <c r="G219" s="32">
        <f t="shared" si="123"/>
        <v>0</v>
      </c>
      <c r="H219" s="32">
        <f t="shared" si="123"/>
        <v>1</v>
      </c>
      <c r="I219" s="32">
        <f t="shared" si="123"/>
        <v>2</v>
      </c>
      <c r="J219" s="32">
        <f t="shared" si="123"/>
        <v>0</v>
      </c>
      <c r="K219" s="32">
        <f t="shared" si="123"/>
        <v>0</v>
      </c>
      <c r="L219" s="32">
        <f t="shared" si="123"/>
        <v>0</v>
      </c>
      <c r="M219" s="32">
        <f t="shared" si="123"/>
        <v>0</v>
      </c>
      <c r="N219" s="34">
        <f t="shared" si="123"/>
        <v>0</v>
      </c>
      <c r="O219" s="35">
        <f>SUM(B219:N219)</f>
        <v>192</v>
      </c>
      <c r="P219" s="32"/>
      <c r="Q219" s="33">
        <f t="shared" si="124"/>
        <v>10</v>
      </c>
      <c r="R219" s="32">
        <f t="shared" si="124"/>
        <v>0</v>
      </c>
      <c r="S219" s="32">
        <f t="shared" si="124"/>
        <v>139</v>
      </c>
      <c r="T219" s="32">
        <f t="shared" si="124"/>
        <v>3</v>
      </c>
      <c r="U219" s="32">
        <f t="shared" si="124"/>
        <v>28</v>
      </c>
      <c r="V219" s="32">
        <f t="shared" si="124"/>
        <v>2</v>
      </c>
      <c r="W219" s="32">
        <f t="shared" si="124"/>
        <v>0</v>
      </c>
      <c r="X219" s="32">
        <f t="shared" si="124"/>
        <v>1</v>
      </c>
      <c r="Y219" s="32">
        <f t="shared" si="124"/>
        <v>0</v>
      </c>
      <c r="Z219" s="32">
        <f t="shared" si="124"/>
        <v>0</v>
      </c>
      <c r="AA219" s="32">
        <f t="shared" si="124"/>
        <v>0</v>
      </c>
      <c r="AB219" s="32">
        <f t="shared" si="124"/>
        <v>0</v>
      </c>
      <c r="AC219" s="34">
        <f t="shared" si="124"/>
        <v>0</v>
      </c>
      <c r="AD219" s="35">
        <f>SUM(Q219:AC219)</f>
        <v>183</v>
      </c>
      <c r="AE219" s="32"/>
      <c r="AF219" s="33">
        <f t="shared" si="125"/>
        <v>20</v>
      </c>
      <c r="AG219" s="32">
        <f t="shared" si="125"/>
        <v>0</v>
      </c>
      <c r="AH219" s="32">
        <f t="shared" si="125"/>
        <v>124</v>
      </c>
      <c r="AI219" s="32">
        <f t="shared" si="125"/>
        <v>12</v>
      </c>
      <c r="AJ219" s="32">
        <f t="shared" si="125"/>
        <v>22</v>
      </c>
      <c r="AK219" s="32">
        <f t="shared" si="125"/>
        <v>5</v>
      </c>
      <c r="AL219" s="32">
        <f t="shared" si="125"/>
        <v>2</v>
      </c>
      <c r="AM219" s="32">
        <f t="shared" si="125"/>
        <v>1</v>
      </c>
      <c r="AN219" s="32">
        <f t="shared" si="125"/>
        <v>0</v>
      </c>
      <c r="AO219" s="32">
        <f t="shared" si="125"/>
        <v>0</v>
      </c>
      <c r="AP219" s="32">
        <f t="shared" si="125"/>
        <v>0</v>
      </c>
      <c r="AQ219" s="32">
        <f t="shared" si="125"/>
        <v>0</v>
      </c>
      <c r="AR219" s="34">
        <f t="shared" si="125"/>
        <v>0</v>
      </c>
      <c r="AS219" s="35">
        <f>SUM(AF219:AR219)</f>
        <v>186</v>
      </c>
      <c r="AT219" s="32"/>
      <c r="AU219" s="35">
        <f>SUM(O219+AD219+AS219)</f>
        <v>561</v>
      </c>
    </row>
    <row r="220" spans="1:47" ht="15.75" customHeight="1">
      <c r="A220" s="23">
        <v>0.35416666666666702</v>
      </c>
      <c r="B220" s="33">
        <f t="shared" si="123"/>
        <v>13</v>
      </c>
      <c r="C220" s="32">
        <f t="shared" si="123"/>
        <v>0</v>
      </c>
      <c r="D220" s="32">
        <f t="shared" si="123"/>
        <v>138</v>
      </c>
      <c r="E220" s="32">
        <f t="shared" si="123"/>
        <v>6</v>
      </c>
      <c r="F220" s="32">
        <f t="shared" si="123"/>
        <v>19</v>
      </c>
      <c r="G220" s="32">
        <f t="shared" si="123"/>
        <v>0</v>
      </c>
      <c r="H220" s="32">
        <f t="shared" si="123"/>
        <v>0</v>
      </c>
      <c r="I220" s="32">
        <f t="shared" si="123"/>
        <v>1</v>
      </c>
      <c r="J220" s="32">
        <f t="shared" si="123"/>
        <v>0</v>
      </c>
      <c r="K220" s="32">
        <f t="shared" si="123"/>
        <v>0</v>
      </c>
      <c r="L220" s="32">
        <f t="shared" si="123"/>
        <v>0</v>
      </c>
      <c r="M220" s="32">
        <f t="shared" si="123"/>
        <v>0</v>
      </c>
      <c r="N220" s="34">
        <f t="shared" si="123"/>
        <v>0</v>
      </c>
      <c r="O220" s="35">
        <f>SUM(B220:N220)</f>
        <v>177</v>
      </c>
      <c r="P220" s="32"/>
      <c r="Q220" s="33">
        <f t="shared" si="124"/>
        <v>9</v>
      </c>
      <c r="R220" s="32">
        <f t="shared" si="124"/>
        <v>3</v>
      </c>
      <c r="S220" s="32">
        <f t="shared" si="124"/>
        <v>160</v>
      </c>
      <c r="T220" s="32">
        <f t="shared" si="124"/>
        <v>2</v>
      </c>
      <c r="U220" s="32">
        <f t="shared" si="124"/>
        <v>19</v>
      </c>
      <c r="V220" s="32">
        <f t="shared" si="124"/>
        <v>6</v>
      </c>
      <c r="W220" s="32">
        <f t="shared" si="124"/>
        <v>1</v>
      </c>
      <c r="X220" s="32">
        <f t="shared" si="124"/>
        <v>2</v>
      </c>
      <c r="Y220" s="32">
        <f t="shared" si="124"/>
        <v>0</v>
      </c>
      <c r="Z220" s="32">
        <f t="shared" si="124"/>
        <v>0</v>
      </c>
      <c r="AA220" s="32">
        <f t="shared" si="124"/>
        <v>0</v>
      </c>
      <c r="AB220" s="32">
        <f t="shared" si="124"/>
        <v>0</v>
      </c>
      <c r="AC220" s="34">
        <f t="shared" si="124"/>
        <v>0</v>
      </c>
      <c r="AD220" s="35">
        <f>SUM(Q220:AC220)</f>
        <v>202</v>
      </c>
      <c r="AE220" s="32"/>
      <c r="AF220" s="33">
        <f t="shared" si="125"/>
        <v>12</v>
      </c>
      <c r="AG220" s="32">
        <f t="shared" si="125"/>
        <v>0</v>
      </c>
      <c r="AH220" s="32">
        <f t="shared" si="125"/>
        <v>123</v>
      </c>
      <c r="AI220" s="32">
        <f t="shared" si="125"/>
        <v>9</v>
      </c>
      <c r="AJ220" s="32">
        <f t="shared" si="125"/>
        <v>10</v>
      </c>
      <c r="AK220" s="32">
        <f t="shared" si="125"/>
        <v>5</v>
      </c>
      <c r="AL220" s="32">
        <f t="shared" si="125"/>
        <v>0</v>
      </c>
      <c r="AM220" s="32">
        <f t="shared" si="125"/>
        <v>1</v>
      </c>
      <c r="AN220" s="32">
        <f t="shared" si="125"/>
        <v>0</v>
      </c>
      <c r="AO220" s="32">
        <f t="shared" si="125"/>
        <v>0</v>
      </c>
      <c r="AP220" s="32">
        <f t="shared" si="125"/>
        <v>0</v>
      </c>
      <c r="AQ220" s="32">
        <f t="shared" si="125"/>
        <v>0</v>
      </c>
      <c r="AR220" s="34">
        <f t="shared" si="125"/>
        <v>0</v>
      </c>
      <c r="AS220" s="35">
        <f>SUM(AF220:AR220)</f>
        <v>160</v>
      </c>
      <c r="AT220" s="32"/>
      <c r="AU220" s="35">
        <f>SUM(O220+AD220+AS220)</f>
        <v>539</v>
      </c>
    </row>
    <row r="221" spans="1:47" ht="15.75" customHeight="1">
      <c r="A221" s="24">
        <v>0.36458333333333298</v>
      </c>
      <c r="B221" s="36">
        <f t="shared" si="123"/>
        <v>13</v>
      </c>
      <c r="C221" s="37">
        <f t="shared" si="123"/>
        <v>1</v>
      </c>
      <c r="D221" s="37">
        <f t="shared" si="123"/>
        <v>96</v>
      </c>
      <c r="E221" s="37">
        <f t="shared" si="123"/>
        <v>5</v>
      </c>
      <c r="F221" s="37">
        <f t="shared" si="123"/>
        <v>10</v>
      </c>
      <c r="G221" s="37">
        <f t="shared" si="123"/>
        <v>0</v>
      </c>
      <c r="H221" s="37">
        <f t="shared" si="123"/>
        <v>1</v>
      </c>
      <c r="I221" s="37">
        <f t="shared" si="123"/>
        <v>1</v>
      </c>
      <c r="J221" s="37">
        <f t="shared" si="123"/>
        <v>0</v>
      </c>
      <c r="K221" s="37">
        <f t="shared" si="123"/>
        <v>0</v>
      </c>
      <c r="L221" s="37">
        <f t="shared" si="123"/>
        <v>0</v>
      </c>
      <c r="M221" s="37">
        <f t="shared" si="123"/>
        <v>0</v>
      </c>
      <c r="N221" s="38">
        <f t="shared" si="123"/>
        <v>0</v>
      </c>
      <c r="O221" s="39">
        <f>SUM(B221:N221)</f>
        <v>127</v>
      </c>
      <c r="P221" s="32"/>
      <c r="Q221" s="36">
        <f t="shared" si="124"/>
        <v>12</v>
      </c>
      <c r="R221" s="37">
        <f t="shared" si="124"/>
        <v>3</v>
      </c>
      <c r="S221" s="37">
        <f t="shared" si="124"/>
        <v>157</v>
      </c>
      <c r="T221" s="37">
        <f t="shared" si="124"/>
        <v>5</v>
      </c>
      <c r="U221" s="37">
        <f t="shared" si="124"/>
        <v>31</v>
      </c>
      <c r="V221" s="37">
        <f t="shared" si="124"/>
        <v>6</v>
      </c>
      <c r="W221" s="37">
        <f t="shared" si="124"/>
        <v>0</v>
      </c>
      <c r="X221" s="37">
        <f t="shared" si="124"/>
        <v>2</v>
      </c>
      <c r="Y221" s="37">
        <f t="shared" si="124"/>
        <v>0</v>
      </c>
      <c r="Z221" s="37">
        <f t="shared" si="124"/>
        <v>1</v>
      </c>
      <c r="AA221" s="37">
        <f t="shared" si="124"/>
        <v>0</v>
      </c>
      <c r="AB221" s="37">
        <f t="shared" si="124"/>
        <v>0</v>
      </c>
      <c r="AC221" s="38">
        <f t="shared" si="124"/>
        <v>0</v>
      </c>
      <c r="AD221" s="39">
        <f>SUM(Q221:AC221)</f>
        <v>217</v>
      </c>
      <c r="AE221" s="32"/>
      <c r="AF221" s="36">
        <f t="shared" si="125"/>
        <v>23</v>
      </c>
      <c r="AG221" s="37">
        <f t="shared" si="125"/>
        <v>0</v>
      </c>
      <c r="AH221" s="37">
        <f t="shared" si="125"/>
        <v>137</v>
      </c>
      <c r="AI221" s="37">
        <f t="shared" si="125"/>
        <v>10</v>
      </c>
      <c r="AJ221" s="37">
        <f t="shared" si="125"/>
        <v>16</v>
      </c>
      <c r="AK221" s="37">
        <f t="shared" si="125"/>
        <v>2</v>
      </c>
      <c r="AL221" s="37">
        <f t="shared" si="125"/>
        <v>1</v>
      </c>
      <c r="AM221" s="37">
        <f t="shared" si="125"/>
        <v>6</v>
      </c>
      <c r="AN221" s="37">
        <f t="shared" si="125"/>
        <v>1</v>
      </c>
      <c r="AO221" s="37">
        <f t="shared" si="125"/>
        <v>0</v>
      </c>
      <c r="AP221" s="37">
        <f t="shared" si="125"/>
        <v>0</v>
      </c>
      <c r="AQ221" s="37">
        <f t="shared" si="125"/>
        <v>0</v>
      </c>
      <c r="AR221" s="38">
        <f t="shared" si="125"/>
        <v>0</v>
      </c>
      <c r="AS221" s="39">
        <f>SUM(AF221:AR221)</f>
        <v>196</v>
      </c>
      <c r="AT221" s="32"/>
      <c r="AU221" s="39">
        <f>SUM(O221+AD221+AS221)</f>
        <v>540</v>
      </c>
    </row>
    <row r="222" spans="1:47" ht="15.75" customHeight="1">
      <c r="A222" s="25" t="s">
        <v>21</v>
      </c>
      <c r="B222" s="40">
        <f t="shared" ref="B222:O222" si="126">SUM(B218:B221)</f>
        <v>44</v>
      </c>
      <c r="C222" s="41">
        <f t="shared" si="126"/>
        <v>3</v>
      </c>
      <c r="D222" s="41">
        <f t="shared" si="126"/>
        <v>523</v>
      </c>
      <c r="E222" s="41">
        <f t="shared" si="126"/>
        <v>24</v>
      </c>
      <c r="F222" s="41">
        <f t="shared" si="126"/>
        <v>82</v>
      </c>
      <c r="G222" s="41">
        <f t="shared" si="126"/>
        <v>0</v>
      </c>
      <c r="H222" s="41">
        <f t="shared" si="126"/>
        <v>2</v>
      </c>
      <c r="I222" s="41">
        <f t="shared" si="126"/>
        <v>6</v>
      </c>
      <c r="J222" s="41">
        <f t="shared" si="126"/>
        <v>0</v>
      </c>
      <c r="K222" s="41">
        <f t="shared" si="126"/>
        <v>0</v>
      </c>
      <c r="L222" s="41">
        <f t="shared" si="126"/>
        <v>0</v>
      </c>
      <c r="M222" s="41">
        <f t="shared" si="126"/>
        <v>0</v>
      </c>
      <c r="N222" s="42">
        <f t="shared" si="126"/>
        <v>0</v>
      </c>
      <c r="O222" s="43">
        <f t="shared" si="126"/>
        <v>684</v>
      </c>
      <c r="P222" s="32"/>
      <c r="Q222" s="40">
        <f t="shared" ref="Q222:AD222" si="127">SUM(Q218:Q221)</f>
        <v>42</v>
      </c>
      <c r="R222" s="41">
        <f t="shared" si="127"/>
        <v>7</v>
      </c>
      <c r="S222" s="41">
        <f t="shared" si="127"/>
        <v>602</v>
      </c>
      <c r="T222" s="41">
        <f t="shared" si="127"/>
        <v>16</v>
      </c>
      <c r="U222" s="41">
        <f t="shared" si="127"/>
        <v>93</v>
      </c>
      <c r="V222" s="41">
        <f t="shared" si="127"/>
        <v>17</v>
      </c>
      <c r="W222" s="41">
        <f t="shared" si="127"/>
        <v>4</v>
      </c>
      <c r="X222" s="41">
        <f t="shared" si="127"/>
        <v>8</v>
      </c>
      <c r="Y222" s="41">
        <f t="shared" si="127"/>
        <v>0</v>
      </c>
      <c r="Z222" s="41">
        <f t="shared" si="127"/>
        <v>1</v>
      </c>
      <c r="AA222" s="41">
        <f t="shared" si="127"/>
        <v>1</v>
      </c>
      <c r="AB222" s="41">
        <f t="shared" si="127"/>
        <v>0</v>
      </c>
      <c r="AC222" s="42">
        <f t="shared" si="127"/>
        <v>0</v>
      </c>
      <c r="AD222" s="43">
        <f t="shared" si="127"/>
        <v>791</v>
      </c>
      <c r="AE222" s="32"/>
      <c r="AF222" s="40">
        <f t="shared" ref="AF222:AS222" si="128">SUM(AF218:AF221)</f>
        <v>73</v>
      </c>
      <c r="AG222" s="41">
        <f t="shared" si="128"/>
        <v>0</v>
      </c>
      <c r="AH222" s="41">
        <f t="shared" si="128"/>
        <v>488</v>
      </c>
      <c r="AI222" s="41">
        <f t="shared" si="128"/>
        <v>35</v>
      </c>
      <c r="AJ222" s="41">
        <f t="shared" si="128"/>
        <v>62</v>
      </c>
      <c r="AK222" s="41">
        <f t="shared" si="128"/>
        <v>14</v>
      </c>
      <c r="AL222" s="41">
        <f t="shared" si="128"/>
        <v>4</v>
      </c>
      <c r="AM222" s="41">
        <f t="shared" si="128"/>
        <v>10</v>
      </c>
      <c r="AN222" s="41">
        <f t="shared" si="128"/>
        <v>2</v>
      </c>
      <c r="AO222" s="41">
        <f t="shared" si="128"/>
        <v>0</v>
      </c>
      <c r="AP222" s="41">
        <f t="shared" si="128"/>
        <v>0</v>
      </c>
      <c r="AQ222" s="41">
        <f t="shared" si="128"/>
        <v>0</v>
      </c>
      <c r="AR222" s="42">
        <f t="shared" si="128"/>
        <v>0</v>
      </c>
      <c r="AS222" s="43">
        <f t="shared" si="128"/>
        <v>688</v>
      </c>
      <c r="AT222" s="32"/>
      <c r="AU222" s="43">
        <f>SUM(AU218:AU221)</f>
        <v>2163</v>
      </c>
    </row>
    <row r="223" spans="1:47" ht="15.75" customHeight="1">
      <c r="A223" s="22">
        <v>0.375</v>
      </c>
      <c r="B223" s="28">
        <f t="shared" ref="B223:N226" si="129">SUM(B22+Q22+AF22)</f>
        <v>6</v>
      </c>
      <c r="C223" s="29">
        <f t="shared" si="129"/>
        <v>1</v>
      </c>
      <c r="D223" s="29">
        <f t="shared" si="129"/>
        <v>100</v>
      </c>
      <c r="E223" s="29">
        <f t="shared" si="129"/>
        <v>2</v>
      </c>
      <c r="F223" s="29">
        <f t="shared" si="129"/>
        <v>12</v>
      </c>
      <c r="G223" s="29">
        <f t="shared" si="129"/>
        <v>0</v>
      </c>
      <c r="H223" s="29">
        <f t="shared" si="129"/>
        <v>0</v>
      </c>
      <c r="I223" s="29">
        <f t="shared" si="129"/>
        <v>0</v>
      </c>
      <c r="J223" s="29">
        <f t="shared" si="129"/>
        <v>0</v>
      </c>
      <c r="K223" s="29">
        <f t="shared" si="129"/>
        <v>1</v>
      </c>
      <c r="L223" s="29">
        <f t="shared" si="129"/>
        <v>0</v>
      </c>
      <c r="M223" s="29">
        <f t="shared" si="129"/>
        <v>0</v>
      </c>
      <c r="N223" s="30">
        <f t="shared" si="129"/>
        <v>0</v>
      </c>
      <c r="O223" s="31">
        <f>SUM(B223:N223)</f>
        <v>122</v>
      </c>
      <c r="P223" s="32"/>
      <c r="Q223" s="28">
        <f t="shared" ref="Q223:AC226" si="130">SUM(B89+Q89+AF89)</f>
        <v>6</v>
      </c>
      <c r="R223" s="29">
        <f t="shared" si="130"/>
        <v>2</v>
      </c>
      <c r="S223" s="29">
        <f t="shared" si="130"/>
        <v>124</v>
      </c>
      <c r="T223" s="29">
        <f t="shared" si="130"/>
        <v>9</v>
      </c>
      <c r="U223" s="29">
        <f t="shared" si="130"/>
        <v>25</v>
      </c>
      <c r="V223" s="29">
        <f t="shared" si="130"/>
        <v>5</v>
      </c>
      <c r="W223" s="29">
        <f t="shared" si="130"/>
        <v>3</v>
      </c>
      <c r="X223" s="29">
        <f t="shared" si="130"/>
        <v>4</v>
      </c>
      <c r="Y223" s="29">
        <f t="shared" si="130"/>
        <v>0</v>
      </c>
      <c r="Z223" s="29">
        <f t="shared" si="130"/>
        <v>0</v>
      </c>
      <c r="AA223" s="29">
        <f t="shared" si="130"/>
        <v>0</v>
      </c>
      <c r="AB223" s="29">
        <f t="shared" si="130"/>
        <v>0</v>
      </c>
      <c r="AC223" s="30">
        <f t="shared" si="130"/>
        <v>0</v>
      </c>
      <c r="AD223" s="31">
        <f>SUM(Q223:AC223)</f>
        <v>178</v>
      </c>
      <c r="AE223" s="32"/>
      <c r="AF223" s="28">
        <f t="shared" ref="AF223:AR226" si="131">SUM(B156+Q156+AF156)</f>
        <v>14</v>
      </c>
      <c r="AG223" s="29">
        <f t="shared" si="131"/>
        <v>0</v>
      </c>
      <c r="AH223" s="29">
        <f t="shared" si="131"/>
        <v>124</v>
      </c>
      <c r="AI223" s="29">
        <f t="shared" si="131"/>
        <v>6</v>
      </c>
      <c r="AJ223" s="29">
        <f t="shared" si="131"/>
        <v>22</v>
      </c>
      <c r="AK223" s="29">
        <f t="shared" si="131"/>
        <v>5</v>
      </c>
      <c r="AL223" s="29">
        <f t="shared" si="131"/>
        <v>0</v>
      </c>
      <c r="AM223" s="29">
        <f t="shared" si="131"/>
        <v>1</v>
      </c>
      <c r="AN223" s="29">
        <f t="shared" si="131"/>
        <v>0</v>
      </c>
      <c r="AO223" s="29">
        <f t="shared" si="131"/>
        <v>0</v>
      </c>
      <c r="AP223" s="29">
        <f t="shared" si="131"/>
        <v>0</v>
      </c>
      <c r="AQ223" s="29">
        <f t="shared" si="131"/>
        <v>0</v>
      </c>
      <c r="AR223" s="30">
        <f t="shared" si="131"/>
        <v>0</v>
      </c>
      <c r="AS223" s="31">
        <f>SUM(AF223:AR223)</f>
        <v>172</v>
      </c>
      <c r="AT223" s="32"/>
      <c r="AU223" s="31">
        <f>SUM(O223+AD223+AS223)</f>
        <v>472</v>
      </c>
    </row>
    <row r="224" spans="1:47" ht="15.75" customHeight="1">
      <c r="A224" s="23">
        <v>0.38541666666666702</v>
      </c>
      <c r="B224" s="33">
        <f t="shared" si="129"/>
        <v>4</v>
      </c>
      <c r="C224" s="32">
        <f t="shared" si="129"/>
        <v>1</v>
      </c>
      <c r="D224" s="32">
        <f t="shared" si="129"/>
        <v>93</v>
      </c>
      <c r="E224" s="32">
        <f t="shared" si="129"/>
        <v>4</v>
      </c>
      <c r="F224" s="32">
        <f t="shared" si="129"/>
        <v>12</v>
      </c>
      <c r="G224" s="32">
        <f t="shared" si="129"/>
        <v>0</v>
      </c>
      <c r="H224" s="32">
        <f t="shared" si="129"/>
        <v>2</v>
      </c>
      <c r="I224" s="32">
        <f t="shared" si="129"/>
        <v>1</v>
      </c>
      <c r="J224" s="32">
        <f t="shared" si="129"/>
        <v>0</v>
      </c>
      <c r="K224" s="32">
        <f t="shared" si="129"/>
        <v>0</v>
      </c>
      <c r="L224" s="32">
        <f t="shared" si="129"/>
        <v>0</v>
      </c>
      <c r="M224" s="32">
        <f t="shared" si="129"/>
        <v>0</v>
      </c>
      <c r="N224" s="34">
        <f t="shared" si="129"/>
        <v>0</v>
      </c>
      <c r="O224" s="35">
        <f>SUM(B224:N224)</f>
        <v>117</v>
      </c>
      <c r="P224" s="32"/>
      <c r="Q224" s="33">
        <f t="shared" si="130"/>
        <v>4</v>
      </c>
      <c r="R224" s="32">
        <f t="shared" si="130"/>
        <v>1</v>
      </c>
      <c r="S224" s="32">
        <f t="shared" si="130"/>
        <v>125</v>
      </c>
      <c r="T224" s="32">
        <f t="shared" si="130"/>
        <v>2</v>
      </c>
      <c r="U224" s="32">
        <f t="shared" si="130"/>
        <v>16</v>
      </c>
      <c r="V224" s="32">
        <f t="shared" si="130"/>
        <v>3</v>
      </c>
      <c r="W224" s="32">
        <f t="shared" si="130"/>
        <v>0</v>
      </c>
      <c r="X224" s="32">
        <f t="shared" si="130"/>
        <v>5</v>
      </c>
      <c r="Y224" s="32">
        <f t="shared" si="130"/>
        <v>1</v>
      </c>
      <c r="Z224" s="32">
        <f t="shared" si="130"/>
        <v>0</v>
      </c>
      <c r="AA224" s="32">
        <f t="shared" si="130"/>
        <v>0</v>
      </c>
      <c r="AB224" s="32">
        <f t="shared" si="130"/>
        <v>0</v>
      </c>
      <c r="AC224" s="34">
        <f t="shared" si="130"/>
        <v>0</v>
      </c>
      <c r="AD224" s="35">
        <f>SUM(Q224:AC224)</f>
        <v>157</v>
      </c>
      <c r="AE224" s="32"/>
      <c r="AF224" s="33">
        <f t="shared" si="131"/>
        <v>8</v>
      </c>
      <c r="AG224" s="32">
        <f t="shared" si="131"/>
        <v>1</v>
      </c>
      <c r="AH224" s="32">
        <f t="shared" si="131"/>
        <v>87</v>
      </c>
      <c r="AI224" s="32">
        <f t="shared" si="131"/>
        <v>8</v>
      </c>
      <c r="AJ224" s="32">
        <f t="shared" si="131"/>
        <v>18</v>
      </c>
      <c r="AK224" s="32">
        <f t="shared" si="131"/>
        <v>3</v>
      </c>
      <c r="AL224" s="32">
        <f t="shared" si="131"/>
        <v>2</v>
      </c>
      <c r="AM224" s="32">
        <f t="shared" si="131"/>
        <v>2</v>
      </c>
      <c r="AN224" s="32">
        <f t="shared" si="131"/>
        <v>0</v>
      </c>
      <c r="AO224" s="32">
        <f t="shared" si="131"/>
        <v>0</v>
      </c>
      <c r="AP224" s="32">
        <f t="shared" si="131"/>
        <v>0</v>
      </c>
      <c r="AQ224" s="32">
        <f t="shared" si="131"/>
        <v>0</v>
      </c>
      <c r="AR224" s="34">
        <f t="shared" si="131"/>
        <v>0</v>
      </c>
      <c r="AS224" s="35">
        <f>SUM(AF224:AR224)</f>
        <v>129</v>
      </c>
      <c r="AT224" s="32"/>
      <c r="AU224" s="35">
        <f>SUM(O224+AD224+AS224)</f>
        <v>403</v>
      </c>
    </row>
    <row r="225" spans="1:47" ht="15.75" customHeight="1">
      <c r="A225" s="23">
        <v>0.39583333333333298</v>
      </c>
      <c r="B225" s="33">
        <f t="shared" si="129"/>
        <v>12</v>
      </c>
      <c r="C225" s="32">
        <f t="shared" si="129"/>
        <v>1</v>
      </c>
      <c r="D225" s="32">
        <f t="shared" si="129"/>
        <v>73</v>
      </c>
      <c r="E225" s="32">
        <f t="shared" si="129"/>
        <v>3</v>
      </c>
      <c r="F225" s="32">
        <f t="shared" si="129"/>
        <v>20</v>
      </c>
      <c r="G225" s="32">
        <f t="shared" si="129"/>
        <v>0</v>
      </c>
      <c r="H225" s="32">
        <f t="shared" si="129"/>
        <v>0</v>
      </c>
      <c r="I225" s="32">
        <f t="shared" si="129"/>
        <v>0</v>
      </c>
      <c r="J225" s="32">
        <f t="shared" si="129"/>
        <v>0</v>
      </c>
      <c r="K225" s="32">
        <f t="shared" si="129"/>
        <v>0</v>
      </c>
      <c r="L225" s="32">
        <f t="shared" si="129"/>
        <v>0</v>
      </c>
      <c r="M225" s="32">
        <f t="shared" si="129"/>
        <v>0</v>
      </c>
      <c r="N225" s="34">
        <f t="shared" si="129"/>
        <v>0</v>
      </c>
      <c r="O225" s="35">
        <f>SUM(B225:N225)</f>
        <v>109</v>
      </c>
      <c r="P225" s="32"/>
      <c r="Q225" s="33">
        <f t="shared" si="130"/>
        <v>4</v>
      </c>
      <c r="R225" s="32">
        <f t="shared" si="130"/>
        <v>1</v>
      </c>
      <c r="S225" s="32">
        <f t="shared" si="130"/>
        <v>105</v>
      </c>
      <c r="T225" s="32">
        <f t="shared" si="130"/>
        <v>6</v>
      </c>
      <c r="U225" s="32">
        <f t="shared" si="130"/>
        <v>23</v>
      </c>
      <c r="V225" s="32">
        <f t="shared" si="130"/>
        <v>6</v>
      </c>
      <c r="W225" s="32">
        <f t="shared" si="130"/>
        <v>2</v>
      </c>
      <c r="X225" s="32">
        <f t="shared" si="130"/>
        <v>3</v>
      </c>
      <c r="Y225" s="32">
        <f t="shared" si="130"/>
        <v>0</v>
      </c>
      <c r="Z225" s="32">
        <f t="shared" si="130"/>
        <v>0</v>
      </c>
      <c r="AA225" s="32">
        <f t="shared" si="130"/>
        <v>0</v>
      </c>
      <c r="AB225" s="32">
        <f t="shared" si="130"/>
        <v>0</v>
      </c>
      <c r="AC225" s="34">
        <f t="shared" si="130"/>
        <v>0</v>
      </c>
      <c r="AD225" s="35">
        <f>SUM(Q225:AC225)</f>
        <v>150</v>
      </c>
      <c r="AE225" s="32"/>
      <c r="AF225" s="33">
        <f t="shared" si="131"/>
        <v>10</v>
      </c>
      <c r="AG225" s="32">
        <f t="shared" si="131"/>
        <v>0</v>
      </c>
      <c r="AH225" s="32">
        <f t="shared" si="131"/>
        <v>96</v>
      </c>
      <c r="AI225" s="32">
        <f t="shared" si="131"/>
        <v>13</v>
      </c>
      <c r="AJ225" s="32">
        <f t="shared" si="131"/>
        <v>15</v>
      </c>
      <c r="AK225" s="32">
        <f t="shared" si="131"/>
        <v>5</v>
      </c>
      <c r="AL225" s="32">
        <f t="shared" si="131"/>
        <v>1</v>
      </c>
      <c r="AM225" s="32">
        <f t="shared" si="131"/>
        <v>1</v>
      </c>
      <c r="AN225" s="32">
        <f t="shared" si="131"/>
        <v>1</v>
      </c>
      <c r="AO225" s="32">
        <f t="shared" si="131"/>
        <v>0</v>
      </c>
      <c r="AP225" s="32">
        <f t="shared" si="131"/>
        <v>0</v>
      </c>
      <c r="AQ225" s="32">
        <f t="shared" si="131"/>
        <v>0</v>
      </c>
      <c r="AR225" s="34">
        <f t="shared" si="131"/>
        <v>0</v>
      </c>
      <c r="AS225" s="35">
        <f>SUM(AF225:AR225)</f>
        <v>142</v>
      </c>
      <c r="AT225" s="32"/>
      <c r="AU225" s="35">
        <f>SUM(O225+AD225+AS225)</f>
        <v>401</v>
      </c>
    </row>
    <row r="226" spans="1:47" ht="15.75" customHeight="1">
      <c r="A226" s="24">
        <v>0.40625</v>
      </c>
      <c r="B226" s="36">
        <f t="shared" si="129"/>
        <v>6</v>
      </c>
      <c r="C226" s="37">
        <f t="shared" si="129"/>
        <v>0</v>
      </c>
      <c r="D226" s="37">
        <f t="shared" si="129"/>
        <v>57</v>
      </c>
      <c r="E226" s="37">
        <f t="shared" si="129"/>
        <v>5</v>
      </c>
      <c r="F226" s="37">
        <f t="shared" si="129"/>
        <v>10</v>
      </c>
      <c r="G226" s="37">
        <f t="shared" si="129"/>
        <v>0</v>
      </c>
      <c r="H226" s="37">
        <f t="shared" si="129"/>
        <v>1</v>
      </c>
      <c r="I226" s="37">
        <f t="shared" si="129"/>
        <v>0</v>
      </c>
      <c r="J226" s="37">
        <f t="shared" si="129"/>
        <v>0</v>
      </c>
      <c r="K226" s="37">
        <f t="shared" si="129"/>
        <v>0</v>
      </c>
      <c r="L226" s="37">
        <f t="shared" si="129"/>
        <v>0</v>
      </c>
      <c r="M226" s="37">
        <f t="shared" si="129"/>
        <v>0</v>
      </c>
      <c r="N226" s="38">
        <f t="shared" si="129"/>
        <v>0</v>
      </c>
      <c r="O226" s="39">
        <f>SUM(B226:N226)</f>
        <v>79</v>
      </c>
      <c r="P226" s="32"/>
      <c r="Q226" s="36">
        <f t="shared" si="130"/>
        <v>7</v>
      </c>
      <c r="R226" s="37">
        <f t="shared" si="130"/>
        <v>2</v>
      </c>
      <c r="S226" s="37">
        <f t="shared" si="130"/>
        <v>115</v>
      </c>
      <c r="T226" s="37">
        <f t="shared" si="130"/>
        <v>14</v>
      </c>
      <c r="U226" s="37">
        <f t="shared" si="130"/>
        <v>23</v>
      </c>
      <c r="V226" s="37">
        <f t="shared" si="130"/>
        <v>4</v>
      </c>
      <c r="W226" s="37">
        <f t="shared" si="130"/>
        <v>2</v>
      </c>
      <c r="X226" s="37">
        <f t="shared" si="130"/>
        <v>1</v>
      </c>
      <c r="Y226" s="37">
        <f t="shared" si="130"/>
        <v>0</v>
      </c>
      <c r="Z226" s="37">
        <f t="shared" si="130"/>
        <v>0</v>
      </c>
      <c r="AA226" s="37">
        <f t="shared" si="130"/>
        <v>0</v>
      </c>
      <c r="AB226" s="37">
        <f t="shared" si="130"/>
        <v>0</v>
      </c>
      <c r="AC226" s="38">
        <f t="shared" si="130"/>
        <v>0</v>
      </c>
      <c r="AD226" s="39">
        <f>SUM(Q226:AC226)</f>
        <v>168</v>
      </c>
      <c r="AE226" s="32"/>
      <c r="AF226" s="36">
        <f t="shared" si="131"/>
        <v>9</v>
      </c>
      <c r="AG226" s="37">
        <f t="shared" si="131"/>
        <v>1</v>
      </c>
      <c r="AH226" s="37">
        <f t="shared" si="131"/>
        <v>101</v>
      </c>
      <c r="AI226" s="37">
        <f t="shared" si="131"/>
        <v>6</v>
      </c>
      <c r="AJ226" s="37">
        <f t="shared" si="131"/>
        <v>11</v>
      </c>
      <c r="AK226" s="37">
        <f t="shared" si="131"/>
        <v>4</v>
      </c>
      <c r="AL226" s="37">
        <f t="shared" si="131"/>
        <v>2</v>
      </c>
      <c r="AM226" s="37">
        <f t="shared" si="131"/>
        <v>0</v>
      </c>
      <c r="AN226" s="37">
        <f t="shared" si="131"/>
        <v>0</v>
      </c>
      <c r="AO226" s="37">
        <f t="shared" si="131"/>
        <v>0</v>
      </c>
      <c r="AP226" s="37">
        <f t="shared" si="131"/>
        <v>0</v>
      </c>
      <c r="AQ226" s="37">
        <f t="shared" si="131"/>
        <v>0</v>
      </c>
      <c r="AR226" s="38">
        <f t="shared" si="131"/>
        <v>0</v>
      </c>
      <c r="AS226" s="39">
        <f>SUM(AF226:AR226)</f>
        <v>134</v>
      </c>
      <c r="AT226" s="32"/>
      <c r="AU226" s="39">
        <f>SUM(O226+AD226+AS226)</f>
        <v>381</v>
      </c>
    </row>
    <row r="227" spans="1:47" ht="15.75" customHeight="1">
      <c r="A227" s="25" t="s">
        <v>21</v>
      </c>
      <c r="B227" s="40">
        <f t="shared" ref="B227:O227" si="132">SUM(B223:B226)</f>
        <v>28</v>
      </c>
      <c r="C227" s="41">
        <f t="shared" si="132"/>
        <v>3</v>
      </c>
      <c r="D227" s="41">
        <f t="shared" si="132"/>
        <v>323</v>
      </c>
      <c r="E227" s="41">
        <f t="shared" si="132"/>
        <v>14</v>
      </c>
      <c r="F227" s="41">
        <f t="shared" si="132"/>
        <v>54</v>
      </c>
      <c r="G227" s="41">
        <f t="shared" si="132"/>
        <v>0</v>
      </c>
      <c r="H227" s="41">
        <f t="shared" si="132"/>
        <v>3</v>
      </c>
      <c r="I227" s="41">
        <f t="shared" si="132"/>
        <v>1</v>
      </c>
      <c r="J227" s="41">
        <f t="shared" si="132"/>
        <v>0</v>
      </c>
      <c r="K227" s="41">
        <f t="shared" si="132"/>
        <v>1</v>
      </c>
      <c r="L227" s="41">
        <f t="shared" si="132"/>
        <v>0</v>
      </c>
      <c r="M227" s="41">
        <f t="shared" si="132"/>
        <v>0</v>
      </c>
      <c r="N227" s="42">
        <f t="shared" si="132"/>
        <v>0</v>
      </c>
      <c r="O227" s="43">
        <f t="shared" si="132"/>
        <v>427</v>
      </c>
      <c r="P227" s="32"/>
      <c r="Q227" s="40">
        <f t="shared" ref="Q227:AD227" si="133">SUM(Q223:Q226)</f>
        <v>21</v>
      </c>
      <c r="R227" s="41">
        <f t="shared" si="133"/>
        <v>6</v>
      </c>
      <c r="S227" s="41">
        <f t="shared" si="133"/>
        <v>469</v>
      </c>
      <c r="T227" s="41">
        <f t="shared" si="133"/>
        <v>31</v>
      </c>
      <c r="U227" s="41">
        <f t="shared" si="133"/>
        <v>87</v>
      </c>
      <c r="V227" s="41">
        <f t="shared" si="133"/>
        <v>18</v>
      </c>
      <c r="W227" s="41">
        <f t="shared" si="133"/>
        <v>7</v>
      </c>
      <c r="X227" s="41">
        <f t="shared" si="133"/>
        <v>13</v>
      </c>
      <c r="Y227" s="41">
        <f t="shared" si="133"/>
        <v>1</v>
      </c>
      <c r="Z227" s="41">
        <f t="shared" si="133"/>
        <v>0</v>
      </c>
      <c r="AA227" s="41">
        <f t="shared" si="133"/>
        <v>0</v>
      </c>
      <c r="AB227" s="41">
        <f t="shared" si="133"/>
        <v>0</v>
      </c>
      <c r="AC227" s="42">
        <f t="shared" si="133"/>
        <v>0</v>
      </c>
      <c r="AD227" s="43">
        <f t="shared" si="133"/>
        <v>653</v>
      </c>
      <c r="AE227" s="32"/>
      <c r="AF227" s="40">
        <f t="shared" ref="AF227:AS227" si="134">SUM(AF223:AF226)</f>
        <v>41</v>
      </c>
      <c r="AG227" s="41">
        <f t="shared" si="134"/>
        <v>2</v>
      </c>
      <c r="AH227" s="41">
        <f t="shared" si="134"/>
        <v>408</v>
      </c>
      <c r="AI227" s="41">
        <f t="shared" si="134"/>
        <v>33</v>
      </c>
      <c r="AJ227" s="41">
        <f t="shared" si="134"/>
        <v>66</v>
      </c>
      <c r="AK227" s="41">
        <f t="shared" si="134"/>
        <v>17</v>
      </c>
      <c r="AL227" s="41">
        <f t="shared" si="134"/>
        <v>5</v>
      </c>
      <c r="AM227" s="41">
        <f t="shared" si="134"/>
        <v>4</v>
      </c>
      <c r="AN227" s="41">
        <f t="shared" si="134"/>
        <v>1</v>
      </c>
      <c r="AO227" s="41">
        <f t="shared" si="134"/>
        <v>0</v>
      </c>
      <c r="AP227" s="41">
        <f t="shared" si="134"/>
        <v>0</v>
      </c>
      <c r="AQ227" s="41">
        <f t="shared" si="134"/>
        <v>0</v>
      </c>
      <c r="AR227" s="42">
        <f t="shared" si="134"/>
        <v>0</v>
      </c>
      <c r="AS227" s="43">
        <f t="shared" si="134"/>
        <v>577</v>
      </c>
      <c r="AT227" s="32"/>
      <c r="AU227" s="43">
        <f>SUM(AU223:AU226)</f>
        <v>1657</v>
      </c>
    </row>
    <row r="228" spans="1:47" ht="15.75" customHeight="1">
      <c r="A228" s="22">
        <v>0.41666666666666702</v>
      </c>
      <c r="B228" s="28">
        <f t="shared" ref="B228:N231" si="135">SUM(B27+Q27+AF27)</f>
        <v>9</v>
      </c>
      <c r="C228" s="29">
        <f t="shared" si="135"/>
        <v>1</v>
      </c>
      <c r="D228" s="29">
        <f t="shared" si="135"/>
        <v>84</v>
      </c>
      <c r="E228" s="29">
        <f t="shared" si="135"/>
        <v>0</v>
      </c>
      <c r="F228" s="29">
        <f t="shared" si="135"/>
        <v>10</v>
      </c>
      <c r="G228" s="29">
        <f t="shared" si="135"/>
        <v>0</v>
      </c>
      <c r="H228" s="29">
        <f t="shared" si="135"/>
        <v>0</v>
      </c>
      <c r="I228" s="29">
        <f t="shared" si="135"/>
        <v>3</v>
      </c>
      <c r="J228" s="29">
        <f t="shared" si="135"/>
        <v>1</v>
      </c>
      <c r="K228" s="29">
        <f t="shared" si="135"/>
        <v>0</v>
      </c>
      <c r="L228" s="29">
        <f t="shared" si="135"/>
        <v>0</v>
      </c>
      <c r="M228" s="29">
        <f t="shared" si="135"/>
        <v>0</v>
      </c>
      <c r="N228" s="30">
        <f t="shared" si="135"/>
        <v>0</v>
      </c>
      <c r="O228" s="31">
        <f>SUM(B228:N228)</f>
        <v>108</v>
      </c>
      <c r="P228" s="32"/>
      <c r="Q228" s="28">
        <f t="shared" ref="Q228:AC231" si="136">SUM(B94+Q94+AF94)</f>
        <v>6</v>
      </c>
      <c r="R228" s="29">
        <f t="shared" si="136"/>
        <v>2</v>
      </c>
      <c r="S228" s="29">
        <f t="shared" si="136"/>
        <v>100</v>
      </c>
      <c r="T228" s="29">
        <f t="shared" si="136"/>
        <v>4</v>
      </c>
      <c r="U228" s="29">
        <f t="shared" si="136"/>
        <v>17</v>
      </c>
      <c r="V228" s="29">
        <f t="shared" si="136"/>
        <v>3</v>
      </c>
      <c r="W228" s="29">
        <f t="shared" si="136"/>
        <v>1</v>
      </c>
      <c r="X228" s="29">
        <f t="shared" si="136"/>
        <v>0</v>
      </c>
      <c r="Y228" s="29">
        <f t="shared" si="136"/>
        <v>0</v>
      </c>
      <c r="Z228" s="29">
        <f t="shared" si="136"/>
        <v>0</v>
      </c>
      <c r="AA228" s="29">
        <f t="shared" si="136"/>
        <v>1</v>
      </c>
      <c r="AB228" s="29">
        <f t="shared" si="136"/>
        <v>0</v>
      </c>
      <c r="AC228" s="30">
        <f t="shared" si="136"/>
        <v>0</v>
      </c>
      <c r="AD228" s="31">
        <f>SUM(Q228:AC228)</f>
        <v>134</v>
      </c>
      <c r="AE228" s="32"/>
      <c r="AF228" s="28">
        <f t="shared" ref="AF228:AR231" si="137">SUM(B161+Q161+AF161)</f>
        <v>5</v>
      </c>
      <c r="AG228" s="29">
        <f t="shared" si="137"/>
        <v>0</v>
      </c>
      <c r="AH228" s="29">
        <f t="shared" si="137"/>
        <v>82</v>
      </c>
      <c r="AI228" s="29">
        <f t="shared" si="137"/>
        <v>9</v>
      </c>
      <c r="AJ228" s="29">
        <f t="shared" si="137"/>
        <v>18</v>
      </c>
      <c r="AK228" s="29">
        <f t="shared" si="137"/>
        <v>4</v>
      </c>
      <c r="AL228" s="29">
        <f t="shared" si="137"/>
        <v>1</v>
      </c>
      <c r="AM228" s="29">
        <f t="shared" si="137"/>
        <v>3</v>
      </c>
      <c r="AN228" s="29">
        <f t="shared" si="137"/>
        <v>0</v>
      </c>
      <c r="AO228" s="29">
        <f t="shared" si="137"/>
        <v>0</v>
      </c>
      <c r="AP228" s="29">
        <f t="shared" si="137"/>
        <v>0</v>
      </c>
      <c r="AQ228" s="29">
        <f t="shared" si="137"/>
        <v>0</v>
      </c>
      <c r="AR228" s="30">
        <f t="shared" si="137"/>
        <v>0</v>
      </c>
      <c r="AS228" s="31">
        <f>SUM(AF228:AR228)</f>
        <v>122</v>
      </c>
      <c r="AT228" s="32"/>
      <c r="AU228" s="31">
        <f>SUM(O228+AD228+AS228)</f>
        <v>364</v>
      </c>
    </row>
    <row r="229" spans="1:47" ht="15.75" customHeight="1">
      <c r="A229" s="23">
        <v>0.42708333333333298</v>
      </c>
      <c r="B229" s="33">
        <f t="shared" si="135"/>
        <v>4</v>
      </c>
      <c r="C229" s="32">
        <f t="shared" si="135"/>
        <v>0</v>
      </c>
      <c r="D229" s="32">
        <f t="shared" si="135"/>
        <v>69</v>
      </c>
      <c r="E229" s="32">
        <f t="shared" si="135"/>
        <v>6</v>
      </c>
      <c r="F229" s="32">
        <f t="shared" si="135"/>
        <v>8</v>
      </c>
      <c r="G229" s="32">
        <f t="shared" si="135"/>
        <v>0</v>
      </c>
      <c r="H229" s="32">
        <f t="shared" si="135"/>
        <v>0</v>
      </c>
      <c r="I229" s="32">
        <f t="shared" si="135"/>
        <v>2</v>
      </c>
      <c r="J229" s="32">
        <f t="shared" si="135"/>
        <v>0</v>
      </c>
      <c r="K229" s="32">
        <f t="shared" si="135"/>
        <v>0</v>
      </c>
      <c r="L229" s="32">
        <f t="shared" si="135"/>
        <v>0</v>
      </c>
      <c r="M229" s="32">
        <f t="shared" si="135"/>
        <v>0</v>
      </c>
      <c r="N229" s="34">
        <f t="shared" si="135"/>
        <v>0</v>
      </c>
      <c r="O229" s="35">
        <f>SUM(B229:N229)</f>
        <v>89</v>
      </c>
      <c r="P229" s="32"/>
      <c r="Q229" s="33">
        <f t="shared" si="136"/>
        <v>4</v>
      </c>
      <c r="R229" s="32">
        <f t="shared" si="136"/>
        <v>1</v>
      </c>
      <c r="S229" s="32">
        <f t="shared" si="136"/>
        <v>104</v>
      </c>
      <c r="T229" s="32">
        <f t="shared" si="136"/>
        <v>4</v>
      </c>
      <c r="U229" s="32">
        <f t="shared" si="136"/>
        <v>14</v>
      </c>
      <c r="V229" s="32">
        <f t="shared" si="136"/>
        <v>4</v>
      </c>
      <c r="W229" s="32">
        <f t="shared" si="136"/>
        <v>0</v>
      </c>
      <c r="X229" s="32">
        <f t="shared" si="136"/>
        <v>2</v>
      </c>
      <c r="Y229" s="32">
        <f t="shared" si="136"/>
        <v>0</v>
      </c>
      <c r="Z229" s="32">
        <f t="shared" si="136"/>
        <v>0</v>
      </c>
      <c r="AA229" s="32">
        <f t="shared" si="136"/>
        <v>0</v>
      </c>
      <c r="AB229" s="32">
        <f t="shared" si="136"/>
        <v>0</v>
      </c>
      <c r="AC229" s="34">
        <f t="shared" si="136"/>
        <v>0</v>
      </c>
      <c r="AD229" s="35">
        <f>SUM(Q229:AC229)</f>
        <v>133</v>
      </c>
      <c r="AE229" s="32"/>
      <c r="AF229" s="33">
        <f t="shared" si="137"/>
        <v>5</v>
      </c>
      <c r="AG229" s="32">
        <f t="shared" si="137"/>
        <v>2</v>
      </c>
      <c r="AH229" s="32">
        <f t="shared" si="137"/>
        <v>104</v>
      </c>
      <c r="AI229" s="32">
        <f t="shared" si="137"/>
        <v>6</v>
      </c>
      <c r="AJ229" s="32">
        <f t="shared" si="137"/>
        <v>20</v>
      </c>
      <c r="AK229" s="32">
        <f t="shared" si="137"/>
        <v>5</v>
      </c>
      <c r="AL229" s="32">
        <f t="shared" si="137"/>
        <v>2</v>
      </c>
      <c r="AM229" s="32">
        <f t="shared" si="137"/>
        <v>2</v>
      </c>
      <c r="AN229" s="32">
        <f t="shared" si="137"/>
        <v>0</v>
      </c>
      <c r="AO229" s="32">
        <f t="shared" si="137"/>
        <v>0</v>
      </c>
      <c r="AP229" s="32">
        <f t="shared" si="137"/>
        <v>0</v>
      </c>
      <c r="AQ229" s="32">
        <f t="shared" si="137"/>
        <v>0</v>
      </c>
      <c r="AR229" s="34">
        <f t="shared" si="137"/>
        <v>0</v>
      </c>
      <c r="AS229" s="35">
        <f>SUM(AF229:AR229)</f>
        <v>146</v>
      </c>
      <c r="AT229" s="32"/>
      <c r="AU229" s="35">
        <f>SUM(O229+AD229+AS229)</f>
        <v>368</v>
      </c>
    </row>
    <row r="230" spans="1:47" ht="15.75" customHeight="1">
      <c r="A230" s="23">
        <v>0.4375</v>
      </c>
      <c r="B230" s="33">
        <f t="shared" si="135"/>
        <v>3</v>
      </c>
      <c r="C230" s="32">
        <f t="shared" si="135"/>
        <v>1</v>
      </c>
      <c r="D230" s="32">
        <f t="shared" si="135"/>
        <v>84</v>
      </c>
      <c r="E230" s="32">
        <f t="shared" si="135"/>
        <v>3</v>
      </c>
      <c r="F230" s="32">
        <f t="shared" si="135"/>
        <v>15</v>
      </c>
      <c r="G230" s="32">
        <f t="shared" si="135"/>
        <v>0</v>
      </c>
      <c r="H230" s="32">
        <f t="shared" si="135"/>
        <v>0</v>
      </c>
      <c r="I230" s="32">
        <f t="shared" si="135"/>
        <v>4</v>
      </c>
      <c r="J230" s="32">
        <f t="shared" si="135"/>
        <v>0</v>
      </c>
      <c r="K230" s="32">
        <f t="shared" si="135"/>
        <v>0</v>
      </c>
      <c r="L230" s="32">
        <f t="shared" si="135"/>
        <v>0</v>
      </c>
      <c r="M230" s="32">
        <f t="shared" si="135"/>
        <v>0</v>
      </c>
      <c r="N230" s="34">
        <f t="shared" si="135"/>
        <v>0</v>
      </c>
      <c r="O230" s="35">
        <f>SUM(B230:N230)</f>
        <v>110</v>
      </c>
      <c r="P230" s="32"/>
      <c r="Q230" s="33">
        <f t="shared" si="136"/>
        <v>0</v>
      </c>
      <c r="R230" s="32">
        <f t="shared" si="136"/>
        <v>1</v>
      </c>
      <c r="S230" s="32">
        <f t="shared" si="136"/>
        <v>86</v>
      </c>
      <c r="T230" s="32">
        <f t="shared" si="136"/>
        <v>3</v>
      </c>
      <c r="U230" s="32">
        <f t="shared" si="136"/>
        <v>16</v>
      </c>
      <c r="V230" s="32">
        <f t="shared" si="136"/>
        <v>6</v>
      </c>
      <c r="W230" s="32">
        <f t="shared" si="136"/>
        <v>0</v>
      </c>
      <c r="X230" s="32">
        <f t="shared" si="136"/>
        <v>2</v>
      </c>
      <c r="Y230" s="32">
        <f t="shared" si="136"/>
        <v>1</v>
      </c>
      <c r="Z230" s="32">
        <f t="shared" si="136"/>
        <v>0</v>
      </c>
      <c r="AA230" s="32">
        <f t="shared" si="136"/>
        <v>0</v>
      </c>
      <c r="AB230" s="32">
        <f t="shared" si="136"/>
        <v>0</v>
      </c>
      <c r="AC230" s="34">
        <f t="shared" si="136"/>
        <v>0</v>
      </c>
      <c r="AD230" s="35">
        <f>SUM(Q230:AC230)</f>
        <v>115</v>
      </c>
      <c r="AE230" s="32"/>
      <c r="AF230" s="33">
        <f t="shared" si="137"/>
        <v>7</v>
      </c>
      <c r="AG230" s="32">
        <f t="shared" si="137"/>
        <v>3</v>
      </c>
      <c r="AH230" s="32">
        <f t="shared" si="137"/>
        <v>91</v>
      </c>
      <c r="AI230" s="32">
        <f t="shared" si="137"/>
        <v>5</v>
      </c>
      <c r="AJ230" s="32">
        <f t="shared" si="137"/>
        <v>19</v>
      </c>
      <c r="AK230" s="32">
        <f t="shared" si="137"/>
        <v>3</v>
      </c>
      <c r="AL230" s="32">
        <f t="shared" si="137"/>
        <v>0</v>
      </c>
      <c r="AM230" s="32">
        <f t="shared" si="137"/>
        <v>4</v>
      </c>
      <c r="AN230" s="32">
        <f t="shared" si="137"/>
        <v>1</v>
      </c>
      <c r="AO230" s="32">
        <f t="shared" si="137"/>
        <v>0</v>
      </c>
      <c r="AP230" s="32">
        <f t="shared" si="137"/>
        <v>0</v>
      </c>
      <c r="AQ230" s="32">
        <f t="shared" si="137"/>
        <v>1</v>
      </c>
      <c r="AR230" s="34">
        <f t="shared" si="137"/>
        <v>0</v>
      </c>
      <c r="AS230" s="35">
        <f>SUM(AF230:AR230)</f>
        <v>134</v>
      </c>
      <c r="AT230" s="32"/>
      <c r="AU230" s="35">
        <f>SUM(O230+AD230+AS230)</f>
        <v>359</v>
      </c>
    </row>
    <row r="231" spans="1:47" ht="15.75" customHeight="1">
      <c r="A231" s="24">
        <v>0.44791666666666702</v>
      </c>
      <c r="B231" s="36">
        <f t="shared" si="135"/>
        <v>3</v>
      </c>
      <c r="C231" s="37">
        <f t="shared" si="135"/>
        <v>0</v>
      </c>
      <c r="D231" s="37">
        <f t="shared" si="135"/>
        <v>57</v>
      </c>
      <c r="E231" s="37">
        <f t="shared" si="135"/>
        <v>1</v>
      </c>
      <c r="F231" s="37">
        <f t="shared" si="135"/>
        <v>17</v>
      </c>
      <c r="G231" s="37">
        <f t="shared" si="135"/>
        <v>0</v>
      </c>
      <c r="H231" s="37">
        <f t="shared" si="135"/>
        <v>0</v>
      </c>
      <c r="I231" s="37">
        <f t="shared" si="135"/>
        <v>3</v>
      </c>
      <c r="J231" s="37">
        <f t="shared" si="135"/>
        <v>0</v>
      </c>
      <c r="K231" s="37">
        <f t="shared" si="135"/>
        <v>0</v>
      </c>
      <c r="L231" s="37">
        <f t="shared" si="135"/>
        <v>0</v>
      </c>
      <c r="M231" s="37">
        <f t="shared" si="135"/>
        <v>0</v>
      </c>
      <c r="N231" s="38">
        <f t="shared" si="135"/>
        <v>0</v>
      </c>
      <c r="O231" s="39">
        <f>SUM(B231:N231)</f>
        <v>81</v>
      </c>
      <c r="P231" s="32"/>
      <c r="Q231" s="36">
        <f t="shared" si="136"/>
        <v>3</v>
      </c>
      <c r="R231" s="37">
        <f t="shared" si="136"/>
        <v>2</v>
      </c>
      <c r="S231" s="37">
        <f t="shared" si="136"/>
        <v>122</v>
      </c>
      <c r="T231" s="37">
        <f t="shared" si="136"/>
        <v>5</v>
      </c>
      <c r="U231" s="37">
        <f t="shared" si="136"/>
        <v>21</v>
      </c>
      <c r="V231" s="37">
        <f t="shared" si="136"/>
        <v>4</v>
      </c>
      <c r="W231" s="37">
        <f t="shared" si="136"/>
        <v>0</v>
      </c>
      <c r="X231" s="37">
        <f t="shared" si="136"/>
        <v>2</v>
      </c>
      <c r="Y231" s="37">
        <f t="shared" si="136"/>
        <v>0</v>
      </c>
      <c r="Z231" s="37">
        <f t="shared" si="136"/>
        <v>0</v>
      </c>
      <c r="AA231" s="37">
        <f t="shared" si="136"/>
        <v>0</v>
      </c>
      <c r="AB231" s="37">
        <f t="shared" si="136"/>
        <v>0</v>
      </c>
      <c r="AC231" s="38">
        <f t="shared" si="136"/>
        <v>0</v>
      </c>
      <c r="AD231" s="39">
        <f>SUM(Q231:AC231)</f>
        <v>159</v>
      </c>
      <c r="AE231" s="32"/>
      <c r="AF231" s="36">
        <f t="shared" si="137"/>
        <v>12</v>
      </c>
      <c r="AG231" s="37">
        <f t="shared" si="137"/>
        <v>2</v>
      </c>
      <c r="AH231" s="37">
        <f t="shared" si="137"/>
        <v>78</v>
      </c>
      <c r="AI231" s="37">
        <f t="shared" si="137"/>
        <v>8</v>
      </c>
      <c r="AJ231" s="37">
        <f t="shared" si="137"/>
        <v>25</v>
      </c>
      <c r="AK231" s="37">
        <f t="shared" si="137"/>
        <v>4</v>
      </c>
      <c r="AL231" s="37">
        <f t="shared" si="137"/>
        <v>2</v>
      </c>
      <c r="AM231" s="37">
        <f t="shared" si="137"/>
        <v>2</v>
      </c>
      <c r="AN231" s="37">
        <f t="shared" si="137"/>
        <v>0</v>
      </c>
      <c r="AO231" s="37">
        <f t="shared" si="137"/>
        <v>0</v>
      </c>
      <c r="AP231" s="37">
        <f t="shared" si="137"/>
        <v>0</v>
      </c>
      <c r="AQ231" s="37">
        <f t="shared" si="137"/>
        <v>0</v>
      </c>
      <c r="AR231" s="38">
        <f t="shared" si="137"/>
        <v>0</v>
      </c>
      <c r="AS231" s="39">
        <f>SUM(AF231:AR231)</f>
        <v>133</v>
      </c>
      <c r="AT231" s="32"/>
      <c r="AU231" s="39">
        <f>SUM(O231+AD231+AS231)</f>
        <v>373</v>
      </c>
    </row>
    <row r="232" spans="1:47" ht="15.75" customHeight="1">
      <c r="A232" s="25" t="s">
        <v>21</v>
      </c>
      <c r="B232" s="40">
        <f t="shared" ref="B232:O232" si="138">SUM(B228:B231)</f>
        <v>19</v>
      </c>
      <c r="C232" s="41">
        <f t="shared" si="138"/>
        <v>2</v>
      </c>
      <c r="D232" s="41">
        <f t="shared" si="138"/>
        <v>294</v>
      </c>
      <c r="E232" s="41">
        <f t="shared" si="138"/>
        <v>10</v>
      </c>
      <c r="F232" s="41">
        <f t="shared" si="138"/>
        <v>50</v>
      </c>
      <c r="G232" s="41">
        <f t="shared" si="138"/>
        <v>0</v>
      </c>
      <c r="H232" s="41">
        <f t="shared" si="138"/>
        <v>0</v>
      </c>
      <c r="I232" s="41">
        <f t="shared" si="138"/>
        <v>12</v>
      </c>
      <c r="J232" s="41">
        <f t="shared" si="138"/>
        <v>1</v>
      </c>
      <c r="K232" s="41">
        <f t="shared" si="138"/>
        <v>0</v>
      </c>
      <c r="L232" s="41">
        <f t="shared" si="138"/>
        <v>0</v>
      </c>
      <c r="M232" s="41">
        <f t="shared" si="138"/>
        <v>0</v>
      </c>
      <c r="N232" s="42">
        <f t="shared" si="138"/>
        <v>0</v>
      </c>
      <c r="O232" s="43">
        <f t="shared" si="138"/>
        <v>388</v>
      </c>
      <c r="P232" s="32"/>
      <c r="Q232" s="40">
        <f t="shared" ref="Q232:AD232" si="139">SUM(Q228:Q231)</f>
        <v>13</v>
      </c>
      <c r="R232" s="41">
        <f t="shared" si="139"/>
        <v>6</v>
      </c>
      <c r="S232" s="41">
        <f t="shared" si="139"/>
        <v>412</v>
      </c>
      <c r="T232" s="41">
        <f t="shared" si="139"/>
        <v>16</v>
      </c>
      <c r="U232" s="41">
        <f t="shared" si="139"/>
        <v>68</v>
      </c>
      <c r="V232" s="41">
        <f t="shared" si="139"/>
        <v>17</v>
      </c>
      <c r="W232" s="41">
        <f t="shared" si="139"/>
        <v>1</v>
      </c>
      <c r="X232" s="41">
        <f t="shared" si="139"/>
        <v>6</v>
      </c>
      <c r="Y232" s="41">
        <f t="shared" si="139"/>
        <v>1</v>
      </c>
      <c r="Z232" s="41">
        <f t="shared" si="139"/>
        <v>0</v>
      </c>
      <c r="AA232" s="41">
        <f t="shared" si="139"/>
        <v>1</v>
      </c>
      <c r="AB232" s="41">
        <f t="shared" si="139"/>
        <v>0</v>
      </c>
      <c r="AC232" s="42">
        <f t="shared" si="139"/>
        <v>0</v>
      </c>
      <c r="AD232" s="43">
        <f t="shared" si="139"/>
        <v>541</v>
      </c>
      <c r="AE232" s="32"/>
      <c r="AF232" s="40">
        <f t="shared" ref="AF232:AS232" si="140">SUM(AF228:AF231)</f>
        <v>29</v>
      </c>
      <c r="AG232" s="41">
        <f t="shared" si="140"/>
        <v>7</v>
      </c>
      <c r="AH232" s="41">
        <f t="shared" si="140"/>
        <v>355</v>
      </c>
      <c r="AI232" s="41">
        <f t="shared" si="140"/>
        <v>28</v>
      </c>
      <c r="AJ232" s="41">
        <f t="shared" si="140"/>
        <v>82</v>
      </c>
      <c r="AK232" s="41">
        <f t="shared" si="140"/>
        <v>16</v>
      </c>
      <c r="AL232" s="41">
        <f t="shared" si="140"/>
        <v>5</v>
      </c>
      <c r="AM232" s="41">
        <f t="shared" si="140"/>
        <v>11</v>
      </c>
      <c r="AN232" s="41">
        <f t="shared" si="140"/>
        <v>1</v>
      </c>
      <c r="AO232" s="41">
        <f t="shared" si="140"/>
        <v>0</v>
      </c>
      <c r="AP232" s="41">
        <f t="shared" si="140"/>
        <v>0</v>
      </c>
      <c r="AQ232" s="41">
        <f t="shared" si="140"/>
        <v>1</v>
      </c>
      <c r="AR232" s="42">
        <f t="shared" si="140"/>
        <v>0</v>
      </c>
      <c r="AS232" s="43">
        <f t="shared" si="140"/>
        <v>535</v>
      </c>
      <c r="AT232" s="32"/>
      <c r="AU232" s="43">
        <f>SUM(AU228:AU231)</f>
        <v>1464</v>
      </c>
    </row>
    <row r="233" spans="1:47" ht="15.75" customHeight="1">
      <c r="A233" s="22">
        <v>0.45833333333333298</v>
      </c>
      <c r="B233" s="28">
        <f t="shared" ref="B233:N236" si="141">SUM(B32+Q32+AF32)</f>
        <v>4</v>
      </c>
      <c r="C233" s="29">
        <f t="shared" si="141"/>
        <v>2</v>
      </c>
      <c r="D233" s="29">
        <f t="shared" si="141"/>
        <v>68</v>
      </c>
      <c r="E233" s="29">
        <f t="shared" si="141"/>
        <v>4</v>
      </c>
      <c r="F233" s="29">
        <f t="shared" si="141"/>
        <v>17</v>
      </c>
      <c r="G233" s="29">
        <f t="shared" si="141"/>
        <v>0</v>
      </c>
      <c r="H233" s="29">
        <f t="shared" si="141"/>
        <v>1</v>
      </c>
      <c r="I233" s="29">
        <f t="shared" si="141"/>
        <v>1</v>
      </c>
      <c r="J233" s="29">
        <f t="shared" si="141"/>
        <v>0</v>
      </c>
      <c r="K233" s="29">
        <f t="shared" si="141"/>
        <v>1</v>
      </c>
      <c r="L233" s="29">
        <f t="shared" si="141"/>
        <v>0</v>
      </c>
      <c r="M233" s="29">
        <f t="shared" si="141"/>
        <v>0</v>
      </c>
      <c r="N233" s="30">
        <f t="shared" si="141"/>
        <v>0</v>
      </c>
      <c r="O233" s="31">
        <f>SUM(B233:N233)</f>
        <v>98</v>
      </c>
      <c r="P233" s="32"/>
      <c r="Q233" s="28">
        <f t="shared" ref="Q233:AC236" si="142">SUM(B99+Q99+AF99)</f>
        <v>2</v>
      </c>
      <c r="R233" s="29">
        <f t="shared" si="142"/>
        <v>0</v>
      </c>
      <c r="S233" s="29">
        <f t="shared" si="142"/>
        <v>87</v>
      </c>
      <c r="T233" s="29">
        <f t="shared" si="142"/>
        <v>7</v>
      </c>
      <c r="U233" s="29">
        <f t="shared" si="142"/>
        <v>17</v>
      </c>
      <c r="V233" s="29">
        <f t="shared" si="142"/>
        <v>4</v>
      </c>
      <c r="W233" s="29">
        <f t="shared" si="142"/>
        <v>0</v>
      </c>
      <c r="X233" s="29">
        <f t="shared" si="142"/>
        <v>2</v>
      </c>
      <c r="Y233" s="29">
        <f t="shared" si="142"/>
        <v>0</v>
      </c>
      <c r="Z233" s="29">
        <f t="shared" si="142"/>
        <v>0</v>
      </c>
      <c r="AA233" s="29">
        <f t="shared" si="142"/>
        <v>0</v>
      </c>
      <c r="AB233" s="29">
        <f t="shared" si="142"/>
        <v>0</v>
      </c>
      <c r="AC233" s="30">
        <f t="shared" si="142"/>
        <v>0</v>
      </c>
      <c r="AD233" s="31">
        <f>SUM(Q233:AC233)</f>
        <v>119</v>
      </c>
      <c r="AE233" s="32"/>
      <c r="AF233" s="28">
        <f t="shared" ref="AF233:AR236" si="143">SUM(B166+Q166+AF166)</f>
        <v>6</v>
      </c>
      <c r="AG233" s="29">
        <f t="shared" si="143"/>
        <v>0</v>
      </c>
      <c r="AH233" s="29">
        <f t="shared" si="143"/>
        <v>91</v>
      </c>
      <c r="AI233" s="29">
        <f t="shared" si="143"/>
        <v>3</v>
      </c>
      <c r="AJ233" s="29">
        <f t="shared" si="143"/>
        <v>22</v>
      </c>
      <c r="AK233" s="29">
        <f t="shared" si="143"/>
        <v>4</v>
      </c>
      <c r="AL233" s="29">
        <f t="shared" si="143"/>
        <v>2</v>
      </c>
      <c r="AM233" s="29">
        <f t="shared" si="143"/>
        <v>3</v>
      </c>
      <c r="AN233" s="29">
        <f t="shared" si="143"/>
        <v>0</v>
      </c>
      <c r="AO233" s="29">
        <f t="shared" si="143"/>
        <v>0</v>
      </c>
      <c r="AP233" s="29">
        <f t="shared" si="143"/>
        <v>0</v>
      </c>
      <c r="AQ233" s="29">
        <f t="shared" si="143"/>
        <v>0</v>
      </c>
      <c r="AR233" s="30">
        <f t="shared" si="143"/>
        <v>0</v>
      </c>
      <c r="AS233" s="31">
        <f>SUM(AF233:AR233)</f>
        <v>131</v>
      </c>
      <c r="AT233" s="32"/>
      <c r="AU233" s="31">
        <f>SUM(O233+AD233+AS233)</f>
        <v>348</v>
      </c>
    </row>
    <row r="234" spans="1:47" ht="15.75" customHeight="1">
      <c r="A234" s="23">
        <v>0.46875</v>
      </c>
      <c r="B234" s="33">
        <f t="shared" si="141"/>
        <v>5</v>
      </c>
      <c r="C234" s="32">
        <f t="shared" si="141"/>
        <v>0</v>
      </c>
      <c r="D234" s="32">
        <f t="shared" si="141"/>
        <v>84</v>
      </c>
      <c r="E234" s="32">
        <f t="shared" si="141"/>
        <v>2</v>
      </c>
      <c r="F234" s="32">
        <f t="shared" si="141"/>
        <v>18</v>
      </c>
      <c r="G234" s="32">
        <f t="shared" si="141"/>
        <v>0</v>
      </c>
      <c r="H234" s="32">
        <f t="shared" si="141"/>
        <v>0</v>
      </c>
      <c r="I234" s="32">
        <f t="shared" si="141"/>
        <v>2</v>
      </c>
      <c r="J234" s="32">
        <f t="shared" si="141"/>
        <v>0</v>
      </c>
      <c r="K234" s="32">
        <f t="shared" si="141"/>
        <v>0</v>
      </c>
      <c r="L234" s="32">
        <f t="shared" si="141"/>
        <v>0</v>
      </c>
      <c r="M234" s="32">
        <f t="shared" si="141"/>
        <v>0</v>
      </c>
      <c r="N234" s="34">
        <f t="shared" si="141"/>
        <v>0</v>
      </c>
      <c r="O234" s="35">
        <f>SUM(B234:N234)</f>
        <v>111</v>
      </c>
      <c r="P234" s="32"/>
      <c r="Q234" s="33">
        <f t="shared" si="142"/>
        <v>4</v>
      </c>
      <c r="R234" s="32">
        <f t="shared" si="142"/>
        <v>0</v>
      </c>
      <c r="S234" s="32">
        <f t="shared" si="142"/>
        <v>97</v>
      </c>
      <c r="T234" s="32">
        <f t="shared" si="142"/>
        <v>3</v>
      </c>
      <c r="U234" s="32">
        <f t="shared" si="142"/>
        <v>19</v>
      </c>
      <c r="V234" s="32">
        <f t="shared" si="142"/>
        <v>3</v>
      </c>
      <c r="W234" s="32">
        <f t="shared" si="142"/>
        <v>0</v>
      </c>
      <c r="X234" s="32">
        <f t="shared" si="142"/>
        <v>1</v>
      </c>
      <c r="Y234" s="32">
        <f t="shared" si="142"/>
        <v>2</v>
      </c>
      <c r="Z234" s="32">
        <f t="shared" si="142"/>
        <v>1</v>
      </c>
      <c r="AA234" s="32">
        <f t="shared" si="142"/>
        <v>0</v>
      </c>
      <c r="AB234" s="32">
        <f t="shared" si="142"/>
        <v>0</v>
      </c>
      <c r="AC234" s="34">
        <f t="shared" si="142"/>
        <v>0</v>
      </c>
      <c r="AD234" s="35">
        <f>SUM(Q234:AC234)</f>
        <v>130</v>
      </c>
      <c r="AE234" s="32"/>
      <c r="AF234" s="33">
        <f t="shared" si="143"/>
        <v>7</v>
      </c>
      <c r="AG234" s="32">
        <f t="shared" si="143"/>
        <v>1</v>
      </c>
      <c r="AH234" s="32">
        <f t="shared" si="143"/>
        <v>83</v>
      </c>
      <c r="AI234" s="32">
        <f t="shared" si="143"/>
        <v>6</v>
      </c>
      <c r="AJ234" s="32">
        <f t="shared" si="143"/>
        <v>31</v>
      </c>
      <c r="AK234" s="32">
        <f t="shared" si="143"/>
        <v>5</v>
      </c>
      <c r="AL234" s="32">
        <f t="shared" si="143"/>
        <v>4</v>
      </c>
      <c r="AM234" s="32">
        <f t="shared" si="143"/>
        <v>1</v>
      </c>
      <c r="AN234" s="32">
        <f t="shared" si="143"/>
        <v>3</v>
      </c>
      <c r="AO234" s="32">
        <f t="shared" si="143"/>
        <v>0</v>
      </c>
      <c r="AP234" s="32">
        <f t="shared" si="143"/>
        <v>0</v>
      </c>
      <c r="AQ234" s="32">
        <f t="shared" si="143"/>
        <v>0</v>
      </c>
      <c r="AR234" s="34">
        <f t="shared" si="143"/>
        <v>0</v>
      </c>
      <c r="AS234" s="35">
        <f>SUM(AF234:AR234)</f>
        <v>141</v>
      </c>
      <c r="AT234" s="32"/>
      <c r="AU234" s="35">
        <f>SUM(O234+AD234+AS234)</f>
        <v>382</v>
      </c>
    </row>
    <row r="235" spans="1:47" ht="15.75" customHeight="1">
      <c r="A235" s="23">
        <v>0.47916666666666702</v>
      </c>
      <c r="B235" s="33">
        <f t="shared" si="141"/>
        <v>7</v>
      </c>
      <c r="C235" s="32">
        <f t="shared" si="141"/>
        <v>1</v>
      </c>
      <c r="D235" s="32">
        <f t="shared" si="141"/>
        <v>80</v>
      </c>
      <c r="E235" s="32">
        <f t="shared" si="141"/>
        <v>4</v>
      </c>
      <c r="F235" s="32">
        <f t="shared" si="141"/>
        <v>15</v>
      </c>
      <c r="G235" s="32">
        <f t="shared" si="141"/>
        <v>0</v>
      </c>
      <c r="H235" s="32">
        <f t="shared" si="141"/>
        <v>1</v>
      </c>
      <c r="I235" s="32">
        <f t="shared" si="141"/>
        <v>1</v>
      </c>
      <c r="J235" s="32">
        <f t="shared" si="141"/>
        <v>0</v>
      </c>
      <c r="K235" s="32">
        <f t="shared" si="141"/>
        <v>0</v>
      </c>
      <c r="L235" s="32">
        <f t="shared" si="141"/>
        <v>0</v>
      </c>
      <c r="M235" s="32">
        <f t="shared" si="141"/>
        <v>0</v>
      </c>
      <c r="N235" s="34">
        <f t="shared" si="141"/>
        <v>0</v>
      </c>
      <c r="O235" s="35">
        <f>SUM(B235:N235)</f>
        <v>109</v>
      </c>
      <c r="P235" s="32"/>
      <c r="Q235" s="33">
        <f t="shared" si="142"/>
        <v>3</v>
      </c>
      <c r="R235" s="32">
        <f t="shared" si="142"/>
        <v>0</v>
      </c>
      <c r="S235" s="32">
        <f t="shared" si="142"/>
        <v>92</v>
      </c>
      <c r="T235" s="32">
        <f t="shared" si="142"/>
        <v>7</v>
      </c>
      <c r="U235" s="32">
        <f t="shared" si="142"/>
        <v>15</v>
      </c>
      <c r="V235" s="32">
        <f t="shared" si="142"/>
        <v>5</v>
      </c>
      <c r="W235" s="32">
        <f t="shared" si="142"/>
        <v>1</v>
      </c>
      <c r="X235" s="32">
        <f t="shared" si="142"/>
        <v>2</v>
      </c>
      <c r="Y235" s="32">
        <f t="shared" si="142"/>
        <v>2</v>
      </c>
      <c r="Z235" s="32">
        <f t="shared" si="142"/>
        <v>0</v>
      </c>
      <c r="AA235" s="32">
        <f t="shared" si="142"/>
        <v>0</v>
      </c>
      <c r="AB235" s="32">
        <f t="shared" si="142"/>
        <v>0</v>
      </c>
      <c r="AC235" s="34">
        <f t="shared" si="142"/>
        <v>0</v>
      </c>
      <c r="AD235" s="35">
        <f>SUM(Q235:AC235)</f>
        <v>127</v>
      </c>
      <c r="AE235" s="32"/>
      <c r="AF235" s="33">
        <f t="shared" si="143"/>
        <v>6</v>
      </c>
      <c r="AG235" s="32">
        <f t="shared" si="143"/>
        <v>1</v>
      </c>
      <c r="AH235" s="32">
        <f t="shared" si="143"/>
        <v>92</v>
      </c>
      <c r="AI235" s="32">
        <f t="shared" si="143"/>
        <v>5</v>
      </c>
      <c r="AJ235" s="32">
        <f t="shared" si="143"/>
        <v>35</v>
      </c>
      <c r="AK235" s="32">
        <f t="shared" si="143"/>
        <v>4</v>
      </c>
      <c r="AL235" s="32">
        <f t="shared" si="143"/>
        <v>2</v>
      </c>
      <c r="AM235" s="32">
        <f t="shared" si="143"/>
        <v>1</v>
      </c>
      <c r="AN235" s="32">
        <f t="shared" si="143"/>
        <v>0</v>
      </c>
      <c r="AO235" s="32">
        <f t="shared" si="143"/>
        <v>0</v>
      </c>
      <c r="AP235" s="32">
        <f t="shared" si="143"/>
        <v>0</v>
      </c>
      <c r="AQ235" s="32">
        <f t="shared" si="143"/>
        <v>0</v>
      </c>
      <c r="AR235" s="34">
        <f t="shared" si="143"/>
        <v>0</v>
      </c>
      <c r="AS235" s="35">
        <f>SUM(AF235:AR235)</f>
        <v>146</v>
      </c>
      <c r="AT235" s="32"/>
      <c r="AU235" s="35">
        <f>SUM(O235+AD235+AS235)</f>
        <v>382</v>
      </c>
    </row>
    <row r="236" spans="1:47" ht="15.75" customHeight="1">
      <c r="A236" s="24">
        <v>0.48958333333333298</v>
      </c>
      <c r="B236" s="36">
        <f t="shared" si="141"/>
        <v>4</v>
      </c>
      <c r="C236" s="37">
        <f t="shared" si="141"/>
        <v>0</v>
      </c>
      <c r="D236" s="37">
        <f t="shared" si="141"/>
        <v>60</v>
      </c>
      <c r="E236" s="37">
        <f t="shared" si="141"/>
        <v>3</v>
      </c>
      <c r="F236" s="37">
        <f t="shared" si="141"/>
        <v>20</v>
      </c>
      <c r="G236" s="37">
        <f t="shared" si="141"/>
        <v>0</v>
      </c>
      <c r="H236" s="37">
        <f t="shared" si="141"/>
        <v>1</v>
      </c>
      <c r="I236" s="37">
        <f t="shared" si="141"/>
        <v>0</v>
      </c>
      <c r="J236" s="37">
        <f t="shared" si="141"/>
        <v>0</v>
      </c>
      <c r="K236" s="37">
        <f t="shared" si="141"/>
        <v>0</v>
      </c>
      <c r="L236" s="37">
        <f t="shared" si="141"/>
        <v>1</v>
      </c>
      <c r="M236" s="37">
        <f t="shared" si="141"/>
        <v>0</v>
      </c>
      <c r="N236" s="38">
        <f t="shared" si="141"/>
        <v>0</v>
      </c>
      <c r="O236" s="39">
        <f>SUM(B236:N236)</f>
        <v>89</v>
      </c>
      <c r="P236" s="32"/>
      <c r="Q236" s="36">
        <f t="shared" si="142"/>
        <v>3</v>
      </c>
      <c r="R236" s="37">
        <f t="shared" si="142"/>
        <v>1</v>
      </c>
      <c r="S236" s="37">
        <f t="shared" si="142"/>
        <v>80</v>
      </c>
      <c r="T236" s="37">
        <f t="shared" si="142"/>
        <v>3</v>
      </c>
      <c r="U236" s="37">
        <f t="shared" si="142"/>
        <v>18</v>
      </c>
      <c r="V236" s="37">
        <f t="shared" si="142"/>
        <v>4</v>
      </c>
      <c r="W236" s="37">
        <f t="shared" si="142"/>
        <v>0</v>
      </c>
      <c r="X236" s="37">
        <f t="shared" si="142"/>
        <v>0</v>
      </c>
      <c r="Y236" s="37">
        <f t="shared" si="142"/>
        <v>0</v>
      </c>
      <c r="Z236" s="37">
        <f t="shared" si="142"/>
        <v>0</v>
      </c>
      <c r="AA236" s="37">
        <f t="shared" si="142"/>
        <v>0</v>
      </c>
      <c r="AB236" s="37">
        <f t="shared" si="142"/>
        <v>0</v>
      </c>
      <c r="AC236" s="38">
        <f t="shared" si="142"/>
        <v>0</v>
      </c>
      <c r="AD236" s="39">
        <f>SUM(Q236:AC236)</f>
        <v>109</v>
      </c>
      <c r="AE236" s="32"/>
      <c r="AF236" s="36">
        <f t="shared" si="143"/>
        <v>5</v>
      </c>
      <c r="AG236" s="37">
        <f t="shared" si="143"/>
        <v>1</v>
      </c>
      <c r="AH236" s="37">
        <f t="shared" si="143"/>
        <v>81</v>
      </c>
      <c r="AI236" s="37">
        <f t="shared" si="143"/>
        <v>6</v>
      </c>
      <c r="AJ236" s="37">
        <f t="shared" si="143"/>
        <v>21</v>
      </c>
      <c r="AK236" s="37">
        <f t="shared" si="143"/>
        <v>4</v>
      </c>
      <c r="AL236" s="37">
        <f t="shared" si="143"/>
        <v>2</v>
      </c>
      <c r="AM236" s="37">
        <f t="shared" si="143"/>
        <v>1</v>
      </c>
      <c r="AN236" s="37">
        <f t="shared" si="143"/>
        <v>0</v>
      </c>
      <c r="AO236" s="37">
        <f t="shared" si="143"/>
        <v>0</v>
      </c>
      <c r="AP236" s="37">
        <f t="shared" si="143"/>
        <v>0</v>
      </c>
      <c r="AQ236" s="37">
        <f t="shared" si="143"/>
        <v>0</v>
      </c>
      <c r="AR236" s="38">
        <f t="shared" si="143"/>
        <v>0</v>
      </c>
      <c r="AS236" s="39">
        <f>SUM(AF236:AR236)</f>
        <v>121</v>
      </c>
      <c r="AT236" s="32"/>
      <c r="AU236" s="39">
        <f>SUM(O236+AD236+AS236)</f>
        <v>319</v>
      </c>
    </row>
    <row r="237" spans="1:47" ht="15.75" customHeight="1">
      <c r="A237" s="25" t="s">
        <v>21</v>
      </c>
      <c r="B237" s="40">
        <f t="shared" ref="B237:O237" si="144">SUM(B233:B236)</f>
        <v>20</v>
      </c>
      <c r="C237" s="41">
        <f t="shared" si="144"/>
        <v>3</v>
      </c>
      <c r="D237" s="41">
        <f t="shared" si="144"/>
        <v>292</v>
      </c>
      <c r="E237" s="41">
        <f t="shared" si="144"/>
        <v>13</v>
      </c>
      <c r="F237" s="41">
        <f t="shared" si="144"/>
        <v>70</v>
      </c>
      <c r="G237" s="41">
        <f t="shared" si="144"/>
        <v>0</v>
      </c>
      <c r="H237" s="41">
        <f t="shared" si="144"/>
        <v>3</v>
      </c>
      <c r="I237" s="41">
        <f t="shared" si="144"/>
        <v>4</v>
      </c>
      <c r="J237" s="41">
        <f t="shared" si="144"/>
        <v>0</v>
      </c>
      <c r="K237" s="41">
        <f t="shared" si="144"/>
        <v>1</v>
      </c>
      <c r="L237" s="41">
        <f t="shared" si="144"/>
        <v>1</v>
      </c>
      <c r="M237" s="41">
        <f t="shared" si="144"/>
        <v>0</v>
      </c>
      <c r="N237" s="42">
        <f t="shared" si="144"/>
        <v>0</v>
      </c>
      <c r="O237" s="43">
        <f t="shared" si="144"/>
        <v>407</v>
      </c>
      <c r="P237" s="32"/>
      <c r="Q237" s="40">
        <f t="shared" ref="Q237:AD237" si="145">SUM(Q233:Q236)</f>
        <v>12</v>
      </c>
      <c r="R237" s="41">
        <f t="shared" si="145"/>
        <v>1</v>
      </c>
      <c r="S237" s="41">
        <f t="shared" si="145"/>
        <v>356</v>
      </c>
      <c r="T237" s="41">
        <f t="shared" si="145"/>
        <v>20</v>
      </c>
      <c r="U237" s="41">
        <f t="shared" si="145"/>
        <v>69</v>
      </c>
      <c r="V237" s="41">
        <f t="shared" si="145"/>
        <v>16</v>
      </c>
      <c r="W237" s="41">
        <f t="shared" si="145"/>
        <v>1</v>
      </c>
      <c r="X237" s="41">
        <f t="shared" si="145"/>
        <v>5</v>
      </c>
      <c r="Y237" s="41">
        <f t="shared" si="145"/>
        <v>4</v>
      </c>
      <c r="Z237" s="41">
        <f t="shared" si="145"/>
        <v>1</v>
      </c>
      <c r="AA237" s="41">
        <f t="shared" si="145"/>
        <v>0</v>
      </c>
      <c r="AB237" s="41">
        <f t="shared" si="145"/>
        <v>0</v>
      </c>
      <c r="AC237" s="42">
        <f t="shared" si="145"/>
        <v>0</v>
      </c>
      <c r="AD237" s="43">
        <f t="shared" si="145"/>
        <v>485</v>
      </c>
      <c r="AE237" s="32"/>
      <c r="AF237" s="40">
        <f t="shared" ref="AF237:AS237" si="146">SUM(AF233:AF236)</f>
        <v>24</v>
      </c>
      <c r="AG237" s="41">
        <f t="shared" si="146"/>
        <v>3</v>
      </c>
      <c r="AH237" s="41">
        <f t="shared" si="146"/>
        <v>347</v>
      </c>
      <c r="AI237" s="41">
        <f t="shared" si="146"/>
        <v>20</v>
      </c>
      <c r="AJ237" s="41">
        <f t="shared" si="146"/>
        <v>109</v>
      </c>
      <c r="AK237" s="41">
        <f t="shared" si="146"/>
        <v>17</v>
      </c>
      <c r="AL237" s="41">
        <f t="shared" si="146"/>
        <v>10</v>
      </c>
      <c r="AM237" s="41">
        <f t="shared" si="146"/>
        <v>6</v>
      </c>
      <c r="AN237" s="41">
        <f t="shared" si="146"/>
        <v>3</v>
      </c>
      <c r="AO237" s="41">
        <f t="shared" si="146"/>
        <v>0</v>
      </c>
      <c r="AP237" s="41">
        <f t="shared" si="146"/>
        <v>0</v>
      </c>
      <c r="AQ237" s="41">
        <f t="shared" si="146"/>
        <v>0</v>
      </c>
      <c r="AR237" s="42">
        <f t="shared" si="146"/>
        <v>0</v>
      </c>
      <c r="AS237" s="43">
        <f t="shared" si="146"/>
        <v>539</v>
      </c>
      <c r="AT237" s="32"/>
      <c r="AU237" s="43">
        <f>SUM(AU233:AU236)</f>
        <v>1431</v>
      </c>
    </row>
    <row r="238" spans="1:47" ht="15.75" customHeight="1">
      <c r="A238" s="22">
        <v>0.5</v>
      </c>
      <c r="B238" s="28">
        <f t="shared" ref="B238:N241" si="147">SUM(B37+Q37+AF37)</f>
        <v>4</v>
      </c>
      <c r="C238" s="29">
        <f t="shared" si="147"/>
        <v>0</v>
      </c>
      <c r="D238" s="29">
        <f t="shared" si="147"/>
        <v>93</v>
      </c>
      <c r="E238" s="29">
        <f t="shared" si="147"/>
        <v>1</v>
      </c>
      <c r="F238" s="29">
        <f t="shared" si="147"/>
        <v>5</v>
      </c>
      <c r="G238" s="29">
        <f t="shared" si="147"/>
        <v>0</v>
      </c>
      <c r="H238" s="29">
        <f t="shared" si="147"/>
        <v>1</v>
      </c>
      <c r="I238" s="29">
        <f t="shared" si="147"/>
        <v>1</v>
      </c>
      <c r="J238" s="29">
        <f t="shared" si="147"/>
        <v>0</v>
      </c>
      <c r="K238" s="29">
        <f t="shared" si="147"/>
        <v>0</v>
      </c>
      <c r="L238" s="29">
        <f t="shared" si="147"/>
        <v>0</v>
      </c>
      <c r="M238" s="29">
        <f t="shared" si="147"/>
        <v>0</v>
      </c>
      <c r="N238" s="30">
        <f t="shared" si="147"/>
        <v>0</v>
      </c>
      <c r="O238" s="31">
        <f>SUM(B238:N238)</f>
        <v>105</v>
      </c>
      <c r="P238" s="32"/>
      <c r="Q238" s="28">
        <f t="shared" ref="Q238:AC241" si="148">SUM(B104+Q104+AF104)</f>
        <v>2</v>
      </c>
      <c r="R238" s="29">
        <f t="shared" si="148"/>
        <v>0</v>
      </c>
      <c r="S238" s="29">
        <f t="shared" si="148"/>
        <v>100</v>
      </c>
      <c r="T238" s="29">
        <f t="shared" si="148"/>
        <v>2</v>
      </c>
      <c r="U238" s="29">
        <f t="shared" si="148"/>
        <v>18</v>
      </c>
      <c r="V238" s="29">
        <f t="shared" si="148"/>
        <v>3</v>
      </c>
      <c r="W238" s="29">
        <f t="shared" si="148"/>
        <v>1</v>
      </c>
      <c r="X238" s="29">
        <f t="shared" si="148"/>
        <v>6</v>
      </c>
      <c r="Y238" s="29">
        <f t="shared" si="148"/>
        <v>0</v>
      </c>
      <c r="Z238" s="29">
        <f t="shared" si="148"/>
        <v>0</v>
      </c>
      <c r="AA238" s="29">
        <f t="shared" si="148"/>
        <v>0</v>
      </c>
      <c r="AB238" s="29">
        <f t="shared" si="148"/>
        <v>0</v>
      </c>
      <c r="AC238" s="30">
        <f t="shared" si="148"/>
        <v>0</v>
      </c>
      <c r="AD238" s="31">
        <f>SUM(Q238:AC238)</f>
        <v>132</v>
      </c>
      <c r="AE238" s="32"/>
      <c r="AF238" s="28">
        <f t="shared" ref="AF238:AR241" si="149">SUM(B171+Q171+AF171)</f>
        <v>7</v>
      </c>
      <c r="AG238" s="29">
        <f t="shared" si="149"/>
        <v>3</v>
      </c>
      <c r="AH238" s="29">
        <f t="shared" si="149"/>
        <v>100</v>
      </c>
      <c r="AI238" s="29">
        <f t="shared" si="149"/>
        <v>11</v>
      </c>
      <c r="AJ238" s="29">
        <f t="shared" si="149"/>
        <v>24</v>
      </c>
      <c r="AK238" s="29">
        <f t="shared" si="149"/>
        <v>5</v>
      </c>
      <c r="AL238" s="29">
        <f t="shared" si="149"/>
        <v>2</v>
      </c>
      <c r="AM238" s="29">
        <f t="shared" si="149"/>
        <v>1</v>
      </c>
      <c r="AN238" s="29">
        <f t="shared" si="149"/>
        <v>2</v>
      </c>
      <c r="AO238" s="29">
        <f t="shared" si="149"/>
        <v>1</v>
      </c>
      <c r="AP238" s="29">
        <f t="shared" si="149"/>
        <v>0</v>
      </c>
      <c r="AQ238" s="29">
        <f t="shared" si="149"/>
        <v>0</v>
      </c>
      <c r="AR238" s="30">
        <f t="shared" si="149"/>
        <v>0</v>
      </c>
      <c r="AS238" s="31">
        <f>SUM(AF238:AR238)</f>
        <v>156</v>
      </c>
      <c r="AT238" s="32"/>
      <c r="AU238" s="31">
        <f>SUM(O238+AD238+AS238)</f>
        <v>393</v>
      </c>
    </row>
    <row r="239" spans="1:47" ht="15.75" customHeight="1">
      <c r="A239" s="23">
        <v>0.51041666666666696</v>
      </c>
      <c r="B239" s="33">
        <f t="shared" si="147"/>
        <v>6</v>
      </c>
      <c r="C239" s="32">
        <f t="shared" si="147"/>
        <v>3</v>
      </c>
      <c r="D239" s="32">
        <f t="shared" si="147"/>
        <v>73</v>
      </c>
      <c r="E239" s="32">
        <f t="shared" si="147"/>
        <v>0</v>
      </c>
      <c r="F239" s="32">
        <f t="shared" si="147"/>
        <v>16</v>
      </c>
      <c r="G239" s="32">
        <f t="shared" si="147"/>
        <v>0</v>
      </c>
      <c r="H239" s="32">
        <f t="shared" si="147"/>
        <v>0</v>
      </c>
      <c r="I239" s="32">
        <f t="shared" si="147"/>
        <v>1</v>
      </c>
      <c r="J239" s="32">
        <f t="shared" si="147"/>
        <v>0</v>
      </c>
      <c r="K239" s="32">
        <f t="shared" si="147"/>
        <v>0</v>
      </c>
      <c r="L239" s="32">
        <f t="shared" si="147"/>
        <v>0</v>
      </c>
      <c r="M239" s="32">
        <f t="shared" si="147"/>
        <v>0</v>
      </c>
      <c r="N239" s="34">
        <f t="shared" si="147"/>
        <v>0</v>
      </c>
      <c r="O239" s="35">
        <f>SUM(B239:N239)</f>
        <v>99</v>
      </c>
      <c r="P239" s="32"/>
      <c r="Q239" s="33">
        <f t="shared" si="148"/>
        <v>4</v>
      </c>
      <c r="R239" s="32">
        <f t="shared" si="148"/>
        <v>1</v>
      </c>
      <c r="S239" s="32">
        <f t="shared" si="148"/>
        <v>84</v>
      </c>
      <c r="T239" s="32">
        <f t="shared" si="148"/>
        <v>4</v>
      </c>
      <c r="U239" s="32">
        <f t="shared" si="148"/>
        <v>17</v>
      </c>
      <c r="V239" s="32">
        <f t="shared" si="148"/>
        <v>5</v>
      </c>
      <c r="W239" s="32">
        <f t="shared" si="148"/>
        <v>1</v>
      </c>
      <c r="X239" s="32">
        <f t="shared" si="148"/>
        <v>1</v>
      </c>
      <c r="Y239" s="32">
        <f t="shared" si="148"/>
        <v>0</v>
      </c>
      <c r="Z239" s="32">
        <f t="shared" si="148"/>
        <v>0</v>
      </c>
      <c r="AA239" s="32">
        <f t="shared" si="148"/>
        <v>0</v>
      </c>
      <c r="AB239" s="32">
        <f t="shared" si="148"/>
        <v>0</v>
      </c>
      <c r="AC239" s="34">
        <f t="shared" si="148"/>
        <v>0</v>
      </c>
      <c r="AD239" s="35">
        <f>SUM(Q239:AC239)</f>
        <v>117</v>
      </c>
      <c r="AE239" s="32"/>
      <c r="AF239" s="33">
        <f t="shared" si="149"/>
        <v>5</v>
      </c>
      <c r="AG239" s="32">
        <f t="shared" si="149"/>
        <v>1</v>
      </c>
      <c r="AH239" s="32">
        <f t="shared" si="149"/>
        <v>109</v>
      </c>
      <c r="AI239" s="32">
        <f t="shared" si="149"/>
        <v>2</v>
      </c>
      <c r="AJ239" s="32">
        <f t="shared" si="149"/>
        <v>19</v>
      </c>
      <c r="AK239" s="32">
        <f t="shared" si="149"/>
        <v>2</v>
      </c>
      <c r="AL239" s="32">
        <f t="shared" si="149"/>
        <v>1</v>
      </c>
      <c r="AM239" s="32">
        <f t="shared" si="149"/>
        <v>2</v>
      </c>
      <c r="AN239" s="32">
        <f t="shared" si="149"/>
        <v>0</v>
      </c>
      <c r="AO239" s="32">
        <f t="shared" si="149"/>
        <v>0</v>
      </c>
      <c r="AP239" s="32">
        <f t="shared" si="149"/>
        <v>0</v>
      </c>
      <c r="AQ239" s="32">
        <f t="shared" si="149"/>
        <v>0</v>
      </c>
      <c r="AR239" s="34">
        <f t="shared" si="149"/>
        <v>0</v>
      </c>
      <c r="AS239" s="35">
        <f>SUM(AF239:AR239)</f>
        <v>141</v>
      </c>
      <c r="AT239" s="32"/>
      <c r="AU239" s="35">
        <f>SUM(O239+AD239+AS239)</f>
        <v>357</v>
      </c>
    </row>
    <row r="240" spans="1:47" ht="15.75" customHeight="1">
      <c r="A240" s="23">
        <v>0.52083333333333304</v>
      </c>
      <c r="B240" s="33">
        <f t="shared" si="147"/>
        <v>3</v>
      </c>
      <c r="C240" s="32">
        <f t="shared" si="147"/>
        <v>2</v>
      </c>
      <c r="D240" s="32">
        <f t="shared" si="147"/>
        <v>96</v>
      </c>
      <c r="E240" s="32">
        <f t="shared" si="147"/>
        <v>1</v>
      </c>
      <c r="F240" s="32">
        <f t="shared" si="147"/>
        <v>12</v>
      </c>
      <c r="G240" s="32">
        <f t="shared" si="147"/>
        <v>0</v>
      </c>
      <c r="H240" s="32">
        <f t="shared" si="147"/>
        <v>0</v>
      </c>
      <c r="I240" s="32">
        <f t="shared" si="147"/>
        <v>0</v>
      </c>
      <c r="J240" s="32">
        <f t="shared" si="147"/>
        <v>0</v>
      </c>
      <c r="K240" s="32">
        <f t="shared" si="147"/>
        <v>0</v>
      </c>
      <c r="L240" s="32">
        <f t="shared" si="147"/>
        <v>0</v>
      </c>
      <c r="M240" s="32">
        <f t="shared" si="147"/>
        <v>0</v>
      </c>
      <c r="N240" s="34">
        <f t="shared" si="147"/>
        <v>0</v>
      </c>
      <c r="O240" s="35">
        <f>SUM(B240:N240)</f>
        <v>114</v>
      </c>
      <c r="P240" s="32"/>
      <c r="Q240" s="33">
        <f t="shared" si="148"/>
        <v>2</v>
      </c>
      <c r="R240" s="32">
        <f t="shared" si="148"/>
        <v>1</v>
      </c>
      <c r="S240" s="32">
        <f t="shared" si="148"/>
        <v>89</v>
      </c>
      <c r="T240" s="32">
        <f t="shared" si="148"/>
        <v>8</v>
      </c>
      <c r="U240" s="32">
        <f t="shared" si="148"/>
        <v>18</v>
      </c>
      <c r="V240" s="32">
        <f t="shared" si="148"/>
        <v>5</v>
      </c>
      <c r="W240" s="32">
        <f t="shared" si="148"/>
        <v>0</v>
      </c>
      <c r="X240" s="32">
        <f t="shared" si="148"/>
        <v>1</v>
      </c>
      <c r="Y240" s="32">
        <f t="shared" si="148"/>
        <v>0</v>
      </c>
      <c r="Z240" s="32">
        <f t="shared" si="148"/>
        <v>1</v>
      </c>
      <c r="AA240" s="32">
        <f t="shared" si="148"/>
        <v>0</v>
      </c>
      <c r="AB240" s="32">
        <f t="shared" si="148"/>
        <v>0</v>
      </c>
      <c r="AC240" s="34">
        <f t="shared" si="148"/>
        <v>0</v>
      </c>
      <c r="AD240" s="35">
        <f>SUM(Q240:AC240)</f>
        <v>125</v>
      </c>
      <c r="AE240" s="32"/>
      <c r="AF240" s="33">
        <f t="shared" si="149"/>
        <v>7</v>
      </c>
      <c r="AG240" s="32">
        <f t="shared" si="149"/>
        <v>2</v>
      </c>
      <c r="AH240" s="32">
        <f t="shared" si="149"/>
        <v>101</v>
      </c>
      <c r="AI240" s="32">
        <f t="shared" si="149"/>
        <v>7</v>
      </c>
      <c r="AJ240" s="32">
        <f t="shared" si="149"/>
        <v>24</v>
      </c>
      <c r="AK240" s="32">
        <f t="shared" si="149"/>
        <v>5</v>
      </c>
      <c r="AL240" s="32">
        <f t="shared" si="149"/>
        <v>0</v>
      </c>
      <c r="AM240" s="32">
        <f t="shared" si="149"/>
        <v>2</v>
      </c>
      <c r="AN240" s="32">
        <f t="shared" si="149"/>
        <v>0</v>
      </c>
      <c r="AO240" s="32">
        <f t="shared" si="149"/>
        <v>1</v>
      </c>
      <c r="AP240" s="32">
        <f t="shared" si="149"/>
        <v>0</v>
      </c>
      <c r="AQ240" s="32">
        <f t="shared" si="149"/>
        <v>1</v>
      </c>
      <c r="AR240" s="34">
        <f t="shared" si="149"/>
        <v>0</v>
      </c>
      <c r="AS240" s="35">
        <f>SUM(AF240:AR240)</f>
        <v>150</v>
      </c>
      <c r="AT240" s="32"/>
      <c r="AU240" s="35">
        <f>SUM(O240+AD240+AS240)</f>
        <v>389</v>
      </c>
    </row>
    <row r="241" spans="1:47" ht="15.75" customHeight="1">
      <c r="A241" s="24">
        <v>0.53125</v>
      </c>
      <c r="B241" s="36">
        <f t="shared" si="147"/>
        <v>5</v>
      </c>
      <c r="C241" s="37">
        <f t="shared" si="147"/>
        <v>0</v>
      </c>
      <c r="D241" s="37">
        <f t="shared" si="147"/>
        <v>92</v>
      </c>
      <c r="E241" s="37">
        <f t="shared" si="147"/>
        <v>4</v>
      </c>
      <c r="F241" s="37">
        <f t="shared" si="147"/>
        <v>8</v>
      </c>
      <c r="G241" s="37">
        <f t="shared" si="147"/>
        <v>0</v>
      </c>
      <c r="H241" s="37">
        <f t="shared" si="147"/>
        <v>0</v>
      </c>
      <c r="I241" s="37">
        <f t="shared" si="147"/>
        <v>1</v>
      </c>
      <c r="J241" s="37">
        <f t="shared" si="147"/>
        <v>0</v>
      </c>
      <c r="K241" s="37">
        <f t="shared" si="147"/>
        <v>0</v>
      </c>
      <c r="L241" s="37">
        <f t="shared" si="147"/>
        <v>0</v>
      </c>
      <c r="M241" s="37">
        <f t="shared" si="147"/>
        <v>0</v>
      </c>
      <c r="N241" s="38">
        <f t="shared" si="147"/>
        <v>0</v>
      </c>
      <c r="O241" s="39">
        <f>SUM(B241:N241)</f>
        <v>110</v>
      </c>
      <c r="P241" s="32"/>
      <c r="Q241" s="36">
        <f t="shared" si="148"/>
        <v>7</v>
      </c>
      <c r="R241" s="37">
        <f t="shared" si="148"/>
        <v>0</v>
      </c>
      <c r="S241" s="37">
        <f t="shared" si="148"/>
        <v>100</v>
      </c>
      <c r="T241" s="37">
        <f t="shared" si="148"/>
        <v>4</v>
      </c>
      <c r="U241" s="37">
        <f t="shared" si="148"/>
        <v>17</v>
      </c>
      <c r="V241" s="37">
        <f t="shared" si="148"/>
        <v>4</v>
      </c>
      <c r="W241" s="37">
        <f t="shared" si="148"/>
        <v>1</v>
      </c>
      <c r="X241" s="37">
        <f t="shared" si="148"/>
        <v>2</v>
      </c>
      <c r="Y241" s="37">
        <f t="shared" si="148"/>
        <v>0</v>
      </c>
      <c r="Z241" s="37">
        <f t="shared" si="148"/>
        <v>0</v>
      </c>
      <c r="AA241" s="37">
        <f t="shared" si="148"/>
        <v>0</v>
      </c>
      <c r="AB241" s="37">
        <f t="shared" si="148"/>
        <v>0</v>
      </c>
      <c r="AC241" s="38">
        <f t="shared" si="148"/>
        <v>0</v>
      </c>
      <c r="AD241" s="39">
        <f>SUM(Q241:AC241)</f>
        <v>135</v>
      </c>
      <c r="AE241" s="32"/>
      <c r="AF241" s="36">
        <f t="shared" si="149"/>
        <v>13</v>
      </c>
      <c r="AG241" s="37">
        <f t="shared" si="149"/>
        <v>1</v>
      </c>
      <c r="AH241" s="37">
        <f t="shared" si="149"/>
        <v>99</v>
      </c>
      <c r="AI241" s="37">
        <f t="shared" si="149"/>
        <v>10</v>
      </c>
      <c r="AJ241" s="37">
        <f t="shared" si="149"/>
        <v>16</v>
      </c>
      <c r="AK241" s="37">
        <f t="shared" si="149"/>
        <v>3</v>
      </c>
      <c r="AL241" s="37">
        <f t="shared" si="149"/>
        <v>0</v>
      </c>
      <c r="AM241" s="37">
        <f t="shared" si="149"/>
        <v>4</v>
      </c>
      <c r="AN241" s="37">
        <f t="shared" si="149"/>
        <v>0</v>
      </c>
      <c r="AO241" s="37">
        <f t="shared" si="149"/>
        <v>0</v>
      </c>
      <c r="AP241" s="37">
        <f t="shared" si="149"/>
        <v>0</v>
      </c>
      <c r="AQ241" s="37">
        <f t="shared" si="149"/>
        <v>0</v>
      </c>
      <c r="AR241" s="38">
        <f t="shared" si="149"/>
        <v>0</v>
      </c>
      <c r="AS241" s="39">
        <f>SUM(AF241:AR241)</f>
        <v>146</v>
      </c>
      <c r="AT241" s="32"/>
      <c r="AU241" s="39">
        <f>SUM(O241+AD241+AS241)</f>
        <v>391</v>
      </c>
    </row>
    <row r="242" spans="1:47" ht="15.75" customHeight="1">
      <c r="A242" s="25" t="s">
        <v>21</v>
      </c>
      <c r="B242" s="40">
        <f t="shared" ref="B242:O242" si="150">SUM(B238:B241)</f>
        <v>18</v>
      </c>
      <c r="C242" s="41">
        <f t="shared" si="150"/>
        <v>5</v>
      </c>
      <c r="D242" s="41">
        <f t="shared" si="150"/>
        <v>354</v>
      </c>
      <c r="E242" s="41">
        <f t="shared" si="150"/>
        <v>6</v>
      </c>
      <c r="F242" s="41">
        <f t="shared" si="150"/>
        <v>41</v>
      </c>
      <c r="G242" s="41">
        <f t="shared" si="150"/>
        <v>0</v>
      </c>
      <c r="H242" s="41">
        <f t="shared" si="150"/>
        <v>1</v>
      </c>
      <c r="I242" s="41">
        <f t="shared" si="150"/>
        <v>3</v>
      </c>
      <c r="J242" s="41">
        <f t="shared" si="150"/>
        <v>0</v>
      </c>
      <c r="K242" s="41">
        <f t="shared" si="150"/>
        <v>0</v>
      </c>
      <c r="L242" s="41">
        <f t="shared" si="150"/>
        <v>0</v>
      </c>
      <c r="M242" s="41">
        <f t="shared" si="150"/>
        <v>0</v>
      </c>
      <c r="N242" s="42">
        <f t="shared" si="150"/>
        <v>0</v>
      </c>
      <c r="O242" s="43">
        <f t="shared" si="150"/>
        <v>428</v>
      </c>
      <c r="P242" s="32"/>
      <c r="Q242" s="40">
        <f t="shared" ref="Q242:AD242" si="151">SUM(Q238:Q241)</f>
        <v>15</v>
      </c>
      <c r="R242" s="41">
        <f t="shared" si="151"/>
        <v>2</v>
      </c>
      <c r="S242" s="41">
        <f t="shared" si="151"/>
        <v>373</v>
      </c>
      <c r="T242" s="41">
        <f t="shared" si="151"/>
        <v>18</v>
      </c>
      <c r="U242" s="41">
        <f t="shared" si="151"/>
        <v>70</v>
      </c>
      <c r="V242" s="41">
        <f t="shared" si="151"/>
        <v>17</v>
      </c>
      <c r="W242" s="41">
        <f t="shared" si="151"/>
        <v>3</v>
      </c>
      <c r="X242" s="41">
        <f t="shared" si="151"/>
        <v>10</v>
      </c>
      <c r="Y242" s="41">
        <f t="shared" si="151"/>
        <v>0</v>
      </c>
      <c r="Z242" s="41">
        <f t="shared" si="151"/>
        <v>1</v>
      </c>
      <c r="AA242" s="41">
        <f t="shared" si="151"/>
        <v>0</v>
      </c>
      <c r="AB242" s="41">
        <f t="shared" si="151"/>
        <v>0</v>
      </c>
      <c r="AC242" s="42">
        <f t="shared" si="151"/>
        <v>0</v>
      </c>
      <c r="AD242" s="43">
        <f t="shared" si="151"/>
        <v>509</v>
      </c>
      <c r="AE242" s="32"/>
      <c r="AF242" s="40">
        <f t="shared" ref="AF242:AS242" si="152">SUM(AF238:AF241)</f>
        <v>32</v>
      </c>
      <c r="AG242" s="41">
        <f t="shared" si="152"/>
        <v>7</v>
      </c>
      <c r="AH242" s="41">
        <f t="shared" si="152"/>
        <v>409</v>
      </c>
      <c r="AI242" s="41">
        <f t="shared" si="152"/>
        <v>30</v>
      </c>
      <c r="AJ242" s="41">
        <f t="shared" si="152"/>
        <v>83</v>
      </c>
      <c r="AK242" s="41">
        <f t="shared" si="152"/>
        <v>15</v>
      </c>
      <c r="AL242" s="41">
        <f t="shared" si="152"/>
        <v>3</v>
      </c>
      <c r="AM242" s="41">
        <f t="shared" si="152"/>
        <v>9</v>
      </c>
      <c r="AN242" s="41">
        <f t="shared" si="152"/>
        <v>2</v>
      </c>
      <c r="AO242" s="41">
        <f t="shared" si="152"/>
        <v>2</v>
      </c>
      <c r="AP242" s="41">
        <f t="shared" si="152"/>
        <v>0</v>
      </c>
      <c r="AQ242" s="41">
        <f t="shared" si="152"/>
        <v>1</v>
      </c>
      <c r="AR242" s="42">
        <f t="shared" si="152"/>
        <v>0</v>
      </c>
      <c r="AS242" s="43">
        <f t="shared" si="152"/>
        <v>593</v>
      </c>
      <c r="AT242" s="32"/>
      <c r="AU242" s="43">
        <f>SUM(AU238:AU241)</f>
        <v>1530</v>
      </c>
    </row>
    <row r="243" spans="1:47" ht="15.75" customHeight="1">
      <c r="A243" s="22">
        <v>0.54166666666666696</v>
      </c>
      <c r="B243" s="28">
        <f t="shared" ref="B243:N246" si="153">SUM(B42+Q42+AF42)</f>
        <v>5</v>
      </c>
      <c r="C243" s="29">
        <f t="shared" si="153"/>
        <v>3</v>
      </c>
      <c r="D243" s="29">
        <f t="shared" si="153"/>
        <v>101</v>
      </c>
      <c r="E243" s="29">
        <f t="shared" si="153"/>
        <v>2</v>
      </c>
      <c r="F243" s="29">
        <f t="shared" si="153"/>
        <v>14</v>
      </c>
      <c r="G243" s="29">
        <f t="shared" si="153"/>
        <v>0</v>
      </c>
      <c r="H243" s="29">
        <f t="shared" si="153"/>
        <v>0</v>
      </c>
      <c r="I243" s="29">
        <f t="shared" si="153"/>
        <v>1</v>
      </c>
      <c r="J243" s="29">
        <f t="shared" si="153"/>
        <v>0</v>
      </c>
      <c r="K243" s="29">
        <f t="shared" si="153"/>
        <v>0</v>
      </c>
      <c r="L243" s="29">
        <f t="shared" si="153"/>
        <v>0</v>
      </c>
      <c r="M243" s="29">
        <f t="shared" si="153"/>
        <v>0</v>
      </c>
      <c r="N243" s="30">
        <f t="shared" si="153"/>
        <v>0</v>
      </c>
      <c r="O243" s="31">
        <f>SUM(B243:N243)</f>
        <v>126</v>
      </c>
      <c r="P243" s="32"/>
      <c r="Q243" s="28">
        <f t="shared" ref="Q243:AC246" si="154">SUM(B109+Q109+AF109)</f>
        <v>3</v>
      </c>
      <c r="R243" s="29">
        <f t="shared" si="154"/>
        <v>1</v>
      </c>
      <c r="S243" s="29">
        <f t="shared" si="154"/>
        <v>83</v>
      </c>
      <c r="T243" s="29">
        <f t="shared" si="154"/>
        <v>4</v>
      </c>
      <c r="U243" s="29">
        <f t="shared" si="154"/>
        <v>13</v>
      </c>
      <c r="V243" s="29">
        <f t="shared" si="154"/>
        <v>2</v>
      </c>
      <c r="W243" s="29">
        <f t="shared" si="154"/>
        <v>0</v>
      </c>
      <c r="X243" s="29">
        <f t="shared" si="154"/>
        <v>4</v>
      </c>
      <c r="Y243" s="29">
        <f t="shared" si="154"/>
        <v>0</v>
      </c>
      <c r="Z243" s="29">
        <f t="shared" si="154"/>
        <v>0</v>
      </c>
      <c r="AA243" s="29">
        <f t="shared" si="154"/>
        <v>0</v>
      </c>
      <c r="AB243" s="29">
        <f t="shared" si="154"/>
        <v>0</v>
      </c>
      <c r="AC243" s="30">
        <f t="shared" si="154"/>
        <v>0</v>
      </c>
      <c r="AD243" s="31">
        <f>SUM(Q243:AC243)</f>
        <v>110</v>
      </c>
      <c r="AE243" s="32"/>
      <c r="AF243" s="28">
        <f t="shared" ref="AF243:AR246" si="155">SUM(B176+Q176+AF176)</f>
        <v>11</v>
      </c>
      <c r="AG243" s="29">
        <f t="shared" si="155"/>
        <v>2</v>
      </c>
      <c r="AH243" s="29">
        <f t="shared" si="155"/>
        <v>94</v>
      </c>
      <c r="AI243" s="29">
        <f t="shared" si="155"/>
        <v>5</v>
      </c>
      <c r="AJ243" s="29">
        <f t="shared" si="155"/>
        <v>30</v>
      </c>
      <c r="AK243" s="29">
        <f t="shared" si="155"/>
        <v>7</v>
      </c>
      <c r="AL243" s="29">
        <f t="shared" si="155"/>
        <v>1</v>
      </c>
      <c r="AM243" s="29">
        <f t="shared" si="155"/>
        <v>2</v>
      </c>
      <c r="AN243" s="29">
        <f t="shared" si="155"/>
        <v>0</v>
      </c>
      <c r="AO243" s="29">
        <f t="shared" si="155"/>
        <v>0</v>
      </c>
      <c r="AP243" s="29">
        <f t="shared" si="155"/>
        <v>0</v>
      </c>
      <c r="AQ243" s="29">
        <f t="shared" si="155"/>
        <v>0</v>
      </c>
      <c r="AR243" s="30">
        <f t="shared" si="155"/>
        <v>0</v>
      </c>
      <c r="AS243" s="31">
        <f>SUM(AF243:AR243)</f>
        <v>152</v>
      </c>
      <c r="AT243" s="32"/>
      <c r="AU243" s="31">
        <f>SUM(O243+AD243+AS243)</f>
        <v>388</v>
      </c>
    </row>
    <row r="244" spans="1:47" ht="15.75" customHeight="1">
      <c r="A244" s="23">
        <v>0.55208333333333304</v>
      </c>
      <c r="B244" s="33">
        <f t="shared" si="153"/>
        <v>9</v>
      </c>
      <c r="C244" s="32">
        <f t="shared" si="153"/>
        <v>1</v>
      </c>
      <c r="D244" s="32">
        <f t="shared" si="153"/>
        <v>96</v>
      </c>
      <c r="E244" s="32">
        <f t="shared" si="153"/>
        <v>1</v>
      </c>
      <c r="F244" s="32">
        <f t="shared" si="153"/>
        <v>8</v>
      </c>
      <c r="G244" s="32">
        <f t="shared" si="153"/>
        <v>0</v>
      </c>
      <c r="H244" s="32">
        <f t="shared" si="153"/>
        <v>1</v>
      </c>
      <c r="I244" s="32">
        <f t="shared" si="153"/>
        <v>0</v>
      </c>
      <c r="J244" s="32">
        <f t="shared" si="153"/>
        <v>1</v>
      </c>
      <c r="K244" s="32">
        <f t="shared" si="153"/>
        <v>1</v>
      </c>
      <c r="L244" s="32">
        <f t="shared" si="153"/>
        <v>0</v>
      </c>
      <c r="M244" s="32">
        <f t="shared" si="153"/>
        <v>0</v>
      </c>
      <c r="N244" s="34">
        <f t="shared" si="153"/>
        <v>0</v>
      </c>
      <c r="O244" s="35">
        <f>SUM(B244:N244)</f>
        <v>118</v>
      </c>
      <c r="P244" s="32"/>
      <c r="Q244" s="33">
        <f t="shared" si="154"/>
        <v>6</v>
      </c>
      <c r="R244" s="32">
        <f t="shared" si="154"/>
        <v>1</v>
      </c>
      <c r="S244" s="32">
        <f t="shared" si="154"/>
        <v>98</v>
      </c>
      <c r="T244" s="32">
        <f t="shared" si="154"/>
        <v>9</v>
      </c>
      <c r="U244" s="32">
        <f t="shared" si="154"/>
        <v>20</v>
      </c>
      <c r="V244" s="32">
        <f t="shared" si="154"/>
        <v>3</v>
      </c>
      <c r="W244" s="32">
        <f t="shared" si="154"/>
        <v>0</v>
      </c>
      <c r="X244" s="32">
        <f t="shared" si="154"/>
        <v>1</v>
      </c>
      <c r="Y244" s="32">
        <f t="shared" si="154"/>
        <v>0</v>
      </c>
      <c r="Z244" s="32">
        <f t="shared" si="154"/>
        <v>0</v>
      </c>
      <c r="AA244" s="32">
        <f t="shared" si="154"/>
        <v>0</v>
      </c>
      <c r="AB244" s="32">
        <f t="shared" si="154"/>
        <v>0</v>
      </c>
      <c r="AC244" s="34">
        <f t="shared" si="154"/>
        <v>0</v>
      </c>
      <c r="AD244" s="35">
        <f>SUM(Q244:AC244)</f>
        <v>138</v>
      </c>
      <c r="AE244" s="32"/>
      <c r="AF244" s="33">
        <f t="shared" si="155"/>
        <v>15</v>
      </c>
      <c r="AG244" s="32">
        <f t="shared" si="155"/>
        <v>0</v>
      </c>
      <c r="AH244" s="32">
        <f t="shared" si="155"/>
        <v>103</v>
      </c>
      <c r="AI244" s="32">
        <f t="shared" si="155"/>
        <v>13</v>
      </c>
      <c r="AJ244" s="32">
        <f t="shared" si="155"/>
        <v>18</v>
      </c>
      <c r="AK244" s="32">
        <f t="shared" si="155"/>
        <v>3</v>
      </c>
      <c r="AL244" s="32">
        <f t="shared" si="155"/>
        <v>0</v>
      </c>
      <c r="AM244" s="32">
        <f t="shared" si="155"/>
        <v>0</v>
      </c>
      <c r="AN244" s="32">
        <f t="shared" si="155"/>
        <v>0</v>
      </c>
      <c r="AO244" s="32">
        <f t="shared" si="155"/>
        <v>1</v>
      </c>
      <c r="AP244" s="32">
        <f t="shared" si="155"/>
        <v>0</v>
      </c>
      <c r="AQ244" s="32">
        <f t="shared" si="155"/>
        <v>0</v>
      </c>
      <c r="AR244" s="34">
        <f t="shared" si="155"/>
        <v>0</v>
      </c>
      <c r="AS244" s="35">
        <f>SUM(AF244:AR244)</f>
        <v>153</v>
      </c>
      <c r="AT244" s="32"/>
      <c r="AU244" s="35">
        <f>SUM(O244+AD244+AS244)</f>
        <v>409</v>
      </c>
    </row>
    <row r="245" spans="1:47" ht="15.75" customHeight="1">
      <c r="A245" s="23">
        <v>0.5625</v>
      </c>
      <c r="B245" s="33">
        <f t="shared" si="153"/>
        <v>4</v>
      </c>
      <c r="C245" s="32">
        <f t="shared" si="153"/>
        <v>0</v>
      </c>
      <c r="D245" s="32">
        <f t="shared" si="153"/>
        <v>87</v>
      </c>
      <c r="E245" s="32">
        <f t="shared" si="153"/>
        <v>5</v>
      </c>
      <c r="F245" s="32">
        <f t="shared" si="153"/>
        <v>14</v>
      </c>
      <c r="G245" s="32">
        <f t="shared" si="153"/>
        <v>0</v>
      </c>
      <c r="H245" s="32">
        <f t="shared" si="153"/>
        <v>0</v>
      </c>
      <c r="I245" s="32">
        <f t="shared" si="153"/>
        <v>0</v>
      </c>
      <c r="J245" s="32">
        <f t="shared" si="153"/>
        <v>0</v>
      </c>
      <c r="K245" s="32">
        <f t="shared" si="153"/>
        <v>0</v>
      </c>
      <c r="L245" s="32">
        <f t="shared" si="153"/>
        <v>0</v>
      </c>
      <c r="M245" s="32">
        <f t="shared" si="153"/>
        <v>0</v>
      </c>
      <c r="N245" s="34">
        <f t="shared" si="153"/>
        <v>0</v>
      </c>
      <c r="O245" s="35">
        <f>SUM(B245:N245)</f>
        <v>110</v>
      </c>
      <c r="P245" s="32"/>
      <c r="Q245" s="33">
        <f t="shared" si="154"/>
        <v>2</v>
      </c>
      <c r="R245" s="32">
        <f t="shared" si="154"/>
        <v>2</v>
      </c>
      <c r="S245" s="32">
        <f t="shared" si="154"/>
        <v>97</v>
      </c>
      <c r="T245" s="32">
        <f t="shared" si="154"/>
        <v>7</v>
      </c>
      <c r="U245" s="32">
        <f t="shared" si="154"/>
        <v>15</v>
      </c>
      <c r="V245" s="32">
        <f t="shared" si="154"/>
        <v>8</v>
      </c>
      <c r="W245" s="32">
        <f t="shared" si="154"/>
        <v>0</v>
      </c>
      <c r="X245" s="32">
        <f t="shared" si="154"/>
        <v>0</v>
      </c>
      <c r="Y245" s="32">
        <f t="shared" si="154"/>
        <v>1</v>
      </c>
      <c r="Z245" s="32">
        <f t="shared" si="154"/>
        <v>0</v>
      </c>
      <c r="AA245" s="32">
        <f t="shared" si="154"/>
        <v>0</v>
      </c>
      <c r="AB245" s="32">
        <f t="shared" si="154"/>
        <v>0</v>
      </c>
      <c r="AC245" s="34">
        <f t="shared" si="154"/>
        <v>0</v>
      </c>
      <c r="AD245" s="35">
        <f>SUM(Q245:AC245)</f>
        <v>132</v>
      </c>
      <c r="AE245" s="32"/>
      <c r="AF245" s="33">
        <f t="shared" si="155"/>
        <v>4</v>
      </c>
      <c r="AG245" s="32">
        <f t="shared" si="155"/>
        <v>1</v>
      </c>
      <c r="AH245" s="32">
        <f t="shared" si="155"/>
        <v>105</v>
      </c>
      <c r="AI245" s="32">
        <f t="shared" si="155"/>
        <v>4</v>
      </c>
      <c r="AJ245" s="32">
        <f t="shared" si="155"/>
        <v>22</v>
      </c>
      <c r="AK245" s="32">
        <f t="shared" si="155"/>
        <v>3</v>
      </c>
      <c r="AL245" s="32">
        <f t="shared" si="155"/>
        <v>3</v>
      </c>
      <c r="AM245" s="32">
        <f t="shared" si="155"/>
        <v>3</v>
      </c>
      <c r="AN245" s="32">
        <f t="shared" si="155"/>
        <v>0</v>
      </c>
      <c r="AO245" s="32">
        <f t="shared" si="155"/>
        <v>0</v>
      </c>
      <c r="AP245" s="32">
        <f t="shared" si="155"/>
        <v>0</v>
      </c>
      <c r="AQ245" s="32">
        <f t="shared" si="155"/>
        <v>0</v>
      </c>
      <c r="AR245" s="34">
        <f t="shared" si="155"/>
        <v>0</v>
      </c>
      <c r="AS245" s="35">
        <f>SUM(AF245:AR245)</f>
        <v>145</v>
      </c>
      <c r="AT245" s="32"/>
      <c r="AU245" s="35">
        <f>SUM(O245+AD245+AS245)</f>
        <v>387</v>
      </c>
    </row>
    <row r="246" spans="1:47" ht="15.75" customHeight="1">
      <c r="A246" s="24">
        <v>0.57291666666666696</v>
      </c>
      <c r="B246" s="36">
        <f t="shared" si="153"/>
        <v>5</v>
      </c>
      <c r="C246" s="37">
        <f t="shared" si="153"/>
        <v>1</v>
      </c>
      <c r="D246" s="37">
        <f t="shared" si="153"/>
        <v>85</v>
      </c>
      <c r="E246" s="37">
        <f t="shared" si="153"/>
        <v>3</v>
      </c>
      <c r="F246" s="37">
        <f t="shared" si="153"/>
        <v>13</v>
      </c>
      <c r="G246" s="37">
        <f t="shared" si="153"/>
        <v>0</v>
      </c>
      <c r="H246" s="37">
        <f t="shared" si="153"/>
        <v>0</v>
      </c>
      <c r="I246" s="37">
        <f t="shared" si="153"/>
        <v>0</v>
      </c>
      <c r="J246" s="37">
        <f t="shared" si="153"/>
        <v>0</v>
      </c>
      <c r="K246" s="37">
        <f t="shared" si="153"/>
        <v>0</v>
      </c>
      <c r="L246" s="37">
        <f t="shared" si="153"/>
        <v>0</v>
      </c>
      <c r="M246" s="37">
        <f t="shared" si="153"/>
        <v>0</v>
      </c>
      <c r="N246" s="38">
        <f t="shared" si="153"/>
        <v>0</v>
      </c>
      <c r="O246" s="39">
        <f>SUM(B246:N246)</f>
        <v>107</v>
      </c>
      <c r="P246" s="32"/>
      <c r="Q246" s="36">
        <f t="shared" si="154"/>
        <v>4</v>
      </c>
      <c r="R246" s="37">
        <f t="shared" si="154"/>
        <v>1</v>
      </c>
      <c r="S246" s="37">
        <f t="shared" si="154"/>
        <v>103</v>
      </c>
      <c r="T246" s="37">
        <f t="shared" si="154"/>
        <v>7</v>
      </c>
      <c r="U246" s="37">
        <f t="shared" si="154"/>
        <v>15</v>
      </c>
      <c r="V246" s="37">
        <f t="shared" si="154"/>
        <v>4</v>
      </c>
      <c r="W246" s="37">
        <f t="shared" si="154"/>
        <v>1</v>
      </c>
      <c r="X246" s="37">
        <f t="shared" si="154"/>
        <v>0</v>
      </c>
      <c r="Y246" s="37">
        <f t="shared" si="154"/>
        <v>0</v>
      </c>
      <c r="Z246" s="37">
        <f t="shared" si="154"/>
        <v>0</v>
      </c>
      <c r="AA246" s="37">
        <f t="shared" si="154"/>
        <v>0</v>
      </c>
      <c r="AB246" s="37">
        <f t="shared" si="154"/>
        <v>0</v>
      </c>
      <c r="AC246" s="38">
        <f t="shared" si="154"/>
        <v>0</v>
      </c>
      <c r="AD246" s="39">
        <f>SUM(Q246:AC246)</f>
        <v>135</v>
      </c>
      <c r="AE246" s="32"/>
      <c r="AF246" s="36">
        <f t="shared" si="155"/>
        <v>6</v>
      </c>
      <c r="AG246" s="37">
        <f t="shared" si="155"/>
        <v>1</v>
      </c>
      <c r="AH246" s="37">
        <f t="shared" si="155"/>
        <v>87</v>
      </c>
      <c r="AI246" s="37">
        <f t="shared" si="155"/>
        <v>7</v>
      </c>
      <c r="AJ246" s="37">
        <f t="shared" si="155"/>
        <v>19</v>
      </c>
      <c r="AK246" s="37">
        <f t="shared" si="155"/>
        <v>6</v>
      </c>
      <c r="AL246" s="37">
        <f t="shared" si="155"/>
        <v>1</v>
      </c>
      <c r="AM246" s="37">
        <f t="shared" si="155"/>
        <v>2</v>
      </c>
      <c r="AN246" s="37">
        <f t="shared" si="155"/>
        <v>0</v>
      </c>
      <c r="AO246" s="37">
        <f t="shared" si="155"/>
        <v>0</v>
      </c>
      <c r="AP246" s="37">
        <f t="shared" si="155"/>
        <v>0</v>
      </c>
      <c r="AQ246" s="37">
        <f t="shared" si="155"/>
        <v>0</v>
      </c>
      <c r="AR246" s="38">
        <f t="shared" si="155"/>
        <v>0</v>
      </c>
      <c r="AS246" s="39">
        <f>SUM(AF246:AR246)</f>
        <v>129</v>
      </c>
      <c r="AT246" s="32"/>
      <c r="AU246" s="39">
        <f>SUM(O246+AD246+AS246)</f>
        <v>371</v>
      </c>
    </row>
    <row r="247" spans="1:47" ht="15.75" customHeight="1">
      <c r="A247" s="25" t="s">
        <v>21</v>
      </c>
      <c r="B247" s="40">
        <f t="shared" ref="B247:O247" si="156">SUM(B243:B246)</f>
        <v>23</v>
      </c>
      <c r="C247" s="41">
        <f t="shared" si="156"/>
        <v>5</v>
      </c>
      <c r="D247" s="41">
        <f t="shared" si="156"/>
        <v>369</v>
      </c>
      <c r="E247" s="41">
        <f t="shared" si="156"/>
        <v>11</v>
      </c>
      <c r="F247" s="41">
        <f t="shared" si="156"/>
        <v>49</v>
      </c>
      <c r="G247" s="41">
        <f t="shared" si="156"/>
        <v>0</v>
      </c>
      <c r="H247" s="41">
        <f t="shared" si="156"/>
        <v>1</v>
      </c>
      <c r="I247" s="41">
        <f t="shared" si="156"/>
        <v>1</v>
      </c>
      <c r="J247" s="41">
        <f t="shared" si="156"/>
        <v>1</v>
      </c>
      <c r="K247" s="41">
        <f t="shared" si="156"/>
        <v>1</v>
      </c>
      <c r="L247" s="41">
        <f t="shared" si="156"/>
        <v>0</v>
      </c>
      <c r="M247" s="41">
        <f t="shared" si="156"/>
        <v>0</v>
      </c>
      <c r="N247" s="42">
        <f t="shared" si="156"/>
        <v>0</v>
      </c>
      <c r="O247" s="43">
        <f t="shared" si="156"/>
        <v>461</v>
      </c>
      <c r="P247" s="32"/>
      <c r="Q247" s="40">
        <f t="shared" ref="Q247:AD247" si="157">SUM(Q243:Q246)</f>
        <v>15</v>
      </c>
      <c r="R247" s="41">
        <f t="shared" si="157"/>
        <v>5</v>
      </c>
      <c r="S247" s="41">
        <f t="shared" si="157"/>
        <v>381</v>
      </c>
      <c r="T247" s="41">
        <f t="shared" si="157"/>
        <v>27</v>
      </c>
      <c r="U247" s="41">
        <f t="shared" si="157"/>
        <v>63</v>
      </c>
      <c r="V247" s="41">
        <f t="shared" si="157"/>
        <v>17</v>
      </c>
      <c r="W247" s="41">
        <f t="shared" si="157"/>
        <v>1</v>
      </c>
      <c r="X247" s="41">
        <f t="shared" si="157"/>
        <v>5</v>
      </c>
      <c r="Y247" s="41">
        <f t="shared" si="157"/>
        <v>1</v>
      </c>
      <c r="Z247" s="41">
        <f t="shared" si="157"/>
        <v>0</v>
      </c>
      <c r="AA247" s="41">
        <f t="shared" si="157"/>
        <v>0</v>
      </c>
      <c r="AB247" s="41">
        <f t="shared" si="157"/>
        <v>0</v>
      </c>
      <c r="AC247" s="42">
        <f t="shared" si="157"/>
        <v>0</v>
      </c>
      <c r="AD247" s="43">
        <f t="shared" si="157"/>
        <v>515</v>
      </c>
      <c r="AE247" s="32"/>
      <c r="AF247" s="40">
        <f t="shared" ref="AF247:AS247" si="158">SUM(AF243:AF246)</f>
        <v>36</v>
      </c>
      <c r="AG247" s="41">
        <f t="shared" si="158"/>
        <v>4</v>
      </c>
      <c r="AH247" s="41">
        <f t="shared" si="158"/>
        <v>389</v>
      </c>
      <c r="AI247" s="41">
        <f t="shared" si="158"/>
        <v>29</v>
      </c>
      <c r="AJ247" s="41">
        <f t="shared" si="158"/>
        <v>89</v>
      </c>
      <c r="AK247" s="41">
        <f t="shared" si="158"/>
        <v>19</v>
      </c>
      <c r="AL247" s="41">
        <f t="shared" si="158"/>
        <v>5</v>
      </c>
      <c r="AM247" s="41">
        <f t="shared" si="158"/>
        <v>7</v>
      </c>
      <c r="AN247" s="41">
        <f t="shared" si="158"/>
        <v>0</v>
      </c>
      <c r="AO247" s="41">
        <f t="shared" si="158"/>
        <v>1</v>
      </c>
      <c r="AP247" s="41">
        <f t="shared" si="158"/>
        <v>0</v>
      </c>
      <c r="AQ247" s="41">
        <f t="shared" si="158"/>
        <v>0</v>
      </c>
      <c r="AR247" s="42">
        <f t="shared" si="158"/>
        <v>0</v>
      </c>
      <c r="AS247" s="43">
        <f t="shared" si="158"/>
        <v>579</v>
      </c>
      <c r="AT247" s="32"/>
      <c r="AU247" s="43">
        <f>SUM(AU243:AU246)</f>
        <v>1555</v>
      </c>
    </row>
    <row r="248" spans="1:47" ht="15.75" customHeight="1">
      <c r="A248" s="22">
        <v>0.58333333333333304</v>
      </c>
      <c r="B248" s="28">
        <f t="shared" ref="B248:N251" si="159">SUM(B47+Q47+AF47)</f>
        <v>3</v>
      </c>
      <c r="C248" s="29">
        <f t="shared" si="159"/>
        <v>1</v>
      </c>
      <c r="D248" s="29">
        <f t="shared" si="159"/>
        <v>93</v>
      </c>
      <c r="E248" s="29">
        <f t="shared" si="159"/>
        <v>5</v>
      </c>
      <c r="F248" s="29">
        <f t="shared" si="159"/>
        <v>8</v>
      </c>
      <c r="G248" s="29">
        <f t="shared" si="159"/>
        <v>0</v>
      </c>
      <c r="H248" s="29">
        <f t="shared" si="159"/>
        <v>1</v>
      </c>
      <c r="I248" s="29">
        <f t="shared" si="159"/>
        <v>1</v>
      </c>
      <c r="J248" s="29">
        <f t="shared" si="159"/>
        <v>0</v>
      </c>
      <c r="K248" s="29">
        <f t="shared" si="159"/>
        <v>0</v>
      </c>
      <c r="L248" s="29">
        <f t="shared" si="159"/>
        <v>0</v>
      </c>
      <c r="M248" s="29">
        <f t="shared" si="159"/>
        <v>0</v>
      </c>
      <c r="N248" s="30">
        <f t="shared" si="159"/>
        <v>0</v>
      </c>
      <c r="O248" s="31">
        <f>SUM(B248:N248)</f>
        <v>112</v>
      </c>
      <c r="P248" s="32"/>
      <c r="Q248" s="28">
        <f t="shared" ref="Q248:AC251" si="160">SUM(B114+Q114+AF114)</f>
        <v>5</v>
      </c>
      <c r="R248" s="29">
        <f t="shared" si="160"/>
        <v>0</v>
      </c>
      <c r="S248" s="29">
        <f t="shared" si="160"/>
        <v>112</v>
      </c>
      <c r="T248" s="29">
        <f t="shared" si="160"/>
        <v>4</v>
      </c>
      <c r="U248" s="29">
        <f t="shared" si="160"/>
        <v>14</v>
      </c>
      <c r="V248" s="29">
        <f t="shared" si="160"/>
        <v>3</v>
      </c>
      <c r="W248" s="29">
        <f t="shared" si="160"/>
        <v>1</v>
      </c>
      <c r="X248" s="29">
        <f t="shared" si="160"/>
        <v>0</v>
      </c>
      <c r="Y248" s="29">
        <f t="shared" si="160"/>
        <v>0</v>
      </c>
      <c r="Z248" s="29">
        <f t="shared" si="160"/>
        <v>0</v>
      </c>
      <c r="AA248" s="29">
        <f t="shared" si="160"/>
        <v>0</v>
      </c>
      <c r="AB248" s="29">
        <f t="shared" si="160"/>
        <v>0</v>
      </c>
      <c r="AC248" s="30">
        <f t="shared" si="160"/>
        <v>0</v>
      </c>
      <c r="AD248" s="31">
        <f>SUM(Q248:AC248)</f>
        <v>139</v>
      </c>
      <c r="AE248" s="32"/>
      <c r="AF248" s="28">
        <f t="shared" ref="AF248:AR251" si="161">SUM(B181+Q181+AF181)</f>
        <v>9</v>
      </c>
      <c r="AG248" s="29">
        <f t="shared" si="161"/>
        <v>0</v>
      </c>
      <c r="AH248" s="29">
        <f t="shared" si="161"/>
        <v>89</v>
      </c>
      <c r="AI248" s="29">
        <f t="shared" si="161"/>
        <v>9</v>
      </c>
      <c r="AJ248" s="29">
        <f t="shared" si="161"/>
        <v>19</v>
      </c>
      <c r="AK248" s="29">
        <f t="shared" si="161"/>
        <v>3</v>
      </c>
      <c r="AL248" s="29">
        <f t="shared" si="161"/>
        <v>2</v>
      </c>
      <c r="AM248" s="29">
        <f t="shared" si="161"/>
        <v>2</v>
      </c>
      <c r="AN248" s="29">
        <f t="shared" si="161"/>
        <v>2</v>
      </c>
      <c r="AO248" s="29">
        <f t="shared" si="161"/>
        <v>0</v>
      </c>
      <c r="AP248" s="29">
        <f t="shared" si="161"/>
        <v>0</v>
      </c>
      <c r="AQ248" s="29">
        <f t="shared" si="161"/>
        <v>0</v>
      </c>
      <c r="AR248" s="30">
        <f t="shared" si="161"/>
        <v>0</v>
      </c>
      <c r="AS248" s="31">
        <f>SUM(AF248:AR248)</f>
        <v>135</v>
      </c>
      <c r="AT248" s="32"/>
      <c r="AU248" s="31">
        <f>SUM(O248+AD248+AS248)</f>
        <v>386</v>
      </c>
    </row>
    <row r="249" spans="1:47" ht="15.75" customHeight="1">
      <c r="A249" s="23">
        <v>0.59375</v>
      </c>
      <c r="B249" s="33">
        <f t="shared" si="159"/>
        <v>4</v>
      </c>
      <c r="C249" s="32">
        <f t="shared" si="159"/>
        <v>1</v>
      </c>
      <c r="D249" s="32">
        <f t="shared" si="159"/>
        <v>98</v>
      </c>
      <c r="E249" s="32">
        <f t="shared" si="159"/>
        <v>5</v>
      </c>
      <c r="F249" s="32">
        <f t="shared" si="159"/>
        <v>11</v>
      </c>
      <c r="G249" s="32">
        <f t="shared" si="159"/>
        <v>0</v>
      </c>
      <c r="H249" s="32">
        <f t="shared" si="159"/>
        <v>0</v>
      </c>
      <c r="I249" s="32">
        <f t="shared" si="159"/>
        <v>0</v>
      </c>
      <c r="J249" s="32">
        <f t="shared" si="159"/>
        <v>1</v>
      </c>
      <c r="K249" s="32">
        <f t="shared" si="159"/>
        <v>0</v>
      </c>
      <c r="L249" s="32">
        <f t="shared" si="159"/>
        <v>1</v>
      </c>
      <c r="M249" s="32">
        <f t="shared" si="159"/>
        <v>0</v>
      </c>
      <c r="N249" s="34">
        <f t="shared" si="159"/>
        <v>0</v>
      </c>
      <c r="O249" s="35">
        <f>SUM(B249:N249)</f>
        <v>121</v>
      </c>
      <c r="P249" s="32"/>
      <c r="Q249" s="33">
        <f t="shared" si="160"/>
        <v>2</v>
      </c>
      <c r="R249" s="32">
        <f t="shared" si="160"/>
        <v>0</v>
      </c>
      <c r="S249" s="32">
        <f t="shared" si="160"/>
        <v>73</v>
      </c>
      <c r="T249" s="32">
        <f t="shared" si="160"/>
        <v>5</v>
      </c>
      <c r="U249" s="32">
        <f t="shared" si="160"/>
        <v>14</v>
      </c>
      <c r="V249" s="32">
        <f t="shared" si="160"/>
        <v>3</v>
      </c>
      <c r="W249" s="32">
        <f t="shared" si="160"/>
        <v>0</v>
      </c>
      <c r="X249" s="32">
        <f t="shared" si="160"/>
        <v>0</v>
      </c>
      <c r="Y249" s="32">
        <f t="shared" si="160"/>
        <v>0</v>
      </c>
      <c r="Z249" s="32">
        <f t="shared" si="160"/>
        <v>0</v>
      </c>
      <c r="AA249" s="32">
        <f t="shared" si="160"/>
        <v>0</v>
      </c>
      <c r="AB249" s="32">
        <f t="shared" si="160"/>
        <v>0</v>
      </c>
      <c r="AC249" s="34">
        <f t="shared" si="160"/>
        <v>0</v>
      </c>
      <c r="AD249" s="35">
        <f>SUM(Q249:AC249)</f>
        <v>97</v>
      </c>
      <c r="AE249" s="32"/>
      <c r="AF249" s="33">
        <f t="shared" si="161"/>
        <v>7</v>
      </c>
      <c r="AG249" s="32">
        <f t="shared" si="161"/>
        <v>3</v>
      </c>
      <c r="AH249" s="32">
        <f t="shared" si="161"/>
        <v>117</v>
      </c>
      <c r="AI249" s="32">
        <f t="shared" si="161"/>
        <v>6</v>
      </c>
      <c r="AJ249" s="32">
        <f t="shared" si="161"/>
        <v>20</v>
      </c>
      <c r="AK249" s="32">
        <f t="shared" si="161"/>
        <v>5</v>
      </c>
      <c r="AL249" s="32">
        <f t="shared" si="161"/>
        <v>1</v>
      </c>
      <c r="AM249" s="32">
        <f t="shared" si="161"/>
        <v>1</v>
      </c>
      <c r="AN249" s="32">
        <f t="shared" si="161"/>
        <v>0</v>
      </c>
      <c r="AO249" s="32">
        <f t="shared" si="161"/>
        <v>0</v>
      </c>
      <c r="AP249" s="32">
        <f t="shared" si="161"/>
        <v>1</v>
      </c>
      <c r="AQ249" s="32">
        <f t="shared" si="161"/>
        <v>1</v>
      </c>
      <c r="AR249" s="34">
        <f t="shared" si="161"/>
        <v>0</v>
      </c>
      <c r="AS249" s="35">
        <f>SUM(AF249:AR249)</f>
        <v>162</v>
      </c>
      <c r="AT249" s="32"/>
      <c r="AU249" s="35">
        <f>SUM(O249+AD249+AS249)</f>
        <v>380</v>
      </c>
    </row>
    <row r="250" spans="1:47" ht="15.75" customHeight="1">
      <c r="A250" s="23">
        <v>0.60416666666666696</v>
      </c>
      <c r="B250" s="33">
        <f t="shared" si="159"/>
        <v>7</v>
      </c>
      <c r="C250" s="32">
        <f t="shared" si="159"/>
        <v>0</v>
      </c>
      <c r="D250" s="32">
        <f t="shared" si="159"/>
        <v>103</v>
      </c>
      <c r="E250" s="32">
        <f t="shared" si="159"/>
        <v>5</v>
      </c>
      <c r="F250" s="32">
        <f t="shared" si="159"/>
        <v>14</v>
      </c>
      <c r="G250" s="32">
        <f t="shared" si="159"/>
        <v>0</v>
      </c>
      <c r="H250" s="32">
        <f t="shared" si="159"/>
        <v>2</v>
      </c>
      <c r="I250" s="32">
        <f t="shared" si="159"/>
        <v>1</v>
      </c>
      <c r="J250" s="32">
        <f t="shared" si="159"/>
        <v>0</v>
      </c>
      <c r="K250" s="32">
        <f t="shared" si="159"/>
        <v>0</v>
      </c>
      <c r="L250" s="32">
        <f t="shared" si="159"/>
        <v>0</v>
      </c>
      <c r="M250" s="32">
        <f t="shared" si="159"/>
        <v>0</v>
      </c>
      <c r="N250" s="34">
        <f t="shared" si="159"/>
        <v>0</v>
      </c>
      <c r="O250" s="35">
        <f>SUM(B250:N250)</f>
        <v>132</v>
      </c>
      <c r="P250" s="32"/>
      <c r="Q250" s="33">
        <f t="shared" si="160"/>
        <v>10</v>
      </c>
      <c r="R250" s="32">
        <f t="shared" si="160"/>
        <v>1</v>
      </c>
      <c r="S250" s="32">
        <f t="shared" si="160"/>
        <v>116</v>
      </c>
      <c r="T250" s="32">
        <f t="shared" si="160"/>
        <v>4</v>
      </c>
      <c r="U250" s="32">
        <f t="shared" si="160"/>
        <v>14</v>
      </c>
      <c r="V250" s="32">
        <f t="shared" si="160"/>
        <v>5</v>
      </c>
      <c r="W250" s="32">
        <f t="shared" si="160"/>
        <v>2</v>
      </c>
      <c r="X250" s="32">
        <f t="shared" si="160"/>
        <v>1</v>
      </c>
      <c r="Y250" s="32">
        <f t="shared" si="160"/>
        <v>0</v>
      </c>
      <c r="Z250" s="32">
        <f t="shared" si="160"/>
        <v>0</v>
      </c>
      <c r="AA250" s="32">
        <f t="shared" si="160"/>
        <v>0</v>
      </c>
      <c r="AB250" s="32">
        <f t="shared" si="160"/>
        <v>0</v>
      </c>
      <c r="AC250" s="34">
        <f t="shared" si="160"/>
        <v>0</v>
      </c>
      <c r="AD250" s="35">
        <f>SUM(Q250:AC250)</f>
        <v>153</v>
      </c>
      <c r="AE250" s="32"/>
      <c r="AF250" s="33">
        <f t="shared" si="161"/>
        <v>4</v>
      </c>
      <c r="AG250" s="32">
        <f t="shared" si="161"/>
        <v>2</v>
      </c>
      <c r="AH250" s="32">
        <f t="shared" si="161"/>
        <v>97</v>
      </c>
      <c r="AI250" s="32">
        <f t="shared" si="161"/>
        <v>12</v>
      </c>
      <c r="AJ250" s="32">
        <f t="shared" si="161"/>
        <v>18</v>
      </c>
      <c r="AK250" s="32">
        <f t="shared" si="161"/>
        <v>6</v>
      </c>
      <c r="AL250" s="32">
        <f t="shared" si="161"/>
        <v>0</v>
      </c>
      <c r="AM250" s="32">
        <f t="shared" si="161"/>
        <v>1</v>
      </c>
      <c r="AN250" s="32">
        <f t="shared" si="161"/>
        <v>0</v>
      </c>
      <c r="AO250" s="32">
        <f t="shared" si="161"/>
        <v>0</v>
      </c>
      <c r="AP250" s="32">
        <f t="shared" si="161"/>
        <v>0</v>
      </c>
      <c r="AQ250" s="32">
        <f t="shared" si="161"/>
        <v>0</v>
      </c>
      <c r="AR250" s="34">
        <f t="shared" si="161"/>
        <v>0</v>
      </c>
      <c r="AS250" s="35">
        <f>SUM(AF250:AR250)</f>
        <v>140</v>
      </c>
      <c r="AT250" s="32"/>
      <c r="AU250" s="35">
        <f>SUM(O250+AD250+AS250)</f>
        <v>425</v>
      </c>
    </row>
    <row r="251" spans="1:47" ht="15.75" customHeight="1">
      <c r="A251" s="24">
        <v>0.61458333333333304</v>
      </c>
      <c r="B251" s="36">
        <f t="shared" si="159"/>
        <v>4</v>
      </c>
      <c r="C251" s="37">
        <f t="shared" si="159"/>
        <v>1</v>
      </c>
      <c r="D251" s="37">
        <f t="shared" si="159"/>
        <v>91</v>
      </c>
      <c r="E251" s="37">
        <f t="shared" si="159"/>
        <v>10</v>
      </c>
      <c r="F251" s="37">
        <f t="shared" si="159"/>
        <v>15</v>
      </c>
      <c r="G251" s="37">
        <f t="shared" si="159"/>
        <v>0</v>
      </c>
      <c r="H251" s="37">
        <f t="shared" si="159"/>
        <v>0</v>
      </c>
      <c r="I251" s="37">
        <f t="shared" si="159"/>
        <v>2</v>
      </c>
      <c r="J251" s="37">
        <f t="shared" si="159"/>
        <v>0</v>
      </c>
      <c r="K251" s="37">
        <f t="shared" si="159"/>
        <v>0</v>
      </c>
      <c r="L251" s="37">
        <f t="shared" si="159"/>
        <v>0</v>
      </c>
      <c r="M251" s="37">
        <f t="shared" si="159"/>
        <v>0</v>
      </c>
      <c r="N251" s="38">
        <f t="shared" si="159"/>
        <v>0</v>
      </c>
      <c r="O251" s="39">
        <f>SUM(B251:N251)</f>
        <v>123</v>
      </c>
      <c r="P251" s="32"/>
      <c r="Q251" s="36">
        <f t="shared" si="160"/>
        <v>7</v>
      </c>
      <c r="R251" s="37">
        <f t="shared" si="160"/>
        <v>1</v>
      </c>
      <c r="S251" s="37">
        <f t="shared" si="160"/>
        <v>111</v>
      </c>
      <c r="T251" s="37">
        <f t="shared" si="160"/>
        <v>6</v>
      </c>
      <c r="U251" s="37">
        <f t="shared" si="160"/>
        <v>14</v>
      </c>
      <c r="V251" s="37">
        <f t="shared" si="160"/>
        <v>4</v>
      </c>
      <c r="W251" s="37">
        <f t="shared" si="160"/>
        <v>0</v>
      </c>
      <c r="X251" s="37">
        <f t="shared" si="160"/>
        <v>1</v>
      </c>
      <c r="Y251" s="37">
        <f t="shared" si="160"/>
        <v>0</v>
      </c>
      <c r="Z251" s="37">
        <f t="shared" si="160"/>
        <v>0</v>
      </c>
      <c r="AA251" s="37">
        <f t="shared" si="160"/>
        <v>0</v>
      </c>
      <c r="AB251" s="37">
        <f t="shared" si="160"/>
        <v>0</v>
      </c>
      <c r="AC251" s="38">
        <f t="shared" si="160"/>
        <v>0</v>
      </c>
      <c r="AD251" s="39">
        <f>SUM(Q251:AC251)</f>
        <v>144</v>
      </c>
      <c r="AE251" s="32"/>
      <c r="AF251" s="36">
        <f t="shared" si="161"/>
        <v>9</v>
      </c>
      <c r="AG251" s="37">
        <f t="shared" si="161"/>
        <v>1</v>
      </c>
      <c r="AH251" s="37">
        <f t="shared" si="161"/>
        <v>89</v>
      </c>
      <c r="AI251" s="37">
        <f t="shared" si="161"/>
        <v>9</v>
      </c>
      <c r="AJ251" s="37">
        <f t="shared" si="161"/>
        <v>19</v>
      </c>
      <c r="AK251" s="37">
        <f t="shared" si="161"/>
        <v>3</v>
      </c>
      <c r="AL251" s="37">
        <f t="shared" si="161"/>
        <v>1</v>
      </c>
      <c r="AM251" s="37">
        <f t="shared" si="161"/>
        <v>4</v>
      </c>
      <c r="AN251" s="37">
        <f t="shared" si="161"/>
        <v>0</v>
      </c>
      <c r="AO251" s="37">
        <f t="shared" si="161"/>
        <v>0</v>
      </c>
      <c r="AP251" s="37">
        <f t="shared" si="161"/>
        <v>0</v>
      </c>
      <c r="AQ251" s="37">
        <f t="shared" si="161"/>
        <v>1</v>
      </c>
      <c r="AR251" s="38">
        <f t="shared" si="161"/>
        <v>0</v>
      </c>
      <c r="AS251" s="39">
        <f>SUM(AF251:AR251)</f>
        <v>136</v>
      </c>
      <c r="AT251" s="32"/>
      <c r="AU251" s="39">
        <f>SUM(O251+AD251+AS251)</f>
        <v>403</v>
      </c>
    </row>
    <row r="252" spans="1:47" ht="15.75" customHeight="1">
      <c r="A252" s="25" t="s">
        <v>21</v>
      </c>
      <c r="B252" s="40">
        <f t="shared" ref="B252:O252" si="162">SUM(B248:B251)</f>
        <v>18</v>
      </c>
      <c r="C252" s="41">
        <f t="shared" si="162"/>
        <v>3</v>
      </c>
      <c r="D252" s="41">
        <f t="shared" si="162"/>
        <v>385</v>
      </c>
      <c r="E252" s="41">
        <f t="shared" si="162"/>
        <v>25</v>
      </c>
      <c r="F252" s="41">
        <f t="shared" si="162"/>
        <v>48</v>
      </c>
      <c r="G252" s="41">
        <f t="shared" si="162"/>
        <v>0</v>
      </c>
      <c r="H252" s="41">
        <f t="shared" si="162"/>
        <v>3</v>
      </c>
      <c r="I252" s="41">
        <f t="shared" si="162"/>
        <v>4</v>
      </c>
      <c r="J252" s="41">
        <f t="shared" si="162"/>
        <v>1</v>
      </c>
      <c r="K252" s="41">
        <f t="shared" si="162"/>
        <v>0</v>
      </c>
      <c r="L252" s="41">
        <f t="shared" si="162"/>
        <v>1</v>
      </c>
      <c r="M252" s="41">
        <f t="shared" si="162"/>
        <v>0</v>
      </c>
      <c r="N252" s="42">
        <f t="shared" si="162"/>
        <v>0</v>
      </c>
      <c r="O252" s="43">
        <f t="shared" si="162"/>
        <v>488</v>
      </c>
      <c r="P252" s="32"/>
      <c r="Q252" s="40">
        <f t="shared" ref="Q252:AD252" si="163">SUM(Q248:Q251)</f>
        <v>24</v>
      </c>
      <c r="R252" s="41">
        <f t="shared" si="163"/>
        <v>2</v>
      </c>
      <c r="S252" s="41">
        <f t="shared" si="163"/>
        <v>412</v>
      </c>
      <c r="T252" s="41">
        <f t="shared" si="163"/>
        <v>19</v>
      </c>
      <c r="U252" s="41">
        <f t="shared" si="163"/>
        <v>56</v>
      </c>
      <c r="V252" s="41">
        <f t="shared" si="163"/>
        <v>15</v>
      </c>
      <c r="W252" s="41">
        <f t="shared" si="163"/>
        <v>3</v>
      </c>
      <c r="X252" s="41">
        <f t="shared" si="163"/>
        <v>2</v>
      </c>
      <c r="Y252" s="41">
        <f t="shared" si="163"/>
        <v>0</v>
      </c>
      <c r="Z252" s="41">
        <f t="shared" si="163"/>
        <v>0</v>
      </c>
      <c r="AA252" s="41">
        <f t="shared" si="163"/>
        <v>0</v>
      </c>
      <c r="AB252" s="41">
        <f t="shared" si="163"/>
        <v>0</v>
      </c>
      <c r="AC252" s="42">
        <f t="shared" si="163"/>
        <v>0</v>
      </c>
      <c r="AD252" s="43">
        <f t="shared" si="163"/>
        <v>533</v>
      </c>
      <c r="AE252" s="32"/>
      <c r="AF252" s="40">
        <f t="shared" ref="AF252:AS252" si="164">SUM(AF248:AF251)</f>
        <v>29</v>
      </c>
      <c r="AG252" s="41">
        <f t="shared" si="164"/>
        <v>6</v>
      </c>
      <c r="AH252" s="41">
        <f t="shared" si="164"/>
        <v>392</v>
      </c>
      <c r="AI252" s="41">
        <f t="shared" si="164"/>
        <v>36</v>
      </c>
      <c r="AJ252" s="41">
        <f t="shared" si="164"/>
        <v>76</v>
      </c>
      <c r="AK252" s="41">
        <f t="shared" si="164"/>
        <v>17</v>
      </c>
      <c r="AL252" s="41">
        <f t="shared" si="164"/>
        <v>4</v>
      </c>
      <c r="AM252" s="41">
        <f t="shared" si="164"/>
        <v>8</v>
      </c>
      <c r="AN252" s="41">
        <f t="shared" si="164"/>
        <v>2</v>
      </c>
      <c r="AO252" s="41">
        <f t="shared" si="164"/>
        <v>0</v>
      </c>
      <c r="AP252" s="41">
        <f t="shared" si="164"/>
        <v>1</v>
      </c>
      <c r="AQ252" s="41">
        <f t="shared" si="164"/>
        <v>2</v>
      </c>
      <c r="AR252" s="42">
        <f t="shared" si="164"/>
        <v>0</v>
      </c>
      <c r="AS252" s="43">
        <f t="shared" si="164"/>
        <v>573</v>
      </c>
      <c r="AT252" s="32"/>
      <c r="AU252" s="43">
        <f>SUM(AU248:AU251)</f>
        <v>1594</v>
      </c>
    </row>
    <row r="253" spans="1:47" ht="15.75" customHeight="1">
      <c r="A253" s="22">
        <v>0.625</v>
      </c>
      <c r="B253" s="28">
        <f t="shared" ref="B253:N256" si="165">SUM(B52+Q52+AF52)</f>
        <v>11</v>
      </c>
      <c r="C253" s="29">
        <f t="shared" si="165"/>
        <v>1</v>
      </c>
      <c r="D253" s="29">
        <f t="shared" si="165"/>
        <v>123</v>
      </c>
      <c r="E253" s="29">
        <f t="shared" si="165"/>
        <v>5</v>
      </c>
      <c r="F253" s="29">
        <f t="shared" si="165"/>
        <v>19</v>
      </c>
      <c r="G253" s="29">
        <f t="shared" si="165"/>
        <v>0</v>
      </c>
      <c r="H253" s="29">
        <f t="shared" si="165"/>
        <v>1</v>
      </c>
      <c r="I253" s="29">
        <f t="shared" si="165"/>
        <v>0</v>
      </c>
      <c r="J253" s="29">
        <f t="shared" si="165"/>
        <v>0</v>
      </c>
      <c r="K253" s="29">
        <f t="shared" si="165"/>
        <v>0</v>
      </c>
      <c r="L253" s="29">
        <f t="shared" si="165"/>
        <v>0</v>
      </c>
      <c r="M253" s="29">
        <f t="shared" si="165"/>
        <v>0</v>
      </c>
      <c r="N253" s="30">
        <f t="shared" si="165"/>
        <v>0</v>
      </c>
      <c r="O253" s="31">
        <f>SUM(B253:N253)</f>
        <v>160</v>
      </c>
      <c r="P253" s="32"/>
      <c r="Q253" s="28">
        <f t="shared" ref="Q253:AC256" si="166">SUM(B119+Q119+AF119)</f>
        <v>3</v>
      </c>
      <c r="R253" s="29">
        <f t="shared" si="166"/>
        <v>2</v>
      </c>
      <c r="S253" s="29">
        <f t="shared" si="166"/>
        <v>101</v>
      </c>
      <c r="T253" s="29">
        <f t="shared" si="166"/>
        <v>8</v>
      </c>
      <c r="U253" s="29">
        <f t="shared" si="166"/>
        <v>12</v>
      </c>
      <c r="V253" s="29">
        <f t="shared" si="166"/>
        <v>5</v>
      </c>
      <c r="W253" s="29">
        <f t="shared" si="166"/>
        <v>0</v>
      </c>
      <c r="X253" s="29">
        <f t="shared" si="166"/>
        <v>3</v>
      </c>
      <c r="Y253" s="29">
        <f t="shared" si="166"/>
        <v>0</v>
      </c>
      <c r="Z253" s="29">
        <f t="shared" si="166"/>
        <v>0</v>
      </c>
      <c r="AA253" s="29">
        <f t="shared" si="166"/>
        <v>0</v>
      </c>
      <c r="AB253" s="29">
        <f t="shared" si="166"/>
        <v>0</v>
      </c>
      <c r="AC253" s="30">
        <f t="shared" si="166"/>
        <v>0</v>
      </c>
      <c r="AD253" s="31">
        <f>SUM(Q253:AC253)</f>
        <v>134</v>
      </c>
      <c r="AE253" s="32"/>
      <c r="AF253" s="28">
        <f t="shared" ref="AF253:AR256" si="167">SUM(B186+Q186+AF186)</f>
        <v>9</v>
      </c>
      <c r="AG253" s="29">
        <f t="shared" si="167"/>
        <v>0</v>
      </c>
      <c r="AH253" s="29">
        <f t="shared" si="167"/>
        <v>114</v>
      </c>
      <c r="AI253" s="29">
        <f t="shared" si="167"/>
        <v>3</v>
      </c>
      <c r="AJ253" s="29">
        <f t="shared" si="167"/>
        <v>25</v>
      </c>
      <c r="AK253" s="29">
        <f t="shared" si="167"/>
        <v>4</v>
      </c>
      <c r="AL253" s="29">
        <f t="shared" si="167"/>
        <v>0</v>
      </c>
      <c r="AM253" s="29">
        <f t="shared" si="167"/>
        <v>2</v>
      </c>
      <c r="AN253" s="29">
        <f t="shared" si="167"/>
        <v>0</v>
      </c>
      <c r="AO253" s="29">
        <f t="shared" si="167"/>
        <v>0</v>
      </c>
      <c r="AP253" s="29">
        <f t="shared" si="167"/>
        <v>1</v>
      </c>
      <c r="AQ253" s="29">
        <f t="shared" si="167"/>
        <v>0</v>
      </c>
      <c r="AR253" s="30">
        <f t="shared" si="167"/>
        <v>0</v>
      </c>
      <c r="AS253" s="31">
        <f>SUM(AF253:AR253)</f>
        <v>158</v>
      </c>
      <c r="AT253" s="32"/>
      <c r="AU253" s="31">
        <f>SUM(O253+AD253+AS253)</f>
        <v>452</v>
      </c>
    </row>
    <row r="254" spans="1:47" ht="15.75" customHeight="1">
      <c r="A254" s="23">
        <v>0.63541666666666696</v>
      </c>
      <c r="B254" s="33">
        <f t="shared" si="165"/>
        <v>5</v>
      </c>
      <c r="C254" s="32">
        <f t="shared" si="165"/>
        <v>1</v>
      </c>
      <c r="D254" s="32">
        <f t="shared" si="165"/>
        <v>120</v>
      </c>
      <c r="E254" s="32">
        <f t="shared" si="165"/>
        <v>4</v>
      </c>
      <c r="F254" s="32">
        <f t="shared" si="165"/>
        <v>9</v>
      </c>
      <c r="G254" s="32">
        <f t="shared" si="165"/>
        <v>0</v>
      </c>
      <c r="H254" s="32">
        <f t="shared" si="165"/>
        <v>1</v>
      </c>
      <c r="I254" s="32">
        <f t="shared" si="165"/>
        <v>1</v>
      </c>
      <c r="J254" s="32">
        <f t="shared" si="165"/>
        <v>0</v>
      </c>
      <c r="K254" s="32">
        <f t="shared" si="165"/>
        <v>0</v>
      </c>
      <c r="L254" s="32">
        <f t="shared" si="165"/>
        <v>0</v>
      </c>
      <c r="M254" s="32">
        <f t="shared" si="165"/>
        <v>0</v>
      </c>
      <c r="N254" s="34">
        <f t="shared" si="165"/>
        <v>0</v>
      </c>
      <c r="O254" s="35">
        <f>SUM(B254:N254)</f>
        <v>141</v>
      </c>
      <c r="P254" s="32"/>
      <c r="Q254" s="33">
        <f t="shared" si="166"/>
        <v>3</v>
      </c>
      <c r="R254" s="32">
        <f t="shared" si="166"/>
        <v>2</v>
      </c>
      <c r="S254" s="32">
        <f t="shared" si="166"/>
        <v>103</v>
      </c>
      <c r="T254" s="32">
        <f t="shared" si="166"/>
        <v>4</v>
      </c>
      <c r="U254" s="32">
        <f t="shared" si="166"/>
        <v>10</v>
      </c>
      <c r="V254" s="32">
        <f t="shared" si="166"/>
        <v>5</v>
      </c>
      <c r="W254" s="32">
        <f t="shared" si="166"/>
        <v>0</v>
      </c>
      <c r="X254" s="32">
        <f t="shared" si="166"/>
        <v>0</v>
      </c>
      <c r="Y254" s="32">
        <f t="shared" si="166"/>
        <v>1</v>
      </c>
      <c r="Z254" s="32">
        <f t="shared" si="166"/>
        <v>0</v>
      </c>
      <c r="AA254" s="32">
        <f t="shared" si="166"/>
        <v>0</v>
      </c>
      <c r="AB254" s="32">
        <f t="shared" si="166"/>
        <v>0</v>
      </c>
      <c r="AC254" s="34">
        <f t="shared" si="166"/>
        <v>0</v>
      </c>
      <c r="AD254" s="35">
        <f>SUM(Q254:AC254)</f>
        <v>128</v>
      </c>
      <c r="AE254" s="32"/>
      <c r="AF254" s="33">
        <f t="shared" si="167"/>
        <v>9</v>
      </c>
      <c r="AG254" s="32">
        <f t="shared" si="167"/>
        <v>2</v>
      </c>
      <c r="AH254" s="32">
        <f t="shared" si="167"/>
        <v>136</v>
      </c>
      <c r="AI254" s="32">
        <f t="shared" si="167"/>
        <v>7</v>
      </c>
      <c r="AJ254" s="32">
        <f t="shared" si="167"/>
        <v>27</v>
      </c>
      <c r="AK254" s="32">
        <f t="shared" si="167"/>
        <v>3</v>
      </c>
      <c r="AL254" s="32">
        <f t="shared" si="167"/>
        <v>1</v>
      </c>
      <c r="AM254" s="32">
        <f t="shared" si="167"/>
        <v>5</v>
      </c>
      <c r="AN254" s="32">
        <f t="shared" si="167"/>
        <v>0</v>
      </c>
      <c r="AO254" s="32">
        <f t="shared" si="167"/>
        <v>0</v>
      </c>
      <c r="AP254" s="32">
        <f t="shared" si="167"/>
        <v>0</v>
      </c>
      <c r="AQ254" s="32">
        <f t="shared" si="167"/>
        <v>0</v>
      </c>
      <c r="AR254" s="34">
        <f t="shared" si="167"/>
        <v>0</v>
      </c>
      <c r="AS254" s="35">
        <f>SUM(AF254:AR254)</f>
        <v>190</v>
      </c>
      <c r="AT254" s="32"/>
      <c r="AU254" s="35">
        <f>SUM(O254+AD254+AS254)</f>
        <v>459</v>
      </c>
    </row>
    <row r="255" spans="1:47" ht="15.75" customHeight="1">
      <c r="A255" s="23">
        <v>0.64583333333333304</v>
      </c>
      <c r="B255" s="33">
        <f t="shared" si="165"/>
        <v>4</v>
      </c>
      <c r="C255" s="32">
        <f t="shared" si="165"/>
        <v>2</v>
      </c>
      <c r="D255" s="32">
        <f t="shared" si="165"/>
        <v>119</v>
      </c>
      <c r="E255" s="32">
        <f t="shared" si="165"/>
        <v>3</v>
      </c>
      <c r="F255" s="32">
        <f t="shared" si="165"/>
        <v>11</v>
      </c>
      <c r="G255" s="32">
        <f t="shared" si="165"/>
        <v>0</v>
      </c>
      <c r="H255" s="32">
        <f t="shared" si="165"/>
        <v>0</v>
      </c>
      <c r="I255" s="32">
        <f t="shared" si="165"/>
        <v>0</v>
      </c>
      <c r="J255" s="32">
        <f t="shared" si="165"/>
        <v>0</v>
      </c>
      <c r="K255" s="32">
        <f t="shared" si="165"/>
        <v>0</v>
      </c>
      <c r="L255" s="32">
        <f t="shared" si="165"/>
        <v>0</v>
      </c>
      <c r="M255" s="32">
        <f t="shared" si="165"/>
        <v>0</v>
      </c>
      <c r="N255" s="34">
        <f t="shared" si="165"/>
        <v>0</v>
      </c>
      <c r="O255" s="35">
        <f>SUM(B255:N255)</f>
        <v>139</v>
      </c>
      <c r="P255" s="32"/>
      <c r="Q255" s="33">
        <f t="shared" si="166"/>
        <v>0</v>
      </c>
      <c r="R255" s="32">
        <f t="shared" si="166"/>
        <v>2</v>
      </c>
      <c r="S255" s="32">
        <f t="shared" si="166"/>
        <v>131</v>
      </c>
      <c r="T255" s="32">
        <f t="shared" si="166"/>
        <v>10</v>
      </c>
      <c r="U255" s="32">
        <f t="shared" si="166"/>
        <v>14</v>
      </c>
      <c r="V255" s="32">
        <f t="shared" si="166"/>
        <v>4</v>
      </c>
      <c r="W255" s="32">
        <f t="shared" si="166"/>
        <v>1</v>
      </c>
      <c r="X255" s="32">
        <f t="shared" si="166"/>
        <v>1</v>
      </c>
      <c r="Y255" s="32">
        <f t="shared" si="166"/>
        <v>0</v>
      </c>
      <c r="Z255" s="32">
        <f t="shared" si="166"/>
        <v>0</v>
      </c>
      <c r="AA255" s="32">
        <f t="shared" si="166"/>
        <v>0</v>
      </c>
      <c r="AB255" s="32">
        <f t="shared" si="166"/>
        <v>0</v>
      </c>
      <c r="AC255" s="34">
        <f t="shared" si="166"/>
        <v>0</v>
      </c>
      <c r="AD255" s="35">
        <f>SUM(Q255:AC255)</f>
        <v>163</v>
      </c>
      <c r="AE255" s="32"/>
      <c r="AF255" s="33">
        <f t="shared" si="167"/>
        <v>10</v>
      </c>
      <c r="AG255" s="32">
        <f t="shared" si="167"/>
        <v>2</v>
      </c>
      <c r="AH255" s="32">
        <f t="shared" si="167"/>
        <v>135</v>
      </c>
      <c r="AI255" s="32">
        <f t="shared" si="167"/>
        <v>7</v>
      </c>
      <c r="AJ255" s="32">
        <f t="shared" si="167"/>
        <v>21</v>
      </c>
      <c r="AK255" s="32">
        <f t="shared" si="167"/>
        <v>5</v>
      </c>
      <c r="AL255" s="32">
        <f t="shared" si="167"/>
        <v>3</v>
      </c>
      <c r="AM255" s="32">
        <f t="shared" si="167"/>
        <v>1</v>
      </c>
      <c r="AN255" s="32">
        <f t="shared" si="167"/>
        <v>1</v>
      </c>
      <c r="AO255" s="32">
        <f t="shared" si="167"/>
        <v>0</v>
      </c>
      <c r="AP255" s="32">
        <f t="shared" si="167"/>
        <v>0</v>
      </c>
      <c r="AQ255" s="32">
        <f t="shared" si="167"/>
        <v>0</v>
      </c>
      <c r="AR255" s="34">
        <f t="shared" si="167"/>
        <v>0</v>
      </c>
      <c r="AS255" s="35">
        <f>SUM(AF255:AR255)</f>
        <v>185</v>
      </c>
      <c r="AT255" s="32"/>
      <c r="AU255" s="35">
        <f>SUM(O255+AD255+AS255)</f>
        <v>487</v>
      </c>
    </row>
    <row r="256" spans="1:47" ht="15.75" customHeight="1">
      <c r="A256" s="24">
        <v>0.65625</v>
      </c>
      <c r="B256" s="36">
        <f t="shared" si="165"/>
        <v>4</v>
      </c>
      <c r="C256" s="37">
        <f t="shared" si="165"/>
        <v>2</v>
      </c>
      <c r="D256" s="37">
        <f t="shared" si="165"/>
        <v>124</v>
      </c>
      <c r="E256" s="37">
        <f t="shared" si="165"/>
        <v>3</v>
      </c>
      <c r="F256" s="37">
        <f t="shared" si="165"/>
        <v>18</v>
      </c>
      <c r="G256" s="37">
        <f t="shared" si="165"/>
        <v>0</v>
      </c>
      <c r="H256" s="37">
        <f t="shared" si="165"/>
        <v>1</v>
      </c>
      <c r="I256" s="37">
        <f t="shared" si="165"/>
        <v>2</v>
      </c>
      <c r="J256" s="37">
        <f t="shared" si="165"/>
        <v>0</v>
      </c>
      <c r="K256" s="37">
        <f t="shared" si="165"/>
        <v>0</v>
      </c>
      <c r="L256" s="37">
        <f t="shared" si="165"/>
        <v>0</v>
      </c>
      <c r="M256" s="37">
        <f t="shared" si="165"/>
        <v>0</v>
      </c>
      <c r="N256" s="38">
        <f t="shared" si="165"/>
        <v>0</v>
      </c>
      <c r="O256" s="39">
        <f>SUM(B256:N256)</f>
        <v>154</v>
      </c>
      <c r="P256" s="32"/>
      <c r="Q256" s="36">
        <f t="shared" si="166"/>
        <v>7</v>
      </c>
      <c r="R256" s="37">
        <f t="shared" si="166"/>
        <v>0</v>
      </c>
      <c r="S256" s="37">
        <f t="shared" si="166"/>
        <v>125</v>
      </c>
      <c r="T256" s="37">
        <f t="shared" si="166"/>
        <v>4</v>
      </c>
      <c r="U256" s="37">
        <f t="shared" si="166"/>
        <v>9</v>
      </c>
      <c r="V256" s="37">
        <f t="shared" si="166"/>
        <v>2</v>
      </c>
      <c r="W256" s="37">
        <f t="shared" si="166"/>
        <v>1</v>
      </c>
      <c r="X256" s="37">
        <f t="shared" si="166"/>
        <v>6</v>
      </c>
      <c r="Y256" s="37">
        <f t="shared" si="166"/>
        <v>0</v>
      </c>
      <c r="Z256" s="37">
        <f t="shared" si="166"/>
        <v>0</v>
      </c>
      <c r="AA256" s="37">
        <f t="shared" si="166"/>
        <v>0</v>
      </c>
      <c r="AB256" s="37">
        <f t="shared" si="166"/>
        <v>0</v>
      </c>
      <c r="AC256" s="38">
        <f t="shared" si="166"/>
        <v>0</v>
      </c>
      <c r="AD256" s="39">
        <f>SUM(Q256:AC256)</f>
        <v>154</v>
      </c>
      <c r="AE256" s="32"/>
      <c r="AF256" s="36">
        <f t="shared" si="167"/>
        <v>6</v>
      </c>
      <c r="AG256" s="37">
        <f t="shared" si="167"/>
        <v>1</v>
      </c>
      <c r="AH256" s="37">
        <f t="shared" si="167"/>
        <v>148</v>
      </c>
      <c r="AI256" s="37">
        <f t="shared" si="167"/>
        <v>4</v>
      </c>
      <c r="AJ256" s="37">
        <f t="shared" si="167"/>
        <v>30</v>
      </c>
      <c r="AK256" s="37">
        <f t="shared" si="167"/>
        <v>4</v>
      </c>
      <c r="AL256" s="37">
        <f t="shared" si="167"/>
        <v>0</v>
      </c>
      <c r="AM256" s="37">
        <f t="shared" si="167"/>
        <v>1</v>
      </c>
      <c r="AN256" s="37">
        <f t="shared" si="167"/>
        <v>0</v>
      </c>
      <c r="AO256" s="37">
        <f t="shared" si="167"/>
        <v>0</v>
      </c>
      <c r="AP256" s="37">
        <f t="shared" si="167"/>
        <v>0</v>
      </c>
      <c r="AQ256" s="37">
        <f t="shared" si="167"/>
        <v>0</v>
      </c>
      <c r="AR256" s="38">
        <f t="shared" si="167"/>
        <v>0</v>
      </c>
      <c r="AS256" s="39">
        <f>SUM(AF256:AR256)</f>
        <v>194</v>
      </c>
      <c r="AT256" s="32"/>
      <c r="AU256" s="39">
        <f>SUM(O256+AD256+AS256)</f>
        <v>502</v>
      </c>
    </row>
    <row r="257" spans="1:47" ht="15.75" customHeight="1">
      <c r="A257" s="25" t="s">
        <v>21</v>
      </c>
      <c r="B257" s="40">
        <f t="shared" ref="B257:O257" si="168">SUM(B253:B256)</f>
        <v>24</v>
      </c>
      <c r="C257" s="41">
        <f t="shared" si="168"/>
        <v>6</v>
      </c>
      <c r="D257" s="41">
        <f t="shared" si="168"/>
        <v>486</v>
      </c>
      <c r="E257" s="41">
        <f t="shared" si="168"/>
        <v>15</v>
      </c>
      <c r="F257" s="41">
        <f t="shared" si="168"/>
        <v>57</v>
      </c>
      <c r="G257" s="41">
        <f t="shared" si="168"/>
        <v>0</v>
      </c>
      <c r="H257" s="41">
        <f t="shared" si="168"/>
        <v>3</v>
      </c>
      <c r="I257" s="41">
        <f t="shared" si="168"/>
        <v>3</v>
      </c>
      <c r="J257" s="41">
        <f t="shared" si="168"/>
        <v>0</v>
      </c>
      <c r="K257" s="41">
        <f t="shared" si="168"/>
        <v>0</v>
      </c>
      <c r="L257" s="41">
        <f t="shared" si="168"/>
        <v>0</v>
      </c>
      <c r="M257" s="41">
        <f t="shared" si="168"/>
        <v>0</v>
      </c>
      <c r="N257" s="42">
        <f t="shared" si="168"/>
        <v>0</v>
      </c>
      <c r="O257" s="43">
        <f t="shared" si="168"/>
        <v>594</v>
      </c>
      <c r="P257" s="32"/>
      <c r="Q257" s="40">
        <f t="shared" ref="Q257:AD257" si="169">SUM(Q253:Q256)</f>
        <v>13</v>
      </c>
      <c r="R257" s="41">
        <f t="shared" si="169"/>
        <v>6</v>
      </c>
      <c r="S257" s="41">
        <f t="shared" si="169"/>
        <v>460</v>
      </c>
      <c r="T257" s="41">
        <f t="shared" si="169"/>
        <v>26</v>
      </c>
      <c r="U257" s="41">
        <f t="shared" si="169"/>
        <v>45</v>
      </c>
      <c r="V257" s="41">
        <f t="shared" si="169"/>
        <v>16</v>
      </c>
      <c r="W257" s="41">
        <f t="shared" si="169"/>
        <v>2</v>
      </c>
      <c r="X257" s="41">
        <f t="shared" si="169"/>
        <v>10</v>
      </c>
      <c r="Y257" s="41">
        <f t="shared" si="169"/>
        <v>1</v>
      </c>
      <c r="Z257" s="41">
        <f t="shared" si="169"/>
        <v>0</v>
      </c>
      <c r="AA257" s="41">
        <f t="shared" si="169"/>
        <v>0</v>
      </c>
      <c r="AB257" s="41">
        <f t="shared" si="169"/>
        <v>0</v>
      </c>
      <c r="AC257" s="42">
        <f t="shared" si="169"/>
        <v>0</v>
      </c>
      <c r="AD257" s="43">
        <f t="shared" si="169"/>
        <v>579</v>
      </c>
      <c r="AE257" s="32"/>
      <c r="AF257" s="40">
        <f t="shared" ref="AF257:AS257" si="170">SUM(AF253:AF256)</f>
        <v>34</v>
      </c>
      <c r="AG257" s="41">
        <f t="shared" si="170"/>
        <v>5</v>
      </c>
      <c r="AH257" s="41">
        <f t="shared" si="170"/>
        <v>533</v>
      </c>
      <c r="AI257" s="41">
        <f t="shared" si="170"/>
        <v>21</v>
      </c>
      <c r="AJ257" s="41">
        <f t="shared" si="170"/>
        <v>103</v>
      </c>
      <c r="AK257" s="41">
        <f t="shared" si="170"/>
        <v>16</v>
      </c>
      <c r="AL257" s="41">
        <f t="shared" si="170"/>
        <v>4</v>
      </c>
      <c r="AM257" s="41">
        <f t="shared" si="170"/>
        <v>9</v>
      </c>
      <c r="AN257" s="41">
        <f t="shared" si="170"/>
        <v>1</v>
      </c>
      <c r="AO257" s="41">
        <f t="shared" si="170"/>
        <v>0</v>
      </c>
      <c r="AP257" s="41">
        <f t="shared" si="170"/>
        <v>1</v>
      </c>
      <c r="AQ257" s="41">
        <f t="shared" si="170"/>
        <v>0</v>
      </c>
      <c r="AR257" s="42">
        <f t="shared" si="170"/>
        <v>0</v>
      </c>
      <c r="AS257" s="43">
        <f t="shared" si="170"/>
        <v>727</v>
      </c>
      <c r="AT257" s="32"/>
      <c r="AU257" s="43">
        <f>SUM(AU253:AU256)</f>
        <v>1900</v>
      </c>
    </row>
    <row r="258" spans="1:47" ht="15.75" customHeight="1">
      <c r="A258" s="22">
        <v>0.66666666666666696</v>
      </c>
      <c r="B258" s="28">
        <f t="shared" ref="B258:N261" si="171">SUM(B57+Q57+AF57)</f>
        <v>4</v>
      </c>
      <c r="C258" s="29">
        <f t="shared" si="171"/>
        <v>4</v>
      </c>
      <c r="D258" s="29">
        <f t="shared" si="171"/>
        <v>115</v>
      </c>
      <c r="E258" s="29">
        <f t="shared" si="171"/>
        <v>6</v>
      </c>
      <c r="F258" s="29">
        <f t="shared" si="171"/>
        <v>17</v>
      </c>
      <c r="G258" s="29">
        <f t="shared" si="171"/>
        <v>0</v>
      </c>
      <c r="H258" s="29">
        <f t="shared" si="171"/>
        <v>1</v>
      </c>
      <c r="I258" s="29">
        <f t="shared" si="171"/>
        <v>1</v>
      </c>
      <c r="J258" s="29">
        <f t="shared" si="171"/>
        <v>1</v>
      </c>
      <c r="K258" s="29">
        <f t="shared" si="171"/>
        <v>0</v>
      </c>
      <c r="L258" s="29">
        <f t="shared" si="171"/>
        <v>0</v>
      </c>
      <c r="M258" s="29">
        <f t="shared" si="171"/>
        <v>0</v>
      </c>
      <c r="N258" s="30">
        <f t="shared" si="171"/>
        <v>0</v>
      </c>
      <c r="O258" s="31">
        <f>SUM(B258:N258)</f>
        <v>149</v>
      </c>
      <c r="P258" s="32"/>
      <c r="Q258" s="28">
        <f t="shared" ref="Q258:AC261" si="172">SUM(B124+Q124+AF124)</f>
        <v>6</v>
      </c>
      <c r="R258" s="29">
        <f t="shared" si="172"/>
        <v>0</v>
      </c>
      <c r="S258" s="29">
        <f t="shared" si="172"/>
        <v>124</v>
      </c>
      <c r="T258" s="29">
        <f t="shared" si="172"/>
        <v>8</v>
      </c>
      <c r="U258" s="29">
        <f t="shared" si="172"/>
        <v>13</v>
      </c>
      <c r="V258" s="29">
        <f t="shared" si="172"/>
        <v>5</v>
      </c>
      <c r="W258" s="29">
        <f t="shared" si="172"/>
        <v>0</v>
      </c>
      <c r="X258" s="29">
        <f t="shared" si="172"/>
        <v>1</v>
      </c>
      <c r="Y258" s="29">
        <f t="shared" si="172"/>
        <v>0</v>
      </c>
      <c r="Z258" s="29">
        <f t="shared" si="172"/>
        <v>0</v>
      </c>
      <c r="AA258" s="29">
        <f t="shared" si="172"/>
        <v>0</v>
      </c>
      <c r="AB258" s="29">
        <f t="shared" si="172"/>
        <v>0</v>
      </c>
      <c r="AC258" s="30">
        <f t="shared" si="172"/>
        <v>0</v>
      </c>
      <c r="AD258" s="31">
        <f>SUM(Q258:AC258)</f>
        <v>157</v>
      </c>
      <c r="AE258" s="32"/>
      <c r="AF258" s="28">
        <f t="shared" ref="AF258:AR261" si="173">SUM(B191+Q191+AF191)</f>
        <v>15</v>
      </c>
      <c r="AG258" s="29">
        <f t="shared" si="173"/>
        <v>4</v>
      </c>
      <c r="AH258" s="29">
        <f t="shared" si="173"/>
        <v>156</v>
      </c>
      <c r="AI258" s="29">
        <f t="shared" si="173"/>
        <v>4</v>
      </c>
      <c r="AJ258" s="29">
        <f t="shared" si="173"/>
        <v>35</v>
      </c>
      <c r="AK258" s="29">
        <f t="shared" si="173"/>
        <v>2</v>
      </c>
      <c r="AL258" s="29">
        <f t="shared" si="173"/>
        <v>3</v>
      </c>
      <c r="AM258" s="29">
        <f t="shared" si="173"/>
        <v>2</v>
      </c>
      <c r="AN258" s="29">
        <f t="shared" si="173"/>
        <v>0</v>
      </c>
      <c r="AO258" s="29">
        <f t="shared" si="173"/>
        <v>0</v>
      </c>
      <c r="AP258" s="29">
        <f t="shared" si="173"/>
        <v>0</v>
      </c>
      <c r="AQ258" s="29">
        <f t="shared" si="173"/>
        <v>0</v>
      </c>
      <c r="AR258" s="30">
        <f t="shared" si="173"/>
        <v>0</v>
      </c>
      <c r="AS258" s="31">
        <f>SUM(AF258:AR258)</f>
        <v>221</v>
      </c>
      <c r="AT258" s="32"/>
      <c r="AU258" s="31">
        <f>SUM(O258+AD258+AS258)</f>
        <v>527</v>
      </c>
    </row>
    <row r="259" spans="1:47" ht="15.75" customHeight="1">
      <c r="A259" s="23">
        <v>0.67708333333333304</v>
      </c>
      <c r="B259" s="33">
        <f t="shared" si="171"/>
        <v>3</v>
      </c>
      <c r="C259" s="32">
        <f t="shared" si="171"/>
        <v>1</v>
      </c>
      <c r="D259" s="32">
        <f t="shared" si="171"/>
        <v>137</v>
      </c>
      <c r="E259" s="32">
        <f t="shared" si="171"/>
        <v>2</v>
      </c>
      <c r="F259" s="32">
        <f t="shared" si="171"/>
        <v>12</v>
      </c>
      <c r="G259" s="32">
        <f t="shared" si="171"/>
        <v>0</v>
      </c>
      <c r="H259" s="32">
        <f t="shared" si="171"/>
        <v>3</v>
      </c>
      <c r="I259" s="32">
        <f t="shared" si="171"/>
        <v>1</v>
      </c>
      <c r="J259" s="32">
        <f t="shared" si="171"/>
        <v>0</v>
      </c>
      <c r="K259" s="32">
        <f t="shared" si="171"/>
        <v>0</v>
      </c>
      <c r="L259" s="32">
        <f t="shared" si="171"/>
        <v>0</v>
      </c>
      <c r="M259" s="32">
        <f t="shared" si="171"/>
        <v>0</v>
      </c>
      <c r="N259" s="34">
        <f t="shared" si="171"/>
        <v>0</v>
      </c>
      <c r="O259" s="35">
        <f>SUM(B259:N259)</f>
        <v>159</v>
      </c>
      <c r="P259" s="32"/>
      <c r="Q259" s="33">
        <f t="shared" si="172"/>
        <v>9</v>
      </c>
      <c r="R259" s="32">
        <f t="shared" si="172"/>
        <v>3</v>
      </c>
      <c r="S259" s="32">
        <f t="shared" si="172"/>
        <v>113</v>
      </c>
      <c r="T259" s="32">
        <f t="shared" si="172"/>
        <v>5</v>
      </c>
      <c r="U259" s="32">
        <f t="shared" si="172"/>
        <v>17</v>
      </c>
      <c r="V259" s="32">
        <f t="shared" si="172"/>
        <v>2</v>
      </c>
      <c r="W259" s="32">
        <f t="shared" si="172"/>
        <v>0</v>
      </c>
      <c r="X259" s="32">
        <f t="shared" si="172"/>
        <v>1</v>
      </c>
      <c r="Y259" s="32">
        <f t="shared" si="172"/>
        <v>0</v>
      </c>
      <c r="Z259" s="32">
        <f t="shared" si="172"/>
        <v>0</v>
      </c>
      <c r="AA259" s="32">
        <f t="shared" si="172"/>
        <v>0</v>
      </c>
      <c r="AB259" s="32">
        <f t="shared" si="172"/>
        <v>0</v>
      </c>
      <c r="AC259" s="34">
        <f t="shared" si="172"/>
        <v>0</v>
      </c>
      <c r="AD259" s="35">
        <f>SUM(Q259:AC259)</f>
        <v>150</v>
      </c>
      <c r="AE259" s="32"/>
      <c r="AF259" s="33">
        <f t="shared" si="173"/>
        <v>8</v>
      </c>
      <c r="AG259" s="32">
        <f t="shared" si="173"/>
        <v>4</v>
      </c>
      <c r="AH259" s="32">
        <f t="shared" si="173"/>
        <v>169</v>
      </c>
      <c r="AI259" s="32">
        <f t="shared" si="173"/>
        <v>5</v>
      </c>
      <c r="AJ259" s="32">
        <f t="shared" si="173"/>
        <v>19</v>
      </c>
      <c r="AK259" s="32">
        <f t="shared" si="173"/>
        <v>4</v>
      </c>
      <c r="AL259" s="32">
        <f t="shared" si="173"/>
        <v>3</v>
      </c>
      <c r="AM259" s="32">
        <f t="shared" si="173"/>
        <v>4</v>
      </c>
      <c r="AN259" s="32">
        <f t="shared" si="173"/>
        <v>1</v>
      </c>
      <c r="AO259" s="32">
        <f t="shared" si="173"/>
        <v>0</v>
      </c>
      <c r="AP259" s="32">
        <f t="shared" si="173"/>
        <v>0</v>
      </c>
      <c r="AQ259" s="32">
        <f t="shared" si="173"/>
        <v>0</v>
      </c>
      <c r="AR259" s="34">
        <f t="shared" si="173"/>
        <v>0</v>
      </c>
      <c r="AS259" s="35">
        <f>SUM(AF259:AR259)</f>
        <v>217</v>
      </c>
      <c r="AT259" s="32"/>
      <c r="AU259" s="35">
        <f>SUM(O259+AD259+AS259)</f>
        <v>526</v>
      </c>
    </row>
    <row r="260" spans="1:47" ht="15.75" customHeight="1">
      <c r="A260" s="23">
        <v>0.6875</v>
      </c>
      <c r="B260" s="33">
        <f t="shared" si="171"/>
        <v>6</v>
      </c>
      <c r="C260" s="32">
        <f t="shared" si="171"/>
        <v>3</v>
      </c>
      <c r="D260" s="32">
        <f t="shared" si="171"/>
        <v>145</v>
      </c>
      <c r="E260" s="32">
        <f t="shared" si="171"/>
        <v>3</v>
      </c>
      <c r="F260" s="32">
        <f t="shared" si="171"/>
        <v>18</v>
      </c>
      <c r="G260" s="32">
        <f t="shared" si="171"/>
        <v>0</v>
      </c>
      <c r="H260" s="32">
        <f t="shared" si="171"/>
        <v>1</v>
      </c>
      <c r="I260" s="32">
        <f t="shared" si="171"/>
        <v>1</v>
      </c>
      <c r="J260" s="32">
        <f t="shared" si="171"/>
        <v>0</v>
      </c>
      <c r="K260" s="32">
        <f t="shared" si="171"/>
        <v>0</v>
      </c>
      <c r="L260" s="32">
        <f t="shared" si="171"/>
        <v>0</v>
      </c>
      <c r="M260" s="32">
        <f t="shared" si="171"/>
        <v>0</v>
      </c>
      <c r="N260" s="34">
        <f t="shared" si="171"/>
        <v>0</v>
      </c>
      <c r="O260" s="35">
        <f>SUM(B260:N260)</f>
        <v>177</v>
      </c>
      <c r="P260" s="32"/>
      <c r="Q260" s="33">
        <f t="shared" si="172"/>
        <v>13</v>
      </c>
      <c r="R260" s="32">
        <f t="shared" si="172"/>
        <v>1</v>
      </c>
      <c r="S260" s="32">
        <f t="shared" si="172"/>
        <v>122</v>
      </c>
      <c r="T260" s="32">
        <f t="shared" si="172"/>
        <v>6</v>
      </c>
      <c r="U260" s="32">
        <f t="shared" si="172"/>
        <v>11</v>
      </c>
      <c r="V260" s="32">
        <f t="shared" si="172"/>
        <v>5</v>
      </c>
      <c r="W260" s="32">
        <f t="shared" si="172"/>
        <v>0</v>
      </c>
      <c r="X260" s="32">
        <f t="shared" si="172"/>
        <v>2</v>
      </c>
      <c r="Y260" s="32">
        <f t="shared" si="172"/>
        <v>0</v>
      </c>
      <c r="Z260" s="32">
        <f t="shared" si="172"/>
        <v>0</v>
      </c>
      <c r="AA260" s="32">
        <f t="shared" si="172"/>
        <v>0</v>
      </c>
      <c r="AB260" s="32">
        <f t="shared" si="172"/>
        <v>0</v>
      </c>
      <c r="AC260" s="34">
        <f t="shared" si="172"/>
        <v>0</v>
      </c>
      <c r="AD260" s="35">
        <f>SUM(Q260:AC260)</f>
        <v>160</v>
      </c>
      <c r="AE260" s="32"/>
      <c r="AF260" s="33">
        <f t="shared" si="173"/>
        <v>26</v>
      </c>
      <c r="AG260" s="32">
        <f t="shared" si="173"/>
        <v>2</v>
      </c>
      <c r="AH260" s="32">
        <f t="shared" si="173"/>
        <v>165</v>
      </c>
      <c r="AI260" s="32">
        <f t="shared" si="173"/>
        <v>9</v>
      </c>
      <c r="AJ260" s="32">
        <f t="shared" si="173"/>
        <v>24</v>
      </c>
      <c r="AK260" s="32">
        <f t="shared" si="173"/>
        <v>6</v>
      </c>
      <c r="AL260" s="32">
        <f t="shared" si="173"/>
        <v>2</v>
      </c>
      <c r="AM260" s="32">
        <f t="shared" si="173"/>
        <v>1</v>
      </c>
      <c r="AN260" s="32">
        <f t="shared" si="173"/>
        <v>0</v>
      </c>
      <c r="AO260" s="32">
        <f t="shared" si="173"/>
        <v>0</v>
      </c>
      <c r="AP260" s="32">
        <f t="shared" si="173"/>
        <v>0</v>
      </c>
      <c r="AQ260" s="32">
        <f t="shared" si="173"/>
        <v>0</v>
      </c>
      <c r="AR260" s="34">
        <f t="shared" si="173"/>
        <v>0</v>
      </c>
      <c r="AS260" s="35">
        <f>SUM(AF260:AR260)</f>
        <v>235</v>
      </c>
      <c r="AT260" s="32"/>
      <c r="AU260" s="35">
        <f>SUM(O260+AD260+AS260)</f>
        <v>572</v>
      </c>
    </row>
    <row r="261" spans="1:47" ht="15.75" customHeight="1">
      <c r="A261" s="24">
        <v>0.69791666666666696</v>
      </c>
      <c r="B261" s="36">
        <f t="shared" si="171"/>
        <v>8</v>
      </c>
      <c r="C261" s="37">
        <f t="shared" si="171"/>
        <v>2</v>
      </c>
      <c r="D261" s="37">
        <f t="shared" si="171"/>
        <v>134</v>
      </c>
      <c r="E261" s="37">
        <f t="shared" si="171"/>
        <v>3</v>
      </c>
      <c r="F261" s="37">
        <f t="shared" si="171"/>
        <v>10</v>
      </c>
      <c r="G261" s="37">
        <f t="shared" si="171"/>
        <v>0</v>
      </c>
      <c r="H261" s="37">
        <f t="shared" si="171"/>
        <v>0</v>
      </c>
      <c r="I261" s="37">
        <f t="shared" si="171"/>
        <v>3</v>
      </c>
      <c r="J261" s="37">
        <f t="shared" si="171"/>
        <v>1</v>
      </c>
      <c r="K261" s="37">
        <f t="shared" si="171"/>
        <v>0</v>
      </c>
      <c r="L261" s="37">
        <f t="shared" si="171"/>
        <v>0</v>
      </c>
      <c r="M261" s="37">
        <f t="shared" si="171"/>
        <v>0</v>
      </c>
      <c r="N261" s="38">
        <f t="shared" si="171"/>
        <v>0</v>
      </c>
      <c r="O261" s="39">
        <f>SUM(B261:N261)</f>
        <v>161</v>
      </c>
      <c r="P261" s="32"/>
      <c r="Q261" s="36">
        <f t="shared" si="172"/>
        <v>11</v>
      </c>
      <c r="R261" s="37">
        <f t="shared" si="172"/>
        <v>1</v>
      </c>
      <c r="S261" s="37">
        <f t="shared" si="172"/>
        <v>169</v>
      </c>
      <c r="T261" s="37">
        <f t="shared" si="172"/>
        <v>8</v>
      </c>
      <c r="U261" s="37">
        <f t="shared" si="172"/>
        <v>12</v>
      </c>
      <c r="V261" s="37">
        <f t="shared" si="172"/>
        <v>5</v>
      </c>
      <c r="W261" s="37">
        <f t="shared" si="172"/>
        <v>0</v>
      </c>
      <c r="X261" s="37">
        <f t="shared" si="172"/>
        <v>0</v>
      </c>
      <c r="Y261" s="37">
        <f t="shared" si="172"/>
        <v>0</v>
      </c>
      <c r="Z261" s="37">
        <f t="shared" si="172"/>
        <v>0</v>
      </c>
      <c r="AA261" s="37">
        <f t="shared" si="172"/>
        <v>0</v>
      </c>
      <c r="AB261" s="37">
        <f t="shared" si="172"/>
        <v>0</v>
      </c>
      <c r="AC261" s="38">
        <f t="shared" si="172"/>
        <v>0</v>
      </c>
      <c r="AD261" s="39">
        <f>SUM(Q261:AC261)</f>
        <v>206</v>
      </c>
      <c r="AE261" s="32"/>
      <c r="AF261" s="36">
        <f t="shared" si="173"/>
        <v>19</v>
      </c>
      <c r="AG261" s="37">
        <f t="shared" si="173"/>
        <v>3</v>
      </c>
      <c r="AH261" s="37">
        <f t="shared" si="173"/>
        <v>162</v>
      </c>
      <c r="AI261" s="37">
        <f t="shared" si="173"/>
        <v>9</v>
      </c>
      <c r="AJ261" s="37">
        <f t="shared" si="173"/>
        <v>24</v>
      </c>
      <c r="AK261" s="37">
        <f t="shared" si="173"/>
        <v>5</v>
      </c>
      <c r="AL261" s="37">
        <f t="shared" si="173"/>
        <v>0</v>
      </c>
      <c r="AM261" s="37">
        <f t="shared" si="173"/>
        <v>2</v>
      </c>
      <c r="AN261" s="37">
        <f t="shared" si="173"/>
        <v>0</v>
      </c>
      <c r="AO261" s="37">
        <f t="shared" si="173"/>
        <v>0</v>
      </c>
      <c r="AP261" s="37">
        <f t="shared" si="173"/>
        <v>0</v>
      </c>
      <c r="AQ261" s="37">
        <f t="shared" si="173"/>
        <v>0</v>
      </c>
      <c r="AR261" s="38">
        <f t="shared" si="173"/>
        <v>0</v>
      </c>
      <c r="AS261" s="39">
        <f>SUM(AF261:AR261)</f>
        <v>224</v>
      </c>
      <c r="AT261" s="32"/>
      <c r="AU261" s="39">
        <f>SUM(O261+AD261+AS261)</f>
        <v>591</v>
      </c>
    </row>
    <row r="262" spans="1:47" ht="15.75" customHeight="1">
      <c r="A262" s="25" t="s">
        <v>21</v>
      </c>
      <c r="B262" s="40">
        <f t="shared" ref="B262:O262" si="174">SUM(B258:B261)</f>
        <v>21</v>
      </c>
      <c r="C262" s="41">
        <f t="shared" si="174"/>
        <v>10</v>
      </c>
      <c r="D262" s="41">
        <f t="shared" si="174"/>
        <v>531</v>
      </c>
      <c r="E262" s="41">
        <f t="shared" si="174"/>
        <v>14</v>
      </c>
      <c r="F262" s="41">
        <f t="shared" si="174"/>
        <v>57</v>
      </c>
      <c r="G262" s="41">
        <f t="shared" si="174"/>
        <v>0</v>
      </c>
      <c r="H262" s="41">
        <f t="shared" si="174"/>
        <v>5</v>
      </c>
      <c r="I262" s="41">
        <f t="shared" si="174"/>
        <v>6</v>
      </c>
      <c r="J262" s="41">
        <f t="shared" si="174"/>
        <v>2</v>
      </c>
      <c r="K262" s="41">
        <f t="shared" si="174"/>
        <v>0</v>
      </c>
      <c r="L262" s="41">
        <f t="shared" si="174"/>
        <v>0</v>
      </c>
      <c r="M262" s="41">
        <f t="shared" si="174"/>
        <v>0</v>
      </c>
      <c r="N262" s="42">
        <f t="shared" si="174"/>
        <v>0</v>
      </c>
      <c r="O262" s="43">
        <f t="shared" si="174"/>
        <v>646</v>
      </c>
      <c r="P262" s="32"/>
      <c r="Q262" s="40">
        <f t="shared" ref="Q262:AD262" si="175">SUM(Q258:Q261)</f>
        <v>39</v>
      </c>
      <c r="R262" s="41">
        <f t="shared" si="175"/>
        <v>5</v>
      </c>
      <c r="S262" s="41">
        <f t="shared" si="175"/>
        <v>528</v>
      </c>
      <c r="T262" s="41">
        <f t="shared" si="175"/>
        <v>27</v>
      </c>
      <c r="U262" s="41">
        <f t="shared" si="175"/>
        <v>53</v>
      </c>
      <c r="V262" s="41">
        <f t="shared" si="175"/>
        <v>17</v>
      </c>
      <c r="W262" s="41">
        <f t="shared" si="175"/>
        <v>0</v>
      </c>
      <c r="X262" s="41">
        <f t="shared" si="175"/>
        <v>4</v>
      </c>
      <c r="Y262" s="41">
        <f t="shared" si="175"/>
        <v>0</v>
      </c>
      <c r="Z262" s="41">
        <f t="shared" si="175"/>
        <v>0</v>
      </c>
      <c r="AA262" s="41">
        <f t="shared" si="175"/>
        <v>0</v>
      </c>
      <c r="AB262" s="41">
        <f t="shared" si="175"/>
        <v>0</v>
      </c>
      <c r="AC262" s="42">
        <f t="shared" si="175"/>
        <v>0</v>
      </c>
      <c r="AD262" s="43">
        <f t="shared" si="175"/>
        <v>673</v>
      </c>
      <c r="AE262" s="32"/>
      <c r="AF262" s="40">
        <f t="shared" ref="AF262:AS262" si="176">SUM(AF258:AF261)</f>
        <v>68</v>
      </c>
      <c r="AG262" s="41">
        <f t="shared" si="176"/>
        <v>13</v>
      </c>
      <c r="AH262" s="41">
        <f t="shared" si="176"/>
        <v>652</v>
      </c>
      <c r="AI262" s="41">
        <f t="shared" si="176"/>
        <v>27</v>
      </c>
      <c r="AJ262" s="41">
        <f t="shared" si="176"/>
        <v>102</v>
      </c>
      <c r="AK262" s="41">
        <f t="shared" si="176"/>
        <v>17</v>
      </c>
      <c r="AL262" s="41">
        <f t="shared" si="176"/>
        <v>8</v>
      </c>
      <c r="AM262" s="41">
        <f t="shared" si="176"/>
        <v>9</v>
      </c>
      <c r="AN262" s="41">
        <f t="shared" si="176"/>
        <v>1</v>
      </c>
      <c r="AO262" s="41">
        <f t="shared" si="176"/>
        <v>0</v>
      </c>
      <c r="AP262" s="41">
        <f t="shared" si="176"/>
        <v>0</v>
      </c>
      <c r="AQ262" s="41">
        <f t="shared" si="176"/>
        <v>0</v>
      </c>
      <c r="AR262" s="42">
        <f t="shared" si="176"/>
        <v>0</v>
      </c>
      <c r="AS262" s="43">
        <f t="shared" si="176"/>
        <v>897</v>
      </c>
      <c r="AT262" s="32"/>
      <c r="AU262" s="43">
        <f>SUM(AU258:AU261)</f>
        <v>2216</v>
      </c>
    </row>
    <row r="263" spans="1:47" ht="15.75" customHeight="1">
      <c r="A263" s="22">
        <v>0.70833333333333304</v>
      </c>
      <c r="B263" s="28">
        <f t="shared" ref="B263:N266" si="177">SUM(B62+Q62+AF62)</f>
        <v>6</v>
      </c>
      <c r="C263" s="29">
        <f t="shared" si="177"/>
        <v>1</v>
      </c>
      <c r="D263" s="29">
        <f t="shared" si="177"/>
        <v>142</v>
      </c>
      <c r="E263" s="29">
        <f t="shared" si="177"/>
        <v>3</v>
      </c>
      <c r="F263" s="29">
        <f t="shared" si="177"/>
        <v>11</v>
      </c>
      <c r="G263" s="29">
        <f t="shared" si="177"/>
        <v>0</v>
      </c>
      <c r="H263" s="29">
        <f t="shared" si="177"/>
        <v>0</v>
      </c>
      <c r="I263" s="29">
        <f t="shared" si="177"/>
        <v>0</v>
      </c>
      <c r="J263" s="29">
        <f t="shared" si="177"/>
        <v>0</v>
      </c>
      <c r="K263" s="29">
        <f t="shared" si="177"/>
        <v>0</v>
      </c>
      <c r="L263" s="29">
        <f t="shared" si="177"/>
        <v>0</v>
      </c>
      <c r="M263" s="29">
        <f t="shared" si="177"/>
        <v>0</v>
      </c>
      <c r="N263" s="30">
        <f t="shared" si="177"/>
        <v>0</v>
      </c>
      <c r="O263" s="31">
        <f>SUM(B263:N263)</f>
        <v>163</v>
      </c>
      <c r="P263" s="32"/>
      <c r="Q263" s="28">
        <f t="shared" ref="Q263:AC266" si="178">SUM(B129+Q129+AF129)</f>
        <v>12</v>
      </c>
      <c r="R263" s="29">
        <f t="shared" si="178"/>
        <v>0</v>
      </c>
      <c r="S263" s="29">
        <f t="shared" si="178"/>
        <v>150</v>
      </c>
      <c r="T263" s="29">
        <f t="shared" si="178"/>
        <v>8</v>
      </c>
      <c r="U263" s="29">
        <f t="shared" si="178"/>
        <v>12</v>
      </c>
      <c r="V263" s="29">
        <f t="shared" si="178"/>
        <v>3</v>
      </c>
      <c r="W263" s="29">
        <f t="shared" si="178"/>
        <v>0</v>
      </c>
      <c r="X263" s="29">
        <f t="shared" si="178"/>
        <v>0</v>
      </c>
      <c r="Y263" s="29">
        <f t="shared" si="178"/>
        <v>0</v>
      </c>
      <c r="Z263" s="29">
        <f t="shared" si="178"/>
        <v>0</v>
      </c>
      <c r="AA263" s="29">
        <f t="shared" si="178"/>
        <v>0</v>
      </c>
      <c r="AB263" s="29">
        <f t="shared" si="178"/>
        <v>0</v>
      </c>
      <c r="AC263" s="30">
        <f t="shared" si="178"/>
        <v>0</v>
      </c>
      <c r="AD263" s="31">
        <f>SUM(Q263:AC263)</f>
        <v>185</v>
      </c>
      <c r="AE263" s="32"/>
      <c r="AF263" s="28">
        <f t="shared" ref="AF263:AR266" si="179">SUM(B196+Q196+AF196)</f>
        <v>14</v>
      </c>
      <c r="AG263" s="29">
        <f t="shared" si="179"/>
        <v>1</v>
      </c>
      <c r="AH263" s="29">
        <f t="shared" si="179"/>
        <v>158</v>
      </c>
      <c r="AI263" s="29">
        <f t="shared" si="179"/>
        <v>7</v>
      </c>
      <c r="AJ263" s="29">
        <f t="shared" si="179"/>
        <v>19</v>
      </c>
      <c r="AK263" s="29">
        <f t="shared" si="179"/>
        <v>3</v>
      </c>
      <c r="AL263" s="29">
        <f t="shared" si="179"/>
        <v>1</v>
      </c>
      <c r="AM263" s="29">
        <f t="shared" si="179"/>
        <v>0</v>
      </c>
      <c r="AN263" s="29">
        <f t="shared" si="179"/>
        <v>0</v>
      </c>
      <c r="AO263" s="29">
        <f t="shared" si="179"/>
        <v>0</v>
      </c>
      <c r="AP263" s="29">
        <f t="shared" si="179"/>
        <v>0</v>
      </c>
      <c r="AQ263" s="29">
        <f t="shared" si="179"/>
        <v>0</v>
      </c>
      <c r="AR263" s="30">
        <f t="shared" si="179"/>
        <v>0</v>
      </c>
      <c r="AS263" s="31">
        <f>SUM(AF263:AR263)</f>
        <v>203</v>
      </c>
      <c r="AT263" s="32"/>
      <c r="AU263" s="31">
        <f>SUM(O263+AD263+AS263)</f>
        <v>551</v>
      </c>
    </row>
    <row r="264" spans="1:47" ht="15.75" customHeight="1">
      <c r="A264" s="23">
        <v>0.71875</v>
      </c>
      <c r="B264" s="33">
        <f t="shared" si="177"/>
        <v>9</v>
      </c>
      <c r="C264" s="32">
        <f t="shared" si="177"/>
        <v>1</v>
      </c>
      <c r="D264" s="32">
        <f t="shared" si="177"/>
        <v>143</v>
      </c>
      <c r="E264" s="32">
        <f t="shared" si="177"/>
        <v>3</v>
      </c>
      <c r="F264" s="32">
        <f t="shared" si="177"/>
        <v>14</v>
      </c>
      <c r="G264" s="32">
        <f t="shared" si="177"/>
        <v>0</v>
      </c>
      <c r="H264" s="32">
        <f t="shared" si="177"/>
        <v>0</v>
      </c>
      <c r="I264" s="32">
        <f t="shared" si="177"/>
        <v>0</v>
      </c>
      <c r="J264" s="32">
        <f t="shared" si="177"/>
        <v>0</v>
      </c>
      <c r="K264" s="32">
        <f t="shared" si="177"/>
        <v>0</v>
      </c>
      <c r="L264" s="32">
        <f t="shared" si="177"/>
        <v>0</v>
      </c>
      <c r="M264" s="32">
        <f t="shared" si="177"/>
        <v>0</v>
      </c>
      <c r="N264" s="34">
        <f t="shared" si="177"/>
        <v>0</v>
      </c>
      <c r="O264" s="35">
        <f>SUM(B264:N264)</f>
        <v>170</v>
      </c>
      <c r="P264" s="32"/>
      <c r="Q264" s="33">
        <f t="shared" si="178"/>
        <v>20</v>
      </c>
      <c r="R264" s="32">
        <f t="shared" si="178"/>
        <v>1</v>
      </c>
      <c r="S264" s="32">
        <f t="shared" si="178"/>
        <v>140</v>
      </c>
      <c r="T264" s="32">
        <f t="shared" si="178"/>
        <v>7</v>
      </c>
      <c r="U264" s="32">
        <f t="shared" si="178"/>
        <v>13</v>
      </c>
      <c r="V264" s="32">
        <f t="shared" si="178"/>
        <v>3</v>
      </c>
      <c r="W264" s="32">
        <f t="shared" si="178"/>
        <v>0</v>
      </c>
      <c r="X264" s="32">
        <f t="shared" si="178"/>
        <v>0</v>
      </c>
      <c r="Y264" s="32">
        <f t="shared" si="178"/>
        <v>0</v>
      </c>
      <c r="Z264" s="32">
        <f t="shared" si="178"/>
        <v>0</v>
      </c>
      <c r="AA264" s="32">
        <f t="shared" si="178"/>
        <v>0</v>
      </c>
      <c r="AB264" s="32">
        <f t="shared" si="178"/>
        <v>0</v>
      </c>
      <c r="AC264" s="34">
        <f t="shared" si="178"/>
        <v>0</v>
      </c>
      <c r="AD264" s="35">
        <f>SUM(Q264:AC264)</f>
        <v>184</v>
      </c>
      <c r="AE264" s="32"/>
      <c r="AF264" s="33">
        <f t="shared" si="179"/>
        <v>21</v>
      </c>
      <c r="AG264" s="32">
        <f t="shared" si="179"/>
        <v>3</v>
      </c>
      <c r="AH264" s="32">
        <f t="shared" si="179"/>
        <v>159</v>
      </c>
      <c r="AI264" s="32">
        <f t="shared" si="179"/>
        <v>5</v>
      </c>
      <c r="AJ264" s="32">
        <f t="shared" si="179"/>
        <v>20</v>
      </c>
      <c r="AK264" s="32">
        <f t="shared" si="179"/>
        <v>4</v>
      </c>
      <c r="AL264" s="32">
        <f t="shared" si="179"/>
        <v>0</v>
      </c>
      <c r="AM264" s="32">
        <f t="shared" si="179"/>
        <v>2</v>
      </c>
      <c r="AN264" s="32">
        <f t="shared" si="179"/>
        <v>0</v>
      </c>
      <c r="AO264" s="32">
        <f t="shared" si="179"/>
        <v>0</v>
      </c>
      <c r="AP264" s="32">
        <f t="shared" si="179"/>
        <v>0</v>
      </c>
      <c r="AQ264" s="32">
        <f t="shared" si="179"/>
        <v>0</v>
      </c>
      <c r="AR264" s="34">
        <f t="shared" si="179"/>
        <v>0</v>
      </c>
      <c r="AS264" s="35">
        <f>SUM(AF264:AR264)</f>
        <v>214</v>
      </c>
      <c r="AT264" s="32"/>
      <c r="AU264" s="35">
        <f>SUM(O264+AD264+AS264)</f>
        <v>568</v>
      </c>
    </row>
    <row r="265" spans="1:47" ht="15.75" customHeight="1">
      <c r="A265" s="23">
        <v>0.72916666666666696</v>
      </c>
      <c r="B265" s="33">
        <f t="shared" si="177"/>
        <v>8</v>
      </c>
      <c r="C265" s="32">
        <f t="shared" si="177"/>
        <v>0</v>
      </c>
      <c r="D265" s="32">
        <f t="shared" si="177"/>
        <v>126</v>
      </c>
      <c r="E265" s="32">
        <f t="shared" si="177"/>
        <v>4</v>
      </c>
      <c r="F265" s="32">
        <f t="shared" si="177"/>
        <v>7</v>
      </c>
      <c r="G265" s="32">
        <f t="shared" si="177"/>
        <v>0</v>
      </c>
      <c r="H265" s="32">
        <f t="shared" si="177"/>
        <v>0</v>
      </c>
      <c r="I265" s="32">
        <f t="shared" si="177"/>
        <v>0</v>
      </c>
      <c r="J265" s="32">
        <f t="shared" si="177"/>
        <v>0</v>
      </c>
      <c r="K265" s="32">
        <f t="shared" si="177"/>
        <v>0</v>
      </c>
      <c r="L265" s="32">
        <f t="shared" si="177"/>
        <v>0</v>
      </c>
      <c r="M265" s="32">
        <f t="shared" si="177"/>
        <v>0</v>
      </c>
      <c r="N265" s="34">
        <f t="shared" si="177"/>
        <v>0</v>
      </c>
      <c r="O265" s="35">
        <f>SUM(B265:N265)</f>
        <v>145</v>
      </c>
      <c r="P265" s="32"/>
      <c r="Q265" s="33">
        <f t="shared" si="178"/>
        <v>15</v>
      </c>
      <c r="R265" s="32">
        <f t="shared" si="178"/>
        <v>0</v>
      </c>
      <c r="S265" s="32">
        <f t="shared" si="178"/>
        <v>135</v>
      </c>
      <c r="T265" s="32">
        <f t="shared" si="178"/>
        <v>7</v>
      </c>
      <c r="U265" s="32">
        <f t="shared" si="178"/>
        <v>7</v>
      </c>
      <c r="V265" s="32">
        <f t="shared" si="178"/>
        <v>7</v>
      </c>
      <c r="W265" s="32">
        <f t="shared" si="178"/>
        <v>0</v>
      </c>
      <c r="X265" s="32">
        <f t="shared" si="178"/>
        <v>0</v>
      </c>
      <c r="Y265" s="32">
        <f t="shared" si="178"/>
        <v>0</v>
      </c>
      <c r="Z265" s="32">
        <f t="shared" si="178"/>
        <v>0</v>
      </c>
      <c r="AA265" s="32">
        <f t="shared" si="178"/>
        <v>0</v>
      </c>
      <c r="AB265" s="32">
        <f t="shared" si="178"/>
        <v>0</v>
      </c>
      <c r="AC265" s="34">
        <f t="shared" si="178"/>
        <v>0</v>
      </c>
      <c r="AD265" s="35">
        <f>SUM(Q265:AC265)</f>
        <v>171</v>
      </c>
      <c r="AE265" s="32"/>
      <c r="AF265" s="33">
        <f t="shared" si="179"/>
        <v>26</v>
      </c>
      <c r="AG265" s="32">
        <f t="shared" si="179"/>
        <v>3</v>
      </c>
      <c r="AH265" s="32">
        <f t="shared" si="179"/>
        <v>171</v>
      </c>
      <c r="AI265" s="32">
        <f t="shared" si="179"/>
        <v>2</v>
      </c>
      <c r="AJ265" s="32">
        <f t="shared" si="179"/>
        <v>10</v>
      </c>
      <c r="AK265" s="32">
        <f t="shared" si="179"/>
        <v>7</v>
      </c>
      <c r="AL265" s="32">
        <f t="shared" si="179"/>
        <v>0</v>
      </c>
      <c r="AM265" s="32">
        <f t="shared" si="179"/>
        <v>0</v>
      </c>
      <c r="AN265" s="32">
        <f t="shared" si="179"/>
        <v>0</v>
      </c>
      <c r="AO265" s="32">
        <f t="shared" si="179"/>
        <v>0</v>
      </c>
      <c r="AP265" s="32">
        <f t="shared" si="179"/>
        <v>0</v>
      </c>
      <c r="AQ265" s="32">
        <f t="shared" si="179"/>
        <v>0</v>
      </c>
      <c r="AR265" s="34">
        <f t="shared" si="179"/>
        <v>0</v>
      </c>
      <c r="AS265" s="35">
        <f>SUM(AF265:AR265)</f>
        <v>219</v>
      </c>
      <c r="AT265" s="32"/>
      <c r="AU265" s="35">
        <f>SUM(O265+AD265+AS265)</f>
        <v>535</v>
      </c>
    </row>
    <row r="266" spans="1:47" ht="15.75" customHeight="1">
      <c r="A266" s="24">
        <v>0.73958333333333304</v>
      </c>
      <c r="B266" s="36">
        <f t="shared" si="177"/>
        <v>16</v>
      </c>
      <c r="C266" s="37">
        <f t="shared" si="177"/>
        <v>0</v>
      </c>
      <c r="D266" s="37">
        <f t="shared" si="177"/>
        <v>114</v>
      </c>
      <c r="E266" s="37">
        <f t="shared" si="177"/>
        <v>2</v>
      </c>
      <c r="F266" s="37">
        <f t="shared" si="177"/>
        <v>14</v>
      </c>
      <c r="G266" s="37">
        <f t="shared" si="177"/>
        <v>0</v>
      </c>
      <c r="H266" s="37">
        <f t="shared" si="177"/>
        <v>1</v>
      </c>
      <c r="I266" s="37">
        <f t="shared" si="177"/>
        <v>0</v>
      </c>
      <c r="J266" s="37">
        <f t="shared" si="177"/>
        <v>0</v>
      </c>
      <c r="K266" s="37">
        <f t="shared" si="177"/>
        <v>0</v>
      </c>
      <c r="L266" s="37">
        <f t="shared" si="177"/>
        <v>0</v>
      </c>
      <c r="M266" s="37">
        <f t="shared" si="177"/>
        <v>0</v>
      </c>
      <c r="N266" s="38">
        <f t="shared" si="177"/>
        <v>0</v>
      </c>
      <c r="O266" s="39">
        <f>SUM(B266:N266)</f>
        <v>147</v>
      </c>
      <c r="P266" s="32"/>
      <c r="Q266" s="36">
        <f t="shared" si="178"/>
        <v>14</v>
      </c>
      <c r="R266" s="37">
        <f t="shared" si="178"/>
        <v>1</v>
      </c>
      <c r="S266" s="37">
        <f t="shared" si="178"/>
        <v>152</v>
      </c>
      <c r="T266" s="37">
        <f t="shared" si="178"/>
        <v>5</v>
      </c>
      <c r="U266" s="37">
        <f t="shared" si="178"/>
        <v>5</v>
      </c>
      <c r="V266" s="37">
        <f t="shared" si="178"/>
        <v>2</v>
      </c>
      <c r="W266" s="37">
        <f t="shared" si="178"/>
        <v>1</v>
      </c>
      <c r="X266" s="37">
        <f t="shared" si="178"/>
        <v>0</v>
      </c>
      <c r="Y266" s="37">
        <f t="shared" si="178"/>
        <v>0</v>
      </c>
      <c r="Z266" s="37">
        <f t="shared" si="178"/>
        <v>0</v>
      </c>
      <c r="AA266" s="37">
        <f t="shared" si="178"/>
        <v>0</v>
      </c>
      <c r="AB266" s="37">
        <f t="shared" si="178"/>
        <v>0</v>
      </c>
      <c r="AC266" s="38">
        <f t="shared" si="178"/>
        <v>0</v>
      </c>
      <c r="AD266" s="39">
        <f>SUM(Q266:AC266)</f>
        <v>180</v>
      </c>
      <c r="AE266" s="32"/>
      <c r="AF266" s="36">
        <f t="shared" si="179"/>
        <v>18</v>
      </c>
      <c r="AG266" s="37">
        <f t="shared" si="179"/>
        <v>3</v>
      </c>
      <c r="AH266" s="37">
        <f t="shared" si="179"/>
        <v>151</v>
      </c>
      <c r="AI266" s="37">
        <f t="shared" si="179"/>
        <v>2</v>
      </c>
      <c r="AJ266" s="37">
        <f t="shared" si="179"/>
        <v>6</v>
      </c>
      <c r="AK266" s="37">
        <f t="shared" si="179"/>
        <v>4</v>
      </c>
      <c r="AL266" s="37">
        <f t="shared" si="179"/>
        <v>0</v>
      </c>
      <c r="AM266" s="37">
        <f t="shared" si="179"/>
        <v>0</v>
      </c>
      <c r="AN266" s="37">
        <f t="shared" si="179"/>
        <v>0</v>
      </c>
      <c r="AO266" s="37">
        <f t="shared" si="179"/>
        <v>0</v>
      </c>
      <c r="AP266" s="37">
        <f t="shared" si="179"/>
        <v>0</v>
      </c>
      <c r="AQ266" s="37">
        <f t="shared" si="179"/>
        <v>0</v>
      </c>
      <c r="AR266" s="38">
        <f t="shared" si="179"/>
        <v>0</v>
      </c>
      <c r="AS266" s="39">
        <f>SUM(AF266:AR266)</f>
        <v>184</v>
      </c>
      <c r="AT266" s="32"/>
      <c r="AU266" s="39">
        <f>SUM(O266+AD266+AS266)</f>
        <v>511</v>
      </c>
    </row>
    <row r="267" spans="1:47" ht="15.75" customHeight="1">
      <c r="A267" s="25" t="s">
        <v>21</v>
      </c>
      <c r="B267" s="40">
        <f t="shared" ref="B267:O267" si="180">SUM(B263:B266)</f>
        <v>39</v>
      </c>
      <c r="C267" s="41">
        <f t="shared" si="180"/>
        <v>2</v>
      </c>
      <c r="D267" s="41">
        <f t="shared" si="180"/>
        <v>525</v>
      </c>
      <c r="E267" s="41">
        <f t="shared" si="180"/>
        <v>12</v>
      </c>
      <c r="F267" s="41">
        <f t="shared" si="180"/>
        <v>46</v>
      </c>
      <c r="G267" s="41">
        <f t="shared" si="180"/>
        <v>0</v>
      </c>
      <c r="H267" s="41">
        <f t="shared" si="180"/>
        <v>1</v>
      </c>
      <c r="I267" s="41">
        <f t="shared" si="180"/>
        <v>0</v>
      </c>
      <c r="J267" s="41">
        <f t="shared" si="180"/>
        <v>0</v>
      </c>
      <c r="K267" s="41">
        <f t="shared" si="180"/>
        <v>0</v>
      </c>
      <c r="L267" s="41">
        <f t="shared" si="180"/>
        <v>0</v>
      </c>
      <c r="M267" s="41">
        <f t="shared" si="180"/>
        <v>0</v>
      </c>
      <c r="N267" s="42">
        <f t="shared" si="180"/>
        <v>0</v>
      </c>
      <c r="O267" s="43">
        <f t="shared" si="180"/>
        <v>625</v>
      </c>
      <c r="P267" s="32"/>
      <c r="Q267" s="40">
        <f t="shared" ref="Q267:AD267" si="181">SUM(Q263:Q266)</f>
        <v>61</v>
      </c>
      <c r="R267" s="41">
        <f t="shared" si="181"/>
        <v>2</v>
      </c>
      <c r="S267" s="41">
        <f t="shared" si="181"/>
        <v>577</v>
      </c>
      <c r="T267" s="41">
        <f t="shared" si="181"/>
        <v>27</v>
      </c>
      <c r="U267" s="41">
        <f t="shared" si="181"/>
        <v>37</v>
      </c>
      <c r="V267" s="41">
        <f t="shared" si="181"/>
        <v>15</v>
      </c>
      <c r="W267" s="41">
        <f t="shared" si="181"/>
        <v>1</v>
      </c>
      <c r="X267" s="41">
        <f t="shared" si="181"/>
        <v>0</v>
      </c>
      <c r="Y267" s="41">
        <f t="shared" si="181"/>
        <v>0</v>
      </c>
      <c r="Z267" s="41">
        <f t="shared" si="181"/>
        <v>0</v>
      </c>
      <c r="AA267" s="41">
        <f t="shared" si="181"/>
        <v>0</v>
      </c>
      <c r="AB267" s="41">
        <f t="shared" si="181"/>
        <v>0</v>
      </c>
      <c r="AC267" s="42">
        <f t="shared" si="181"/>
        <v>0</v>
      </c>
      <c r="AD267" s="43">
        <f t="shared" si="181"/>
        <v>720</v>
      </c>
      <c r="AE267" s="32"/>
      <c r="AF267" s="40">
        <f t="shared" ref="AF267:AS267" si="182">SUM(AF263:AF266)</f>
        <v>79</v>
      </c>
      <c r="AG267" s="41">
        <f t="shared" si="182"/>
        <v>10</v>
      </c>
      <c r="AH267" s="41">
        <f t="shared" si="182"/>
        <v>639</v>
      </c>
      <c r="AI267" s="41">
        <f t="shared" si="182"/>
        <v>16</v>
      </c>
      <c r="AJ267" s="41">
        <f t="shared" si="182"/>
        <v>55</v>
      </c>
      <c r="AK267" s="41">
        <f t="shared" si="182"/>
        <v>18</v>
      </c>
      <c r="AL267" s="41">
        <f t="shared" si="182"/>
        <v>1</v>
      </c>
      <c r="AM267" s="41">
        <f t="shared" si="182"/>
        <v>2</v>
      </c>
      <c r="AN267" s="41">
        <f t="shared" si="182"/>
        <v>0</v>
      </c>
      <c r="AO267" s="41">
        <f t="shared" si="182"/>
        <v>0</v>
      </c>
      <c r="AP267" s="41">
        <f t="shared" si="182"/>
        <v>0</v>
      </c>
      <c r="AQ267" s="41">
        <f t="shared" si="182"/>
        <v>0</v>
      </c>
      <c r="AR267" s="42">
        <f t="shared" si="182"/>
        <v>0</v>
      </c>
      <c r="AS267" s="43">
        <f t="shared" si="182"/>
        <v>820</v>
      </c>
      <c r="AT267" s="32"/>
      <c r="AU267" s="43">
        <f>SUM(AU263:AU266)</f>
        <v>2165</v>
      </c>
    </row>
    <row r="268" spans="1:47" ht="15.75" customHeight="1">
      <c r="A268" s="22">
        <v>0.75</v>
      </c>
      <c r="B268" s="28">
        <f t="shared" ref="B268:N271" si="183">SUM(B67+Q67+AF67)</f>
        <v>18</v>
      </c>
      <c r="C268" s="29">
        <f t="shared" si="183"/>
        <v>1</v>
      </c>
      <c r="D268" s="29">
        <f t="shared" si="183"/>
        <v>142</v>
      </c>
      <c r="E268" s="29">
        <f t="shared" si="183"/>
        <v>1</v>
      </c>
      <c r="F268" s="29">
        <f t="shared" si="183"/>
        <v>4</v>
      </c>
      <c r="G268" s="29">
        <f t="shared" si="183"/>
        <v>0</v>
      </c>
      <c r="H268" s="29">
        <f t="shared" si="183"/>
        <v>1</v>
      </c>
      <c r="I268" s="29">
        <f t="shared" si="183"/>
        <v>0</v>
      </c>
      <c r="J268" s="29">
        <f t="shared" si="183"/>
        <v>0</v>
      </c>
      <c r="K268" s="29">
        <f t="shared" si="183"/>
        <v>0</v>
      </c>
      <c r="L268" s="29">
        <f t="shared" si="183"/>
        <v>0</v>
      </c>
      <c r="M268" s="29">
        <f t="shared" si="183"/>
        <v>0</v>
      </c>
      <c r="N268" s="30">
        <f t="shared" si="183"/>
        <v>0</v>
      </c>
      <c r="O268" s="31">
        <f>SUM(B268:N268)</f>
        <v>167</v>
      </c>
      <c r="P268" s="32"/>
      <c r="Q268" s="28">
        <f t="shared" ref="Q268:AC271" si="184">SUM(B134+Q134+AF134)</f>
        <v>12</v>
      </c>
      <c r="R268" s="29">
        <f t="shared" si="184"/>
        <v>1</v>
      </c>
      <c r="S268" s="29">
        <f t="shared" si="184"/>
        <v>143</v>
      </c>
      <c r="T268" s="29">
        <f t="shared" si="184"/>
        <v>1</v>
      </c>
      <c r="U268" s="29">
        <f t="shared" si="184"/>
        <v>7</v>
      </c>
      <c r="V268" s="29">
        <f t="shared" si="184"/>
        <v>3</v>
      </c>
      <c r="W268" s="29">
        <f t="shared" si="184"/>
        <v>0</v>
      </c>
      <c r="X268" s="29">
        <f t="shared" si="184"/>
        <v>1</v>
      </c>
      <c r="Y268" s="29">
        <f t="shared" si="184"/>
        <v>0</v>
      </c>
      <c r="Z268" s="29">
        <f t="shared" si="184"/>
        <v>0</v>
      </c>
      <c r="AA268" s="29">
        <f t="shared" si="184"/>
        <v>0</v>
      </c>
      <c r="AB268" s="29">
        <f t="shared" si="184"/>
        <v>0</v>
      </c>
      <c r="AC268" s="30">
        <f t="shared" si="184"/>
        <v>0</v>
      </c>
      <c r="AD268" s="31">
        <f>SUM(Q268:AC268)</f>
        <v>168</v>
      </c>
      <c r="AE268" s="32"/>
      <c r="AF268" s="28">
        <f t="shared" ref="AF268:AR271" si="185">SUM(B201+Q201+AF201)</f>
        <v>17</v>
      </c>
      <c r="AG268" s="29">
        <f t="shared" si="185"/>
        <v>3</v>
      </c>
      <c r="AH268" s="29">
        <f t="shared" si="185"/>
        <v>140</v>
      </c>
      <c r="AI268" s="29">
        <f t="shared" si="185"/>
        <v>7</v>
      </c>
      <c r="AJ268" s="29">
        <f t="shared" si="185"/>
        <v>7</v>
      </c>
      <c r="AK268" s="29">
        <f t="shared" si="185"/>
        <v>6</v>
      </c>
      <c r="AL268" s="29">
        <f t="shared" si="185"/>
        <v>0</v>
      </c>
      <c r="AM268" s="29">
        <f t="shared" si="185"/>
        <v>0</v>
      </c>
      <c r="AN268" s="29">
        <f t="shared" si="185"/>
        <v>1</v>
      </c>
      <c r="AO268" s="29">
        <f t="shared" si="185"/>
        <v>0</v>
      </c>
      <c r="AP268" s="29">
        <f t="shared" si="185"/>
        <v>0</v>
      </c>
      <c r="AQ268" s="29">
        <f t="shared" si="185"/>
        <v>0</v>
      </c>
      <c r="AR268" s="30">
        <f t="shared" si="185"/>
        <v>0</v>
      </c>
      <c r="AS268" s="31">
        <f>SUM(AF268:AR268)</f>
        <v>181</v>
      </c>
      <c r="AT268" s="32"/>
      <c r="AU268" s="31">
        <f>SUM(O268+AD268+AS268)</f>
        <v>516</v>
      </c>
    </row>
    <row r="269" spans="1:47" ht="15.75" customHeight="1">
      <c r="A269" s="23">
        <v>0.76041666666666696</v>
      </c>
      <c r="B269" s="33">
        <f t="shared" si="183"/>
        <v>15</v>
      </c>
      <c r="C269" s="32">
        <f t="shared" si="183"/>
        <v>1</v>
      </c>
      <c r="D269" s="32">
        <f t="shared" si="183"/>
        <v>96</v>
      </c>
      <c r="E269" s="32">
        <f t="shared" si="183"/>
        <v>2</v>
      </c>
      <c r="F269" s="32">
        <f t="shared" si="183"/>
        <v>5</v>
      </c>
      <c r="G269" s="32">
        <f t="shared" si="183"/>
        <v>0</v>
      </c>
      <c r="H269" s="32">
        <f t="shared" si="183"/>
        <v>0</v>
      </c>
      <c r="I269" s="32">
        <f t="shared" si="183"/>
        <v>0</v>
      </c>
      <c r="J269" s="32">
        <f t="shared" si="183"/>
        <v>0</v>
      </c>
      <c r="K269" s="32">
        <f t="shared" si="183"/>
        <v>0</v>
      </c>
      <c r="L269" s="32">
        <f t="shared" si="183"/>
        <v>0</v>
      </c>
      <c r="M269" s="32">
        <f t="shared" si="183"/>
        <v>0</v>
      </c>
      <c r="N269" s="34">
        <f t="shared" si="183"/>
        <v>0</v>
      </c>
      <c r="O269" s="35">
        <f>SUM(B269:N269)</f>
        <v>119</v>
      </c>
      <c r="P269" s="32"/>
      <c r="Q269" s="33">
        <f t="shared" si="184"/>
        <v>9</v>
      </c>
      <c r="R269" s="32">
        <f t="shared" si="184"/>
        <v>0</v>
      </c>
      <c r="S269" s="32">
        <f t="shared" si="184"/>
        <v>134</v>
      </c>
      <c r="T269" s="32">
        <f t="shared" si="184"/>
        <v>3</v>
      </c>
      <c r="U269" s="32">
        <f t="shared" si="184"/>
        <v>6</v>
      </c>
      <c r="V269" s="32">
        <f t="shared" si="184"/>
        <v>6</v>
      </c>
      <c r="W269" s="32">
        <f t="shared" si="184"/>
        <v>0</v>
      </c>
      <c r="X269" s="32">
        <f t="shared" si="184"/>
        <v>1</v>
      </c>
      <c r="Y269" s="32">
        <f t="shared" si="184"/>
        <v>0</v>
      </c>
      <c r="Z269" s="32">
        <f t="shared" si="184"/>
        <v>0</v>
      </c>
      <c r="AA269" s="32">
        <f t="shared" si="184"/>
        <v>0</v>
      </c>
      <c r="AB269" s="32">
        <f t="shared" si="184"/>
        <v>0</v>
      </c>
      <c r="AC269" s="34">
        <f t="shared" si="184"/>
        <v>0</v>
      </c>
      <c r="AD269" s="35">
        <f>SUM(Q269:AC269)</f>
        <v>159</v>
      </c>
      <c r="AE269" s="32"/>
      <c r="AF269" s="33">
        <f t="shared" si="185"/>
        <v>20</v>
      </c>
      <c r="AG269" s="32">
        <f t="shared" si="185"/>
        <v>0</v>
      </c>
      <c r="AH269" s="32">
        <f t="shared" si="185"/>
        <v>103</v>
      </c>
      <c r="AI269" s="32">
        <f t="shared" si="185"/>
        <v>9</v>
      </c>
      <c r="AJ269" s="32">
        <f t="shared" si="185"/>
        <v>1</v>
      </c>
      <c r="AK269" s="32">
        <f t="shared" si="185"/>
        <v>1</v>
      </c>
      <c r="AL269" s="32">
        <f t="shared" si="185"/>
        <v>0</v>
      </c>
      <c r="AM269" s="32">
        <f t="shared" si="185"/>
        <v>2</v>
      </c>
      <c r="AN269" s="32">
        <f t="shared" si="185"/>
        <v>0</v>
      </c>
      <c r="AO269" s="32">
        <f t="shared" si="185"/>
        <v>0</v>
      </c>
      <c r="AP269" s="32">
        <f t="shared" si="185"/>
        <v>0</v>
      </c>
      <c r="AQ269" s="32">
        <f t="shared" si="185"/>
        <v>0</v>
      </c>
      <c r="AR269" s="34">
        <f t="shared" si="185"/>
        <v>0</v>
      </c>
      <c r="AS269" s="35">
        <f>SUM(AF269:AR269)</f>
        <v>136</v>
      </c>
      <c r="AT269" s="32"/>
      <c r="AU269" s="35">
        <f>SUM(O269+AD269+AS269)</f>
        <v>414</v>
      </c>
    </row>
    <row r="270" spans="1:47" ht="15.75" customHeight="1">
      <c r="A270" s="23">
        <v>0.77083333333333304</v>
      </c>
      <c r="B270" s="33">
        <f t="shared" si="183"/>
        <v>9</v>
      </c>
      <c r="C270" s="32">
        <f t="shared" si="183"/>
        <v>1</v>
      </c>
      <c r="D270" s="32">
        <f t="shared" si="183"/>
        <v>98</v>
      </c>
      <c r="E270" s="32">
        <f t="shared" si="183"/>
        <v>3</v>
      </c>
      <c r="F270" s="32">
        <f t="shared" si="183"/>
        <v>3</v>
      </c>
      <c r="G270" s="32">
        <f t="shared" si="183"/>
        <v>0</v>
      </c>
      <c r="H270" s="32">
        <f t="shared" si="183"/>
        <v>0</v>
      </c>
      <c r="I270" s="32">
        <f t="shared" si="183"/>
        <v>0</v>
      </c>
      <c r="J270" s="32">
        <f t="shared" si="183"/>
        <v>0</v>
      </c>
      <c r="K270" s="32">
        <f t="shared" si="183"/>
        <v>0</v>
      </c>
      <c r="L270" s="32">
        <f t="shared" si="183"/>
        <v>0</v>
      </c>
      <c r="M270" s="32">
        <f t="shared" si="183"/>
        <v>0</v>
      </c>
      <c r="N270" s="34">
        <f t="shared" si="183"/>
        <v>0</v>
      </c>
      <c r="O270" s="35">
        <f>SUM(B270:N270)</f>
        <v>114</v>
      </c>
      <c r="P270" s="32"/>
      <c r="Q270" s="33">
        <f t="shared" si="184"/>
        <v>13</v>
      </c>
      <c r="R270" s="32">
        <f t="shared" si="184"/>
        <v>2</v>
      </c>
      <c r="S270" s="32">
        <f t="shared" si="184"/>
        <v>162</v>
      </c>
      <c r="T270" s="32">
        <f t="shared" si="184"/>
        <v>3</v>
      </c>
      <c r="U270" s="32">
        <f t="shared" si="184"/>
        <v>3</v>
      </c>
      <c r="V270" s="32">
        <f t="shared" si="184"/>
        <v>6</v>
      </c>
      <c r="W270" s="32">
        <f t="shared" si="184"/>
        <v>0</v>
      </c>
      <c r="X270" s="32">
        <f t="shared" si="184"/>
        <v>1</v>
      </c>
      <c r="Y270" s="32">
        <f t="shared" si="184"/>
        <v>0</v>
      </c>
      <c r="Z270" s="32">
        <f t="shared" si="184"/>
        <v>0</v>
      </c>
      <c r="AA270" s="32">
        <f t="shared" si="184"/>
        <v>0</v>
      </c>
      <c r="AB270" s="32">
        <f t="shared" si="184"/>
        <v>0</v>
      </c>
      <c r="AC270" s="34">
        <f t="shared" si="184"/>
        <v>0</v>
      </c>
      <c r="AD270" s="35">
        <f>SUM(Q270:AC270)</f>
        <v>190</v>
      </c>
      <c r="AE270" s="32"/>
      <c r="AF270" s="33">
        <f t="shared" si="185"/>
        <v>23</v>
      </c>
      <c r="AG270" s="32">
        <f t="shared" si="185"/>
        <v>1</v>
      </c>
      <c r="AH270" s="32">
        <f t="shared" si="185"/>
        <v>156</v>
      </c>
      <c r="AI270" s="32">
        <f t="shared" si="185"/>
        <v>6</v>
      </c>
      <c r="AJ270" s="32">
        <f t="shared" si="185"/>
        <v>9</v>
      </c>
      <c r="AK270" s="32">
        <f t="shared" si="185"/>
        <v>5</v>
      </c>
      <c r="AL270" s="32">
        <f t="shared" si="185"/>
        <v>0</v>
      </c>
      <c r="AM270" s="32">
        <f t="shared" si="185"/>
        <v>0</v>
      </c>
      <c r="AN270" s="32">
        <f t="shared" si="185"/>
        <v>0</v>
      </c>
      <c r="AO270" s="32">
        <f t="shared" si="185"/>
        <v>0</v>
      </c>
      <c r="AP270" s="32">
        <f t="shared" si="185"/>
        <v>0</v>
      </c>
      <c r="AQ270" s="32">
        <f t="shared" si="185"/>
        <v>0</v>
      </c>
      <c r="AR270" s="34">
        <f t="shared" si="185"/>
        <v>0</v>
      </c>
      <c r="AS270" s="35">
        <f>SUM(AF270:AR270)</f>
        <v>200</v>
      </c>
      <c r="AT270" s="32"/>
      <c r="AU270" s="35">
        <f>SUM(O270+AD270+AS270)</f>
        <v>504</v>
      </c>
    </row>
    <row r="271" spans="1:47" ht="15.75" customHeight="1">
      <c r="A271" s="24">
        <v>0.78125</v>
      </c>
      <c r="B271" s="36">
        <f t="shared" si="183"/>
        <v>20</v>
      </c>
      <c r="C271" s="37">
        <f t="shared" si="183"/>
        <v>0</v>
      </c>
      <c r="D271" s="37">
        <f t="shared" si="183"/>
        <v>85</v>
      </c>
      <c r="E271" s="37">
        <f t="shared" si="183"/>
        <v>2</v>
      </c>
      <c r="F271" s="37">
        <f t="shared" si="183"/>
        <v>2</v>
      </c>
      <c r="G271" s="37">
        <f t="shared" si="183"/>
        <v>0</v>
      </c>
      <c r="H271" s="37">
        <f t="shared" si="183"/>
        <v>0</v>
      </c>
      <c r="I271" s="37">
        <f t="shared" si="183"/>
        <v>0</v>
      </c>
      <c r="J271" s="37">
        <f t="shared" si="183"/>
        <v>0</v>
      </c>
      <c r="K271" s="37">
        <f t="shared" si="183"/>
        <v>0</v>
      </c>
      <c r="L271" s="37">
        <f t="shared" si="183"/>
        <v>0</v>
      </c>
      <c r="M271" s="37">
        <f t="shared" si="183"/>
        <v>0</v>
      </c>
      <c r="N271" s="38">
        <f t="shared" si="183"/>
        <v>0</v>
      </c>
      <c r="O271" s="39">
        <f>SUM(B271:N271)</f>
        <v>109</v>
      </c>
      <c r="P271" s="32"/>
      <c r="Q271" s="36">
        <f t="shared" si="184"/>
        <v>13</v>
      </c>
      <c r="R271" s="37">
        <f t="shared" si="184"/>
        <v>2</v>
      </c>
      <c r="S271" s="37">
        <f t="shared" si="184"/>
        <v>125</v>
      </c>
      <c r="T271" s="37">
        <f t="shared" si="184"/>
        <v>5</v>
      </c>
      <c r="U271" s="37">
        <f t="shared" si="184"/>
        <v>4</v>
      </c>
      <c r="V271" s="37">
        <f t="shared" si="184"/>
        <v>4</v>
      </c>
      <c r="W271" s="37">
        <f t="shared" si="184"/>
        <v>0</v>
      </c>
      <c r="X271" s="37">
        <f t="shared" si="184"/>
        <v>0</v>
      </c>
      <c r="Y271" s="37">
        <f t="shared" si="184"/>
        <v>0</v>
      </c>
      <c r="Z271" s="37">
        <f t="shared" si="184"/>
        <v>0</v>
      </c>
      <c r="AA271" s="37">
        <f t="shared" si="184"/>
        <v>0</v>
      </c>
      <c r="AB271" s="37">
        <f t="shared" si="184"/>
        <v>0</v>
      </c>
      <c r="AC271" s="38">
        <f t="shared" si="184"/>
        <v>0</v>
      </c>
      <c r="AD271" s="39">
        <f>SUM(Q271:AC271)</f>
        <v>153</v>
      </c>
      <c r="AE271" s="32"/>
      <c r="AF271" s="36">
        <f t="shared" si="185"/>
        <v>9</v>
      </c>
      <c r="AG271" s="37">
        <f t="shared" si="185"/>
        <v>1</v>
      </c>
      <c r="AH271" s="37">
        <f t="shared" si="185"/>
        <v>116</v>
      </c>
      <c r="AI271" s="37">
        <f t="shared" si="185"/>
        <v>3</v>
      </c>
      <c r="AJ271" s="37">
        <f t="shared" si="185"/>
        <v>6</v>
      </c>
      <c r="AK271" s="37">
        <f t="shared" si="185"/>
        <v>5</v>
      </c>
      <c r="AL271" s="37">
        <f t="shared" si="185"/>
        <v>0</v>
      </c>
      <c r="AM271" s="37">
        <f t="shared" si="185"/>
        <v>0</v>
      </c>
      <c r="AN271" s="37">
        <f t="shared" si="185"/>
        <v>0</v>
      </c>
      <c r="AO271" s="37">
        <f t="shared" si="185"/>
        <v>0</v>
      </c>
      <c r="AP271" s="37">
        <f t="shared" si="185"/>
        <v>0</v>
      </c>
      <c r="AQ271" s="37">
        <f t="shared" si="185"/>
        <v>0</v>
      </c>
      <c r="AR271" s="38">
        <f t="shared" si="185"/>
        <v>0</v>
      </c>
      <c r="AS271" s="39">
        <f>SUM(AF271:AR271)</f>
        <v>140</v>
      </c>
      <c r="AT271" s="32"/>
      <c r="AU271" s="39">
        <f>SUM(O271+AD271+AS271)</f>
        <v>402</v>
      </c>
    </row>
    <row r="272" spans="1:47" ht="15.75" customHeight="1">
      <c r="A272" s="25" t="s">
        <v>21</v>
      </c>
      <c r="B272" s="40">
        <f t="shared" ref="B272:O272" si="186">SUM(B268:B271)</f>
        <v>62</v>
      </c>
      <c r="C272" s="41">
        <f t="shared" si="186"/>
        <v>3</v>
      </c>
      <c r="D272" s="41">
        <f t="shared" si="186"/>
        <v>421</v>
      </c>
      <c r="E272" s="41">
        <f t="shared" si="186"/>
        <v>8</v>
      </c>
      <c r="F272" s="41">
        <f t="shared" si="186"/>
        <v>14</v>
      </c>
      <c r="G272" s="41">
        <f t="shared" si="186"/>
        <v>0</v>
      </c>
      <c r="H272" s="41">
        <f t="shared" si="186"/>
        <v>1</v>
      </c>
      <c r="I272" s="41">
        <f t="shared" si="186"/>
        <v>0</v>
      </c>
      <c r="J272" s="41">
        <f t="shared" si="186"/>
        <v>0</v>
      </c>
      <c r="K272" s="41">
        <f t="shared" si="186"/>
        <v>0</v>
      </c>
      <c r="L272" s="41">
        <f t="shared" si="186"/>
        <v>0</v>
      </c>
      <c r="M272" s="41">
        <f t="shared" si="186"/>
        <v>0</v>
      </c>
      <c r="N272" s="42">
        <f t="shared" si="186"/>
        <v>0</v>
      </c>
      <c r="O272" s="43">
        <f t="shared" si="186"/>
        <v>509</v>
      </c>
      <c r="P272" s="32"/>
      <c r="Q272" s="40">
        <f t="shared" ref="Q272:AD272" si="187">SUM(Q268:Q271)</f>
        <v>47</v>
      </c>
      <c r="R272" s="41">
        <f t="shared" si="187"/>
        <v>5</v>
      </c>
      <c r="S272" s="41">
        <f t="shared" si="187"/>
        <v>564</v>
      </c>
      <c r="T272" s="41">
        <f t="shared" si="187"/>
        <v>12</v>
      </c>
      <c r="U272" s="41">
        <f t="shared" si="187"/>
        <v>20</v>
      </c>
      <c r="V272" s="41">
        <f t="shared" si="187"/>
        <v>19</v>
      </c>
      <c r="W272" s="41">
        <f t="shared" si="187"/>
        <v>0</v>
      </c>
      <c r="X272" s="41">
        <f t="shared" si="187"/>
        <v>3</v>
      </c>
      <c r="Y272" s="41">
        <f t="shared" si="187"/>
        <v>0</v>
      </c>
      <c r="Z272" s="41">
        <f t="shared" si="187"/>
        <v>0</v>
      </c>
      <c r="AA272" s="41">
        <f t="shared" si="187"/>
        <v>0</v>
      </c>
      <c r="AB272" s="41">
        <f t="shared" si="187"/>
        <v>0</v>
      </c>
      <c r="AC272" s="42">
        <f t="shared" si="187"/>
        <v>0</v>
      </c>
      <c r="AD272" s="43">
        <f t="shared" si="187"/>
        <v>670</v>
      </c>
      <c r="AE272" s="32"/>
      <c r="AF272" s="40">
        <f t="shared" ref="AF272:AS272" si="188">SUM(AF268:AF271)</f>
        <v>69</v>
      </c>
      <c r="AG272" s="41">
        <f t="shared" si="188"/>
        <v>5</v>
      </c>
      <c r="AH272" s="41">
        <f t="shared" si="188"/>
        <v>515</v>
      </c>
      <c r="AI272" s="41">
        <f t="shared" si="188"/>
        <v>25</v>
      </c>
      <c r="AJ272" s="41">
        <f t="shared" si="188"/>
        <v>23</v>
      </c>
      <c r="AK272" s="41">
        <f t="shared" si="188"/>
        <v>17</v>
      </c>
      <c r="AL272" s="41">
        <f t="shared" si="188"/>
        <v>0</v>
      </c>
      <c r="AM272" s="41">
        <f t="shared" si="188"/>
        <v>2</v>
      </c>
      <c r="AN272" s="41">
        <f t="shared" si="188"/>
        <v>1</v>
      </c>
      <c r="AO272" s="41">
        <f t="shared" si="188"/>
        <v>0</v>
      </c>
      <c r="AP272" s="41">
        <f t="shared" si="188"/>
        <v>0</v>
      </c>
      <c r="AQ272" s="41">
        <f t="shared" si="188"/>
        <v>0</v>
      </c>
      <c r="AR272" s="42">
        <f t="shared" si="188"/>
        <v>0</v>
      </c>
      <c r="AS272" s="43">
        <f t="shared" si="188"/>
        <v>657</v>
      </c>
      <c r="AT272" s="32"/>
      <c r="AU272" s="43">
        <f>SUM(AU268:AU271)</f>
        <v>1836</v>
      </c>
    </row>
    <row r="273" spans="1:47" ht="15.75" customHeight="1"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</row>
    <row r="274" spans="1:47" ht="15.75" customHeight="1">
      <c r="A274" s="25" t="s">
        <v>16</v>
      </c>
      <c r="B274" s="40">
        <f t="shared" ref="B274:O274" si="189">SUM(B272+B267+B262+B257+B252+B247+B242+B237+B232+B227+B222+B217)</f>
        <v>339</v>
      </c>
      <c r="C274" s="41">
        <f t="shared" si="189"/>
        <v>46</v>
      </c>
      <c r="D274" s="41">
        <f t="shared" si="189"/>
        <v>4927</v>
      </c>
      <c r="E274" s="41">
        <f t="shared" si="189"/>
        <v>164</v>
      </c>
      <c r="F274" s="41">
        <f t="shared" si="189"/>
        <v>627</v>
      </c>
      <c r="G274" s="41">
        <f t="shared" si="189"/>
        <v>0</v>
      </c>
      <c r="H274" s="41">
        <f t="shared" si="189"/>
        <v>23</v>
      </c>
      <c r="I274" s="41">
        <f t="shared" si="189"/>
        <v>44</v>
      </c>
      <c r="J274" s="41">
        <f t="shared" si="189"/>
        <v>5</v>
      </c>
      <c r="K274" s="41">
        <f t="shared" si="189"/>
        <v>3</v>
      </c>
      <c r="L274" s="41">
        <f t="shared" si="189"/>
        <v>2</v>
      </c>
      <c r="M274" s="41">
        <f t="shared" si="189"/>
        <v>0</v>
      </c>
      <c r="N274" s="42">
        <f t="shared" si="189"/>
        <v>0</v>
      </c>
      <c r="O274" s="43">
        <f t="shared" si="189"/>
        <v>6180</v>
      </c>
      <c r="P274" s="32"/>
      <c r="Q274" s="40">
        <f t="shared" ref="Q274:AD274" si="190">SUM(Q272+Q267+Q262+Q257+Q252+Q247+Q242+Q237+Q232+Q227+Q222+Q217)</f>
        <v>327</v>
      </c>
      <c r="R274" s="41">
        <f t="shared" si="190"/>
        <v>59</v>
      </c>
      <c r="S274" s="41">
        <f t="shared" si="190"/>
        <v>5626</v>
      </c>
      <c r="T274" s="41">
        <f t="shared" si="190"/>
        <v>254</v>
      </c>
      <c r="U274" s="41">
        <f t="shared" si="190"/>
        <v>765</v>
      </c>
      <c r="V274" s="41">
        <f t="shared" si="190"/>
        <v>202</v>
      </c>
      <c r="W274" s="41">
        <f t="shared" si="190"/>
        <v>27</v>
      </c>
      <c r="X274" s="41">
        <f t="shared" si="190"/>
        <v>76</v>
      </c>
      <c r="Y274" s="41">
        <f t="shared" si="190"/>
        <v>8</v>
      </c>
      <c r="Z274" s="41">
        <f t="shared" si="190"/>
        <v>3</v>
      </c>
      <c r="AA274" s="41">
        <f t="shared" si="190"/>
        <v>2</v>
      </c>
      <c r="AB274" s="41">
        <f t="shared" si="190"/>
        <v>0</v>
      </c>
      <c r="AC274" s="42">
        <f t="shared" si="190"/>
        <v>0</v>
      </c>
      <c r="AD274" s="43">
        <f t="shared" si="190"/>
        <v>7349</v>
      </c>
      <c r="AE274" s="32"/>
      <c r="AF274" s="40">
        <f t="shared" ref="AF274:AS274" si="191">SUM(AF272+AF267+AF262+AF257+AF252+AF247+AF242+AF237+AF232+AF227+AF222+AF217)</f>
        <v>567</v>
      </c>
      <c r="AG274" s="41">
        <f t="shared" si="191"/>
        <v>63</v>
      </c>
      <c r="AH274" s="41">
        <f t="shared" si="191"/>
        <v>5502</v>
      </c>
      <c r="AI274" s="41">
        <f t="shared" si="191"/>
        <v>315</v>
      </c>
      <c r="AJ274" s="41">
        <f t="shared" si="191"/>
        <v>891</v>
      </c>
      <c r="AK274" s="41">
        <f t="shared" si="191"/>
        <v>200</v>
      </c>
      <c r="AL274" s="41">
        <f t="shared" si="191"/>
        <v>49</v>
      </c>
      <c r="AM274" s="41">
        <f t="shared" si="191"/>
        <v>83</v>
      </c>
      <c r="AN274" s="41">
        <f t="shared" si="191"/>
        <v>17</v>
      </c>
      <c r="AO274" s="41">
        <f t="shared" si="191"/>
        <v>3</v>
      </c>
      <c r="AP274" s="41">
        <f t="shared" si="191"/>
        <v>2</v>
      </c>
      <c r="AQ274" s="41">
        <f t="shared" si="191"/>
        <v>4</v>
      </c>
      <c r="AR274" s="42">
        <f t="shared" si="191"/>
        <v>0</v>
      </c>
      <c r="AS274" s="43">
        <f t="shared" si="191"/>
        <v>7696</v>
      </c>
      <c r="AT274" s="32"/>
      <c r="AU274" s="43">
        <f>SUM(AU272+AU267+AU262+AU257+AU252+AU247+AU242+AU237+AU232+AU227+AU222+AU217)</f>
        <v>21225</v>
      </c>
    </row>
    <row r="276" spans="1:47" ht="15.75" customHeight="1">
      <c r="A276" s="7" t="s">
        <v>24</v>
      </c>
    </row>
    <row r="277" spans="1:47" ht="15.75" customHeight="1">
      <c r="B277" s="15" t="s">
        <v>15</v>
      </c>
      <c r="C277" s="16"/>
      <c r="D277" s="16" t="s">
        <v>14</v>
      </c>
      <c r="E277" s="16" t="str">
        <f>$C$8</f>
        <v>Holyrood Park Road</v>
      </c>
      <c r="F277" s="16"/>
      <c r="G277" s="16"/>
      <c r="H277" s="16"/>
      <c r="I277" s="16"/>
      <c r="J277" s="16"/>
      <c r="K277" s="16"/>
      <c r="L277" s="16"/>
      <c r="M277" s="16"/>
      <c r="N277" s="17"/>
      <c r="O277" s="48" t="s">
        <v>16</v>
      </c>
      <c r="Q277" s="15" t="s">
        <v>15</v>
      </c>
      <c r="R277" s="16"/>
      <c r="S277" s="16" t="s">
        <v>17</v>
      </c>
      <c r="T277" s="16" t="str">
        <f>$C$75</f>
        <v>A7 Dalkeith Road(SE)</v>
      </c>
      <c r="U277" s="16"/>
      <c r="V277" s="16"/>
      <c r="W277" s="16"/>
      <c r="X277" s="16"/>
      <c r="Y277" s="16"/>
      <c r="Z277" s="16"/>
      <c r="AA277" s="16"/>
      <c r="AB277" s="16"/>
      <c r="AC277" s="17"/>
      <c r="AD277" s="48" t="s">
        <v>16</v>
      </c>
      <c r="AF277" s="15" t="s">
        <v>15</v>
      </c>
      <c r="AG277" s="16"/>
      <c r="AH277" s="16" t="s">
        <v>18</v>
      </c>
      <c r="AI277" s="16" t="str">
        <f>$C$142</f>
        <v>A7 Dalkeith Road(NW)</v>
      </c>
      <c r="AJ277" s="16"/>
      <c r="AK277" s="16"/>
      <c r="AL277" s="16"/>
      <c r="AM277" s="16"/>
      <c r="AN277" s="16"/>
      <c r="AO277" s="16"/>
      <c r="AP277" s="16"/>
      <c r="AQ277" s="16"/>
      <c r="AR277" s="17"/>
      <c r="AS277" s="48" t="s">
        <v>16</v>
      </c>
      <c r="AU277" s="49" t="s">
        <v>25</v>
      </c>
    </row>
    <row r="278" spans="1:47" s="18" customFormat="1" ht="15.75" customHeight="1">
      <c r="B278" s="19" t="str">
        <f>$B$10</f>
        <v>PC</v>
      </c>
      <c r="C278" s="20" t="str">
        <f>$C$10</f>
        <v>MC</v>
      </c>
      <c r="D278" s="20" t="str">
        <f>$D$10</f>
        <v>Car</v>
      </c>
      <c r="E278" s="20" t="str">
        <f>$E$10</f>
        <v>Hackney Cab</v>
      </c>
      <c r="F278" s="20" t="str">
        <f>$F$10</f>
        <v>LGV</v>
      </c>
      <c r="G278" s="20" t="str">
        <f>$G$10</f>
        <v>Public Bus</v>
      </c>
      <c r="H278" s="20" t="str">
        <f>$H$10</f>
        <v>Private Coach</v>
      </c>
      <c r="I278" s="20" t="str">
        <f>$I$10</f>
        <v>2 Axle Rigid</v>
      </c>
      <c r="J278" s="20" t="str">
        <f>$J$10</f>
        <v>3 Axle Rigid</v>
      </c>
      <c r="K278" s="20" t="str">
        <f>$K$10</f>
        <v>4 and 5 Axle Rigid</v>
      </c>
      <c r="L278" s="20" t="str">
        <f>$L$10</f>
        <v>3 and 4 Axle Artic</v>
      </c>
      <c r="M278" s="20" t="str">
        <f>$M$10</f>
        <v>5 Axle Artic</v>
      </c>
      <c r="N278" s="21" t="str">
        <f>$N$10</f>
        <v>6+ Axle Artic</v>
      </c>
      <c r="O278" s="48"/>
      <c r="Q278" s="19" t="str">
        <f>$B$10</f>
        <v>PC</v>
      </c>
      <c r="R278" s="20" t="str">
        <f>$C$10</f>
        <v>MC</v>
      </c>
      <c r="S278" s="20" t="str">
        <f>$D$10</f>
        <v>Car</v>
      </c>
      <c r="T278" s="20" t="str">
        <f>$E$10</f>
        <v>Hackney Cab</v>
      </c>
      <c r="U278" s="20" t="str">
        <f>$F$10</f>
        <v>LGV</v>
      </c>
      <c r="V278" s="20" t="str">
        <f>$G$10</f>
        <v>Public Bus</v>
      </c>
      <c r="W278" s="20" t="str">
        <f>$H$10</f>
        <v>Private Coach</v>
      </c>
      <c r="X278" s="20" t="str">
        <f>$I$10</f>
        <v>2 Axle Rigid</v>
      </c>
      <c r="Y278" s="20" t="str">
        <f>$J$10</f>
        <v>3 Axle Rigid</v>
      </c>
      <c r="Z278" s="20" t="str">
        <f>$K$10</f>
        <v>4 and 5 Axle Rigid</v>
      </c>
      <c r="AA278" s="20" t="str">
        <f>$L$10</f>
        <v>3 and 4 Axle Artic</v>
      </c>
      <c r="AB278" s="20" t="str">
        <f>$M$10</f>
        <v>5 Axle Artic</v>
      </c>
      <c r="AC278" s="21" t="str">
        <f>$N$10</f>
        <v>6+ Axle Artic</v>
      </c>
      <c r="AD278" s="48"/>
      <c r="AF278" s="19" t="str">
        <f>$B$10</f>
        <v>PC</v>
      </c>
      <c r="AG278" s="20" t="str">
        <f>$C$10</f>
        <v>MC</v>
      </c>
      <c r="AH278" s="20" t="str">
        <f>$D$10</f>
        <v>Car</v>
      </c>
      <c r="AI278" s="20" t="str">
        <f>$E$10</f>
        <v>Hackney Cab</v>
      </c>
      <c r="AJ278" s="20" t="str">
        <f>$F$10</f>
        <v>LGV</v>
      </c>
      <c r="AK278" s="20" t="str">
        <f>$G$10</f>
        <v>Public Bus</v>
      </c>
      <c r="AL278" s="20" t="str">
        <f>$H$10</f>
        <v>Private Coach</v>
      </c>
      <c r="AM278" s="20" t="str">
        <f>$I$10</f>
        <v>2 Axle Rigid</v>
      </c>
      <c r="AN278" s="20" t="str">
        <f>$J$10</f>
        <v>3 Axle Rigid</v>
      </c>
      <c r="AO278" s="20" t="str">
        <f>$K$10</f>
        <v>4 and 5 Axle Rigid</v>
      </c>
      <c r="AP278" s="20" t="str">
        <f>$L$10</f>
        <v>3 and 4 Axle Artic</v>
      </c>
      <c r="AQ278" s="20" t="str">
        <f>$M$10</f>
        <v>5 Axle Artic</v>
      </c>
      <c r="AR278" s="21" t="str">
        <f>$N$10</f>
        <v>6+ Axle Artic</v>
      </c>
      <c r="AS278" s="48"/>
      <c r="AU278" s="50"/>
    </row>
    <row r="280" spans="1:47" ht="15.75" customHeight="1">
      <c r="A280" s="22">
        <v>0.29166666666666702</v>
      </c>
      <c r="B280" s="28">
        <f t="shared" ref="B280:N283" si="192">SUM(B12+B79+B146)</f>
        <v>3</v>
      </c>
      <c r="C280" s="29">
        <f t="shared" si="192"/>
        <v>2</v>
      </c>
      <c r="D280" s="29">
        <f t="shared" si="192"/>
        <v>45</v>
      </c>
      <c r="E280" s="29">
        <f t="shared" si="192"/>
        <v>2</v>
      </c>
      <c r="F280" s="29">
        <f t="shared" si="192"/>
        <v>9</v>
      </c>
      <c r="G280" s="29">
        <f t="shared" si="192"/>
        <v>0</v>
      </c>
      <c r="H280" s="29">
        <f t="shared" si="192"/>
        <v>0</v>
      </c>
      <c r="I280" s="29">
        <f t="shared" si="192"/>
        <v>0</v>
      </c>
      <c r="J280" s="29">
        <f t="shared" si="192"/>
        <v>0</v>
      </c>
      <c r="K280" s="29">
        <f t="shared" si="192"/>
        <v>0</v>
      </c>
      <c r="L280" s="29">
        <f t="shared" si="192"/>
        <v>0</v>
      </c>
      <c r="M280" s="29">
        <f t="shared" si="192"/>
        <v>0</v>
      </c>
      <c r="N280" s="30">
        <f t="shared" si="192"/>
        <v>0</v>
      </c>
      <c r="O280" s="31">
        <f>SUM(B280:N280)</f>
        <v>61</v>
      </c>
      <c r="P280" s="32"/>
      <c r="Q280" s="28">
        <f t="shared" ref="Q280:AC283" si="193">SUM(Q12+Q79+Q146)</f>
        <v>12</v>
      </c>
      <c r="R280" s="29">
        <f t="shared" si="193"/>
        <v>2</v>
      </c>
      <c r="S280" s="29">
        <f t="shared" si="193"/>
        <v>98</v>
      </c>
      <c r="T280" s="29">
        <f t="shared" si="193"/>
        <v>6</v>
      </c>
      <c r="U280" s="29">
        <f t="shared" si="193"/>
        <v>12</v>
      </c>
      <c r="V280" s="29">
        <f t="shared" si="193"/>
        <v>6</v>
      </c>
      <c r="W280" s="29">
        <f t="shared" si="193"/>
        <v>0</v>
      </c>
      <c r="X280" s="29">
        <f t="shared" si="193"/>
        <v>2</v>
      </c>
      <c r="Y280" s="29">
        <f t="shared" si="193"/>
        <v>1</v>
      </c>
      <c r="Z280" s="29">
        <f t="shared" si="193"/>
        <v>0</v>
      </c>
      <c r="AA280" s="29">
        <f t="shared" si="193"/>
        <v>0</v>
      </c>
      <c r="AB280" s="29">
        <f t="shared" si="193"/>
        <v>0</v>
      </c>
      <c r="AC280" s="30">
        <f t="shared" si="193"/>
        <v>0</v>
      </c>
      <c r="AD280" s="31">
        <f>SUM(Q280:AC280)</f>
        <v>139</v>
      </c>
      <c r="AE280" s="32"/>
      <c r="AF280" s="28">
        <f t="shared" ref="AF280:AR283" si="194">SUM(AF12+AF79+AF146)</f>
        <v>2</v>
      </c>
      <c r="AG280" s="29">
        <f t="shared" si="194"/>
        <v>1</v>
      </c>
      <c r="AH280" s="29">
        <f t="shared" si="194"/>
        <v>51</v>
      </c>
      <c r="AI280" s="29">
        <f t="shared" si="194"/>
        <v>3</v>
      </c>
      <c r="AJ280" s="29">
        <f t="shared" si="194"/>
        <v>16</v>
      </c>
      <c r="AK280" s="29">
        <f t="shared" si="194"/>
        <v>4</v>
      </c>
      <c r="AL280" s="29">
        <f t="shared" si="194"/>
        <v>0</v>
      </c>
      <c r="AM280" s="29">
        <f t="shared" si="194"/>
        <v>1</v>
      </c>
      <c r="AN280" s="29">
        <f t="shared" si="194"/>
        <v>0</v>
      </c>
      <c r="AO280" s="29">
        <f t="shared" si="194"/>
        <v>0</v>
      </c>
      <c r="AP280" s="29">
        <f t="shared" si="194"/>
        <v>0</v>
      </c>
      <c r="AQ280" s="29">
        <f t="shared" si="194"/>
        <v>0</v>
      </c>
      <c r="AR280" s="30">
        <f t="shared" si="194"/>
        <v>0</v>
      </c>
      <c r="AS280" s="31">
        <f>SUM(AF280:AR280)</f>
        <v>78</v>
      </c>
      <c r="AT280" s="32"/>
      <c r="AU280" s="31">
        <f>SUM(O280+AD280+AS280)</f>
        <v>278</v>
      </c>
    </row>
    <row r="281" spans="1:47" ht="15.75" customHeight="1">
      <c r="A281" s="23">
        <v>0.30208333333333298</v>
      </c>
      <c r="B281" s="33">
        <f t="shared" si="192"/>
        <v>3</v>
      </c>
      <c r="C281" s="32">
        <f t="shared" si="192"/>
        <v>1</v>
      </c>
      <c r="D281" s="32">
        <f t="shared" si="192"/>
        <v>60</v>
      </c>
      <c r="E281" s="32">
        <f t="shared" si="192"/>
        <v>0</v>
      </c>
      <c r="F281" s="32">
        <f t="shared" si="192"/>
        <v>10</v>
      </c>
      <c r="G281" s="32">
        <f t="shared" si="192"/>
        <v>0</v>
      </c>
      <c r="H281" s="32">
        <f t="shared" si="192"/>
        <v>0</v>
      </c>
      <c r="I281" s="32">
        <f t="shared" si="192"/>
        <v>1</v>
      </c>
      <c r="J281" s="32">
        <f t="shared" si="192"/>
        <v>0</v>
      </c>
      <c r="K281" s="32">
        <f t="shared" si="192"/>
        <v>0</v>
      </c>
      <c r="L281" s="32">
        <f t="shared" si="192"/>
        <v>0</v>
      </c>
      <c r="M281" s="32">
        <f t="shared" si="192"/>
        <v>0</v>
      </c>
      <c r="N281" s="34">
        <f t="shared" si="192"/>
        <v>0</v>
      </c>
      <c r="O281" s="35">
        <f>SUM(B281:N281)</f>
        <v>75</v>
      </c>
      <c r="P281" s="32"/>
      <c r="Q281" s="33">
        <f t="shared" si="193"/>
        <v>15</v>
      </c>
      <c r="R281" s="32">
        <f t="shared" si="193"/>
        <v>0</v>
      </c>
      <c r="S281" s="32">
        <f t="shared" si="193"/>
        <v>140</v>
      </c>
      <c r="T281" s="32">
        <f t="shared" si="193"/>
        <v>4</v>
      </c>
      <c r="U281" s="32">
        <f t="shared" si="193"/>
        <v>21</v>
      </c>
      <c r="V281" s="32">
        <f t="shared" si="193"/>
        <v>4</v>
      </c>
      <c r="W281" s="32">
        <f t="shared" si="193"/>
        <v>0</v>
      </c>
      <c r="X281" s="32">
        <f t="shared" si="193"/>
        <v>1</v>
      </c>
      <c r="Y281" s="32">
        <f t="shared" si="193"/>
        <v>1</v>
      </c>
      <c r="Z281" s="32">
        <f t="shared" si="193"/>
        <v>0</v>
      </c>
      <c r="AA281" s="32">
        <f t="shared" si="193"/>
        <v>0</v>
      </c>
      <c r="AB281" s="32">
        <f t="shared" si="193"/>
        <v>0</v>
      </c>
      <c r="AC281" s="34">
        <f t="shared" si="193"/>
        <v>0</v>
      </c>
      <c r="AD281" s="35">
        <f>SUM(Q281:AC281)</f>
        <v>186</v>
      </c>
      <c r="AE281" s="32"/>
      <c r="AF281" s="33">
        <f t="shared" si="194"/>
        <v>5</v>
      </c>
      <c r="AG281" s="32">
        <f t="shared" si="194"/>
        <v>3</v>
      </c>
      <c r="AH281" s="32">
        <f t="shared" si="194"/>
        <v>95</v>
      </c>
      <c r="AI281" s="32">
        <f t="shared" si="194"/>
        <v>3</v>
      </c>
      <c r="AJ281" s="32">
        <f t="shared" si="194"/>
        <v>22</v>
      </c>
      <c r="AK281" s="32">
        <f t="shared" si="194"/>
        <v>1</v>
      </c>
      <c r="AL281" s="32">
        <f t="shared" si="194"/>
        <v>3</v>
      </c>
      <c r="AM281" s="32">
        <f t="shared" si="194"/>
        <v>2</v>
      </c>
      <c r="AN281" s="32">
        <f t="shared" si="194"/>
        <v>0</v>
      </c>
      <c r="AO281" s="32">
        <f t="shared" si="194"/>
        <v>0</v>
      </c>
      <c r="AP281" s="32">
        <f t="shared" si="194"/>
        <v>0</v>
      </c>
      <c r="AQ281" s="32">
        <f t="shared" si="194"/>
        <v>0</v>
      </c>
      <c r="AR281" s="34">
        <f t="shared" si="194"/>
        <v>0</v>
      </c>
      <c r="AS281" s="35">
        <f>SUM(AF281:AR281)</f>
        <v>134</v>
      </c>
      <c r="AT281" s="32"/>
      <c r="AU281" s="35">
        <f>SUM(O281+AD281+AS281)</f>
        <v>395</v>
      </c>
    </row>
    <row r="282" spans="1:47" ht="15.75" customHeight="1">
      <c r="A282" s="23">
        <v>0.3125</v>
      </c>
      <c r="B282" s="33">
        <f t="shared" si="192"/>
        <v>4</v>
      </c>
      <c r="C282" s="32">
        <f t="shared" si="192"/>
        <v>1</v>
      </c>
      <c r="D282" s="32">
        <f t="shared" si="192"/>
        <v>78</v>
      </c>
      <c r="E282" s="32">
        <f t="shared" si="192"/>
        <v>6</v>
      </c>
      <c r="F282" s="32">
        <f t="shared" si="192"/>
        <v>12</v>
      </c>
      <c r="G282" s="32">
        <f t="shared" si="192"/>
        <v>0</v>
      </c>
      <c r="H282" s="32">
        <f t="shared" si="192"/>
        <v>0</v>
      </c>
      <c r="I282" s="32">
        <f t="shared" si="192"/>
        <v>2</v>
      </c>
      <c r="J282" s="32">
        <f t="shared" si="192"/>
        <v>0</v>
      </c>
      <c r="K282" s="32">
        <f t="shared" si="192"/>
        <v>0</v>
      </c>
      <c r="L282" s="32">
        <f t="shared" si="192"/>
        <v>0</v>
      </c>
      <c r="M282" s="32">
        <f t="shared" si="192"/>
        <v>0</v>
      </c>
      <c r="N282" s="34">
        <f t="shared" si="192"/>
        <v>0</v>
      </c>
      <c r="O282" s="35">
        <f>SUM(B282:N282)</f>
        <v>103</v>
      </c>
      <c r="P282" s="32"/>
      <c r="Q282" s="33">
        <f t="shared" si="193"/>
        <v>14</v>
      </c>
      <c r="R282" s="32">
        <f t="shared" si="193"/>
        <v>0</v>
      </c>
      <c r="S282" s="32">
        <f t="shared" si="193"/>
        <v>203</v>
      </c>
      <c r="T282" s="32">
        <f t="shared" si="193"/>
        <v>3</v>
      </c>
      <c r="U282" s="32">
        <f t="shared" si="193"/>
        <v>14</v>
      </c>
      <c r="V282" s="32">
        <f t="shared" si="193"/>
        <v>3</v>
      </c>
      <c r="W282" s="32">
        <f t="shared" si="193"/>
        <v>0</v>
      </c>
      <c r="X282" s="32">
        <f t="shared" si="193"/>
        <v>4</v>
      </c>
      <c r="Y282" s="32">
        <f t="shared" si="193"/>
        <v>0</v>
      </c>
      <c r="Z282" s="32">
        <f t="shared" si="193"/>
        <v>0</v>
      </c>
      <c r="AA282" s="32">
        <f t="shared" si="193"/>
        <v>0</v>
      </c>
      <c r="AB282" s="32">
        <f t="shared" si="193"/>
        <v>0</v>
      </c>
      <c r="AC282" s="34">
        <f t="shared" si="193"/>
        <v>0</v>
      </c>
      <c r="AD282" s="35">
        <f>SUM(Q282:AC282)</f>
        <v>241</v>
      </c>
      <c r="AE282" s="32"/>
      <c r="AF282" s="33">
        <f t="shared" si="194"/>
        <v>8</v>
      </c>
      <c r="AG282" s="32">
        <f t="shared" si="194"/>
        <v>2</v>
      </c>
      <c r="AH282" s="32">
        <f t="shared" si="194"/>
        <v>128</v>
      </c>
      <c r="AI282" s="32">
        <f t="shared" si="194"/>
        <v>2</v>
      </c>
      <c r="AJ282" s="32">
        <f t="shared" si="194"/>
        <v>19</v>
      </c>
      <c r="AK282" s="32">
        <f t="shared" si="194"/>
        <v>7</v>
      </c>
      <c r="AL282" s="32">
        <f t="shared" si="194"/>
        <v>0</v>
      </c>
      <c r="AM282" s="32">
        <f t="shared" si="194"/>
        <v>2</v>
      </c>
      <c r="AN282" s="32">
        <f t="shared" si="194"/>
        <v>0</v>
      </c>
      <c r="AO282" s="32">
        <f t="shared" si="194"/>
        <v>0</v>
      </c>
      <c r="AP282" s="32">
        <f t="shared" si="194"/>
        <v>0</v>
      </c>
      <c r="AQ282" s="32">
        <f t="shared" si="194"/>
        <v>0</v>
      </c>
      <c r="AR282" s="34">
        <f t="shared" si="194"/>
        <v>0</v>
      </c>
      <c r="AS282" s="35">
        <f>SUM(AF282:AR282)</f>
        <v>168</v>
      </c>
      <c r="AT282" s="32"/>
      <c r="AU282" s="35">
        <f>SUM(O282+AD282+AS282)</f>
        <v>512</v>
      </c>
    </row>
    <row r="283" spans="1:47" ht="15.75" customHeight="1">
      <c r="A283" s="24">
        <v>0.32291666666666702</v>
      </c>
      <c r="B283" s="36">
        <f t="shared" si="192"/>
        <v>6</v>
      </c>
      <c r="C283" s="37">
        <f t="shared" si="192"/>
        <v>1</v>
      </c>
      <c r="D283" s="37">
        <f t="shared" si="192"/>
        <v>86</v>
      </c>
      <c r="E283" s="37">
        <f t="shared" si="192"/>
        <v>1</v>
      </c>
      <c r="F283" s="37">
        <f t="shared" si="192"/>
        <v>16</v>
      </c>
      <c r="G283" s="37">
        <f t="shared" si="192"/>
        <v>0</v>
      </c>
      <c r="H283" s="37">
        <f t="shared" si="192"/>
        <v>0</v>
      </c>
      <c r="I283" s="37">
        <f t="shared" si="192"/>
        <v>4</v>
      </c>
      <c r="J283" s="37">
        <f t="shared" si="192"/>
        <v>0</v>
      </c>
      <c r="K283" s="37">
        <f t="shared" si="192"/>
        <v>0</v>
      </c>
      <c r="L283" s="37">
        <f t="shared" si="192"/>
        <v>0</v>
      </c>
      <c r="M283" s="37">
        <f t="shared" si="192"/>
        <v>0</v>
      </c>
      <c r="N283" s="38">
        <f t="shared" si="192"/>
        <v>0</v>
      </c>
      <c r="O283" s="39">
        <f>SUM(B283:N283)</f>
        <v>114</v>
      </c>
      <c r="P283" s="32"/>
      <c r="Q283" s="36">
        <f t="shared" si="193"/>
        <v>18</v>
      </c>
      <c r="R283" s="37">
        <f t="shared" si="193"/>
        <v>0</v>
      </c>
      <c r="S283" s="37">
        <f t="shared" si="193"/>
        <v>188</v>
      </c>
      <c r="T283" s="37">
        <f t="shared" si="193"/>
        <v>5</v>
      </c>
      <c r="U283" s="37">
        <f t="shared" si="193"/>
        <v>28</v>
      </c>
      <c r="V283" s="37">
        <f t="shared" si="193"/>
        <v>4</v>
      </c>
      <c r="W283" s="37">
        <f t="shared" si="193"/>
        <v>0</v>
      </c>
      <c r="X283" s="37">
        <f t="shared" si="193"/>
        <v>0</v>
      </c>
      <c r="Y283" s="37">
        <f t="shared" si="193"/>
        <v>1</v>
      </c>
      <c r="Z283" s="37">
        <f t="shared" si="193"/>
        <v>0</v>
      </c>
      <c r="AA283" s="37">
        <f t="shared" si="193"/>
        <v>0</v>
      </c>
      <c r="AB283" s="37">
        <f t="shared" si="193"/>
        <v>0</v>
      </c>
      <c r="AC283" s="38">
        <f t="shared" si="193"/>
        <v>0</v>
      </c>
      <c r="AD283" s="39">
        <f>SUM(Q283:AC283)</f>
        <v>244</v>
      </c>
      <c r="AE283" s="32"/>
      <c r="AF283" s="36">
        <f t="shared" si="194"/>
        <v>11</v>
      </c>
      <c r="AG283" s="37">
        <f t="shared" si="194"/>
        <v>1</v>
      </c>
      <c r="AH283" s="37">
        <f t="shared" si="194"/>
        <v>119</v>
      </c>
      <c r="AI283" s="37">
        <f t="shared" si="194"/>
        <v>7</v>
      </c>
      <c r="AJ283" s="37">
        <f t="shared" si="194"/>
        <v>25</v>
      </c>
      <c r="AK283" s="37">
        <f t="shared" si="194"/>
        <v>6</v>
      </c>
      <c r="AL283" s="37">
        <f t="shared" si="194"/>
        <v>1</v>
      </c>
      <c r="AM283" s="37">
        <f t="shared" si="194"/>
        <v>1</v>
      </c>
      <c r="AN283" s="37">
        <f t="shared" si="194"/>
        <v>0</v>
      </c>
      <c r="AO283" s="37">
        <f t="shared" si="194"/>
        <v>0</v>
      </c>
      <c r="AP283" s="37">
        <f t="shared" si="194"/>
        <v>0</v>
      </c>
      <c r="AQ283" s="37">
        <f t="shared" si="194"/>
        <v>0</v>
      </c>
      <c r="AR283" s="38">
        <f t="shared" si="194"/>
        <v>0</v>
      </c>
      <c r="AS283" s="39">
        <f>SUM(AF283:AR283)</f>
        <v>171</v>
      </c>
      <c r="AT283" s="32"/>
      <c r="AU283" s="39">
        <f>SUM(O283+AD283+AS283)</f>
        <v>529</v>
      </c>
    </row>
    <row r="284" spans="1:47" ht="15.75" customHeight="1">
      <c r="A284" s="25" t="s">
        <v>21</v>
      </c>
      <c r="B284" s="40">
        <f t="shared" ref="B284:O284" si="195">SUM(B280:B283)</f>
        <v>16</v>
      </c>
      <c r="C284" s="41">
        <f t="shared" si="195"/>
        <v>5</v>
      </c>
      <c r="D284" s="41">
        <f t="shared" si="195"/>
        <v>269</v>
      </c>
      <c r="E284" s="41">
        <f t="shared" si="195"/>
        <v>9</v>
      </c>
      <c r="F284" s="41">
        <f t="shared" si="195"/>
        <v>47</v>
      </c>
      <c r="G284" s="41">
        <f t="shared" si="195"/>
        <v>0</v>
      </c>
      <c r="H284" s="41">
        <f t="shared" si="195"/>
        <v>0</v>
      </c>
      <c r="I284" s="41">
        <f t="shared" si="195"/>
        <v>7</v>
      </c>
      <c r="J284" s="41">
        <f t="shared" si="195"/>
        <v>0</v>
      </c>
      <c r="K284" s="41">
        <f t="shared" si="195"/>
        <v>0</v>
      </c>
      <c r="L284" s="41">
        <f t="shared" si="195"/>
        <v>0</v>
      </c>
      <c r="M284" s="41">
        <f t="shared" si="195"/>
        <v>0</v>
      </c>
      <c r="N284" s="42">
        <f t="shared" si="195"/>
        <v>0</v>
      </c>
      <c r="O284" s="43">
        <f t="shared" si="195"/>
        <v>353</v>
      </c>
      <c r="P284" s="32"/>
      <c r="Q284" s="40">
        <f t="shared" ref="Q284:AD284" si="196">SUM(Q280:Q283)</f>
        <v>59</v>
      </c>
      <c r="R284" s="41">
        <f t="shared" si="196"/>
        <v>2</v>
      </c>
      <c r="S284" s="41">
        <f t="shared" si="196"/>
        <v>629</v>
      </c>
      <c r="T284" s="41">
        <f t="shared" si="196"/>
        <v>18</v>
      </c>
      <c r="U284" s="41">
        <f t="shared" si="196"/>
        <v>75</v>
      </c>
      <c r="V284" s="41">
        <f t="shared" si="196"/>
        <v>17</v>
      </c>
      <c r="W284" s="41">
        <f t="shared" si="196"/>
        <v>0</v>
      </c>
      <c r="X284" s="41">
        <f t="shared" si="196"/>
        <v>7</v>
      </c>
      <c r="Y284" s="41">
        <f t="shared" si="196"/>
        <v>3</v>
      </c>
      <c r="Z284" s="41">
        <f t="shared" si="196"/>
        <v>0</v>
      </c>
      <c r="AA284" s="41">
        <f t="shared" si="196"/>
        <v>0</v>
      </c>
      <c r="AB284" s="41">
        <f t="shared" si="196"/>
        <v>0</v>
      </c>
      <c r="AC284" s="42">
        <f t="shared" si="196"/>
        <v>0</v>
      </c>
      <c r="AD284" s="43">
        <f t="shared" si="196"/>
        <v>810</v>
      </c>
      <c r="AE284" s="32"/>
      <c r="AF284" s="40">
        <f t="shared" ref="AF284:AS284" si="197">SUM(AF280:AF283)</f>
        <v>26</v>
      </c>
      <c r="AG284" s="41">
        <f t="shared" si="197"/>
        <v>7</v>
      </c>
      <c r="AH284" s="41">
        <f t="shared" si="197"/>
        <v>393</v>
      </c>
      <c r="AI284" s="41">
        <f t="shared" si="197"/>
        <v>15</v>
      </c>
      <c r="AJ284" s="41">
        <f t="shared" si="197"/>
        <v>82</v>
      </c>
      <c r="AK284" s="41">
        <f t="shared" si="197"/>
        <v>18</v>
      </c>
      <c r="AL284" s="41">
        <f t="shared" si="197"/>
        <v>4</v>
      </c>
      <c r="AM284" s="41">
        <f t="shared" si="197"/>
        <v>6</v>
      </c>
      <c r="AN284" s="41">
        <f t="shared" si="197"/>
        <v>0</v>
      </c>
      <c r="AO284" s="41">
        <f t="shared" si="197"/>
        <v>0</v>
      </c>
      <c r="AP284" s="41">
        <f t="shared" si="197"/>
        <v>0</v>
      </c>
      <c r="AQ284" s="41">
        <f t="shared" si="197"/>
        <v>0</v>
      </c>
      <c r="AR284" s="42">
        <f t="shared" si="197"/>
        <v>0</v>
      </c>
      <c r="AS284" s="43">
        <f t="shared" si="197"/>
        <v>551</v>
      </c>
      <c r="AT284" s="32"/>
      <c r="AU284" s="43">
        <f>SUM(AU280:AU283)</f>
        <v>1714</v>
      </c>
    </row>
    <row r="285" spans="1:47" ht="15.75" customHeight="1">
      <c r="A285" s="22">
        <v>0.33333333333333298</v>
      </c>
      <c r="B285" s="28">
        <f t="shared" ref="B285:N288" si="198">SUM(B17+B84+B151)</f>
        <v>6</v>
      </c>
      <c r="C285" s="29">
        <f t="shared" si="198"/>
        <v>1</v>
      </c>
      <c r="D285" s="29">
        <f t="shared" si="198"/>
        <v>79</v>
      </c>
      <c r="E285" s="29">
        <f t="shared" si="198"/>
        <v>4</v>
      </c>
      <c r="F285" s="29">
        <f t="shared" si="198"/>
        <v>10</v>
      </c>
      <c r="G285" s="29">
        <f t="shared" si="198"/>
        <v>0</v>
      </c>
      <c r="H285" s="29">
        <f t="shared" si="198"/>
        <v>2</v>
      </c>
      <c r="I285" s="29">
        <f t="shared" si="198"/>
        <v>0</v>
      </c>
      <c r="J285" s="29">
        <f t="shared" si="198"/>
        <v>0</v>
      </c>
      <c r="K285" s="29">
        <f t="shared" si="198"/>
        <v>0</v>
      </c>
      <c r="L285" s="29">
        <f t="shared" si="198"/>
        <v>0</v>
      </c>
      <c r="M285" s="29">
        <f t="shared" si="198"/>
        <v>0</v>
      </c>
      <c r="N285" s="30">
        <f t="shared" si="198"/>
        <v>0</v>
      </c>
      <c r="O285" s="31">
        <f>SUM(B285:N285)</f>
        <v>102</v>
      </c>
      <c r="P285" s="32"/>
      <c r="Q285" s="28">
        <f t="shared" ref="Q285:AC288" si="199">SUM(Q17+Q84+Q151)</f>
        <v>21</v>
      </c>
      <c r="R285" s="29">
        <f t="shared" si="199"/>
        <v>1</v>
      </c>
      <c r="S285" s="29">
        <f t="shared" si="199"/>
        <v>173</v>
      </c>
      <c r="T285" s="29">
        <f t="shared" si="199"/>
        <v>4</v>
      </c>
      <c r="U285" s="29">
        <f t="shared" si="199"/>
        <v>31</v>
      </c>
      <c r="V285" s="29">
        <f t="shared" si="199"/>
        <v>2</v>
      </c>
      <c r="W285" s="29">
        <f t="shared" si="199"/>
        <v>1</v>
      </c>
      <c r="X285" s="29">
        <f t="shared" si="199"/>
        <v>4</v>
      </c>
      <c r="Y285" s="29">
        <f t="shared" si="199"/>
        <v>1</v>
      </c>
      <c r="Z285" s="29">
        <f t="shared" si="199"/>
        <v>0</v>
      </c>
      <c r="AA285" s="29">
        <f t="shared" si="199"/>
        <v>0</v>
      </c>
      <c r="AB285" s="29">
        <f t="shared" si="199"/>
        <v>0</v>
      </c>
      <c r="AC285" s="30">
        <f t="shared" si="199"/>
        <v>0</v>
      </c>
      <c r="AD285" s="31">
        <f>SUM(Q285:AC285)</f>
        <v>238</v>
      </c>
      <c r="AE285" s="32"/>
      <c r="AF285" s="28">
        <f t="shared" ref="AF285:AR288" si="200">SUM(AF17+AF84+AF151)</f>
        <v>13</v>
      </c>
      <c r="AG285" s="29">
        <f t="shared" si="200"/>
        <v>0</v>
      </c>
      <c r="AH285" s="29">
        <f t="shared" si="200"/>
        <v>134</v>
      </c>
      <c r="AI285" s="29">
        <f t="shared" si="200"/>
        <v>7</v>
      </c>
      <c r="AJ285" s="29">
        <f t="shared" si="200"/>
        <v>21</v>
      </c>
      <c r="AK285" s="29">
        <f t="shared" si="200"/>
        <v>3</v>
      </c>
      <c r="AL285" s="29">
        <f t="shared" si="200"/>
        <v>1</v>
      </c>
      <c r="AM285" s="29">
        <f t="shared" si="200"/>
        <v>3</v>
      </c>
      <c r="AN285" s="29">
        <f t="shared" si="200"/>
        <v>0</v>
      </c>
      <c r="AO285" s="29">
        <f t="shared" si="200"/>
        <v>0</v>
      </c>
      <c r="AP285" s="29">
        <f t="shared" si="200"/>
        <v>1</v>
      </c>
      <c r="AQ285" s="29">
        <f t="shared" si="200"/>
        <v>0</v>
      </c>
      <c r="AR285" s="30">
        <f t="shared" si="200"/>
        <v>0</v>
      </c>
      <c r="AS285" s="31">
        <f>SUM(AF285:AR285)</f>
        <v>183</v>
      </c>
      <c r="AT285" s="32"/>
      <c r="AU285" s="31">
        <f>SUM(O285+AD285+AS285)</f>
        <v>523</v>
      </c>
    </row>
    <row r="286" spans="1:47" ht="15.75" customHeight="1">
      <c r="A286" s="23">
        <v>0.34375</v>
      </c>
      <c r="B286" s="33">
        <f t="shared" si="198"/>
        <v>4</v>
      </c>
      <c r="C286" s="32">
        <f t="shared" si="198"/>
        <v>0</v>
      </c>
      <c r="D286" s="32">
        <f t="shared" si="198"/>
        <v>96</v>
      </c>
      <c r="E286" s="32">
        <f t="shared" si="198"/>
        <v>7</v>
      </c>
      <c r="F286" s="32">
        <f t="shared" si="198"/>
        <v>14</v>
      </c>
      <c r="G286" s="32">
        <f t="shared" si="198"/>
        <v>0</v>
      </c>
      <c r="H286" s="32">
        <f t="shared" si="198"/>
        <v>0</v>
      </c>
      <c r="I286" s="32">
        <f t="shared" si="198"/>
        <v>1</v>
      </c>
      <c r="J286" s="32">
        <f t="shared" si="198"/>
        <v>0</v>
      </c>
      <c r="K286" s="32">
        <f t="shared" si="198"/>
        <v>0</v>
      </c>
      <c r="L286" s="32">
        <f t="shared" si="198"/>
        <v>0</v>
      </c>
      <c r="M286" s="32">
        <f t="shared" si="198"/>
        <v>0</v>
      </c>
      <c r="N286" s="34">
        <f t="shared" si="198"/>
        <v>0</v>
      </c>
      <c r="O286" s="35">
        <f>SUM(B286:N286)</f>
        <v>122</v>
      </c>
      <c r="P286" s="32"/>
      <c r="Q286" s="33">
        <f t="shared" si="199"/>
        <v>23</v>
      </c>
      <c r="R286" s="32">
        <f t="shared" si="199"/>
        <v>1</v>
      </c>
      <c r="S286" s="32">
        <f t="shared" si="199"/>
        <v>199</v>
      </c>
      <c r="T286" s="32">
        <f t="shared" si="199"/>
        <v>9</v>
      </c>
      <c r="U286" s="32">
        <f t="shared" si="199"/>
        <v>32</v>
      </c>
      <c r="V286" s="32">
        <f t="shared" si="199"/>
        <v>5</v>
      </c>
      <c r="W286" s="32">
        <f t="shared" si="199"/>
        <v>2</v>
      </c>
      <c r="X286" s="32">
        <f t="shared" si="199"/>
        <v>2</v>
      </c>
      <c r="Y286" s="32">
        <f t="shared" si="199"/>
        <v>0</v>
      </c>
      <c r="Z286" s="32">
        <f t="shared" si="199"/>
        <v>0</v>
      </c>
      <c r="AA286" s="32">
        <f t="shared" si="199"/>
        <v>0</v>
      </c>
      <c r="AB286" s="32">
        <f t="shared" si="199"/>
        <v>0</v>
      </c>
      <c r="AC286" s="34">
        <f t="shared" si="199"/>
        <v>0</v>
      </c>
      <c r="AD286" s="35">
        <f>SUM(Q286:AC286)</f>
        <v>273</v>
      </c>
      <c r="AE286" s="32"/>
      <c r="AF286" s="33">
        <f t="shared" si="200"/>
        <v>10</v>
      </c>
      <c r="AG286" s="32">
        <f t="shared" si="200"/>
        <v>0</v>
      </c>
      <c r="AH286" s="32">
        <f t="shared" si="200"/>
        <v>121</v>
      </c>
      <c r="AI286" s="32">
        <f t="shared" si="200"/>
        <v>7</v>
      </c>
      <c r="AJ286" s="32">
        <f t="shared" si="200"/>
        <v>24</v>
      </c>
      <c r="AK286" s="32">
        <f t="shared" si="200"/>
        <v>2</v>
      </c>
      <c r="AL286" s="32">
        <f t="shared" si="200"/>
        <v>1</v>
      </c>
      <c r="AM286" s="32">
        <f t="shared" si="200"/>
        <v>1</v>
      </c>
      <c r="AN286" s="32">
        <f t="shared" si="200"/>
        <v>0</v>
      </c>
      <c r="AO286" s="32">
        <f t="shared" si="200"/>
        <v>0</v>
      </c>
      <c r="AP286" s="32">
        <f t="shared" si="200"/>
        <v>0</v>
      </c>
      <c r="AQ286" s="32">
        <f t="shared" si="200"/>
        <v>0</v>
      </c>
      <c r="AR286" s="34">
        <f t="shared" si="200"/>
        <v>0</v>
      </c>
      <c r="AS286" s="35">
        <f>SUM(AF286:AR286)</f>
        <v>166</v>
      </c>
      <c r="AT286" s="32"/>
      <c r="AU286" s="35">
        <f>SUM(O286+AD286+AS286)</f>
        <v>561</v>
      </c>
    </row>
    <row r="287" spans="1:47" ht="15.75" customHeight="1">
      <c r="A287" s="23">
        <v>0.35416666666666702</v>
      </c>
      <c r="B287" s="33">
        <f t="shared" si="198"/>
        <v>0</v>
      </c>
      <c r="C287" s="32">
        <f t="shared" si="198"/>
        <v>2</v>
      </c>
      <c r="D287" s="32">
        <f t="shared" si="198"/>
        <v>103</v>
      </c>
      <c r="E287" s="32">
        <f t="shared" si="198"/>
        <v>3</v>
      </c>
      <c r="F287" s="32">
        <f t="shared" si="198"/>
        <v>7</v>
      </c>
      <c r="G287" s="32">
        <f t="shared" si="198"/>
        <v>0</v>
      </c>
      <c r="H287" s="32">
        <f t="shared" si="198"/>
        <v>0</v>
      </c>
      <c r="I287" s="32">
        <f t="shared" si="198"/>
        <v>0</v>
      </c>
      <c r="J287" s="32">
        <f t="shared" si="198"/>
        <v>0</v>
      </c>
      <c r="K287" s="32">
        <f t="shared" si="198"/>
        <v>0</v>
      </c>
      <c r="L287" s="32">
        <f t="shared" si="198"/>
        <v>0</v>
      </c>
      <c r="M287" s="32">
        <f t="shared" si="198"/>
        <v>0</v>
      </c>
      <c r="N287" s="34">
        <f t="shared" si="198"/>
        <v>0</v>
      </c>
      <c r="O287" s="35">
        <f>SUM(B287:N287)</f>
        <v>115</v>
      </c>
      <c r="P287" s="32"/>
      <c r="Q287" s="33">
        <f t="shared" si="199"/>
        <v>19</v>
      </c>
      <c r="R287" s="32">
        <f t="shared" si="199"/>
        <v>0</v>
      </c>
      <c r="S287" s="32">
        <f t="shared" si="199"/>
        <v>189</v>
      </c>
      <c r="T287" s="32">
        <f t="shared" si="199"/>
        <v>11</v>
      </c>
      <c r="U287" s="32">
        <f t="shared" si="199"/>
        <v>19</v>
      </c>
      <c r="V287" s="32">
        <f t="shared" si="199"/>
        <v>5</v>
      </c>
      <c r="W287" s="32">
        <f t="shared" si="199"/>
        <v>0</v>
      </c>
      <c r="X287" s="32">
        <f t="shared" si="199"/>
        <v>2</v>
      </c>
      <c r="Y287" s="32">
        <f t="shared" si="199"/>
        <v>0</v>
      </c>
      <c r="Z287" s="32">
        <f t="shared" si="199"/>
        <v>0</v>
      </c>
      <c r="AA287" s="32">
        <f t="shared" si="199"/>
        <v>0</v>
      </c>
      <c r="AB287" s="32">
        <f t="shared" si="199"/>
        <v>0</v>
      </c>
      <c r="AC287" s="34">
        <f t="shared" si="199"/>
        <v>0</v>
      </c>
      <c r="AD287" s="35">
        <f>SUM(Q287:AC287)</f>
        <v>245</v>
      </c>
      <c r="AE287" s="32"/>
      <c r="AF287" s="33">
        <f t="shared" si="200"/>
        <v>15</v>
      </c>
      <c r="AG287" s="32">
        <f t="shared" si="200"/>
        <v>1</v>
      </c>
      <c r="AH287" s="32">
        <f t="shared" si="200"/>
        <v>129</v>
      </c>
      <c r="AI287" s="32">
        <f t="shared" si="200"/>
        <v>3</v>
      </c>
      <c r="AJ287" s="32">
        <f t="shared" si="200"/>
        <v>22</v>
      </c>
      <c r="AK287" s="32">
        <f t="shared" si="200"/>
        <v>6</v>
      </c>
      <c r="AL287" s="32">
        <f t="shared" si="200"/>
        <v>1</v>
      </c>
      <c r="AM287" s="32">
        <f t="shared" si="200"/>
        <v>2</v>
      </c>
      <c r="AN287" s="32">
        <f t="shared" si="200"/>
        <v>0</v>
      </c>
      <c r="AO287" s="32">
        <f t="shared" si="200"/>
        <v>0</v>
      </c>
      <c r="AP287" s="32">
        <f t="shared" si="200"/>
        <v>0</v>
      </c>
      <c r="AQ287" s="32">
        <f t="shared" si="200"/>
        <v>0</v>
      </c>
      <c r="AR287" s="34">
        <f t="shared" si="200"/>
        <v>0</v>
      </c>
      <c r="AS287" s="35">
        <f>SUM(AF287:AR287)</f>
        <v>179</v>
      </c>
      <c r="AT287" s="32"/>
      <c r="AU287" s="35">
        <f>SUM(O287+AD287+AS287)</f>
        <v>539</v>
      </c>
    </row>
    <row r="288" spans="1:47" ht="15.75" customHeight="1">
      <c r="A288" s="24">
        <v>0.36458333333333298</v>
      </c>
      <c r="B288" s="36">
        <f t="shared" si="198"/>
        <v>9</v>
      </c>
      <c r="C288" s="37">
        <f t="shared" si="198"/>
        <v>2</v>
      </c>
      <c r="D288" s="37">
        <f t="shared" si="198"/>
        <v>110</v>
      </c>
      <c r="E288" s="37">
        <f t="shared" si="198"/>
        <v>5</v>
      </c>
      <c r="F288" s="37">
        <f t="shared" si="198"/>
        <v>9</v>
      </c>
      <c r="G288" s="37">
        <f t="shared" si="198"/>
        <v>0</v>
      </c>
      <c r="H288" s="37">
        <f t="shared" si="198"/>
        <v>0</v>
      </c>
      <c r="I288" s="37">
        <f t="shared" si="198"/>
        <v>0</v>
      </c>
      <c r="J288" s="37">
        <f t="shared" si="198"/>
        <v>0</v>
      </c>
      <c r="K288" s="37">
        <f t="shared" si="198"/>
        <v>1</v>
      </c>
      <c r="L288" s="37">
        <f t="shared" si="198"/>
        <v>0</v>
      </c>
      <c r="M288" s="37">
        <f t="shared" si="198"/>
        <v>0</v>
      </c>
      <c r="N288" s="38">
        <f t="shared" si="198"/>
        <v>0</v>
      </c>
      <c r="O288" s="39">
        <f>SUM(B288:N288)</f>
        <v>136</v>
      </c>
      <c r="P288" s="32"/>
      <c r="Q288" s="36">
        <f t="shared" si="199"/>
        <v>22</v>
      </c>
      <c r="R288" s="37">
        <f t="shared" si="199"/>
        <v>1</v>
      </c>
      <c r="S288" s="37">
        <f t="shared" si="199"/>
        <v>161</v>
      </c>
      <c r="T288" s="37">
        <f t="shared" si="199"/>
        <v>8</v>
      </c>
      <c r="U288" s="37">
        <f t="shared" si="199"/>
        <v>24</v>
      </c>
      <c r="V288" s="37">
        <f t="shared" si="199"/>
        <v>2</v>
      </c>
      <c r="W288" s="37">
        <f t="shared" si="199"/>
        <v>2</v>
      </c>
      <c r="X288" s="37">
        <f t="shared" si="199"/>
        <v>7</v>
      </c>
      <c r="Y288" s="37">
        <f t="shared" si="199"/>
        <v>1</v>
      </c>
      <c r="Z288" s="37">
        <f t="shared" si="199"/>
        <v>0</v>
      </c>
      <c r="AA288" s="37">
        <f t="shared" si="199"/>
        <v>0</v>
      </c>
      <c r="AB288" s="37">
        <f t="shared" si="199"/>
        <v>0</v>
      </c>
      <c r="AC288" s="38">
        <f t="shared" si="199"/>
        <v>0</v>
      </c>
      <c r="AD288" s="39">
        <f>SUM(Q288:AC288)</f>
        <v>228</v>
      </c>
      <c r="AE288" s="32"/>
      <c r="AF288" s="36">
        <f t="shared" si="200"/>
        <v>17</v>
      </c>
      <c r="AG288" s="37">
        <f t="shared" si="200"/>
        <v>1</v>
      </c>
      <c r="AH288" s="37">
        <f t="shared" si="200"/>
        <v>119</v>
      </c>
      <c r="AI288" s="37">
        <f t="shared" si="200"/>
        <v>7</v>
      </c>
      <c r="AJ288" s="37">
        <f t="shared" si="200"/>
        <v>24</v>
      </c>
      <c r="AK288" s="37">
        <f t="shared" si="200"/>
        <v>6</v>
      </c>
      <c r="AL288" s="37">
        <f t="shared" si="200"/>
        <v>0</v>
      </c>
      <c r="AM288" s="37">
        <f t="shared" si="200"/>
        <v>2</v>
      </c>
      <c r="AN288" s="37">
        <f t="shared" si="200"/>
        <v>0</v>
      </c>
      <c r="AO288" s="37">
        <f t="shared" si="200"/>
        <v>0</v>
      </c>
      <c r="AP288" s="37">
        <f t="shared" si="200"/>
        <v>0</v>
      </c>
      <c r="AQ288" s="37">
        <f t="shared" si="200"/>
        <v>0</v>
      </c>
      <c r="AR288" s="38">
        <f t="shared" si="200"/>
        <v>0</v>
      </c>
      <c r="AS288" s="39">
        <f>SUM(AF288:AR288)</f>
        <v>176</v>
      </c>
      <c r="AT288" s="32"/>
      <c r="AU288" s="39">
        <f>SUM(O288+AD288+AS288)</f>
        <v>540</v>
      </c>
    </row>
    <row r="289" spans="1:47" ht="15.75" customHeight="1">
      <c r="A289" s="25" t="s">
        <v>21</v>
      </c>
      <c r="B289" s="40">
        <f t="shared" ref="B289:O289" si="201">SUM(B285:B288)</f>
        <v>19</v>
      </c>
      <c r="C289" s="41">
        <f t="shared" si="201"/>
        <v>5</v>
      </c>
      <c r="D289" s="41">
        <f t="shared" si="201"/>
        <v>388</v>
      </c>
      <c r="E289" s="41">
        <f t="shared" si="201"/>
        <v>19</v>
      </c>
      <c r="F289" s="41">
        <f t="shared" si="201"/>
        <v>40</v>
      </c>
      <c r="G289" s="41">
        <f t="shared" si="201"/>
        <v>0</v>
      </c>
      <c r="H289" s="41">
        <f t="shared" si="201"/>
        <v>2</v>
      </c>
      <c r="I289" s="41">
        <f t="shared" si="201"/>
        <v>1</v>
      </c>
      <c r="J289" s="41">
        <f t="shared" si="201"/>
        <v>0</v>
      </c>
      <c r="K289" s="41">
        <f t="shared" si="201"/>
        <v>1</v>
      </c>
      <c r="L289" s="41">
        <f t="shared" si="201"/>
        <v>0</v>
      </c>
      <c r="M289" s="41">
        <f t="shared" si="201"/>
        <v>0</v>
      </c>
      <c r="N289" s="42">
        <f t="shared" si="201"/>
        <v>0</v>
      </c>
      <c r="O289" s="43">
        <f t="shared" si="201"/>
        <v>475</v>
      </c>
      <c r="P289" s="32"/>
      <c r="Q289" s="40">
        <f t="shared" ref="Q289:AD289" si="202">SUM(Q285:Q288)</f>
        <v>85</v>
      </c>
      <c r="R289" s="41">
        <f t="shared" si="202"/>
        <v>3</v>
      </c>
      <c r="S289" s="41">
        <f t="shared" si="202"/>
        <v>722</v>
      </c>
      <c r="T289" s="41">
        <f t="shared" si="202"/>
        <v>32</v>
      </c>
      <c r="U289" s="41">
        <f t="shared" si="202"/>
        <v>106</v>
      </c>
      <c r="V289" s="41">
        <f t="shared" si="202"/>
        <v>14</v>
      </c>
      <c r="W289" s="41">
        <f t="shared" si="202"/>
        <v>5</v>
      </c>
      <c r="X289" s="41">
        <f t="shared" si="202"/>
        <v>15</v>
      </c>
      <c r="Y289" s="41">
        <f t="shared" si="202"/>
        <v>2</v>
      </c>
      <c r="Z289" s="41">
        <f t="shared" si="202"/>
        <v>0</v>
      </c>
      <c r="AA289" s="41">
        <f t="shared" si="202"/>
        <v>0</v>
      </c>
      <c r="AB289" s="41">
        <f t="shared" si="202"/>
        <v>0</v>
      </c>
      <c r="AC289" s="42">
        <f t="shared" si="202"/>
        <v>0</v>
      </c>
      <c r="AD289" s="43">
        <f t="shared" si="202"/>
        <v>984</v>
      </c>
      <c r="AE289" s="32"/>
      <c r="AF289" s="40">
        <f t="shared" ref="AF289:AS289" si="203">SUM(AF285:AF288)</f>
        <v>55</v>
      </c>
      <c r="AG289" s="41">
        <f t="shared" si="203"/>
        <v>2</v>
      </c>
      <c r="AH289" s="41">
        <f t="shared" si="203"/>
        <v>503</v>
      </c>
      <c r="AI289" s="41">
        <f t="shared" si="203"/>
        <v>24</v>
      </c>
      <c r="AJ289" s="41">
        <f t="shared" si="203"/>
        <v>91</v>
      </c>
      <c r="AK289" s="41">
        <f t="shared" si="203"/>
        <v>17</v>
      </c>
      <c r="AL289" s="41">
        <f t="shared" si="203"/>
        <v>3</v>
      </c>
      <c r="AM289" s="41">
        <f t="shared" si="203"/>
        <v>8</v>
      </c>
      <c r="AN289" s="41">
        <f t="shared" si="203"/>
        <v>0</v>
      </c>
      <c r="AO289" s="41">
        <f t="shared" si="203"/>
        <v>0</v>
      </c>
      <c r="AP289" s="41">
        <f t="shared" si="203"/>
        <v>1</v>
      </c>
      <c r="AQ289" s="41">
        <f t="shared" si="203"/>
        <v>0</v>
      </c>
      <c r="AR289" s="42">
        <f t="shared" si="203"/>
        <v>0</v>
      </c>
      <c r="AS289" s="43">
        <f t="shared" si="203"/>
        <v>704</v>
      </c>
      <c r="AT289" s="32"/>
      <c r="AU289" s="43">
        <f>SUM(AU285:AU288)</f>
        <v>2163</v>
      </c>
    </row>
    <row r="290" spans="1:47" ht="15.75" customHeight="1">
      <c r="A290" s="22">
        <v>0.375</v>
      </c>
      <c r="B290" s="28">
        <f t="shared" ref="B290:N293" si="204">SUM(B22+B89+B156)</f>
        <v>4</v>
      </c>
      <c r="C290" s="29">
        <f t="shared" si="204"/>
        <v>0</v>
      </c>
      <c r="D290" s="29">
        <f t="shared" si="204"/>
        <v>72</v>
      </c>
      <c r="E290" s="29">
        <f t="shared" si="204"/>
        <v>6</v>
      </c>
      <c r="F290" s="29">
        <f t="shared" si="204"/>
        <v>14</v>
      </c>
      <c r="G290" s="29">
        <f t="shared" si="204"/>
        <v>0</v>
      </c>
      <c r="H290" s="29">
        <f t="shared" si="204"/>
        <v>0</v>
      </c>
      <c r="I290" s="29">
        <f t="shared" si="204"/>
        <v>1</v>
      </c>
      <c r="J290" s="29">
        <f t="shared" si="204"/>
        <v>0</v>
      </c>
      <c r="K290" s="29">
        <f t="shared" si="204"/>
        <v>0</v>
      </c>
      <c r="L290" s="29">
        <f t="shared" si="204"/>
        <v>0</v>
      </c>
      <c r="M290" s="29">
        <f t="shared" si="204"/>
        <v>0</v>
      </c>
      <c r="N290" s="30">
        <f t="shared" si="204"/>
        <v>0</v>
      </c>
      <c r="O290" s="31">
        <f>SUM(B290:N290)</f>
        <v>97</v>
      </c>
      <c r="P290" s="32"/>
      <c r="Q290" s="28">
        <f t="shared" ref="Q290:AC293" si="205">SUM(Q22+Q89+Q156)</f>
        <v>11</v>
      </c>
      <c r="R290" s="29">
        <f t="shared" si="205"/>
        <v>1</v>
      </c>
      <c r="S290" s="29">
        <f t="shared" si="205"/>
        <v>164</v>
      </c>
      <c r="T290" s="29">
        <f t="shared" si="205"/>
        <v>5</v>
      </c>
      <c r="U290" s="29">
        <f t="shared" si="205"/>
        <v>25</v>
      </c>
      <c r="V290" s="29">
        <f t="shared" si="205"/>
        <v>5</v>
      </c>
      <c r="W290" s="29">
        <f t="shared" si="205"/>
        <v>0</v>
      </c>
      <c r="X290" s="29">
        <f t="shared" si="205"/>
        <v>1</v>
      </c>
      <c r="Y290" s="29">
        <f t="shared" si="205"/>
        <v>0</v>
      </c>
      <c r="Z290" s="29">
        <f t="shared" si="205"/>
        <v>1</v>
      </c>
      <c r="AA290" s="29">
        <f t="shared" si="205"/>
        <v>0</v>
      </c>
      <c r="AB290" s="29">
        <f t="shared" si="205"/>
        <v>0</v>
      </c>
      <c r="AC290" s="30">
        <f t="shared" si="205"/>
        <v>0</v>
      </c>
      <c r="AD290" s="31">
        <f>SUM(Q290:AC290)</f>
        <v>213</v>
      </c>
      <c r="AE290" s="32"/>
      <c r="AF290" s="28">
        <f t="shared" ref="AF290:AR293" si="206">SUM(AF22+AF89+AF156)</f>
        <v>11</v>
      </c>
      <c r="AG290" s="29">
        <f t="shared" si="206"/>
        <v>2</v>
      </c>
      <c r="AH290" s="29">
        <f t="shared" si="206"/>
        <v>112</v>
      </c>
      <c r="AI290" s="29">
        <f t="shared" si="206"/>
        <v>6</v>
      </c>
      <c r="AJ290" s="29">
        <f t="shared" si="206"/>
        <v>20</v>
      </c>
      <c r="AK290" s="29">
        <f t="shared" si="206"/>
        <v>5</v>
      </c>
      <c r="AL290" s="29">
        <f t="shared" si="206"/>
        <v>3</v>
      </c>
      <c r="AM290" s="29">
        <f t="shared" si="206"/>
        <v>3</v>
      </c>
      <c r="AN290" s="29">
        <f t="shared" si="206"/>
        <v>0</v>
      </c>
      <c r="AO290" s="29">
        <f t="shared" si="206"/>
        <v>0</v>
      </c>
      <c r="AP290" s="29">
        <f t="shared" si="206"/>
        <v>0</v>
      </c>
      <c r="AQ290" s="29">
        <f t="shared" si="206"/>
        <v>0</v>
      </c>
      <c r="AR290" s="30">
        <f t="shared" si="206"/>
        <v>0</v>
      </c>
      <c r="AS290" s="31">
        <f>SUM(AF290:AR290)</f>
        <v>162</v>
      </c>
      <c r="AT290" s="32"/>
      <c r="AU290" s="31">
        <f>SUM(O290+AD290+AS290)</f>
        <v>472</v>
      </c>
    </row>
    <row r="291" spans="1:47" ht="15.75" customHeight="1">
      <c r="A291" s="23">
        <v>0.38541666666666702</v>
      </c>
      <c r="B291" s="33">
        <f t="shared" si="204"/>
        <v>2</v>
      </c>
      <c r="C291" s="32">
        <f t="shared" si="204"/>
        <v>0</v>
      </c>
      <c r="D291" s="32">
        <f t="shared" si="204"/>
        <v>79</v>
      </c>
      <c r="E291" s="32">
        <f t="shared" si="204"/>
        <v>3</v>
      </c>
      <c r="F291" s="32">
        <f t="shared" si="204"/>
        <v>7</v>
      </c>
      <c r="G291" s="32">
        <f t="shared" si="204"/>
        <v>0</v>
      </c>
      <c r="H291" s="32">
        <f t="shared" si="204"/>
        <v>0</v>
      </c>
      <c r="I291" s="32">
        <f t="shared" si="204"/>
        <v>0</v>
      </c>
      <c r="J291" s="32">
        <f t="shared" si="204"/>
        <v>0</v>
      </c>
      <c r="K291" s="32">
        <f t="shared" si="204"/>
        <v>0</v>
      </c>
      <c r="L291" s="32">
        <f t="shared" si="204"/>
        <v>0</v>
      </c>
      <c r="M291" s="32">
        <f t="shared" si="204"/>
        <v>0</v>
      </c>
      <c r="N291" s="34">
        <f t="shared" si="204"/>
        <v>0</v>
      </c>
      <c r="O291" s="35">
        <f>SUM(B291:N291)</f>
        <v>91</v>
      </c>
      <c r="P291" s="32"/>
      <c r="Q291" s="33">
        <f t="shared" si="205"/>
        <v>7</v>
      </c>
      <c r="R291" s="32">
        <f t="shared" si="205"/>
        <v>2</v>
      </c>
      <c r="S291" s="32">
        <f t="shared" si="205"/>
        <v>132</v>
      </c>
      <c r="T291" s="32">
        <f t="shared" si="205"/>
        <v>8</v>
      </c>
      <c r="U291" s="32">
        <f t="shared" si="205"/>
        <v>25</v>
      </c>
      <c r="V291" s="32">
        <f t="shared" si="205"/>
        <v>3</v>
      </c>
      <c r="W291" s="32">
        <f t="shared" si="205"/>
        <v>4</v>
      </c>
      <c r="X291" s="32">
        <f t="shared" si="205"/>
        <v>3</v>
      </c>
      <c r="Y291" s="32">
        <f t="shared" si="205"/>
        <v>0</v>
      </c>
      <c r="Z291" s="32">
        <f t="shared" si="205"/>
        <v>0</v>
      </c>
      <c r="AA291" s="32">
        <f t="shared" si="205"/>
        <v>0</v>
      </c>
      <c r="AB291" s="32">
        <f t="shared" si="205"/>
        <v>0</v>
      </c>
      <c r="AC291" s="34">
        <f t="shared" si="205"/>
        <v>0</v>
      </c>
      <c r="AD291" s="35">
        <f>SUM(Q291:AC291)</f>
        <v>184</v>
      </c>
      <c r="AE291" s="32"/>
      <c r="AF291" s="33">
        <f t="shared" si="206"/>
        <v>7</v>
      </c>
      <c r="AG291" s="32">
        <f t="shared" si="206"/>
        <v>1</v>
      </c>
      <c r="AH291" s="32">
        <f t="shared" si="206"/>
        <v>94</v>
      </c>
      <c r="AI291" s="32">
        <f t="shared" si="206"/>
        <v>3</v>
      </c>
      <c r="AJ291" s="32">
        <f t="shared" si="206"/>
        <v>14</v>
      </c>
      <c r="AK291" s="32">
        <f t="shared" si="206"/>
        <v>3</v>
      </c>
      <c r="AL291" s="32">
        <f t="shared" si="206"/>
        <v>0</v>
      </c>
      <c r="AM291" s="32">
        <f t="shared" si="206"/>
        <v>5</v>
      </c>
      <c r="AN291" s="32">
        <f t="shared" si="206"/>
        <v>1</v>
      </c>
      <c r="AO291" s="32">
        <f t="shared" si="206"/>
        <v>0</v>
      </c>
      <c r="AP291" s="32">
        <f t="shared" si="206"/>
        <v>0</v>
      </c>
      <c r="AQ291" s="32">
        <f t="shared" si="206"/>
        <v>0</v>
      </c>
      <c r="AR291" s="34">
        <f t="shared" si="206"/>
        <v>0</v>
      </c>
      <c r="AS291" s="35">
        <f>SUM(AF291:AR291)</f>
        <v>128</v>
      </c>
      <c r="AT291" s="32"/>
      <c r="AU291" s="35">
        <f>SUM(O291+AD291+AS291)</f>
        <v>403</v>
      </c>
    </row>
    <row r="292" spans="1:47" ht="15.75" customHeight="1">
      <c r="A292" s="23">
        <v>0.39583333333333298</v>
      </c>
      <c r="B292" s="33">
        <f t="shared" si="204"/>
        <v>3</v>
      </c>
      <c r="C292" s="32">
        <f t="shared" si="204"/>
        <v>0</v>
      </c>
      <c r="D292" s="32">
        <f t="shared" si="204"/>
        <v>64</v>
      </c>
      <c r="E292" s="32">
        <f t="shared" si="204"/>
        <v>3</v>
      </c>
      <c r="F292" s="32">
        <f t="shared" si="204"/>
        <v>12</v>
      </c>
      <c r="G292" s="32">
        <f t="shared" si="204"/>
        <v>0</v>
      </c>
      <c r="H292" s="32">
        <f t="shared" si="204"/>
        <v>2</v>
      </c>
      <c r="I292" s="32">
        <f t="shared" si="204"/>
        <v>0</v>
      </c>
      <c r="J292" s="32">
        <f t="shared" si="204"/>
        <v>1</v>
      </c>
      <c r="K292" s="32">
        <f t="shared" si="204"/>
        <v>0</v>
      </c>
      <c r="L292" s="32">
        <f t="shared" si="204"/>
        <v>0</v>
      </c>
      <c r="M292" s="32">
        <f t="shared" si="204"/>
        <v>0</v>
      </c>
      <c r="N292" s="34">
        <f t="shared" si="204"/>
        <v>0</v>
      </c>
      <c r="O292" s="35">
        <f>SUM(B292:N292)</f>
        <v>85</v>
      </c>
      <c r="P292" s="32"/>
      <c r="Q292" s="33">
        <f t="shared" si="205"/>
        <v>14</v>
      </c>
      <c r="R292" s="32">
        <f t="shared" si="205"/>
        <v>1</v>
      </c>
      <c r="S292" s="32">
        <f t="shared" si="205"/>
        <v>129</v>
      </c>
      <c r="T292" s="32">
        <f t="shared" si="205"/>
        <v>12</v>
      </c>
      <c r="U292" s="32">
        <f t="shared" si="205"/>
        <v>30</v>
      </c>
      <c r="V292" s="32">
        <f t="shared" si="205"/>
        <v>5</v>
      </c>
      <c r="W292" s="32">
        <f t="shared" si="205"/>
        <v>0</v>
      </c>
      <c r="X292" s="32">
        <f t="shared" si="205"/>
        <v>1</v>
      </c>
      <c r="Y292" s="32">
        <f t="shared" si="205"/>
        <v>0</v>
      </c>
      <c r="Z292" s="32">
        <f t="shared" si="205"/>
        <v>0</v>
      </c>
      <c r="AA292" s="32">
        <f t="shared" si="205"/>
        <v>0</v>
      </c>
      <c r="AB292" s="32">
        <f t="shared" si="205"/>
        <v>0</v>
      </c>
      <c r="AC292" s="34">
        <f t="shared" si="205"/>
        <v>0</v>
      </c>
      <c r="AD292" s="35">
        <f>SUM(Q292:AC292)</f>
        <v>192</v>
      </c>
      <c r="AE292" s="32"/>
      <c r="AF292" s="33">
        <f t="shared" si="206"/>
        <v>9</v>
      </c>
      <c r="AG292" s="32">
        <f t="shared" si="206"/>
        <v>1</v>
      </c>
      <c r="AH292" s="32">
        <f t="shared" si="206"/>
        <v>81</v>
      </c>
      <c r="AI292" s="32">
        <f t="shared" si="206"/>
        <v>7</v>
      </c>
      <c r="AJ292" s="32">
        <f t="shared" si="206"/>
        <v>16</v>
      </c>
      <c r="AK292" s="32">
        <f t="shared" si="206"/>
        <v>6</v>
      </c>
      <c r="AL292" s="32">
        <f t="shared" si="206"/>
        <v>1</v>
      </c>
      <c r="AM292" s="32">
        <f t="shared" si="206"/>
        <v>3</v>
      </c>
      <c r="AN292" s="32">
        <f t="shared" si="206"/>
        <v>0</v>
      </c>
      <c r="AO292" s="32">
        <f t="shared" si="206"/>
        <v>0</v>
      </c>
      <c r="AP292" s="32">
        <f t="shared" si="206"/>
        <v>0</v>
      </c>
      <c r="AQ292" s="32">
        <f t="shared" si="206"/>
        <v>0</v>
      </c>
      <c r="AR292" s="34">
        <f t="shared" si="206"/>
        <v>0</v>
      </c>
      <c r="AS292" s="35">
        <f>SUM(AF292:AR292)</f>
        <v>124</v>
      </c>
      <c r="AT292" s="32"/>
      <c r="AU292" s="35">
        <f>SUM(O292+AD292+AS292)</f>
        <v>401</v>
      </c>
    </row>
    <row r="293" spans="1:47" ht="15.75" customHeight="1">
      <c r="A293" s="24">
        <v>0.40625</v>
      </c>
      <c r="B293" s="36">
        <f t="shared" si="204"/>
        <v>10</v>
      </c>
      <c r="C293" s="37">
        <f t="shared" si="204"/>
        <v>1</v>
      </c>
      <c r="D293" s="37">
        <f t="shared" si="204"/>
        <v>69</v>
      </c>
      <c r="E293" s="37">
        <f t="shared" si="204"/>
        <v>4</v>
      </c>
      <c r="F293" s="37">
        <f t="shared" si="204"/>
        <v>9</v>
      </c>
      <c r="G293" s="37">
        <f t="shared" si="204"/>
        <v>0</v>
      </c>
      <c r="H293" s="37">
        <f t="shared" si="204"/>
        <v>1</v>
      </c>
      <c r="I293" s="37">
        <f t="shared" si="204"/>
        <v>0</v>
      </c>
      <c r="J293" s="37">
        <f t="shared" si="204"/>
        <v>0</v>
      </c>
      <c r="K293" s="37">
        <f t="shared" si="204"/>
        <v>0</v>
      </c>
      <c r="L293" s="37">
        <f t="shared" si="204"/>
        <v>0</v>
      </c>
      <c r="M293" s="37">
        <f t="shared" si="204"/>
        <v>0</v>
      </c>
      <c r="N293" s="38">
        <f t="shared" si="204"/>
        <v>0</v>
      </c>
      <c r="O293" s="39">
        <f>SUM(B293:N293)</f>
        <v>94</v>
      </c>
      <c r="P293" s="32"/>
      <c r="Q293" s="36">
        <f t="shared" si="205"/>
        <v>3</v>
      </c>
      <c r="R293" s="37">
        <f t="shared" si="205"/>
        <v>1</v>
      </c>
      <c r="S293" s="37">
        <f t="shared" si="205"/>
        <v>119</v>
      </c>
      <c r="T293" s="37">
        <f t="shared" si="205"/>
        <v>9</v>
      </c>
      <c r="U293" s="37">
        <f t="shared" si="205"/>
        <v>14</v>
      </c>
      <c r="V293" s="37">
        <f t="shared" si="205"/>
        <v>4</v>
      </c>
      <c r="W293" s="37">
        <f t="shared" si="205"/>
        <v>2</v>
      </c>
      <c r="X293" s="37">
        <f t="shared" si="205"/>
        <v>0</v>
      </c>
      <c r="Y293" s="37">
        <f t="shared" si="205"/>
        <v>0</v>
      </c>
      <c r="Z293" s="37">
        <f t="shared" si="205"/>
        <v>0</v>
      </c>
      <c r="AA293" s="37">
        <f t="shared" si="205"/>
        <v>0</v>
      </c>
      <c r="AB293" s="37">
        <f t="shared" si="205"/>
        <v>0</v>
      </c>
      <c r="AC293" s="38">
        <f t="shared" si="205"/>
        <v>0</v>
      </c>
      <c r="AD293" s="39">
        <f>SUM(Q293:AC293)</f>
        <v>152</v>
      </c>
      <c r="AE293" s="32"/>
      <c r="AF293" s="36">
        <f t="shared" si="206"/>
        <v>9</v>
      </c>
      <c r="AG293" s="37">
        <f t="shared" si="206"/>
        <v>1</v>
      </c>
      <c r="AH293" s="37">
        <f t="shared" si="206"/>
        <v>85</v>
      </c>
      <c r="AI293" s="37">
        <f t="shared" si="206"/>
        <v>12</v>
      </c>
      <c r="AJ293" s="37">
        <f t="shared" si="206"/>
        <v>21</v>
      </c>
      <c r="AK293" s="37">
        <f t="shared" si="206"/>
        <v>4</v>
      </c>
      <c r="AL293" s="37">
        <f t="shared" si="206"/>
        <v>2</v>
      </c>
      <c r="AM293" s="37">
        <f t="shared" si="206"/>
        <v>1</v>
      </c>
      <c r="AN293" s="37">
        <f t="shared" si="206"/>
        <v>0</v>
      </c>
      <c r="AO293" s="37">
        <f t="shared" si="206"/>
        <v>0</v>
      </c>
      <c r="AP293" s="37">
        <f t="shared" si="206"/>
        <v>0</v>
      </c>
      <c r="AQ293" s="37">
        <f t="shared" si="206"/>
        <v>0</v>
      </c>
      <c r="AR293" s="38">
        <f t="shared" si="206"/>
        <v>0</v>
      </c>
      <c r="AS293" s="39">
        <f>SUM(AF293:AR293)</f>
        <v>135</v>
      </c>
      <c r="AT293" s="32"/>
      <c r="AU293" s="39">
        <f>SUM(O293+AD293+AS293)</f>
        <v>381</v>
      </c>
    </row>
    <row r="294" spans="1:47" ht="15.75" customHeight="1">
      <c r="A294" s="25" t="s">
        <v>21</v>
      </c>
      <c r="B294" s="40">
        <f t="shared" ref="B294:O294" si="207">SUM(B290:B293)</f>
        <v>19</v>
      </c>
      <c r="C294" s="41">
        <f t="shared" si="207"/>
        <v>1</v>
      </c>
      <c r="D294" s="41">
        <f t="shared" si="207"/>
        <v>284</v>
      </c>
      <c r="E294" s="41">
        <f t="shared" si="207"/>
        <v>16</v>
      </c>
      <c r="F294" s="41">
        <f t="shared" si="207"/>
        <v>42</v>
      </c>
      <c r="G294" s="41">
        <f t="shared" si="207"/>
        <v>0</v>
      </c>
      <c r="H294" s="41">
        <f t="shared" si="207"/>
        <v>3</v>
      </c>
      <c r="I294" s="41">
        <f t="shared" si="207"/>
        <v>1</v>
      </c>
      <c r="J294" s="41">
        <f t="shared" si="207"/>
        <v>1</v>
      </c>
      <c r="K294" s="41">
        <f t="shared" si="207"/>
        <v>0</v>
      </c>
      <c r="L294" s="41">
        <f t="shared" si="207"/>
        <v>0</v>
      </c>
      <c r="M294" s="41">
        <f t="shared" si="207"/>
        <v>0</v>
      </c>
      <c r="N294" s="42">
        <f t="shared" si="207"/>
        <v>0</v>
      </c>
      <c r="O294" s="43">
        <f t="shared" si="207"/>
        <v>367</v>
      </c>
      <c r="P294" s="32"/>
      <c r="Q294" s="40">
        <f t="shared" ref="Q294:AD294" si="208">SUM(Q290:Q293)</f>
        <v>35</v>
      </c>
      <c r="R294" s="41">
        <f t="shared" si="208"/>
        <v>5</v>
      </c>
      <c r="S294" s="41">
        <f t="shared" si="208"/>
        <v>544</v>
      </c>
      <c r="T294" s="41">
        <f t="shared" si="208"/>
        <v>34</v>
      </c>
      <c r="U294" s="41">
        <f t="shared" si="208"/>
        <v>94</v>
      </c>
      <c r="V294" s="41">
        <f t="shared" si="208"/>
        <v>17</v>
      </c>
      <c r="W294" s="41">
        <f t="shared" si="208"/>
        <v>6</v>
      </c>
      <c r="X294" s="41">
        <f t="shared" si="208"/>
        <v>5</v>
      </c>
      <c r="Y294" s="41">
        <f t="shared" si="208"/>
        <v>0</v>
      </c>
      <c r="Z294" s="41">
        <f t="shared" si="208"/>
        <v>1</v>
      </c>
      <c r="AA294" s="41">
        <f t="shared" si="208"/>
        <v>0</v>
      </c>
      <c r="AB294" s="41">
        <f t="shared" si="208"/>
        <v>0</v>
      </c>
      <c r="AC294" s="42">
        <f t="shared" si="208"/>
        <v>0</v>
      </c>
      <c r="AD294" s="43">
        <f t="shared" si="208"/>
        <v>741</v>
      </c>
      <c r="AE294" s="32"/>
      <c r="AF294" s="40">
        <f t="shared" ref="AF294:AS294" si="209">SUM(AF290:AF293)</f>
        <v>36</v>
      </c>
      <c r="AG294" s="41">
        <f t="shared" si="209"/>
        <v>5</v>
      </c>
      <c r="AH294" s="41">
        <f t="shared" si="209"/>
        <v>372</v>
      </c>
      <c r="AI294" s="41">
        <f t="shared" si="209"/>
        <v>28</v>
      </c>
      <c r="AJ294" s="41">
        <f t="shared" si="209"/>
        <v>71</v>
      </c>
      <c r="AK294" s="41">
        <f t="shared" si="209"/>
        <v>18</v>
      </c>
      <c r="AL294" s="41">
        <f t="shared" si="209"/>
        <v>6</v>
      </c>
      <c r="AM294" s="41">
        <f t="shared" si="209"/>
        <v>12</v>
      </c>
      <c r="AN294" s="41">
        <f t="shared" si="209"/>
        <v>1</v>
      </c>
      <c r="AO294" s="41">
        <f t="shared" si="209"/>
        <v>0</v>
      </c>
      <c r="AP294" s="41">
        <f t="shared" si="209"/>
        <v>0</v>
      </c>
      <c r="AQ294" s="41">
        <f t="shared" si="209"/>
        <v>0</v>
      </c>
      <c r="AR294" s="42">
        <f t="shared" si="209"/>
        <v>0</v>
      </c>
      <c r="AS294" s="43">
        <f t="shared" si="209"/>
        <v>549</v>
      </c>
      <c r="AT294" s="32"/>
      <c r="AU294" s="43">
        <f>SUM(AU290:AU293)</f>
        <v>1657</v>
      </c>
    </row>
    <row r="295" spans="1:47" ht="15.75" customHeight="1">
      <c r="A295" s="22">
        <v>0.41666666666666702</v>
      </c>
      <c r="B295" s="28">
        <f t="shared" ref="B295:N298" si="210">SUM(B27+B94+B161)</f>
        <v>3</v>
      </c>
      <c r="C295" s="29">
        <f t="shared" si="210"/>
        <v>1</v>
      </c>
      <c r="D295" s="29">
        <f t="shared" si="210"/>
        <v>62</v>
      </c>
      <c r="E295" s="29">
        <f t="shared" si="210"/>
        <v>3</v>
      </c>
      <c r="F295" s="29">
        <f t="shared" si="210"/>
        <v>9</v>
      </c>
      <c r="G295" s="29">
        <f t="shared" si="210"/>
        <v>0</v>
      </c>
      <c r="H295" s="29">
        <f t="shared" si="210"/>
        <v>0</v>
      </c>
      <c r="I295" s="29">
        <f t="shared" si="210"/>
        <v>0</v>
      </c>
      <c r="J295" s="29">
        <f t="shared" si="210"/>
        <v>0</v>
      </c>
      <c r="K295" s="29">
        <f t="shared" si="210"/>
        <v>0</v>
      </c>
      <c r="L295" s="29">
        <f t="shared" si="210"/>
        <v>1</v>
      </c>
      <c r="M295" s="29">
        <f t="shared" si="210"/>
        <v>0</v>
      </c>
      <c r="N295" s="30">
        <f t="shared" si="210"/>
        <v>0</v>
      </c>
      <c r="O295" s="31">
        <f>SUM(B295:N295)</f>
        <v>79</v>
      </c>
      <c r="P295" s="32"/>
      <c r="Q295" s="28">
        <f t="shared" ref="Q295:AC298" si="211">SUM(Q27+Q94+Q161)</f>
        <v>7</v>
      </c>
      <c r="R295" s="29">
        <f t="shared" si="211"/>
        <v>0</v>
      </c>
      <c r="S295" s="29">
        <f t="shared" si="211"/>
        <v>118</v>
      </c>
      <c r="T295" s="29">
        <f t="shared" si="211"/>
        <v>7</v>
      </c>
      <c r="U295" s="29">
        <f t="shared" si="211"/>
        <v>17</v>
      </c>
      <c r="V295" s="29">
        <f t="shared" si="211"/>
        <v>4</v>
      </c>
      <c r="W295" s="29">
        <f t="shared" si="211"/>
        <v>1</v>
      </c>
      <c r="X295" s="29">
        <f t="shared" si="211"/>
        <v>5</v>
      </c>
      <c r="Y295" s="29">
        <f t="shared" si="211"/>
        <v>1</v>
      </c>
      <c r="Z295" s="29">
        <f t="shared" si="211"/>
        <v>0</v>
      </c>
      <c r="AA295" s="29">
        <f t="shared" si="211"/>
        <v>0</v>
      </c>
      <c r="AB295" s="29">
        <f t="shared" si="211"/>
        <v>0</v>
      </c>
      <c r="AC295" s="30">
        <f t="shared" si="211"/>
        <v>0</v>
      </c>
      <c r="AD295" s="31">
        <f>SUM(Q295:AC295)</f>
        <v>160</v>
      </c>
      <c r="AE295" s="32"/>
      <c r="AF295" s="28">
        <f t="shared" ref="AF295:AR298" si="212">SUM(AF27+AF94+AF161)</f>
        <v>10</v>
      </c>
      <c r="AG295" s="29">
        <f t="shared" si="212"/>
        <v>2</v>
      </c>
      <c r="AH295" s="29">
        <f t="shared" si="212"/>
        <v>86</v>
      </c>
      <c r="AI295" s="29">
        <f t="shared" si="212"/>
        <v>3</v>
      </c>
      <c r="AJ295" s="29">
        <f t="shared" si="212"/>
        <v>19</v>
      </c>
      <c r="AK295" s="29">
        <f t="shared" si="212"/>
        <v>3</v>
      </c>
      <c r="AL295" s="29">
        <f t="shared" si="212"/>
        <v>1</v>
      </c>
      <c r="AM295" s="29">
        <f t="shared" si="212"/>
        <v>1</v>
      </c>
      <c r="AN295" s="29">
        <f t="shared" si="212"/>
        <v>0</v>
      </c>
      <c r="AO295" s="29">
        <f t="shared" si="212"/>
        <v>0</v>
      </c>
      <c r="AP295" s="29">
        <f t="shared" si="212"/>
        <v>0</v>
      </c>
      <c r="AQ295" s="29">
        <f t="shared" si="212"/>
        <v>0</v>
      </c>
      <c r="AR295" s="30">
        <f t="shared" si="212"/>
        <v>0</v>
      </c>
      <c r="AS295" s="31">
        <f>SUM(AF295:AR295)</f>
        <v>125</v>
      </c>
      <c r="AT295" s="32"/>
      <c r="AU295" s="31">
        <f>SUM(O295+AD295+AS295)</f>
        <v>364</v>
      </c>
    </row>
    <row r="296" spans="1:47" ht="15.75" customHeight="1">
      <c r="A296" s="23">
        <v>0.42708333333333298</v>
      </c>
      <c r="B296" s="33">
        <f t="shared" si="210"/>
        <v>3</v>
      </c>
      <c r="C296" s="32">
        <f t="shared" si="210"/>
        <v>1</v>
      </c>
      <c r="D296" s="32">
        <f t="shared" si="210"/>
        <v>67</v>
      </c>
      <c r="E296" s="32">
        <f t="shared" si="210"/>
        <v>3</v>
      </c>
      <c r="F296" s="32">
        <f t="shared" si="210"/>
        <v>5</v>
      </c>
      <c r="G296" s="32">
        <f t="shared" si="210"/>
        <v>0</v>
      </c>
      <c r="H296" s="32">
        <f t="shared" si="210"/>
        <v>1</v>
      </c>
      <c r="I296" s="32">
        <f t="shared" si="210"/>
        <v>2</v>
      </c>
      <c r="J296" s="32">
        <f t="shared" si="210"/>
        <v>0</v>
      </c>
      <c r="K296" s="32">
        <f t="shared" si="210"/>
        <v>0</v>
      </c>
      <c r="L296" s="32">
        <f t="shared" si="210"/>
        <v>0</v>
      </c>
      <c r="M296" s="32">
        <f t="shared" si="210"/>
        <v>0</v>
      </c>
      <c r="N296" s="34">
        <f t="shared" si="210"/>
        <v>0</v>
      </c>
      <c r="O296" s="35">
        <f>SUM(B296:N296)</f>
        <v>82</v>
      </c>
      <c r="P296" s="32"/>
      <c r="Q296" s="33">
        <f t="shared" si="211"/>
        <v>6</v>
      </c>
      <c r="R296" s="32">
        <f t="shared" si="211"/>
        <v>1</v>
      </c>
      <c r="S296" s="32">
        <f t="shared" si="211"/>
        <v>124</v>
      </c>
      <c r="T296" s="32">
        <f t="shared" si="211"/>
        <v>10</v>
      </c>
      <c r="U296" s="32">
        <f t="shared" si="211"/>
        <v>22</v>
      </c>
      <c r="V296" s="32">
        <f t="shared" si="211"/>
        <v>5</v>
      </c>
      <c r="W296" s="32">
        <f t="shared" si="211"/>
        <v>1</v>
      </c>
      <c r="X296" s="32">
        <f t="shared" si="211"/>
        <v>3</v>
      </c>
      <c r="Y296" s="32">
        <f t="shared" si="211"/>
        <v>0</v>
      </c>
      <c r="Z296" s="32">
        <f t="shared" si="211"/>
        <v>0</v>
      </c>
      <c r="AA296" s="32">
        <f t="shared" si="211"/>
        <v>0</v>
      </c>
      <c r="AB296" s="32">
        <f t="shared" si="211"/>
        <v>0</v>
      </c>
      <c r="AC296" s="34">
        <f t="shared" si="211"/>
        <v>0</v>
      </c>
      <c r="AD296" s="35">
        <f>SUM(Q296:AC296)</f>
        <v>172</v>
      </c>
      <c r="AE296" s="32"/>
      <c r="AF296" s="33">
        <f t="shared" si="212"/>
        <v>4</v>
      </c>
      <c r="AG296" s="32">
        <f t="shared" si="212"/>
        <v>1</v>
      </c>
      <c r="AH296" s="32">
        <f t="shared" si="212"/>
        <v>86</v>
      </c>
      <c r="AI296" s="32">
        <f t="shared" si="212"/>
        <v>3</v>
      </c>
      <c r="AJ296" s="32">
        <f t="shared" si="212"/>
        <v>15</v>
      </c>
      <c r="AK296" s="32">
        <f t="shared" si="212"/>
        <v>4</v>
      </c>
      <c r="AL296" s="32">
        <f t="shared" si="212"/>
        <v>0</v>
      </c>
      <c r="AM296" s="32">
        <f t="shared" si="212"/>
        <v>1</v>
      </c>
      <c r="AN296" s="32">
        <f t="shared" si="212"/>
        <v>0</v>
      </c>
      <c r="AO296" s="32">
        <f t="shared" si="212"/>
        <v>0</v>
      </c>
      <c r="AP296" s="32">
        <f t="shared" si="212"/>
        <v>0</v>
      </c>
      <c r="AQ296" s="32">
        <f t="shared" si="212"/>
        <v>0</v>
      </c>
      <c r="AR296" s="34">
        <f t="shared" si="212"/>
        <v>0</v>
      </c>
      <c r="AS296" s="35">
        <f>SUM(AF296:AR296)</f>
        <v>114</v>
      </c>
      <c r="AT296" s="32"/>
      <c r="AU296" s="35">
        <f>SUM(O296+AD296+AS296)</f>
        <v>368</v>
      </c>
    </row>
    <row r="297" spans="1:47" ht="15.75" customHeight="1">
      <c r="A297" s="23">
        <v>0.4375</v>
      </c>
      <c r="B297" s="33">
        <f t="shared" si="210"/>
        <v>6</v>
      </c>
      <c r="C297" s="32">
        <f t="shared" si="210"/>
        <v>1</v>
      </c>
      <c r="D297" s="32">
        <f t="shared" si="210"/>
        <v>67</v>
      </c>
      <c r="E297" s="32">
        <f t="shared" si="210"/>
        <v>0</v>
      </c>
      <c r="F297" s="32">
        <f t="shared" si="210"/>
        <v>9</v>
      </c>
      <c r="G297" s="32">
        <f t="shared" si="210"/>
        <v>0</v>
      </c>
      <c r="H297" s="32">
        <f t="shared" si="210"/>
        <v>0</v>
      </c>
      <c r="I297" s="32">
        <f t="shared" si="210"/>
        <v>2</v>
      </c>
      <c r="J297" s="32">
        <f t="shared" si="210"/>
        <v>0</v>
      </c>
      <c r="K297" s="32">
        <f t="shared" si="210"/>
        <v>0</v>
      </c>
      <c r="L297" s="32">
        <f t="shared" si="210"/>
        <v>0</v>
      </c>
      <c r="M297" s="32">
        <f t="shared" si="210"/>
        <v>0</v>
      </c>
      <c r="N297" s="34">
        <f t="shared" si="210"/>
        <v>0</v>
      </c>
      <c r="O297" s="35">
        <f>SUM(B297:N297)</f>
        <v>85</v>
      </c>
      <c r="P297" s="32"/>
      <c r="Q297" s="33">
        <f t="shared" si="211"/>
        <v>2</v>
      </c>
      <c r="R297" s="32">
        <f t="shared" si="211"/>
        <v>4</v>
      </c>
      <c r="S297" s="32">
        <f t="shared" si="211"/>
        <v>133</v>
      </c>
      <c r="T297" s="32">
        <f t="shared" si="211"/>
        <v>6</v>
      </c>
      <c r="U297" s="32">
        <f t="shared" si="211"/>
        <v>21</v>
      </c>
      <c r="V297" s="32">
        <f t="shared" si="211"/>
        <v>3</v>
      </c>
      <c r="W297" s="32">
        <f t="shared" si="211"/>
        <v>0</v>
      </c>
      <c r="X297" s="32">
        <f t="shared" si="211"/>
        <v>6</v>
      </c>
      <c r="Y297" s="32">
        <f t="shared" si="211"/>
        <v>1</v>
      </c>
      <c r="Z297" s="32">
        <f t="shared" si="211"/>
        <v>0</v>
      </c>
      <c r="AA297" s="32">
        <f t="shared" si="211"/>
        <v>0</v>
      </c>
      <c r="AB297" s="32">
        <f t="shared" si="211"/>
        <v>1</v>
      </c>
      <c r="AC297" s="34">
        <f t="shared" si="211"/>
        <v>0</v>
      </c>
      <c r="AD297" s="35">
        <f>SUM(Q297:AC297)</f>
        <v>177</v>
      </c>
      <c r="AE297" s="32"/>
      <c r="AF297" s="33">
        <f t="shared" si="212"/>
        <v>2</v>
      </c>
      <c r="AG297" s="32">
        <f t="shared" si="212"/>
        <v>0</v>
      </c>
      <c r="AH297" s="32">
        <f t="shared" si="212"/>
        <v>61</v>
      </c>
      <c r="AI297" s="32">
        <f t="shared" si="212"/>
        <v>5</v>
      </c>
      <c r="AJ297" s="32">
        <f t="shared" si="212"/>
        <v>20</v>
      </c>
      <c r="AK297" s="32">
        <f t="shared" si="212"/>
        <v>6</v>
      </c>
      <c r="AL297" s="32">
        <f t="shared" si="212"/>
        <v>0</v>
      </c>
      <c r="AM297" s="32">
        <f t="shared" si="212"/>
        <v>2</v>
      </c>
      <c r="AN297" s="32">
        <f t="shared" si="212"/>
        <v>1</v>
      </c>
      <c r="AO297" s="32">
        <f t="shared" si="212"/>
        <v>0</v>
      </c>
      <c r="AP297" s="32">
        <f t="shared" si="212"/>
        <v>0</v>
      </c>
      <c r="AQ297" s="32">
        <f t="shared" si="212"/>
        <v>0</v>
      </c>
      <c r="AR297" s="34">
        <f t="shared" si="212"/>
        <v>0</v>
      </c>
      <c r="AS297" s="35">
        <f>SUM(AF297:AR297)</f>
        <v>97</v>
      </c>
      <c r="AT297" s="32"/>
      <c r="AU297" s="35">
        <f>SUM(O297+AD297+AS297)</f>
        <v>359</v>
      </c>
    </row>
    <row r="298" spans="1:47" ht="15.75" customHeight="1">
      <c r="A298" s="24">
        <v>0.44791666666666702</v>
      </c>
      <c r="B298" s="36">
        <f t="shared" si="210"/>
        <v>10</v>
      </c>
      <c r="C298" s="37">
        <f t="shared" si="210"/>
        <v>2</v>
      </c>
      <c r="D298" s="37">
        <f t="shared" si="210"/>
        <v>61</v>
      </c>
      <c r="E298" s="37">
        <f t="shared" si="210"/>
        <v>6</v>
      </c>
      <c r="F298" s="37">
        <f t="shared" si="210"/>
        <v>15</v>
      </c>
      <c r="G298" s="37">
        <f t="shared" si="210"/>
        <v>0</v>
      </c>
      <c r="H298" s="37">
        <f t="shared" si="210"/>
        <v>1</v>
      </c>
      <c r="I298" s="37">
        <f t="shared" si="210"/>
        <v>0</v>
      </c>
      <c r="J298" s="37">
        <f t="shared" si="210"/>
        <v>0</v>
      </c>
      <c r="K298" s="37">
        <f t="shared" si="210"/>
        <v>0</v>
      </c>
      <c r="L298" s="37">
        <f t="shared" si="210"/>
        <v>0</v>
      </c>
      <c r="M298" s="37">
        <f t="shared" si="210"/>
        <v>0</v>
      </c>
      <c r="N298" s="38">
        <f t="shared" si="210"/>
        <v>0</v>
      </c>
      <c r="O298" s="39">
        <f>SUM(B298:N298)</f>
        <v>95</v>
      </c>
      <c r="P298" s="32"/>
      <c r="Q298" s="36">
        <f t="shared" si="211"/>
        <v>4</v>
      </c>
      <c r="R298" s="37">
        <f t="shared" si="211"/>
        <v>1</v>
      </c>
      <c r="S298" s="37">
        <f t="shared" si="211"/>
        <v>102</v>
      </c>
      <c r="T298" s="37">
        <f t="shared" si="211"/>
        <v>5</v>
      </c>
      <c r="U298" s="37">
        <f t="shared" si="211"/>
        <v>30</v>
      </c>
      <c r="V298" s="37">
        <f t="shared" si="211"/>
        <v>4</v>
      </c>
      <c r="W298" s="37">
        <f t="shared" si="211"/>
        <v>1</v>
      </c>
      <c r="X298" s="37">
        <f t="shared" si="211"/>
        <v>4</v>
      </c>
      <c r="Y298" s="37">
        <f t="shared" si="211"/>
        <v>0</v>
      </c>
      <c r="Z298" s="37">
        <f t="shared" si="211"/>
        <v>0</v>
      </c>
      <c r="AA298" s="37">
        <f t="shared" si="211"/>
        <v>0</v>
      </c>
      <c r="AB298" s="37">
        <f t="shared" si="211"/>
        <v>0</v>
      </c>
      <c r="AC298" s="38">
        <f t="shared" si="211"/>
        <v>0</v>
      </c>
      <c r="AD298" s="39">
        <f>SUM(Q298:AC298)</f>
        <v>151</v>
      </c>
      <c r="AE298" s="32"/>
      <c r="AF298" s="36">
        <f t="shared" si="212"/>
        <v>4</v>
      </c>
      <c r="AG298" s="37">
        <f t="shared" si="212"/>
        <v>1</v>
      </c>
      <c r="AH298" s="37">
        <f t="shared" si="212"/>
        <v>94</v>
      </c>
      <c r="AI298" s="37">
        <f t="shared" si="212"/>
        <v>3</v>
      </c>
      <c r="AJ298" s="37">
        <f t="shared" si="212"/>
        <v>18</v>
      </c>
      <c r="AK298" s="37">
        <f t="shared" si="212"/>
        <v>4</v>
      </c>
      <c r="AL298" s="37">
        <f t="shared" si="212"/>
        <v>0</v>
      </c>
      <c r="AM298" s="37">
        <f t="shared" si="212"/>
        <v>3</v>
      </c>
      <c r="AN298" s="37">
        <f t="shared" si="212"/>
        <v>0</v>
      </c>
      <c r="AO298" s="37">
        <f t="shared" si="212"/>
        <v>0</v>
      </c>
      <c r="AP298" s="37">
        <f t="shared" si="212"/>
        <v>0</v>
      </c>
      <c r="AQ298" s="37">
        <f t="shared" si="212"/>
        <v>0</v>
      </c>
      <c r="AR298" s="38">
        <f t="shared" si="212"/>
        <v>0</v>
      </c>
      <c r="AS298" s="39">
        <f>SUM(AF298:AR298)</f>
        <v>127</v>
      </c>
      <c r="AT298" s="32"/>
      <c r="AU298" s="39">
        <f>SUM(O298+AD298+AS298)</f>
        <v>373</v>
      </c>
    </row>
    <row r="299" spans="1:47" ht="15.75" customHeight="1">
      <c r="A299" s="25" t="s">
        <v>21</v>
      </c>
      <c r="B299" s="40">
        <f t="shared" ref="B299:O299" si="213">SUM(B295:B298)</f>
        <v>22</v>
      </c>
      <c r="C299" s="41">
        <f t="shared" si="213"/>
        <v>5</v>
      </c>
      <c r="D299" s="41">
        <f t="shared" si="213"/>
        <v>257</v>
      </c>
      <c r="E299" s="41">
        <f t="shared" si="213"/>
        <v>12</v>
      </c>
      <c r="F299" s="41">
        <f t="shared" si="213"/>
        <v>38</v>
      </c>
      <c r="G299" s="41">
        <f t="shared" si="213"/>
        <v>0</v>
      </c>
      <c r="H299" s="41">
        <f t="shared" si="213"/>
        <v>2</v>
      </c>
      <c r="I299" s="41">
        <f t="shared" si="213"/>
        <v>4</v>
      </c>
      <c r="J299" s="41">
        <f t="shared" si="213"/>
        <v>0</v>
      </c>
      <c r="K299" s="41">
        <f t="shared" si="213"/>
        <v>0</v>
      </c>
      <c r="L299" s="41">
        <f t="shared" si="213"/>
        <v>1</v>
      </c>
      <c r="M299" s="41">
        <f t="shared" si="213"/>
        <v>0</v>
      </c>
      <c r="N299" s="42">
        <f t="shared" si="213"/>
        <v>0</v>
      </c>
      <c r="O299" s="43">
        <f t="shared" si="213"/>
        <v>341</v>
      </c>
      <c r="P299" s="32"/>
      <c r="Q299" s="40">
        <f t="shared" ref="Q299:AD299" si="214">SUM(Q295:Q298)</f>
        <v>19</v>
      </c>
      <c r="R299" s="41">
        <f t="shared" si="214"/>
        <v>6</v>
      </c>
      <c r="S299" s="41">
        <f t="shared" si="214"/>
        <v>477</v>
      </c>
      <c r="T299" s="41">
        <f t="shared" si="214"/>
        <v>28</v>
      </c>
      <c r="U299" s="41">
        <f t="shared" si="214"/>
        <v>90</v>
      </c>
      <c r="V299" s="41">
        <f t="shared" si="214"/>
        <v>16</v>
      </c>
      <c r="W299" s="41">
        <f t="shared" si="214"/>
        <v>3</v>
      </c>
      <c r="X299" s="41">
        <f t="shared" si="214"/>
        <v>18</v>
      </c>
      <c r="Y299" s="41">
        <f t="shared" si="214"/>
        <v>2</v>
      </c>
      <c r="Z299" s="41">
        <f t="shared" si="214"/>
        <v>0</v>
      </c>
      <c r="AA299" s="41">
        <f t="shared" si="214"/>
        <v>0</v>
      </c>
      <c r="AB299" s="41">
        <f t="shared" si="214"/>
        <v>1</v>
      </c>
      <c r="AC299" s="42">
        <f t="shared" si="214"/>
        <v>0</v>
      </c>
      <c r="AD299" s="43">
        <f t="shared" si="214"/>
        <v>660</v>
      </c>
      <c r="AE299" s="32"/>
      <c r="AF299" s="40">
        <f t="shared" ref="AF299:AS299" si="215">SUM(AF295:AF298)</f>
        <v>20</v>
      </c>
      <c r="AG299" s="41">
        <f t="shared" si="215"/>
        <v>4</v>
      </c>
      <c r="AH299" s="41">
        <f t="shared" si="215"/>
        <v>327</v>
      </c>
      <c r="AI299" s="41">
        <f t="shared" si="215"/>
        <v>14</v>
      </c>
      <c r="AJ299" s="41">
        <f t="shared" si="215"/>
        <v>72</v>
      </c>
      <c r="AK299" s="41">
        <f t="shared" si="215"/>
        <v>17</v>
      </c>
      <c r="AL299" s="41">
        <f t="shared" si="215"/>
        <v>1</v>
      </c>
      <c r="AM299" s="41">
        <f t="shared" si="215"/>
        <v>7</v>
      </c>
      <c r="AN299" s="41">
        <f t="shared" si="215"/>
        <v>1</v>
      </c>
      <c r="AO299" s="41">
        <f t="shared" si="215"/>
        <v>0</v>
      </c>
      <c r="AP299" s="41">
        <f t="shared" si="215"/>
        <v>0</v>
      </c>
      <c r="AQ299" s="41">
        <f t="shared" si="215"/>
        <v>0</v>
      </c>
      <c r="AR299" s="42">
        <f t="shared" si="215"/>
        <v>0</v>
      </c>
      <c r="AS299" s="43">
        <f t="shared" si="215"/>
        <v>463</v>
      </c>
      <c r="AT299" s="32"/>
      <c r="AU299" s="43">
        <f>SUM(AU295:AU298)</f>
        <v>1464</v>
      </c>
    </row>
    <row r="300" spans="1:47" ht="15.75" customHeight="1">
      <c r="A300" s="22">
        <v>0.45833333333333298</v>
      </c>
      <c r="B300" s="28">
        <f t="shared" ref="B300:N303" si="216">SUM(B32+B99+B166)</f>
        <v>5</v>
      </c>
      <c r="C300" s="29">
        <f t="shared" si="216"/>
        <v>0</v>
      </c>
      <c r="D300" s="29">
        <f t="shared" si="216"/>
        <v>73</v>
      </c>
      <c r="E300" s="29">
        <f t="shared" si="216"/>
        <v>2</v>
      </c>
      <c r="F300" s="29">
        <f t="shared" si="216"/>
        <v>11</v>
      </c>
      <c r="G300" s="29">
        <f t="shared" si="216"/>
        <v>0</v>
      </c>
      <c r="H300" s="29">
        <f t="shared" si="216"/>
        <v>0</v>
      </c>
      <c r="I300" s="29">
        <f t="shared" si="216"/>
        <v>1</v>
      </c>
      <c r="J300" s="29">
        <f t="shared" si="216"/>
        <v>0</v>
      </c>
      <c r="K300" s="29">
        <f t="shared" si="216"/>
        <v>0</v>
      </c>
      <c r="L300" s="29">
        <f t="shared" si="216"/>
        <v>0</v>
      </c>
      <c r="M300" s="29">
        <f t="shared" si="216"/>
        <v>0</v>
      </c>
      <c r="N300" s="30">
        <f t="shared" si="216"/>
        <v>0</v>
      </c>
      <c r="O300" s="31">
        <f>SUM(B300:N300)</f>
        <v>92</v>
      </c>
      <c r="P300" s="32"/>
      <c r="Q300" s="28">
        <f t="shared" ref="Q300:AC303" si="217">SUM(Q32+Q99+Q166)</f>
        <v>5</v>
      </c>
      <c r="R300" s="29">
        <f t="shared" si="217"/>
        <v>1</v>
      </c>
      <c r="S300" s="29">
        <f t="shared" si="217"/>
        <v>108</v>
      </c>
      <c r="T300" s="29">
        <f t="shared" si="217"/>
        <v>4</v>
      </c>
      <c r="U300" s="29">
        <f t="shared" si="217"/>
        <v>31</v>
      </c>
      <c r="V300" s="29">
        <f t="shared" si="217"/>
        <v>4</v>
      </c>
      <c r="W300" s="29">
        <f t="shared" si="217"/>
        <v>2</v>
      </c>
      <c r="X300" s="29">
        <f t="shared" si="217"/>
        <v>3</v>
      </c>
      <c r="Y300" s="29">
        <f t="shared" si="217"/>
        <v>0</v>
      </c>
      <c r="Z300" s="29">
        <f t="shared" si="217"/>
        <v>0</v>
      </c>
      <c r="AA300" s="29">
        <f t="shared" si="217"/>
        <v>0</v>
      </c>
      <c r="AB300" s="29">
        <f t="shared" si="217"/>
        <v>0</v>
      </c>
      <c r="AC300" s="30">
        <f t="shared" si="217"/>
        <v>0</v>
      </c>
      <c r="AD300" s="31">
        <f>SUM(Q300:AC300)</f>
        <v>158</v>
      </c>
      <c r="AE300" s="32"/>
      <c r="AF300" s="28">
        <f t="shared" ref="AF300:AR303" si="218">SUM(AF32+AF99+AF166)</f>
        <v>2</v>
      </c>
      <c r="AG300" s="29">
        <f t="shared" si="218"/>
        <v>1</v>
      </c>
      <c r="AH300" s="29">
        <f t="shared" si="218"/>
        <v>65</v>
      </c>
      <c r="AI300" s="29">
        <f t="shared" si="218"/>
        <v>8</v>
      </c>
      <c r="AJ300" s="29">
        <f t="shared" si="218"/>
        <v>14</v>
      </c>
      <c r="AK300" s="29">
        <f t="shared" si="218"/>
        <v>4</v>
      </c>
      <c r="AL300" s="29">
        <f t="shared" si="218"/>
        <v>1</v>
      </c>
      <c r="AM300" s="29">
        <f t="shared" si="218"/>
        <v>2</v>
      </c>
      <c r="AN300" s="29">
        <f t="shared" si="218"/>
        <v>0</v>
      </c>
      <c r="AO300" s="29">
        <f t="shared" si="218"/>
        <v>1</v>
      </c>
      <c r="AP300" s="29">
        <f t="shared" si="218"/>
        <v>0</v>
      </c>
      <c r="AQ300" s="29">
        <f t="shared" si="218"/>
        <v>0</v>
      </c>
      <c r="AR300" s="30">
        <f t="shared" si="218"/>
        <v>0</v>
      </c>
      <c r="AS300" s="31">
        <f>SUM(AF300:AR300)</f>
        <v>98</v>
      </c>
      <c r="AT300" s="32"/>
      <c r="AU300" s="31">
        <f>SUM(O300+AD300+AS300)</f>
        <v>348</v>
      </c>
    </row>
    <row r="301" spans="1:47" ht="15.75" customHeight="1">
      <c r="A301" s="23">
        <v>0.46875</v>
      </c>
      <c r="B301" s="33">
        <f t="shared" si="216"/>
        <v>5</v>
      </c>
      <c r="C301" s="32">
        <f t="shared" si="216"/>
        <v>0</v>
      </c>
      <c r="D301" s="32">
        <f t="shared" si="216"/>
        <v>60</v>
      </c>
      <c r="E301" s="32">
        <f t="shared" si="216"/>
        <v>2</v>
      </c>
      <c r="F301" s="32">
        <f t="shared" si="216"/>
        <v>15</v>
      </c>
      <c r="G301" s="32">
        <f t="shared" si="216"/>
        <v>0</v>
      </c>
      <c r="H301" s="32">
        <f t="shared" si="216"/>
        <v>1</v>
      </c>
      <c r="I301" s="32">
        <f t="shared" si="216"/>
        <v>0</v>
      </c>
      <c r="J301" s="32">
        <f t="shared" si="216"/>
        <v>0</v>
      </c>
      <c r="K301" s="32">
        <f t="shared" si="216"/>
        <v>0</v>
      </c>
      <c r="L301" s="32">
        <f t="shared" si="216"/>
        <v>0</v>
      </c>
      <c r="M301" s="32">
        <f t="shared" si="216"/>
        <v>0</v>
      </c>
      <c r="N301" s="34">
        <f t="shared" si="216"/>
        <v>0</v>
      </c>
      <c r="O301" s="35">
        <f>SUM(B301:N301)</f>
        <v>83</v>
      </c>
      <c r="P301" s="32"/>
      <c r="Q301" s="33">
        <f t="shared" si="217"/>
        <v>6</v>
      </c>
      <c r="R301" s="32">
        <f t="shared" si="217"/>
        <v>1</v>
      </c>
      <c r="S301" s="32">
        <f t="shared" si="217"/>
        <v>131</v>
      </c>
      <c r="T301" s="32">
        <f t="shared" si="217"/>
        <v>7</v>
      </c>
      <c r="U301" s="32">
        <f t="shared" si="217"/>
        <v>36</v>
      </c>
      <c r="V301" s="32">
        <f t="shared" si="217"/>
        <v>5</v>
      </c>
      <c r="W301" s="32">
        <f t="shared" si="217"/>
        <v>3</v>
      </c>
      <c r="X301" s="32">
        <f t="shared" si="217"/>
        <v>3</v>
      </c>
      <c r="Y301" s="32">
        <f t="shared" si="217"/>
        <v>3</v>
      </c>
      <c r="Z301" s="32">
        <f t="shared" si="217"/>
        <v>0</v>
      </c>
      <c r="AA301" s="32">
        <f t="shared" si="217"/>
        <v>0</v>
      </c>
      <c r="AB301" s="32">
        <f t="shared" si="217"/>
        <v>0</v>
      </c>
      <c r="AC301" s="34">
        <f t="shared" si="217"/>
        <v>0</v>
      </c>
      <c r="AD301" s="35">
        <f>SUM(Q301:AC301)</f>
        <v>195</v>
      </c>
      <c r="AE301" s="32"/>
      <c r="AF301" s="33">
        <f t="shared" si="218"/>
        <v>5</v>
      </c>
      <c r="AG301" s="32">
        <f t="shared" si="218"/>
        <v>0</v>
      </c>
      <c r="AH301" s="32">
        <f t="shared" si="218"/>
        <v>73</v>
      </c>
      <c r="AI301" s="32">
        <f t="shared" si="218"/>
        <v>2</v>
      </c>
      <c r="AJ301" s="32">
        <f t="shared" si="218"/>
        <v>17</v>
      </c>
      <c r="AK301" s="32">
        <f t="shared" si="218"/>
        <v>3</v>
      </c>
      <c r="AL301" s="32">
        <f t="shared" si="218"/>
        <v>0</v>
      </c>
      <c r="AM301" s="32">
        <f t="shared" si="218"/>
        <v>1</v>
      </c>
      <c r="AN301" s="32">
        <f t="shared" si="218"/>
        <v>2</v>
      </c>
      <c r="AO301" s="32">
        <f t="shared" si="218"/>
        <v>1</v>
      </c>
      <c r="AP301" s="32">
        <f t="shared" si="218"/>
        <v>0</v>
      </c>
      <c r="AQ301" s="32">
        <f t="shared" si="218"/>
        <v>0</v>
      </c>
      <c r="AR301" s="34">
        <f t="shared" si="218"/>
        <v>0</v>
      </c>
      <c r="AS301" s="35">
        <f>SUM(AF301:AR301)</f>
        <v>104</v>
      </c>
      <c r="AT301" s="32"/>
      <c r="AU301" s="35">
        <f>SUM(O301+AD301+AS301)</f>
        <v>382</v>
      </c>
    </row>
    <row r="302" spans="1:47" ht="15.75" customHeight="1">
      <c r="A302" s="23">
        <v>0.47916666666666702</v>
      </c>
      <c r="B302" s="33">
        <f t="shared" si="216"/>
        <v>3</v>
      </c>
      <c r="C302" s="32">
        <f t="shared" si="216"/>
        <v>0</v>
      </c>
      <c r="D302" s="32">
        <f t="shared" si="216"/>
        <v>60</v>
      </c>
      <c r="E302" s="32">
        <f t="shared" si="216"/>
        <v>2</v>
      </c>
      <c r="F302" s="32">
        <f t="shared" si="216"/>
        <v>11</v>
      </c>
      <c r="G302" s="32">
        <f t="shared" si="216"/>
        <v>0</v>
      </c>
      <c r="H302" s="32">
        <f t="shared" si="216"/>
        <v>0</v>
      </c>
      <c r="I302" s="32">
        <f t="shared" si="216"/>
        <v>0</v>
      </c>
      <c r="J302" s="32">
        <f t="shared" si="216"/>
        <v>0</v>
      </c>
      <c r="K302" s="32">
        <f t="shared" si="216"/>
        <v>0</v>
      </c>
      <c r="L302" s="32">
        <f t="shared" si="216"/>
        <v>0</v>
      </c>
      <c r="M302" s="32">
        <f t="shared" si="216"/>
        <v>0</v>
      </c>
      <c r="N302" s="34">
        <f t="shared" si="216"/>
        <v>0</v>
      </c>
      <c r="O302" s="35">
        <f>SUM(B302:N302)</f>
        <v>76</v>
      </c>
      <c r="P302" s="32"/>
      <c r="Q302" s="33">
        <f t="shared" si="217"/>
        <v>5</v>
      </c>
      <c r="R302" s="32">
        <f t="shared" si="217"/>
        <v>2</v>
      </c>
      <c r="S302" s="32">
        <f t="shared" si="217"/>
        <v>137</v>
      </c>
      <c r="T302" s="32">
        <f t="shared" si="217"/>
        <v>6</v>
      </c>
      <c r="U302" s="32">
        <f t="shared" si="217"/>
        <v>38</v>
      </c>
      <c r="V302" s="32">
        <f t="shared" si="217"/>
        <v>4</v>
      </c>
      <c r="W302" s="32">
        <f t="shared" si="217"/>
        <v>2</v>
      </c>
      <c r="X302" s="32">
        <f t="shared" si="217"/>
        <v>2</v>
      </c>
      <c r="Y302" s="32">
        <f t="shared" si="217"/>
        <v>0</v>
      </c>
      <c r="Z302" s="32">
        <f t="shared" si="217"/>
        <v>0</v>
      </c>
      <c r="AA302" s="32">
        <f t="shared" si="217"/>
        <v>0</v>
      </c>
      <c r="AB302" s="32">
        <f t="shared" si="217"/>
        <v>0</v>
      </c>
      <c r="AC302" s="34">
        <f t="shared" si="217"/>
        <v>0</v>
      </c>
      <c r="AD302" s="35">
        <f>SUM(Q302:AC302)</f>
        <v>196</v>
      </c>
      <c r="AE302" s="32"/>
      <c r="AF302" s="33">
        <f t="shared" si="218"/>
        <v>8</v>
      </c>
      <c r="AG302" s="32">
        <f t="shared" si="218"/>
        <v>0</v>
      </c>
      <c r="AH302" s="32">
        <f t="shared" si="218"/>
        <v>67</v>
      </c>
      <c r="AI302" s="32">
        <f t="shared" si="218"/>
        <v>8</v>
      </c>
      <c r="AJ302" s="32">
        <f t="shared" si="218"/>
        <v>16</v>
      </c>
      <c r="AK302" s="32">
        <f t="shared" si="218"/>
        <v>5</v>
      </c>
      <c r="AL302" s="32">
        <f t="shared" si="218"/>
        <v>2</v>
      </c>
      <c r="AM302" s="32">
        <f t="shared" si="218"/>
        <v>2</v>
      </c>
      <c r="AN302" s="32">
        <f t="shared" si="218"/>
        <v>2</v>
      </c>
      <c r="AO302" s="32">
        <f t="shared" si="218"/>
        <v>0</v>
      </c>
      <c r="AP302" s="32">
        <f t="shared" si="218"/>
        <v>0</v>
      </c>
      <c r="AQ302" s="32">
        <f t="shared" si="218"/>
        <v>0</v>
      </c>
      <c r="AR302" s="34">
        <f t="shared" si="218"/>
        <v>0</v>
      </c>
      <c r="AS302" s="35">
        <f>SUM(AF302:AR302)</f>
        <v>110</v>
      </c>
      <c r="AT302" s="32"/>
      <c r="AU302" s="35">
        <f>SUM(O302+AD302+AS302)</f>
        <v>382</v>
      </c>
    </row>
    <row r="303" spans="1:47" ht="15.75" customHeight="1">
      <c r="A303" s="24">
        <v>0.48958333333333298</v>
      </c>
      <c r="B303" s="36">
        <f t="shared" si="216"/>
        <v>3</v>
      </c>
      <c r="C303" s="37">
        <f t="shared" si="216"/>
        <v>2</v>
      </c>
      <c r="D303" s="37">
        <f t="shared" si="216"/>
        <v>55</v>
      </c>
      <c r="E303" s="37">
        <f t="shared" si="216"/>
        <v>1</v>
      </c>
      <c r="F303" s="37">
        <f t="shared" si="216"/>
        <v>17</v>
      </c>
      <c r="G303" s="37">
        <f t="shared" si="216"/>
        <v>0</v>
      </c>
      <c r="H303" s="37">
        <f t="shared" si="216"/>
        <v>1</v>
      </c>
      <c r="I303" s="37">
        <f t="shared" si="216"/>
        <v>0</v>
      </c>
      <c r="J303" s="37">
        <f t="shared" si="216"/>
        <v>0</v>
      </c>
      <c r="K303" s="37">
        <f t="shared" si="216"/>
        <v>0</v>
      </c>
      <c r="L303" s="37">
        <f t="shared" si="216"/>
        <v>0</v>
      </c>
      <c r="M303" s="37">
        <f t="shared" si="216"/>
        <v>0</v>
      </c>
      <c r="N303" s="38">
        <f t="shared" si="216"/>
        <v>0</v>
      </c>
      <c r="O303" s="39">
        <f>SUM(B303:N303)</f>
        <v>79</v>
      </c>
      <c r="P303" s="32"/>
      <c r="Q303" s="36">
        <f t="shared" si="217"/>
        <v>4</v>
      </c>
      <c r="R303" s="37">
        <f t="shared" si="217"/>
        <v>0</v>
      </c>
      <c r="S303" s="37">
        <f t="shared" si="217"/>
        <v>98</v>
      </c>
      <c r="T303" s="37">
        <f t="shared" si="217"/>
        <v>7</v>
      </c>
      <c r="U303" s="37">
        <f t="shared" si="217"/>
        <v>25</v>
      </c>
      <c r="V303" s="37">
        <f t="shared" si="217"/>
        <v>4</v>
      </c>
      <c r="W303" s="37">
        <f t="shared" si="217"/>
        <v>2</v>
      </c>
      <c r="X303" s="37">
        <f t="shared" si="217"/>
        <v>1</v>
      </c>
      <c r="Y303" s="37">
        <f t="shared" si="217"/>
        <v>0</v>
      </c>
      <c r="Z303" s="37">
        <f t="shared" si="217"/>
        <v>0</v>
      </c>
      <c r="AA303" s="37">
        <f t="shared" si="217"/>
        <v>1</v>
      </c>
      <c r="AB303" s="37">
        <f t="shared" si="217"/>
        <v>0</v>
      </c>
      <c r="AC303" s="38">
        <f t="shared" si="217"/>
        <v>0</v>
      </c>
      <c r="AD303" s="39">
        <f>SUM(Q303:AC303)</f>
        <v>142</v>
      </c>
      <c r="AE303" s="32"/>
      <c r="AF303" s="36">
        <f t="shared" si="218"/>
        <v>5</v>
      </c>
      <c r="AG303" s="37">
        <f t="shared" si="218"/>
        <v>0</v>
      </c>
      <c r="AH303" s="37">
        <f t="shared" si="218"/>
        <v>68</v>
      </c>
      <c r="AI303" s="37">
        <f t="shared" si="218"/>
        <v>4</v>
      </c>
      <c r="AJ303" s="37">
        <f t="shared" si="218"/>
        <v>17</v>
      </c>
      <c r="AK303" s="37">
        <f t="shared" si="218"/>
        <v>4</v>
      </c>
      <c r="AL303" s="37">
        <f t="shared" si="218"/>
        <v>0</v>
      </c>
      <c r="AM303" s="37">
        <f t="shared" si="218"/>
        <v>0</v>
      </c>
      <c r="AN303" s="37">
        <f t="shared" si="218"/>
        <v>0</v>
      </c>
      <c r="AO303" s="37">
        <f t="shared" si="218"/>
        <v>0</v>
      </c>
      <c r="AP303" s="37">
        <f t="shared" si="218"/>
        <v>0</v>
      </c>
      <c r="AQ303" s="37">
        <f t="shared" si="218"/>
        <v>0</v>
      </c>
      <c r="AR303" s="38">
        <f t="shared" si="218"/>
        <v>0</v>
      </c>
      <c r="AS303" s="39">
        <f>SUM(AF303:AR303)</f>
        <v>98</v>
      </c>
      <c r="AT303" s="32"/>
      <c r="AU303" s="39">
        <f>SUM(O303+AD303+AS303)</f>
        <v>319</v>
      </c>
    </row>
    <row r="304" spans="1:47" ht="15.75" customHeight="1">
      <c r="A304" s="25" t="s">
        <v>21</v>
      </c>
      <c r="B304" s="40">
        <f t="shared" ref="B304:O304" si="219">SUM(B300:B303)</f>
        <v>16</v>
      </c>
      <c r="C304" s="41">
        <f t="shared" si="219"/>
        <v>2</v>
      </c>
      <c r="D304" s="41">
        <f t="shared" si="219"/>
        <v>248</v>
      </c>
      <c r="E304" s="41">
        <f t="shared" si="219"/>
        <v>7</v>
      </c>
      <c r="F304" s="41">
        <f t="shared" si="219"/>
        <v>54</v>
      </c>
      <c r="G304" s="41">
        <f t="shared" si="219"/>
        <v>0</v>
      </c>
      <c r="H304" s="41">
        <f t="shared" si="219"/>
        <v>2</v>
      </c>
      <c r="I304" s="41">
        <f t="shared" si="219"/>
        <v>1</v>
      </c>
      <c r="J304" s="41">
        <f t="shared" si="219"/>
        <v>0</v>
      </c>
      <c r="K304" s="41">
        <f t="shared" si="219"/>
        <v>0</v>
      </c>
      <c r="L304" s="41">
        <f t="shared" si="219"/>
        <v>0</v>
      </c>
      <c r="M304" s="41">
        <f t="shared" si="219"/>
        <v>0</v>
      </c>
      <c r="N304" s="42">
        <f t="shared" si="219"/>
        <v>0</v>
      </c>
      <c r="O304" s="43">
        <f t="shared" si="219"/>
        <v>330</v>
      </c>
      <c r="P304" s="32"/>
      <c r="Q304" s="40">
        <f t="shared" ref="Q304:AD304" si="220">SUM(Q300:Q303)</f>
        <v>20</v>
      </c>
      <c r="R304" s="41">
        <f t="shared" si="220"/>
        <v>4</v>
      </c>
      <c r="S304" s="41">
        <f t="shared" si="220"/>
        <v>474</v>
      </c>
      <c r="T304" s="41">
        <f t="shared" si="220"/>
        <v>24</v>
      </c>
      <c r="U304" s="41">
        <f t="shared" si="220"/>
        <v>130</v>
      </c>
      <c r="V304" s="41">
        <f t="shared" si="220"/>
        <v>17</v>
      </c>
      <c r="W304" s="41">
        <f t="shared" si="220"/>
        <v>9</v>
      </c>
      <c r="X304" s="41">
        <f t="shared" si="220"/>
        <v>9</v>
      </c>
      <c r="Y304" s="41">
        <f t="shared" si="220"/>
        <v>3</v>
      </c>
      <c r="Z304" s="41">
        <f t="shared" si="220"/>
        <v>0</v>
      </c>
      <c r="AA304" s="41">
        <f t="shared" si="220"/>
        <v>1</v>
      </c>
      <c r="AB304" s="41">
        <f t="shared" si="220"/>
        <v>0</v>
      </c>
      <c r="AC304" s="42">
        <f t="shared" si="220"/>
        <v>0</v>
      </c>
      <c r="AD304" s="43">
        <f t="shared" si="220"/>
        <v>691</v>
      </c>
      <c r="AE304" s="32"/>
      <c r="AF304" s="40">
        <f t="shared" ref="AF304:AS304" si="221">SUM(AF300:AF303)</f>
        <v>20</v>
      </c>
      <c r="AG304" s="41">
        <f t="shared" si="221"/>
        <v>1</v>
      </c>
      <c r="AH304" s="41">
        <f t="shared" si="221"/>
        <v>273</v>
      </c>
      <c r="AI304" s="41">
        <f t="shared" si="221"/>
        <v>22</v>
      </c>
      <c r="AJ304" s="41">
        <f t="shared" si="221"/>
        <v>64</v>
      </c>
      <c r="AK304" s="41">
        <f t="shared" si="221"/>
        <v>16</v>
      </c>
      <c r="AL304" s="41">
        <f t="shared" si="221"/>
        <v>3</v>
      </c>
      <c r="AM304" s="41">
        <f t="shared" si="221"/>
        <v>5</v>
      </c>
      <c r="AN304" s="41">
        <f t="shared" si="221"/>
        <v>4</v>
      </c>
      <c r="AO304" s="41">
        <f t="shared" si="221"/>
        <v>2</v>
      </c>
      <c r="AP304" s="41">
        <f t="shared" si="221"/>
        <v>0</v>
      </c>
      <c r="AQ304" s="41">
        <f t="shared" si="221"/>
        <v>0</v>
      </c>
      <c r="AR304" s="42">
        <f t="shared" si="221"/>
        <v>0</v>
      </c>
      <c r="AS304" s="43">
        <f t="shared" si="221"/>
        <v>410</v>
      </c>
      <c r="AT304" s="32"/>
      <c r="AU304" s="43">
        <f>SUM(AU300:AU303)</f>
        <v>1431</v>
      </c>
    </row>
    <row r="305" spans="1:47" ht="15.75" customHeight="1">
      <c r="A305" s="22">
        <v>0.5</v>
      </c>
      <c r="B305" s="28">
        <f t="shared" ref="B305:N308" si="222">SUM(B37+B104+B171)</f>
        <v>4</v>
      </c>
      <c r="C305" s="29">
        <f t="shared" si="222"/>
        <v>0</v>
      </c>
      <c r="D305" s="29">
        <f t="shared" si="222"/>
        <v>71</v>
      </c>
      <c r="E305" s="29">
        <f t="shared" si="222"/>
        <v>2</v>
      </c>
      <c r="F305" s="29">
        <f t="shared" si="222"/>
        <v>5</v>
      </c>
      <c r="G305" s="29">
        <f t="shared" si="222"/>
        <v>0</v>
      </c>
      <c r="H305" s="29">
        <f t="shared" si="222"/>
        <v>1</v>
      </c>
      <c r="I305" s="29">
        <f t="shared" si="222"/>
        <v>3</v>
      </c>
      <c r="J305" s="29">
        <f t="shared" si="222"/>
        <v>0</v>
      </c>
      <c r="K305" s="29">
        <f t="shared" si="222"/>
        <v>0</v>
      </c>
      <c r="L305" s="29">
        <f t="shared" si="222"/>
        <v>0</v>
      </c>
      <c r="M305" s="29">
        <f t="shared" si="222"/>
        <v>0</v>
      </c>
      <c r="N305" s="30">
        <f t="shared" si="222"/>
        <v>0</v>
      </c>
      <c r="O305" s="31">
        <f>SUM(B305:N305)</f>
        <v>86</v>
      </c>
      <c r="P305" s="32"/>
      <c r="Q305" s="28">
        <f t="shared" ref="Q305:AC308" si="223">SUM(Q37+Q104+Q171)</f>
        <v>4</v>
      </c>
      <c r="R305" s="29">
        <f t="shared" si="223"/>
        <v>3</v>
      </c>
      <c r="S305" s="29">
        <f t="shared" si="223"/>
        <v>137</v>
      </c>
      <c r="T305" s="29">
        <f t="shared" si="223"/>
        <v>11</v>
      </c>
      <c r="U305" s="29">
        <f t="shared" si="223"/>
        <v>23</v>
      </c>
      <c r="V305" s="29">
        <f t="shared" si="223"/>
        <v>5</v>
      </c>
      <c r="W305" s="29">
        <f t="shared" si="223"/>
        <v>2</v>
      </c>
      <c r="X305" s="29">
        <f t="shared" si="223"/>
        <v>1</v>
      </c>
      <c r="Y305" s="29">
        <f t="shared" si="223"/>
        <v>2</v>
      </c>
      <c r="Z305" s="29">
        <f t="shared" si="223"/>
        <v>1</v>
      </c>
      <c r="AA305" s="29">
        <f t="shared" si="223"/>
        <v>0</v>
      </c>
      <c r="AB305" s="29">
        <f t="shared" si="223"/>
        <v>0</v>
      </c>
      <c r="AC305" s="30">
        <f t="shared" si="223"/>
        <v>0</v>
      </c>
      <c r="AD305" s="31">
        <f>SUM(Q305:AC305)</f>
        <v>189</v>
      </c>
      <c r="AE305" s="32"/>
      <c r="AF305" s="28">
        <f t="shared" ref="AF305:AR308" si="224">SUM(AF37+AF104+AF171)</f>
        <v>5</v>
      </c>
      <c r="AG305" s="29">
        <f t="shared" si="224"/>
        <v>0</v>
      </c>
      <c r="AH305" s="29">
        <f t="shared" si="224"/>
        <v>85</v>
      </c>
      <c r="AI305" s="29">
        <f t="shared" si="224"/>
        <v>1</v>
      </c>
      <c r="AJ305" s="29">
        <f t="shared" si="224"/>
        <v>19</v>
      </c>
      <c r="AK305" s="29">
        <f t="shared" si="224"/>
        <v>3</v>
      </c>
      <c r="AL305" s="29">
        <f t="shared" si="224"/>
        <v>1</v>
      </c>
      <c r="AM305" s="29">
        <f t="shared" si="224"/>
        <v>4</v>
      </c>
      <c r="AN305" s="29">
        <f t="shared" si="224"/>
        <v>0</v>
      </c>
      <c r="AO305" s="29">
        <f t="shared" si="224"/>
        <v>0</v>
      </c>
      <c r="AP305" s="29">
        <f t="shared" si="224"/>
        <v>0</v>
      </c>
      <c r="AQ305" s="29">
        <f t="shared" si="224"/>
        <v>0</v>
      </c>
      <c r="AR305" s="30">
        <f t="shared" si="224"/>
        <v>0</v>
      </c>
      <c r="AS305" s="31">
        <f>SUM(AF305:AR305)</f>
        <v>118</v>
      </c>
      <c r="AT305" s="32"/>
      <c r="AU305" s="31">
        <f>SUM(O305+AD305+AS305)</f>
        <v>393</v>
      </c>
    </row>
    <row r="306" spans="1:47" ht="15.75" customHeight="1">
      <c r="A306" s="23">
        <v>0.51041666666666696</v>
      </c>
      <c r="B306" s="33">
        <f t="shared" si="222"/>
        <v>5</v>
      </c>
      <c r="C306" s="32">
        <f t="shared" si="222"/>
        <v>1</v>
      </c>
      <c r="D306" s="32">
        <f t="shared" si="222"/>
        <v>65</v>
      </c>
      <c r="E306" s="32">
        <f t="shared" si="222"/>
        <v>1</v>
      </c>
      <c r="F306" s="32">
        <f t="shared" si="222"/>
        <v>9</v>
      </c>
      <c r="G306" s="32">
        <f t="shared" si="222"/>
        <v>0</v>
      </c>
      <c r="H306" s="32">
        <f t="shared" si="222"/>
        <v>0</v>
      </c>
      <c r="I306" s="32">
        <f t="shared" si="222"/>
        <v>2</v>
      </c>
      <c r="J306" s="32">
        <f t="shared" si="222"/>
        <v>0</v>
      </c>
      <c r="K306" s="32">
        <f t="shared" si="222"/>
        <v>0</v>
      </c>
      <c r="L306" s="32">
        <f t="shared" si="222"/>
        <v>0</v>
      </c>
      <c r="M306" s="32">
        <f t="shared" si="222"/>
        <v>0</v>
      </c>
      <c r="N306" s="34">
        <f t="shared" si="222"/>
        <v>0</v>
      </c>
      <c r="O306" s="35">
        <f>SUM(B306:N306)</f>
        <v>83</v>
      </c>
      <c r="P306" s="32"/>
      <c r="Q306" s="33">
        <f t="shared" si="223"/>
        <v>2</v>
      </c>
      <c r="R306" s="32">
        <f t="shared" si="223"/>
        <v>4</v>
      </c>
      <c r="S306" s="32">
        <f t="shared" si="223"/>
        <v>126</v>
      </c>
      <c r="T306" s="32">
        <f t="shared" si="223"/>
        <v>2</v>
      </c>
      <c r="U306" s="32">
        <f t="shared" si="223"/>
        <v>23</v>
      </c>
      <c r="V306" s="32">
        <f t="shared" si="223"/>
        <v>2</v>
      </c>
      <c r="W306" s="32">
        <f t="shared" si="223"/>
        <v>1</v>
      </c>
      <c r="X306" s="32">
        <f t="shared" si="223"/>
        <v>1</v>
      </c>
      <c r="Y306" s="32">
        <f t="shared" si="223"/>
        <v>0</v>
      </c>
      <c r="Z306" s="32">
        <f t="shared" si="223"/>
        <v>0</v>
      </c>
      <c r="AA306" s="32">
        <f t="shared" si="223"/>
        <v>0</v>
      </c>
      <c r="AB306" s="32">
        <f t="shared" si="223"/>
        <v>0</v>
      </c>
      <c r="AC306" s="34">
        <f t="shared" si="223"/>
        <v>0</v>
      </c>
      <c r="AD306" s="35">
        <f>SUM(Q306:AC306)</f>
        <v>161</v>
      </c>
      <c r="AE306" s="32"/>
      <c r="AF306" s="33">
        <f t="shared" si="224"/>
        <v>8</v>
      </c>
      <c r="AG306" s="32">
        <f t="shared" si="224"/>
        <v>0</v>
      </c>
      <c r="AH306" s="32">
        <f t="shared" si="224"/>
        <v>75</v>
      </c>
      <c r="AI306" s="32">
        <f t="shared" si="224"/>
        <v>3</v>
      </c>
      <c r="AJ306" s="32">
        <f t="shared" si="224"/>
        <v>20</v>
      </c>
      <c r="AK306" s="32">
        <f t="shared" si="224"/>
        <v>5</v>
      </c>
      <c r="AL306" s="32">
        <f t="shared" si="224"/>
        <v>1</v>
      </c>
      <c r="AM306" s="32">
        <f t="shared" si="224"/>
        <v>1</v>
      </c>
      <c r="AN306" s="32">
        <f t="shared" si="224"/>
        <v>0</v>
      </c>
      <c r="AO306" s="32">
        <f t="shared" si="224"/>
        <v>0</v>
      </c>
      <c r="AP306" s="32">
        <f t="shared" si="224"/>
        <v>0</v>
      </c>
      <c r="AQ306" s="32">
        <f t="shared" si="224"/>
        <v>0</v>
      </c>
      <c r="AR306" s="34">
        <f t="shared" si="224"/>
        <v>0</v>
      </c>
      <c r="AS306" s="35">
        <f>SUM(AF306:AR306)</f>
        <v>113</v>
      </c>
      <c r="AT306" s="32"/>
      <c r="AU306" s="35">
        <f>SUM(O306+AD306+AS306)</f>
        <v>357</v>
      </c>
    </row>
    <row r="307" spans="1:47" ht="15.75" customHeight="1">
      <c r="A307" s="23">
        <v>0.52083333333333304</v>
      </c>
      <c r="B307" s="33">
        <f t="shared" si="222"/>
        <v>2</v>
      </c>
      <c r="C307" s="32">
        <f t="shared" si="222"/>
        <v>1</v>
      </c>
      <c r="D307" s="32">
        <f t="shared" si="222"/>
        <v>72</v>
      </c>
      <c r="E307" s="32">
        <f t="shared" si="222"/>
        <v>7</v>
      </c>
      <c r="F307" s="32">
        <f t="shared" si="222"/>
        <v>6</v>
      </c>
      <c r="G307" s="32">
        <f t="shared" si="222"/>
        <v>0</v>
      </c>
      <c r="H307" s="32">
        <f t="shared" si="222"/>
        <v>0</v>
      </c>
      <c r="I307" s="32">
        <f t="shared" si="222"/>
        <v>0</v>
      </c>
      <c r="J307" s="32">
        <f t="shared" si="222"/>
        <v>0</v>
      </c>
      <c r="K307" s="32">
        <f t="shared" si="222"/>
        <v>0</v>
      </c>
      <c r="L307" s="32">
        <f t="shared" si="222"/>
        <v>0</v>
      </c>
      <c r="M307" s="32">
        <f t="shared" si="222"/>
        <v>0</v>
      </c>
      <c r="N307" s="34">
        <f t="shared" si="222"/>
        <v>0</v>
      </c>
      <c r="O307" s="35">
        <f>SUM(B307:N307)</f>
        <v>88</v>
      </c>
      <c r="P307" s="32"/>
      <c r="Q307" s="33">
        <f t="shared" si="223"/>
        <v>8</v>
      </c>
      <c r="R307" s="32">
        <f t="shared" si="223"/>
        <v>2</v>
      </c>
      <c r="S307" s="32">
        <f t="shared" si="223"/>
        <v>156</v>
      </c>
      <c r="T307" s="32">
        <f t="shared" si="223"/>
        <v>6</v>
      </c>
      <c r="U307" s="32">
        <f t="shared" si="223"/>
        <v>30</v>
      </c>
      <c r="V307" s="32">
        <f t="shared" si="223"/>
        <v>5</v>
      </c>
      <c r="W307" s="32">
        <f t="shared" si="223"/>
        <v>0</v>
      </c>
      <c r="X307" s="32">
        <f t="shared" si="223"/>
        <v>2</v>
      </c>
      <c r="Y307" s="32">
        <f t="shared" si="223"/>
        <v>0</v>
      </c>
      <c r="Z307" s="32">
        <f t="shared" si="223"/>
        <v>1</v>
      </c>
      <c r="AA307" s="32">
        <f t="shared" si="223"/>
        <v>0</v>
      </c>
      <c r="AB307" s="32">
        <f t="shared" si="223"/>
        <v>1</v>
      </c>
      <c r="AC307" s="34">
        <f t="shared" si="223"/>
        <v>0</v>
      </c>
      <c r="AD307" s="35">
        <f>SUM(Q307:AC307)</f>
        <v>211</v>
      </c>
      <c r="AE307" s="32"/>
      <c r="AF307" s="33">
        <f t="shared" si="224"/>
        <v>2</v>
      </c>
      <c r="AG307" s="32">
        <f t="shared" si="224"/>
        <v>2</v>
      </c>
      <c r="AH307" s="32">
        <f t="shared" si="224"/>
        <v>58</v>
      </c>
      <c r="AI307" s="32">
        <f t="shared" si="224"/>
        <v>3</v>
      </c>
      <c r="AJ307" s="32">
        <f t="shared" si="224"/>
        <v>18</v>
      </c>
      <c r="AK307" s="32">
        <f t="shared" si="224"/>
        <v>5</v>
      </c>
      <c r="AL307" s="32">
        <f t="shared" si="224"/>
        <v>0</v>
      </c>
      <c r="AM307" s="32">
        <f t="shared" si="224"/>
        <v>1</v>
      </c>
      <c r="AN307" s="32">
        <f t="shared" si="224"/>
        <v>0</v>
      </c>
      <c r="AO307" s="32">
        <f t="shared" si="224"/>
        <v>1</v>
      </c>
      <c r="AP307" s="32">
        <f t="shared" si="224"/>
        <v>0</v>
      </c>
      <c r="AQ307" s="32">
        <f t="shared" si="224"/>
        <v>0</v>
      </c>
      <c r="AR307" s="34">
        <f t="shared" si="224"/>
        <v>0</v>
      </c>
      <c r="AS307" s="35">
        <f>SUM(AF307:AR307)</f>
        <v>90</v>
      </c>
      <c r="AT307" s="32"/>
      <c r="AU307" s="35">
        <f>SUM(O307+AD307+AS307)</f>
        <v>389</v>
      </c>
    </row>
    <row r="308" spans="1:47" ht="15.75" customHeight="1">
      <c r="A308" s="24">
        <v>0.53125</v>
      </c>
      <c r="B308" s="36">
        <f t="shared" si="222"/>
        <v>6</v>
      </c>
      <c r="C308" s="37">
        <f t="shared" si="222"/>
        <v>0</v>
      </c>
      <c r="D308" s="37">
        <f t="shared" si="222"/>
        <v>68</v>
      </c>
      <c r="E308" s="37">
        <f t="shared" si="222"/>
        <v>2</v>
      </c>
      <c r="F308" s="37">
        <f t="shared" si="222"/>
        <v>10</v>
      </c>
      <c r="G308" s="37">
        <f t="shared" si="222"/>
        <v>0</v>
      </c>
      <c r="H308" s="37">
        <f t="shared" si="222"/>
        <v>0</v>
      </c>
      <c r="I308" s="37">
        <f t="shared" si="222"/>
        <v>1</v>
      </c>
      <c r="J308" s="37">
        <f t="shared" si="222"/>
        <v>0</v>
      </c>
      <c r="K308" s="37">
        <f t="shared" si="222"/>
        <v>0</v>
      </c>
      <c r="L308" s="37">
        <f t="shared" si="222"/>
        <v>0</v>
      </c>
      <c r="M308" s="37">
        <f t="shared" si="222"/>
        <v>0</v>
      </c>
      <c r="N308" s="38">
        <f t="shared" si="222"/>
        <v>0</v>
      </c>
      <c r="O308" s="39">
        <f>SUM(B308:N308)</f>
        <v>87</v>
      </c>
      <c r="P308" s="32"/>
      <c r="Q308" s="36">
        <f t="shared" si="223"/>
        <v>10</v>
      </c>
      <c r="R308" s="37">
        <f t="shared" si="223"/>
        <v>1</v>
      </c>
      <c r="S308" s="37">
        <f t="shared" si="223"/>
        <v>152</v>
      </c>
      <c r="T308" s="37">
        <f t="shared" si="223"/>
        <v>11</v>
      </c>
      <c r="U308" s="37">
        <f t="shared" si="223"/>
        <v>15</v>
      </c>
      <c r="V308" s="37">
        <f t="shared" si="223"/>
        <v>3</v>
      </c>
      <c r="W308" s="37">
        <f t="shared" si="223"/>
        <v>0</v>
      </c>
      <c r="X308" s="37">
        <f t="shared" si="223"/>
        <v>5</v>
      </c>
      <c r="Y308" s="37">
        <f t="shared" si="223"/>
        <v>0</v>
      </c>
      <c r="Z308" s="37">
        <f t="shared" si="223"/>
        <v>0</v>
      </c>
      <c r="AA308" s="37">
        <f t="shared" si="223"/>
        <v>0</v>
      </c>
      <c r="AB308" s="37">
        <f t="shared" si="223"/>
        <v>0</v>
      </c>
      <c r="AC308" s="38">
        <f t="shared" si="223"/>
        <v>0</v>
      </c>
      <c r="AD308" s="39">
        <f>SUM(Q308:AC308)</f>
        <v>197</v>
      </c>
      <c r="AE308" s="32"/>
      <c r="AF308" s="36">
        <f t="shared" si="224"/>
        <v>9</v>
      </c>
      <c r="AG308" s="37">
        <f t="shared" si="224"/>
        <v>0</v>
      </c>
      <c r="AH308" s="37">
        <f t="shared" si="224"/>
        <v>71</v>
      </c>
      <c r="AI308" s="37">
        <f t="shared" si="224"/>
        <v>5</v>
      </c>
      <c r="AJ308" s="37">
        <f t="shared" si="224"/>
        <v>16</v>
      </c>
      <c r="AK308" s="37">
        <f t="shared" si="224"/>
        <v>4</v>
      </c>
      <c r="AL308" s="37">
        <f t="shared" si="224"/>
        <v>1</v>
      </c>
      <c r="AM308" s="37">
        <f t="shared" si="224"/>
        <v>1</v>
      </c>
      <c r="AN308" s="37">
        <f t="shared" si="224"/>
        <v>0</v>
      </c>
      <c r="AO308" s="37">
        <f t="shared" si="224"/>
        <v>0</v>
      </c>
      <c r="AP308" s="37">
        <f t="shared" si="224"/>
        <v>0</v>
      </c>
      <c r="AQ308" s="37">
        <f t="shared" si="224"/>
        <v>0</v>
      </c>
      <c r="AR308" s="38">
        <f t="shared" si="224"/>
        <v>0</v>
      </c>
      <c r="AS308" s="39">
        <f>SUM(AF308:AR308)</f>
        <v>107</v>
      </c>
      <c r="AT308" s="32"/>
      <c r="AU308" s="39">
        <f>SUM(O308+AD308+AS308)</f>
        <v>391</v>
      </c>
    </row>
    <row r="309" spans="1:47" ht="15.75" customHeight="1">
      <c r="A309" s="25" t="s">
        <v>21</v>
      </c>
      <c r="B309" s="40">
        <f t="shared" ref="B309:O309" si="225">SUM(B305:B308)</f>
        <v>17</v>
      </c>
      <c r="C309" s="41">
        <f t="shared" si="225"/>
        <v>2</v>
      </c>
      <c r="D309" s="41">
        <f t="shared" si="225"/>
        <v>276</v>
      </c>
      <c r="E309" s="41">
        <f t="shared" si="225"/>
        <v>12</v>
      </c>
      <c r="F309" s="41">
        <f t="shared" si="225"/>
        <v>30</v>
      </c>
      <c r="G309" s="41">
        <f t="shared" si="225"/>
        <v>0</v>
      </c>
      <c r="H309" s="41">
        <f t="shared" si="225"/>
        <v>1</v>
      </c>
      <c r="I309" s="41">
        <f t="shared" si="225"/>
        <v>6</v>
      </c>
      <c r="J309" s="41">
        <f t="shared" si="225"/>
        <v>0</v>
      </c>
      <c r="K309" s="41">
        <f t="shared" si="225"/>
        <v>0</v>
      </c>
      <c r="L309" s="41">
        <f t="shared" si="225"/>
        <v>0</v>
      </c>
      <c r="M309" s="41">
        <f t="shared" si="225"/>
        <v>0</v>
      </c>
      <c r="N309" s="42">
        <f t="shared" si="225"/>
        <v>0</v>
      </c>
      <c r="O309" s="43">
        <f t="shared" si="225"/>
        <v>344</v>
      </c>
      <c r="P309" s="32"/>
      <c r="Q309" s="40">
        <f t="shared" ref="Q309:AD309" si="226">SUM(Q305:Q308)</f>
        <v>24</v>
      </c>
      <c r="R309" s="41">
        <f t="shared" si="226"/>
        <v>10</v>
      </c>
      <c r="S309" s="41">
        <f t="shared" si="226"/>
        <v>571</v>
      </c>
      <c r="T309" s="41">
        <f t="shared" si="226"/>
        <v>30</v>
      </c>
      <c r="U309" s="41">
        <f t="shared" si="226"/>
        <v>91</v>
      </c>
      <c r="V309" s="41">
        <f t="shared" si="226"/>
        <v>15</v>
      </c>
      <c r="W309" s="41">
        <f t="shared" si="226"/>
        <v>3</v>
      </c>
      <c r="X309" s="41">
        <f t="shared" si="226"/>
        <v>9</v>
      </c>
      <c r="Y309" s="41">
        <f t="shared" si="226"/>
        <v>2</v>
      </c>
      <c r="Z309" s="41">
        <f t="shared" si="226"/>
        <v>2</v>
      </c>
      <c r="AA309" s="41">
        <f t="shared" si="226"/>
        <v>0</v>
      </c>
      <c r="AB309" s="41">
        <f t="shared" si="226"/>
        <v>1</v>
      </c>
      <c r="AC309" s="42">
        <f t="shared" si="226"/>
        <v>0</v>
      </c>
      <c r="AD309" s="43">
        <f t="shared" si="226"/>
        <v>758</v>
      </c>
      <c r="AE309" s="32"/>
      <c r="AF309" s="40">
        <f t="shared" ref="AF309:AS309" si="227">SUM(AF305:AF308)</f>
        <v>24</v>
      </c>
      <c r="AG309" s="41">
        <f t="shared" si="227"/>
        <v>2</v>
      </c>
      <c r="AH309" s="41">
        <f t="shared" si="227"/>
        <v>289</v>
      </c>
      <c r="AI309" s="41">
        <f t="shared" si="227"/>
        <v>12</v>
      </c>
      <c r="AJ309" s="41">
        <f t="shared" si="227"/>
        <v>73</v>
      </c>
      <c r="AK309" s="41">
        <f t="shared" si="227"/>
        <v>17</v>
      </c>
      <c r="AL309" s="41">
        <f t="shared" si="227"/>
        <v>3</v>
      </c>
      <c r="AM309" s="41">
        <f t="shared" si="227"/>
        <v>7</v>
      </c>
      <c r="AN309" s="41">
        <f t="shared" si="227"/>
        <v>0</v>
      </c>
      <c r="AO309" s="41">
        <f t="shared" si="227"/>
        <v>1</v>
      </c>
      <c r="AP309" s="41">
        <f t="shared" si="227"/>
        <v>0</v>
      </c>
      <c r="AQ309" s="41">
        <f t="shared" si="227"/>
        <v>0</v>
      </c>
      <c r="AR309" s="42">
        <f t="shared" si="227"/>
        <v>0</v>
      </c>
      <c r="AS309" s="43">
        <f t="shared" si="227"/>
        <v>428</v>
      </c>
      <c r="AT309" s="32"/>
      <c r="AU309" s="43">
        <f>SUM(AU305:AU308)</f>
        <v>1530</v>
      </c>
    </row>
    <row r="310" spans="1:47" ht="15.75" customHeight="1">
      <c r="A310" s="22">
        <v>0.54166666666666696</v>
      </c>
      <c r="B310" s="28">
        <f t="shared" ref="B310:N313" si="228">SUM(B42+B109+B176)</f>
        <v>9</v>
      </c>
      <c r="C310" s="29">
        <f t="shared" si="228"/>
        <v>2</v>
      </c>
      <c r="D310" s="29">
        <f t="shared" si="228"/>
        <v>55</v>
      </c>
      <c r="E310" s="29">
        <f t="shared" si="228"/>
        <v>5</v>
      </c>
      <c r="F310" s="29">
        <f t="shared" si="228"/>
        <v>15</v>
      </c>
      <c r="G310" s="29">
        <f t="shared" si="228"/>
        <v>0</v>
      </c>
      <c r="H310" s="29">
        <f t="shared" si="228"/>
        <v>1</v>
      </c>
      <c r="I310" s="29">
        <f t="shared" si="228"/>
        <v>1</v>
      </c>
      <c r="J310" s="29">
        <f t="shared" si="228"/>
        <v>0</v>
      </c>
      <c r="K310" s="29">
        <f t="shared" si="228"/>
        <v>0</v>
      </c>
      <c r="L310" s="29">
        <f t="shared" si="228"/>
        <v>0</v>
      </c>
      <c r="M310" s="29">
        <f t="shared" si="228"/>
        <v>0</v>
      </c>
      <c r="N310" s="30">
        <f t="shared" si="228"/>
        <v>0</v>
      </c>
      <c r="O310" s="31">
        <f>SUM(B310:N310)</f>
        <v>88</v>
      </c>
      <c r="P310" s="32"/>
      <c r="Q310" s="28">
        <f t="shared" ref="Q310:AC313" si="229">SUM(Q42+Q109+Q176)</f>
        <v>5</v>
      </c>
      <c r="R310" s="29">
        <f t="shared" si="229"/>
        <v>0</v>
      </c>
      <c r="S310" s="29">
        <f t="shared" si="229"/>
        <v>144</v>
      </c>
      <c r="T310" s="29">
        <f t="shared" si="229"/>
        <v>2</v>
      </c>
      <c r="U310" s="29">
        <f t="shared" si="229"/>
        <v>32</v>
      </c>
      <c r="V310" s="29">
        <f t="shared" si="229"/>
        <v>7</v>
      </c>
      <c r="W310" s="29">
        <f t="shared" si="229"/>
        <v>0</v>
      </c>
      <c r="X310" s="29">
        <f t="shared" si="229"/>
        <v>2</v>
      </c>
      <c r="Y310" s="29">
        <f t="shared" si="229"/>
        <v>0</v>
      </c>
      <c r="Z310" s="29">
        <f t="shared" si="229"/>
        <v>0</v>
      </c>
      <c r="AA310" s="29">
        <f t="shared" si="229"/>
        <v>0</v>
      </c>
      <c r="AB310" s="29">
        <f t="shared" si="229"/>
        <v>0</v>
      </c>
      <c r="AC310" s="30">
        <f t="shared" si="229"/>
        <v>0</v>
      </c>
      <c r="AD310" s="31">
        <f>SUM(Q310:AC310)</f>
        <v>192</v>
      </c>
      <c r="AE310" s="32"/>
      <c r="AF310" s="28">
        <f t="shared" ref="AF310:AR313" si="230">SUM(AF42+AF109+AF176)</f>
        <v>5</v>
      </c>
      <c r="AG310" s="29">
        <f t="shared" si="230"/>
        <v>4</v>
      </c>
      <c r="AH310" s="29">
        <f t="shared" si="230"/>
        <v>79</v>
      </c>
      <c r="AI310" s="29">
        <f t="shared" si="230"/>
        <v>4</v>
      </c>
      <c r="AJ310" s="29">
        <f t="shared" si="230"/>
        <v>10</v>
      </c>
      <c r="AK310" s="29">
        <f t="shared" si="230"/>
        <v>2</v>
      </c>
      <c r="AL310" s="29">
        <f t="shared" si="230"/>
        <v>0</v>
      </c>
      <c r="AM310" s="29">
        <f t="shared" si="230"/>
        <v>4</v>
      </c>
      <c r="AN310" s="29">
        <f t="shared" si="230"/>
        <v>0</v>
      </c>
      <c r="AO310" s="29">
        <f t="shared" si="230"/>
        <v>0</v>
      </c>
      <c r="AP310" s="29">
        <f t="shared" si="230"/>
        <v>0</v>
      </c>
      <c r="AQ310" s="29">
        <f t="shared" si="230"/>
        <v>0</v>
      </c>
      <c r="AR310" s="30">
        <f t="shared" si="230"/>
        <v>0</v>
      </c>
      <c r="AS310" s="31">
        <f>SUM(AF310:AR310)</f>
        <v>108</v>
      </c>
      <c r="AT310" s="32"/>
      <c r="AU310" s="31">
        <f>SUM(O310+AD310+AS310)</f>
        <v>388</v>
      </c>
    </row>
    <row r="311" spans="1:47" ht="15.75" customHeight="1">
      <c r="A311" s="23">
        <v>0.55208333333333304</v>
      </c>
      <c r="B311" s="33">
        <f t="shared" si="228"/>
        <v>9</v>
      </c>
      <c r="C311" s="32">
        <f t="shared" si="228"/>
        <v>0</v>
      </c>
      <c r="D311" s="32">
        <f t="shared" si="228"/>
        <v>63</v>
      </c>
      <c r="E311" s="32">
        <f t="shared" si="228"/>
        <v>2</v>
      </c>
      <c r="F311" s="32">
        <f t="shared" si="228"/>
        <v>8</v>
      </c>
      <c r="G311" s="32">
        <f t="shared" si="228"/>
        <v>0</v>
      </c>
      <c r="H311" s="32">
        <f t="shared" si="228"/>
        <v>0</v>
      </c>
      <c r="I311" s="32">
        <f t="shared" si="228"/>
        <v>0</v>
      </c>
      <c r="J311" s="32">
        <f t="shared" si="228"/>
        <v>0</v>
      </c>
      <c r="K311" s="32">
        <f t="shared" si="228"/>
        <v>1</v>
      </c>
      <c r="L311" s="32">
        <f t="shared" si="228"/>
        <v>0</v>
      </c>
      <c r="M311" s="32">
        <f t="shared" si="228"/>
        <v>0</v>
      </c>
      <c r="N311" s="34">
        <f t="shared" si="228"/>
        <v>0</v>
      </c>
      <c r="O311" s="35">
        <f>SUM(B311:N311)</f>
        <v>83</v>
      </c>
      <c r="P311" s="32"/>
      <c r="Q311" s="33">
        <f t="shared" si="229"/>
        <v>11</v>
      </c>
      <c r="R311" s="32">
        <f t="shared" si="229"/>
        <v>1</v>
      </c>
      <c r="S311" s="32">
        <f t="shared" si="229"/>
        <v>148</v>
      </c>
      <c r="T311" s="32">
        <f t="shared" si="229"/>
        <v>13</v>
      </c>
      <c r="U311" s="32">
        <f t="shared" si="229"/>
        <v>17</v>
      </c>
      <c r="V311" s="32">
        <f t="shared" si="229"/>
        <v>3</v>
      </c>
      <c r="W311" s="32">
        <f t="shared" si="229"/>
        <v>0</v>
      </c>
      <c r="X311" s="32">
        <f t="shared" si="229"/>
        <v>0</v>
      </c>
      <c r="Y311" s="32">
        <f t="shared" si="229"/>
        <v>0</v>
      </c>
      <c r="Z311" s="32">
        <f t="shared" si="229"/>
        <v>1</v>
      </c>
      <c r="AA311" s="32">
        <f t="shared" si="229"/>
        <v>0</v>
      </c>
      <c r="AB311" s="32">
        <f t="shared" si="229"/>
        <v>0</v>
      </c>
      <c r="AC311" s="34">
        <f t="shared" si="229"/>
        <v>0</v>
      </c>
      <c r="AD311" s="35">
        <f>SUM(Q311:AC311)</f>
        <v>194</v>
      </c>
      <c r="AE311" s="32"/>
      <c r="AF311" s="33">
        <f t="shared" si="230"/>
        <v>10</v>
      </c>
      <c r="AG311" s="32">
        <f t="shared" si="230"/>
        <v>1</v>
      </c>
      <c r="AH311" s="32">
        <f t="shared" si="230"/>
        <v>86</v>
      </c>
      <c r="AI311" s="32">
        <f t="shared" si="230"/>
        <v>8</v>
      </c>
      <c r="AJ311" s="32">
        <f t="shared" si="230"/>
        <v>21</v>
      </c>
      <c r="AK311" s="32">
        <f t="shared" si="230"/>
        <v>3</v>
      </c>
      <c r="AL311" s="32">
        <f t="shared" si="230"/>
        <v>1</v>
      </c>
      <c r="AM311" s="32">
        <f t="shared" si="230"/>
        <v>1</v>
      </c>
      <c r="AN311" s="32">
        <f t="shared" si="230"/>
        <v>1</v>
      </c>
      <c r="AO311" s="32">
        <f t="shared" si="230"/>
        <v>0</v>
      </c>
      <c r="AP311" s="32">
        <f t="shared" si="230"/>
        <v>0</v>
      </c>
      <c r="AQ311" s="32">
        <f t="shared" si="230"/>
        <v>0</v>
      </c>
      <c r="AR311" s="34">
        <f t="shared" si="230"/>
        <v>0</v>
      </c>
      <c r="AS311" s="35">
        <f>SUM(AF311:AR311)</f>
        <v>132</v>
      </c>
      <c r="AT311" s="32"/>
      <c r="AU311" s="35">
        <f>SUM(O311+AD311+AS311)</f>
        <v>409</v>
      </c>
    </row>
    <row r="312" spans="1:47" ht="15.75" customHeight="1">
      <c r="A312" s="23">
        <v>0.5625</v>
      </c>
      <c r="B312" s="33">
        <f t="shared" si="228"/>
        <v>5</v>
      </c>
      <c r="C312" s="32">
        <f t="shared" si="228"/>
        <v>0</v>
      </c>
      <c r="D312" s="32">
        <f t="shared" si="228"/>
        <v>70</v>
      </c>
      <c r="E312" s="32">
        <f t="shared" si="228"/>
        <v>2</v>
      </c>
      <c r="F312" s="32">
        <f t="shared" si="228"/>
        <v>9</v>
      </c>
      <c r="G312" s="32">
        <f t="shared" si="228"/>
        <v>0</v>
      </c>
      <c r="H312" s="32">
        <f t="shared" si="228"/>
        <v>1</v>
      </c>
      <c r="I312" s="32">
        <f t="shared" si="228"/>
        <v>0</v>
      </c>
      <c r="J312" s="32">
        <f t="shared" si="228"/>
        <v>0</v>
      </c>
      <c r="K312" s="32">
        <f t="shared" si="228"/>
        <v>0</v>
      </c>
      <c r="L312" s="32">
        <f t="shared" si="228"/>
        <v>0</v>
      </c>
      <c r="M312" s="32">
        <f t="shared" si="228"/>
        <v>0</v>
      </c>
      <c r="N312" s="34">
        <f t="shared" si="228"/>
        <v>0</v>
      </c>
      <c r="O312" s="35">
        <f>SUM(B312:N312)</f>
        <v>87</v>
      </c>
      <c r="P312" s="32"/>
      <c r="Q312" s="33">
        <f t="shared" si="229"/>
        <v>3</v>
      </c>
      <c r="R312" s="32">
        <f t="shared" si="229"/>
        <v>1</v>
      </c>
      <c r="S312" s="32">
        <f t="shared" si="229"/>
        <v>146</v>
      </c>
      <c r="T312" s="32">
        <f t="shared" si="229"/>
        <v>8</v>
      </c>
      <c r="U312" s="32">
        <f t="shared" si="229"/>
        <v>25</v>
      </c>
      <c r="V312" s="32">
        <f t="shared" si="229"/>
        <v>3</v>
      </c>
      <c r="W312" s="32">
        <f t="shared" si="229"/>
        <v>2</v>
      </c>
      <c r="X312" s="32">
        <f t="shared" si="229"/>
        <v>3</v>
      </c>
      <c r="Y312" s="32">
        <f t="shared" si="229"/>
        <v>0</v>
      </c>
      <c r="Z312" s="32">
        <f t="shared" si="229"/>
        <v>0</v>
      </c>
      <c r="AA312" s="32">
        <f t="shared" si="229"/>
        <v>0</v>
      </c>
      <c r="AB312" s="32">
        <f t="shared" si="229"/>
        <v>0</v>
      </c>
      <c r="AC312" s="34">
        <f t="shared" si="229"/>
        <v>0</v>
      </c>
      <c r="AD312" s="35">
        <f>SUM(Q312:AC312)</f>
        <v>191</v>
      </c>
      <c r="AE312" s="32"/>
      <c r="AF312" s="33">
        <f t="shared" si="230"/>
        <v>2</v>
      </c>
      <c r="AG312" s="32">
        <f t="shared" si="230"/>
        <v>2</v>
      </c>
      <c r="AH312" s="32">
        <f t="shared" si="230"/>
        <v>73</v>
      </c>
      <c r="AI312" s="32">
        <f t="shared" si="230"/>
        <v>6</v>
      </c>
      <c r="AJ312" s="32">
        <f t="shared" si="230"/>
        <v>17</v>
      </c>
      <c r="AK312" s="32">
        <f t="shared" si="230"/>
        <v>8</v>
      </c>
      <c r="AL312" s="32">
        <f t="shared" si="230"/>
        <v>0</v>
      </c>
      <c r="AM312" s="32">
        <f t="shared" si="230"/>
        <v>0</v>
      </c>
      <c r="AN312" s="32">
        <f t="shared" si="230"/>
        <v>1</v>
      </c>
      <c r="AO312" s="32">
        <f t="shared" si="230"/>
        <v>0</v>
      </c>
      <c r="AP312" s="32">
        <f t="shared" si="230"/>
        <v>0</v>
      </c>
      <c r="AQ312" s="32">
        <f t="shared" si="230"/>
        <v>0</v>
      </c>
      <c r="AR312" s="34">
        <f t="shared" si="230"/>
        <v>0</v>
      </c>
      <c r="AS312" s="35">
        <f>SUM(AF312:AR312)</f>
        <v>109</v>
      </c>
      <c r="AT312" s="32"/>
      <c r="AU312" s="35">
        <f>SUM(O312+AD312+AS312)</f>
        <v>387</v>
      </c>
    </row>
    <row r="313" spans="1:47" ht="15.75" customHeight="1">
      <c r="A313" s="24">
        <v>0.57291666666666696</v>
      </c>
      <c r="B313" s="36">
        <f t="shared" si="228"/>
        <v>5</v>
      </c>
      <c r="C313" s="37">
        <f t="shared" si="228"/>
        <v>0</v>
      </c>
      <c r="D313" s="37">
        <f t="shared" si="228"/>
        <v>75</v>
      </c>
      <c r="E313" s="37">
        <f t="shared" si="228"/>
        <v>4</v>
      </c>
      <c r="F313" s="37">
        <f t="shared" si="228"/>
        <v>6</v>
      </c>
      <c r="G313" s="37">
        <f t="shared" si="228"/>
        <v>0</v>
      </c>
      <c r="H313" s="37">
        <f t="shared" si="228"/>
        <v>1</v>
      </c>
      <c r="I313" s="37">
        <f t="shared" si="228"/>
        <v>1</v>
      </c>
      <c r="J313" s="37">
        <f t="shared" si="228"/>
        <v>0</v>
      </c>
      <c r="K313" s="37">
        <f t="shared" si="228"/>
        <v>0</v>
      </c>
      <c r="L313" s="37">
        <f t="shared" si="228"/>
        <v>0</v>
      </c>
      <c r="M313" s="37">
        <f t="shared" si="228"/>
        <v>0</v>
      </c>
      <c r="N313" s="38">
        <f t="shared" si="228"/>
        <v>0</v>
      </c>
      <c r="O313" s="39">
        <f>SUM(B313:N313)</f>
        <v>92</v>
      </c>
      <c r="P313" s="32"/>
      <c r="Q313" s="36">
        <f t="shared" si="229"/>
        <v>6</v>
      </c>
      <c r="R313" s="37">
        <f t="shared" si="229"/>
        <v>1</v>
      </c>
      <c r="S313" s="37">
        <f t="shared" si="229"/>
        <v>122</v>
      </c>
      <c r="T313" s="37">
        <f t="shared" si="229"/>
        <v>7</v>
      </c>
      <c r="U313" s="37">
        <f t="shared" si="229"/>
        <v>23</v>
      </c>
      <c r="V313" s="37">
        <f t="shared" si="229"/>
        <v>6</v>
      </c>
      <c r="W313" s="37">
        <f t="shared" si="229"/>
        <v>0</v>
      </c>
      <c r="X313" s="37">
        <f t="shared" si="229"/>
        <v>1</v>
      </c>
      <c r="Y313" s="37">
        <f t="shared" si="229"/>
        <v>0</v>
      </c>
      <c r="Z313" s="37">
        <f t="shared" si="229"/>
        <v>0</v>
      </c>
      <c r="AA313" s="37">
        <f t="shared" si="229"/>
        <v>0</v>
      </c>
      <c r="AB313" s="37">
        <f t="shared" si="229"/>
        <v>0</v>
      </c>
      <c r="AC313" s="38">
        <f t="shared" si="229"/>
        <v>0</v>
      </c>
      <c r="AD313" s="39">
        <f>SUM(Q313:AC313)</f>
        <v>166</v>
      </c>
      <c r="AE313" s="32"/>
      <c r="AF313" s="36">
        <f t="shared" si="230"/>
        <v>4</v>
      </c>
      <c r="AG313" s="37">
        <f t="shared" si="230"/>
        <v>2</v>
      </c>
      <c r="AH313" s="37">
        <f t="shared" si="230"/>
        <v>78</v>
      </c>
      <c r="AI313" s="37">
        <f t="shared" si="230"/>
        <v>6</v>
      </c>
      <c r="AJ313" s="37">
        <f t="shared" si="230"/>
        <v>18</v>
      </c>
      <c r="AK313" s="37">
        <f t="shared" si="230"/>
        <v>4</v>
      </c>
      <c r="AL313" s="37">
        <f t="shared" si="230"/>
        <v>1</v>
      </c>
      <c r="AM313" s="37">
        <f t="shared" si="230"/>
        <v>0</v>
      </c>
      <c r="AN313" s="37">
        <f t="shared" si="230"/>
        <v>0</v>
      </c>
      <c r="AO313" s="37">
        <f t="shared" si="230"/>
        <v>0</v>
      </c>
      <c r="AP313" s="37">
        <f t="shared" si="230"/>
        <v>0</v>
      </c>
      <c r="AQ313" s="37">
        <f t="shared" si="230"/>
        <v>0</v>
      </c>
      <c r="AR313" s="38">
        <f t="shared" si="230"/>
        <v>0</v>
      </c>
      <c r="AS313" s="39">
        <f>SUM(AF313:AR313)</f>
        <v>113</v>
      </c>
      <c r="AT313" s="32"/>
      <c r="AU313" s="39">
        <f>SUM(O313+AD313+AS313)</f>
        <v>371</v>
      </c>
    </row>
    <row r="314" spans="1:47" ht="15.75" customHeight="1">
      <c r="A314" s="25" t="s">
        <v>21</v>
      </c>
      <c r="B314" s="40">
        <f t="shared" ref="B314:O314" si="231">SUM(B310:B313)</f>
        <v>28</v>
      </c>
      <c r="C314" s="41">
        <f t="shared" si="231"/>
        <v>2</v>
      </c>
      <c r="D314" s="41">
        <f t="shared" si="231"/>
        <v>263</v>
      </c>
      <c r="E314" s="41">
        <f t="shared" si="231"/>
        <v>13</v>
      </c>
      <c r="F314" s="41">
        <f t="shared" si="231"/>
        <v>38</v>
      </c>
      <c r="G314" s="41">
        <f t="shared" si="231"/>
        <v>0</v>
      </c>
      <c r="H314" s="41">
        <f t="shared" si="231"/>
        <v>3</v>
      </c>
      <c r="I314" s="41">
        <f t="shared" si="231"/>
        <v>2</v>
      </c>
      <c r="J314" s="41">
        <f t="shared" si="231"/>
        <v>0</v>
      </c>
      <c r="K314" s="41">
        <f t="shared" si="231"/>
        <v>1</v>
      </c>
      <c r="L314" s="41">
        <f t="shared" si="231"/>
        <v>0</v>
      </c>
      <c r="M314" s="41">
        <f t="shared" si="231"/>
        <v>0</v>
      </c>
      <c r="N314" s="42">
        <f t="shared" si="231"/>
        <v>0</v>
      </c>
      <c r="O314" s="43">
        <f t="shared" si="231"/>
        <v>350</v>
      </c>
      <c r="P314" s="32"/>
      <c r="Q314" s="40">
        <f t="shared" ref="Q314:AD314" si="232">SUM(Q310:Q313)</f>
        <v>25</v>
      </c>
      <c r="R314" s="41">
        <f t="shared" si="232"/>
        <v>3</v>
      </c>
      <c r="S314" s="41">
        <f t="shared" si="232"/>
        <v>560</v>
      </c>
      <c r="T314" s="41">
        <f t="shared" si="232"/>
        <v>30</v>
      </c>
      <c r="U314" s="41">
        <f t="shared" si="232"/>
        <v>97</v>
      </c>
      <c r="V314" s="41">
        <f t="shared" si="232"/>
        <v>19</v>
      </c>
      <c r="W314" s="41">
        <f t="shared" si="232"/>
        <v>2</v>
      </c>
      <c r="X314" s="41">
        <f t="shared" si="232"/>
        <v>6</v>
      </c>
      <c r="Y314" s="41">
        <f t="shared" si="232"/>
        <v>0</v>
      </c>
      <c r="Z314" s="41">
        <f t="shared" si="232"/>
        <v>1</v>
      </c>
      <c r="AA314" s="41">
        <f t="shared" si="232"/>
        <v>0</v>
      </c>
      <c r="AB314" s="41">
        <f t="shared" si="232"/>
        <v>0</v>
      </c>
      <c r="AC314" s="42">
        <f t="shared" si="232"/>
        <v>0</v>
      </c>
      <c r="AD314" s="43">
        <f t="shared" si="232"/>
        <v>743</v>
      </c>
      <c r="AE314" s="32"/>
      <c r="AF314" s="40">
        <f t="shared" ref="AF314:AS314" si="233">SUM(AF310:AF313)</f>
        <v>21</v>
      </c>
      <c r="AG314" s="41">
        <f t="shared" si="233"/>
        <v>9</v>
      </c>
      <c r="AH314" s="41">
        <f t="shared" si="233"/>
        <v>316</v>
      </c>
      <c r="AI314" s="41">
        <f t="shared" si="233"/>
        <v>24</v>
      </c>
      <c r="AJ314" s="41">
        <f t="shared" si="233"/>
        <v>66</v>
      </c>
      <c r="AK314" s="41">
        <f t="shared" si="233"/>
        <v>17</v>
      </c>
      <c r="AL314" s="41">
        <f t="shared" si="233"/>
        <v>2</v>
      </c>
      <c r="AM314" s="41">
        <f t="shared" si="233"/>
        <v>5</v>
      </c>
      <c r="AN314" s="41">
        <f t="shared" si="233"/>
        <v>2</v>
      </c>
      <c r="AO314" s="41">
        <f t="shared" si="233"/>
        <v>0</v>
      </c>
      <c r="AP314" s="41">
        <f t="shared" si="233"/>
        <v>0</v>
      </c>
      <c r="AQ314" s="41">
        <f t="shared" si="233"/>
        <v>0</v>
      </c>
      <c r="AR314" s="42">
        <f t="shared" si="233"/>
        <v>0</v>
      </c>
      <c r="AS314" s="43">
        <f t="shared" si="233"/>
        <v>462</v>
      </c>
      <c r="AT314" s="32"/>
      <c r="AU314" s="43">
        <f>SUM(AU310:AU313)</f>
        <v>1555</v>
      </c>
    </row>
    <row r="315" spans="1:47" ht="15.75" customHeight="1">
      <c r="A315" s="22">
        <v>0.58333333333333304</v>
      </c>
      <c r="B315" s="28">
        <f t="shared" ref="B315:N318" si="234">SUM(B47+B114+B181)</f>
        <v>5</v>
      </c>
      <c r="C315" s="29">
        <f t="shared" si="234"/>
        <v>0</v>
      </c>
      <c r="D315" s="29">
        <f t="shared" si="234"/>
        <v>77</v>
      </c>
      <c r="E315" s="29">
        <f t="shared" si="234"/>
        <v>3</v>
      </c>
      <c r="F315" s="29">
        <f t="shared" si="234"/>
        <v>7</v>
      </c>
      <c r="G315" s="29">
        <f t="shared" si="234"/>
        <v>0</v>
      </c>
      <c r="H315" s="29">
        <f t="shared" si="234"/>
        <v>1</v>
      </c>
      <c r="I315" s="29">
        <f t="shared" si="234"/>
        <v>1</v>
      </c>
      <c r="J315" s="29">
        <f t="shared" si="234"/>
        <v>1</v>
      </c>
      <c r="K315" s="29">
        <f t="shared" si="234"/>
        <v>0</v>
      </c>
      <c r="L315" s="29">
        <f t="shared" si="234"/>
        <v>0</v>
      </c>
      <c r="M315" s="29">
        <f t="shared" si="234"/>
        <v>0</v>
      </c>
      <c r="N315" s="30">
        <f t="shared" si="234"/>
        <v>0</v>
      </c>
      <c r="O315" s="31">
        <f>SUM(B315:N315)</f>
        <v>95</v>
      </c>
      <c r="P315" s="32"/>
      <c r="Q315" s="28">
        <f t="shared" ref="Q315:AC318" si="235">SUM(Q47+Q114+Q181)</f>
        <v>6</v>
      </c>
      <c r="R315" s="29">
        <f t="shared" si="235"/>
        <v>1</v>
      </c>
      <c r="S315" s="29">
        <f t="shared" si="235"/>
        <v>123</v>
      </c>
      <c r="T315" s="29">
        <f t="shared" si="235"/>
        <v>11</v>
      </c>
      <c r="U315" s="29">
        <f t="shared" si="235"/>
        <v>23</v>
      </c>
      <c r="V315" s="29">
        <f t="shared" si="235"/>
        <v>3</v>
      </c>
      <c r="W315" s="29">
        <f t="shared" si="235"/>
        <v>2</v>
      </c>
      <c r="X315" s="29">
        <f t="shared" si="235"/>
        <v>2</v>
      </c>
      <c r="Y315" s="29">
        <f t="shared" si="235"/>
        <v>1</v>
      </c>
      <c r="Z315" s="29">
        <f t="shared" si="235"/>
        <v>0</v>
      </c>
      <c r="AA315" s="29">
        <f t="shared" si="235"/>
        <v>0</v>
      </c>
      <c r="AB315" s="29">
        <f t="shared" si="235"/>
        <v>0</v>
      </c>
      <c r="AC315" s="30">
        <f t="shared" si="235"/>
        <v>0</v>
      </c>
      <c r="AD315" s="31">
        <f>SUM(Q315:AC315)</f>
        <v>172</v>
      </c>
      <c r="AE315" s="32"/>
      <c r="AF315" s="28">
        <f t="shared" ref="AF315:AR318" si="236">SUM(AF47+AF114+AF181)</f>
        <v>6</v>
      </c>
      <c r="AG315" s="29">
        <f t="shared" si="236"/>
        <v>0</v>
      </c>
      <c r="AH315" s="29">
        <f t="shared" si="236"/>
        <v>94</v>
      </c>
      <c r="AI315" s="29">
        <f t="shared" si="236"/>
        <v>4</v>
      </c>
      <c r="AJ315" s="29">
        <f t="shared" si="236"/>
        <v>11</v>
      </c>
      <c r="AK315" s="29">
        <f t="shared" si="236"/>
        <v>3</v>
      </c>
      <c r="AL315" s="29">
        <f t="shared" si="236"/>
        <v>1</v>
      </c>
      <c r="AM315" s="29">
        <f t="shared" si="236"/>
        <v>0</v>
      </c>
      <c r="AN315" s="29">
        <f t="shared" si="236"/>
        <v>0</v>
      </c>
      <c r="AO315" s="29">
        <f t="shared" si="236"/>
        <v>0</v>
      </c>
      <c r="AP315" s="29">
        <f t="shared" si="236"/>
        <v>0</v>
      </c>
      <c r="AQ315" s="29">
        <f t="shared" si="236"/>
        <v>0</v>
      </c>
      <c r="AR315" s="30">
        <f t="shared" si="236"/>
        <v>0</v>
      </c>
      <c r="AS315" s="31">
        <f>SUM(AF315:AR315)</f>
        <v>119</v>
      </c>
      <c r="AT315" s="32"/>
      <c r="AU315" s="31">
        <f>SUM(O315+AD315+AS315)</f>
        <v>386</v>
      </c>
    </row>
    <row r="316" spans="1:47" ht="15.75" customHeight="1">
      <c r="A316" s="23">
        <v>0.59375</v>
      </c>
      <c r="B316" s="33">
        <f t="shared" si="234"/>
        <v>6</v>
      </c>
      <c r="C316" s="32">
        <f t="shared" si="234"/>
        <v>1</v>
      </c>
      <c r="D316" s="32">
        <f t="shared" si="234"/>
        <v>63</v>
      </c>
      <c r="E316" s="32">
        <f t="shared" si="234"/>
        <v>2</v>
      </c>
      <c r="F316" s="32">
        <f t="shared" si="234"/>
        <v>6</v>
      </c>
      <c r="G316" s="32">
        <f t="shared" si="234"/>
        <v>0</v>
      </c>
      <c r="H316" s="32">
        <f t="shared" si="234"/>
        <v>0</v>
      </c>
      <c r="I316" s="32">
        <f t="shared" si="234"/>
        <v>0</v>
      </c>
      <c r="J316" s="32">
        <f t="shared" si="234"/>
        <v>0</v>
      </c>
      <c r="K316" s="32">
        <f t="shared" si="234"/>
        <v>0</v>
      </c>
      <c r="L316" s="32">
        <f t="shared" si="234"/>
        <v>0</v>
      </c>
      <c r="M316" s="32">
        <f t="shared" si="234"/>
        <v>0</v>
      </c>
      <c r="N316" s="34">
        <f t="shared" si="234"/>
        <v>0</v>
      </c>
      <c r="O316" s="35">
        <f>SUM(B316:N316)</f>
        <v>78</v>
      </c>
      <c r="P316" s="32"/>
      <c r="Q316" s="33">
        <f t="shared" si="235"/>
        <v>5</v>
      </c>
      <c r="R316" s="32">
        <f t="shared" si="235"/>
        <v>3</v>
      </c>
      <c r="S316" s="32">
        <f t="shared" si="235"/>
        <v>158</v>
      </c>
      <c r="T316" s="32">
        <f t="shared" si="235"/>
        <v>7</v>
      </c>
      <c r="U316" s="32">
        <f t="shared" si="235"/>
        <v>22</v>
      </c>
      <c r="V316" s="32">
        <f t="shared" si="235"/>
        <v>5</v>
      </c>
      <c r="W316" s="32">
        <f t="shared" si="235"/>
        <v>1</v>
      </c>
      <c r="X316" s="32">
        <f t="shared" si="235"/>
        <v>1</v>
      </c>
      <c r="Y316" s="32">
        <f t="shared" si="235"/>
        <v>0</v>
      </c>
      <c r="Z316" s="32">
        <f t="shared" si="235"/>
        <v>0</v>
      </c>
      <c r="AA316" s="32">
        <f t="shared" si="235"/>
        <v>2</v>
      </c>
      <c r="AB316" s="32">
        <f t="shared" si="235"/>
        <v>1</v>
      </c>
      <c r="AC316" s="34">
        <f t="shared" si="235"/>
        <v>0</v>
      </c>
      <c r="AD316" s="35">
        <f>SUM(Q316:AC316)</f>
        <v>205</v>
      </c>
      <c r="AE316" s="32"/>
      <c r="AF316" s="33">
        <f t="shared" si="236"/>
        <v>2</v>
      </c>
      <c r="AG316" s="32">
        <f t="shared" si="236"/>
        <v>0</v>
      </c>
      <c r="AH316" s="32">
        <f t="shared" si="236"/>
        <v>67</v>
      </c>
      <c r="AI316" s="32">
        <f t="shared" si="236"/>
        <v>7</v>
      </c>
      <c r="AJ316" s="32">
        <f t="shared" si="236"/>
        <v>17</v>
      </c>
      <c r="AK316" s="32">
        <f t="shared" si="236"/>
        <v>3</v>
      </c>
      <c r="AL316" s="32">
        <f t="shared" si="236"/>
        <v>0</v>
      </c>
      <c r="AM316" s="32">
        <f t="shared" si="236"/>
        <v>0</v>
      </c>
      <c r="AN316" s="32">
        <f t="shared" si="236"/>
        <v>1</v>
      </c>
      <c r="AO316" s="32">
        <f t="shared" si="236"/>
        <v>0</v>
      </c>
      <c r="AP316" s="32">
        <f t="shared" si="236"/>
        <v>0</v>
      </c>
      <c r="AQ316" s="32">
        <f t="shared" si="236"/>
        <v>0</v>
      </c>
      <c r="AR316" s="34">
        <f t="shared" si="236"/>
        <v>0</v>
      </c>
      <c r="AS316" s="35">
        <f>SUM(AF316:AR316)</f>
        <v>97</v>
      </c>
      <c r="AT316" s="32"/>
      <c r="AU316" s="35">
        <f>SUM(O316+AD316+AS316)</f>
        <v>380</v>
      </c>
    </row>
    <row r="317" spans="1:47" ht="15.75" customHeight="1">
      <c r="A317" s="23">
        <v>0.60416666666666696</v>
      </c>
      <c r="B317" s="33">
        <f t="shared" si="234"/>
        <v>7</v>
      </c>
      <c r="C317" s="32">
        <f t="shared" si="234"/>
        <v>0</v>
      </c>
      <c r="D317" s="32">
        <f t="shared" si="234"/>
        <v>69</v>
      </c>
      <c r="E317" s="32">
        <f t="shared" si="234"/>
        <v>7</v>
      </c>
      <c r="F317" s="32">
        <f t="shared" si="234"/>
        <v>8</v>
      </c>
      <c r="G317" s="32">
        <f t="shared" si="234"/>
        <v>0</v>
      </c>
      <c r="H317" s="32">
        <f t="shared" si="234"/>
        <v>0</v>
      </c>
      <c r="I317" s="32">
        <f t="shared" si="234"/>
        <v>0</v>
      </c>
      <c r="J317" s="32">
        <f t="shared" si="234"/>
        <v>0</v>
      </c>
      <c r="K317" s="32">
        <f t="shared" si="234"/>
        <v>0</v>
      </c>
      <c r="L317" s="32">
        <f t="shared" si="234"/>
        <v>0</v>
      </c>
      <c r="M317" s="32">
        <f t="shared" si="234"/>
        <v>0</v>
      </c>
      <c r="N317" s="34">
        <f t="shared" si="234"/>
        <v>0</v>
      </c>
      <c r="O317" s="35">
        <f>SUM(B317:N317)</f>
        <v>91</v>
      </c>
      <c r="P317" s="32"/>
      <c r="Q317" s="33">
        <f t="shared" si="235"/>
        <v>2</v>
      </c>
      <c r="R317" s="32">
        <f t="shared" si="235"/>
        <v>2</v>
      </c>
      <c r="S317" s="32">
        <f t="shared" si="235"/>
        <v>151</v>
      </c>
      <c r="T317" s="32">
        <f t="shared" si="235"/>
        <v>11</v>
      </c>
      <c r="U317" s="32">
        <f t="shared" si="235"/>
        <v>27</v>
      </c>
      <c r="V317" s="32">
        <f t="shared" si="235"/>
        <v>6</v>
      </c>
      <c r="W317" s="32">
        <f t="shared" si="235"/>
        <v>1</v>
      </c>
      <c r="X317" s="32">
        <f t="shared" si="235"/>
        <v>2</v>
      </c>
      <c r="Y317" s="32">
        <f t="shared" si="235"/>
        <v>0</v>
      </c>
      <c r="Z317" s="32">
        <f t="shared" si="235"/>
        <v>0</v>
      </c>
      <c r="AA317" s="32">
        <f t="shared" si="235"/>
        <v>0</v>
      </c>
      <c r="AB317" s="32">
        <f t="shared" si="235"/>
        <v>0</v>
      </c>
      <c r="AC317" s="34">
        <f t="shared" si="235"/>
        <v>0</v>
      </c>
      <c r="AD317" s="35">
        <f>SUM(Q317:AC317)</f>
        <v>202</v>
      </c>
      <c r="AE317" s="32"/>
      <c r="AF317" s="33">
        <f t="shared" si="236"/>
        <v>12</v>
      </c>
      <c r="AG317" s="32">
        <f t="shared" si="236"/>
        <v>1</v>
      </c>
      <c r="AH317" s="32">
        <f t="shared" si="236"/>
        <v>96</v>
      </c>
      <c r="AI317" s="32">
        <f t="shared" si="236"/>
        <v>3</v>
      </c>
      <c r="AJ317" s="32">
        <f t="shared" si="236"/>
        <v>11</v>
      </c>
      <c r="AK317" s="32">
        <f t="shared" si="236"/>
        <v>5</v>
      </c>
      <c r="AL317" s="32">
        <f t="shared" si="236"/>
        <v>3</v>
      </c>
      <c r="AM317" s="32">
        <f t="shared" si="236"/>
        <v>1</v>
      </c>
      <c r="AN317" s="32">
        <f t="shared" si="236"/>
        <v>0</v>
      </c>
      <c r="AO317" s="32">
        <f t="shared" si="236"/>
        <v>0</v>
      </c>
      <c r="AP317" s="32">
        <f t="shared" si="236"/>
        <v>0</v>
      </c>
      <c r="AQ317" s="32">
        <f t="shared" si="236"/>
        <v>0</v>
      </c>
      <c r="AR317" s="34">
        <f t="shared" si="236"/>
        <v>0</v>
      </c>
      <c r="AS317" s="35">
        <f>SUM(AF317:AR317)</f>
        <v>132</v>
      </c>
      <c r="AT317" s="32"/>
      <c r="AU317" s="35">
        <f>SUM(O317+AD317+AS317)</f>
        <v>425</v>
      </c>
    </row>
    <row r="318" spans="1:47" ht="15.75" customHeight="1">
      <c r="A318" s="24">
        <v>0.61458333333333304</v>
      </c>
      <c r="B318" s="36">
        <f t="shared" si="234"/>
        <v>4</v>
      </c>
      <c r="C318" s="37">
        <f t="shared" si="234"/>
        <v>1</v>
      </c>
      <c r="D318" s="37">
        <f t="shared" si="234"/>
        <v>80</v>
      </c>
      <c r="E318" s="37">
        <f t="shared" si="234"/>
        <v>5</v>
      </c>
      <c r="F318" s="37">
        <f t="shared" si="234"/>
        <v>6</v>
      </c>
      <c r="G318" s="37">
        <f t="shared" si="234"/>
        <v>0</v>
      </c>
      <c r="H318" s="37">
        <f t="shared" si="234"/>
        <v>0</v>
      </c>
      <c r="I318" s="37">
        <f t="shared" si="234"/>
        <v>1</v>
      </c>
      <c r="J318" s="37">
        <f t="shared" si="234"/>
        <v>0</v>
      </c>
      <c r="K318" s="37">
        <f t="shared" si="234"/>
        <v>0</v>
      </c>
      <c r="L318" s="37">
        <f t="shared" si="234"/>
        <v>0</v>
      </c>
      <c r="M318" s="37">
        <f t="shared" si="234"/>
        <v>0</v>
      </c>
      <c r="N318" s="38">
        <f t="shared" si="234"/>
        <v>0</v>
      </c>
      <c r="O318" s="39">
        <f>SUM(B318:N318)</f>
        <v>97</v>
      </c>
      <c r="P318" s="32"/>
      <c r="Q318" s="36">
        <f t="shared" si="235"/>
        <v>5</v>
      </c>
      <c r="R318" s="37">
        <f t="shared" si="235"/>
        <v>1</v>
      </c>
      <c r="S318" s="37">
        <f t="shared" si="235"/>
        <v>124</v>
      </c>
      <c r="T318" s="37">
        <f t="shared" si="235"/>
        <v>6</v>
      </c>
      <c r="U318" s="37">
        <f t="shared" si="235"/>
        <v>29</v>
      </c>
      <c r="V318" s="37">
        <f t="shared" si="235"/>
        <v>3</v>
      </c>
      <c r="W318" s="37">
        <f t="shared" si="235"/>
        <v>1</v>
      </c>
      <c r="X318" s="37">
        <f t="shared" si="235"/>
        <v>4</v>
      </c>
      <c r="Y318" s="37">
        <f t="shared" si="235"/>
        <v>0</v>
      </c>
      <c r="Z318" s="37">
        <f t="shared" si="235"/>
        <v>0</v>
      </c>
      <c r="AA318" s="37">
        <f t="shared" si="235"/>
        <v>0</v>
      </c>
      <c r="AB318" s="37">
        <f t="shared" si="235"/>
        <v>1</v>
      </c>
      <c r="AC318" s="38">
        <f t="shared" si="235"/>
        <v>0</v>
      </c>
      <c r="AD318" s="39">
        <f>SUM(Q318:AC318)</f>
        <v>174</v>
      </c>
      <c r="AE318" s="32"/>
      <c r="AF318" s="36">
        <f t="shared" si="236"/>
        <v>11</v>
      </c>
      <c r="AG318" s="37">
        <f t="shared" si="236"/>
        <v>1</v>
      </c>
      <c r="AH318" s="37">
        <f t="shared" si="236"/>
        <v>87</v>
      </c>
      <c r="AI318" s="37">
        <f t="shared" si="236"/>
        <v>14</v>
      </c>
      <c r="AJ318" s="37">
        <f t="shared" si="236"/>
        <v>13</v>
      </c>
      <c r="AK318" s="37">
        <f t="shared" si="236"/>
        <v>4</v>
      </c>
      <c r="AL318" s="37">
        <f t="shared" si="236"/>
        <v>0</v>
      </c>
      <c r="AM318" s="37">
        <f t="shared" si="236"/>
        <v>2</v>
      </c>
      <c r="AN318" s="37">
        <f t="shared" si="236"/>
        <v>0</v>
      </c>
      <c r="AO318" s="37">
        <f t="shared" si="236"/>
        <v>0</v>
      </c>
      <c r="AP318" s="37">
        <f t="shared" si="236"/>
        <v>0</v>
      </c>
      <c r="AQ318" s="37">
        <f t="shared" si="236"/>
        <v>0</v>
      </c>
      <c r="AR318" s="38">
        <f t="shared" si="236"/>
        <v>0</v>
      </c>
      <c r="AS318" s="39">
        <f>SUM(AF318:AR318)</f>
        <v>132</v>
      </c>
      <c r="AT318" s="32"/>
      <c r="AU318" s="39">
        <f>SUM(O318+AD318+AS318)</f>
        <v>403</v>
      </c>
    </row>
    <row r="319" spans="1:47" ht="15.75" customHeight="1">
      <c r="A319" s="25" t="s">
        <v>21</v>
      </c>
      <c r="B319" s="40">
        <f t="shared" ref="B319:O319" si="237">SUM(B315:B318)</f>
        <v>22</v>
      </c>
      <c r="C319" s="41">
        <f t="shared" si="237"/>
        <v>2</v>
      </c>
      <c r="D319" s="41">
        <f t="shared" si="237"/>
        <v>289</v>
      </c>
      <c r="E319" s="41">
        <f t="shared" si="237"/>
        <v>17</v>
      </c>
      <c r="F319" s="41">
        <f t="shared" si="237"/>
        <v>27</v>
      </c>
      <c r="G319" s="41">
        <f t="shared" si="237"/>
        <v>0</v>
      </c>
      <c r="H319" s="41">
        <f t="shared" si="237"/>
        <v>1</v>
      </c>
      <c r="I319" s="41">
        <f t="shared" si="237"/>
        <v>2</v>
      </c>
      <c r="J319" s="41">
        <f t="shared" si="237"/>
        <v>1</v>
      </c>
      <c r="K319" s="41">
        <f t="shared" si="237"/>
        <v>0</v>
      </c>
      <c r="L319" s="41">
        <f t="shared" si="237"/>
        <v>0</v>
      </c>
      <c r="M319" s="41">
        <f t="shared" si="237"/>
        <v>0</v>
      </c>
      <c r="N319" s="42">
        <f t="shared" si="237"/>
        <v>0</v>
      </c>
      <c r="O319" s="43">
        <f t="shared" si="237"/>
        <v>361</v>
      </c>
      <c r="P319" s="32"/>
      <c r="Q319" s="40">
        <f t="shared" ref="Q319:AD319" si="238">SUM(Q315:Q318)</f>
        <v>18</v>
      </c>
      <c r="R319" s="41">
        <f t="shared" si="238"/>
        <v>7</v>
      </c>
      <c r="S319" s="41">
        <f t="shared" si="238"/>
        <v>556</v>
      </c>
      <c r="T319" s="41">
        <f t="shared" si="238"/>
        <v>35</v>
      </c>
      <c r="U319" s="41">
        <f t="shared" si="238"/>
        <v>101</v>
      </c>
      <c r="V319" s="41">
        <f t="shared" si="238"/>
        <v>17</v>
      </c>
      <c r="W319" s="41">
        <f t="shared" si="238"/>
        <v>5</v>
      </c>
      <c r="X319" s="41">
        <f t="shared" si="238"/>
        <v>9</v>
      </c>
      <c r="Y319" s="41">
        <f t="shared" si="238"/>
        <v>1</v>
      </c>
      <c r="Z319" s="41">
        <f t="shared" si="238"/>
        <v>0</v>
      </c>
      <c r="AA319" s="41">
        <f t="shared" si="238"/>
        <v>2</v>
      </c>
      <c r="AB319" s="41">
        <f t="shared" si="238"/>
        <v>2</v>
      </c>
      <c r="AC319" s="42">
        <f t="shared" si="238"/>
        <v>0</v>
      </c>
      <c r="AD319" s="43">
        <f t="shared" si="238"/>
        <v>753</v>
      </c>
      <c r="AE319" s="32"/>
      <c r="AF319" s="40">
        <f t="shared" ref="AF319:AS319" si="239">SUM(AF315:AF318)</f>
        <v>31</v>
      </c>
      <c r="AG319" s="41">
        <f t="shared" si="239"/>
        <v>2</v>
      </c>
      <c r="AH319" s="41">
        <f t="shared" si="239"/>
        <v>344</v>
      </c>
      <c r="AI319" s="41">
        <f t="shared" si="239"/>
        <v>28</v>
      </c>
      <c r="AJ319" s="41">
        <f t="shared" si="239"/>
        <v>52</v>
      </c>
      <c r="AK319" s="41">
        <f t="shared" si="239"/>
        <v>15</v>
      </c>
      <c r="AL319" s="41">
        <f t="shared" si="239"/>
        <v>4</v>
      </c>
      <c r="AM319" s="41">
        <f t="shared" si="239"/>
        <v>3</v>
      </c>
      <c r="AN319" s="41">
        <f t="shared" si="239"/>
        <v>1</v>
      </c>
      <c r="AO319" s="41">
        <f t="shared" si="239"/>
        <v>0</v>
      </c>
      <c r="AP319" s="41">
        <f t="shared" si="239"/>
        <v>0</v>
      </c>
      <c r="AQ319" s="41">
        <f t="shared" si="239"/>
        <v>0</v>
      </c>
      <c r="AR319" s="42">
        <f t="shared" si="239"/>
        <v>0</v>
      </c>
      <c r="AS319" s="43">
        <f t="shared" si="239"/>
        <v>480</v>
      </c>
      <c r="AT319" s="32"/>
      <c r="AU319" s="43">
        <f>SUM(AU315:AU318)</f>
        <v>1594</v>
      </c>
    </row>
    <row r="320" spans="1:47" ht="15.75" customHeight="1">
      <c r="A320" s="22">
        <v>0.625</v>
      </c>
      <c r="B320" s="28">
        <f t="shared" ref="B320:N323" si="240">SUM(B52+B119+B186)</f>
        <v>7</v>
      </c>
      <c r="C320" s="29">
        <f t="shared" si="240"/>
        <v>1</v>
      </c>
      <c r="D320" s="29">
        <f t="shared" si="240"/>
        <v>69</v>
      </c>
      <c r="E320" s="29">
        <f t="shared" si="240"/>
        <v>2</v>
      </c>
      <c r="F320" s="29">
        <f t="shared" si="240"/>
        <v>9</v>
      </c>
      <c r="G320" s="29">
        <f t="shared" si="240"/>
        <v>0</v>
      </c>
      <c r="H320" s="29">
        <f t="shared" si="240"/>
        <v>0</v>
      </c>
      <c r="I320" s="29">
        <f t="shared" si="240"/>
        <v>1</v>
      </c>
      <c r="J320" s="29">
        <f t="shared" si="240"/>
        <v>0</v>
      </c>
      <c r="K320" s="29">
        <f t="shared" si="240"/>
        <v>0</v>
      </c>
      <c r="L320" s="29">
        <f t="shared" si="240"/>
        <v>0</v>
      </c>
      <c r="M320" s="29">
        <f t="shared" si="240"/>
        <v>0</v>
      </c>
      <c r="N320" s="30">
        <f t="shared" si="240"/>
        <v>0</v>
      </c>
      <c r="O320" s="31">
        <f>SUM(B320:N320)</f>
        <v>89</v>
      </c>
      <c r="P320" s="32"/>
      <c r="Q320" s="28">
        <f t="shared" ref="Q320:AC323" si="241">SUM(Q52+Q119+Q186)</f>
        <v>6</v>
      </c>
      <c r="R320" s="29">
        <f t="shared" si="241"/>
        <v>1</v>
      </c>
      <c r="S320" s="29">
        <f t="shared" si="241"/>
        <v>166</v>
      </c>
      <c r="T320" s="29">
        <f t="shared" si="241"/>
        <v>6</v>
      </c>
      <c r="U320" s="29">
        <f t="shared" si="241"/>
        <v>36</v>
      </c>
      <c r="V320" s="29">
        <f t="shared" si="241"/>
        <v>4</v>
      </c>
      <c r="W320" s="29">
        <f t="shared" si="241"/>
        <v>1</v>
      </c>
      <c r="X320" s="29">
        <f t="shared" si="241"/>
        <v>2</v>
      </c>
      <c r="Y320" s="29">
        <f t="shared" si="241"/>
        <v>0</v>
      </c>
      <c r="Z320" s="29">
        <f t="shared" si="241"/>
        <v>0</v>
      </c>
      <c r="AA320" s="29">
        <f t="shared" si="241"/>
        <v>1</v>
      </c>
      <c r="AB320" s="29">
        <f t="shared" si="241"/>
        <v>0</v>
      </c>
      <c r="AC320" s="30">
        <f t="shared" si="241"/>
        <v>0</v>
      </c>
      <c r="AD320" s="31">
        <f>SUM(Q320:AC320)</f>
        <v>223</v>
      </c>
      <c r="AE320" s="32"/>
      <c r="AF320" s="28">
        <f t="shared" ref="AF320:AR323" si="242">SUM(AF52+AF119+AF186)</f>
        <v>10</v>
      </c>
      <c r="AG320" s="29">
        <f t="shared" si="242"/>
        <v>1</v>
      </c>
      <c r="AH320" s="29">
        <f t="shared" si="242"/>
        <v>103</v>
      </c>
      <c r="AI320" s="29">
        <f t="shared" si="242"/>
        <v>8</v>
      </c>
      <c r="AJ320" s="29">
        <f t="shared" si="242"/>
        <v>11</v>
      </c>
      <c r="AK320" s="29">
        <f t="shared" si="242"/>
        <v>5</v>
      </c>
      <c r="AL320" s="29">
        <f t="shared" si="242"/>
        <v>0</v>
      </c>
      <c r="AM320" s="29">
        <f t="shared" si="242"/>
        <v>2</v>
      </c>
      <c r="AN320" s="29">
        <f t="shared" si="242"/>
        <v>0</v>
      </c>
      <c r="AO320" s="29">
        <f t="shared" si="242"/>
        <v>0</v>
      </c>
      <c r="AP320" s="29">
        <f t="shared" si="242"/>
        <v>0</v>
      </c>
      <c r="AQ320" s="29">
        <f t="shared" si="242"/>
        <v>0</v>
      </c>
      <c r="AR320" s="30">
        <f t="shared" si="242"/>
        <v>0</v>
      </c>
      <c r="AS320" s="31">
        <f>SUM(AF320:AR320)</f>
        <v>140</v>
      </c>
      <c r="AT320" s="32"/>
      <c r="AU320" s="31">
        <f>SUM(O320+AD320+AS320)</f>
        <v>452</v>
      </c>
    </row>
    <row r="321" spans="1:47" ht="15.75" customHeight="1">
      <c r="A321" s="23">
        <v>0.63541666666666696</v>
      </c>
      <c r="B321" s="33">
        <f t="shared" si="240"/>
        <v>4</v>
      </c>
      <c r="C321" s="32">
        <f t="shared" si="240"/>
        <v>1</v>
      </c>
      <c r="D321" s="32">
        <f t="shared" si="240"/>
        <v>81</v>
      </c>
      <c r="E321" s="32">
        <f t="shared" si="240"/>
        <v>5</v>
      </c>
      <c r="F321" s="32">
        <f t="shared" si="240"/>
        <v>9</v>
      </c>
      <c r="G321" s="32">
        <f t="shared" si="240"/>
        <v>0</v>
      </c>
      <c r="H321" s="32">
        <f t="shared" si="240"/>
        <v>1</v>
      </c>
      <c r="I321" s="32">
        <f t="shared" si="240"/>
        <v>0</v>
      </c>
      <c r="J321" s="32">
        <f t="shared" si="240"/>
        <v>0</v>
      </c>
      <c r="K321" s="32">
        <f t="shared" si="240"/>
        <v>0</v>
      </c>
      <c r="L321" s="32">
        <f t="shared" si="240"/>
        <v>0</v>
      </c>
      <c r="M321" s="32">
        <f t="shared" si="240"/>
        <v>0</v>
      </c>
      <c r="N321" s="34">
        <f t="shared" si="240"/>
        <v>0</v>
      </c>
      <c r="O321" s="35">
        <f>SUM(B321:N321)</f>
        <v>101</v>
      </c>
      <c r="P321" s="32"/>
      <c r="Q321" s="33">
        <f t="shared" si="241"/>
        <v>9</v>
      </c>
      <c r="R321" s="32">
        <f t="shared" si="241"/>
        <v>2</v>
      </c>
      <c r="S321" s="32">
        <f t="shared" si="241"/>
        <v>186</v>
      </c>
      <c r="T321" s="32">
        <f t="shared" si="241"/>
        <v>4</v>
      </c>
      <c r="U321" s="32">
        <f t="shared" si="241"/>
        <v>31</v>
      </c>
      <c r="V321" s="32">
        <f t="shared" si="241"/>
        <v>3</v>
      </c>
      <c r="W321" s="32">
        <f t="shared" si="241"/>
        <v>0</v>
      </c>
      <c r="X321" s="32">
        <f t="shared" si="241"/>
        <v>6</v>
      </c>
      <c r="Y321" s="32">
        <f t="shared" si="241"/>
        <v>0</v>
      </c>
      <c r="Z321" s="32">
        <f t="shared" si="241"/>
        <v>0</v>
      </c>
      <c r="AA321" s="32">
        <f t="shared" si="241"/>
        <v>0</v>
      </c>
      <c r="AB321" s="32">
        <f t="shared" si="241"/>
        <v>0</v>
      </c>
      <c r="AC321" s="34">
        <f t="shared" si="241"/>
        <v>0</v>
      </c>
      <c r="AD321" s="35">
        <f>SUM(Q321:AC321)</f>
        <v>241</v>
      </c>
      <c r="AE321" s="32"/>
      <c r="AF321" s="33">
        <f t="shared" si="242"/>
        <v>4</v>
      </c>
      <c r="AG321" s="32">
        <f t="shared" si="242"/>
        <v>2</v>
      </c>
      <c r="AH321" s="32">
        <f t="shared" si="242"/>
        <v>92</v>
      </c>
      <c r="AI321" s="32">
        <f t="shared" si="242"/>
        <v>6</v>
      </c>
      <c r="AJ321" s="32">
        <f t="shared" si="242"/>
        <v>6</v>
      </c>
      <c r="AK321" s="32">
        <f t="shared" si="242"/>
        <v>5</v>
      </c>
      <c r="AL321" s="32">
        <f t="shared" si="242"/>
        <v>1</v>
      </c>
      <c r="AM321" s="32">
        <f t="shared" si="242"/>
        <v>0</v>
      </c>
      <c r="AN321" s="32">
        <f t="shared" si="242"/>
        <v>1</v>
      </c>
      <c r="AO321" s="32">
        <f t="shared" si="242"/>
        <v>0</v>
      </c>
      <c r="AP321" s="32">
        <f t="shared" si="242"/>
        <v>0</v>
      </c>
      <c r="AQ321" s="32">
        <f t="shared" si="242"/>
        <v>0</v>
      </c>
      <c r="AR321" s="34">
        <f t="shared" si="242"/>
        <v>0</v>
      </c>
      <c r="AS321" s="35">
        <f>SUM(AF321:AR321)</f>
        <v>117</v>
      </c>
      <c r="AT321" s="32"/>
      <c r="AU321" s="35">
        <f>SUM(O321+AD321+AS321)</f>
        <v>459</v>
      </c>
    </row>
    <row r="322" spans="1:47" ht="15.75" customHeight="1">
      <c r="A322" s="23">
        <v>0.64583333333333304</v>
      </c>
      <c r="B322" s="33">
        <f t="shared" si="240"/>
        <v>6</v>
      </c>
      <c r="C322" s="32">
        <f t="shared" si="240"/>
        <v>1</v>
      </c>
      <c r="D322" s="32">
        <f t="shared" si="240"/>
        <v>86</v>
      </c>
      <c r="E322" s="32">
        <f t="shared" si="240"/>
        <v>8</v>
      </c>
      <c r="F322" s="32">
        <f t="shared" si="240"/>
        <v>8</v>
      </c>
      <c r="G322" s="32">
        <f t="shared" si="240"/>
        <v>0</v>
      </c>
      <c r="H322" s="32">
        <f t="shared" si="240"/>
        <v>0</v>
      </c>
      <c r="I322" s="32">
        <f t="shared" si="240"/>
        <v>0</v>
      </c>
      <c r="J322" s="32">
        <f t="shared" si="240"/>
        <v>1</v>
      </c>
      <c r="K322" s="32">
        <f t="shared" si="240"/>
        <v>0</v>
      </c>
      <c r="L322" s="32">
        <f t="shared" si="240"/>
        <v>0</v>
      </c>
      <c r="M322" s="32">
        <f t="shared" si="240"/>
        <v>0</v>
      </c>
      <c r="N322" s="34">
        <f t="shared" si="240"/>
        <v>0</v>
      </c>
      <c r="O322" s="35">
        <f>SUM(B322:N322)</f>
        <v>110</v>
      </c>
      <c r="P322" s="32"/>
      <c r="Q322" s="33">
        <f t="shared" si="241"/>
        <v>7</v>
      </c>
      <c r="R322" s="32">
        <f t="shared" si="241"/>
        <v>3</v>
      </c>
      <c r="S322" s="32">
        <f t="shared" si="241"/>
        <v>176</v>
      </c>
      <c r="T322" s="32">
        <f t="shared" si="241"/>
        <v>6</v>
      </c>
      <c r="U322" s="32">
        <f t="shared" si="241"/>
        <v>30</v>
      </c>
      <c r="V322" s="32">
        <f t="shared" si="241"/>
        <v>5</v>
      </c>
      <c r="W322" s="32">
        <f t="shared" si="241"/>
        <v>3</v>
      </c>
      <c r="X322" s="32">
        <f t="shared" si="241"/>
        <v>1</v>
      </c>
      <c r="Y322" s="32">
        <f t="shared" si="241"/>
        <v>0</v>
      </c>
      <c r="Z322" s="32">
        <f t="shared" si="241"/>
        <v>0</v>
      </c>
      <c r="AA322" s="32">
        <f t="shared" si="241"/>
        <v>0</v>
      </c>
      <c r="AB322" s="32">
        <f t="shared" si="241"/>
        <v>0</v>
      </c>
      <c r="AC322" s="34">
        <f t="shared" si="241"/>
        <v>0</v>
      </c>
      <c r="AD322" s="35">
        <f>SUM(Q322:AC322)</f>
        <v>231</v>
      </c>
      <c r="AE322" s="32"/>
      <c r="AF322" s="33">
        <f t="shared" si="242"/>
        <v>1</v>
      </c>
      <c r="AG322" s="32">
        <f t="shared" si="242"/>
        <v>2</v>
      </c>
      <c r="AH322" s="32">
        <f t="shared" si="242"/>
        <v>123</v>
      </c>
      <c r="AI322" s="32">
        <f t="shared" si="242"/>
        <v>6</v>
      </c>
      <c r="AJ322" s="32">
        <f t="shared" si="242"/>
        <v>8</v>
      </c>
      <c r="AK322" s="32">
        <f t="shared" si="242"/>
        <v>4</v>
      </c>
      <c r="AL322" s="32">
        <f t="shared" si="242"/>
        <v>1</v>
      </c>
      <c r="AM322" s="32">
        <f t="shared" si="242"/>
        <v>1</v>
      </c>
      <c r="AN322" s="32">
        <f t="shared" si="242"/>
        <v>0</v>
      </c>
      <c r="AO322" s="32">
        <f t="shared" si="242"/>
        <v>0</v>
      </c>
      <c r="AP322" s="32">
        <f t="shared" si="242"/>
        <v>0</v>
      </c>
      <c r="AQ322" s="32">
        <f t="shared" si="242"/>
        <v>0</v>
      </c>
      <c r="AR322" s="34">
        <f t="shared" si="242"/>
        <v>0</v>
      </c>
      <c r="AS322" s="35">
        <f>SUM(AF322:AR322)</f>
        <v>146</v>
      </c>
      <c r="AT322" s="32"/>
      <c r="AU322" s="35">
        <f>SUM(O322+AD322+AS322)</f>
        <v>487</v>
      </c>
    </row>
    <row r="323" spans="1:47" ht="15.75" customHeight="1">
      <c r="A323" s="24">
        <v>0.65625</v>
      </c>
      <c r="B323" s="36">
        <f t="shared" si="240"/>
        <v>5</v>
      </c>
      <c r="C323" s="37">
        <f t="shared" si="240"/>
        <v>0</v>
      </c>
      <c r="D323" s="37">
        <f t="shared" si="240"/>
        <v>122</v>
      </c>
      <c r="E323" s="37">
        <f t="shared" si="240"/>
        <v>3</v>
      </c>
      <c r="F323" s="37">
        <f t="shared" si="240"/>
        <v>10</v>
      </c>
      <c r="G323" s="37">
        <f t="shared" si="240"/>
        <v>0</v>
      </c>
      <c r="H323" s="37">
        <f t="shared" si="240"/>
        <v>0</v>
      </c>
      <c r="I323" s="37">
        <f t="shared" si="240"/>
        <v>0</v>
      </c>
      <c r="J323" s="37">
        <f t="shared" si="240"/>
        <v>0</v>
      </c>
      <c r="K323" s="37">
        <f t="shared" si="240"/>
        <v>0</v>
      </c>
      <c r="L323" s="37">
        <f t="shared" si="240"/>
        <v>0</v>
      </c>
      <c r="M323" s="37">
        <f t="shared" si="240"/>
        <v>0</v>
      </c>
      <c r="N323" s="38">
        <f t="shared" si="240"/>
        <v>0</v>
      </c>
      <c r="O323" s="39">
        <f>SUM(B323:N323)</f>
        <v>140</v>
      </c>
      <c r="P323" s="32"/>
      <c r="Q323" s="36">
        <f t="shared" si="241"/>
        <v>5</v>
      </c>
      <c r="R323" s="37">
        <f t="shared" si="241"/>
        <v>3</v>
      </c>
      <c r="S323" s="37">
        <f t="shared" si="241"/>
        <v>189</v>
      </c>
      <c r="T323" s="37">
        <f t="shared" si="241"/>
        <v>5</v>
      </c>
      <c r="U323" s="37">
        <f t="shared" si="241"/>
        <v>40</v>
      </c>
      <c r="V323" s="37">
        <f t="shared" si="241"/>
        <v>4</v>
      </c>
      <c r="W323" s="37">
        <f t="shared" si="241"/>
        <v>1</v>
      </c>
      <c r="X323" s="37">
        <f t="shared" si="241"/>
        <v>3</v>
      </c>
      <c r="Y323" s="37">
        <f t="shared" si="241"/>
        <v>0</v>
      </c>
      <c r="Z323" s="37">
        <f t="shared" si="241"/>
        <v>0</v>
      </c>
      <c r="AA323" s="37">
        <f t="shared" si="241"/>
        <v>0</v>
      </c>
      <c r="AB323" s="37">
        <f t="shared" si="241"/>
        <v>0</v>
      </c>
      <c r="AC323" s="38">
        <f t="shared" si="241"/>
        <v>0</v>
      </c>
      <c r="AD323" s="39">
        <f>SUM(Q323:AC323)</f>
        <v>250</v>
      </c>
      <c r="AE323" s="32"/>
      <c r="AF323" s="36">
        <f t="shared" si="242"/>
        <v>7</v>
      </c>
      <c r="AG323" s="37">
        <f t="shared" si="242"/>
        <v>0</v>
      </c>
      <c r="AH323" s="37">
        <f t="shared" si="242"/>
        <v>86</v>
      </c>
      <c r="AI323" s="37">
        <f t="shared" si="242"/>
        <v>3</v>
      </c>
      <c r="AJ323" s="37">
        <f t="shared" si="242"/>
        <v>7</v>
      </c>
      <c r="AK323" s="37">
        <f t="shared" si="242"/>
        <v>2</v>
      </c>
      <c r="AL323" s="37">
        <f t="shared" si="242"/>
        <v>1</v>
      </c>
      <c r="AM323" s="37">
        <f t="shared" si="242"/>
        <v>6</v>
      </c>
      <c r="AN323" s="37">
        <f t="shared" si="242"/>
        <v>0</v>
      </c>
      <c r="AO323" s="37">
        <f t="shared" si="242"/>
        <v>0</v>
      </c>
      <c r="AP323" s="37">
        <f t="shared" si="242"/>
        <v>0</v>
      </c>
      <c r="AQ323" s="37">
        <f t="shared" si="242"/>
        <v>0</v>
      </c>
      <c r="AR323" s="38">
        <f t="shared" si="242"/>
        <v>0</v>
      </c>
      <c r="AS323" s="39">
        <f>SUM(AF323:AR323)</f>
        <v>112</v>
      </c>
      <c r="AT323" s="32"/>
      <c r="AU323" s="39">
        <f>SUM(O323+AD323+AS323)</f>
        <v>502</v>
      </c>
    </row>
    <row r="324" spans="1:47" ht="15.75" customHeight="1">
      <c r="A324" s="25" t="s">
        <v>21</v>
      </c>
      <c r="B324" s="40">
        <f t="shared" ref="B324:O324" si="243">SUM(B320:B323)</f>
        <v>22</v>
      </c>
      <c r="C324" s="41">
        <f t="shared" si="243"/>
        <v>3</v>
      </c>
      <c r="D324" s="41">
        <f t="shared" si="243"/>
        <v>358</v>
      </c>
      <c r="E324" s="41">
        <f t="shared" si="243"/>
        <v>18</v>
      </c>
      <c r="F324" s="41">
        <f t="shared" si="243"/>
        <v>36</v>
      </c>
      <c r="G324" s="41">
        <f t="shared" si="243"/>
        <v>0</v>
      </c>
      <c r="H324" s="41">
        <f t="shared" si="243"/>
        <v>1</v>
      </c>
      <c r="I324" s="41">
        <f t="shared" si="243"/>
        <v>1</v>
      </c>
      <c r="J324" s="41">
        <f t="shared" si="243"/>
        <v>1</v>
      </c>
      <c r="K324" s="41">
        <f t="shared" si="243"/>
        <v>0</v>
      </c>
      <c r="L324" s="41">
        <f t="shared" si="243"/>
        <v>0</v>
      </c>
      <c r="M324" s="41">
        <f t="shared" si="243"/>
        <v>0</v>
      </c>
      <c r="N324" s="42">
        <f t="shared" si="243"/>
        <v>0</v>
      </c>
      <c r="O324" s="43">
        <f t="shared" si="243"/>
        <v>440</v>
      </c>
      <c r="P324" s="32"/>
      <c r="Q324" s="40">
        <f t="shared" ref="Q324:AD324" si="244">SUM(Q320:Q323)</f>
        <v>27</v>
      </c>
      <c r="R324" s="41">
        <f t="shared" si="244"/>
        <v>9</v>
      </c>
      <c r="S324" s="41">
        <f t="shared" si="244"/>
        <v>717</v>
      </c>
      <c r="T324" s="41">
        <f t="shared" si="244"/>
        <v>21</v>
      </c>
      <c r="U324" s="41">
        <f t="shared" si="244"/>
        <v>137</v>
      </c>
      <c r="V324" s="41">
        <f t="shared" si="244"/>
        <v>16</v>
      </c>
      <c r="W324" s="41">
        <f t="shared" si="244"/>
        <v>5</v>
      </c>
      <c r="X324" s="41">
        <f t="shared" si="244"/>
        <v>12</v>
      </c>
      <c r="Y324" s="41">
        <f t="shared" si="244"/>
        <v>0</v>
      </c>
      <c r="Z324" s="41">
        <f t="shared" si="244"/>
        <v>0</v>
      </c>
      <c r="AA324" s="41">
        <f t="shared" si="244"/>
        <v>1</v>
      </c>
      <c r="AB324" s="41">
        <f t="shared" si="244"/>
        <v>0</v>
      </c>
      <c r="AC324" s="42">
        <f t="shared" si="244"/>
        <v>0</v>
      </c>
      <c r="AD324" s="43">
        <f t="shared" si="244"/>
        <v>945</v>
      </c>
      <c r="AE324" s="32"/>
      <c r="AF324" s="40">
        <f t="shared" ref="AF324:AS324" si="245">SUM(AF320:AF323)</f>
        <v>22</v>
      </c>
      <c r="AG324" s="41">
        <f t="shared" si="245"/>
        <v>5</v>
      </c>
      <c r="AH324" s="41">
        <f t="shared" si="245"/>
        <v>404</v>
      </c>
      <c r="AI324" s="41">
        <f t="shared" si="245"/>
        <v>23</v>
      </c>
      <c r="AJ324" s="41">
        <f t="shared" si="245"/>
        <v>32</v>
      </c>
      <c r="AK324" s="41">
        <f t="shared" si="245"/>
        <v>16</v>
      </c>
      <c r="AL324" s="41">
        <f t="shared" si="245"/>
        <v>3</v>
      </c>
      <c r="AM324" s="41">
        <f t="shared" si="245"/>
        <v>9</v>
      </c>
      <c r="AN324" s="41">
        <f t="shared" si="245"/>
        <v>1</v>
      </c>
      <c r="AO324" s="41">
        <f t="shared" si="245"/>
        <v>0</v>
      </c>
      <c r="AP324" s="41">
        <f t="shared" si="245"/>
        <v>0</v>
      </c>
      <c r="AQ324" s="41">
        <f t="shared" si="245"/>
        <v>0</v>
      </c>
      <c r="AR324" s="42">
        <f t="shared" si="245"/>
        <v>0</v>
      </c>
      <c r="AS324" s="43">
        <f t="shared" si="245"/>
        <v>515</v>
      </c>
      <c r="AT324" s="32"/>
      <c r="AU324" s="43">
        <f>SUM(AU320:AU323)</f>
        <v>1900</v>
      </c>
    </row>
    <row r="325" spans="1:47" ht="15.75" customHeight="1">
      <c r="A325" s="22">
        <v>0.66666666666666696</v>
      </c>
      <c r="B325" s="28">
        <f t="shared" ref="B325:N328" si="246">SUM(B57+B124+B191)</f>
        <v>7</v>
      </c>
      <c r="C325" s="29">
        <f t="shared" si="246"/>
        <v>1</v>
      </c>
      <c r="D325" s="29">
        <f t="shared" si="246"/>
        <v>110</v>
      </c>
      <c r="E325" s="29">
        <f t="shared" si="246"/>
        <v>4</v>
      </c>
      <c r="F325" s="29">
        <f t="shared" si="246"/>
        <v>11</v>
      </c>
      <c r="G325" s="29">
        <f t="shared" si="246"/>
        <v>0</v>
      </c>
      <c r="H325" s="29">
        <f t="shared" si="246"/>
        <v>0</v>
      </c>
      <c r="I325" s="29">
        <f t="shared" si="246"/>
        <v>0</v>
      </c>
      <c r="J325" s="29">
        <f t="shared" si="246"/>
        <v>0</v>
      </c>
      <c r="K325" s="29">
        <f t="shared" si="246"/>
        <v>0</v>
      </c>
      <c r="L325" s="29">
        <f t="shared" si="246"/>
        <v>0</v>
      </c>
      <c r="M325" s="29">
        <f t="shared" si="246"/>
        <v>0</v>
      </c>
      <c r="N325" s="30">
        <f t="shared" si="246"/>
        <v>0</v>
      </c>
      <c r="O325" s="31">
        <f>SUM(B325:N325)</f>
        <v>133</v>
      </c>
      <c r="P325" s="32"/>
      <c r="Q325" s="28">
        <f t="shared" ref="Q325:AC328" si="247">SUM(Q57+Q124+Q191)</f>
        <v>10</v>
      </c>
      <c r="R325" s="29">
        <f t="shared" si="247"/>
        <v>6</v>
      </c>
      <c r="S325" s="29">
        <f t="shared" si="247"/>
        <v>185</v>
      </c>
      <c r="T325" s="29">
        <f t="shared" si="247"/>
        <v>5</v>
      </c>
      <c r="U325" s="29">
        <f t="shared" si="247"/>
        <v>40</v>
      </c>
      <c r="V325" s="29">
        <f t="shared" si="247"/>
        <v>2</v>
      </c>
      <c r="W325" s="29">
        <f t="shared" si="247"/>
        <v>4</v>
      </c>
      <c r="X325" s="29">
        <f t="shared" si="247"/>
        <v>3</v>
      </c>
      <c r="Y325" s="29">
        <f t="shared" si="247"/>
        <v>0</v>
      </c>
      <c r="Z325" s="29">
        <f t="shared" si="247"/>
        <v>0</v>
      </c>
      <c r="AA325" s="29">
        <f t="shared" si="247"/>
        <v>0</v>
      </c>
      <c r="AB325" s="29">
        <f t="shared" si="247"/>
        <v>0</v>
      </c>
      <c r="AC325" s="30">
        <f t="shared" si="247"/>
        <v>0</v>
      </c>
      <c r="AD325" s="31">
        <f>SUM(Q325:AC325)</f>
        <v>255</v>
      </c>
      <c r="AE325" s="32"/>
      <c r="AF325" s="28">
        <f t="shared" ref="AF325:AR328" si="248">SUM(AF57+AF124+AF191)</f>
        <v>8</v>
      </c>
      <c r="AG325" s="29">
        <f t="shared" si="248"/>
        <v>1</v>
      </c>
      <c r="AH325" s="29">
        <f t="shared" si="248"/>
        <v>100</v>
      </c>
      <c r="AI325" s="29">
        <f t="shared" si="248"/>
        <v>9</v>
      </c>
      <c r="AJ325" s="29">
        <f t="shared" si="248"/>
        <v>14</v>
      </c>
      <c r="AK325" s="29">
        <f t="shared" si="248"/>
        <v>5</v>
      </c>
      <c r="AL325" s="29">
        <f t="shared" si="248"/>
        <v>0</v>
      </c>
      <c r="AM325" s="29">
        <f t="shared" si="248"/>
        <v>1</v>
      </c>
      <c r="AN325" s="29">
        <f t="shared" si="248"/>
        <v>1</v>
      </c>
      <c r="AO325" s="29">
        <f t="shared" si="248"/>
        <v>0</v>
      </c>
      <c r="AP325" s="29">
        <f t="shared" si="248"/>
        <v>0</v>
      </c>
      <c r="AQ325" s="29">
        <f t="shared" si="248"/>
        <v>0</v>
      </c>
      <c r="AR325" s="30">
        <f t="shared" si="248"/>
        <v>0</v>
      </c>
      <c r="AS325" s="31">
        <f>SUM(AF325:AR325)</f>
        <v>139</v>
      </c>
      <c r="AT325" s="32"/>
      <c r="AU325" s="31">
        <f>SUM(O325+AD325+AS325)</f>
        <v>527</v>
      </c>
    </row>
    <row r="326" spans="1:47" ht="15.75" customHeight="1">
      <c r="A326" s="23">
        <v>0.67708333333333304</v>
      </c>
      <c r="B326" s="33">
        <f t="shared" si="246"/>
        <v>7</v>
      </c>
      <c r="C326" s="32">
        <f t="shared" si="246"/>
        <v>2</v>
      </c>
      <c r="D326" s="32">
        <f t="shared" si="246"/>
        <v>101</v>
      </c>
      <c r="E326" s="32">
        <f t="shared" si="246"/>
        <v>2</v>
      </c>
      <c r="F326" s="32">
        <f t="shared" si="246"/>
        <v>15</v>
      </c>
      <c r="G326" s="32">
        <f t="shared" si="246"/>
        <v>0</v>
      </c>
      <c r="H326" s="32">
        <f t="shared" si="246"/>
        <v>0</v>
      </c>
      <c r="I326" s="32">
        <f t="shared" si="246"/>
        <v>1</v>
      </c>
      <c r="J326" s="32">
        <f t="shared" si="246"/>
        <v>1</v>
      </c>
      <c r="K326" s="32">
        <f t="shared" si="246"/>
        <v>0</v>
      </c>
      <c r="L326" s="32">
        <f t="shared" si="246"/>
        <v>0</v>
      </c>
      <c r="M326" s="32">
        <f t="shared" si="246"/>
        <v>0</v>
      </c>
      <c r="N326" s="34">
        <f t="shared" si="246"/>
        <v>0</v>
      </c>
      <c r="O326" s="35">
        <f>SUM(B326:N326)</f>
        <v>129</v>
      </c>
      <c r="P326" s="32"/>
      <c r="Q326" s="33">
        <f t="shared" si="247"/>
        <v>2</v>
      </c>
      <c r="R326" s="32">
        <f t="shared" si="247"/>
        <v>4</v>
      </c>
      <c r="S326" s="32">
        <f t="shared" si="247"/>
        <v>228</v>
      </c>
      <c r="T326" s="32">
        <f t="shared" si="247"/>
        <v>5</v>
      </c>
      <c r="U326" s="32">
        <f t="shared" si="247"/>
        <v>20</v>
      </c>
      <c r="V326" s="32">
        <f t="shared" si="247"/>
        <v>4</v>
      </c>
      <c r="W326" s="32">
        <f t="shared" si="247"/>
        <v>6</v>
      </c>
      <c r="X326" s="32">
        <f t="shared" si="247"/>
        <v>4</v>
      </c>
      <c r="Y326" s="32">
        <f t="shared" si="247"/>
        <v>0</v>
      </c>
      <c r="Z326" s="32">
        <f t="shared" si="247"/>
        <v>0</v>
      </c>
      <c r="AA326" s="32">
        <f t="shared" si="247"/>
        <v>0</v>
      </c>
      <c r="AB326" s="32">
        <f t="shared" si="247"/>
        <v>0</v>
      </c>
      <c r="AC326" s="34">
        <f t="shared" si="247"/>
        <v>0</v>
      </c>
      <c r="AD326" s="35">
        <f>SUM(Q326:AC326)</f>
        <v>273</v>
      </c>
      <c r="AE326" s="32"/>
      <c r="AF326" s="33">
        <f t="shared" si="248"/>
        <v>11</v>
      </c>
      <c r="AG326" s="32">
        <f t="shared" si="248"/>
        <v>2</v>
      </c>
      <c r="AH326" s="32">
        <f t="shared" si="248"/>
        <v>90</v>
      </c>
      <c r="AI326" s="32">
        <f t="shared" si="248"/>
        <v>5</v>
      </c>
      <c r="AJ326" s="32">
        <f t="shared" si="248"/>
        <v>13</v>
      </c>
      <c r="AK326" s="32">
        <f t="shared" si="248"/>
        <v>2</v>
      </c>
      <c r="AL326" s="32">
        <f t="shared" si="248"/>
        <v>0</v>
      </c>
      <c r="AM326" s="32">
        <f t="shared" si="248"/>
        <v>1</v>
      </c>
      <c r="AN326" s="32">
        <f t="shared" si="248"/>
        <v>0</v>
      </c>
      <c r="AO326" s="32">
        <f t="shared" si="248"/>
        <v>0</v>
      </c>
      <c r="AP326" s="32">
        <f t="shared" si="248"/>
        <v>0</v>
      </c>
      <c r="AQ326" s="32">
        <f t="shared" si="248"/>
        <v>0</v>
      </c>
      <c r="AR326" s="34">
        <f t="shared" si="248"/>
        <v>0</v>
      </c>
      <c r="AS326" s="35">
        <f>SUM(AF326:AR326)</f>
        <v>124</v>
      </c>
      <c r="AT326" s="32"/>
      <c r="AU326" s="35">
        <f>SUM(O326+AD326+AS326)</f>
        <v>526</v>
      </c>
    </row>
    <row r="327" spans="1:47" ht="15.75" customHeight="1">
      <c r="A327" s="23">
        <v>0.6875</v>
      </c>
      <c r="B327" s="33">
        <f t="shared" si="246"/>
        <v>16</v>
      </c>
      <c r="C327" s="32">
        <f t="shared" si="246"/>
        <v>1</v>
      </c>
      <c r="D327" s="32">
        <f t="shared" si="246"/>
        <v>107</v>
      </c>
      <c r="E327" s="32">
        <f t="shared" si="246"/>
        <v>5</v>
      </c>
      <c r="F327" s="32">
        <f t="shared" si="246"/>
        <v>9</v>
      </c>
      <c r="G327" s="32">
        <f t="shared" si="246"/>
        <v>0</v>
      </c>
      <c r="H327" s="32">
        <f t="shared" si="246"/>
        <v>0</v>
      </c>
      <c r="I327" s="32">
        <f t="shared" si="246"/>
        <v>2</v>
      </c>
      <c r="J327" s="32">
        <f t="shared" si="246"/>
        <v>0</v>
      </c>
      <c r="K327" s="32">
        <f t="shared" si="246"/>
        <v>0</v>
      </c>
      <c r="L327" s="32">
        <f t="shared" si="246"/>
        <v>0</v>
      </c>
      <c r="M327" s="32">
        <f t="shared" si="246"/>
        <v>0</v>
      </c>
      <c r="N327" s="34">
        <f t="shared" si="246"/>
        <v>0</v>
      </c>
      <c r="O327" s="35">
        <f>SUM(B327:N327)</f>
        <v>140</v>
      </c>
      <c r="P327" s="32"/>
      <c r="Q327" s="33">
        <f t="shared" si="247"/>
        <v>15</v>
      </c>
      <c r="R327" s="32">
        <f t="shared" si="247"/>
        <v>5</v>
      </c>
      <c r="S327" s="32">
        <f t="shared" si="247"/>
        <v>221</v>
      </c>
      <c r="T327" s="32">
        <f t="shared" si="247"/>
        <v>5</v>
      </c>
      <c r="U327" s="32">
        <f t="shared" si="247"/>
        <v>33</v>
      </c>
      <c r="V327" s="32">
        <f t="shared" si="247"/>
        <v>6</v>
      </c>
      <c r="W327" s="32">
        <f t="shared" si="247"/>
        <v>3</v>
      </c>
      <c r="X327" s="32">
        <f t="shared" si="247"/>
        <v>0</v>
      </c>
      <c r="Y327" s="32">
        <f t="shared" si="247"/>
        <v>0</v>
      </c>
      <c r="Z327" s="32">
        <f t="shared" si="247"/>
        <v>0</v>
      </c>
      <c r="AA327" s="32">
        <f t="shared" si="247"/>
        <v>0</v>
      </c>
      <c r="AB327" s="32">
        <f t="shared" si="247"/>
        <v>0</v>
      </c>
      <c r="AC327" s="34">
        <f t="shared" si="247"/>
        <v>0</v>
      </c>
      <c r="AD327" s="35">
        <f>SUM(Q327:AC327)</f>
        <v>288</v>
      </c>
      <c r="AE327" s="32"/>
      <c r="AF327" s="33">
        <f t="shared" si="248"/>
        <v>14</v>
      </c>
      <c r="AG327" s="32">
        <f t="shared" si="248"/>
        <v>0</v>
      </c>
      <c r="AH327" s="32">
        <f t="shared" si="248"/>
        <v>104</v>
      </c>
      <c r="AI327" s="32">
        <f t="shared" si="248"/>
        <v>8</v>
      </c>
      <c r="AJ327" s="32">
        <f t="shared" si="248"/>
        <v>11</v>
      </c>
      <c r="AK327" s="32">
        <f t="shared" si="248"/>
        <v>5</v>
      </c>
      <c r="AL327" s="32">
        <f t="shared" si="248"/>
        <v>0</v>
      </c>
      <c r="AM327" s="32">
        <f t="shared" si="248"/>
        <v>2</v>
      </c>
      <c r="AN327" s="32">
        <f t="shared" si="248"/>
        <v>0</v>
      </c>
      <c r="AO327" s="32">
        <f t="shared" si="248"/>
        <v>0</v>
      </c>
      <c r="AP327" s="32">
        <f t="shared" si="248"/>
        <v>0</v>
      </c>
      <c r="AQ327" s="32">
        <f t="shared" si="248"/>
        <v>0</v>
      </c>
      <c r="AR327" s="34">
        <f t="shared" si="248"/>
        <v>0</v>
      </c>
      <c r="AS327" s="35">
        <f>SUM(AF327:AR327)</f>
        <v>144</v>
      </c>
      <c r="AT327" s="32"/>
      <c r="AU327" s="35">
        <f>SUM(O327+AD327+AS327)</f>
        <v>572</v>
      </c>
    </row>
    <row r="328" spans="1:47" ht="15.75" customHeight="1">
      <c r="A328" s="24">
        <v>0.69791666666666696</v>
      </c>
      <c r="B328" s="36">
        <f t="shared" si="246"/>
        <v>13</v>
      </c>
      <c r="C328" s="37">
        <f t="shared" si="246"/>
        <v>0</v>
      </c>
      <c r="D328" s="37">
        <f t="shared" si="246"/>
        <v>111</v>
      </c>
      <c r="E328" s="37">
        <f t="shared" si="246"/>
        <v>6</v>
      </c>
      <c r="F328" s="37">
        <f t="shared" si="246"/>
        <v>9</v>
      </c>
      <c r="G328" s="37">
        <f t="shared" si="246"/>
        <v>0</v>
      </c>
      <c r="H328" s="37">
        <f t="shared" si="246"/>
        <v>0</v>
      </c>
      <c r="I328" s="37">
        <f t="shared" si="246"/>
        <v>0</v>
      </c>
      <c r="J328" s="37">
        <f t="shared" si="246"/>
        <v>0</v>
      </c>
      <c r="K328" s="37">
        <f t="shared" si="246"/>
        <v>0</v>
      </c>
      <c r="L328" s="37">
        <f t="shared" si="246"/>
        <v>0</v>
      </c>
      <c r="M328" s="37">
        <f t="shared" si="246"/>
        <v>0</v>
      </c>
      <c r="N328" s="38">
        <f t="shared" si="246"/>
        <v>0</v>
      </c>
      <c r="O328" s="39">
        <f>SUM(B328:N328)</f>
        <v>139</v>
      </c>
      <c r="P328" s="32"/>
      <c r="Q328" s="36">
        <f t="shared" si="247"/>
        <v>11</v>
      </c>
      <c r="R328" s="37">
        <f t="shared" si="247"/>
        <v>3</v>
      </c>
      <c r="S328" s="37">
        <f t="shared" si="247"/>
        <v>217</v>
      </c>
      <c r="T328" s="37">
        <f t="shared" si="247"/>
        <v>7</v>
      </c>
      <c r="U328" s="37">
        <f t="shared" si="247"/>
        <v>26</v>
      </c>
      <c r="V328" s="37">
        <f t="shared" si="247"/>
        <v>5</v>
      </c>
      <c r="W328" s="37">
        <f t="shared" si="247"/>
        <v>0</v>
      </c>
      <c r="X328" s="37">
        <f t="shared" si="247"/>
        <v>4</v>
      </c>
      <c r="Y328" s="37">
        <f t="shared" si="247"/>
        <v>1</v>
      </c>
      <c r="Z328" s="37">
        <f t="shared" si="247"/>
        <v>0</v>
      </c>
      <c r="AA328" s="37">
        <f t="shared" si="247"/>
        <v>0</v>
      </c>
      <c r="AB328" s="37">
        <f t="shared" si="247"/>
        <v>0</v>
      </c>
      <c r="AC328" s="38">
        <f t="shared" si="247"/>
        <v>0</v>
      </c>
      <c r="AD328" s="39">
        <f>SUM(Q328:AC328)</f>
        <v>274</v>
      </c>
      <c r="AE328" s="32"/>
      <c r="AF328" s="36">
        <f t="shared" si="248"/>
        <v>14</v>
      </c>
      <c r="AG328" s="37">
        <f t="shared" si="248"/>
        <v>3</v>
      </c>
      <c r="AH328" s="37">
        <f t="shared" si="248"/>
        <v>137</v>
      </c>
      <c r="AI328" s="37">
        <f t="shared" si="248"/>
        <v>7</v>
      </c>
      <c r="AJ328" s="37">
        <f t="shared" si="248"/>
        <v>11</v>
      </c>
      <c r="AK328" s="37">
        <f t="shared" si="248"/>
        <v>5</v>
      </c>
      <c r="AL328" s="37">
        <f t="shared" si="248"/>
        <v>0</v>
      </c>
      <c r="AM328" s="37">
        <f t="shared" si="248"/>
        <v>1</v>
      </c>
      <c r="AN328" s="37">
        <f t="shared" si="248"/>
        <v>0</v>
      </c>
      <c r="AO328" s="37">
        <f t="shared" si="248"/>
        <v>0</v>
      </c>
      <c r="AP328" s="37">
        <f t="shared" si="248"/>
        <v>0</v>
      </c>
      <c r="AQ328" s="37">
        <f t="shared" si="248"/>
        <v>0</v>
      </c>
      <c r="AR328" s="38">
        <f t="shared" si="248"/>
        <v>0</v>
      </c>
      <c r="AS328" s="39">
        <f>SUM(AF328:AR328)</f>
        <v>178</v>
      </c>
      <c r="AT328" s="32"/>
      <c r="AU328" s="39">
        <f>SUM(O328+AD328+AS328)</f>
        <v>591</v>
      </c>
    </row>
    <row r="329" spans="1:47" ht="15.75" customHeight="1">
      <c r="A329" s="25" t="s">
        <v>21</v>
      </c>
      <c r="B329" s="40">
        <f t="shared" ref="B329:O329" si="249">SUM(B325:B328)</f>
        <v>43</v>
      </c>
      <c r="C329" s="41">
        <f t="shared" si="249"/>
        <v>4</v>
      </c>
      <c r="D329" s="41">
        <f t="shared" si="249"/>
        <v>429</v>
      </c>
      <c r="E329" s="41">
        <f t="shared" si="249"/>
        <v>17</v>
      </c>
      <c r="F329" s="41">
        <f t="shared" si="249"/>
        <v>44</v>
      </c>
      <c r="G329" s="41">
        <f t="shared" si="249"/>
        <v>0</v>
      </c>
      <c r="H329" s="41">
        <f t="shared" si="249"/>
        <v>0</v>
      </c>
      <c r="I329" s="41">
        <f t="shared" si="249"/>
        <v>3</v>
      </c>
      <c r="J329" s="41">
        <f t="shared" si="249"/>
        <v>1</v>
      </c>
      <c r="K329" s="41">
        <f t="shared" si="249"/>
        <v>0</v>
      </c>
      <c r="L329" s="41">
        <f t="shared" si="249"/>
        <v>0</v>
      </c>
      <c r="M329" s="41">
        <f t="shared" si="249"/>
        <v>0</v>
      </c>
      <c r="N329" s="42">
        <f t="shared" si="249"/>
        <v>0</v>
      </c>
      <c r="O329" s="43">
        <f t="shared" si="249"/>
        <v>541</v>
      </c>
      <c r="P329" s="32"/>
      <c r="Q329" s="40">
        <f t="shared" ref="Q329:AD329" si="250">SUM(Q325:Q328)</f>
        <v>38</v>
      </c>
      <c r="R329" s="41">
        <f t="shared" si="250"/>
        <v>18</v>
      </c>
      <c r="S329" s="41">
        <f t="shared" si="250"/>
        <v>851</v>
      </c>
      <c r="T329" s="41">
        <f t="shared" si="250"/>
        <v>22</v>
      </c>
      <c r="U329" s="41">
        <f t="shared" si="250"/>
        <v>119</v>
      </c>
      <c r="V329" s="41">
        <f t="shared" si="250"/>
        <v>17</v>
      </c>
      <c r="W329" s="41">
        <f t="shared" si="250"/>
        <v>13</v>
      </c>
      <c r="X329" s="41">
        <f t="shared" si="250"/>
        <v>11</v>
      </c>
      <c r="Y329" s="41">
        <f t="shared" si="250"/>
        <v>1</v>
      </c>
      <c r="Z329" s="41">
        <f t="shared" si="250"/>
        <v>0</v>
      </c>
      <c r="AA329" s="41">
        <f t="shared" si="250"/>
        <v>0</v>
      </c>
      <c r="AB329" s="41">
        <f t="shared" si="250"/>
        <v>0</v>
      </c>
      <c r="AC329" s="42">
        <f t="shared" si="250"/>
        <v>0</v>
      </c>
      <c r="AD329" s="43">
        <f t="shared" si="250"/>
        <v>1090</v>
      </c>
      <c r="AE329" s="32"/>
      <c r="AF329" s="40">
        <f t="shared" ref="AF329:AS329" si="251">SUM(AF325:AF328)</f>
        <v>47</v>
      </c>
      <c r="AG329" s="41">
        <f t="shared" si="251"/>
        <v>6</v>
      </c>
      <c r="AH329" s="41">
        <f t="shared" si="251"/>
        <v>431</v>
      </c>
      <c r="AI329" s="41">
        <f t="shared" si="251"/>
        <v>29</v>
      </c>
      <c r="AJ329" s="41">
        <f t="shared" si="251"/>
        <v>49</v>
      </c>
      <c r="AK329" s="41">
        <f t="shared" si="251"/>
        <v>17</v>
      </c>
      <c r="AL329" s="41">
        <f t="shared" si="251"/>
        <v>0</v>
      </c>
      <c r="AM329" s="41">
        <f t="shared" si="251"/>
        <v>5</v>
      </c>
      <c r="AN329" s="41">
        <f t="shared" si="251"/>
        <v>1</v>
      </c>
      <c r="AO329" s="41">
        <f t="shared" si="251"/>
        <v>0</v>
      </c>
      <c r="AP329" s="41">
        <f t="shared" si="251"/>
        <v>0</v>
      </c>
      <c r="AQ329" s="41">
        <f t="shared" si="251"/>
        <v>0</v>
      </c>
      <c r="AR329" s="42">
        <f t="shared" si="251"/>
        <v>0</v>
      </c>
      <c r="AS329" s="43">
        <f t="shared" si="251"/>
        <v>585</v>
      </c>
      <c r="AT329" s="32"/>
      <c r="AU329" s="43">
        <f>SUM(AU325:AU328)</f>
        <v>2216</v>
      </c>
    </row>
    <row r="330" spans="1:47" ht="15.75" customHeight="1">
      <c r="A330" s="22">
        <v>0.70833333333333304</v>
      </c>
      <c r="B330" s="28">
        <f t="shared" ref="B330:N333" si="252">SUM(B62+B129+B196)</f>
        <v>6</v>
      </c>
      <c r="C330" s="29">
        <f t="shared" si="252"/>
        <v>1</v>
      </c>
      <c r="D330" s="29">
        <f t="shared" si="252"/>
        <v>115</v>
      </c>
      <c r="E330" s="29">
        <f t="shared" si="252"/>
        <v>4</v>
      </c>
      <c r="F330" s="29">
        <f t="shared" si="252"/>
        <v>7</v>
      </c>
      <c r="G330" s="29">
        <f t="shared" si="252"/>
        <v>0</v>
      </c>
      <c r="H330" s="29">
        <f t="shared" si="252"/>
        <v>0</v>
      </c>
      <c r="I330" s="29">
        <f t="shared" si="252"/>
        <v>0</v>
      </c>
      <c r="J330" s="29">
        <f t="shared" si="252"/>
        <v>0</v>
      </c>
      <c r="K330" s="29">
        <f t="shared" si="252"/>
        <v>0</v>
      </c>
      <c r="L330" s="29">
        <f t="shared" si="252"/>
        <v>0</v>
      </c>
      <c r="M330" s="29">
        <f t="shared" si="252"/>
        <v>0</v>
      </c>
      <c r="N330" s="30">
        <f t="shared" si="252"/>
        <v>0</v>
      </c>
      <c r="O330" s="31">
        <f>SUM(B330:N330)</f>
        <v>133</v>
      </c>
      <c r="P330" s="32"/>
      <c r="Q330" s="28">
        <f t="shared" ref="Q330:AC333" si="253">SUM(Q62+Q129+Q196)</f>
        <v>14</v>
      </c>
      <c r="R330" s="29">
        <f t="shared" si="253"/>
        <v>1</v>
      </c>
      <c r="S330" s="29">
        <f t="shared" si="253"/>
        <v>223</v>
      </c>
      <c r="T330" s="29">
        <f t="shared" si="253"/>
        <v>7</v>
      </c>
      <c r="U330" s="29">
        <f t="shared" si="253"/>
        <v>22</v>
      </c>
      <c r="V330" s="29">
        <f t="shared" si="253"/>
        <v>3</v>
      </c>
      <c r="W330" s="29">
        <f t="shared" si="253"/>
        <v>1</v>
      </c>
      <c r="X330" s="29">
        <f t="shared" si="253"/>
        <v>0</v>
      </c>
      <c r="Y330" s="29">
        <f t="shared" si="253"/>
        <v>0</v>
      </c>
      <c r="Z330" s="29">
        <f t="shared" si="253"/>
        <v>0</v>
      </c>
      <c r="AA330" s="29">
        <f t="shared" si="253"/>
        <v>0</v>
      </c>
      <c r="AB330" s="29">
        <f t="shared" si="253"/>
        <v>0</v>
      </c>
      <c r="AC330" s="30">
        <f t="shared" si="253"/>
        <v>0</v>
      </c>
      <c r="AD330" s="31">
        <f>SUM(Q330:AC330)</f>
        <v>271</v>
      </c>
      <c r="AE330" s="32"/>
      <c r="AF330" s="28">
        <f t="shared" ref="AF330:AR333" si="254">SUM(AF62+AF129+AF196)</f>
        <v>12</v>
      </c>
      <c r="AG330" s="29">
        <f t="shared" si="254"/>
        <v>0</v>
      </c>
      <c r="AH330" s="29">
        <f t="shared" si="254"/>
        <v>112</v>
      </c>
      <c r="AI330" s="29">
        <f t="shared" si="254"/>
        <v>7</v>
      </c>
      <c r="AJ330" s="29">
        <f t="shared" si="254"/>
        <v>13</v>
      </c>
      <c r="AK330" s="29">
        <f t="shared" si="254"/>
        <v>3</v>
      </c>
      <c r="AL330" s="29">
        <f t="shared" si="254"/>
        <v>0</v>
      </c>
      <c r="AM330" s="29">
        <f t="shared" si="254"/>
        <v>0</v>
      </c>
      <c r="AN330" s="29">
        <f t="shared" si="254"/>
        <v>0</v>
      </c>
      <c r="AO330" s="29">
        <f t="shared" si="254"/>
        <v>0</v>
      </c>
      <c r="AP330" s="29">
        <f t="shared" si="254"/>
        <v>0</v>
      </c>
      <c r="AQ330" s="29">
        <f t="shared" si="254"/>
        <v>0</v>
      </c>
      <c r="AR330" s="30">
        <f t="shared" si="254"/>
        <v>0</v>
      </c>
      <c r="AS330" s="31">
        <f>SUM(AF330:AR330)</f>
        <v>147</v>
      </c>
      <c r="AT330" s="32"/>
      <c r="AU330" s="31">
        <f>SUM(O330+AD330+AS330)</f>
        <v>551</v>
      </c>
    </row>
    <row r="331" spans="1:47" ht="15.75" customHeight="1">
      <c r="A331" s="23">
        <v>0.71875</v>
      </c>
      <c r="B331" s="33">
        <f t="shared" si="252"/>
        <v>17</v>
      </c>
      <c r="C331" s="32">
        <f t="shared" si="252"/>
        <v>0</v>
      </c>
      <c r="D331" s="32">
        <f t="shared" si="252"/>
        <v>114</v>
      </c>
      <c r="E331" s="32">
        <f t="shared" si="252"/>
        <v>4</v>
      </c>
      <c r="F331" s="32">
        <f t="shared" si="252"/>
        <v>8</v>
      </c>
      <c r="G331" s="32">
        <f t="shared" si="252"/>
        <v>0</v>
      </c>
      <c r="H331" s="32">
        <f t="shared" si="252"/>
        <v>0</v>
      </c>
      <c r="I331" s="32">
        <f t="shared" si="252"/>
        <v>0</v>
      </c>
      <c r="J331" s="32">
        <f t="shared" si="252"/>
        <v>0</v>
      </c>
      <c r="K331" s="32">
        <f t="shared" si="252"/>
        <v>0</v>
      </c>
      <c r="L331" s="32">
        <f t="shared" si="252"/>
        <v>0</v>
      </c>
      <c r="M331" s="32">
        <f t="shared" si="252"/>
        <v>0</v>
      </c>
      <c r="N331" s="34">
        <f t="shared" si="252"/>
        <v>0</v>
      </c>
      <c r="O331" s="35">
        <f>SUM(B331:N331)</f>
        <v>143</v>
      </c>
      <c r="P331" s="32"/>
      <c r="Q331" s="33">
        <f t="shared" si="253"/>
        <v>13</v>
      </c>
      <c r="R331" s="32">
        <f t="shared" si="253"/>
        <v>4</v>
      </c>
      <c r="S331" s="32">
        <f t="shared" si="253"/>
        <v>211</v>
      </c>
      <c r="T331" s="32">
        <f t="shared" si="253"/>
        <v>5</v>
      </c>
      <c r="U331" s="32">
        <f t="shared" si="253"/>
        <v>27</v>
      </c>
      <c r="V331" s="32">
        <f t="shared" si="253"/>
        <v>4</v>
      </c>
      <c r="W331" s="32">
        <f t="shared" si="253"/>
        <v>0</v>
      </c>
      <c r="X331" s="32">
        <f t="shared" si="253"/>
        <v>2</v>
      </c>
      <c r="Y331" s="32">
        <f t="shared" si="253"/>
        <v>0</v>
      </c>
      <c r="Z331" s="32">
        <f t="shared" si="253"/>
        <v>0</v>
      </c>
      <c r="AA331" s="32">
        <f t="shared" si="253"/>
        <v>0</v>
      </c>
      <c r="AB331" s="32">
        <f t="shared" si="253"/>
        <v>0</v>
      </c>
      <c r="AC331" s="34">
        <f t="shared" si="253"/>
        <v>0</v>
      </c>
      <c r="AD331" s="35">
        <f>SUM(Q331:AC331)</f>
        <v>266</v>
      </c>
      <c r="AE331" s="32"/>
      <c r="AF331" s="33">
        <f t="shared" si="254"/>
        <v>20</v>
      </c>
      <c r="AG331" s="32">
        <f t="shared" si="254"/>
        <v>1</v>
      </c>
      <c r="AH331" s="32">
        <f t="shared" si="254"/>
        <v>117</v>
      </c>
      <c r="AI331" s="32">
        <f t="shared" si="254"/>
        <v>6</v>
      </c>
      <c r="AJ331" s="32">
        <f t="shared" si="254"/>
        <v>12</v>
      </c>
      <c r="AK331" s="32">
        <f t="shared" si="254"/>
        <v>3</v>
      </c>
      <c r="AL331" s="32">
        <f t="shared" si="254"/>
        <v>0</v>
      </c>
      <c r="AM331" s="32">
        <f t="shared" si="254"/>
        <v>0</v>
      </c>
      <c r="AN331" s="32">
        <f t="shared" si="254"/>
        <v>0</v>
      </c>
      <c r="AO331" s="32">
        <f t="shared" si="254"/>
        <v>0</v>
      </c>
      <c r="AP331" s="32">
        <f t="shared" si="254"/>
        <v>0</v>
      </c>
      <c r="AQ331" s="32">
        <f t="shared" si="254"/>
        <v>0</v>
      </c>
      <c r="AR331" s="34">
        <f t="shared" si="254"/>
        <v>0</v>
      </c>
      <c r="AS331" s="35">
        <f>SUM(AF331:AR331)</f>
        <v>159</v>
      </c>
      <c r="AT331" s="32"/>
      <c r="AU331" s="35">
        <f>SUM(O331+AD331+AS331)</f>
        <v>568</v>
      </c>
    </row>
    <row r="332" spans="1:47" ht="15.75" customHeight="1">
      <c r="A332" s="23">
        <v>0.72916666666666696</v>
      </c>
      <c r="B332" s="33">
        <f t="shared" si="252"/>
        <v>10</v>
      </c>
      <c r="C332" s="32">
        <f t="shared" si="252"/>
        <v>1</v>
      </c>
      <c r="D332" s="32">
        <f t="shared" si="252"/>
        <v>106</v>
      </c>
      <c r="E332" s="32">
        <f t="shared" si="252"/>
        <v>3</v>
      </c>
      <c r="F332" s="32">
        <f t="shared" si="252"/>
        <v>4</v>
      </c>
      <c r="G332" s="32">
        <f t="shared" si="252"/>
        <v>0</v>
      </c>
      <c r="H332" s="32">
        <f t="shared" si="252"/>
        <v>0</v>
      </c>
      <c r="I332" s="32">
        <f t="shared" si="252"/>
        <v>0</v>
      </c>
      <c r="J332" s="32">
        <f t="shared" si="252"/>
        <v>0</v>
      </c>
      <c r="K332" s="32">
        <f t="shared" si="252"/>
        <v>0</v>
      </c>
      <c r="L332" s="32">
        <f t="shared" si="252"/>
        <v>0</v>
      </c>
      <c r="M332" s="32">
        <f t="shared" si="252"/>
        <v>0</v>
      </c>
      <c r="N332" s="34">
        <f t="shared" si="252"/>
        <v>0</v>
      </c>
      <c r="O332" s="35">
        <f>SUM(B332:N332)</f>
        <v>124</v>
      </c>
      <c r="P332" s="32"/>
      <c r="Q332" s="33">
        <f t="shared" si="253"/>
        <v>24</v>
      </c>
      <c r="R332" s="32">
        <f t="shared" si="253"/>
        <v>2</v>
      </c>
      <c r="S332" s="32">
        <f t="shared" si="253"/>
        <v>214</v>
      </c>
      <c r="T332" s="32">
        <f t="shared" si="253"/>
        <v>4</v>
      </c>
      <c r="U332" s="32">
        <f t="shared" si="253"/>
        <v>13</v>
      </c>
      <c r="V332" s="32">
        <f t="shared" si="253"/>
        <v>7</v>
      </c>
      <c r="W332" s="32">
        <f t="shared" si="253"/>
        <v>0</v>
      </c>
      <c r="X332" s="32">
        <f t="shared" si="253"/>
        <v>0</v>
      </c>
      <c r="Y332" s="32">
        <f t="shared" si="253"/>
        <v>0</v>
      </c>
      <c r="Z332" s="32">
        <f t="shared" si="253"/>
        <v>0</v>
      </c>
      <c r="AA332" s="32">
        <f t="shared" si="253"/>
        <v>0</v>
      </c>
      <c r="AB332" s="32">
        <f t="shared" si="253"/>
        <v>0</v>
      </c>
      <c r="AC332" s="34">
        <f t="shared" si="253"/>
        <v>0</v>
      </c>
      <c r="AD332" s="35">
        <f>SUM(Q332:AC332)</f>
        <v>264</v>
      </c>
      <c r="AE332" s="32"/>
      <c r="AF332" s="33">
        <f t="shared" si="254"/>
        <v>15</v>
      </c>
      <c r="AG332" s="32">
        <f t="shared" si="254"/>
        <v>0</v>
      </c>
      <c r="AH332" s="32">
        <f t="shared" si="254"/>
        <v>112</v>
      </c>
      <c r="AI332" s="32">
        <f t="shared" si="254"/>
        <v>6</v>
      </c>
      <c r="AJ332" s="32">
        <f t="shared" si="254"/>
        <v>7</v>
      </c>
      <c r="AK332" s="32">
        <f t="shared" si="254"/>
        <v>7</v>
      </c>
      <c r="AL332" s="32">
        <f t="shared" si="254"/>
        <v>0</v>
      </c>
      <c r="AM332" s="32">
        <f t="shared" si="254"/>
        <v>0</v>
      </c>
      <c r="AN332" s="32">
        <f t="shared" si="254"/>
        <v>0</v>
      </c>
      <c r="AO332" s="32">
        <f t="shared" si="254"/>
        <v>0</v>
      </c>
      <c r="AP332" s="32">
        <f t="shared" si="254"/>
        <v>0</v>
      </c>
      <c r="AQ332" s="32">
        <f t="shared" si="254"/>
        <v>0</v>
      </c>
      <c r="AR332" s="34">
        <f t="shared" si="254"/>
        <v>0</v>
      </c>
      <c r="AS332" s="35">
        <f>SUM(AF332:AR332)</f>
        <v>147</v>
      </c>
      <c r="AT332" s="32"/>
      <c r="AU332" s="35">
        <f>SUM(O332+AD332+AS332)</f>
        <v>535</v>
      </c>
    </row>
    <row r="333" spans="1:47" ht="15.75" customHeight="1">
      <c r="A333" s="24">
        <v>0.73958333333333304</v>
      </c>
      <c r="B333" s="36">
        <f t="shared" si="252"/>
        <v>11</v>
      </c>
      <c r="C333" s="37">
        <f t="shared" si="252"/>
        <v>1</v>
      </c>
      <c r="D333" s="37">
        <f t="shared" si="252"/>
        <v>110</v>
      </c>
      <c r="E333" s="37">
        <f t="shared" si="252"/>
        <v>0</v>
      </c>
      <c r="F333" s="37">
        <f t="shared" si="252"/>
        <v>3</v>
      </c>
      <c r="G333" s="37">
        <f t="shared" si="252"/>
        <v>0</v>
      </c>
      <c r="H333" s="37">
        <f t="shared" si="252"/>
        <v>0</v>
      </c>
      <c r="I333" s="37">
        <f t="shared" si="252"/>
        <v>0</v>
      </c>
      <c r="J333" s="37">
        <f t="shared" si="252"/>
        <v>0</v>
      </c>
      <c r="K333" s="37">
        <f t="shared" si="252"/>
        <v>0</v>
      </c>
      <c r="L333" s="37">
        <f t="shared" si="252"/>
        <v>0</v>
      </c>
      <c r="M333" s="37">
        <f t="shared" si="252"/>
        <v>0</v>
      </c>
      <c r="N333" s="38">
        <f t="shared" si="252"/>
        <v>0</v>
      </c>
      <c r="O333" s="39">
        <f>SUM(B333:N333)</f>
        <v>125</v>
      </c>
      <c r="P333" s="32"/>
      <c r="Q333" s="36">
        <f t="shared" si="253"/>
        <v>16</v>
      </c>
      <c r="R333" s="37">
        <f t="shared" si="253"/>
        <v>3</v>
      </c>
      <c r="S333" s="37">
        <f t="shared" si="253"/>
        <v>196</v>
      </c>
      <c r="T333" s="37">
        <f t="shared" si="253"/>
        <v>4</v>
      </c>
      <c r="U333" s="37">
        <f t="shared" si="253"/>
        <v>14</v>
      </c>
      <c r="V333" s="37">
        <f t="shared" si="253"/>
        <v>4</v>
      </c>
      <c r="W333" s="37">
        <f t="shared" si="253"/>
        <v>1</v>
      </c>
      <c r="X333" s="37">
        <f t="shared" si="253"/>
        <v>0</v>
      </c>
      <c r="Y333" s="37">
        <f t="shared" si="253"/>
        <v>0</v>
      </c>
      <c r="Z333" s="37">
        <f t="shared" si="253"/>
        <v>0</v>
      </c>
      <c r="AA333" s="37">
        <f t="shared" si="253"/>
        <v>0</v>
      </c>
      <c r="AB333" s="37">
        <f t="shared" si="253"/>
        <v>0</v>
      </c>
      <c r="AC333" s="38">
        <f t="shared" si="253"/>
        <v>0</v>
      </c>
      <c r="AD333" s="39">
        <f>SUM(Q333:AC333)</f>
        <v>238</v>
      </c>
      <c r="AE333" s="32"/>
      <c r="AF333" s="36">
        <f t="shared" si="254"/>
        <v>21</v>
      </c>
      <c r="AG333" s="37">
        <f t="shared" si="254"/>
        <v>0</v>
      </c>
      <c r="AH333" s="37">
        <f t="shared" si="254"/>
        <v>111</v>
      </c>
      <c r="AI333" s="37">
        <f t="shared" si="254"/>
        <v>5</v>
      </c>
      <c r="AJ333" s="37">
        <f t="shared" si="254"/>
        <v>8</v>
      </c>
      <c r="AK333" s="37">
        <f t="shared" si="254"/>
        <v>2</v>
      </c>
      <c r="AL333" s="37">
        <f t="shared" si="254"/>
        <v>1</v>
      </c>
      <c r="AM333" s="37">
        <f t="shared" si="254"/>
        <v>0</v>
      </c>
      <c r="AN333" s="37">
        <f t="shared" si="254"/>
        <v>0</v>
      </c>
      <c r="AO333" s="37">
        <f t="shared" si="254"/>
        <v>0</v>
      </c>
      <c r="AP333" s="37">
        <f t="shared" si="254"/>
        <v>0</v>
      </c>
      <c r="AQ333" s="37">
        <f t="shared" si="254"/>
        <v>0</v>
      </c>
      <c r="AR333" s="38">
        <f t="shared" si="254"/>
        <v>0</v>
      </c>
      <c r="AS333" s="39">
        <f>SUM(AF333:AR333)</f>
        <v>148</v>
      </c>
      <c r="AT333" s="32"/>
      <c r="AU333" s="39">
        <f>SUM(O333+AD333+AS333)</f>
        <v>511</v>
      </c>
    </row>
    <row r="334" spans="1:47" ht="15.75" customHeight="1">
      <c r="A334" s="25" t="s">
        <v>21</v>
      </c>
      <c r="B334" s="40">
        <f t="shared" ref="B334:O334" si="255">SUM(B330:B333)</f>
        <v>44</v>
      </c>
      <c r="C334" s="41">
        <f t="shared" si="255"/>
        <v>3</v>
      </c>
      <c r="D334" s="41">
        <f t="shared" si="255"/>
        <v>445</v>
      </c>
      <c r="E334" s="41">
        <f t="shared" si="255"/>
        <v>11</v>
      </c>
      <c r="F334" s="41">
        <f t="shared" si="255"/>
        <v>22</v>
      </c>
      <c r="G334" s="41">
        <f t="shared" si="255"/>
        <v>0</v>
      </c>
      <c r="H334" s="41">
        <f t="shared" si="255"/>
        <v>0</v>
      </c>
      <c r="I334" s="41">
        <f t="shared" si="255"/>
        <v>0</v>
      </c>
      <c r="J334" s="41">
        <f t="shared" si="255"/>
        <v>0</v>
      </c>
      <c r="K334" s="41">
        <f t="shared" si="255"/>
        <v>0</v>
      </c>
      <c r="L334" s="41">
        <f t="shared" si="255"/>
        <v>0</v>
      </c>
      <c r="M334" s="41">
        <f t="shared" si="255"/>
        <v>0</v>
      </c>
      <c r="N334" s="42">
        <f t="shared" si="255"/>
        <v>0</v>
      </c>
      <c r="O334" s="43">
        <f t="shared" si="255"/>
        <v>525</v>
      </c>
      <c r="P334" s="32"/>
      <c r="Q334" s="40">
        <f t="shared" ref="Q334:AD334" si="256">SUM(Q330:Q333)</f>
        <v>67</v>
      </c>
      <c r="R334" s="41">
        <f t="shared" si="256"/>
        <v>10</v>
      </c>
      <c r="S334" s="41">
        <f t="shared" si="256"/>
        <v>844</v>
      </c>
      <c r="T334" s="41">
        <f t="shared" si="256"/>
        <v>20</v>
      </c>
      <c r="U334" s="41">
        <f t="shared" si="256"/>
        <v>76</v>
      </c>
      <c r="V334" s="41">
        <f t="shared" si="256"/>
        <v>18</v>
      </c>
      <c r="W334" s="41">
        <f t="shared" si="256"/>
        <v>2</v>
      </c>
      <c r="X334" s="41">
        <f t="shared" si="256"/>
        <v>2</v>
      </c>
      <c r="Y334" s="41">
        <f t="shared" si="256"/>
        <v>0</v>
      </c>
      <c r="Z334" s="41">
        <f t="shared" si="256"/>
        <v>0</v>
      </c>
      <c r="AA334" s="41">
        <f t="shared" si="256"/>
        <v>0</v>
      </c>
      <c r="AB334" s="41">
        <f t="shared" si="256"/>
        <v>0</v>
      </c>
      <c r="AC334" s="42">
        <f t="shared" si="256"/>
        <v>0</v>
      </c>
      <c r="AD334" s="43">
        <f t="shared" si="256"/>
        <v>1039</v>
      </c>
      <c r="AE334" s="32"/>
      <c r="AF334" s="40">
        <f t="shared" ref="AF334:AS334" si="257">SUM(AF330:AF333)</f>
        <v>68</v>
      </c>
      <c r="AG334" s="41">
        <f t="shared" si="257"/>
        <v>1</v>
      </c>
      <c r="AH334" s="41">
        <f t="shared" si="257"/>
        <v>452</v>
      </c>
      <c r="AI334" s="41">
        <f t="shared" si="257"/>
        <v>24</v>
      </c>
      <c r="AJ334" s="41">
        <f t="shared" si="257"/>
        <v>40</v>
      </c>
      <c r="AK334" s="41">
        <f t="shared" si="257"/>
        <v>15</v>
      </c>
      <c r="AL334" s="41">
        <f t="shared" si="257"/>
        <v>1</v>
      </c>
      <c r="AM334" s="41">
        <f t="shared" si="257"/>
        <v>0</v>
      </c>
      <c r="AN334" s="41">
        <f t="shared" si="257"/>
        <v>0</v>
      </c>
      <c r="AO334" s="41">
        <f t="shared" si="257"/>
        <v>0</v>
      </c>
      <c r="AP334" s="41">
        <f t="shared" si="257"/>
        <v>0</v>
      </c>
      <c r="AQ334" s="41">
        <f t="shared" si="257"/>
        <v>0</v>
      </c>
      <c r="AR334" s="42">
        <f t="shared" si="257"/>
        <v>0</v>
      </c>
      <c r="AS334" s="43">
        <f t="shared" si="257"/>
        <v>601</v>
      </c>
      <c r="AT334" s="32"/>
      <c r="AU334" s="43">
        <f>SUM(AU330:AU333)</f>
        <v>2165</v>
      </c>
    </row>
    <row r="335" spans="1:47" ht="15.75" customHeight="1">
      <c r="A335" s="22">
        <v>0.75</v>
      </c>
      <c r="B335" s="28">
        <f t="shared" ref="B335:N338" si="258">SUM(B67+B134+B201)</f>
        <v>15</v>
      </c>
      <c r="C335" s="29">
        <f t="shared" si="258"/>
        <v>0</v>
      </c>
      <c r="D335" s="29">
        <f t="shared" si="258"/>
        <v>121</v>
      </c>
      <c r="E335" s="29">
        <f t="shared" si="258"/>
        <v>1</v>
      </c>
      <c r="F335" s="29">
        <f t="shared" si="258"/>
        <v>3</v>
      </c>
      <c r="G335" s="29">
        <f t="shared" si="258"/>
        <v>0</v>
      </c>
      <c r="H335" s="29">
        <f t="shared" si="258"/>
        <v>0</v>
      </c>
      <c r="I335" s="29">
        <f t="shared" si="258"/>
        <v>0</v>
      </c>
      <c r="J335" s="29">
        <f t="shared" si="258"/>
        <v>0</v>
      </c>
      <c r="K335" s="29">
        <f t="shared" si="258"/>
        <v>0</v>
      </c>
      <c r="L335" s="29">
        <f t="shared" si="258"/>
        <v>0</v>
      </c>
      <c r="M335" s="29">
        <f t="shared" si="258"/>
        <v>0</v>
      </c>
      <c r="N335" s="30">
        <f t="shared" si="258"/>
        <v>0</v>
      </c>
      <c r="O335" s="31">
        <f>SUM(B335:N335)</f>
        <v>140</v>
      </c>
      <c r="P335" s="32"/>
      <c r="Q335" s="28">
        <f t="shared" ref="Q335:AC338" si="259">SUM(Q67+Q134+Q201)</f>
        <v>18</v>
      </c>
      <c r="R335" s="29">
        <f t="shared" si="259"/>
        <v>4</v>
      </c>
      <c r="S335" s="29">
        <f t="shared" si="259"/>
        <v>210</v>
      </c>
      <c r="T335" s="29">
        <f t="shared" si="259"/>
        <v>6</v>
      </c>
      <c r="U335" s="29">
        <f t="shared" si="259"/>
        <v>8</v>
      </c>
      <c r="V335" s="29">
        <f t="shared" si="259"/>
        <v>6</v>
      </c>
      <c r="W335" s="29">
        <f t="shared" si="259"/>
        <v>1</v>
      </c>
      <c r="X335" s="29">
        <f t="shared" si="259"/>
        <v>0</v>
      </c>
      <c r="Y335" s="29">
        <f t="shared" si="259"/>
        <v>1</v>
      </c>
      <c r="Z335" s="29">
        <f t="shared" si="259"/>
        <v>0</v>
      </c>
      <c r="AA335" s="29">
        <f t="shared" si="259"/>
        <v>0</v>
      </c>
      <c r="AB335" s="29">
        <f t="shared" si="259"/>
        <v>0</v>
      </c>
      <c r="AC335" s="30">
        <f t="shared" si="259"/>
        <v>0</v>
      </c>
      <c r="AD335" s="31">
        <f>SUM(Q335:AC335)</f>
        <v>254</v>
      </c>
      <c r="AE335" s="32"/>
      <c r="AF335" s="28">
        <f t="shared" ref="AF335:AR338" si="260">SUM(AF67+AF134+AF201)</f>
        <v>14</v>
      </c>
      <c r="AG335" s="29">
        <f t="shared" si="260"/>
        <v>1</v>
      </c>
      <c r="AH335" s="29">
        <f t="shared" si="260"/>
        <v>94</v>
      </c>
      <c r="AI335" s="29">
        <f t="shared" si="260"/>
        <v>2</v>
      </c>
      <c r="AJ335" s="29">
        <f t="shared" si="260"/>
        <v>7</v>
      </c>
      <c r="AK335" s="29">
        <f t="shared" si="260"/>
        <v>3</v>
      </c>
      <c r="AL335" s="29">
        <f t="shared" si="260"/>
        <v>0</v>
      </c>
      <c r="AM335" s="29">
        <f t="shared" si="260"/>
        <v>1</v>
      </c>
      <c r="AN335" s="29">
        <f t="shared" si="260"/>
        <v>0</v>
      </c>
      <c r="AO335" s="29">
        <f t="shared" si="260"/>
        <v>0</v>
      </c>
      <c r="AP335" s="29">
        <f t="shared" si="260"/>
        <v>0</v>
      </c>
      <c r="AQ335" s="29">
        <f t="shared" si="260"/>
        <v>0</v>
      </c>
      <c r="AR335" s="30">
        <f t="shared" si="260"/>
        <v>0</v>
      </c>
      <c r="AS335" s="31">
        <f>SUM(AF335:AR335)</f>
        <v>122</v>
      </c>
      <c r="AT335" s="32"/>
      <c r="AU335" s="31">
        <f>SUM(O335+AD335+AS335)</f>
        <v>516</v>
      </c>
    </row>
    <row r="336" spans="1:47" ht="15.75" customHeight="1">
      <c r="A336" s="23">
        <v>0.76041666666666696</v>
      </c>
      <c r="B336" s="33">
        <f t="shared" si="258"/>
        <v>16</v>
      </c>
      <c r="C336" s="32">
        <f t="shared" si="258"/>
        <v>0</v>
      </c>
      <c r="D336" s="32">
        <f t="shared" si="258"/>
        <v>98</v>
      </c>
      <c r="E336" s="32">
        <f t="shared" si="258"/>
        <v>3</v>
      </c>
      <c r="F336" s="32">
        <f t="shared" si="258"/>
        <v>2</v>
      </c>
      <c r="G336" s="32">
        <f t="shared" si="258"/>
        <v>0</v>
      </c>
      <c r="H336" s="32">
        <f t="shared" si="258"/>
        <v>0</v>
      </c>
      <c r="I336" s="32">
        <f t="shared" si="258"/>
        <v>0</v>
      </c>
      <c r="J336" s="32">
        <f t="shared" si="258"/>
        <v>0</v>
      </c>
      <c r="K336" s="32">
        <f t="shared" si="258"/>
        <v>0</v>
      </c>
      <c r="L336" s="32">
        <f t="shared" si="258"/>
        <v>0</v>
      </c>
      <c r="M336" s="32">
        <f t="shared" si="258"/>
        <v>0</v>
      </c>
      <c r="N336" s="34">
        <f t="shared" si="258"/>
        <v>0</v>
      </c>
      <c r="O336" s="35">
        <f>SUM(B336:N336)</f>
        <v>119</v>
      </c>
      <c r="P336" s="32"/>
      <c r="Q336" s="33">
        <f t="shared" si="259"/>
        <v>14</v>
      </c>
      <c r="R336" s="32">
        <f t="shared" si="259"/>
        <v>1</v>
      </c>
      <c r="S336" s="32">
        <f t="shared" si="259"/>
        <v>148</v>
      </c>
      <c r="T336" s="32">
        <f t="shared" si="259"/>
        <v>7</v>
      </c>
      <c r="U336" s="32">
        <f t="shared" si="259"/>
        <v>4</v>
      </c>
      <c r="V336" s="32">
        <f t="shared" si="259"/>
        <v>1</v>
      </c>
      <c r="W336" s="32">
        <f t="shared" si="259"/>
        <v>0</v>
      </c>
      <c r="X336" s="32">
        <f t="shared" si="259"/>
        <v>2</v>
      </c>
      <c r="Y336" s="32">
        <f t="shared" si="259"/>
        <v>0</v>
      </c>
      <c r="Z336" s="32">
        <f t="shared" si="259"/>
        <v>0</v>
      </c>
      <c r="AA336" s="32">
        <f t="shared" si="259"/>
        <v>0</v>
      </c>
      <c r="AB336" s="32">
        <f t="shared" si="259"/>
        <v>0</v>
      </c>
      <c r="AC336" s="34">
        <f t="shared" si="259"/>
        <v>0</v>
      </c>
      <c r="AD336" s="35">
        <f>SUM(Q336:AC336)</f>
        <v>177</v>
      </c>
      <c r="AE336" s="32"/>
      <c r="AF336" s="33">
        <f t="shared" si="260"/>
        <v>14</v>
      </c>
      <c r="AG336" s="32">
        <f t="shared" si="260"/>
        <v>0</v>
      </c>
      <c r="AH336" s="32">
        <f t="shared" si="260"/>
        <v>87</v>
      </c>
      <c r="AI336" s="32">
        <f t="shared" si="260"/>
        <v>4</v>
      </c>
      <c r="AJ336" s="32">
        <f t="shared" si="260"/>
        <v>6</v>
      </c>
      <c r="AK336" s="32">
        <f t="shared" si="260"/>
        <v>6</v>
      </c>
      <c r="AL336" s="32">
        <f t="shared" si="260"/>
        <v>0</v>
      </c>
      <c r="AM336" s="32">
        <f t="shared" si="260"/>
        <v>1</v>
      </c>
      <c r="AN336" s="32">
        <f t="shared" si="260"/>
        <v>0</v>
      </c>
      <c r="AO336" s="32">
        <f t="shared" si="260"/>
        <v>0</v>
      </c>
      <c r="AP336" s="32">
        <f t="shared" si="260"/>
        <v>0</v>
      </c>
      <c r="AQ336" s="32">
        <f t="shared" si="260"/>
        <v>0</v>
      </c>
      <c r="AR336" s="34">
        <f t="shared" si="260"/>
        <v>0</v>
      </c>
      <c r="AS336" s="35">
        <f>SUM(AF336:AR336)</f>
        <v>118</v>
      </c>
      <c r="AT336" s="32"/>
      <c r="AU336" s="35">
        <f>SUM(O336+AD336+AS336)</f>
        <v>414</v>
      </c>
    </row>
    <row r="337" spans="1:47" ht="15.75" customHeight="1">
      <c r="A337" s="23">
        <v>0.77083333333333304</v>
      </c>
      <c r="B337" s="33">
        <f t="shared" si="258"/>
        <v>14</v>
      </c>
      <c r="C337" s="32">
        <f t="shared" si="258"/>
        <v>0</v>
      </c>
      <c r="D337" s="32">
        <f t="shared" si="258"/>
        <v>108</v>
      </c>
      <c r="E337" s="32">
        <f t="shared" si="258"/>
        <v>1</v>
      </c>
      <c r="F337" s="32">
        <f t="shared" si="258"/>
        <v>1</v>
      </c>
      <c r="G337" s="32">
        <f t="shared" si="258"/>
        <v>0</v>
      </c>
      <c r="H337" s="32">
        <f t="shared" si="258"/>
        <v>0</v>
      </c>
      <c r="I337" s="32">
        <f t="shared" si="258"/>
        <v>0</v>
      </c>
      <c r="J337" s="32">
        <f t="shared" si="258"/>
        <v>0</v>
      </c>
      <c r="K337" s="32">
        <f t="shared" si="258"/>
        <v>0</v>
      </c>
      <c r="L337" s="32">
        <f t="shared" si="258"/>
        <v>0</v>
      </c>
      <c r="M337" s="32">
        <f t="shared" si="258"/>
        <v>0</v>
      </c>
      <c r="N337" s="34">
        <f t="shared" si="258"/>
        <v>0</v>
      </c>
      <c r="O337" s="35">
        <f>SUM(B337:N337)</f>
        <v>124</v>
      </c>
      <c r="P337" s="32"/>
      <c r="Q337" s="33">
        <f t="shared" si="259"/>
        <v>13</v>
      </c>
      <c r="R337" s="32">
        <f t="shared" si="259"/>
        <v>2</v>
      </c>
      <c r="S337" s="32">
        <f t="shared" si="259"/>
        <v>182</v>
      </c>
      <c r="T337" s="32">
        <f t="shared" si="259"/>
        <v>8</v>
      </c>
      <c r="U337" s="32">
        <f t="shared" si="259"/>
        <v>11</v>
      </c>
      <c r="V337" s="32">
        <f t="shared" si="259"/>
        <v>5</v>
      </c>
      <c r="W337" s="32">
        <f t="shared" si="259"/>
        <v>0</v>
      </c>
      <c r="X337" s="32">
        <f t="shared" si="259"/>
        <v>0</v>
      </c>
      <c r="Y337" s="32">
        <f t="shared" si="259"/>
        <v>0</v>
      </c>
      <c r="Z337" s="32">
        <f t="shared" si="259"/>
        <v>0</v>
      </c>
      <c r="AA337" s="32">
        <f t="shared" si="259"/>
        <v>0</v>
      </c>
      <c r="AB337" s="32">
        <f t="shared" si="259"/>
        <v>0</v>
      </c>
      <c r="AC337" s="34">
        <f t="shared" si="259"/>
        <v>0</v>
      </c>
      <c r="AD337" s="35">
        <f>SUM(Q337:AC337)</f>
        <v>221</v>
      </c>
      <c r="AE337" s="32"/>
      <c r="AF337" s="33">
        <f t="shared" si="260"/>
        <v>18</v>
      </c>
      <c r="AG337" s="32">
        <f t="shared" si="260"/>
        <v>2</v>
      </c>
      <c r="AH337" s="32">
        <f t="shared" si="260"/>
        <v>126</v>
      </c>
      <c r="AI337" s="32">
        <f t="shared" si="260"/>
        <v>3</v>
      </c>
      <c r="AJ337" s="32">
        <f t="shared" si="260"/>
        <v>3</v>
      </c>
      <c r="AK337" s="32">
        <f t="shared" si="260"/>
        <v>6</v>
      </c>
      <c r="AL337" s="32">
        <f t="shared" si="260"/>
        <v>0</v>
      </c>
      <c r="AM337" s="32">
        <f t="shared" si="260"/>
        <v>1</v>
      </c>
      <c r="AN337" s="32">
        <f t="shared" si="260"/>
        <v>0</v>
      </c>
      <c r="AO337" s="32">
        <f t="shared" si="260"/>
        <v>0</v>
      </c>
      <c r="AP337" s="32">
        <f t="shared" si="260"/>
        <v>0</v>
      </c>
      <c r="AQ337" s="32">
        <f t="shared" si="260"/>
        <v>0</v>
      </c>
      <c r="AR337" s="34">
        <f t="shared" si="260"/>
        <v>0</v>
      </c>
      <c r="AS337" s="35">
        <f>SUM(AF337:AR337)</f>
        <v>159</v>
      </c>
      <c r="AT337" s="32"/>
      <c r="AU337" s="35">
        <f>SUM(O337+AD337+AS337)</f>
        <v>504</v>
      </c>
    </row>
    <row r="338" spans="1:47" ht="15.75" customHeight="1">
      <c r="A338" s="24">
        <v>0.78125</v>
      </c>
      <c r="B338" s="36">
        <f t="shared" si="258"/>
        <v>8</v>
      </c>
      <c r="C338" s="37">
        <f t="shared" si="258"/>
        <v>1</v>
      </c>
      <c r="D338" s="37">
        <f t="shared" si="258"/>
        <v>69</v>
      </c>
      <c r="E338" s="37">
        <f t="shared" si="258"/>
        <v>1</v>
      </c>
      <c r="F338" s="37">
        <f t="shared" si="258"/>
        <v>4</v>
      </c>
      <c r="G338" s="37">
        <f t="shared" si="258"/>
        <v>0</v>
      </c>
      <c r="H338" s="37">
        <f t="shared" si="258"/>
        <v>0</v>
      </c>
      <c r="I338" s="37">
        <f t="shared" si="258"/>
        <v>0</v>
      </c>
      <c r="J338" s="37">
        <f t="shared" si="258"/>
        <v>0</v>
      </c>
      <c r="K338" s="37">
        <f t="shared" si="258"/>
        <v>0</v>
      </c>
      <c r="L338" s="37">
        <f t="shared" si="258"/>
        <v>0</v>
      </c>
      <c r="M338" s="37">
        <f t="shared" si="258"/>
        <v>0</v>
      </c>
      <c r="N338" s="38">
        <f t="shared" si="258"/>
        <v>0</v>
      </c>
      <c r="O338" s="39">
        <f>SUM(B338:N338)</f>
        <v>83</v>
      </c>
      <c r="P338" s="32"/>
      <c r="Q338" s="36">
        <f t="shared" si="259"/>
        <v>11</v>
      </c>
      <c r="R338" s="37">
        <f t="shared" si="259"/>
        <v>1</v>
      </c>
      <c r="S338" s="37">
        <f t="shared" si="259"/>
        <v>155</v>
      </c>
      <c r="T338" s="37">
        <f t="shared" si="259"/>
        <v>3</v>
      </c>
      <c r="U338" s="37">
        <f t="shared" si="259"/>
        <v>6</v>
      </c>
      <c r="V338" s="37">
        <f t="shared" si="259"/>
        <v>5</v>
      </c>
      <c r="W338" s="37">
        <f t="shared" si="259"/>
        <v>0</v>
      </c>
      <c r="X338" s="37">
        <f t="shared" si="259"/>
        <v>0</v>
      </c>
      <c r="Y338" s="37">
        <f t="shared" si="259"/>
        <v>0</v>
      </c>
      <c r="Z338" s="37">
        <f t="shared" si="259"/>
        <v>0</v>
      </c>
      <c r="AA338" s="37">
        <f t="shared" si="259"/>
        <v>0</v>
      </c>
      <c r="AB338" s="37">
        <f t="shared" si="259"/>
        <v>0</v>
      </c>
      <c r="AC338" s="38">
        <f t="shared" si="259"/>
        <v>0</v>
      </c>
      <c r="AD338" s="39">
        <f>SUM(Q338:AC338)</f>
        <v>181</v>
      </c>
      <c r="AE338" s="32"/>
      <c r="AF338" s="36">
        <f t="shared" si="260"/>
        <v>23</v>
      </c>
      <c r="AG338" s="37">
        <f t="shared" si="260"/>
        <v>1</v>
      </c>
      <c r="AH338" s="37">
        <f t="shared" si="260"/>
        <v>102</v>
      </c>
      <c r="AI338" s="37">
        <f t="shared" si="260"/>
        <v>6</v>
      </c>
      <c r="AJ338" s="37">
        <f t="shared" si="260"/>
        <v>2</v>
      </c>
      <c r="AK338" s="37">
        <f t="shared" si="260"/>
        <v>4</v>
      </c>
      <c r="AL338" s="37">
        <f t="shared" si="260"/>
        <v>0</v>
      </c>
      <c r="AM338" s="37">
        <f t="shared" si="260"/>
        <v>0</v>
      </c>
      <c r="AN338" s="37">
        <f t="shared" si="260"/>
        <v>0</v>
      </c>
      <c r="AO338" s="37">
        <f t="shared" si="260"/>
        <v>0</v>
      </c>
      <c r="AP338" s="37">
        <f t="shared" si="260"/>
        <v>0</v>
      </c>
      <c r="AQ338" s="37">
        <f t="shared" si="260"/>
        <v>0</v>
      </c>
      <c r="AR338" s="38">
        <f t="shared" si="260"/>
        <v>0</v>
      </c>
      <c r="AS338" s="39">
        <f>SUM(AF338:AR338)</f>
        <v>138</v>
      </c>
      <c r="AT338" s="32"/>
      <c r="AU338" s="39">
        <f>SUM(O338+AD338+AS338)</f>
        <v>402</v>
      </c>
    </row>
    <row r="339" spans="1:47" ht="15.75" customHeight="1">
      <c r="A339" s="25" t="s">
        <v>21</v>
      </c>
      <c r="B339" s="40">
        <f t="shared" ref="B339:O339" si="261">SUM(B335:B338)</f>
        <v>53</v>
      </c>
      <c r="C339" s="41">
        <f t="shared" si="261"/>
        <v>1</v>
      </c>
      <c r="D339" s="41">
        <f t="shared" si="261"/>
        <v>396</v>
      </c>
      <c r="E339" s="41">
        <f t="shared" si="261"/>
        <v>6</v>
      </c>
      <c r="F339" s="41">
        <f t="shared" si="261"/>
        <v>10</v>
      </c>
      <c r="G339" s="41">
        <f t="shared" si="261"/>
        <v>0</v>
      </c>
      <c r="H339" s="41">
        <f t="shared" si="261"/>
        <v>0</v>
      </c>
      <c r="I339" s="41">
        <f t="shared" si="261"/>
        <v>0</v>
      </c>
      <c r="J339" s="41">
        <f t="shared" si="261"/>
        <v>0</v>
      </c>
      <c r="K339" s="41">
        <f t="shared" si="261"/>
        <v>0</v>
      </c>
      <c r="L339" s="41">
        <f t="shared" si="261"/>
        <v>0</v>
      </c>
      <c r="M339" s="41">
        <f t="shared" si="261"/>
        <v>0</v>
      </c>
      <c r="N339" s="42">
        <f t="shared" si="261"/>
        <v>0</v>
      </c>
      <c r="O339" s="43">
        <f t="shared" si="261"/>
        <v>466</v>
      </c>
      <c r="P339" s="32"/>
      <c r="Q339" s="40">
        <f t="shared" ref="Q339:AD339" si="262">SUM(Q335:Q338)</f>
        <v>56</v>
      </c>
      <c r="R339" s="41">
        <f t="shared" si="262"/>
        <v>8</v>
      </c>
      <c r="S339" s="41">
        <f t="shared" si="262"/>
        <v>695</v>
      </c>
      <c r="T339" s="41">
        <f t="shared" si="262"/>
        <v>24</v>
      </c>
      <c r="U339" s="41">
        <f t="shared" si="262"/>
        <v>29</v>
      </c>
      <c r="V339" s="41">
        <f t="shared" si="262"/>
        <v>17</v>
      </c>
      <c r="W339" s="41">
        <f t="shared" si="262"/>
        <v>1</v>
      </c>
      <c r="X339" s="41">
        <f t="shared" si="262"/>
        <v>2</v>
      </c>
      <c r="Y339" s="41">
        <f t="shared" si="262"/>
        <v>1</v>
      </c>
      <c r="Z339" s="41">
        <f t="shared" si="262"/>
        <v>0</v>
      </c>
      <c r="AA339" s="41">
        <f t="shared" si="262"/>
        <v>0</v>
      </c>
      <c r="AB339" s="41">
        <f t="shared" si="262"/>
        <v>0</v>
      </c>
      <c r="AC339" s="42">
        <f t="shared" si="262"/>
        <v>0</v>
      </c>
      <c r="AD339" s="43">
        <f t="shared" si="262"/>
        <v>833</v>
      </c>
      <c r="AE339" s="32"/>
      <c r="AF339" s="40">
        <f t="shared" ref="AF339:AS339" si="263">SUM(AF335:AF338)</f>
        <v>69</v>
      </c>
      <c r="AG339" s="41">
        <f t="shared" si="263"/>
        <v>4</v>
      </c>
      <c r="AH339" s="41">
        <f t="shared" si="263"/>
        <v>409</v>
      </c>
      <c r="AI339" s="41">
        <f t="shared" si="263"/>
        <v>15</v>
      </c>
      <c r="AJ339" s="41">
        <f t="shared" si="263"/>
        <v>18</v>
      </c>
      <c r="AK339" s="41">
        <f t="shared" si="263"/>
        <v>19</v>
      </c>
      <c r="AL339" s="41">
        <f t="shared" si="263"/>
        <v>0</v>
      </c>
      <c r="AM339" s="41">
        <f t="shared" si="263"/>
        <v>3</v>
      </c>
      <c r="AN339" s="41">
        <f t="shared" si="263"/>
        <v>0</v>
      </c>
      <c r="AO339" s="41">
        <f t="shared" si="263"/>
        <v>0</v>
      </c>
      <c r="AP339" s="41">
        <f t="shared" si="263"/>
        <v>0</v>
      </c>
      <c r="AQ339" s="41">
        <f t="shared" si="263"/>
        <v>0</v>
      </c>
      <c r="AR339" s="42">
        <f t="shared" si="263"/>
        <v>0</v>
      </c>
      <c r="AS339" s="43">
        <f t="shared" si="263"/>
        <v>537</v>
      </c>
      <c r="AT339" s="32"/>
      <c r="AU339" s="43">
        <f>SUM(AU335:AU338)</f>
        <v>1836</v>
      </c>
    </row>
    <row r="340" spans="1:47" ht="15.75" customHeight="1"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</row>
    <row r="341" spans="1:47" ht="15.75" customHeight="1">
      <c r="A341" s="25" t="s">
        <v>16</v>
      </c>
      <c r="B341" s="40">
        <f t="shared" ref="B341:O341" si="264">SUM(B339+B334+B329+B324+B319+B314+B309+B304+B299+B294+B289+B284)</f>
        <v>321</v>
      </c>
      <c r="C341" s="41">
        <f t="shared" si="264"/>
        <v>35</v>
      </c>
      <c r="D341" s="41">
        <f t="shared" si="264"/>
        <v>3902</v>
      </c>
      <c r="E341" s="41">
        <f t="shared" si="264"/>
        <v>157</v>
      </c>
      <c r="F341" s="41">
        <f t="shared" si="264"/>
        <v>428</v>
      </c>
      <c r="G341" s="41">
        <f t="shared" si="264"/>
        <v>0</v>
      </c>
      <c r="H341" s="41">
        <f t="shared" si="264"/>
        <v>15</v>
      </c>
      <c r="I341" s="41">
        <f t="shared" si="264"/>
        <v>28</v>
      </c>
      <c r="J341" s="41">
        <f t="shared" si="264"/>
        <v>4</v>
      </c>
      <c r="K341" s="41">
        <f t="shared" si="264"/>
        <v>2</v>
      </c>
      <c r="L341" s="41">
        <f t="shared" si="264"/>
        <v>1</v>
      </c>
      <c r="M341" s="41">
        <f t="shared" si="264"/>
        <v>0</v>
      </c>
      <c r="N341" s="42">
        <f t="shared" si="264"/>
        <v>0</v>
      </c>
      <c r="O341" s="43">
        <f t="shared" si="264"/>
        <v>4893</v>
      </c>
      <c r="P341" s="32"/>
      <c r="Q341" s="40">
        <f t="shared" ref="Q341:AD341" si="265">SUM(Q339+Q334+Q329+Q324+Q319+Q314+Q309+Q304+Q299+Q294+Q289+Q284)</f>
        <v>473</v>
      </c>
      <c r="R341" s="41">
        <f t="shared" si="265"/>
        <v>85</v>
      </c>
      <c r="S341" s="41">
        <f t="shared" si="265"/>
        <v>7640</v>
      </c>
      <c r="T341" s="41">
        <f t="shared" si="265"/>
        <v>318</v>
      </c>
      <c r="U341" s="41">
        <f t="shared" si="265"/>
        <v>1145</v>
      </c>
      <c r="V341" s="41">
        <f t="shared" si="265"/>
        <v>200</v>
      </c>
      <c r="W341" s="41">
        <f t="shared" si="265"/>
        <v>54</v>
      </c>
      <c r="X341" s="41">
        <f t="shared" si="265"/>
        <v>105</v>
      </c>
      <c r="Y341" s="41">
        <f t="shared" si="265"/>
        <v>15</v>
      </c>
      <c r="Z341" s="41">
        <f t="shared" si="265"/>
        <v>4</v>
      </c>
      <c r="AA341" s="41">
        <f t="shared" si="265"/>
        <v>4</v>
      </c>
      <c r="AB341" s="41">
        <f t="shared" si="265"/>
        <v>4</v>
      </c>
      <c r="AC341" s="42">
        <f t="shared" si="265"/>
        <v>0</v>
      </c>
      <c r="AD341" s="43">
        <f t="shared" si="265"/>
        <v>10047</v>
      </c>
      <c r="AE341" s="32"/>
      <c r="AF341" s="40">
        <f t="shared" ref="AF341:AS341" si="266">SUM(AF339+AF334+AF329+AF324+AF319+AF314+AF309+AF304+AF299+AF294+AF289+AF284)</f>
        <v>439</v>
      </c>
      <c r="AG341" s="41">
        <f t="shared" si="266"/>
        <v>48</v>
      </c>
      <c r="AH341" s="41">
        <f t="shared" si="266"/>
        <v>4513</v>
      </c>
      <c r="AI341" s="41">
        <f t="shared" si="266"/>
        <v>258</v>
      </c>
      <c r="AJ341" s="41">
        <f t="shared" si="266"/>
        <v>710</v>
      </c>
      <c r="AK341" s="41">
        <f t="shared" si="266"/>
        <v>202</v>
      </c>
      <c r="AL341" s="41">
        <f t="shared" si="266"/>
        <v>30</v>
      </c>
      <c r="AM341" s="41">
        <f t="shared" si="266"/>
        <v>70</v>
      </c>
      <c r="AN341" s="41">
        <f t="shared" si="266"/>
        <v>11</v>
      </c>
      <c r="AO341" s="41">
        <f t="shared" si="266"/>
        <v>3</v>
      </c>
      <c r="AP341" s="41">
        <f t="shared" si="266"/>
        <v>1</v>
      </c>
      <c r="AQ341" s="41">
        <f t="shared" si="266"/>
        <v>0</v>
      </c>
      <c r="AR341" s="42">
        <f t="shared" si="266"/>
        <v>0</v>
      </c>
      <c r="AS341" s="43">
        <f t="shared" si="266"/>
        <v>6285</v>
      </c>
      <c r="AT341" s="32"/>
      <c r="AU341" s="43">
        <f>SUM(AU339+AU334+AU329+AU324+AU319+AU314+AU309+AU304+AU299+AU294+AU289+AU284)</f>
        <v>21225</v>
      </c>
    </row>
  </sheetData>
  <mergeCells count="21">
    <mergeCell ref="O277:O278"/>
    <mergeCell ref="AD277:AD278"/>
    <mergeCell ref="AS277:AS278"/>
    <mergeCell ref="AU277:AU278"/>
    <mergeCell ref="O143:O144"/>
    <mergeCell ref="AD143:AD144"/>
    <mergeCell ref="AS143:AS144"/>
    <mergeCell ref="AU143:AU144"/>
    <mergeCell ref="O210:O211"/>
    <mergeCell ref="AD210:AD211"/>
    <mergeCell ref="AS210:AS211"/>
    <mergeCell ref="AU210:AU211"/>
    <mergeCell ref="O76:O77"/>
    <mergeCell ref="AD76:AD77"/>
    <mergeCell ref="AS76:AS77"/>
    <mergeCell ref="AU76:AU77"/>
    <mergeCell ref="AR3:AU3"/>
    <mergeCell ref="O9:O10"/>
    <mergeCell ref="AD9:AD10"/>
    <mergeCell ref="AS9:AS10"/>
    <mergeCell ref="AU9:AU10"/>
  </mergeCells>
  <pageMargins left="0.7" right="0.7" top="0.75" bottom="0.75" header="0.3" footer="0.3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35889-D5C7-4DD6-9CBD-26572AFA619F}">
  <dimension ref="A1:BY895"/>
  <sheetViews>
    <sheetView zoomScale="70" zoomScaleNormal="70" workbookViewId="0"/>
  </sheetViews>
  <sheetFormatPr defaultColWidth="7.7109375" defaultRowHeight="15.75" customHeight="1"/>
  <cols>
    <col min="1" max="16384" width="7.7109375" style="4"/>
  </cols>
  <sheetData>
    <row r="1" spans="1:77" ht="15.7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3"/>
      <c r="AS1" s="3"/>
      <c r="AT1" s="3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3"/>
      <c r="BH1" s="3"/>
      <c r="BI1" s="3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3"/>
      <c r="BW1" s="3"/>
      <c r="BX1" s="3"/>
      <c r="BY1" s="44" t="s">
        <v>28</v>
      </c>
    </row>
    <row r="2" spans="1:77" ht="15.75" customHeight="1">
      <c r="A2" s="5"/>
      <c r="L2" s="6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R2" s="8"/>
      <c r="AS2" s="8"/>
      <c r="AT2" s="8"/>
      <c r="BG2" s="8"/>
      <c r="BH2" s="8"/>
      <c r="BI2" s="8"/>
      <c r="BV2" s="8"/>
      <c r="BW2" s="8"/>
      <c r="BX2" s="8"/>
      <c r="BY2" s="9" t="s">
        <v>0</v>
      </c>
    </row>
    <row r="3" spans="1:77" ht="15.75" customHeight="1">
      <c r="A3" s="5"/>
      <c r="L3" s="6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V3" s="51">
        <v>45749</v>
      </c>
      <c r="BW3" s="51"/>
      <c r="BX3" s="51"/>
      <c r="BY3" s="52"/>
    </row>
    <row r="4" spans="1:77" ht="15.75" customHeight="1">
      <c r="A4" s="5"/>
      <c r="L4" s="6"/>
      <c r="M4" s="7"/>
      <c r="N4" s="7"/>
      <c r="O4" s="7"/>
      <c r="P4" s="7"/>
      <c r="Q4" s="7"/>
      <c r="R4" s="7"/>
      <c r="S4" s="7"/>
      <c r="T4" s="7"/>
      <c r="U4" s="7"/>
      <c r="V4" s="7"/>
      <c r="W4" s="6"/>
      <c r="X4" s="7"/>
      <c r="Y4" s="7"/>
      <c r="Z4" s="7"/>
      <c r="AR4" s="8"/>
      <c r="AS4" s="8"/>
      <c r="AT4" s="8"/>
      <c r="BG4" s="8"/>
      <c r="BH4" s="8"/>
      <c r="BI4" s="8"/>
      <c r="BV4" s="8"/>
      <c r="BW4" s="8"/>
      <c r="BX4" s="8"/>
      <c r="BY4" s="9"/>
    </row>
    <row r="5" spans="1:77" ht="15.75" customHeight="1">
      <c r="A5" s="10"/>
      <c r="B5" s="11"/>
      <c r="C5" s="11"/>
      <c r="D5" s="11"/>
      <c r="E5" s="11"/>
      <c r="F5" s="11"/>
      <c r="G5" s="11"/>
      <c r="H5" s="11"/>
      <c r="I5" s="11"/>
      <c r="J5" s="11"/>
      <c r="K5" s="11"/>
      <c r="L5" s="12"/>
      <c r="M5" s="13"/>
      <c r="N5" s="13"/>
      <c r="O5" s="13"/>
      <c r="P5" s="13"/>
      <c r="Q5" s="13"/>
      <c r="R5" s="13"/>
      <c r="S5" s="13"/>
      <c r="T5" s="13"/>
      <c r="U5" s="13"/>
      <c r="V5" s="13"/>
      <c r="W5" s="12"/>
      <c r="X5" s="13"/>
      <c r="Y5" s="13"/>
      <c r="Z5" s="13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4"/>
      <c r="AS5" s="14"/>
      <c r="AT5" s="14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4"/>
      <c r="BH5" s="14"/>
      <c r="BI5" s="14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4"/>
      <c r="BW5" s="14"/>
      <c r="BX5" s="14"/>
      <c r="BY5" s="46" t="s">
        <v>67</v>
      </c>
    </row>
    <row r="8" spans="1:77" ht="15.75" customHeight="1">
      <c r="A8" s="6" t="s">
        <v>13</v>
      </c>
      <c r="B8" s="7" t="s">
        <v>14</v>
      </c>
      <c r="C8" s="45" t="s">
        <v>63</v>
      </c>
    </row>
    <row r="9" spans="1:77" ht="15.75" customHeight="1">
      <c r="B9" s="15" t="s">
        <v>15</v>
      </c>
      <c r="C9" s="16"/>
      <c r="D9" s="16" t="s">
        <v>14</v>
      </c>
      <c r="E9" s="16" t="str">
        <f>$C$8</f>
        <v>Easter Road(N)</v>
      </c>
      <c r="F9" s="16"/>
      <c r="G9" s="16"/>
      <c r="H9" s="16"/>
      <c r="I9" s="16"/>
      <c r="J9" s="16"/>
      <c r="K9" s="16"/>
      <c r="L9" s="16"/>
      <c r="M9" s="16"/>
      <c r="N9" s="17"/>
      <c r="O9" s="48" t="s">
        <v>16</v>
      </c>
      <c r="Q9" s="15" t="s">
        <v>15</v>
      </c>
      <c r="R9" s="16"/>
      <c r="S9" s="16" t="s">
        <v>17</v>
      </c>
      <c r="T9" s="16" t="str">
        <f>$C$135</f>
        <v>London Road</v>
      </c>
      <c r="U9" s="16"/>
      <c r="V9" s="16"/>
      <c r="W9" s="16"/>
      <c r="X9" s="16"/>
      <c r="Y9" s="16"/>
      <c r="Z9" s="16"/>
      <c r="AA9" s="16"/>
      <c r="AB9" s="16"/>
      <c r="AC9" s="17"/>
      <c r="AD9" s="48" t="s">
        <v>16</v>
      </c>
      <c r="AF9" s="15" t="s">
        <v>15</v>
      </c>
      <c r="AG9" s="16"/>
      <c r="AH9" s="16" t="s">
        <v>18</v>
      </c>
      <c r="AI9" s="16" t="str">
        <f>$C$262</f>
        <v>West Norton Place</v>
      </c>
      <c r="AJ9" s="16"/>
      <c r="AK9" s="16"/>
      <c r="AL9" s="16"/>
      <c r="AM9" s="16"/>
      <c r="AN9" s="16"/>
      <c r="AO9" s="16"/>
      <c r="AP9" s="16"/>
      <c r="AQ9" s="16"/>
      <c r="AR9" s="17"/>
      <c r="AS9" s="48" t="s">
        <v>16</v>
      </c>
      <c r="AU9" s="15" t="s">
        <v>15</v>
      </c>
      <c r="AV9" s="16"/>
      <c r="AW9" s="16" t="s">
        <v>26</v>
      </c>
      <c r="AX9" s="16" t="str">
        <f>$C$389</f>
        <v>Easter Road(SW)</v>
      </c>
      <c r="AY9" s="16"/>
      <c r="AZ9" s="16"/>
      <c r="BA9" s="16"/>
      <c r="BB9" s="16"/>
      <c r="BC9" s="16"/>
      <c r="BD9" s="16"/>
      <c r="BE9" s="16"/>
      <c r="BF9" s="16"/>
      <c r="BG9" s="17"/>
      <c r="BH9" s="48" t="s">
        <v>16</v>
      </c>
      <c r="BJ9" s="15" t="s">
        <v>15</v>
      </c>
      <c r="BK9" s="16"/>
      <c r="BL9" s="16" t="s">
        <v>27</v>
      </c>
      <c r="BM9" s="16" t="str">
        <f>$C$516</f>
        <v>B1350 London Road</v>
      </c>
      <c r="BN9" s="16"/>
      <c r="BO9" s="16"/>
      <c r="BP9" s="16"/>
      <c r="BQ9" s="16"/>
      <c r="BR9" s="16"/>
      <c r="BS9" s="16"/>
      <c r="BT9" s="16"/>
      <c r="BU9" s="16"/>
      <c r="BV9" s="17"/>
      <c r="BW9" s="48" t="s">
        <v>16</v>
      </c>
      <c r="BY9" s="49" t="s">
        <v>19</v>
      </c>
    </row>
    <row r="10" spans="1:77" s="18" customFormat="1" ht="15.75" customHeight="1">
      <c r="B10" s="19" t="s">
        <v>1</v>
      </c>
      <c r="C10" s="20" t="s">
        <v>2</v>
      </c>
      <c r="D10" s="20" t="s">
        <v>3</v>
      </c>
      <c r="E10" s="20" t="s">
        <v>5</v>
      </c>
      <c r="F10" s="20" t="s">
        <v>4</v>
      </c>
      <c r="G10" s="20" t="s">
        <v>6</v>
      </c>
      <c r="H10" s="20" t="s">
        <v>7</v>
      </c>
      <c r="I10" s="20" t="s">
        <v>8</v>
      </c>
      <c r="J10" s="20" t="s">
        <v>9</v>
      </c>
      <c r="K10" s="20" t="s">
        <v>10</v>
      </c>
      <c r="L10" s="20" t="s">
        <v>20</v>
      </c>
      <c r="M10" s="20" t="s">
        <v>11</v>
      </c>
      <c r="N10" s="21" t="s">
        <v>12</v>
      </c>
      <c r="O10" s="48"/>
      <c r="Q10" s="19" t="str">
        <f>$B$10</f>
        <v>PC</v>
      </c>
      <c r="R10" s="20" t="str">
        <f>$C$10</f>
        <v>MC</v>
      </c>
      <c r="S10" s="20" t="str">
        <f>$D$10</f>
        <v>Car</v>
      </c>
      <c r="T10" s="20" t="str">
        <f>$E$10</f>
        <v>Hackney Cab</v>
      </c>
      <c r="U10" s="20" t="str">
        <f>$F$10</f>
        <v>LGV</v>
      </c>
      <c r="V10" s="20" t="str">
        <f>$G$10</f>
        <v>Public Bus</v>
      </c>
      <c r="W10" s="20" t="str">
        <f>$H$10</f>
        <v>Private Coach</v>
      </c>
      <c r="X10" s="20" t="str">
        <f>$I$10</f>
        <v>2 Axle Rigid</v>
      </c>
      <c r="Y10" s="20" t="str">
        <f>$J$10</f>
        <v>3 Axle Rigid</v>
      </c>
      <c r="Z10" s="20" t="str">
        <f>$K$10</f>
        <v>4 and 5 Axle Rigid</v>
      </c>
      <c r="AA10" s="20" t="str">
        <f>$L$10</f>
        <v>3 and 4 Axle Artic</v>
      </c>
      <c r="AB10" s="20" t="str">
        <f>$M$10</f>
        <v>5 Axle Artic</v>
      </c>
      <c r="AC10" s="21" t="str">
        <f>$N$10</f>
        <v>6+ Axle Artic</v>
      </c>
      <c r="AD10" s="48"/>
      <c r="AF10" s="19" t="str">
        <f>$B$10</f>
        <v>PC</v>
      </c>
      <c r="AG10" s="20" t="str">
        <f>$C$10</f>
        <v>MC</v>
      </c>
      <c r="AH10" s="20" t="str">
        <f>$D$10</f>
        <v>Car</v>
      </c>
      <c r="AI10" s="20" t="str">
        <f>$E$10</f>
        <v>Hackney Cab</v>
      </c>
      <c r="AJ10" s="20" t="str">
        <f>$F$10</f>
        <v>LGV</v>
      </c>
      <c r="AK10" s="20" t="str">
        <f>$G$10</f>
        <v>Public Bus</v>
      </c>
      <c r="AL10" s="20" t="str">
        <f>$H$10</f>
        <v>Private Coach</v>
      </c>
      <c r="AM10" s="20" t="str">
        <f>$I$10</f>
        <v>2 Axle Rigid</v>
      </c>
      <c r="AN10" s="20" t="str">
        <f>$J$10</f>
        <v>3 Axle Rigid</v>
      </c>
      <c r="AO10" s="20" t="str">
        <f>$K$10</f>
        <v>4 and 5 Axle Rigid</v>
      </c>
      <c r="AP10" s="20" t="str">
        <f>$L$10</f>
        <v>3 and 4 Axle Artic</v>
      </c>
      <c r="AQ10" s="20" t="str">
        <f>$M$10</f>
        <v>5 Axle Artic</v>
      </c>
      <c r="AR10" s="21" t="str">
        <f>$N$10</f>
        <v>6+ Axle Artic</v>
      </c>
      <c r="AS10" s="48"/>
      <c r="AU10" s="19" t="str">
        <f>$B$10</f>
        <v>PC</v>
      </c>
      <c r="AV10" s="20" t="str">
        <f>$C$10</f>
        <v>MC</v>
      </c>
      <c r="AW10" s="20" t="str">
        <f>$D$10</f>
        <v>Car</v>
      </c>
      <c r="AX10" s="20" t="str">
        <f>$E$10</f>
        <v>Hackney Cab</v>
      </c>
      <c r="AY10" s="20" t="str">
        <f>$F$10</f>
        <v>LGV</v>
      </c>
      <c r="AZ10" s="20" t="str">
        <f>$G$10</f>
        <v>Public Bus</v>
      </c>
      <c r="BA10" s="20" t="str">
        <f>$H$10</f>
        <v>Private Coach</v>
      </c>
      <c r="BB10" s="20" t="str">
        <f>$I$10</f>
        <v>2 Axle Rigid</v>
      </c>
      <c r="BC10" s="20" t="str">
        <f>$J$10</f>
        <v>3 Axle Rigid</v>
      </c>
      <c r="BD10" s="20" t="str">
        <f>$K$10</f>
        <v>4 and 5 Axle Rigid</v>
      </c>
      <c r="BE10" s="20" t="str">
        <f>$L$10</f>
        <v>3 and 4 Axle Artic</v>
      </c>
      <c r="BF10" s="20" t="str">
        <f>$M$10</f>
        <v>5 Axle Artic</v>
      </c>
      <c r="BG10" s="21" t="str">
        <f>$N$10</f>
        <v>6+ Axle Artic</v>
      </c>
      <c r="BH10" s="48"/>
      <c r="BJ10" s="19" t="str">
        <f>$B$10</f>
        <v>PC</v>
      </c>
      <c r="BK10" s="20" t="str">
        <f>$C$10</f>
        <v>MC</v>
      </c>
      <c r="BL10" s="20" t="str">
        <f>$D$10</f>
        <v>Car</v>
      </c>
      <c r="BM10" s="20" t="str">
        <f>$E$10</f>
        <v>Hackney Cab</v>
      </c>
      <c r="BN10" s="20" t="str">
        <f>$F$10</f>
        <v>LGV</v>
      </c>
      <c r="BO10" s="20" t="str">
        <f>$G$10</f>
        <v>Public Bus</v>
      </c>
      <c r="BP10" s="20" t="str">
        <f>$H$10</f>
        <v>Private Coach</v>
      </c>
      <c r="BQ10" s="20" t="str">
        <f>$I$10</f>
        <v>2 Axle Rigid</v>
      </c>
      <c r="BR10" s="20" t="str">
        <f>$J$10</f>
        <v>3 Axle Rigid</v>
      </c>
      <c r="BS10" s="20" t="str">
        <f>$K$10</f>
        <v>4 and 5 Axle Rigid</v>
      </c>
      <c r="BT10" s="20" t="str">
        <f>$L$10</f>
        <v>3 and 4 Axle Artic</v>
      </c>
      <c r="BU10" s="20" t="str">
        <f>$M$10</f>
        <v>5 Axle Artic</v>
      </c>
      <c r="BV10" s="21" t="str">
        <f>$N$10</f>
        <v>6+ Axle Artic</v>
      </c>
      <c r="BW10" s="48"/>
      <c r="BY10" s="50"/>
    </row>
    <row r="12" spans="1:77" ht="15.75" customHeight="1">
      <c r="A12" s="22">
        <v>0</v>
      </c>
      <c r="B12" s="28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30">
        <v>0</v>
      </c>
      <c r="O12" s="31">
        <f>SUM(B12:N12)</f>
        <v>0</v>
      </c>
      <c r="P12" s="32"/>
      <c r="Q12" s="28">
        <v>0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0</v>
      </c>
      <c r="AC12" s="30">
        <v>0</v>
      </c>
      <c r="AD12" s="31">
        <f>SUM(Q12:AC12)</f>
        <v>0</v>
      </c>
      <c r="AE12" s="32"/>
      <c r="AF12" s="28">
        <v>0</v>
      </c>
      <c r="AG12" s="29">
        <v>0</v>
      </c>
      <c r="AH12" s="29">
        <v>0</v>
      </c>
      <c r="AI12" s="29">
        <v>0</v>
      </c>
      <c r="AJ12" s="29">
        <v>0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30">
        <v>0</v>
      </c>
      <c r="AS12" s="31">
        <f>SUM(AF12:AR12)</f>
        <v>0</v>
      </c>
      <c r="AT12" s="32"/>
      <c r="AU12" s="28">
        <v>0</v>
      </c>
      <c r="AV12" s="29">
        <v>0</v>
      </c>
      <c r="AW12" s="29">
        <v>16</v>
      </c>
      <c r="AX12" s="29">
        <v>0</v>
      </c>
      <c r="AY12" s="29">
        <v>0</v>
      </c>
      <c r="AZ12" s="29">
        <v>0</v>
      </c>
      <c r="BA12" s="29">
        <v>0</v>
      </c>
      <c r="BB12" s="29">
        <v>0</v>
      </c>
      <c r="BC12" s="29">
        <v>0</v>
      </c>
      <c r="BD12" s="29">
        <v>0</v>
      </c>
      <c r="BE12" s="29">
        <v>0</v>
      </c>
      <c r="BF12" s="29">
        <v>0</v>
      </c>
      <c r="BG12" s="30">
        <v>0</v>
      </c>
      <c r="BH12" s="31">
        <f>SUM(AU12:BG12)</f>
        <v>16</v>
      </c>
      <c r="BI12" s="32"/>
      <c r="BJ12" s="28">
        <v>0</v>
      </c>
      <c r="BK12" s="29">
        <v>0</v>
      </c>
      <c r="BL12" s="29">
        <v>1</v>
      </c>
      <c r="BM12" s="29">
        <v>2</v>
      </c>
      <c r="BN12" s="29">
        <v>0</v>
      </c>
      <c r="BO12" s="29">
        <v>0</v>
      </c>
      <c r="BP12" s="29">
        <v>0</v>
      </c>
      <c r="BQ12" s="29">
        <v>0</v>
      </c>
      <c r="BR12" s="29">
        <v>0</v>
      </c>
      <c r="BS12" s="29">
        <v>0</v>
      </c>
      <c r="BT12" s="29">
        <v>0</v>
      </c>
      <c r="BU12" s="29">
        <v>0</v>
      </c>
      <c r="BV12" s="30">
        <v>0</v>
      </c>
      <c r="BW12" s="31">
        <f>SUM(BJ12:BV12)</f>
        <v>3</v>
      </c>
      <c r="BX12" s="32"/>
      <c r="BY12" s="31">
        <f>SUM(O12+AD12+AS12+BH12+BW12)</f>
        <v>19</v>
      </c>
    </row>
    <row r="13" spans="1:77" ht="15.75" customHeight="1">
      <c r="A13" s="23">
        <v>1.0416666666666701E-2</v>
      </c>
      <c r="B13" s="33">
        <v>0</v>
      </c>
      <c r="C13" s="32">
        <v>0</v>
      </c>
      <c r="D13" s="32">
        <v>0</v>
      </c>
      <c r="E13" s="32">
        <v>0</v>
      </c>
      <c r="F13" s="32">
        <v>0</v>
      </c>
      <c r="G13" s="32">
        <v>0</v>
      </c>
      <c r="H13" s="32">
        <v>0</v>
      </c>
      <c r="I13" s="32">
        <v>0</v>
      </c>
      <c r="J13" s="32">
        <v>0</v>
      </c>
      <c r="K13" s="32">
        <v>0</v>
      </c>
      <c r="L13" s="32">
        <v>0</v>
      </c>
      <c r="M13" s="32">
        <v>0</v>
      </c>
      <c r="N13" s="34">
        <v>0</v>
      </c>
      <c r="O13" s="35">
        <f>SUM(B13:N13)</f>
        <v>0</v>
      </c>
      <c r="P13" s="32"/>
      <c r="Q13" s="33">
        <v>1</v>
      </c>
      <c r="R13" s="32">
        <v>0</v>
      </c>
      <c r="S13" s="32">
        <v>1</v>
      </c>
      <c r="T13" s="32">
        <v>0</v>
      </c>
      <c r="U13" s="32">
        <v>0</v>
      </c>
      <c r="V13" s="32">
        <v>0</v>
      </c>
      <c r="W13" s="32">
        <v>0</v>
      </c>
      <c r="X13" s="32">
        <v>0</v>
      </c>
      <c r="Y13" s="32">
        <v>0</v>
      </c>
      <c r="Z13" s="32">
        <v>0</v>
      </c>
      <c r="AA13" s="32">
        <v>0</v>
      </c>
      <c r="AB13" s="32">
        <v>0</v>
      </c>
      <c r="AC13" s="34">
        <v>0</v>
      </c>
      <c r="AD13" s="35">
        <f>SUM(Q13:AC13)</f>
        <v>2</v>
      </c>
      <c r="AE13" s="32"/>
      <c r="AF13" s="33">
        <v>0</v>
      </c>
      <c r="AG13" s="32">
        <v>0</v>
      </c>
      <c r="AH13" s="32">
        <v>0</v>
      </c>
      <c r="AI13" s="32">
        <v>0</v>
      </c>
      <c r="AJ13" s="32">
        <v>0</v>
      </c>
      <c r="AK13" s="32">
        <v>0</v>
      </c>
      <c r="AL13" s="32">
        <v>0</v>
      </c>
      <c r="AM13" s="32">
        <v>0</v>
      </c>
      <c r="AN13" s="32">
        <v>0</v>
      </c>
      <c r="AO13" s="32">
        <v>0</v>
      </c>
      <c r="AP13" s="32">
        <v>0</v>
      </c>
      <c r="AQ13" s="32">
        <v>0</v>
      </c>
      <c r="AR13" s="34">
        <v>0</v>
      </c>
      <c r="AS13" s="35">
        <f>SUM(AF13:AR13)</f>
        <v>0</v>
      </c>
      <c r="AT13" s="32"/>
      <c r="AU13" s="33">
        <v>0</v>
      </c>
      <c r="AV13" s="32">
        <v>0</v>
      </c>
      <c r="AW13" s="32">
        <v>4</v>
      </c>
      <c r="AX13" s="32">
        <v>0</v>
      </c>
      <c r="AY13" s="32">
        <v>1</v>
      </c>
      <c r="AZ13" s="32">
        <v>0</v>
      </c>
      <c r="BA13" s="32">
        <v>0</v>
      </c>
      <c r="BB13" s="32">
        <v>0</v>
      </c>
      <c r="BC13" s="32">
        <v>0</v>
      </c>
      <c r="BD13" s="32">
        <v>0</v>
      </c>
      <c r="BE13" s="32">
        <v>0</v>
      </c>
      <c r="BF13" s="32">
        <v>0</v>
      </c>
      <c r="BG13" s="34">
        <v>0</v>
      </c>
      <c r="BH13" s="35">
        <f>SUM(AU13:BG13)</f>
        <v>5</v>
      </c>
      <c r="BI13" s="32"/>
      <c r="BJ13" s="33">
        <v>0</v>
      </c>
      <c r="BK13" s="32">
        <v>0</v>
      </c>
      <c r="BL13" s="32">
        <v>3</v>
      </c>
      <c r="BM13" s="32">
        <v>0</v>
      </c>
      <c r="BN13" s="32">
        <v>0</v>
      </c>
      <c r="BO13" s="32">
        <v>0</v>
      </c>
      <c r="BP13" s="32">
        <v>0</v>
      </c>
      <c r="BQ13" s="32">
        <v>0</v>
      </c>
      <c r="BR13" s="32">
        <v>0</v>
      </c>
      <c r="BS13" s="32">
        <v>0</v>
      </c>
      <c r="BT13" s="32">
        <v>0</v>
      </c>
      <c r="BU13" s="32">
        <v>0</v>
      </c>
      <c r="BV13" s="34">
        <v>0</v>
      </c>
      <c r="BW13" s="35">
        <f>SUM(BJ13:BV13)</f>
        <v>3</v>
      </c>
      <c r="BX13" s="32"/>
      <c r="BY13" s="35">
        <f>SUM(O13+AD13+AS13+BH13+BW13)</f>
        <v>10</v>
      </c>
    </row>
    <row r="14" spans="1:77" ht="15.75" customHeight="1">
      <c r="A14" s="23">
        <v>2.0833333333333301E-2</v>
      </c>
      <c r="B14" s="33">
        <v>0</v>
      </c>
      <c r="C14" s="32">
        <v>0</v>
      </c>
      <c r="D14" s="32">
        <v>0</v>
      </c>
      <c r="E14" s="32">
        <v>0</v>
      </c>
      <c r="F14" s="32">
        <v>0</v>
      </c>
      <c r="G14" s="32">
        <v>0</v>
      </c>
      <c r="H14" s="32">
        <v>0</v>
      </c>
      <c r="I14" s="32">
        <v>0</v>
      </c>
      <c r="J14" s="32">
        <v>0</v>
      </c>
      <c r="K14" s="32">
        <v>0</v>
      </c>
      <c r="L14" s="32">
        <v>0</v>
      </c>
      <c r="M14" s="32">
        <v>0</v>
      </c>
      <c r="N14" s="34">
        <v>0</v>
      </c>
      <c r="O14" s="35">
        <f>SUM(B14:N14)</f>
        <v>0</v>
      </c>
      <c r="P14" s="32"/>
      <c r="Q14" s="33">
        <v>0</v>
      </c>
      <c r="R14" s="32">
        <v>0</v>
      </c>
      <c r="S14" s="32">
        <v>2</v>
      </c>
      <c r="T14" s="32">
        <v>0</v>
      </c>
      <c r="U14" s="32">
        <v>0</v>
      </c>
      <c r="V14" s="32">
        <v>0</v>
      </c>
      <c r="W14" s="32">
        <v>0</v>
      </c>
      <c r="X14" s="32">
        <v>0</v>
      </c>
      <c r="Y14" s="32">
        <v>0</v>
      </c>
      <c r="Z14" s="32">
        <v>0</v>
      </c>
      <c r="AA14" s="32">
        <v>0</v>
      </c>
      <c r="AB14" s="32">
        <v>0</v>
      </c>
      <c r="AC14" s="34">
        <v>0</v>
      </c>
      <c r="AD14" s="35">
        <f>SUM(Q14:AC14)</f>
        <v>2</v>
      </c>
      <c r="AE14" s="32"/>
      <c r="AF14" s="33">
        <v>0</v>
      </c>
      <c r="AG14" s="32">
        <v>0</v>
      </c>
      <c r="AH14" s="32">
        <v>0</v>
      </c>
      <c r="AI14" s="32">
        <v>0</v>
      </c>
      <c r="AJ14" s="32">
        <v>0</v>
      </c>
      <c r="AK14" s="32">
        <v>0</v>
      </c>
      <c r="AL14" s="32">
        <v>0</v>
      </c>
      <c r="AM14" s="32">
        <v>0</v>
      </c>
      <c r="AN14" s="32">
        <v>0</v>
      </c>
      <c r="AO14" s="32">
        <v>0</v>
      </c>
      <c r="AP14" s="32">
        <v>0</v>
      </c>
      <c r="AQ14" s="32">
        <v>0</v>
      </c>
      <c r="AR14" s="34">
        <v>0</v>
      </c>
      <c r="AS14" s="35">
        <f>SUM(AF14:AR14)</f>
        <v>0</v>
      </c>
      <c r="AT14" s="32"/>
      <c r="AU14" s="33">
        <v>1</v>
      </c>
      <c r="AV14" s="32">
        <v>0</v>
      </c>
      <c r="AW14" s="32">
        <v>7</v>
      </c>
      <c r="AX14" s="32">
        <v>1</v>
      </c>
      <c r="AY14" s="32">
        <v>0</v>
      </c>
      <c r="AZ14" s="32">
        <v>0</v>
      </c>
      <c r="BA14" s="32">
        <v>0</v>
      </c>
      <c r="BB14" s="32">
        <v>0</v>
      </c>
      <c r="BC14" s="32">
        <v>0</v>
      </c>
      <c r="BD14" s="32">
        <v>0</v>
      </c>
      <c r="BE14" s="32">
        <v>0</v>
      </c>
      <c r="BF14" s="32">
        <v>0</v>
      </c>
      <c r="BG14" s="34">
        <v>0</v>
      </c>
      <c r="BH14" s="35">
        <f>SUM(AU14:BG14)</f>
        <v>9</v>
      </c>
      <c r="BI14" s="32"/>
      <c r="BJ14" s="33">
        <v>0</v>
      </c>
      <c r="BK14" s="32">
        <v>0</v>
      </c>
      <c r="BL14" s="32">
        <v>3</v>
      </c>
      <c r="BM14" s="32">
        <v>0</v>
      </c>
      <c r="BN14" s="32">
        <v>0</v>
      </c>
      <c r="BO14" s="32">
        <v>0</v>
      </c>
      <c r="BP14" s="32">
        <v>0</v>
      </c>
      <c r="BQ14" s="32">
        <v>0</v>
      </c>
      <c r="BR14" s="32">
        <v>0</v>
      </c>
      <c r="BS14" s="32">
        <v>0</v>
      </c>
      <c r="BT14" s="32">
        <v>0</v>
      </c>
      <c r="BU14" s="32">
        <v>0</v>
      </c>
      <c r="BV14" s="34">
        <v>0</v>
      </c>
      <c r="BW14" s="35">
        <f>SUM(BJ14:BV14)</f>
        <v>3</v>
      </c>
      <c r="BX14" s="32"/>
      <c r="BY14" s="35">
        <f>SUM(O14+AD14+AS14+BH14+BW14)</f>
        <v>14</v>
      </c>
    </row>
    <row r="15" spans="1:77" ht="15.75" customHeight="1">
      <c r="A15" s="24">
        <v>3.125E-2</v>
      </c>
      <c r="B15" s="36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8">
        <v>0</v>
      </c>
      <c r="O15" s="39">
        <f>SUM(B15:N15)</f>
        <v>0</v>
      </c>
      <c r="P15" s="32"/>
      <c r="Q15" s="36">
        <v>0</v>
      </c>
      <c r="R15" s="37">
        <v>0</v>
      </c>
      <c r="S15" s="37">
        <v>3</v>
      </c>
      <c r="T15" s="37">
        <v>0</v>
      </c>
      <c r="U15" s="37">
        <v>1</v>
      </c>
      <c r="V15" s="37">
        <v>0</v>
      </c>
      <c r="W15" s="37">
        <v>0</v>
      </c>
      <c r="X15" s="37">
        <v>0</v>
      </c>
      <c r="Y15" s="37">
        <v>0</v>
      </c>
      <c r="Z15" s="37">
        <v>0</v>
      </c>
      <c r="AA15" s="37">
        <v>0</v>
      </c>
      <c r="AB15" s="37">
        <v>0</v>
      </c>
      <c r="AC15" s="38">
        <v>0</v>
      </c>
      <c r="AD15" s="39">
        <f>SUM(Q15:AC15)</f>
        <v>4</v>
      </c>
      <c r="AE15" s="32"/>
      <c r="AF15" s="36">
        <v>0</v>
      </c>
      <c r="AG15" s="37">
        <v>0</v>
      </c>
      <c r="AH15" s="37">
        <v>0</v>
      </c>
      <c r="AI15" s="37">
        <v>0</v>
      </c>
      <c r="AJ15" s="37">
        <v>0</v>
      </c>
      <c r="AK15" s="37">
        <v>0</v>
      </c>
      <c r="AL15" s="37">
        <v>0</v>
      </c>
      <c r="AM15" s="37">
        <v>0</v>
      </c>
      <c r="AN15" s="37">
        <v>0</v>
      </c>
      <c r="AO15" s="37">
        <v>0</v>
      </c>
      <c r="AP15" s="37">
        <v>0</v>
      </c>
      <c r="AQ15" s="37">
        <v>0</v>
      </c>
      <c r="AR15" s="38">
        <v>0</v>
      </c>
      <c r="AS15" s="39">
        <f>SUM(AF15:AR15)</f>
        <v>0</v>
      </c>
      <c r="AT15" s="32"/>
      <c r="AU15" s="36">
        <v>0</v>
      </c>
      <c r="AV15" s="37">
        <v>0</v>
      </c>
      <c r="AW15" s="37">
        <v>11</v>
      </c>
      <c r="AX15" s="37">
        <v>0</v>
      </c>
      <c r="AY15" s="37">
        <v>0</v>
      </c>
      <c r="AZ15" s="37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8">
        <v>0</v>
      </c>
      <c r="BH15" s="39">
        <f>SUM(AU15:BG15)</f>
        <v>11</v>
      </c>
      <c r="BI15" s="32"/>
      <c r="BJ15" s="36">
        <v>0</v>
      </c>
      <c r="BK15" s="37">
        <v>0</v>
      </c>
      <c r="BL15" s="37">
        <v>2</v>
      </c>
      <c r="BM15" s="37">
        <v>1</v>
      </c>
      <c r="BN15" s="37">
        <v>0</v>
      </c>
      <c r="BO15" s="37">
        <v>0</v>
      </c>
      <c r="BP15" s="37">
        <v>0</v>
      </c>
      <c r="BQ15" s="37">
        <v>0</v>
      </c>
      <c r="BR15" s="37">
        <v>0</v>
      </c>
      <c r="BS15" s="37">
        <v>0</v>
      </c>
      <c r="BT15" s="37">
        <v>0</v>
      </c>
      <c r="BU15" s="37">
        <v>0</v>
      </c>
      <c r="BV15" s="38">
        <v>0</v>
      </c>
      <c r="BW15" s="39">
        <f>SUM(BJ15:BV15)</f>
        <v>3</v>
      </c>
      <c r="BX15" s="32"/>
      <c r="BY15" s="39">
        <f>SUM(O15+AD15+AS15+BH15+BW15)</f>
        <v>18</v>
      </c>
    </row>
    <row r="16" spans="1:77" ht="15.75" customHeight="1">
      <c r="A16" s="25" t="s">
        <v>21</v>
      </c>
      <c r="B16" s="40">
        <f t="shared" ref="B16:O16" si="0">SUM(B12:B15)</f>
        <v>0</v>
      </c>
      <c r="C16" s="41">
        <f t="shared" si="0"/>
        <v>0</v>
      </c>
      <c r="D16" s="41">
        <f t="shared" si="0"/>
        <v>0</v>
      </c>
      <c r="E16" s="41">
        <f t="shared" si="0"/>
        <v>0</v>
      </c>
      <c r="F16" s="41">
        <f t="shared" si="0"/>
        <v>0</v>
      </c>
      <c r="G16" s="41">
        <f t="shared" si="0"/>
        <v>0</v>
      </c>
      <c r="H16" s="41">
        <f t="shared" si="0"/>
        <v>0</v>
      </c>
      <c r="I16" s="41">
        <f t="shared" si="0"/>
        <v>0</v>
      </c>
      <c r="J16" s="41">
        <f t="shared" si="0"/>
        <v>0</v>
      </c>
      <c r="K16" s="41">
        <f t="shared" si="0"/>
        <v>0</v>
      </c>
      <c r="L16" s="41">
        <f t="shared" si="0"/>
        <v>0</v>
      </c>
      <c r="M16" s="41">
        <f t="shared" si="0"/>
        <v>0</v>
      </c>
      <c r="N16" s="42">
        <f t="shared" si="0"/>
        <v>0</v>
      </c>
      <c r="O16" s="43">
        <f t="shared" si="0"/>
        <v>0</v>
      </c>
      <c r="P16" s="32"/>
      <c r="Q16" s="40">
        <f t="shared" ref="Q16:AD16" si="1">SUM(Q12:Q15)</f>
        <v>1</v>
      </c>
      <c r="R16" s="41">
        <f t="shared" si="1"/>
        <v>0</v>
      </c>
      <c r="S16" s="41">
        <f t="shared" si="1"/>
        <v>6</v>
      </c>
      <c r="T16" s="41">
        <f t="shared" si="1"/>
        <v>0</v>
      </c>
      <c r="U16" s="41">
        <f t="shared" si="1"/>
        <v>1</v>
      </c>
      <c r="V16" s="41">
        <f t="shared" si="1"/>
        <v>0</v>
      </c>
      <c r="W16" s="41">
        <f t="shared" si="1"/>
        <v>0</v>
      </c>
      <c r="X16" s="41">
        <f t="shared" si="1"/>
        <v>0</v>
      </c>
      <c r="Y16" s="41">
        <f t="shared" si="1"/>
        <v>0</v>
      </c>
      <c r="Z16" s="41">
        <f t="shared" si="1"/>
        <v>0</v>
      </c>
      <c r="AA16" s="41">
        <f t="shared" si="1"/>
        <v>0</v>
      </c>
      <c r="AB16" s="41">
        <f t="shared" si="1"/>
        <v>0</v>
      </c>
      <c r="AC16" s="42">
        <f t="shared" si="1"/>
        <v>0</v>
      </c>
      <c r="AD16" s="43">
        <f t="shared" si="1"/>
        <v>8</v>
      </c>
      <c r="AE16" s="32"/>
      <c r="AF16" s="40">
        <f t="shared" ref="AF16:AS16" si="2">SUM(AF12:AF15)</f>
        <v>0</v>
      </c>
      <c r="AG16" s="41">
        <f t="shared" si="2"/>
        <v>0</v>
      </c>
      <c r="AH16" s="41">
        <f t="shared" si="2"/>
        <v>0</v>
      </c>
      <c r="AI16" s="41">
        <f t="shared" si="2"/>
        <v>0</v>
      </c>
      <c r="AJ16" s="41">
        <f t="shared" si="2"/>
        <v>0</v>
      </c>
      <c r="AK16" s="41">
        <f t="shared" si="2"/>
        <v>0</v>
      </c>
      <c r="AL16" s="41">
        <f t="shared" si="2"/>
        <v>0</v>
      </c>
      <c r="AM16" s="41">
        <f t="shared" si="2"/>
        <v>0</v>
      </c>
      <c r="AN16" s="41">
        <f t="shared" si="2"/>
        <v>0</v>
      </c>
      <c r="AO16" s="41">
        <f t="shared" si="2"/>
        <v>0</v>
      </c>
      <c r="AP16" s="41">
        <f t="shared" si="2"/>
        <v>0</v>
      </c>
      <c r="AQ16" s="41">
        <f t="shared" si="2"/>
        <v>0</v>
      </c>
      <c r="AR16" s="42">
        <f t="shared" si="2"/>
        <v>0</v>
      </c>
      <c r="AS16" s="43">
        <f t="shared" si="2"/>
        <v>0</v>
      </c>
      <c r="AT16" s="32"/>
      <c r="AU16" s="40">
        <f t="shared" ref="AU16:BH16" si="3">SUM(AU12:AU15)</f>
        <v>1</v>
      </c>
      <c r="AV16" s="41">
        <f t="shared" si="3"/>
        <v>0</v>
      </c>
      <c r="AW16" s="41">
        <f t="shared" si="3"/>
        <v>38</v>
      </c>
      <c r="AX16" s="41">
        <f t="shared" si="3"/>
        <v>1</v>
      </c>
      <c r="AY16" s="41">
        <f t="shared" si="3"/>
        <v>1</v>
      </c>
      <c r="AZ16" s="41">
        <f t="shared" si="3"/>
        <v>0</v>
      </c>
      <c r="BA16" s="41">
        <f t="shared" si="3"/>
        <v>0</v>
      </c>
      <c r="BB16" s="41">
        <f t="shared" si="3"/>
        <v>0</v>
      </c>
      <c r="BC16" s="41">
        <f t="shared" si="3"/>
        <v>0</v>
      </c>
      <c r="BD16" s="41">
        <f t="shared" si="3"/>
        <v>0</v>
      </c>
      <c r="BE16" s="41">
        <f t="shared" si="3"/>
        <v>0</v>
      </c>
      <c r="BF16" s="41">
        <f t="shared" si="3"/>
        <v>0</v>
      </c>
      <c r="BG16" s="42">
        <f t="shared" si="3"/>
        <v>0</v>
      </c>
      <c r="BH16" s="43">
        <f t="shared" si="3"/>
        <v>41</v>
      </c>
      <c r="BI16" s="32"/>
      <c r="BJ16" s="40">
        <f t="shared" ref="BJ16:BW16" si="4">SUM(BJ12:BJ15)</f>
        <v>0</v>
      </c>
      <c r="BK16" s="41">
        <f t="shared" si="4"/>
        <v>0</v>
      </c>
      <c r="BL16" s="41">
        <f t="shared" si="4"/>
        <v>9</v>
      </c>
      <c r="BM16" s="41">
        <f t="shared" si="4"/>
        <v>3</v>
      </c>
      <c r="BN16" s="41">
        <f t="shared" si="4"/>
        <v>0</v>
      </c>
      <c r="BO16" s="41">
        <f t="shared" si="4"/>
        <v>0</v>
      </c>
      <c r="BP16" s="41">
        <f t="shared" si="4"/>
        <v>0</v>
      </c>
      <c r="BQ16" s="41">
        <f t="shared" si="4"/>
        <v>0</v>
      </c>
      <c r="BR16" s="41">
        <f t="shared" si="4"/>
        <v>0</v>
      </c>
      <c r="BS16" s="41">
        <f t="shared" si="4"/>
        <v>0</v>
      </c>
      <c r="BT16" s="41">
        <f t="shared" si="4"/>
        <v>0</v>
      </c>
      <c r="BU16" s="41">
        <f t="shared" si="4"/>
        <v>0</v>
      </c>
      <c r="BV16" s="42">
        <f t="shared" si="4"/>
        <v>0</v>
      </c>
      <c r="BW16" s="43">
        <f t="shared" si="4"/>
        <v>12</v>
      </c>
      <c r="BX16" s="32"/>
      <c r="BY16" s="43">
        <f>SUM(BY12:BY15)</f>
        <v>61</v>
      </c>
    </row>
    <row r="17" spans="1:77" ht="15.75" customHeight="1">
      <c r="A17" s="22">
        <v>4.1666666666666699E-2</v>
      </c>
      <c r="B17" s="28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30">
        <v>0</v>
      </c>
      <c r="O17" s="31">
        <f>SUM(B17:N17)</f>
        <v>0</v>
      </c>
      <c r="P17" s="32"/>
      <c r="Q17" s="28">
        <v>0</v>
      </c>
      <c r="R17" s="29">
        <v>0</v>
      </c>
      <c r="S17" s="29">
        <v>2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30">
        <v>0</v>
      </c>
      <c r="AD17" s="31">
        <f>SUM(Q17:AC17)</f>
        <v>2</v>
      </c>
      <c r="AE17" s="32"/>
      <c r="AF17" s="28">
        <v>0</v>
      </c>
      <c r="AG17" s="29">
        <v>0</v>
      </c>
      <c r="AH17" s="29">
        <v>0</v>
      </c>
      <c r="AI17" s="29">
        <v>0</v>
      </c>
      <c r="AJ17" s="29">
        <v>0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30">
        <v>0</v>
      </c>
      <c r="AS17" s="31">
        <f>SUM(AF17:AR17)</f>
        <v>0</v>
      </c>
      <c r="AT17" s="32"/>
      <c r="AU17" s="28">
        <v>0</v>
      </c>
      <c r="AV17" s="29">
        <v>0</v>
      </c>
      <c r="AW17" s="29">
        <v>6</v>
      </c>
      <c r="AX17" s="29">
        <v>0</v>
      </c>
      <c r="AY17" s="29">
        <v>0</v>
      </c>
      <c r="AZ17" s="29">
        <v>1</v>
      </c>
      <c r="BA17" s="29">
        <v>0</v>
      </c>
      <c r="BB17" s="29">
        <v>0</v>
      </c>
      <c r="BC17" s="29">
        <v>0</v>
      </c>
      <c r="BD17" s="29">
        <v>0</v>
      </c>
      <c r="BE17" s="29">
        <v>0</v>
      </c>
      <c r="BF17" s="29">
        <v>0</v>
      </c>
      <c r="BG17" s="30">
        <v>0</v>
      </c>
      <c r="BH17" s="31">
        <f>SUM(AU17:BG17)</f>
        <v>7</v>
      </c>
      <c r="BI17" s="32"/>
      <c r="BJ17" s="28">
        <v>0</v>
      </c>
      <c r="BK17" s="29">
        <v>0</v>
      </c>
      <c r="BL17" s="29">
        <v>1</v>
      </c>
      <c r="BM17" s="29">
        <v>2</v>
      </c>
      <c r="BN17" s="29">
        <v>0</v>
      </c>
      <c r="BO17" s="29">
        <v>0</v>
      </c>
      <c r="BP17" s="29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30">
        <v>0</v>
      </c>
      <c r="BW17" s="31">
        <f>SUM(BJ17:BV17)</f>
        <v>3</v>
      </c>
      <c r="BX17" s="32"/>
      <c r="BY17" s="31">
        <f>SUM(O17+AD17+AS17+BH17+BW17)</f>
        <v>12</v>
      </c>
    </row>
    <row r="18" spans="1:77" ht="15.75" customHeight="1">
      <c r="A18" s="23">
        <v>5.2083333333333301E-2</v>
      </c>
      <c r="B18" s="33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4">
        <v>0</v>
      </c>
      <c r="O18" s="35">
        <f>SUM(B18:N18)</f>
        <v>0</v>
      </c>
      <c r="P18" s="32"/>
      <c r="Q18" s="33">
        <v>0</v>
      </c>
      <c r="R18" s="32">
        <v>0</v>
      </c>
      <c r="S18" s="32">
        <v>1</v>
      </c>
      <c r="T18" s="32">
        <v>0</v>
      </c>
      <c r="U18" s="32">
        <v>0</v>
      </c>
      <c r="V18" s="32">
        <v>0</v>
      </c>
      <c r="W18" s="32">
        <v>0</v>
      </c>
      <c r="X18" s="32">
        <v>0</v>
      </c>
      <c r="Y18" s="32">
        <v>0</v>
      </c>
      <c r="Z18" s="32">
        <v>0</v>
      </c>
      <c r="AA18" s="32">
        <v>0</v>
      </c>
      <c r="AB18" s="32">
        <v>0</v>
      </c>
      <c r="AC18" s="34">
        <v>0</v>
      </c>
      <c r="AD18" s="35">
        <f>SUM(Q18:AC18)</f>
        <v>1</v>
      </c>
      <c r="AE18" s="32"/>
      <c r="AF18" s="33">
        <v>0</v>
      </c>
      <c r="AG18" s="32">
        <v>0</v>
      </c>
      <c r="AH18" s="32">
        <v>0</v>
      </c>
      <c r="AI18" s="32">
        <v>0</v>
      </c>
      <c r="AJ18" s="32">
        <v>0</v>
      </c>
      <c r="AK18" s="32">
        <v>0</v>
      </c>
      <c r="AL18" s="32">
        <v>0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4">
        <v>0</v>
      </c>
      <c r="AS18" s="35">
        <f>SUM(AF18:AR18)</f>
        <v>0</v>
      </c>
      <c r="AT18" s="32"/>
      <c r="AU18" s="33">
        <v>0</v>
      </c>
      <c r="AV18" s="32">
        <v>0</v>
      </c>
      <c r="AW18" s="32">
        <v>7</v>
      </c>
      <c r="AX18" s="32">
        <v>1</v>
      </c>
      <c r="AY18" s="32">
        <v>0</v>
      </c>
      <c r="AZ18" s="32">
        <v>0</v>
      </c>
      <c r="BA18" s="32">
        <v>0</v>
      </c>
      <c r="BB18" s="32">
        <v>0</v>
      </c>
      <c r="BC18" s="32">
        <v>0</v>
      </c>
      <c r="BD18" s="32">
        <v>0</v>
      </c>
      <c r="BE18" s="32">
        <v>0</v>
      </c>
      <c r="BF18" s="32">
        <v>0</v>
      </c>
      <c r="BG18" s="34">
        <v>0</v>
      </c>
      <c r="BH18" s="35">
        <f>SUM(AU18:BG18)</f>
        <v>8</v>
      </c>
      <c r="BI18" s="32"/>
      <c r="BJ18" s="33">
        <v>0</v>
      </c>
      <c r="BK18" s="32">
        <v>0</v>
      </c>
      <c r="BL18" s="32">
        <v>2</v>
      </c>
      <c r="BM18" s="32">
        <v>1</v>
      </c>
      <c r="BN18" s="32">
        <v>0</v>
      </c>
      <c r="BO18" s="32">
        <v>0</v>
      </c>
      <c r="BP18" s="32">
        <v>0</v>
      </c>
      <c r="BQ18" s="32">
        <v>0</v>
      </c>
      <c r="BR18" s="32">
        <v>0</v>
      </c>
      <c r="BS18" s="32">
        <v>0</v>
      </c>
      <c r="BT18" s="32">
        <v>0</v>
      </c>
      <c r="BU18" s="32">
        <v>0</v>
      </c>
      <c r="BV18" s="34">
        <v>0</v>
      </c>
      <c r="BW18" s="35">
        <f>SUM(BJ18:BV18)</f>
        <v>3</v>
      </c>
      <c r="BX18" s="32"/>
      <c r="BY18" s="35">
        <f>SUM(O18+AD18+AS18+BH18+BW18)</f>
        <v>12</v>
      </c>
    </row>
    <row r="19" spans="1:77" ht="15.75" customHeight="1">
      <c r="A19" s="23">
        <v>6.25E-2</v>
      </c>
      <c r="B19" s="33">
        <v>0</v>
      </c>
      <c r="C19" s="32">
        <v>0</v>
      </c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4">
        <v>0</v>
      </c>
      <c r="O19" s="35">
        <f>SUM(B19:N19)</f>
        <v>0</v>
      </c>
      <c r="P19" s="32"/>
      <c r="Q19" s="33">
        <v>0</v>
      </c>
      <c r="R19" s="32">
        <v>0</v>
      </c>
      <c r="S19" s="32">
        <v>2</v>
      </c>
      <c r="T19" s="32">
        <v>0</v>
      </c>
      <c r="U19" s="32">
        <v>0</v>
      </c>
      <c r="V19" s="32">
        <v>0</v>
      </c>
      <c r="W19" s="32">
        <v>0</v>
      </c>
      <c r="X19" s="32">
        <v>0</v>
      </c>
      <c r="Y19" s="32">
        <v>0</v>
      </c>
      <c r="Z19" s="32">
        <v>0</v>
      </c>
      <c r="AA19" s="32">
        <v>0</v>
      </c>
      <c r="AB19" s="32">
        <v>0</v>
      </c>
      <c r="AC19" s="34">
        <v>0</v>
      </c>
      <c r="AD19" s="35">
        <f>SUM(Q19:AC19)</f>
        <v>2</v>
      </c>
      <c r="AE19" s="32"/>
      <c r="AF19" s="33">
        <v>0</v>
      </c>
      <c r="AG19" s="32">
        <v>0</v>
      </c>
      <c r="AH19" s="32">
        <v>0</v>
      </c>
      <c r="AI19" s="32">
        <v>0</v>
      </c>
      <c r="AJ19" s="32">
        <v>0</v>
      </c>
      <c r="AK19" s="32">
        <v>0</v>
      </c>
      <c r="AL19" s="32">
        <v>0</v>
      </c>
      <c r="AM19" s="32">
        <v>0</v>
      </c>
      <c r="AN19" s="32">
        <v>0</v>
      </c>
      <c r="AO19" s="32">
        <v>0</v>
      </c>
      <c r="AP19" s="32">
        <v>0</v>
      </c>
      <c r="AQ19" s="32">
        <v>0</v>
      </c>
      <c r="AR19" s="34">
        <v>0</v>
      </c>
      <c r="AS19" s="35">
        <f>SUM(AF19:AR19)</f>
        <v>0</v>
      </c>
      <c r="AT19" s="32"/>
      <c r="AU19" s="33">
        <v>0</v>
      </c>
      <c r="AV19" s="32">
        <v>0</v>
      </c>
      <c r="AW19" s="32">
        <v>4</v>
      </c>
      <c r="AX19" s="32">
        <v>0</v>
      </c>
      <c r="AY19" s="32">
        <v>0</v>
      </c>
      <c r="AZ19" s="32">
        <v>0</v>
      </c>
      <c r="BA19" s="32">
        <v>0</v>
      </c>
      <c r="BB19" s="32">
        <v>0</v>
      </c>
      <c r="BC19" s="32">
        <v>0</v>
      </c>
      <c r="BD19" s="32">
        <v>0</v>
      </c>
      <c r="BE19" s="32">
        <v>0</v>
      </c>
      <c r="BF19" s="32">
        <v>0</v>
      </c>
      <c r="BG19" s="34">
        <v>0</v>
      </c>
      <c r="BH19" s="35">
        <f>SUM(AU19:BG19)</f>
        <v>4</v>
      </c>
      <c r="BI19" s="32"/>
      <c r="BJ19" s="33">
        <v>0</v>
      </c>
      <c r="BK19" s="32">
        <v>0</v>
      </c>
      <c r="BL19" s="32">
        <v>4</v>
      </c>
      <c r="BM19" s="32">
        <v>0</v>
      </c>
      <c r="BN19" s="32">
        <v>0</v>
      </c>
      <c r="BO19" s="32">
        <v>0</v>
      </c>
      <c r="BP19" s="32">
        <v>0</v>
      </c>
      <c r="BQ19" s="32">
        <v>0</v>
      </c>
      <c r="BR19" s="32">
        <v>0</v>
      </c>
      <c r="BS19" s="32">
        <v>0</v>
      </c>
      <c r="BT19" s="32">
        <v>0</v>
      </c>
      <c r="BU19" s="32">
        <v>0</v>
      </c>
      <c r="BV19" s="34">
        <v>0</v>
      </c>
      <c r="BW19" s="35">
        <f>SUM(BJ19:BV19)</f>
        <v>4</v>
      </c>
      <c r="BX19" s="32"/>
      <c r="BY19" s="35">
        <f>SUM(O19+AD19+AS19+BH19+BW19)</f>
        <v>10</v>
      </c>
    </row>
    <row r="20" spans="1:77" ht="15.75" customHeight="1">
      <c r="A20" s="24">
        <v>7.2916666666666699E-2</v>
      </c>
      <c r="B20" s="36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8">
        <v>0</v>
      </c>
      <c r="O20" s="39">
        <f>SUM(B20:N20)</f>
        <v>0</v>
      </c>
      <c r="P20" s="32"/>
      <c r="Q20" s="36">
        <v>1</v>
      </c>
      <c r="R20" s="37">
        <v>0</v>
      </c>
      <c r="S20" s="37">
        <v>2</v>
      </c>
      <c r="T20" s="37">
        <v>0</v>
      </c>
      <c r="U20" s="37">
        <v>0</v>
      </c>
      <c r="V20" s="37">
        <v>0</v>
      </c>
      <c r="W20" s="37">
        <v>0</v>
      </c>
      <c r="X20" s="37">
        <v>0</v>
      </c>
      <c r="Y20" s="37">
        <v>0</v>
      </c>
      <c r="Z20" s="37">
        <v>0</v>
      </c>
      <c r="AA20" s="37">
        <v>0</v>
      </c>
      <c r="AB20" s="37">
        <v>0</v>
      </c>
      <c r="AC20" s="38">
        <v>0</v>
      </c>
      <c r="AD20" s="39">
        <f>SUM(Q20:AC20)</f>
        <v>3</v>
      </c>
      <c r="AE20" s="32"/>
      <c r="AF20" s="36">
        <v>0</v>
      </c>
      <c r="AG20" s="37">
        <v>0</v>
      </c>
      <c r="AH20" s="37">
        <v>0</v>
      </c>
      <c r="AI20" s="37">
        <v>0</v>
      </c>
      <c r="AJ20" s="37">
        <v>0</v>
      </c>
      <c r="AK20" s="37">
        <v>0</v>
      </c>
      <c r="AL20" s="37">
        <v>0</v>
      </c>
      <c r="AM20" s="37">
        <v>0</v>
      </c>
      <c r="AN20" s="37">
        <v>0</v>
      </c>
      <c r="AO20" s="37">
        <v>0</v>
      </c>
      <c r="AP20" s="37">
        <v>0</v>
      </c>
      <c r="AQ20" s="37">
        <v>0</v>
      </c>
      <c r="AR20" s="38">
        <v>0</v>
      </c>
      <c r="AS20" s="39">
        <f>SUM(AF20:AR20)</f>
        <v>0</v>
      </c>
      <c r="AT20" s="32"/>
      <c r="AU20" s="36">
        <v>0</v>
      </c>
      <c r="AV20" s="37">
        <v>0</v>
      </c>
      <c r="AW20" s="37">
        <v>4</v>
      </c>
      <c r="AX20" s="37">
        <v>0</v>
      </c>
      <c r="AY20" s="37">
        <v>0</v>
      </c>
      <c r="AZ20" s="37">
        <v>0</v>
      </c>
      <c r="BA20" s="37">
        <v>0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8">
        <v>0</v>
      </c>
      <c r="BH20" s="39">
        <f>SUM(AU20:BG20)</f>
        <v>4</v>
      </c>
      <c r="BI20" s="32"/>
      <c r="BJ20" s="36">
        <v>0</v>
      </c>
      <c r="BK20" s="37">
        <v>0</v>
      </c>
      <c r="BL20" s="37">
        <v>0</v>
      </c>
      <c r="BM20" s="37">
        <v>0</v>
      </c>
      <c r="BN20" s="37">
        <v>0</v>
      </c>
      <c r="BO20" s="37">
        <v>0</v>
      </c>
      <c r="BP20" s="37">
        <v>0</v>
      </c>
      <c r="BQ20" s="37">
        <v>0</v>
      </c>
      <c r="BR20" s="37">
        <v>0</v>
      </c>
      <c r="BS20" s="37">
        <v>0</v>
      </c>
      <c r="BT20" s="37">
        <v>0</v>
      </c>
      <c r="BU20" s="37">
        <v>0</v>
      </c>
      <c r="BV20" s="38">
        <v>0</v>
      </c>
      <c r="BW20" s="39">
        <f>SUM(BJ20:BV20)</f>
        <v>0</v>
      </c>
      <c r="BX20" s="32"/>
      <c r="BY20" s="39">
        <f>SUM(O20+AD20+AS20+BH20+BW20)</f>
        <v>7</v>
      </c>
    </row>
    <row r="21" spans="1:77" ht="15.75" customHeight="1">
      <c r="A21" s="25" t="s">
        <v>21</v>
      </c>
      <c r="B21" s="40">
        <f t="shared" ref="B21:O21" si="5">SUM(B17:B20)</f>
        <v>0</v>
      </c>
      <c r="C21" s="41">
        <f t="shared" si="5"/>
        <v>0</v>
      </c>
      <c r="D21" s="41">
        <f t="shared" si="5"/>
        <v>0</v>
      </c>
      <c r="E21" s="41">
        <f t="shared" si="5"/>
        <v>0</v>
      </c>
      <c r="F21" s="41">
        <f t="shared" si="5"/>
        <v>0</v>
      </c>
      <c r="G21" s="41">
        <f t="shared" si="5"/>
        <v>0</v>
      </c>
      <c r="H21" s="41">
        <f t="shared" si="5"/>
        <v>0</v>
      </c>
      <c r="I21" s="41">
        <f t="shared" si="5"/>
        <v>0</v>
      </c>
      <c r="J21" s="41">
        <f t="shared" si="5"/>
        <v>0</v>
      </c>
      <c r="K21" s="41">
        <f t="shared" si="5"/>
        <v>0</v>
      </c>
      <c r="L21" s="41">
        <f t="shared" si="5"/>
        <v>0</v>
      </c>
      <c r="M21" s="41">
        <f t="shared" si="5"/>
        <v>0</v>
      </c>
      <c r="N21" s="42">
        <f t="shared" si="5"/>
        <v>0</v>
      </c>
      <c r="O21" s="43">
        <f t="shared" si="5"/>
        <v>0</v>
      </c>
      <c r="P21" s="32"/>
      <c r="Q21" s="40">
        <f t="shared" ref="Q21:AD21" si="6">SUM(Q17:Q20)</f>
        <v>1</v>
      </c>
      <c r="R21" s="41">
        <f t="shared" si="6"/>
        <v>0</v>
      </c>
      <c r="S21" s="41">
        <f t="shared" si="6"/>
        <v>7</v>
      </c>
      <c r="T21" s="41">
        <f t="shared" si="6"/>
        <v>0</v>
      </c>
      <c r="U21" s="41">
        <f t="shared" si="6"/>
        <v>0</v>
      </c>
      <c r="V21" s="41">
        <f t="shared" si="6"/>
        <v>0</v>
      </c>
      <c r="W21" s="41">
        <f t="shared" si="6"/>
        <v>0</v>
      </c>
      <c r="X21" s="41">
        <f t="shared" si="6"/>
        <v>0</v>
      </c>
      <c r="Y21" s="41">
        <f t="shared" si="6"/>
        <v>0</v>
      </c>
      <c r="Z21" s="41">
        <f t="shared" si="6"/>
        <v>0</v>
      </c>
      <c r="AA21" s="41">
        <f t="shared" si="6"/>
        <v>0</v>
      </c>
      <c r="AB21" s="41">
        <f t="shared" si="6"/>
        <v>0</v>
      </c>
      <c r="AC21" s="42">
        <f t="shared" si="6"/>
        <v>0</v>
      </c>
      <c r="AD21" s="43">
        <f t="shared" si="6"/>
        <v>8</v>
      </c>
      <c r="AE21" s="32"/>
      <c r="AF21" s="40">
        <f t="shared" ref="AF21:AS21" si="7">SUM(AF17:AF20)</f>
        <v>0</v>
      </c>
      <c r="AG21" s="41">
        <f t="shared" si="7"/>
        <v>0</v>
      </c>
      <c r="AH21" s="41">
        <f t="shared" si="7"/>
        <v>0</v>
      </c>
      <c r="AI21" s="41">
        <f t="shared" si="7"/>
        <v>0</v>
      </c>
      <c r="AJ21" s="41">
        <f t="shared" si="7"/>
        <v>0</v>
      </c>
      <c r="AK21" s="41">
        <f t="shared" si="7"/>
        <v>0</v>
      </c>
      <c r="AL21" s="41">
        <f t="shared" si="7"/>
        <v>0</v>
      </c>
      <c r="AM21" s="41">
        <f t="shared" si="7"/>
        <v>0</v>
      </c>
      <c r="AN21" s="41">
        <f t="shared" si="7"/>
        <v>0</v>
      </c>
      <c r="AO21" s="41">
        <f t="shared" si="7"/>
        <v>0</v>
      </c>
      <c r="AP21" s="41">
        <f t="shared" si="7"/>
        <v>0</v>
      </c>
      <c r="AQ21" s="41">
        <f t="shared" si="7"/>
        <v>0</v>
      </c>
      <c r="AR21" s="42">
        <f t="shared" si="7"/>
        <v>0</v>
      </c>
      <c r="AS21" s="43">
        <f t="shared" si="7"/>
        <v>0</v>
      </c>
      <c r="AT21" s="32"/>
      <c r="AU21" s="40">
        <f t="shared" ref="AU21:BH21" si="8">SUM(AU17:AU20)</f>
        <v>0</v>
      </c>
      <c r="AV21" s="41">
        <f t="shared" si="8"/>
        <v>0</v>
      </c>
      <c r="AW21" s="41">
        <f t="shared" si="8"/>
        <v>21</v>
      </c>
      <c r="AX21" s="41">
        <f t="shared" si="8"/>
        <v>1</v>
      </c>
      <c r="AY21" s="41">
        <f t="shared" si="8"/>
        <v>0</v>
      </c>
      <c r="AZ21" s="41">
        <f t="shared" si="8"/>
        <v>1</v>
      </c>
      <c r="BA21" s="41">
        <f t="shared" si="8"/>
        <v>0</v>
      </c>
      <c r="BB21" s="41">
        <f t="shared" si="8"/>
        <v>0</v>
      </c>
      <c r="BC21" s="41">
        <f t="shared" si="8"/>
        <v>0</v>
      </c>
      <c r="BD21" s="41">
        <f t="shared" si="8"/>
        <v>0</v>
      </c>
      <c r="BE21" s="41">
        <f t="shared" si="8"/>
        <v>0</v>
      </c>
      <c r="BF21" s="41">
        <f t="shared" si="8"/>
        <v>0</v>
      </c>
      <c r="BG21" s="42">
        <f t="shared" si="8"/>
        <v>0</v>
      </c>
      <c r="BH21" s="43">
        <f t="shared" si="8"/>
        <v>23</v>
      </c>
      <c r="BI21" s="32"/>
      <c r="BJ21" s="40">
        <f t="shared" ref="BJ21:BW21" si="9">SUM(BJ17:BJ20)</f>
        <v>0</v>
      </c>
      <c r="BK21" s="41">
        <f t="shared" si="9"/>
        <v>0</v>
      </c>
      <c r="BL21" s="41">
        <f t="shared" si="9"/>
        <v>7</v>
      </c>
      <c r="BM21" s="41">
        <f t="shared" si="9"/>
        <v>3</v>
      </c>
      <c r="BN21" s="41">
        <f t="shared" si="9"/>
        <v>0</v>
      </c>
      <c r="BO21" s="41">
        <f t="shared" si="9"/>
        <v>0</v>
      </c>
      <c r="BP21" s="41">
        <f t="shared" si="9"/>
        <v>0</v>
      </c>
      <c r="BQ21" s="41">
        <f t="shared" si="9"/>
        <v>0</v>
      </c>
      <c r="BR21" s="41">
        <f t="shared" si="9"/>
        <v>0</v>
      </c>
      <c r="BS21" s="41">
        <f t="shared" si="9"/>
        <v>0</v>
      </c>
      <c r="BT21" s="41">
        <f t="shared" si="9"/>
        <v>0</v>
      </c>
      <c r="BU21" s="41">
        <f t="shared" si="9"/>
        <v>0</v>
      </c>
      <c r="BV21" s="42">
        <f t="shared" si="9"/>
        <v>0</v>
      </c>
      <c r="BW21" s="43">
        <f t="shared" si="9"/>
        <v>10</v>
      </c>
      <c r="BX21" s="32"/>
      <c r="BY21" s="43">
        <f>SUM(BY17:BY20)</f>
        <v>41</v>
      </c>
    </row>
    <row r="22" spans="1:77" ht="15.75" customHeight="1">
      <c r="A22" s="22">
        <v>8.3333333333333301E-2</v>
      </c>
      <c r="B22" s="28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30">
        <v>0</v>
      </c>
      <c r="O22" s="31">
        <f>SUM(B22:N22)</f>
        <v>0</v>
      </c>
      <c r="P22" s="32"/>
      <c r="Q22" s="28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9">
        <v>0</v>
      </c>
      <c r="AA22" s="29">
        <v>0</v>
      </c>
      <c r="AB22" s="29">
        <v>0</v>
      </c>
      <c r="AC22" s="30">
        <v>0</v>
      </c>
      <c r="AD22" s="31">
        <f>SUM(Q22:AC22)</f>
        <v>0</v>
      </c>
      <c r="AE22" s="32"/>
      <c r="AF22" s="28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30">
        <v>0</v>
      </c>
      <c r="AS22" s="31">
        <f>SUM(AF22:AR22)</f>
        <v>0</v>
      </c>
      <c r="AT22" s="32"/>
      <c r="AU22" s="28">
        <v>0</v>
      </c>
      <c r="AV22" s="29">
        <v>0</v>
      </c>
      <c r="AW22" s="29">
        <v>2</v>
      </c>
      <c r="AX22" s="29">
        <v>1</v>
      </c>
      <c r="AY22" s="29">
        <v>0</v>
      </c>
      <c r="AZ22" s="29">
        <v>0</v>
      </c>
      <c r="BA22" s="29">
        <v>0</v>
      </c>
      <c r="BB22" s="29">
        <v>0</v>
      </c>
      <c r="BC22" s="29">
        <v>0</v>
      </c>
      <c r="BD22" s="29">
        <v>0</v>
      </c>
      <c r="BE22" s="29">
        <v>0</v>
      </c>
      <c r="BF22" s="29">
        <v>0</v>
      </c>
      <c r="BG22" s="30">
        <v>0</v>
      </c>
      <c r="BH22" s="31">
        <f>SUM(AU22:BG22)</f>
        <v>3</v>
      </c>
      <c r="BI22" s="32"/>
      <c r="BJ22" s="28">
        <v>0</v>
      </c>
      <c r="BK22" s="29">
        <v>0</v>
      </c>
      <c r="BL22" s="29">
        <v>2</v>
      </c>
      <c r="BM22" s="29">
        <v>0</v>
      </c>
      <c r="BN22" s="29">
        <v>0</v>
      </c>
      <c r="BO22" s="29">
        <v>0</v>
      </c>
      <c r="BP22" s="29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30">
        <v>0</v>
      </c>
      <c r="BW22" s="31">
        <f>SUM(BJ22:BV22)</f>
        <v>2</v>
      </c>
      <c r="BX22" s="32"/>
      <c r="BY22" s="31">
        <f>SUM(O22+AD22+AS22+BH22+BW22)</f>
        <v>5</v>
      </c>
    </row>
    <row r="23" spans="1:77" ht="15.75" customHeight="1">
      <c r="A23" s="23">
        <v>9.375E-2</v>
      </c>
      <c r="B23" s="33">
        <v>0</v>
      </c>
      <c r="C23" s="32">
        <v>0</v>
      </c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4">
        <v>0</v>
      </c>
      <c r="O23" s="35">
        <f>SUM(B23:N23)</f>
        <v>0</v>
      </c>
      <c r="P23" s="32"/>
      <c r="Q23" s="33">
        <v>0</v>
      </c>
      <c r="R23" s="32">
        <v>0</v>
      </c>
      <c r="S23" s="32">
        <v>2</v>
      </c>
      <c r="T23" s="32">
        <v>0</v>
      </c>
      <c r="U23" s="32">
        <v>0</v>
      </c>
      <c r="V23" s="32">
        <v>0</v>
      </c>
      <c r="W23" s="32">
        <v>0</v>
      </c>
      <c r="X23" s="32">
        <v>0</v>
      </c>
      <c r="Y23" s="32">
        <v>0</v>
      </c>
      <c r="Z23" s="32">
        <v>0</v>
      </c>
      <c r="AA23" s="32">
        <v>0</v>
      </c>
      <c r="AB23" s="32">
        <v>0</v>
      </c>
      <c r="AC23" s="34">
        <v>0</v>
      </c>
      <c r="AD23" s="35">
        <f>SUM(Q23:AC23)</f>
        <v>2</v>
      </c>
      <c r="AE23" s="32"/>
      <c r="AF23" s="33">
        <v>0</v>
      </c>
      <c r="AG23" s="32">
        <v>0</v>
      </c>
      <c r="AH23" s="32">
        <v>0</v>
      </c>
      <c r="AI23" s="32">
        <v>0</v>
      </c>
      <c r="AJ23" s="32">
        <v>0</v>
      </c>
      <c r="AK23" s="32">
        <v>0</v>
      </c>
      <c r="AL23" s="32">
        <v>0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4">
        <v>0</v>
      </c>
      <c r="AS23" s="35">
        <f>SUM(AF23:AR23)</f>
        <v>0</v>
      </c>
      <c r="AT23" s="32"/>
      <c r="AU23" s="33">
        <v>0</v>
      </c>
      <c r="AV23" s="32">
        <v>0</v>
      </c>
      <c r="AW23" s="32">
        <v>1</v>
      </c>
      <c r="AX23" s="32">
        <v>0</v>
      </c>
      <c r="AY23" s="32">
        <v>0</v>
      </c>
      <c r="AZ23" s="32">
        <v>0</v>
      </c>
      <c r="BA23" s="32">
        <v>0</v>
      </c>
      <c r="BB23" s="32">
        <v>0</v>
      </c>
      <c r="BC23" s="32">
        <v>0</v>
      </c>
      <c r="BD23" s="32">
        <v>0</v>
      </c>
      <c r="BE23" s="32">
        <v>0</v>
      </c>
      <c r="BF23" s="32">
        <v>0</v>
      </c>
      <c r="BG23" s="34">
        <v>0</v>
      </c>
      <c r="BH23" s="35">
        <f>SUM(AU23:BG23)</f>
        <v>1</v>
      </c>
      <c r="BI23" s="32"/>
      <c r="BJ23" s="33">
        <v>0</v>
      </c>
      <c r="BK23" s="32">
        <v>0</v>
      </c>
      <c r="BL23" s="32">
        <v>2</v>
      </c>
      <c r="BM23" s="32">
        <v>0</v>
      </c>
      <c r="BN23" s="32">
        <v>0</v>
      </c>
      <c r="BO23" s="32">
        <v>0</v>
      </c>
      <c r="BP23" s="32">
        <v>0</v>
      </c>
      <c r="BQ23" s="32">
        <v>0</v>
      </c>
      <c r="BR23" s="32">
        <v>0</v>
      </c>
      <c r="BS23" s="32">
        <v>0</v>
      </c>
      <c r="BT23" s="32">
        <v>0</v>
      </c>
      <c r="BU23" s="32">
        <v>0</v>
      </c>
      <c r="BV23" s="34">
        <v>0</v>
      </c>
      <c r="BW23" s="35">
        <f>SUM(BJ23:BV23)</f>
        <v>2</v>
      </c>
      <c r="BX23" s="32"/>
      <c r="BY23" s="35">
        <f>SUM(O23+AD23+AS23+BH23+BW23)</f>
        <v>5</v>
      </c>
    </row>
    <row r="24" spans="1:77" ht="15.75" customHeight="1">
      <c r="A24" s="23">
        <v>0.104166666666667</v>
      </c>
      <c r="B24" s="33">
        <v>0</v>
      </c>
      <c r="C24" s="32">
        <v>0</v>
      </c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4">
        <v>0</v>
      </c>
      <c r="O24" s="35">
        <f>SUM(B24:N24)</f>
        <v>0</v>
      </c>
      <c r="P24" s="32"/>
      <c r="Q24" s="33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2">
        <v>0</v>
      </c>
      <c r="X24" s="32">
        <v>0</v>
      </c>
      <c r="Y24" s="32">
        <v>0</v>
      </c>
      <c r="Z24" s="32">
        <v>0</v>
      </c>
      <c r="AA24" s="32">
        <v>0</v>
      </c>
      <c r="AB24" s="32">
        <v>0</v>
      </c>
      <c r="AC24" s="34">
        <v>0</v>
      </c>
      <c r="AD24" s="35">
        <f>SUM(Q24:AC24)</f>
        <v>0</v>
      </c>
      <c r="AE24" s="32"/>
      <c r="AF24" s="33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4">
        <v>0</v>
      </c>
      <c r="AS24" s="35">
        <f>SUM(AF24:AR24)</f>
        <v>0</v>
      </c>
      <c r="AT24" s="32"/>
      <c r="AU24" s="33">
        <v>0</v>
      </c>
      <c r="AV24" s="32">
        <v>0</v>
      </c>
      <c r="AW24" s="32">
        <v>2</v>
      </c>
      <c r="AX24" s="32">
        <v>0</v>
      </c>
      <c r="AY24" s="32">
        <v>0</v>
      </c>
      <c r="AZ24" s="32">
        <v>0</v>
      </c>
      <c r="BA24" s="32">
        <v>0</v>
      </c>
      <c r="BB24" s="32">
        <v>0</v>
      </c>
      <c r="BC24" s="32">
        <v>0</v>
      </c>
      <c r="BD24" s="32">
        <v>0</v>
      </c>
      <c r="BE24" s="32">
        <v>0</v>
      </c>
      <c r="BF24" s="32">
        <v>0</v>
      </c>
      <c r="BG24" s="34">
        <v>0</v>
      </c>
      <c r="BH24" s="35">
        <f>SUM(AU24:BG24)</f>
        <v>2</v>
      </c>
      <c r="BI24" s="32"/>
      <c r="BJ24" s="33">
        <v>0</v>
      </c>
      <c r="BK24" s="32">
        <v>0</v>
      </c>
      <c r="BL24" s="32">
        <v>2</v>
      </c>
      <c r="BM24" s="32">
        <v>0</v>
      </c>
      <c r="BN24" s="32">
        <v>0</v>
      </c>
      <c r="BO24" s="32">
        <v>0</v>
      </c>
      <c r="BP24" s="32">
        <v>0</v>
      </c>
      <c r="BQ24" s="32">
        <v>0</v>
      </c>
      <c r="BR24" s="32">
        <v>0</v>
      </c>
      <c r="BS24" s="32">
        <v>0</v>
      </c>
      <c r="BT24" s="32">
        <v>0</v>
      </c>
      <c r="BU24" s="32">
        <v>0</v>
      </c>
      <c r="BV24" s="34">
        <v>0</v>
      </c>
      <c r="BW24" s="35">
        <f>SUM(BJ24:BV24)</f>
        <v>2</v>
      </c>
      <c r="BX24" s="32"/>
      <c r="BY24" s="35">
        <f>SUM(O24+AD24+AS24+BH24+BW24)</f>
        <v>4</v>
      </c>
    </row>
    <row r="25" spans="1:77" ht="15.75" customHeight="1">
      <c r="A25" s="24">
        <v>0.114583333333333</v>
      </c>
      <c r="B25" s="36">
        <v>0</v>
      </c>
      <c r="C25" s="37">
        <v>0</v>
      </c>
      <c r="D25" s="37">
        <v>0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8">
        <v>0</v>
      </c>
      <c r="O25" s="39">
        <f>SUM(B25:N25)</f>
        <v>0</v>
      </c>
      <c r="P25" s="32"/>
      <c r="Q25" s="36">
        <v>0</v>
      </c>
      <c r="R25" s="37">
        <v>0</v>
      </c>
      <c r="S25" s="37">
        <v>1</v>
      </c>
      <c r="T25" s="37">
        <v>1</v>
      </c>
      <c r="U25" s="37">
        <v>0</v>
      </c>
      <c r="V25" s="37">
        <v>0</v>
      </c>
      <c r="W25" s="37">
        <v>0</v>
      </c>
      <c r="X25" s="37">
        <v>0</v>
      </c>
      <c r="Y25" s="37">
        <v>0</v>
      </c>
      <c r="Z25" s="37">
        <v>0</v>
      </c>
      <c r="AA25" s="37">
        <v>0</v>
      </c>
      <c r="AB25" s="37">
        <v>0</v>
      </c>
      <c r="AC25" s="38">
        <v>0</v>
      </c>
      <c r="AD25" s="39">
        <f>SUM(Q25:AC25)</f>
        <v>2</v>
      </c>
      <c r="AE25" s="32"/>
      <c r="AF25" s="36">
        <v>0</v>
      </c>
      <c r="AG25" s="37">
        <v>0</v>
      </c>
      <c r="AH25" s="37">
        <v>0</v>
      </c>
      <c r="AI25" s="37">
        <v>0</v>
      </c>
      <c r="AJ25" s="37">
        <v>0</v>
      </c>
      <c r="AK25" s="37">
        <v>0</v>
      </c>
      <c r="AL25" s="37">
        <v>0</v>
      </c>
      <c r="AM25" s="37">
        <v>0</v>
      </c>
      <c r="AN25" s="37">
        <v>0</v>
      </c>
      <c r="AO25" s="37">
        <v>0</v>
      </c>
      <c r="AP25" s="37">
        <v>0</v>
      </c>
      <c r="AQ25" s="37">
        <v>0</v>
      </c>
      <c r="AR25" s="38">
        <v>0</v>
      </c>
      <c r="AS25" s="39">
        <f>SUM(AF25:AR25)</f>
        <v>0</v>
      </c>
      <c r="AT25" s="32"/>
      <c r="AU25" s="36">
        <v>0</v>
      </c>
      <c r="AV25" s="37">
        <v>0</v>
      </c>
      <c r="AW25" s="37">
        <v>2</v>
      </c>
      <c r="AX25" s="37">
        <v>0</v>
      </c>
      <c r="AY25" s="37">
        <v>0</v>
      </c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8">
        <v>0</v>
      </c>
      <c r="BH25" s="39">
        <f>SUM(AU25:BG25)</f>
        <v>2</v>
      </c>
      <c r="BI25" s="32"/>
      <c r="BJ25" s="36">
        <v>0</v>
      </c>
      <c r="BK25" s="37">
        <v>0</v>
      </c>
      <c r="BL25" s="37">
        <v>2</v>
      </c>
      <c r="BM25" s="37">
        <v>1</v>
      </c>
      <c r="BN25" s="37">
        <v>0</v>
      </c>
      <c r="BO25" s="37">
        <v>0</v>
      </c>
      <c r="BP25" s="37">
        <v>0</v>
      </c>
      <c r="BQ25" s="37">
        <v>0</v>
      </c>
      <c r="BR25" s="37">
        <v>0</v>
      </c>
      <c r="BS25" s="37">
        <v>0</v>
      </c>
      <c r="BT25" s="37">
        <v>0</v>
      </c>
      <c r="BU25" s="37">
        <v>0</v>
      </c>
      <c r="BV25" s="38">
        <v>0</v>
      </c>
      <c r="BW25" s="39">
        <f>SUM(BJ25:BV25)</f>
        <v>3</v>
      </c>
      <c r="BX25" s="32"/>
      <c r="BY25" s="39">
        <f>SUM(O25+AD25+AS25+BH25+BW25)</f>
        <v>7</v>
      </c>
    </row>
    <row r="26" spans="1:77" ht="15.75" customHeight="1">
      <c r="A26" s="25" t="s">
        <v>21</v>
      </c>
      <c r="B26" s="40">
        <f t="shared" ref="B26:O26" si="10">SUM(B22:B25)</f>
        <v>0</v>
      </c>
      <c r="C26" s="41">
        <f t="shared" si="10"/>
        <v>0</v>
      </c>
      <c r="D26" s="41">
        <f t="shared" si="10"/>
        <v>0</v>
      </c>
      <c r="E26" s="41">
        <f t="shared" si="10"/>
        <v>0</v>
      </c>
      <c r="F26" s="41">
        <f t="shared" si="10"/>
        <v>0</v>
      </c>
      <c r="G26" s="41">
        <f t="shared" si="10"/>
        <v>0</v>
      </c>
      <c r="H26" s="41">
        <f t="shared" si="10"/>
        <v>0</v>
      </c>
      <c r="I26" s="41">
        <f t="shared" si="10"/>
        <v>0</v>
      </c>
      <c r="J26" s="41">
        <f t="shared" si="10"/>
        <v>0</v>
      </c>
      <c r="K26" s="41">
        <f t="shared" si="10"/>
        <v>0</v>
      </c>
      <c r="L26" s="41">
        <f t="shared" si="10"/>
        <v>0</v>
      </c>
      <c r="M26" s="41">
        <f t="shared" si="10"/>
        <v>0</v>
      </c>
      <c r="N26" s="42">
        <f t="shared" si="10"/>
        <v>0</v>
      </c>
      <c r="O26" s="43">
        <f t="shared" si="10"/>
        <v>0</v>
      </c>
      <c r="P26" s="32"/>
      <c r="Q26" s="40">
        <f t="shared" ref="Q26:AD26" si="11">SUM(Q22:Q25)</f>
        <v>0</v>
      </c>
      <c r="R26" s="41">
        <f t="shared" si="11"/>
        <v>0</v>
      </c>
      <c r="S26" s="41">
        <f t="shared" si="11"/>
        <v>3</v>
      </c>
      <c r="T26" s="41">
        <f t="shared" si="11"/>
        <v>1</v>
      </c>
      <c r="U26" s="41">
        <f t="shared" si="11"/>
        <v>0</v>
      </c>
      <c r="V26" s="41">
        <f t="shared" si="11"/>
        <v>0</v>
      </c>
      <c r="W26" s="41">
        <f t="shared" si="11"/>
        <v>0</v>
      </c>
      <c r="X26" s="41">
        <f t="shared" si="11"/>
        <v>0</v>
      </c>
      <c r="Y26" s="41">
        <f t="shared" si="11"/>
        <v>0</v>
      </c>
      <c r="Z26" s="41">
        <f t="shared" si="11"/>
        <v>0</v>
      </c>
      <c r="AA26" s="41">
        <f t="shared" si="11"/>
        <v>0</v>
      </c>
      <c r="AB26" s="41">
        <f t="shared" si="11"/>
        <v>0</v>
      </c>
      <c r="AC26" s="42">
        <f t="shared" si="11"/>
        <v>0</v>
      </c>
      <c r="AD26" s="43">
        <f t="shared" si="11"/>
        <v>4</v>
      </c>
      <c r="AE26" s="32"/>
      <c r="AF26" s="40">
        <f t="shared" ref="AF26:AS26" si="12">SUM(AF22:AF25)</f>
        <v>0</v>
      </c>
      <c r="AG26" s="41">
        <f t="shared" si="12"/>
        <v>0</v>
      </c>
      <c r="AH26" s="41">
        <f t="shared" si="12"/>
        <v>0</v>
      </c>
      <c r="AI26" s="41">
        <f t="shared" si="12"/>
        <v>0</v>
      </c>
      <c r="AJ26" s="41">
        <f t="shared" si="12"/>
        <v>0</v>
      </c>
      <c r="AK26" s="41">
        <f t="shared" si="12"/>
        <v>0</v>
      </c>
      <c r="AL26" s="41">
        <f t="shared" si="12"/>
        <v>0</v>
      </c>
      <c r="AM26" s="41">
        <f t="shared" si="12"/>
        <v>0</v>
      </c>
      <c r="AN26" s="41">
        <f t="shared" si="12"/>
        <v>0</v>
      </c>
      <c r="AO26" s="41">
        <f t="shared" si="12"/>
        <v>0</v>
      </c>
      <c r="AP26" s="41">
        <f t="shared" si="12"/>
        <v>0</v>
      </c>
      <c r="AQ26" s="41">
        <f t="shared" si="12"/>
        <v>0</v>
      </c>
      <c r="AR26" s="42">
        <f t="shared" si="12"/>
        <v>0</v>
      </c>
      <c r="AS26" s="43">
        <f t="shared" si="12"/>
        <v>0</v>
      </c>
      <c r="AT26" s="32"/>
      <c r="AU26" s="40">
        <f t="shared" ref="AU26:BH26" si="13">SUM(AU22:AU25)</f>
        <v>0</v>
      </c>
      <c r="AV26" s="41">
        <f t="shared" si="13"/>
        <v>0</v>
      </c>
      <c r="AW26" s="41">
        <f t="shared" si="13"/>
        <v>7</v>
      </c>
      <c r="AX26" s="41">
        <f t="shared" si="13"/>
        <v>1</v>
      </c>
      <c r="AY26" s="41">
        <f t="shared" si="13"/>
        <v>0</v>
      </c>
      <c r="AZ26" s="41">
        <f t="shared" si="13"/>
        <v>0</v>
      </c>
      <c r="BA26" s="41">
        <f t="shared" si="13"/>
        <v>0</v>
      </c>
      <c r="BB26" s="41">
        <f t="shared" si="13"/>
        <v>0</v>
      </c>
      <c r="BC26" s="41">
        <f t="shared" si="13"/>
        <v>0</v>
      </c>
      <c r="BD26" s="41">
        <f t="shared" si="13"/>
        <v>0</v>
      </c>
      <c r="BE26" s="41">
        <f t="shared" si="13"/>
        <v>0</v>
      </c>
      <c r="BF26" s="41">
        <f t="shared" si="13"/>
        <v>0</v>
      </c>
      <c r="BG26" s="42">
        <f t="shared" si="13"/>
        <v>0</v>
      </c>
      <c r="BH26" s="43">
        <f t="shared" si="13"/>
        <v>8</v>
      </c>
      <c r="BI26" s="32"/>
      <c r="BJ26" s="40">
        <f t="shared" ref="BJ26:BW26" si="14">SUM(BJ22:BJ25)</f>
        <v>0</v>
      </c>
      <c r="BK26" s="41">
        <f t="shared" si="14"/>
        <v>0</v>
      </c>
      <c r="BL26" s="41">
        <f t="shared" si="14"/>
        <v>8</v>
      </c>
      <c r="BM26" s="41">
        <f t="shared" si="14"/>
        <v>1</v>
      </c>
      <c r="BN26" s="41">
        <f t="shared" si="14"/>
        <v>0</v>
      </c>
      <c r="BO26" s="41">
        <f t="shared" si="14"/>
        <v>0</v>
      </c>
      <c r="BP26" s="41">
        <f t="shared" si="14"/>
        <v>0</v>
      </c>
      <c r="BQ26" s="41">
        <f t="shared" si="14"/>
        <v>0</v>
      </c>
      <c r="BR26" s="41">
        <f t="shared" si="14"/>
        <v>0</v>
      </c>
      <c r="BS26" s="41">
        <f t="shared" si="14"/>
        <v>0</v>
      </c>
      <c r="BT26" s="41">
        <f t="shared" si="14"/>
        <v>0</v>
      </c>
      <c r="BU26" s="41">
        <f t="shared" si="14"/>
        <v>0</v>
      </c>
      <c r="BV26" s="42">
        <f t="shared" si="14"/>
        <v>0</v>
      </c>
      <c r="BW26" s="43">
        <f t="shared" si="14"/>
        <v>9</v>
      </c>
      <c r="BX26" s="32"/>
      <c r="BY26" s="43">
        <f>SUM(BY22:BY25)</f>
        <v>21</v>
      </c>
    </row>
    <row r="27" spans="1:77" ht="15.75" customHeight="1">
      <c r="A27" s="22">
        <v>0.125</v>
      </c>
      <c r="B27" s="28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30">
        <v>0</v>
      </c>
      <c r="O27" s="31">
        <f>SUM(B27:N27)</f>
        <v>0</v>
      </c>
      <c r="P27" s="32"/>
      <c r="Q27" s="28">
        <v>0</v>
      </c>
      <c r="R27" s="29">
        <v>0</v>
      </c>
      <c r="S27" s="29">
        <v>2</v>
      </c>
      <c r="T27" s="29">
        <v>1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9">
        <v>0</v>
      </c>
      <c r="AA27" s="29">
        <v>0</v>
      </c>
      <c r="AB27" s="29">
        <v>0</v>
      </c>
      <c r="AC27" s="30">
        <v>0</v>
      </c>
      <c r="AD27" s="31">
        <f>SUM(Q27:AC27)</f>
        <v>3</v>
      </c>
      <c r="AE27" s="32"/>
      <c r="AF27" s="28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30">
        <v>0</v>
      </c>
      <c r="AS27" s="31">
        <f>SUM(AF27:AR27)</f>
        <v>0</v>
      </c>
      <c r="AT27" s="32"/>
      <c r="AU27" s="28">
        <v>0</v>
      </c>
      <c r="AV27" s="29">
        <v>0</v>
      </c>
      <c r="AW27" s="29">
        <v>8</v>
      </c>
      <c r="AX27" s="29">
        <v>1</v>
      </c>
      <c r="AY27" s="29">
        <v>0</v>
      </c>
      <c r="AZ27" s="29">
        <v>0</v>
      </c>
      <c r="BA27" s="29">
        <v>0</v>
      </c>
      <c r="BB27" s="29">
        <v>0</v>
      </c>
      <c r="BC27" s="29">
        <v>0</v>
      </c>
      <c r="BD27" s="29">
        <v>0</v>
      </c>
      <c r="BE27" s="29">
        <v>0</v>
      </c>
      <c r="BF27" s="29">
        <v>0</v>
      </c>
      <c r="BG27" s="30">
        <v>0</v>
      </c>
      <c r="BH27" s="31">
        <f>SUM(AU27:BG27)</f>
        <v>9</v>
      </c>
      <c r="BI27" s="32"/>
      <c r="BJ27" s="28">
        <v>0</v>
      </c>
      <c r="BK27" s="29">
        <v>0</v>
      </c>
      <c r="BL27" s="29">
        <v>1</v>
      </c>
      <c r="BM27" s="29">
        <v>1</v>
      </c>
      <c r="BN27" s="29">
        <v>0</v>
      </c>
      <c r="BO27" s="29">
        <v>0</v>
      </c>
      <c r="BP27" s="29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30">
        <v>0</v>
      </c>
      <c r="BW27" s="31">
        <f>SUM(BJ27:BV27)</f>
        <v>2</v>
      </c>
      <c r="BX27" s="32"/>
      <c r="BY27" s="31">
        <f>SUM(O27+AD27+AS27+BH27+BW27)</f>
        <v>14</v>
      </c>
    </row>
    <row r="28" spans="1:77" ht="15.75" customHeight="1">
      <c r="A28" s="23">
        <v>0.13541666666666699</v>
      </c>
      <c r="B28" s="33">
        <v>0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  <c r="J28" s="32">
        <v>0</v>
      </c>
      <c r="K28" s="32">
        <v>0</v>
      </c>
      <c r="L28" s="32">
        <v>0</v>
      </c>
      <c r="M28" s="32">
        <v>0</v>
      </c>
      <c r="N28" s="34">
        <v>0</v>
      </c>
      <c r="O28" s="35">
        <f>SUM(B28:N28)</f>
        <v>0</v>
      </c>
      <c r="P28" s="32"/>
      <c r="Q28" s="33">
        <v>0</v>
      </c>
      <c r="R28" s="32">
        <v>0</v>
      </c>
      <c r="S28" s="32">
        <v>2</v>
      </c>
      <c r="T28" s="32">
        <v>0</v>
      </c>
      <c r="U28" s="32">
        <v>0</v>
      </c>
      <c r="V28" s="32">
        <v>0</v>
      </c>
      <c r="W28" s="32">
        <v>0</v>
      </c>
      <c r="X28" s="32">
        <v>0</v>
      </c>
      <c r="Y28" s="32">
        <v>0</v>
      </c>
      <c r="Z28" s="32">
        <v>0</v>
      </c>
      <c r="AA28" s="32">
        <v>0</v>
      </c>
      <c r="AB28" s="32">
        <v>0</v>
      </c>
      <c r="AC28" s="34">
        <v>0</v>
      </c>
      <c r="AD28" s="35">
        <f>SUM(Q28:AC28)</f>
        <v>2</v>
      </c>
      <c r="AE28" s="32"/>
      <c r="AF28" s="33">
        <v>0</v>
      </c>
      <c r="AG28" s="32">
        <v>0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4">
        <v>0</v>
      </c>
      <c r="AS28" s="35">
        <f>SUM(AF28:AR28)</f>
        <v>0</v>
      </c>
      <c r="AT28" s="32"/>
      <c r="AU28" s="33">
        <v>0</v>
      </c>
      <c r="AV28" s="32">
        <v>0</v>
      </c>
      <c r="AW28" s="32">
        <v>5</v>
      </c>
      <c r="AX28" s="32">
        <v>1</v>
      </c>
      <c r="AY28" s="32">
        <v>0</v>
      </c>
      <c r="AZ28" s="32">
        <v>0</v>
      </c>
      <c r="BA28" s="32">
        <v>0</v>
      </c>
      <c r="BB28" s="32">
        <v>0</v>
      </c>
      <c r="BC28" s="32">
        <v>0</v>
      </c>
      <c r="BD28" s="32">
        <v>0</v>
      </c>
      <c r="BE28" s="32">
        <v>0</v>
      </c>
      <c r="BF28" s="32">
        <v>0</v>
      </c>
      <c r="BG28" s="34">
        <v>0</v>
      </c>
      <c r="BH28" s="35">
        <f>SUM(AU28:BG28)</f>
        <v>6</v>
      </c>
      <c r="BI28" s="32"/>
      <c r="BJ28" s="33">
        <v>0</v>
      </c>
      <c r="BK28" s="32">
        <v>0</v>
      </c>
      <c r="BL28" s="32">
        <v>2</v>
      </c>
      <c r="BM28" s="32">
        <v>0</v>
      </c>
      <c r="BN28" s="32">
        <v>0</v>
      </c>
      <c r="BO28" s="32">
        <v>0</v>
      </c>
      <c r="BP28" s="32">
        <v>0</v>
      </c>
      <c r="BQ28" s="32">
        <v>0</v>
      </c>
      <c r="BR28" s="32">
        <v>0</v>
      </c>
      <c r="BS28" s="32">
        <v>0</v>
      </c>
      <c r="BT28" s="32">
        <v>0</v>
      </c>
      <c r="BU28" s="32">
        <v>0</v>
      </c>
      <c r="BV28" s="34">
        <v>0</v>
      </c>
      <c r="BW28" s="35">
        <f>SUM(BJ28:BV28)</f>
        <v>2</v>
      </c>
      <c r="BX28" s="32"/>
      <c r="BY28" s="35">
        <f>SUM(O28+AD28+AS28+BH28+BW28)</f>
        <v>10</v>
      </c>
    </row>
    <row r="29" spans="1:77" ht="15.75" customHeight="1">
      <c r="A29" s="23">
        <v>0.14583333333333301</v>
      </c>
      <c r="B29" s="33">
        <v>0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  <c r="J29" s="32">
        <v>0</v>
      </c>
      <c r="K29" s="32">
        <v>0</v>
      </c>
      <c r="L29" s="32">
        <v>0</v>
      </c>
      <c r="M29" s="32">
        <v>0</v>
      </c>
      <c r="N29" s="34">
        <v>0</v>
      </c>
      <c r="O29" s="35">
        <f>SUM(B29:N29)</f>
        <v>0</v>
      </c>
      <c r="P29" s="32"/>
      <c r="Q29" s="33">
        <v>0</v>
      </c>
      <c r="R29" s="32">
        <v>0</v>
      </c>
      <c r="S29" s="32">
        <v>0</v>
      </c>
      <c r="T29" s="32">
        <v>0</v>
      </c>
      <c r="U29" s="32">
        <v>0</v>
      </c>
      <c r="V29" s="32">
        <v>0</v>
      </c>
      <c r="W29" s="32">
        <v>0</v>
      </c>
      <c r="X29" s="32">
        <v>1</v>
      </c>
      <c r="Y29" s="32">
        <v>0</v>
      </c>
      <c r="Z29" s="32">
        <v>0</v>
      </c>
      <c r="AA29" s="32">
        <v>0</v>
      </c>
      <c r="AB29" s="32">
        <v>0</v>
      </c>
      <c r="AC29" s="34">
        <v>0</v>
      </c>
      <c r="AD29" s="35">
        <f>SUM(Q29:AC29)</f>
        <v>1</v>
      </c>
      <c r="AE29" s="32"/>
      <c r="AF29" s="33">
        <v>0</v>
      </c>
      <c r="AG29" s="32">
        <v>0</v>
      </c>
      <c r="AH29" s="32">
        <v>0</v>
      </c>
      <c r="AI29" s="32">
        <v>0</v>
      </c>
      <c r="AJ29" s="32">
        <v>0</v>
      </c>
      <c r="AK29" s="32">
        <v>0</v>
      </c>
      <c r="AL29" s="32">
        <v>0</v>
      </c>
      <c r="AM29" s="32">
        <v>0</v>
      </c>
      <c r="AN29" s="32">
        <v>0</v>
      </c>
      <c r="AO29" s="32">
        <v>0</v>
      </c>
      <c r="AP29" s="32">
        <v>0</v>
      </c>
      <c r="AQ29" s="32">
        <v>0</v>
      </c>
      <c r="AR29" s="34">
        <v>0</v>
      </c>
      <c r="AS29" s="35">
        <f>SUM(AF29:AR29)</f>
        <v>0</v>
      </c>
      <c r="AT29" s="32"/>
      <c r="AU29" s="33">
        <v>0</v>
      </c>
      <c r="AV29" s="32">
        <v>0</v>
      </c>
      <c r="AW29" s="32">
        <v>0</v>
      </c>
      <c r="AX29" s="32">
        <v>1</v>
      </c>
      <c r="AY29" s="32">
        <v>0</v>
      </c>
      <c r="AZ29" s="32">
        <v>0</v>
      </c>
      <c r="BA29" s="32">
        <v>0</v>
      </c>
      <c r="BB29" s="32">
        <v>0</v>
      </c>
      <c r="BC29" s="32">
        <v>0</v>
      </c>
      <c r="BD29" s="32">
        <v>0</v>
      </c>
      <c r="BE29" s="32">
        <v>0</v>
      </c>
      <c r="BF29" s="32">
        <v>0</v>
      </c>
      <c r="BG29" s="34">
        <v>0</v>
      </c>
      <c r="BH29" s="35">
        <f>SUM(AU29:BG29)</f>
        <v>1</v>
      </c>
      <c r="BI29" s="32"/>
      <c r="BJ29" s="33">
        <v>0</v>
      </c>
      <c r="BK29" s="32">
        <v>0</v>
      </c>
      <c r="BL29" s="32">
        <v>0</v>
      </c>
      <c r="BM29" s="32">
        <v>0</v>
      </c>
      <c r="BN29" s="32">
        <v>0</v>
      </c>
      <c r="BO29" s="32">
        <v>0</v>
      </c>
      <c r="BP29" s="32">
        <v>0</v>
      </c>
      <c r="BQ29" s="32">
        <v>0</v>
      </c>
      <c r="BR29" s="32">
        <v>0</v>
      </c>
      <c r="BS29" s="32">
        <v>0</v>
      </c>
      <c r="BT29" s="32">
        <v>0</v>
      </c>
      <c r="BU29" s="32">
        <v>0</v>
      </c>
      <c r="BV29" s="34">
        <v>0</v>
      </c>
      <c r="BW29" s="35">
        <f>SUM(BJ29:BV29)</f>
        <v>0</v>
      </c>
      <c r="BX29" s="32"/>
      <c r="BY29" s="35">
        <f>SUM(O29+AD29+AS29+BH29+BW29)</f>
        <v>2</v>
      </c>
    </row>
    <row r="30" spans="1:77" ht="15.75" customHeight="1">
      <c r="A30" s="24">
        <v>0.15625</v>
      </c>
      <c r="B30" s="36">
        <v>0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8">
        <v>0</v>
      </c>
      <c r="O30" s="39">
        <f>SUM(B30:N30)</f>
        <v>0</v>
      </c>
      <c r="P30" s="32"/>
      <c r="Q30" s="36">
        <v>0</v>
      </c>
      <c r="R30" s="37">
        <v>0</v>
      </c>
      <c r="S30" s="37">
        <v>1</v>
      </c>
      <c r="T30" s="37">
        <v>0</v>
      </c>
      <c r="U30" s="37">
        <v>0</v>
      </c>
      <c r="V30" s="37">
        <v>0</v>
      </c>
      <c r="W30" s="37">
        <v>0</v>
      </c>
      <c r="X30" s="37">
        <v>0</v>
      </c>
      <c r="Y30" s="37">
        <v>0</v>
      </c>
      <c r="Z30" s="37">
        <v>0</v>
      </c>
      <c r="AA30" s="37">
        <v>0</v>
      </c>
      <c r="AB30" s="37">
        <v>0</v>
      </c>
      <c r="AC30" s="38">
        <v>0</v>
      </c>
      <c r="AD30" s="39">
        <f>SUM(Q30:AC30)</f>
        <v>1</v>
      </c>
      <c r="AE30" s="32"/>
      <c r="AF30" s="36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8">
        <v>0</v>
      </c>
      <c r="AS30" s="39">
        <f>SUM(AF30:AR30)</f>
        <v>0</v>
      </c>
      <c r="AT30" s="32"/>
      <c r="AU30" s="36">
        <v>0</v>
      </c>
      <c r="AV30" s="37">
        <v>0</v>
      </c>
      <c r="AW30" s="37">
        <v>2</v>
      </c>
      <c r="AX30" s="37">
        <v>0</v>
      </c>
      <c r="AY30" s="37">
        <v>0</v>
      </c>
      <c r="AZ30" s="37">
        <v>0</v>
      </c>
      <c r="BA30" s="37">
        <v>0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8">
        <v>0</v>
      </c>
      <c r="BH30" s="39">
        <f>SUM(AU30:BG30)</f>
        <v>2</v>
      </c>
      <c r="BI30" s="32"/>
      <c r="BJ30" s="36">
        <v>0</v>
      </c>
      <c r="BK30" s="37">
        <v>0</v>
      </c>
      <c r="BL30" s="37">
        <v>3</v>
      </c>
      <c r="BM30" s="37">
        <v>0</v>
      </c>
      <c r="BN30" s="37">
        <v>0</v>
      </c>
      <c r="BO30" s="37">
        <v>0</v>
      </c>
      <c r="BP30" s="37">
        <v>0</v>
      </c>
      <c r="BQ30" s="37">
        <v>0</v>
      </c>
      <c r="BR30" s="37">
        <v>0</v>
      </c>
      <c r="BS30" s="37">
        <v>0</v>
      </c>
      <c r="BT30" s="37">
        <v>0</v>
      </c>
      <c r="BU30" s="37">
        <v>0</v>
      </c>
      <c r="BV30" s="38">
        <v>0</v>
      </c>
      <c r="BW30" s="39">
        <f>SUM(BJ30:BV30)</f>
        <v>3</v>
      </c>
      <c r="BX30" s="32"/>
      <c r="BY30" s="39">
        <f>SUM(O30+AD30+AS30+BH30+BW30)</f>
        <v>6</v>
      </c>
    </row>
    <row r="31" spans="1:77" ht="15.75" customHeight="1">
      <c r="A31" s="25" t="s">
        <v>21</v>
      </c>
      <c r="B31" s="40">
        <f t="shared" ref="B31:O31" si="15">SUM(B27:B30)</f>
        <v>0</v>
      </c>
      <c r="C31" s="41">
        <f t="shared" si="15"/>
        <v>0</v>
      </c>
      <c r="D31" s="41">
        <f t="shared" si="15"/>
        <v>0</v>
      </c>
      <c r="E31" s="41">
        <f t="shared" si="15"/>
        <v>0</v>
      </c>
      <c r="F31" s="41">
        <f t="shared" si="15"/>
        <v>0</v>
      </c>
      <c r="G31" s="41">
        <f t="shared" si="15"/>
        <v>0</v>
      </c>
      <c r="H31" s="41">
        <f t="shared" si="15"/>
        <v>0</v>
      </c>
      <c r="I31" s="41">
        <f t="shared" si="15"/>
        <v>0</v>
      </c>
      <c r="J31" s="41">
        <f t="shared" si="15"/>
        <v>0</v>
      </c>
      <c r="K31" s="41">
        <f t="shared" si="15"/>
        <v>0</v>
      </c>
      <c r="L31" s="41">
        <f t="shared" si="15"/>
        <v>0</v>
      </c>
      <c r="M31" s="41">
        <f t="shared" si="15"/>
        <v>0</v>
      </c>
      <c r="N31" s="42">
        <f t="shared" si="15"/>
        <v>0</v>
      </c>
      <c r="O31" s="43">
        <f t="shared" si="15"/>
        <v>0</v>
      </c>
      <c r="P31" s="32"/>
      <c r="Q31" s="40">
        <f t="shared" ref="Q31:AD31" si="16">SUM(Q27:Q30)</f>
        <v>0</v>
      </c>
      <c r="R31" s="41">
        <f t="shared" si="16"/>
        <v>0</v>
      </c>
      <c r="S31" s="41">
        <f t="shared" si="16"/>
        <v>5</v>
      </c>
      <c r="T31" s="41">
        <f t="shared" si="16"/>
        <v>1</v>
      </c>
      <c r="U31" s="41">
        <f t="shared" si="16"/>
        <v>0</v>
      </c>
      <c r="V31" s="41">
        <f t="shared" si="16"/>
        <v>0</v>
      </c>
      <c r="W31" s="41">
        <f t="shared" si="16"/>
        <v>0</v>
      </c>
      <c r="X31" s="41">
        <f t="shared" si="16"/>
        <v>1</v>
      </c>
      <c r="Y31" s="41">
        <f t="shared" si="16"/>
        <v>0</v>
      </c>
      <c r="Z31" s="41">
        <f t="shared" si="16"/>
        <v>0</v>
      </c>
      <c r="AA31" s="41">
        <f t="shared" si="16"/>
        <v>0</v>
      </c>
      <c r="AB31" s="41">
        <f t="shared" si="16"/>
        <v>0</v>
      </c>
      <c r="AC31" s="42">
        <f t="shared" si="16"/>
        <v>0</v>
      </c>
      <c r="AD31" s="43">
        <f t="shared" si="16"/>
        <v>7</v>
      </c>
      <c r="AE31" s="32"/>
      <c r="AF31" s="40">
        <f t="shared" ref="AF31:AS31" si="17">SUM(AF27:AF30)</f>
        <v>0</v>
      </c>
      <c r="AG31" s="41">
        <f t="shared" si="17"/>
        <v>0</v>
      </c>
      <c r="AH31" s="41">
        <f t="shared" si="17"/>
        <v>0</v>
      </c>
      <c r="AI31" s="41">
        <f t="shared" si="17"/>
        <v>0</v>
      </c>
      <c r="AJ31" s="41">
        <f t="shared" si="17"/>
        <v>0</v>
      </c>
      <c r="AK31" s="41">
        <f t="shared" si="17"/>
        <v>0</v>
      </c>
      <c r="AL31" s="41">
        <f t="shared" si="17"/>
        <v>0</v>
      </c>
      <c r="AM31" s="41">
        <f t="shared" si="17"/>
        <v>0</v>
      </c>
      <c r="AN31" s="41">
        <f t="shared" si="17"/>
        <v>0</v>
      </c>
      <c r="AO31" s="41">
        <f t="shared" si="17"/>
        <v>0</v>
      </c>
      <c r="AP31" s="41">
        <f t="shared" si="17"/>
        <v>0</v>
      </c>
      <c r="AQ31" s="41">
        <f t="shared" si="17"/>
        <v>0</v>
      </c>
      <c r="AR31" s="42">
        <f t="shared" si="17"/>
        <v>0</v>
      </c>
      <c r="AS31" s="43">
        <f t="shared" si="17"/>
        <v>0</v>
      </c>
      <c r="AT31" s="32"/>
      <c r="AU31" s="40">
        <f t="shared" ref="AU31:BH31" si="18">SUM(AU27:AU30)</f>
        <v>0</v>
      </c>
      <c r="AV31" s="41">
        <f t="shared" si="18"/>
        <v>0</v>
      </c>
      <c r="AW31" s="41">
        <f t="shared" si="18"/>
        <v>15</v>
      </c>
      <c r="AX31" s="41">
        <f t="shared" si="18"/>
        <v>3</v>
      </c>
      <c r="AY31" s="41">
        <f t="shared" si="18"/>
        <v>0</v>
      </c>
      <c r="AZ31" s="41">
        <f t="shared" si="18"/>
        <v>0</v>
      </c>
      <c r="BA31" s="41">
        <f t="shared" si="18"/>
        <v>0</v>
      </c>
      <c r="BB31" s="41">
        <f t="shared" si="18"/>
        <v>0</v>
      </c>
      <c r="BC31" s="41">
        <f t="shared" si="18"/>
        <v>0</v>
      </c>
      <c r="BD31" s="41">
        <f t="shared" si="18"/>
        <v>0</v>
      </c>
      <c r="BE31" s="41">
        <f t="shared" si="18"/>
        <v>0</v>
      </c>
      <c r="BF31" s="41">
        <f t="shared" si="18"/>
        <v>0</v>
      </c>
      <c r="BG31" s="42">
        <f t="shared" si="18"/>
        <v>0</v>
      </c>
      <c r="BH31" s="43">
        <f t="shared" si="18"/>
        <v>18</v>
      </c>
      <c r="BI31" s="32"/>
      <c r="BJ31" s="40">
        <f t="shared" ref="BJ31:BW31" si="19">SUM(BJ27:BJ30)</f>
        <v>0</v>
      </c>
      <c r="BK31" s="41">
        <f t="shared" si="19"/>
        <v>0</v>
      </c>
      <c r="BL31" s="41">
        <f t="shared" si="19"/>
        <v>6</v>
      </c>
      <c r="BM31" s="41">
        <f t="shared" si="19"/>
        <v>1</v>
      </c>
      <c r="BN31" s="41">
        <f t="shared" si="19"/>
        <v>0</v>
      </c>
      <c r="BO31" s="41">
        <f t="shared" si="19"/>
        <v>0</v>
      </c>
      <c r="BP31" s="41">
        <f t="shared" si="19"/>
        <v>0</v>
      </c>
      <c r="BQ31" s="41">
        <f t="shared" si="19"/>
        <v>0</v>
      </c>
      <c r="BR31" s="41">
        <f t="shared" si="19"/>
        <v>0</v>
      </c>
      <c r="BS31" s="41">
        <f t="shared" si="19"/>
        <v>0</v>
      </c>
      <c r="BT31" s="41">
        <f t="shared" si="19"/>
        <v>0</v>
      </c>
      <c r="BU31" s="41">
        <f t="shared" si="19"/>
        <v>0</v>
      </c>
      <c r="BV31" s="42">
        <f t="shared" si="19"/>
        <v>0</v>
      </c>
      <c r="BW31" s="43">
        <f t="shared" si="19"/>
        <v>7</v>
      </c>
      <c r="BX31" s="32"/>
      <c r="BY31" s="43">
        <f>SUM(BY27:BY30)</f>
        <v>32</v>
      </c>
    </row>
    <row r="32" spans="1:77" ht="15.75" customHeight="1">
      <c r="A32" s="22">
        <v>0.16666666666666699</v>
      </c>
      <c r="B32" s="28">
        <v>0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30">
        <v>0</v>
      </c>
      <c r="O32" s="31">
        <f>SUM(B32:N32)</f>
        <v>0</v>
      </c>
      <c r="P32" s="32"/>
      <c r="Q32" s="28">
        <v>0</v>
      </c>
      <c r="R32" s="29">
        <v>0</v>
      </c>
      <c r="S32" s="29">
        <v>1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30">
        <v>0</v>
      </c>
      <c r="AD32" s="31">
        <f>SUM(Q32:AC32)</f>
        <v>1</v>
      </c>
      <c r="AE32" s="32"/>
      <c r="AF32" s="28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30">
        <v>0</v>
      </c>
      <c r="AS32" s="31">
        <f>SUM(AF32:AR32)</f>
        <v>0</v>
      </c>
      <c r="AT32" s="32"/>
      <c r="AU32" s="28">
        <v>0</v>
      </c>
      <c r="AV32" s="29">
        <v>0</v>
      </c>
      <c r="AW32" s="29">
        <v>3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30">
        <v>0</v>
      </c>
      <c r="BH32" s="31">
        <f>SUM(AU32:BG32)</f>
        <v>3</v>
      </c>
      <c r="BI32" s="32"/>
      <c r="BJ32" s="28">
        <v>0</v>
      </c>
      <c r="BK32" s="29">
        <v>0</v>
      </c>
      <c r="BL32" s="29">
        <v>1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30">
        <v>0</v>
      </c>
      <c r="BW32" s="31">
        <f>SUM(BJ32:BV32)</f>
        <v>1</v>
      </c>
      <c r="BX32" s="32"/>
      <c r="BY32" s="31">
        <f>SUM(O32+AD32+AS32+BH32+BW32)</f>
        <v>5</v>
      </c>
    </row>
    <row r="33" spans="1:77" ht="15.75" customHeight="1">
      <c r="A33" s="23">
        <v>0.17708333333333301</v>
      </c>
      <c r="B33" s="33">
        <v>0</v>
      </c>
      <c r="C33" s="32">
        <v>0</v>
      </c>
      <c r="D33" s="32">
        <v>0</v>
      </c>
      <c r="E33" s="32">
        <v>0</v>
      </c>
      <c r="F33" s="32">
        <v>0</v>
      </c>
      <c r="G33" s="32">
        <v>0</v>
      </c>
      <c r="H33" s="32">
        <v>0</v>
      </c>
      <c r="I33" s="32">
        <v>0</v>
      </c>
      <c r="J33" s="32">
        <v>0</v>
      </c>
      <c r="K33" s="32">
        <v>0</v>
      </c>
      <c r="L33" s="32">
        <v>0</v>
      </c>
      <c r="M33" s="32">
        <v>0</v>
      </c>
      <c r="N33" s="34">
        <v>0</v>
      </c>
      <c r="O33" s="35">
        <f>SUM(B33:N33)</f>
        <v>0</v>
      </c>
      <c r="P33" s="32"/>
      <c r="Q33" s="33">
        <v>0</v>
      </c>
      <c r="R33" s="32">
        <v>0</v>
      </c>
      <c r="S33" s="32">
        <v>1</v>
      </c>
      <c r="T33" s="32">
        <v>0</v>
      </c>
      <c r="U33" s="32">
        <v>0</v>
      </c>
      <c r="V33" s="32">
        <v>0</v>
      </c>
      <c r="W33" s="32">
        <v>0</v>
      </c>
      <c r="X33" s="32">
        <v>0</v>
      </c>
      <c r="Y33" s="32">
        <v>0</v>
      </c>
      <c r="Z33" s="32">
        <v>0</v>
      </c>
      <c r="AA33" s="32">
        <v>0</v>
      </c>
      <c r="AB33" s="32">
        <v>0</v>
      </c>
      <c r="AC33" s="34">
        <v>0</v>
      </c>
      <c r="AD33" s="35">
        <f>SUM(Q33:AC33)</f>
        <v>1</v>
      </c>
      <c r="AE33" s="32"/>
      <c r="AF33" s="33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4">
        <v>0</v>
      </c>
      <c r="AS33" s="35">
        <f>SUM(AF33:AR33)</f>
        <v>0</v>
      </c>
      <c r="AT33" s="32"/>
      <c r="AU33" s="33">
        <v>0</v>
      </c>
      <c r="AV33" s="32">
        <v>0</v>
      </c>
      <c r="AW33" s="32">
        <v>4</v>
      </c>
      <c r="AX33" s="32">
        <v>1</v>
      </c>
      <c r="AY33" s="32">
        <v>0</v>
      </c>
      <c r="AZ33" s="32">
        <v>0</v>
      </c>
      <c r="BA33" s="32">
        <v>0</v>
      </c>
      <c r="BB33" s="32">
        <v>0</v>
      </c>
      <c r="BC33" s="32">
        <v>0</v>
      </c>
      <c r="BD33" s="32">
        <v>0</v>
      </c>
      <c r="BE33" s="32">
        <v>0</v>
      </c>
      <c r="BF33" s="32">
        <v>0</v>
      </c>
      <c r="BG33" s="34">
        <v>0</v>
      </c>
      <c r="BH33" s="35">
        <f>SUM(AU33:BG33)</f>
        <v>5</v>
      </c>
      <c r="BI33" s="32"/>
      <c r="BJ33" s="33">
        <v>0</v>
      </c>
      <c r="BK33" s="32">
        <v>0</v>
      </c>
      <c r="BL33" s="32">
        <v>2</v>
      </c>
      <c r="BM33" s="32">
        <v>0</v>
      </c>
      <c r="BN33" s="32">
        <v>0</v>
      </c>
      <c r="BO33" s="32">
        <v>0</v>
      </c>
      <c r="BP33" s="32">
        <v>0</v>
      </c>
      <c r="BQ33" s="32">
        <v>0</v>
      </c>
      <c r="BR33" s="32">
        <v>0</v>
      </c>
      <c r="BS33" s="32">
        <v>0</v>
      </c>
      <c r="BT33" s="32">
        <v>0</v>
      </c>
      <c r="BU33" s="32">
        <v>0</v>
      </c>
      <c r="BV33" s="34">
        <v>0</v>
      </c>
      <c r="BW33" s="35">
        <f>SUM(BJ33:BV33)</f>
        <v>2</v>
      </c>
      <c r="BX33" s="32"/>
      <c r="BY33" s="35">
        <f>SUM(O33+AD33+AS33+BH33+BW33)</f>
        <v>8</v>
      </c>
    </row>
    <row r="34" spans="1:77" ht="15.75" customHeight="1">
      <c r="A34" s="23">
        <v>0.1875</v>
      </c>
      <c r="B34" s="33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  <c r="I34" s="32">
        <v>0</v>
      </c>
      <c r="J34" s="32">
        <v>0</v>
      </c>
      <c r="K34" s="32">
        <v>0</v>
      </c>
      <c r="L34" s="32">
        <v>0</v>
      </c>
      <c r="M34" s="32">
        <v>0</v>
      </c>
      <c r="N34" s="34">
        <v>0</v>
      </c>
      <c r="O34" s="35">
        <f>SUM(B34:N34)</f>
        <v>0</v>
      </c>
      <c r="P34" s="32"/>
      <c r="Q34" s="33">
        <v>0</v>
      </c>
      <c r="R34" s="32">
        <v>0</v>
      </c>
      <c r="S34" s="32">
        <v>1</v>
      </c>
      <c r="T34" s="32">
        <v>0</v>
      </c>
      <c r="U34" s="32">
        <v>0</v>
      </c>
      <c r="V34" s="32">
        <v>0</v>
      </c>
      <c r="W34" s="32">
        <v>0</v>
      </c>
      <c r="X34" s="32">
        <v>0</v>
      </c>
      <c r="Y34" s="32">
        <v>0</v>
      </c>
      <c r="Z34" s="32">
        <v>0</v>
      </c>
      <c r="AA34" s="32">
        <v>0</v>
      </c>
      <c r="AB34" s="32">
        <v>0</v>
      </c>
      <c r="AC34" s="34">
        <v>0</v>
      </c>
      <c r="AD34" s="35">
        <f>SUM(Q34:AC34)</f>
        <v>1</v>
      </c>
      <c r="AE34" s="32"/>
      <c r="AF34" s="33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4">
        <v>0</v>
      </c>
      <c r="AS34" s="35">
        <f>SUM(AF34:AR34)</f>
        <v>0</v>
      </c>
      <c r="AT34" s="32"/>
      <c r="AU34" s="33">
        <v>0</v>
      </c>
      <c r="AV34" s="32">
        <v>0</v>
      </c>
      <c r="AW34" s="32">
        <v>5</v>
      </c>
      <c r="AX34" s="32">
        <v>0</v>
      </c>
      <c r="AY34" s="32">
        <v>0</v>
      </c>
      <c r="AZ34" s="32">
        <v>0</v>
      </c>
      <c r="BA34" s="32">
        <v>0</v>
      </c>
      <c r="BB34" s="32">
        <v>0</v>
      </c>
      <c r="BC34" s="32">
        <v>0</v>
      </c>
      <c r="BD34" s="32">
        <v>0</v>
      </c>
      <c r="BE34" s="32">
        <v>0</v>
      </c>
      <c r="BF34" s="32">
        <v>0</v>
      </c>
      <c r="BG34" s="34">
        <v>0</v>
      </c>
      <c r="BH34" s="35">
        <f>SUM(AU34:BG34)</f>
        <v>5</v>
      </c>
      <c r="BI34" s="32"/>
      <c r="BJ34" s="33">
        <v>0</v>
      </c>
      <c r="BK34" s="32">
        <v>0</v>
      </c>
      <c r="BL34" s="32">
        <v>1</v>
      </c>
      <c r="BM34" s="32">
        <v>0</v>
      </c>
      <c r="BN34" s="32">
        <v>0</v>
      </c>
      <c r="BO34" s="32">
        <v>0</v>
      </c>
      <c r="BP34" s="32">
        <v>0</v>
      </c>
      <c r="BQ34" s="32">
        <v>0</v>
      </c>
      <c r="BR34" s="32">
        <v>0</v>
      </c>
      <c r="BS34" s="32">
        <v>0</v>
      </c>
      <c r="BT34" s="32">
        <v>0</v>
      </c>
      <c r="BU34" s="32">
        <v>0</v>
      </c>
      <c r="BV34" s="34">
        <v>0</v>
      </c>
      <c r="BW34" s="35">
        <f>SUM(BJ34:BV34)</f>
        <v>1</v>
      </c>
      <c r="BX34" s="32"/>
      <c r="BY34" s="35">
        <f>SUM(O34+AD34+AS34+BH34+BW34)</f>
        <v>7</v>
      </c>
    </row>
    <row r="35" spans="1:77" ht="15.75" customHeight="1">
      <c r="A35" s="24">
        <v>0.19791666666666699</v>
      </c>
      <c r="B35" s="36">
        <v>0</v>
      </c>
      <c r="C35" s="37">
        <v>0</v>
      </c>
      <c r="D35" s="37">
        <v>0</v>
      </c>
      <c r="E35" s="37">
        <v>0</v>
      </c>
      <c r="F35" s="37">
        <v>0</v>
      </c>
      <c r="G35" s="37">
        <v>0</v>
      </c>
      <c r="H35" s="37">
        <v>0</v>
      </c>
      <c r="I35" s="37">
        <v>0</v>
      </c>
      <c r="J35" s="37">
        <v>0</v>
      </c>
      <c r="K35" s="37">
        <v>0</v>
      </c>
      <c r="L35" s="37">
        <v>0</v>
      </c>
      <c r="M35" s="37">
        <v>0</v>
      </c>
      <c r="N35" s="38">
        <v>0</v>
      </c>
      <c r="O35" s="39">
        <f>SUM(B35:N35)</f>
        <v>0</v>
      </c>
      <c r="P35" s="32"/>
      <c r="Q35" s="36">
        <v>0</v>
      </c>
      <c r="R35" s="37">
        <v>0</v>
      </c>
      <c r="S35" s="37">
        <v>2</v>
      </c>
      <c r="T35" s="37">
        <v>0</v>
      </c>
      <c r="U35" s="37">
        <v>0</v>
      </c>
      <c r="V35" s="37">
        <v>0</v>
      </c>
      <c r="W35" s="37">
        <v>0</v>
      </c>
      <c r="X35" s="37">
        <v>0</v>
      </c>
      <c r="Y35" s="37">
        <v>0</v>
      </c>
      <c r="Z35" s="37">
        <v>0</v>
      </c>
      <c r="AA35" s="37">
        <v>0</v>
      </c>
      <c r="AB35" s="37">
        <v>0</v>
      </c>
      <c r="AC35" s="38">
        <v>0</v>
      </c>
      <c r="AD35" s="39">
        <f>SUM(Q35:AC35)</f>
        <v>2</v>
      </c>
      <c r="AE35" s="32"/>
      <c r="AF35" s="36">
        <v>0</v>
      </c>
      <c r="AG35" s="37">
        <v>0</v>
      </c>
      <c r="AH35" s="37">
        <v>0</v>
      </c>
      <c r="AI35" s="37">
        <v>0</v>
      </c>
      <c r="AJ35" s="37">
        <v>0</v>
      </c>
      <c r="AK35" s="37">
        <v>0</v>
      </c>
      <c r="AL35" s="37">
        <v>0</v>
      </c>
      <c r="AM35" s="37">
        <v>0</v>
      </c>
      <c r="AN35" s="37">
        <v>0</v>
      </c>
      <c r="AO35" s="37">
        <v>0</v>
      </c>
      <c r="AP35" s="37">
        <v>0</v>
      </c>
      <c r="AQ35" s="37">
        <v>0</v>
      </c>
      <c r="AR35" s="38">
        <v>0</v>
      </c>
      <c r="AS35" s="39">
        <f>SUM(AF35:AR35)</f>
        <v>0</v>
      </c>
      <c r="AT35" s="32"/>
      <c r="AU35" s="36">
        <v>0</v>
      </c>
      <c r="AV35" s="37">
        <v>0</v>
      </c>
      <c r="AW35" s="37">
        <v>3</v>
      </c>
      <c r="AX35" s="37">
        <v>0</v>
      </c>
      <c r="AY35" s="37">
        <v>0</v>
      </c>
      <c r="AZ35" s="37">
        <v>0</v>
      </c>
      <c r="BA35" s="37">
        <v>0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8">
        <v>0</v>
      </c>
      <c r="BH35" s="39">
        <f>SUM(AU35:BG35)</f>
        <v>3</v>
      </c>
      <c r="BI35" s="32"/>
      <c r="BJ35" s="36">
        <v>0</v>
      </c>
      <c r="BK35" s="37">
        <v>0</v>
      </c>
      <c r="BL35" s="37">
        <v>0</v>
      </c>
      <c r="BM35" s="37">
        <v>0</v>
      </c>
      <c r="BN35" s="37">
        <v>0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8">
        <v>0</v>
      </c>
      <c r="BW35" s="39">
        <f>SUM(BJ35:BV35)</f>
        <v>0</v>
      </c>
      <c r="BX35" s="32"/>
      <c r="BY35" s="39">
        <f>SUM(O35+AD35+AS35+BH35+BW35)</f>
        <v>5</v>
      </c>
    </row>
    <row r="36" spans="1:77" ht="15.75" customHeight="1">
      <c r="A36" s="25" t="s">
        <v>21</v>
      </c>
      <c r="B36" s="40">
        <f t="shared" ref="B36:O36" si="20">SUM(B32:B35)</f>
        <v>0</v>
      </c>
      <c r="C36" s="41">
        <f t="shared" si="20"/>
        <v>0</v>
      </c>
      <c r="D36" s="41">
        <f t="shared" si="20"/>
        <v>0</v>
      </c>
      <c r="E36" s="41">
        <f t="shared" si="20"/>
        <v>0</v>
      </c>
      <c r="F36" s="41">
        <f t="shared" si="20"/>
        <v>0</v>
      </c>
      <c r="G36" s="41">
        <f t="shared" si="20"/>
        <v>0</v>
      </c>
      <c r="H36" s="41">
        <f t="shared" si="20"/>
        <v>0</v>
      </c>
      <c r="I36" s="41">
        <f t="shared" si="20"/>
        <v>0</v>
      </c>
      <c r="J36" s="41">
        <f t="shared" si="20"/>
        <v>0</v>
      </c>
      <c r="K36" s="41">
        <f t="shared" si="20"/>
        <v>0</v>
      </c>
      <c r="L36" s="41">
        <f t="shared" si="20"/>
        <v>0</v>
      </c>
      <c r="M36" s="41">
        <f t="shared" si="20"/>
        <v>0</v>
      </c>
      <c r="N36" s="42">
        <f t="shared" si="20"/>
        <v>0</v>
      </c>
      <c r="O36" s="43">
        <f t="shared" si="20"/>
        <v>0</v>
      </c>
      <c r="P36" s="32"/>
      <c r="Q36" s="40">
        <f t="shared" ref="Q36:AD36" si="21">SUM(Q32:Q35)</f>
        <v>0</v>
      </c>
      <c r="R36" s="41">
        <f t="shared" si="21"/>
        <v>0</v>
      </c>
      <c r="S36" s="41">
        <f t="shared" si="21"/>
        <v>5</v>
      </c>
      <c r="T36" s="41">
        <f t="shared" si="21"/>
        <v>0</v>
      </c>
      <c r="U36" s="41">
        <f t="shared" si="21"/>
        <v>0</v>
      </c>
      <c r="V36" s="41">
        <f t="shared" si="21"/>
        <v>0</v>
      </c>
      <c r="W36" s="41">
        <f t="shared" si="21"/>
        <v>0</v>
      </c>
      <c r="X36" s="41">
        <f t="shared" si="21"/>
        <v>0</v>
      </c>
      <c r="Y36" s="41">
        <f t="shared" si="21"/>
        <v>0</v>
      </c>
      <c r="Z36" s="41">
        <f t="shared" si="21"/>
        <v>0</v>
      </c>
      <c r="AA36" s="41">
        <f t="shared" si="21"/>
        <v>0</v>
      </c>
      <c r="AB36" s="41">
        <f t="shared" si="21"/>
        <v>0</v>
      </c>
      <c r="AC36" s="42">
        <f t="shared" si="21"/>
        <v>0</v>
      </c>
      <c r="AD36" s="43">
        <f t="shared" si="21"/>
        <v>5</v>
      </c>
      <c r="AE36" s="32"/>
      <c r="AF36" s="40">
        <f t="shared" ref="AF36:AS36" si="22">SUM(AF32:AF35)</f>
        <v>0</v>
      </c>
      <c r="AG36" s="41">
        <f t="shared" si="22"/>
        <v>0</v>
      </c>
      <c r="AH36" s="41">
        <f t="shared" si="22"/>
        <v>0</v>
      </c>
      <c r="AI36" s="41">
        <f t="shared" si="22"/>
        <v>0</v>
      </c>
      <c r="AJ36" s="41">
        <f t="shared" si="22"/>
        <v>0</v>
      </c>
      <c r="AK36" s="41">
        <f t="shared" si="22"/>
        <v>0</v>
      </c>
      <c r="AL36" s="41">
        <f t="shared" si="22"/>
        <v>0</v>
      </c>
      <c r="AM36" s="41">
        <f t="shared" si="22"/>
        <v>0</v>
      </c>
      <c r="AN36" s="41">
        <f t="shared" si="22"/>
        <v>0</v>
      </c>
      <c r="AO36" s="41">
        <f t="shared" si="22"/>
        <v>0</v>
      </c>
      <c r="AP36" s="41">
        <f t="shared" si="22"/>
        <v>0</v>
      </c>
      <c r="AQ36" s="41">
        <f t="shared" si="22"/>
        <v>0</v>
      </c>
      <c r="AR36" s="42">
        <f t="shared" si="22"/>
        <v>0</v>
      </c>
      <c r="AS36" s="43">
        <f t="shared" si="22"/>
        <v>0</v>
      </c>
      <c r="AT36" s="32"/>
      <c r="AU36" s="40">
        <f t="shared" ref="AU36:BH36" si="23">SUM(AU32:AU35)</f>
        <v>0</v>
      </c>
      <c r="AV36" s="41">
        <f t="shared" si="23"/>
        <v>0</v>
      </c>
      <c r="AW36" s="41">
        <f t="shared" si="23"/>
        <v>15</v>
      </c>
      <c r="AX36" s="41">
        <f t="shared" si="23"/>
        <v>1</v>
      </c>
      <c r="AY36" s="41">
        <f t="shared" si="23"/>
        <v>0</v>
      </c>
      <c r="AZ36" s="41">
        <f t="shared" si="23"/>
        <v>0</v>
      </c>
      <c r="BA36" s="41">
        <f t="shared" si="23"/>
        <v>0</v>
      </c>
      <c r="BB36" s="41">
        <f t="shared" si="23"/>
        <v>0</v>
      </c>
      <c r="BC36" s="41">
        <f t="shared" si="23"/>
        <v>0</v>
      </c>
      <c r="BD36" s="41">
        <f t="shared" si="23"/>
        <v>0</v>
      </c>
      <c r="BE36" s="41">
        <f t="shared" si="23"/>
        <v>0</v>
      </c>
      <c r="BF36" s="41">
        <f t="shared" si="23"/>
        <v>0</v>
      </c>
      <c r="BG36" s="42">
        <f t="shared" si="23"/>
        <v>0</v>
      </c>
      <c r="BH36" s="43">
        <f t="shared" si="23"/>
        <v>16</v>
      </c>
      <c r="BI36" s="32"/>
      <c r="BJ36" s="40">
        <f t="shared" ref="BJ36:BW36" si="24">SUM(BJ32:BJ35)</f>
        <v>0</v>
      </c>
      <c r="BK36" s="41">
        <f t="shared" si="24"/>
        <v>0</v>
      </c>
      <c r="BL36" s="41">
        <f t="shared" si="24"/>
        <v>4</v>
      </c>
      <c r="BM36" s="41">
        <f t="shared" si="24"/>
        <v>0</v>
      </c>
      <c r="BN36" s="41">
        <f t="shared" si="24"/>
        <v>0</v>
      </c>
      <c r="BO36" s="41">
        <f t="shared" si="24"/>
        <v>0</v>
      </c>
      <c r="BP36" s="41">
        <f t="shared" si="24"/>
        <v>0</v>
      </c>
      <c r="BQ36" s="41">
        <f t="shared" si="24"/>
        <v>0</v>
      </c>
      <c r="BR36" s="41">
        <f t="shared" si="24"/>
        <v>0</v>
      </c>
      <c r="BS36" s="41">
        <f t="shared" si="24"/>
        <v>0</v>
      </c>
      <c r="BT36" s="41">
        <f t="shared" si="24"/>
        <v>0</v>
      </c>
      <c r="BU36" s="41">
        <f t="shared" si="24"/>
        <v>0</v>
      </c>
      <c r="BV36" s="42">
        <f t="shared" si="24"/>
        <v>0</v>
      </c>
      <c r="BW36" s="43">
        <f t="shared" si="24"/>
        <v>4</v>
      </c>
      <c r="BX36" s="32"/>
      <c r="BY36" s="43">
        <f>SUM(BY32:BY35)</f>
        <v>25</v>
      </c>
    </row>
    <row r="37" spans="1:77" ht="15.75" customHeight="1">
      <c r="A37" s="22">
        <v>0.20833333333333301</v>
      </c>
      <c r="B37" s="28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30">
        <v>0</v>
      </c>
      <c r="O37" s="31">
        <f>SUM(B37:N37)</f>
        <v>0</v>
      </c>
      <c r="P37" s="32"/>
      <c r="Q37" s="28">
        <v>0</v>
      </c>
      <c r="R37" s="29">
        <v>0</v>
      </c>
      <c r="S37" s="29">
        <v>1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30">
        <v>0</v>
      </c>
      <c r="AD37" s="31">
        <f>SUM(Q37:AC37)</f>
        <v>1</v>
      </c>
      <c r="AE37" s="32"/>
      <c r="AF37" s="28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30">
        <v>0</v>
      </c>
      <c r="AS37" s="31">
        <f>SUM(AF37:AR37)</f>
        <v>0</v>
      </c>
      <c r="AT37" s="32"/>
      <c r="AU37" s="28">
        <v>0</v>
      </c>
      <c r="AV37" s="29">
        <v>0</v>
      </c>
      <c r="AW37" s="29">
        <v>2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30">
        <v>0</v>
      </c>
      <c r="BH37" s="31">
        <f>SUM(AU37:BG37)</f>
        <v>2</v>
      </c>
      <c r="BI37" s="32"/>
      <c r="BJ37" s="28">
        <v>0</v>
      </c>
      <c r="BK37" s="29">
        <v>0</v>
      </c>
      <c r="BL37" s="29">
        <v>2</v>
      </c>
      <c r="BM37" s="29">
        <v>1</v>
      </c>
      <c r="BN37" s="29">
        <v>2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30">
        <v>0</v>
      </c>
      <c r="BW37" s="31">
        <f>SUM(BJ37:BV37)</f>
        <v>5</v>
      </c>
      <c r="BX37" s="32"/>
      <c r="BY37" s="31">
        <f>SUM(O37+AD37+AS37+BH37+BW37)</f>
        <v>8</v>
      </c>
    </row>
    <row r="38" spans="1:77" ht="15.75" customHeight="1">
      <c r="A38" s="23">
        <v>0.21875</v>
      </c>
      <c r="B38" s="33">
        <v>0</v>
      </c>
      <c r="C38" s="32">
        <v>0</v>
      </c>
      <c r="D38" s="32">
        <v>0</v>
      </c>
      <c r="E38" s="32">
        <v>0</v>
      </c>
      <c r="F38" s="32">
        <v>0</v>
      </c>
      <c r="G38" s="32">
        <v>0</v>
      </c>
      <c r="H38" s="32">
        <v>0</v>
      </c>
      <c r="I38" s="32">
        <v>0</v>
      </c>
      <c r="J38" s="32">
        <v>0</v>
      </c>
      <c r="K38" s="32">
        <v>0</v>
      </c>
      <c r="L38" s="32">
        <v>0</v>
      </c>
      <c r="M38" s="32">
        <v>0</v>
      </c>
      <c r="N38" s="34">
        <v>0</v>
      </c>
      <c r="O38" s="35">
        <f>SUM(B38:N38)</f>
        <v>0</v>
      </c>
      <c r="P38" s="32"/>
      <c r="Q38" s="33">
        <v>0</v>
      </c>
      <c r="R38" s="32">
        <v>0</v>
      </c>
      <c r="S38" s="32">
        <v>2</v>
      </c>
      <c r="T38" s="32">
        <v>0</v>
      </c>
      <c r="U38" s="32">
        <v>0</v>
      </c>
      <c r="V38" s="32">
        <v>0</v>
      </c>
      <c r="W38" s="32">
        <v>0</v>
      </c>
      <c r="X38" s="32">
        <v>0</v>
      </c>
      <c r="Y38" s="32">
        <v>0</v>
      </c>
      <c r="Z38" s="32">
        <v>0</v>
      </c>
      <c r="AA38" s="32">
        <v>0</v>
      </c>
      <c r="AB38" s="32">
        <v>0</v>
      </c>
      <c r="AC38" s="34">
        <v>0</v>
      </c>
      <c r="AD38" s="35">
        <f>SUM(Q38:AC38)</f>
        <v>2</v>
      </c>
      <c r="AE38" s="32"/>
      <c r="AF38" s="33">
        <v>0</v>
      </c>
      <c r="AG38" s="32">
        <v>0</v>
      </c>
      <c r="AH38" s="32">
        <v>0</v>
      </c>
      <c r="AI38" s="32">
        <v>0</v>
      </c>
      <c r="AJ38" s="32">
        <v>0</v>
      </c>
      <c r="AK38" s="32">
        <v>0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4">
        <v>0</v>
      </c>
      <c r="AS38" s="35">
        <f>SUM(AF38:AR38)</f>
        <v>0</v>
      </c>
      <c r="AT38" s="32"/>
      <c r="AU38" s="33">
        <v>0</v>
      </c>
      <c r="AV38" s="32">
        <v>0</v>
      </c>
      <c r="AW38" s="32">
        <v>6</v>
      </c>
      <c r="AX38" s="32">
        <v>1</v>
      </c>
      <c r="AY38" s="32">
        <v>0</v>
      </c>
      <c r="AZ38" s="32">
        <v>1</v>
      </c>
      <c r="BA38" s="32">
        <v>0</v>
      </c>
      <c r="BB38" s="32">
        <v>0</v>
      </c>
      <c r="BC38" s="32">
        <v>0</v>
      </c>
      <c r="BD38" s="32">
        <v>0</v>
      </c>
      <c r="BE38" s="32">
        <v>0</v>
      </c>
      <c r="BF38" s="32">
        <v>0</v>
      </c>
      <c r="BG38" s="34">
        <v>0</v>
      </c>
      <c r="BH38" s="35">
        <f>SUM(AU38:BG38)</f>
        <v>8</v>
      </c>
      <c r="BI38" s="32"/>
      <c r="BJ38" s="33">
        <v>0</v>
      </c>
      <c r="BK38" s="32">
        <v>0</v>
      </c>
      <c r="BL38" s="32">
        <v>1</v>
      </c>
      <c r="BM38" s="32">
        <v>0</v>
      </c>
      <c r="BN38" s="32">
        <v>0</v>
      </c>
      <c r="BO38" s="32">
        <v>0</v>
      </c>
      <c r="BP38" s="32">
        <v>0</v>
      </c>
      <c r="BQ38" s="32">
        <v>0</v>
      </c>
      <c r="BR38" s="32">
        <v>0</v>
      </c>
      <c r="BS38" s="32">
        <v>0</v>
      </c>
      <c r="BT38" s="32">
        <v>0</v>
      </c>
      <c r="BU38" s="32">
        <v>0</v>
      </c>
      <c r="BV38" s="34">
        <v>0</v>
      </c>
      <c r="BW38" s="35">
        <f>SUM(BJ38:BV38)</f>
        <v>1</v>
      </c>
      <c r="BX38" s="32"/>
      <c r="BY38" s="35">
        <f>SUM(O38+AD38+AS38+BH38+BW38)</f>
        <v>11</v>
      </c>
    </row>
    <row r="39" spans="1:77" ht="15.75" customHeight="1">
      <c r="A39" s="23">
        <v>0.22916666666666699</v>
      </c>
      <c r="B39" s="33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4">
        <v>0</v>
      </c>
      <c r="O39" s="35">
        <f>SUM(B39:N39)</f>
        <v>0</v>
      </c>
      <c r="P39" s="32"/>
      <c r="Q39" s="33">
        <v>0</v>
      </c>
      <c r="R39" s="32">
        <v>0</v>
      </c>
      <c r="S39" s="32">
        <v>1</v>
      </c>
      <c r="T39" s="32">
        <v>0</v>
      </c>
      <c r="U39" s="32">
        <v>1</v>
      </c>
      <c r="V39" s="32">
        <v>0</v>
      </c>
      <c r="W39" s="32">
        <v>0</v>
      </c>
      <c r="X39" s="32">
        <v>1</v>
      </c>
      <c r="Y39" s="32">
        <v>0</v>
      </c>
      <c r="Z39" s="32">
        <v>0</v>
      </c>
      <c r="AA39" s="32">
        <v>0</v>
      </c>
      <c r="AB39" s="32">
        <v>0</v>
      </c>
      <c r="AC39" s="34">
        <v>0</v>
      </c>
      <c r="AD39" s="35">
        <f>SUM(Q39:AC39)</f>
        <v>3</v>
      </c>
      <c r="AE39" s="32"/>
      <c r="AF39" s="33">
        <v>0</v>
      </c>
      <c r="AG39" s="32">
        <v>0</v>
      </c>
      <c r="AH39" s="32">
        <v>0</v>
      </c>
      <c r="AI39" s="32">
        <v>0</v>
      </c>
      <c r="AJ39" s="32">
        <v>0</v>
      </c>
      <c r="AK39" s="32">
        <v>0</v>
      </c>
      <c r="AL39" s="32">
        <v>0</v>
      </c>
      <c r="AM39" s="32">
        <v>0</v>
      </c>
      <c r="AN39" s="32">
        <v>0</v>
      </c>
      <c r="AO39" s="32">
        <v>0</v>
      </c>
      <c r="AP39" s="32">
        <v>0</v>
      </c>
      <c r="AQ39" s="32">
        <v>0</v>
      </c>
      <c r="AR39" s="34">
        <v>0</v>
      </c>
      <c r="AS39" s="35">
        <f>SUM(AF39:AR39)</f>
        <v>0</v>
      </c>
      <c r="AT39" s="32"/>
      <c r="AU39" s="33">
        <v>0</v>
      </c>
      <c r="AV39" s="32">
        <v>1</v>
      </c>
      <c r="AW39" s="32">
        <v>13</v>
      </c>
      <c r="AX39" s="32">
        <v>0</v>
      </c>
      <c r="AY39" s="32">
        <v>2</v>
      </c>
      <c r="AZ39" s="32">
        <v>0</v>
      </c>
      <c r="BA39" s="32">
        <v>0</v>
      </c>
      <c r="BB39" s="32">
        <v>0</v>
      </c>
      <c r="BC39" s="32">
        <v>0</v>
      </c>
      <c r="BD39" s="32">
        <v>0</v>
      </c>
      <c r="BE39" s="32">
        <v>0</v>
      </c>
      <c r="BF39" s="32">
        <v>0</v>
      </c>
      <c r="BG39" s="34">
        <v>0</v>
      </c>
      <c r="BH39" s="35">
        <f>SUM(AU39:BG39)</f>
        <v>16</v>
      </c>
      <c r="BI39" s="32"/>
      <c r="BJ39" s="33">
        <v>0</v>
      </c>
      <c r="BK39" s="32">
        <v>0</v>
      </c>
      <c r="BL39" s="32">
        <v>2</v>
      </c>
      <c r="BM39" s="32">
        <v>1</v>
      </c>
      <c r="BN39" s="32">
        <v>0</v>
      </c>
      <c r="BO39" s="32">
        <v>1</v>
      </c>
      <c r="BP39" s="32">
        <v>0</v>
      </c>
      <c r="BQ39" s="32">
        <v>0</v>
      </c>
      <c r="BR39" s="32">
        <v>0</v>
      </c>
      <c r="BS39" s="32">
        <v>0</v>
      </c>
      <c r="BT39" s="32">
        <v>0</v>
      </c>
      <c r="BU39" s="32">
        <v>0</v>
      </c>
      <c r="BV39" s="34">
        <v>0</v>
      </c>
      <c r="BW39" s="35">
        <f>SUM(BJ39:BV39)</f>
        <v>4</v>
      </c>
      <c r="BX39" s="32"/>
      <c r="BY39" s="35">
        <f>SUM(O39+AD39+AS39+BH39+BW39)</f>
        <v>23</v>
      </c>
    </row>
    <row r="40" spans="1:77" ht="15.75" customHeight="1">
      <c r="A40" s="24">
        <v>0.23958333333333301</v>
      </c>
      <c r="B40" s="36">
        <v>0</v>
      </c>
      <c r="C40" s="37">
        <v>0</v>
      </c>
      <c r="D40" s="37">
        <v>0</v>
      </c>
      <c r="E40" s="37">
        <v>0</v>
      </c>
      <c r="F40" s="37">
        <v>0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8">
        <v>0</v>
      </c>
      <c r="O40" s="39">
        <f>SUM(B40:N40)</f>
        <v>0</v>
      </c>
      <c r="P40" s="32"/>
      <c r="Q40" s="36">
        <v>0</v>
      </c>
      <c r="R40" s="37">
        <v>0</v>
      </c>
      <c r="S40" s="37">
        <v>2</v>
      </c>
      <c r="T40" s="37">
        <v>0</v>
      </c>
      <c r="U40" s="37">
        <v>0</v>
      </c>
      <c r="V40" s="37">
        <v>0</v>
      </c>
      <c r="W40" s="37">
        <v>0</v>
      </c>
      <c r="X40" s="37">
        <v>0</v>
      </c>
      <c r="Y40" s="37">
        <v>0</v>
      </c>
      <c r="Z40" s="37">
        <v>0</v>
      </c>
      <c r="AA40" s="37">
        <v>0</v>
      </c>
      <c r="AB40" s="37">
        <v>0</v>
      </c>
      <c r="AC40" s="38">
        <v>0</v>
      </c>
      <c r="AD40" s="39">
        <f>SUM(Q40:AC40)</f>
        <v>2</v>
      </c>
      <c r="AE40" s="32"/>
      <c r="AF40" s="36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8">
        <v>0</v>
      </c>
      <c r="AS40" s="39">
        <f>SUM(AF40:AR40)</f>
        <v>0</v>
      </c>
      <c r="AT40" s="32"/>
      <c r="AU40" s="36">
        <v>2</v>
      </c>
      <c r="AV40" s="37">
        <v>0</v>
      </c>
      <c r="AW40" s="37">
        <v>15</v>
      </c>
      <c r="AX40" s="37">
        <v>0</v>
      </c>
      <c r="AY40" s="37">
        <v>1</v>
      </c>
      <c r="AZ40" s="37">
        <v>1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8">
        <v>0</v>
      </c>
      <c r="BH40" s="39">
        <f>SUM(AU40:BG40)</f>
        <v>19</v>
      </c>
      <c r="BI40" s="32"/>
      <c r="BJ40" s="36">
        <v>1</v>
      </c>
      <c r="BK40" s="37">
        <v>0</v>
      </c>
      <c r="BL40" s="37">
        <v>1</v>
      </c>
      <c r="BM40" s="37">
        <v>0</v>
      </c>
      <c r="BN40" s="37">
        <v>1</v>
      </c>
      <c r="BO40" s="37">
        <v>0</v>
      </c>
      <c r="BP40" s="37">
        <v>0</v>
      </c>
      <c r="BQ40" s="37">
        <v>0</v>
      </c>
      <c r="BR40" s="37">
        <v>0</v>
      </c>
      <c r="BS40" s="37">
        <v>0</v>
      </c>
      <c r="BT40" s="37">
        <v>0</v>
      </c>
      <c r="BU40" s="37">
        <v>0</v>
      </c>
      <c r="BV40" s="38">
        <v>0</v>
      </c>
      <c r="BW40" s="39">
        <f>SUM(BJ40:BV40)</f>
        <v>3</v>
      </c>
      <c r="BX40" s="32"/>
      <c r="BY40" s="39">
        <f>SUM(O40+AD40+AS40+BH40+BW40)</f>
        <v>24</v>
      </c>
    </row>
    <row r="41" spans="1:77" ht="15.75" customHeight="1">
      <c r="A41" s="25" t="s">
        <v>21</v>
      </c>
      <c r="B41" s="40">
        <f t="shared" ref="B41:O41" si="25">SUM(B37:B40)</f>
        <v>0</v>
      </c>
      <c r="C41" s="41">
        <f t="shared" si="25"/>
        <v>0</v>
      </c>
      <c r="D41" s="41">
        <f t="shared" si="25"/>
        <v>0</v>
      </c>
      <c r="E41" s="41">
        <f t="shared" si="25"/>
        <v>0</v>
      </c>
      <c r="F41" s="41">
        <f t="shared" si="25"/>
        <v>0</v>
      </c>
      <c r="G41" s="41">
        <f t="shared" si="25"/>
        <v>0</v>
      </c>
      <c r="H41" s="41">
        <f t="shared" si="25"/>
        <v>0</v>
      </c>
      <c r="I41" s="41">
        <f t="shared" si="25"/>
        <v>0</v>
      </c>
      <c r="J41" s="41">
        <f t="shared" si="25"/>
        <v>0</v>
      </c>
      <c r="K41" s="41">
        <f t="shared" si="25"/>
        <v>0</v>
      </c>
      <c r="L41" s="41">
        <f t="shared" si="25"/>
        <v>0</v>
      </c>
      <c r="M41" s="41">
        <f t="shared" si="25"/>
        <v>0</v>
      </c>
      <c r="N41" s="42">
        <f t="shared" si="25"/>
        <v>0</v>
      </c>
      <c r="O41" s="43">
        <f t="shared" si="25"/>
        <v>0</v>
      </c>
      <c r="P41" s="32"/>
      <c r="Q41" s="40">
        <f t="shared" ref="Q41:AD41" si="26">SUM(Q37:Q40)</f>
        <v>0</v>
      </c>
      <c r="R41" s="41">
        <f t="shared" si="26"/>
        <v>0</v>
      </c>
      <c r="S41" s="41">
        <f t="shared" si="26"/>
        <v>6</v>
      </c>
      <c r="T41" s="41">
        <f t="shared" si="26"/>
        <v>0</v>
      </c>
      <c r="U41" s="41">
        <f t="shared" si="26"/>
        <v>1</v>
      </c>
      <c r="V41" s="41">
        <f t="shared" si="26"/>
        <v>0</v>
      </c>
      <c r="W41" s="41">
        <f t="shared" si="26"/>
        <v>0</v>
      </c>
      <c r="X41" s="41">
        <f t="shared" si="26"/>
        <v>1</v>
      </c>
      <c r="Y41" s="41">
        <f t="shared" si="26"/>
        <v>0</v>
      </c>
      <c r="Z41" s="41">
        <f t="shared" si="26"/>
        <v>0</v>
      </c>
      <c r="AA41" s="41">
        <f t="shared" si="26"/>
        <v>0</v>
      </c>
      <c r="AB41" s="41">
        <f t="shared" si="26"/>
        <v>0</v>
      </c>
      <c r="AC41" s="42">
        <f t="shared" si="26"/>
        <v>0</v>
      </c>
      <c r="AD41" s="43">
        <f t="shared" si="26"/>
        <v>8</v>
      </c>
      <c r="AE41" s="32"/>
      <c r="AF41" s="40">
        <f t="shared" ref="AF41:AS41" si="27">SUM(AF37:AF40)</f>
        <v>0</v>
      </c>
      <c r="AG41" s="41">
        <f t="shared" si="27"/>
        <v>0</v>
      </c>
      <c r="AH41" s="41">
        <f t="shared" si="27"/>
        <v>0</v>
      </c>
      <c r="AI41" s="41">
        <f t="shared" si="27"/>
        <v>0</v>
      </c>
      <c r="AJ41" s="41">
        <f t="shared" si="27"/>
        <v>0</v>
      </c>
      <c r="AK41" s="41">
        <f t="shared" si="27"/>
        <v>0</v>
      </c>
      <c r="AL41" s="41">
        <f t="shared" si="27"/>
        <v>0</v>
      </c>
      <c r="AM41" s="41">
        <f t="shared" si="27"/>
        <v>0</v>
      </c>
      <c r="AN41" s="41">
        <f t="shared" si="27"/>
        <v>0</v>
      </c>
      <c r="AO41" s="41">
        <f t="shared" si="27"/>
        <v>0</v>
      </c>
      <c r="AP41" s="41">
        <f t="shared" si="27"/>
        <v>0</v>
      </c>
      <c r="AQ41" s="41">
        <f t="shared" si="27"/>
        <v>0</v>
      </c>
      <c r="AR41" s="42">
        <f t="shared" si="27"/>
        <v>0</v>
      </c>
      <c r="AS41" s="43">
        <f t="shared" si="27"/>
        <v>0</v>
      </c>
      <c r="AT41" s="32"/>
      <c r="AU41" s="40">
        <f t="shared" ref="AU41:BH41" si="28">SUM(AU37:AU40)</f>
        <v>2</v>
      </c>
      <c r="AV41" s="41">
        <f t="shared" si="28"/>
        <v>1</v>
      </c>
      <c r="AW41" s="41">
        <f t="shared" si="28"/>
        <v>36</v>
      </c>
      <c r="AX41" s="41">
        <f t="shared" si="28"/>
        <v>1</v>
      </c>
      <c r="AY41" s="41">
        <f t="shared" si="28"/>
        <v>3</v>
      </c>
      <c r="AZ41" s="41">
        <f t="shared" si="28"/>
        <v>2</v>
      </c>
      <c r="BA41" s="41">
        <f t="shared" si="28"/>
        <v>0</v>
      </c>
      <c r="BB41" s="41">
        <f t="shared" si="28"/>
        <v>0</v>
      </c>
      <c r="BC41" s="41">
        <f t="shared" si="28"/>
        <v>0</v>
      </c>
      <c r="BD41" s="41">
        <f t="shared" si="28"/>
        <v>0</v>
      </c>
      <c r="BE41" s="41">
        <f t="shared" si="28"/>
        <v>0</v>
      </c>
      <c r="BF41" s="41">
        <f t="shared" si="28"/>
        <v>0</v>
      </c>
      <c r="BG41" s="42">
        <f t="shared" si="28"/>
        <v>0</v>
      </c>
      <c r="BH41" s="43">
        <f t="shared" si="28"/>
        <v>45</v>
      </c>
      <c r="BI41" s="32"/>
      <c r="BJ41" s="40">
        <f t="shared" ref="BJ41:BW41" si="29">SUM(BJ37:BJ40)</f>
        <v>1</v>
      </c>
      <c r="BK41" s="41">
        <f t="shared" si="29"/>
        <v>0</v>
      </c>
      <c r="BL41" s="41">
        <f t="shared" si="29"/>
        <v>6</v>
      </c>
      <c r="BM41" s="41">
        <f t="shared" si="29"/>
        <v>2</v>
      </c>
      <c r="BN41" s="41">
        <f t="shared" si="29"/>
        <v>3</v>
      </c>
      <c r="BO41" s="41">
        <f t="shared" si="29"/>
        <v>1</v>
      </c>
      <c r="BP41" s="41">
        <f t="shared" si="29"/>
        <v>0</v>
      </c>
      <c r="BQ41" s="41">
        <f t="shared" si="29"/>
        <v>0</v>
      </c>
      <c r="BR41" s="41">
        <f t="shared" si="29"/>
        <v>0</v>
      </c>
      <c r="BS41" s="41">
        <f t="shared" si="29"/>
        <v>0</v>
      </c>
      <c r="BT41" s="41">
        <f t="shared" si="29"/>
        <v>0</v>
      </c>
      <c r="BU41" s="41">
        <f t="shared" si="29"/>
        <v>0</v>
      </c>
      <c r="BV41" s="42">
        <f t="shared" si="29"/>
        <v>0</v>
      </c>
      <c r="BW41" s="43">
        <f t="shared" si="29"/>
        <v>13</v>
      </c>
      <c r="BX41" s="32"/>
      <c r="BY41" s="43">
        <f>SUM(BY37:BY40)</f>
        <v>66</v>
      </c>
    </row>
    <row r="42" spans="1:77" ht="15.75" customHeight="1">
      <c r="A42" s="22">
        <v>0.25</v>
      </c>
      <c r="B42" s="28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30">
        <v>0</v>
      </c>
      <c r="O42" s="31">
        <f>SUM(B42:N42)</f>
        <v>0</v>
      </c>
      <c r="P42" s="32"/>
      <c r="Q42" s="28">
        <v>0</v>
      </c>
      <c r="R42" s="29">
        <v>0</v>
      </c>
      <c r="S42" s="29">
        <v>0</v>
      </c>
      <c r="T42" s="29">
        <v>0</v>
      </c>
      <c r="U42" s="29">
        <v>1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30">
        <v>0</v>
      </c>
      <c r="AD42" s="31">
        <f>SUM(Q42:AC42)</f>
        <v>1</v>
      </c>
      <c r="AE42" s="32"/>
      <c r="AF42" s="28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30">
        <v>0</v>
      </c>
      <c r="AS42" s="31">
        <f>SUM(AF42:AR42)</f>
        <v>0</v>
      </c>
      <c r="AT42" s="32"/>
      <c r="AU42" s="28">
        <v>0</v>
      </c>
      <c r="AV42" s="29">
        <v>2</v>
      </c>
      <c r="AW42" s="29">
        <v>12</v>
      </c>
      <c r="AX42" s="29">
        <v>0</v>
      </c>
      <c r="AY42" s="29">
        <v>1</v>
      </c>
      <c r="AZ42" s="29">
        <v>0</v>
      </c>
      <c r="BA42" s="29">
        <v>0</v>
      </c>
      <c r="BB42" s="29">
        <v>1</v>
      </c>
      <c r="BC42" s="29">
        <v>0</v>
      </c>
      <c r="BD42" s="29">
        <v>0</v>
      </c>
      <c r="BE42" s="29">
        <v>0</v>
      </c>
      <c r="BF42" s="29">
        <v>0</v>
      </c>
      <c r="BG42" s="30">
        <v>0</v>
      </c>
      <c r="BH42" s="31">
        <f>SUM(AU42:BG42)</f>
        <v>16</v>
      </c>
      <c r="BI42" s="32"/>
      <c r="BJ42" s="28">
        <v>0</v>
      </c>
      <c r="BK42" s="29">
        <v>0</v>
      </c>
      <c r="BL42" s="29">
        <v>3</v>
      </c>
      <c r="BM42" s="29">
        <v>0</v>
      </c>
      <c r="BN42" s="29">
        <v>1</v>
      </c>
      <c r="BO42" s="29">
        <v>1</v>
      </c>
      <c r="BP42" s="29">
        <v>1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30">
        <v>0</v>
      </c>
      <c r="BW42" s="31">
        <f>SUM(BJ42:BV42)</f>
        <v>6</v>
      </c>
      <c r="BX42" s="32"/>
      <c r="BY42" s="31">
        <f>SUM(O42+AD42+AS42+BH42+BW42)</f>
        <v>23</v>
      </c>
    </row>
    <row r="43" spans="1:77" ht="15.75" customHeight="1">
      <c r="A43" s="23">
        <v>0.26041666666666702</v>
      </c>
      <c r="B43" s="33">
        <v>0</v>
      </c>
      <c r="C43" s="32">
        <v>0</v>
      </c>
      <c r="D43" s="32">
        <v>0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4">
        <v>0</v>
      </c>
      <c r="O43" s="35">
        <f>SUM(B43:N43)</f>
        <v>0</v>
      </c>
      <c r="P43" s="32"/>
      <c r="Q43" s="33">
        <v>0</v>
      </c>
      <c r="R43" s="32">
        <v>0</v>
      </c>
      <c r="S43" s="32">
        <v>2</v>
      </c>
      <c r="T43" s="32">
        <v>0</v>
      </c>
      <c r="U43" s="32">
        <v>0</v>
      </c>
      <c r="V43" s="32">
        <v>0</v>
      </c>
      <c r="W43" s="32">
        <v>0</v>
      </c>
      <c r="X43" s="32">
        <v>0</v>
      </c>
      <c r="Y43" s="32">
        <v>0</v>
      </c>
      <c r="Z43" s="32">
        <v>0</v>
      </c>
      <c r="AA43" s="32">
        <v>0</v>
      </c>
      <c r="AB43" s="32">
        <v>0</v>
      </c>
      <c r="AC43" s="34">
        <v>0</v>
      </c>
      <c r="AD43" s="35">
        <f>SUM(Q43:AC43)</f>
        <v>2</v>
      </c>
      <c r="AE43" s="32"/>
      <c r="AF43" s="33">
        <v>0</v>
      </c>
      <c r="AG43" s="32">
        <v>0</v>
      </c>
      <c r="AH43" s="32">
        <v>0</v>
      </c>
      <c r="AI43" s="32">
        <v>0</v>
      </c>
      <c r="AJ43" s="32">
        <v>0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4">
        <v>0</v>
      </c>
      <c r="AS43" s="35">
        <f>SUM(AF43:AR43)</f>
        <v>0</v>
      </c>
      <c r="AT43" s="32"/>
      <c r="AU43" s="33">
        <v>2</v>
      </c>
      <c r="AV43" s="32">
        <v>0</v>
      </c>
      <c r="AW43" s="32">
        <v>13</v>
      </c>
      <c r="AX43" s="32">
        <v>0</v>
      </c>
      <c r="AY43" s="32">
        <v>4</v>
      </c>
      <c r="AZ43" s="32">
        <v>1</v>
      </c>
      <c r="BA43" s="32">
        <v>0</v>
      </c>
      <c r="BB43" s="32">
        <v>1</v>
      </c>
      <c r="BC43" s="32">
        <v>0</v>
      </c>
      <c r="BD43" s="32">
        <v>0</v>
      </c>
      <c r="BE43" s="32">
        <v>0</v>
      </c>
      <c r="BF43" s="32">
        <v>0</v>
      </c>
      <c r="BG43" s="34">
        <v>0</v>
      </c>
      <c r="BH43" s="35">
        <f>SUM(AU43:BG43)</f>
        <v>21</v>
      </c>
      <c r="BI43" s="32"/>
      <c r="BJ43" s="33">
        <v>0</v>
      </c>
      <c r="BK43" s="32">
        <v>0</v>
      </c>
      <c r="BL43" s="32">
        <v>7</v>
      </c>
      <c r="BM43" s="32">
        <v>0</v>
      </c>
      <c r="BN43" s="32">
        <v>2</v>
      </c>
      <c r="BO43" s="32">
        <v>0</v>
      </c>
      <c r="BP43" s="32">
        <v>0</v>
      </c>
      <c r="BQ43" s="32">
        <v>0</v>
      </c>
      <c r="BR43" s="32">
        <v>0</v>
      </c>
      <c r="BS43" s="32">
        <v>0</v>
      </c>
      <c r="BT43" s="32">
        <v>0</v>
      </c>
      <c r="BU43" s="32">
        <v>0</v>
      </c>
      <c r="BV43" s="34">
        <v>0</v>
      </c>
      <c r="BW43" s="35">
        <f>SUM(BJ43:BV43)</f>
        <v>9</v>
      </c>
      <c r="BX43" s="32"/>
      <c r="BY43" s="35">
        <f>SUM(O43+AD43+AS43+BH43+BW43)</f>
        <v>32</v>
      </c>
    </row>
    <row r="44" spans="1:77" ht="15.75" customHeight="1">
      <c r="A44" s="23">
        <v>0.27083333333333298</v>
      </c>
      <c r="B44" s="33">
        <v>0</v>
      </c>
      <c r="C44" s="32">
        <v>0</v>
      </c>
      <c r="D44" s="32">
        <v>0</v>
      </c>
      <c r="E44" s="32">
        <v>0</v>
      </c>
      <c r="F44" s="32">
        <v>0</v>
      </c>
      <c r="G44" s="32">
        <v>0</v>
      </c>
      <c r="H44" s="32">
        <v>0</v>
      </c>
      <c r="I44" s="32">
        <v>0</v>
      </c>
      <c r="J44" s="32">
        <v>0</v>
      </c>
      <c r="K44" s="32">
        <v>0</v>
      </c>
      <c r="L44" s="32">
        <v>0</v>
      </c>
      <c r="M44" s="32">
        <v>0</v>
      </c>
      <c r="N44" s="34">
        <v>0</v>
      </c>
      <c r="O44" s="35">
        <f>SUM(B44:N44)</f>
        <v>0</v>
      </c>
      <c r="P44" s="32"/>
      <c r="Q44" s="33">
        <v>1</v>
      </c>
      <c r="R44" s="32">
        <v>0</v>
      </c>
      <c r="S44" s="32">
        <v>5</v>
      </c>
      <c r="T44" s="32">
        <v>0</v>
      </c>
      <c r="U44" s="32">
        <v>1</v>
      </c>
      <c r="V44" s="32">
        <v>0</v>
      </c>
      <c r="W44" s="32">
        <v>0</v>
      </c>
      <c r="X44" s="32">
        <v>0</v>
      </c>
      <c r="Y44" s="32">
        <v>0</v>
      </c>
      <c r="Z44" s="32">
        <v>0</v>
      </c>
      <c r="AA44" s="32">
        <v>0</v>
      </c>
      <c r="AB44" s="32">
        <v>0</v>
      </c>
      <c r="AC44" s="34">
        <v>0</v>
      </c>
      <c r="AD44" s="35">
        <f>SUM(Q44:AC44)</f>
        <v>7</v>
      </c>
      <c r="AE44" s="32"/>
      <c r="AF44" s="33">
        <v>0</v>
      </c>
      <c r="AG44" s="32">
        <v>0</v>
      </c>
      <c r="AH44" s="32">
        <v>0</v>
      </c>
      <c r="AI44" s="32">
        <v>0</v>
      </c>
      <c r="AJ44" s="32">
        <v>0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4">
        <v>0</v>
      </c>
      <c r="AS44" s="35">
        <f>SUM(AF44:AR44)</f>
        <v>0</v>
      </c>
      <c r="AT44" s="32"/>
      <c r="AU44" s="33">
        <v>1</v>
      </c>
      <c r="AV44" s="32">
        <v>0</v>
      </c>
      <c r="AW44" s="32">
        <v>24</v>
      </c>
      <c r="AX44" s="32">
        <v>0</v>
      </c>
      <c r="AY44" s="32">
        <v>5</v>
      </c>
      <c r="AZ44" s="32">
        <v>0</v>
      </c>
      <c r="BA44" s="32">
        <v>0</v>
      </c>
      <c r="BB44" s="32">
        <v>1</v>
      </c>
      <c r="BC44" s="32">
        <v>0</v>
      </c>
      <c r="BD44" s="32">
        <v>0</v>
      </c>
      <c r="BE44" s="32">
        <v>0</v>
      </c>
      <c r="BF44" s="32">
        <v>0</v>
      </c>
      <c r="BG44" s="34">
        <v>0</v>
      </c>
      <c r="BH44" s="35">
        <f>SUM(AU44:BG44)</f>
        <v>31</v>
      </c>
      <c r="BI44" s="32"/>
      <c r="BJ44" s="33">
        <v>0</v>
      </c>
      <c r="BK44" s="32">
        <v>1</v>
      </c>
      <c r="BL44" s="32">
        <v>2</v>
      </c>
      <c r="BM44" s="32">
        <v>0</v>
      </c>
      <c r="BN44" s="32">
        <v>0</v>
      </c>
      <c r="BO44" s="32">
        <v>1</v>
      </c>
      <c r="BP44" s="32">
        <v>0</v>
      </c>
      <c r="BQ44" s="32">
        <v>0</v>
      </c>
      <c r="BR44" s="32">
        <v>0</v>
      </c>
      <c r="BS44" s="32">
        <v>0</v>
      </c>
      <c r="BT44" s="32">
        <v>0</v>
      </c>
      <c r="BU44" s="32">
        <v>0</v>
      </c>
      <c r="BV44" s="34">
        <v>0</v>
      </c>
      <c r="BW44" s="35">
        <f>SUM(BJ44:BV44)</f>
        <v>4</v>
      </c>
      <c r="BX44" s="32"/>
      <c r="BY44" s="35">
        <f>SUM(O44+AD44+AS44+BH44+BW44)</f>
        <v>42</v>
      </c>
    </row>
    <row r="45" spans="1:77" ht="15.75" customHeight="1">
      <c r="A45" s="24">
        <v>0.28125</v>
      </c>
      <c r="B45" s="36">
        <v>0</v>
      </c>
      <c r="C45" s="37">
        <v>0</v>
      </c>
      <c r="D45" s="37">
        <v>0</v>
      </c>
      <c r="E45" s="37">
        <v>0</v>
      </c>
      <c r="F45" s="37">
        <v>0</v>
      </c>
      <c r="G45" s="37">
        <v>0</v>
      </c>
      <c r="H45" s="37">
        <v>0</v>
      </c>
      <c r="I45" s="37">
        <v>0</v>
      </c>
      <c r="J45" s="37">
        <v>0</v>
      </c>
      <c r="K45" s="37">
        <v>0</v>
      </c>
      <c r="L45" s="37">
        <v>0</v>
      </c>
      <c r="M45" s="37">
        <v>0</v>
      </c>
      <c r="N45" s="38">
        <v>0</v>
      </c>
      <c r="O45" s="39">
        <f>SUM(B45:N45)</f>
        <v>0</v>
      </c>
      <c r="P45" s="32"/>
      <c r="Q45" s="36">
        <v>0</v>
      </c>
      <c r="R45" s="37">
        <v>0</v>
      </c>
      <c r="S45" s="37">
        <v>5</v>
      </c>
      <c r="T45" s="37">
        <v>0</v>
      </c>
      <c r="U45" s="37">
        <v>1</v>
      </c>
      <c r="V45" s="37">
        <v>0</v>
      </c>
      <c r="W45" s="37">
        <v>0</v>
      </c>
      <c r="X45" s="37">
        <v>0</v>
      </c>
      <c r="Y45" s="37">
        <v>0</v>
      </c>
      <c r="Z45" s="37">
        <v>0</v>
      </c>
      <c r="AA45" s="37">
        <v>0</v>
      </c>
      <c r="AB45" s="37">
        <v>0</v>
      </c>
      <c r="AC45" s="38">
        <v>0</v>
      </c>
      <c r="AD45" s="39">
        <f>SUM(Q45:AC45)</f>
        <v>6</v>
      </c>
      <c r="AE45" s="32"/>
      <c r="AF45" s="36">
        <v>0</v>
      </c>
      <c r="AG45" s="37">
        <v>0</v>
      </c>
      <c r="AH45" s="37">
        <v>0</v>
      </c>
      <c r="AI45" s="37">
        <v>0</v>
      </c>
      <c r="AJ45" s="37">
        <v>0</v>
      </c>
      <c r="AK45" s="37">
        <v>0</v>
      </c>
      <c r="AL45" s="37">
        <v>0</v>
      </c>
      <c r="AM45" s="37">
        <v>0</v>
      </c>
      <c r="AN45" s="37">
        <v>0</v>
      </c>
      <c r="AO45" s="37">
        <v>0</v>
      </c>
      <c r="AP45" s="37">
        <v>0</v>
      </c>
      <c r="AQ45" s="37">
        <v>0</v>
      </c>
      <c r="AR45" s="38">
        <v>0</v>
      </c>
      <c r="AS45" s="39">
        <f>SUM(AF45:AR45)</f>
        <v>0</v>
      </c>
      <c r="AT45" s="32"/>
      <c r="AU45" s="36">
        <v>1</v>
      </c>
      <c r="AV45" s="37">
        <v>0</v>
      </c>
      <c r="AW45" s="37">
        <v>21</v>
      </c>
      <c r="AX45" s="37">
        <v>1</v>
      </c>
      <c r="AY45" s="37">
        <v>3</v>
      </c>
      <c r="AZ45" s="37">
        <v>1</v>
      </c>
      <c r="BA45" s="37">
        <v>1</v>
      </c>
      <c r="BB45" s="37">
        <v>1</v>
      </c>
      <c r="BC45" s="37">
        <v>0</v>
      </c>
      <c r="BD45" s="37">
        <v>0</v>
      </c>
      <c r="BE45" s="37">
        <v>0</v>
      </c>
      <c r="BF45" s="37">
        <v>0</v>
      </c>
      <c r="BG45" s="38">
        <v>0</v>
      </c>
      <c r="BH45" s="39">
        <f>SUM(AU45:BG45)</f>
        <v>29</v>
      </c>
      <c r="BI45" s="32"/>
      <c r="BJ45" s="36">
        <v>0</v>
      </c>
      <c r="BK45" s="37">
        <v>0</v>
      </c>
      <c r="BL45" s="37">
        <v>7</v>
      </c>
      <c r="BM45" s="37">
        <v>0</v>
      </c>
      <c r="BN45" s="37">
        <v>1</v>
      </c>
      <c r="BO45" s="37">
        <v>1</v>
      </c>
      <c r="BP45" s="37">
        <v>0</v>
      </c>
      <c r="BQ45" s="37">
        <v>0</v>
      </c>
      <c r="BR45" s="37">
        <v>0</v>
      </c>
      <c r="BS45" s="37">
        <v>0</v>
      </c>
      <c r="BT45" s="37">
        <v>0</v>
      </c>
      <c r="BU45" s="37">
        <v>0</v>
      </c>
      <c r="BV45" s="38">
        <v>0</v>
      </c>
      <c r="BW45" s="39">
        <f>SUM(BJ45:BV45)</f>
        <v>9</v>
      </c>
      <c r="BX45" s="32"/>
      <c r="BY45" s="39">
        <f>SUM(O45+AD45+AS45+BH45+BW45)</f>
        <v>44</v>
      </c>
    </row>
    <row r="46" spans="1:77" ht="15.75" customHeight="1">
      <c r="A46" s="25" t="s">
        <v>21</v>
      </c>
      <c r="B46" s="40">
        <f t="shared" ref="B46:O46" si="30">SUM(B42:B45)</f>
        <v>0</v>
      </c>
      <c r="C46" s="41">
        <f t="shared" si="30"/>
        <v>0</v>
      </c>
      <c r="D46" s="41">
        <f t="shared" si="30"/>
        <v>0</v>
      </c>
      <c r="E46" s="41">
        <f t="shared" si="30"/>
        <v>0</v>
      </c>
      <c r="F46" s="41">
        <f t="shared" si="30"/>
        <v>0</v>
      </c>
      <c r="G46" s="41">
        <f t="shared" si="30"/>
        <v>0</v>
      </c>
      <c r="H46" s="41">
        <f t="shared" si="30"/>
        <v>0</v>
      </c>
      <c r="I46" s="41">
        <f t="shared" si="30"/>
        <v>0</v>
      </c>
      <c r="J46" s="41">
        <f t="shared" si="30"/>
        <v>0</v>
      </c>
      <c r="K46" s="41">
        <f t="shared" si="30"/>
        <v>0</v>
      </c>
      <c r="L46" s="41">
        <f t="shared" si="30"/>
        <v>0</v>
      </c>
      <c r="M46" s="41">
        <f t="shared" si="30"/>
        <v>0</v>
      </c>
      <c r="N46" s="42">
        <f t="shared" si="30"/>
        <v>0</v>
      </c>
      <c r="O46" s="43">
        <f t="shared" si="30"/>
        <v>0</v>
      </c>
      <c r="P46" s="32"/>
      <c r="Q46" s="40">
        <f t="shared" ref="Q46:AD46" si="31">SUM(Q42:Q45)</f>
        <v>1</v>
      </c>
      <c r="R46" s="41">
        <f t="shared" si="31"/>
        <v>0</v>
      </c>
      <c r="S46" s="41">
        <f t="shared" si="31"/>
        <v>12</v>
      </c>
      <c r="T46" s="41">
        <f t="shared" si="31"/>
        <v>0</v>
      </c>
      <c r="U46" s="41">
        <f t="shared" si="31"/>
        <v>3</v>
      </c>
      <c r="V46" s="41">
        <f t="shared" si="31"/>
        <v>0</v>
      </c>
      <c r="W46" s="41">
        <f t="shared" si="31"/>
        <v>0</v>
      </c>
      <c r="X46" s="41">
        <f t="shared" si="31"/>
        <v>0</v>
      </c>
      <c r="Y46" s="41">
        <f t="shared" si="31"/>
        <v>0</v>
      </c>
      <c r="Z46" s="41">
        <f t="shared" si="31"/>
        <v>0</v>
      </c>
      <c r="AA46" s="41">
        <f t="shared" si="31"/>
        <v>0</v>
      </c>
      <c r="AB46" s="41">
        <f t="shared" si="31"/>
        <v>0</v>
      </c>
      <c r="AC46" s="42">
        <f t="shared" si="31"/>
        <v>0</v>
      </c>
      <c r="AD46" s="43">
        <f t="shared" si="31"/>
        <v>16</v>
      </c>
      <c r="AE46" s="32"/>
      <c r="AF46" s="40">
        <f t="shared" ref="AF46:AS46" si="32">SUM(AF42:AF45)</f>
        <v>0</v>
      </c>
      <c r="AG46" s="41">
        <f t="shared" si="32"/>
        <v>0</v>
      </c>
      <c r="AH46" s="41">
        <f t="shared" si="32"/>
        <v>0</v>
      </c>
      <c r="AI46" s="41">
        <f t="shared" si="32"/>
        <v>0</v>
      </c>
      <c r="AJ46" s="41">
        <f t="shared" si="32"/>
        <v>0</v>
      </c>
      <c r="AK46" s="41">
        <f t="shared" si="32"/>
        <v>0</v>
      </c>
      <c r="AL46" s="41">
        <f t="shared" si="32"/>
        <v>0</v>
      </c>
      <c r="AM46" s="41">
        <f t="shared" si="32"/>
        <v>0</v>
      </c>
      <c r="AN46" s="41">
        <f t="shared" si="32"/>
        <v>0</v>
      </c>
      <c r="AO46" s="41">
        <f t="shared" si="32"/>
        <v>0</v>
      </c>
      <c r="AP46" s="41">
        <f t="shared" si="32"/>
        <v>0</v>
      </c>
      <c r="AQ46" s="41">
        <f t="shared" si="32"/>
        <v>0</v>
      </c>
      <c r="AR46" s="42">
        <f t="shared" si="32"/>
        <v>0</v>
      </c>
      <c r="AS46" s="43">
        <f t="shared" si="32"/>
        <v>0</v>
      </c>
      <c r="AT46" s="32"/>
      <c r="AU46" s="40">
        <f t="shared" ref="AU46:BH46" si="33">SUM(AU42:AU45)</f>
        <v>4</v>
      </c>
      <c r="AV46" s="41">
        <f t="shared" si="33"/>
        <v>2</v>
      </c>
      <c r="AW46" s="41">
        <f t="shared" si="33"/>
        <v>70</v>
      </c>
      <c r="AX46" s="41">
        <f t="shared" si="33"/>
        <v>1</v>
      </c>
      <c r="AY46" s="41">
        <f t="shared" si="33"/>
        <v>13</v>
      </c>
      <c r="AZ46" s="41">
        <f t="shared" si="33"/>
        <v>2</v>
      </c>
      <c r="BA46" s="41">
        <f t="shared" si="33"/>
        <v>1</v>
      </c>
      <c r="BB46" s="41">
        <f t="shared" si="33"/>
        <v>4</v>
      </c>
      <c r="BC46" s="41">
        <f t="shared" si="33"/>
        <v>0</v>
      </c>
      <c r="BD46" s="41">
        <f t="shared" si="33"/>
        <v>0</v>
      </c>
      <c r="BE46" s="41">
        <f t="shared" si="33"/>
        <v>0</v>
      </c>
      <c r="BF46" s="41">
        <f t="shared" si="33"/>
        <v>0</v>
      </c>
      <c r="BG46" s="42">
        <f t="shared" si="33"/>
        <v>0</v>
      </c>
      <c r="BH46" s="43">
        <f t="shared" si="33"/>
        <v>97</v>
      </c>
      <c r="BI46" s="32"/>
      <c r="BJ46" s="40">
        <f t="shared" ref="BJ46:BW46" si="34">SUM(BJ42:BJ45)</f>
        <v>0</v>
      </c>
      <c r="BK46" s="41">
        <f t="shared" si="34"/>
        <v>1</v>
      </c>
      <c r="BL46" s="41">
        <f t="shared" si="34"/>
        <v>19</v>
      </c>
      <c r="BM46" s="41">
        <f t="shared" si="34"/>
        <v>0</v>
      </c>
      <c r="BN46" s="41">
        <f t="shared" si="34"/>
        <v>4</v>
      </c>
      <c r="BO46" s="41">
        <f t="shared" si="34"/>
        <v>3</v>
      </c>
      <c r="BP46" s="41">
        <f t="shared" si="34"/>
        <v>1</v>
      </c>
      <c r="BQ46" s="41">
        <f t="shared" si="34"/>
        <v>0</v>
      </c>
      <c r="BR46" s="41">
        <f t="shared" si="34"/>
        <v>0</v>
      </c>
      <c r="BS46" s="41">
        <f t="shared" si="34"/>
        <v>0</v>
      </c>
      <c r="BT46" s="41">
        <f t="shared" si="34"/>
        <v>0</v>
      </c>
      <c r="BU46" s="41">
        <f t="shared" si="34"/>
        <v>0</v>
      </c>
      <c r="BV46" s="42">
        <f t="shared" si="34"/>
        <v>0</v>
      </c>
      <c r="BW46" s="43">
        <f t="shared" si="34"/>
        <v>28</v>
      </c>
      <c r="BX46" s="32"/>
      <c r="BY46" s="43">
        <f>SUM(BY42:BY45)</f>
        <v>141</v>
      </c>
    </row>
    <row r="47" spans="1:77" ht="15.75" customHeight="1">
      <c r="A47" s="22">
        <v>0.29166666666666702</v>
      </c>
      <c r="B47" s="28">
        <v>0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30">
        <v>0</v>
      </c>
      <c r="O47" s="31">
        <f>SUM(B47:N47)</f>
        <v>0</v>
      </c>
      <c r="P47" s="32"/>
      <c r="Q47" s="28">
        <v>0</v>
      </c>
      <c r="R47" s="29">
        <v>0</v>
      </c>
      <c r="S47" s="29">
        <v>2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30">
        <v>0</v>
      </c>
      <c r="AD47" s="31">
        <f>SUM(Q47:AC47)</f>
        <v>2</v>
      </c>
      <c r="AE47" s="32"/>
      <c r="AF47" s="28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30">
        <v>0</v>
      </c>
      <c r="AS47" s="31">
        <f>SUM(AF47:AR47)</f>
        <v>0</v>
      </c>
      <c r="AT47" s="32"/>
      <c r="AU47" s="28">
        <v>1</v>
      </c>
      <c r="AV47" s="29">
        <v>0</v>
      </c>
      <c r="AW47" s="29">
        <v>41</v>
      </c>
      <c r="AX47" s="29">
        <v>3</v>
      </c>
      <c r="AY47" s="29">
        <v>8</v>
      </c>
      <c r="AZ47" s="29">
        <v>1</v>
      </c>
      <c r="BA47" s="29">
        <v>0</v>
      </c>
      <c r="BB47" s="29">
        <v>1</v>
      </c>
      <c r="BC47" s="29">
        <v>0</v>
      </c>
      <c r="BD47" s="29">
        <v>0</v>
      </c>
      <c r="BE47" s="29">
        <v>0</v>
      </c>
      <c r="BF47" s="29">
        <v>0</v>
      </c>
      <c r="BG47" s="30">
        <v>0</v>
      </c>
      <c r="BH47" s="31">
        <f>SUM(AU47:BG47)</f>
        <v>55</v>
      </c>
      <c r="BI47" s="32"/>
      <c r="BJ47" s="28">
        <v>0</v>
      </c>
      <c r="BK47" s="29">
        <v>0</v>
      </c>
      <c r="BL47" s="29">
        <v>8</v>
      </c>
      <c r="BM47" s="29">
        <v>0</v>
      </c>
      <c r="BN47" s="29">
        <v>0</v>
      </c>
      <c r="BO47" s="29">
        <v>1</v>
      </c>
      <c r="BP47" s="29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30">
        <v>0</v>
      </c>
      <c r="BW47" s="31">
        <f>SUM(BJ47:BV47)</f>
        <v>9</v>
      </c>
      <c r="BX47" s="32"/>
      <c r="BY47" s="31">
        <f>SUM(O47+AD47+AS47+BH47+BW47)</f>
        <v>66</v>
      </c>
    </row>
    <row r="48" spans="1:77" ht="15.75" customHeight="1">
      <c r="A48" s="23">
        <v>0.30208333333333298</v>
      </c>
      <c r="B48" s="33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2">
        <v>0</v>
      </c>
      <c r="L48" s="32">
        <v>0</v>
      </c>
      <c r="M48" s="32">
        <v>0</v>
      </c>
      <c r="N48" s="34">
        <v>0</v>
      </c>
      <c r="O48" s="35">
        <f>SUM(B48:N48)</f>
        <v>0</v>
      </c>
      <c r="P48" s="32"/>
      <c r="Q48" s="33">
        <v>0</v>
      </c>
      <c r="R48" s="32">
        <v>0</v>
      </c>
      <c r="S48" s="32">
        <v>3</v>
      </c>
      <c r="T48" s="32">
        <v>0</v>
      </c>
      <c r="U48" s="32">
        <v>2</v>
      </c>
      <c r="V48" s="32">
        <v>0</v>
      </c>
      <c r="W48" s="32">
        <v>0</v>
      </c>
      <c r="X48" s="32">
        <v>0</v>
      </c>
      <c r="Y48" s="32">
        <v>0</v>
      </c>
      <c r="Z48" s="32">
        <v>0</v>
      </c>
      <c r="AA48" s="32">
        <v>0</v>
      </c>
      <c r="AB48" s="32">
        <v>0</v>
      </c>
      <c r="AC48" s="34">
        <v>0</v>
      </c>
      <c r="AD48" s="35">
        <f>SUM(Q48:AC48)</f>
        <v>5</v>
      </c>
      <c r="AE48" s="32"/>
      <c r="AF48" s="33">
        <v>0</v>
      </c>
      <c r="AG48" s="32">
        <v>0</v>
      </c>
      <c r="AH48" s="32">
        <v>0</v>
      </c>
      <c r="AI48" s="32">
        <v>0</v>
      </c>
      <c r="AJ48" s="32">
        <v>0</v>
      </c>
      <c r="AK48" s="32">
        <v>0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4">
        <v>0</v>
      </c>
      <c r="AS48" s="35">
        <f>SUM(AF48:AR48)</f>
        <v>0</v>
      </c>
      <c r="AT48" s="32"/>
      <c r="AU48" s="33">
        <v>2</v>
      </c>
      <c r="AV48" s="32">
        <v>0</v>
      </c>
      <c r="AW48" s="32">
        <v>39</v>
      </c>
      <c r="AX48" s="32">
        <v>2</v>
      </c>
      <c r="AY48" s="32">
        <v>4</v>
      </c>
      <c r="AZ48" s="32">
        <v>0</v>
      </c>
      <c r="BA48" s="32">
        <v>0</v>
      </c>
      <c r="BB48" s="32">
        <v>2</v>
      </c>
      <c r="BC48" s="32">
        <v>0</v>
      </c>
      <c r="BD48" s="32">
        <v>0</v>
      </c>
      <c r="BE48" s="32">
        <v>0</v>
      </c>
      <c r="BF48" s="32">
        <v>0</v>
      </c>
      <c r="BG48" s="34">
        <v>0</v>
      </c>
      <c r="BH48" s="35">
        <f>SUM(AU48:BG48)</f>
        <v>49</v>
      </c>
      <c r="BI48" s="32"/>
      <c r="BJ48" s="33">
        <v>0</v>
      </c>
      <c r="BK48" s="32">
        <v>0</v>
      </c>
      <c r="BL48" s="32">
        <v>8</v>
      </c>
      <c r="BM48" s="32">
        <v>0</v>
      </c>
      <c r="BN48" s="32">
        <v>2</v>
      </c>
      <c r="BO48" s="32">
        <v>1</v>
      </c>
      <c r="BP48" s="32">
        <v>3</v>
      </c>
      <c r="BQ48" s="32">
        <v>1</v>
      </c>
      <c r="BR48" s="32">
        <v>0</v>
      </c>
      <c r="BS48" s="32">
        <v>0</v>
      </c>
      <c r="BT48" s="32">
        <v>0</v>
      </c>
      <c r="BU48" s="32">
        <v>0</v>
      </c>
      <c r="BV48" s="34">
        <v>0</v>
      </c>
      <c r="BW48" s="35">
        <f>SUM(BJ48:BV48)</f>
        <v>15</v>
      </c>
      <c r="BX48" s="32"/>
      <c r="BY48" s="35">
        <f>SUM(O48+AD48+AS48+BH48+BW48)</f>
        <v>69</v>
      </c>
    </row>
    <row r="49" spans="1:77" ht="15.75" customHeight="1">
      <c r="A49" s="23">
        <v>0.3125</v>
      </c>
      <c r="B49" s="33">
        <v>0</v>
      </c>
      <c r="C49" s="32">
        <v>0</v>
      </c>
      <c r="D49" s="32">
        <v>0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2">
        <v>0</v>
      </c>
      <c r="L49" s="32">
        <v>0</v>
      </c>
      <c r="M49" s="32">
        <v>0</v>
      </c>
      <c r="N49" s="34">
        <v>0</v>
      </c>
      <c r="O49" s="35">
        <f>SUM(B49:N49)</f>
        <v>0</v>
      </c>
      <c r="P49" s="32"/>
      <c r="Q49" s="33">
        <v>0</v>
      </c>
      <c r="R49" s="32">
        <v>0</v>
      </c>
      <c r="S49" s="32">
        <v>2</v>
      </c>
      <c r="T49" s="32">
        <v>0</v>
      </c>
      <c r="U49" s="32">
        <v>1</v>
      </c>
      <c r="V49" s="32">
        <v>0</v>
      </c>
      <c r="W49" s="32">
        <v>0</v>
      </c>
      <c r="X49" s="32">
        <v>1</v>
      </c>
      <c r="Y49" s="32">
        <v>0</v>
      </c>
      <c r="Z49" s="32">
        <v>0</v>
      </c>
      <c r="AA49" s="32">
        <v>0</v>
      </c>
      <c r="AB49" s="32">
        <v>0</v>
      </c>
      <c r="AC49" s="34">
        <v>0</v>
      </c>
      <c r="AD49" s="35">
        <f>SUM(Q49:AC49)</f>
        <v>4</v>
      </c>
      <c r="AE49" s="32"/>
      <c r="AF49" s="33">
        <v>0</v>
      </c>
      <c r="AG49" s="32">
        <v>0</v>
      </c>
      <c r="AH49" s="32">
        <v>0</v>
      </c>
      <c r="AI49" s="32">
        <v>0</v>
      </c>
      <c r="AJ49" s="32">
        <v>0</v>
      </c>
      <c r="AK49" s="32">
        <v>0</v>
      </c>
      <c r="AL49" s="32">
        <v>0</v>
      </c>
      <c r="AM49" s="32">
        <v>0</v>
      </c>
      <c r="AN49" s="32">
        <v>0</v>
      </c>
      <c r="AO49" s="32">
        <v>0</v>
      </c>
      <c r="AP49" s="32">
        <v>0</v>
      </c>
      <c r="AQ49" s="32">
        <v>0</v>
      </c>
      <c r="AR49" s="34">
        <v>0</v>
      </c>
      <c r="AS49" s="35">
        <f>SUM(AF49:AR49)</f>
        <v>0</v>
      </c>
      <c r="AT49" s="32"/>
      <c r="AU49" s="33">
        <v>4</v>
      </c>
      <c r="AV49" s="32">
        <v>1</v>
      </c>
      <c r="AW49" s="32">
        <v>51</v>
      </c>
      <c r="AX49" s="32">
        <v>4</v>
      </c>
      <c r="AY49" s="32">
        <v>8</v>
      </c>
      <c r="AZ49" s="32">
        <v>1</v>
      </c>
      <c r="BA49" s="32">
        <v>2</v>
      </c>
      <c r="BB49" s="32">
        <v>0</v>
      </c>
      <c r="BC49" s="32">
        <v>0</v>
      </c>
      <c r="BD49" s="32">
        <v>0</v>
      </c>
      <c r="BE49" s="32">
        <v>0</v>
      </c>
      <c r="BF49" s="32">
        <v>0</v>
      </c>
      <c r="BG49" s="34">
        <v>0</v>
      </c>
      <c r="BH49" s="35">
        <f>SUM(AU49:BG49)</f>
        <v>71</v>
      </c>
      <c r="BI49" s="32"/>
      <c r="BJ49" s="33">
        <v>0</v>
      </c>
      <c r="BK49" s="32">
        <v>1</v>
      </c>
      <c r="BL49" s="32">
        <v>8</v>
      </c>
      <c r="BM49" s="32">
        <v>0</v>
      </c>
      <c r="BN49" s="32">
        <v>3</v>
      </c>
      <c r="BO49" s="32">
        <v>1</v>
      </c>
      <c r="BP49" s="32">
        <v>0</v>
      </c>
      <c r="BQ49" s="32">
        <v>0</v>
      </c>
      <c r="BR49" s="32">
        <v>0</v>
      </c>
      <c r="BS49" s="32">
        <v>0</v>
      </c>
      <c r="BT49" s="32">
        <v>0</v>
      </c>
      <c r="BU49" s="32">
        <v>0</v>
      </c>
      <c r="BV49" s="34">
        <v>0</v>
      </c>
      <c r="BW49" s="35">
        <f>SUM(BJ49:BV49)</f>
        <v>13</v>
      </c>
      <c r="BX49" s="32"/>
      <c r="BY49" s="35">
        <f>SUM(O49+AD49+AS49+BH49+BW49)</f>
        <v>88</v>
      </c>
    </row>
    <row r="50" spans="1:77" ht="15.75" customHeight="1">
      <c r="A50" s="24">
        <v>0.32291666666666702</v>
      </c>
      <c r="B50" s="36">
        <v>0</v>
      </c>
      <c r="C50" s="37">
        <v>0</v>
      </c>
      <c r="D50" s="37">
        <v>0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8">
        <v>0</v>
      </c>
      <c r="O50" s="39">
        <f>SUM(B50:N50)</f>
        <v>0</v>
      </c>
      <c r="P50" s="32"/>
      <c r="Q50" s="36">
        <v>0</v>
      </c>
      <c r="R50" s="37">
        <v>0</v>
      </c>
      <c r="S50" s="37">
        <v>6</v>
      </c>
      <c r="T50" s="37">
        <v>0</v>
      </c>
      <c r="U50" s="37">
        <v>1</v>
      </c>
      <c r="V50" s="37">
        <v>0</v>
      </c>
      <c r="W50" s="37">
        <v>0</v>
      </c>
      <c r="X50" s="37">
        <v>0</v>
      </c>
      <c r="Y50" s="37">
        <v>0</v>
      </c>
      <c r="Z50" s="37">
        <v>0</v>
      </c>
      <c r="AA50" s="37">
        <v>0</v>
      </c>
      <c r="AB50" s="37">
        <v>0</v>
      </c>
      <c r="AC50" s="38">
        <v>0</v>
      </c>
      <c r="AD50" s="39">
        <f>SUM(Q50:AC50)</f>
        <v>7</v>
      </c>
      <c r="AE50" s="32"/>
      <c r="AF50" s="36">
        <v>0</v>
      </c>
      <c r="AG50" s="37">
        <v>0</v>
      </c>
      <c r="AH50" s="37">
        <v>0</v>
      </c>
      <c r="AI50" s="37">
        <v>0</v>
      </c>
      <c r="AJ50" s="37">
        <v>0</v>
      </c>
      <c r="AK50" s="37">
        <v>0</v>
      </c>
      <c r="AL50" s="37">
        <v>0</v>
      </c>
      <c r="AM50" s="37">
        <v>0</v>
      </c>
      <c r="AN50" s="37">
        <v>0</v>
      </c>
      <c r="AO50" s="37">
        <v>0</v>
      </c>
      <c r="AP50" s="37">
        <v>0</v>
      </c>
      <c r="AQ50" s="37">
        <v>0</v>
      </c>
      <c r="AR50" s="38">
        <v>0</v>
      </c>
      <c r="AS50" s="39">
        <f>SUM(AF50:AR50)</f>
        <v>0</v>
      </c>
      <c r="AT50" s="32"/>
      <c r="AU50" s="36">
        <v>5</v>
      </c>
      <c r="AV50" s="37">
        <v>1</v>
      </c>
      <c r="AW50" s="37">
        <v>54</v>
      </c>
      <c r="AX50" s="37">
        <v>5</v>
      </c>
      <c r="AY50" s="37">
        <v>14</v>
      </c>
      <c r="AZ50" s="37">
        <v>1</v>
      </c>
      <c r="BA50" s="37">
        <v>1</v>
      </c>
      <c r="BB50" s="37">
        <v>0</v>
      </c>
      <c r="BC50" s="37">
        <v>1</v>
      </c>
      <c r="BD50" s="37">
        <v>0</v>
      </c>
      <c r="BE50" s="37">
        <v>0</v>
      </c>
      <c r="BF50" s="37">
        <v>0</v>
      </c>
      <c r="BG50" s="38">
        <v>0</v>
      </c>
      <c r="BH50" s="39">
        <f>SUM(AU50:BG50)</f>
        <v>82</v>
      </c>
      <c r="BI50" s="32"/>
      <c r="BJ50" s="36">
        <v>0</v>
      </c>
      <c r="BK50" s="37">
        <v>0</v>
      </c>
      <c r="BL50" s="37">
        <v>6</v>
      </c>
      <c r="BM50" s="37">
        <v>0</v>
      </c>
      <c r="BN50" s="37">
        <v>2</v>
      </c>
      <c r="BO50" s="37">
        <v>1</v>
      </c>
      <c r="BP50" s="37">
        <v>0</v>
      </c>
      <c r="BQ50" s="37">
        <v>0</v>
      </c>
      <c r="BR50" s="37">
        <v>0</v>
      </c>
      <c r="BS50" s="37">
        <v>0</v>
      </c>
      <c r="BT50" s="37">
        <v>0</v>
      </c>
      <c r="BU50" s="37">
        <v>0</v>
      </c>
      <c r="BV50" s="38">
        <v>0</v>
      </c>
      <c r="BW50" s="39">
        <f>SUM(BJ50:BV50)</f>
        <v>9</v>
      </c>
      <c r="BX50" s="32"/>
      <c r="BY50" s="39">
        <f>SUM(O50+AD50+AS50+BH50+BW50)</f>
        <v>98</v>
      </c>
    </row>
    <row r="51" spans="1:77" ht="15.75" customHeight="1">
      <c r="A51" s="25" t="s">
        <v>21</v>
      </c>
      <c r="B51" s="40">
        <f t="shared" ref="B51:O51" si="35">SUM(B47:B50)</f>
        <v>0</v>
      </c>
      <c r="C51" s="41">
        <f t="shared" si="35"/>
        <v>0</v>
      </c>
      <c r="D51" s="41">
        <f t="shared" si="35"/>
        <v>0</v>
      </c>
      <c r="E51" s="41">
        <f t="shared" si="35"/>
        <v>0</v>
      </c>
      <c r="F51" s="41">
        <f t="shared" si="35"/>
        <v>0</v>
      </c>
      <c r="G51" s="41">
        <f t="shared" si="35"/>
        <v>0</v>
      </c>
      <c r="H51" s="41">
        <f t="shared" si="35"/>
        <v>0</v>
      </c>
      <c r="I51" s="41">
        <f t="shared" si="35"/>
        <v>0</v>
      </c>
      <c r="J51" s="41">
        <f t="shared" si="35"/>
        <v>0</v>
      </c>
      <c r="K51" s="41">
        <f t="shared" si="35"/>
        <v>0</v>
      </c>
      <c r="L51" s="41">
        <f t="shared" si="35"/>
        <v>0</v>
      </c>
      <c r="M51" s="41">
        <f t="shared" si="35"/>
        <v>0</v>
      </c>
      <c r="N51" s="42">
        <f t="shared" si="35"/>
        <v>0</v>
      </c>
      <c r="O51" s="43">
        <f t="shared" si="35"/>
        <v>0</v>
      </c>
      <c r="P51" s="32"/>
      <c r="Q51" s="40">
        <f t="shared" ref="Q51:AD51" si="36">SUM(Q47:Q50)</f>
        <v>0</v>
      </c>
      <c r="R51" s="41">
        <f t="shared" si="36"/>
        <v>0</v>
      </c>
      <c r="S51" s="41">
        <f t="shared" si="36"/>
        <v>13</v>
      </c>
      <c r="T51" s="41">
        <f t="shared" si="36"/>
        <v>0</v>
      </c>
      <c r="U51" s="41">
        <f t="shared" si="36"/>
        <v>4</v>
      </c>
      <c r="V51" s="41">
        <f t="shared" si="36"/>
        <v>0</v>
      </c>
      <c r="W51" s="41">
        <f t="shared" si="36"/>
        <v>0</v>
      </c>
      <c r="X51" s="41">
        <f t="shared" si="36"/>
        <v>1</v>
      </c>
      <c r="Y51" s="41">
        <f t="shared" si="36"/>
        <v>0</v>
      </c>
      <c r="Z51" s="41">
        <f t="shared" si="36"/>
        <v>0</v>
      </c>
      <c r="AA51" s="41">
        <f t="shared" si="36"/>
        <v>0</v>
      </c>
      <c r="AB51" s="41">
        <f t="shared" si="36"/>
        <v>0</v>
      </c>
      <c r="AC51" s="42">
        <f t="shared" si="36"/>
        <v>0</v>
      </c>
      <c r="AD51" s="43">
        <f t="shared" si="36"/>
        <v>18</v>
      </c>
      <c r="AE51" s="32"/>
      <c r="AF51" s="40">
        <f t="shared" ref="AF51:AS51" si="37">SUM(AF47:AF50)</f>
        <v>0</v>
      </c>
      <c r="AG51" s="41">
        <f t="shared" si="37"/>
        <v>0</v>
      </c>
      <c r="AH51" s="41">
        <f t="shared" si="37"/>
        <v>0</v>
      </c>
      <c r="AI51" s="41">
        <f t="shared" si="37"/>
        <v>0</v>
      </c>
      <c r="AJ51" s="41">
        <f t="shared" si="37"/>
        <v>0</v>
      </c>
      <c r="AK51" s="41">
        <f t="shared" si="37"/>
        <v>0</v>
      </c>
      <c r="AL51" s="41">
        <f t="shared" si="37"/>
        <v>0</v>
      </c>
      <c r="AM51" s="41">
        <f t="shared" si="37"/>
        <v>0</v>
      </c>
      <c r="AN51" s="41">
        <f t="shared" si="37"/>
        <v>0</v>
      </c>
      <c r="AO51" s="41">
        <f t="shared" si="37"/>
        <v>0</v>
      </c>
      <c r="AP51" s="41">
        <f t="shared" si="37"/>
        <v>0</v>
      </c>
      <c r="AQ51" s="41">
        <f t="shared" si="37"/>
        <v>0</v>
      </c>
      <c r="AR51" s="42">
        <f t="shared" si="37"/>
        <v>0</v>
      </c>
      <c r="AS51" s="43">
        <f t="shared" si="37"/>
        <v>0</v>
      </c>
      <c r="AT51" s="32"/>
      <c r="AU51" s="40">
        <f t="shared" ref="AU51:BH51" si="38">SUM(AU47:AU50)</f>
        <v>12</v>
      </c>
      <c r="AV51" s="41">
        <f t="shared" si="38"/>
        <v>2</v>
      </c>
      <c r="AW51" s="41">
        <f t="shared" si="38"/>
        <v>185</v>
      </c>
      <c r="AX51" s="41">
        <f t="shared" si="38"/>
        <v>14</v>
      </c>
      <c r="AY51" s="41">
        <f t="shared" si="38"/>
        <v>34</v>
      </c>
      <c r="AZ51" s="41">
        <f t="shared" si="38"/>
        <v>3</v>
      </c>
      <c r="BA51" s="41">
        <f t="shared" si="38"/>
        <v>3</v>
      </c>
      <c r="BB51" s="41">
        <f t="shared" si="38"/>
        <v>3</v>
      </c>
      <c r="BC51" s="41">
        <f t="shared" si="38"/>
        <v>1</v>
      </c>
      <c r="BD51" s="41">
        <f t="shared" si="38"/>
        <v>0</v>
      </c>
      <c r="BE51" s="41">
        <f t="shared" si="38"/>
        <v>0</v>
      </c>
      <c r="BF51" s="41">
        <f t="shared" si="38"/>
        <v>0</v>
      </c>
      <c r="BG51" s="42">
        <f t="shared" si="38"/>
        <v>0</v>
      </c>
      <c r="BH51" s="43">
        <f t="shared" si="38"/>
        <v>257</v>
      </c>
      <c r="BI51" s="32"/>
      <c r="BJ51" s="40">
        <f t="shared" ref="BJ51:BW51" si="39">SUM(BJ47:BJ50)</f>
        <v>0</v>
      </c>
      <c r="BK51" s="41">
        <f t="shared" si="39"/>
        <v>1</v>
      </c>
      <c r="BL51" s="41">
        <f t="shared" si="39"/>
        <v>30</v>
      </c>
      <c r="BM51" s="41">
        <f t="shared" si="39"/>
        <v>0</v>
      </c>
      <c r="BN51" s="41">
        <f t="shared" si="39"/>
        <v>7</v>
      </c>
      <c r="BO51" s="41">
        <f t="shared" si="39"/>
        <v>4</v>
      </c>
      <c r="BP51" s="41">
        <f t="shared" si="39"/>
        <v>3</v>
      </c>
      <c r="BQ51" s="41">
        <f t="shared" si="39"/>
        <v>1</v>
      </c>
      <c r="BR51" s="41">
        <f t="shared" si="39"/>
        <v>0</v>
      </c>
      <c r="BS51" s="41">
        <f t="shared" si="39"/>
        <v>0</v>
      </c>
      <c r="BT51" s="41">
        <f t="shared" si="39"/>
        <v>0</v>
      </c>
      <c r="BU51" s="41">
        <f t="shared" si="39"/>
        <v>0</v>
      </c>
      <c r="BV51" s="42">
        <f t="shared" si="39"/>
        <v>0</v>
      </c>
      <c r="BW51" s="43">
        <f t="shared" si="39"/>
        <v>46</v>
      </c>
      <c r="BX51" s="32"/>
      <c r="BY51" s="43">
        <f>SUM(BY47:BY50)</f>
        <v>321</v>
      </c>
    </row>
    <row r="52" spans="1:77" ht="15.75" customHeight="1">
      <c r="A52" s="22">
        <v>0.33333333333333298</v>
      </c>
      <c r="B52" s="28">
        <v>0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30">
        <v>0</v>
      </c>
      <c r="O52" s="31">
        <f>SUM(B52:N52)</f>
        <v>0</v>
      </c>
      <c r="P52" s="32"/>
      <c r="Q52" s="28">
        <v>0</v>
      </c>
      <c r="R52" s="29">
        <v>0</v>
      </c>
      <c r="S52" s="29">
        <v>2</v>
      </c>
      <c r="T52" s="29">
        <v>0</v>
      </c>
      <c r="U52" s="29">
        <v>1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30">
        <v>0</v>
      </c>
      <c r="AD52" s="31">
        <f>SUM(Q52:AC52)</f>
        <v>3</v>
      </c>
      <c r="AE52" s="32"/>
      <c r="AF52" s="28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30">
        <v>0</v>
      </c>
      <c r="AS52" s="31">
        <f>SUM(AF52:AR52)</f>
        <v>0</v>
      </c>
      <c r="AT52" s="32"/>
      <c r="AU52" s="28">
        <v>10</v>
      </c>
      <c r="AV52" s="29">
        <v>0</v>
      </c>
      <c r="AW52" s="29">
        <v>38</v>
      </c>
      <c r="AX52" s="29">
        <v>1</v>
      </c>
      <c r="AY52" s="29">
        <v>4</v>
      </c>
      <c r="AZ52" s="29">
        <v>1</v>
      </c>
      <c r="BA52" s="29">
        <v>2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30">
        <v>0</v>
      </c>
      <c r="BH52" s="31">
        <f>SUM(AU52:BG52)</f>
        <v>56</v>
      </c>
      <c r="BI52" s="32"/>
      <c r="BJ52" s="28">
        <v>2</v>
      </c>
      <c r="BK52" s="29">
        <v>0</v>
      </c>
      <c r="BL52" s="29">
        <v>5</v>
      </c>
      <c r="BM52" s="29">
        <v>0</v>
      </c>
      <c r="BN52" s="29">
        <v>3</v>
      </c>
      <c r="BO52" s="29">
        <v>3</v>
      </c>
      <c r="BP52" s="29">
        <v>1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30">
        <v>0</v>
      </c>
      <c r="BW52" s="31">
        <f>SUM(BJ52:BV52)</f>
        <v>14</v>
      </c>
      <c r="BX52" s="32"/>
      <c r="BY52" s="31">
        <f>SUM(O52+AD52+AS52+BH52+BW52)</f>
        <v>73</v>
      </c>
    </row>
    <row r="53" spans="1:77" ht="15.75" customHeight="1">
      <c r="A53" s="23">
        <v>0.34375</v>
      </c>
      <c r="B53" s="33">
        <v>0</v>
      </c>
      <c r="C53" s="32">
        <v>0</v>
      </c>
      <c r="D53" s="32">
        <v>0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0</v>
      </c>
      <c r="N53" s="34">
        <v>0</v>
      </c>
      <c r="O53" s="35">
        <f>SUM(B53:N53)</f>
        <v>0</v>
      </c>
      <c r="P53" s="32"/>
      <c r="Q53" s="33">
        <v>0</v>
      </c>
      <c r="R53" s="32">
        <v>0</v>
      </c>
      <c r="S53" s="32">
        <v>5</v>
      </c>
      <c r="T53" s="32">
        <v>0</v>
      </c>
      <c r="U53" s="32">
        <v>1</v>
      </c>
      <c r="V53" s="32">
        <v>0</v>
      </c>
      <c r="W53" s="32">
        <v>0</v>
      </c>
      <c r="X53" s="32">
        <v>1</v>
      </c>
      <c r="Y53" s="32">
        <v>0</v>
      </c>
      <c r="Z53" s="32">
        <v>0</v>
      </c>
      <c r="AA53" s="32">
        <v>0</v>
      </c>
      <c r="AB53" s="32">
        <v>0</v>
      </c>
      <c r="AC53" s="34">
        <v>0</v>
      </c>
      <c r="AD53" s="35">
        <f>SUM(Q53:AC53)</f>
        <v>7</v>
      </c>
      <c r="AE53" s="32"/>
      <c r="AF53" s="33">
        <v>0</v>
      </c>
      <c r="AG53" s="32">
        <v>0</v>
      </c>
      <c r="AH53" s="32">
        <v>0</v>
      </c>
      <c r="AI53" s="32">
        <v>0</v>
      </c>
      <c r="AJ53" s="32">
        <v>0</v>
      </c>
      <c r="AK53" s="32">
        <v>0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4">
        <v>0</v>
      </c>
      <c r="AS53" s="35">
        <f>SUM(AF53:AR53)</f>
        <v>0</v>
      </c>
      <c r="AT53" s="32"/>
      <c r="AU53" s="33">
        <v>9</v>
      </c>
      <c r="AV53" s="32">
        <v>2</v>
      </c>
      <c r="AW53" s="32">
        <v>41</v>
      </c>
      <c r="AX53" s="32">
        <v>1</v>
      </c>
      <c r="AY53" s="32">
        <v>8</v>
      </c>
      <c r="AZ53" s="32">
        <v>1</v>
      </c>
      <c r="BA53" s="32">
        <v>0</v>
      </c>
      <c r="BB53" s="32">
        <v>4</v>
      </c>
      <c r="BC53" s="32">
        <v>0</v>
      </c>
      <c r="BD53" s="32">
        <v>0</v>
      </c>
      <c r="BE53" s="32">
        <v>0</v>
      </c>
      <c r="BF53" s="32">
        <v>0</v>
      </c>
      <c r="BG53" s="34">
        <v>0</v>
      </c>
      <c r="BH53" s="35">
        <f>SUM(AU53:BG53)</f>
        <v>66</v>
      </c>
      <c r="BI53" s="32"/>
      <c r="BJ53" s="33">
        <v>1</v>
      </c>
      <c r="BK53" s="32">
        <v>0</v>
      </c>
      <c r="BL53" s="32">
        <v>5</v>
      </c>
      <c r="BM53" s="32">
        <v>0</v>
      </c>
      <c r="BN53" s="32">
        <v>10</v>
      </c>
      <c r="BO53" s="32">
        <v>1</v>
      </c>
      <c r="BP53" s="32">
        <v>0</v>
      </c>
      <c r="BQ53" s="32">
        <v>0</v>
      </c>
      <c r="BR53" s="32">
        <v>0</v>
      </c>
      <c r="BS53" s="32">
        <v>0</v>
      </c>
      <c r="BT53" s="32">
        <v>0</v>
      </c>
      <c r="BU53" s="32">
        <v>0</v>
      </c>
      <c r="BV53" s="34">
        <v>0</v>
      </c>
      <c r="BW53" s="35">
        <f>SUM(BJ53:BV53)</f>
        <v>17</v>
      </c>
      <c r="BX53" s="32"/>
      <c r="BY53" s="35">
        <f>SUM(O53+AD53+AS53+BH53+BW53)</f>
        <v>90</v>
      </c>
    </row>
    <row r="54" spans="1:77" ht="15.75" customHeight="1">
      <c r="A54" s="23">
        <v>0.35416666666666702</v>
      </c>
      <c r="B54" s="33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34">
        <v>0</v>
      </c>
      <c r="O54" s="35">
        <f>SUM(B54:N54)</f>
        <v>0</v>
      </c>
      <c r="P54" s="32"/>
      <c r="Q54" s="33">
        <v>0</v>
      </c>
      <c r="R54" s="32">
        <v>1</v>
      </c>
      <c r="S54" s="32">
        <v>5</v>
      </c>
      <c r="T54" s="32">
        <v>0</v>
      </c>
      <c r="U54" s="32">
        <v>4</v>
      </c>
      <c r="V54" s="32">
        <v>0</v>
      </c>
      <c r="W54" s="32">
        <v>0</v>
      </c>
      <c r="X54" s="32">
        <v>1</v>
      </c>
      <c r="Y54" s="32">
        <v>1</v>
      </c>
      <c r="Z54" s="32">
        <v>0</v>
      </c>
      <c r="AA54" s="32">
        <v>0</v>
      </c>
      <c r="AB54" s="32">
        <v>0</v>
      </c>
      <c r="AC54" s="34">
        <v>0</v>
      </c>
      <c r="AD54" s="35">
        <f>SUM(Q54:AC54)</f>
        <v>12</v>
      </c>
      <c r="AE54" s="32"/>
      <c r="AF54" s="33">
        <v>0</v>
      </c>
      <c r="AG54" s="32">
        <v>0</v>
      </c>
      <c r="AH54" s="32">
        <v>0</v>
      </c>
      <c r="AI54" s="32">
        <v>0</v>
      </c>
      <c r="AJ54" s="32">
        <v>0</v>
      </c>
      <c r="AK54" s="32">
        <v>0</v>
      </c>
      <c r="AL54" s="32">
        <v>0</v>
      </c>
      <c r="AM54" s="32">
        <v>0</v>
      </c>
      <c r="AN54" s="32">
        <v>0</v>
      </c>
      <c r="AO54" s="32">
        <v>0</v>
      </c>
      <c r="AP54" s="32">
        <v>0</v>
      </c>
      <c r="AQ54" s="32">
        <v>0</v>
      </c>
      <c r="AR54" s="34">
        <v>0</v>
      </c>
      <c r="AS54" s="35">
        <f>SUM(AF54:AR54)</f>
        <v>0</v>
      </c>
      <c r="AT54" s="32"/>
      <c r="AU54" s="33">
        <v>8</v>
      </c>
      <c r="AV54" s="32">
        <v>0</v>
      </c>
      <c r="AW54" s="32">
        <v>53</v>
      </c>
      <c r="AX54" s="32">
        <v>4</v>
      </c>
      <c r="AY54" s="32">
        <v>10</v>
      </c>
      <c r="AZ54" s="32">
        <v>1</v>
      </c>
      <c r="BA54" s="32">
        <v>0</v>
      </c>
      <c r="BB54" s="32">
        <v>2</v>
      </c>
      <c r="BC54" s="32">
        <v>0</v>
      </c>
      <c r="BD54" s="32">
        <v>0</v>
      </c>
      <c r="BE54" s="32">
        <v>0</v>
      </c>
      <c r="BF54" s="32">
        <v>0</v>
      </c>
      <c r="BG54" s="34">
        <v>0</v>
      </c>
      <c r="BH54" s="35">
        <f>SUM(AU54:BG54)</f>
        <v>78</v>
      </c>
      <c r="BI54" s="32"/>
      <c r="BJ54" s="33">
        <v>0</v>
      </c>
      <c r="BK54" s="32">
        <v>0</v>
      </c>
      <c r="BL54" s="32">
        <v>6</v>
      </c>
      <c r="BM54" s="32">
        <v>0</v>
      </c>
      <c r="BN54" s="32">
        <v>3</v>
      </c>
      <c r="BO54" s="32">
        <v>1</v>
      </c>
      <c r="BP54" s="32">
        <v>0</v>
      </c>
      <c r="BQ54" s="32">
        <v>0</v>
      </c>
      <c r="BR54" s="32">
        <v>0</v>
      </c>
      <c r="BS54" s="32">
        <v>0</v>
      </c>
      <c r="BT54" s="32">
        <v>0</v>
      </c>
      <c r="BU54" s="32">
        <v>0</v>
      </c>
      <c r="BV54" s="34">
        <v>0</v>
      </c>
      <c r="BW54" s="35">
        <f>SUM(BJ54:BV54)</f>
        <v>10</v>
      </c>
      <c r="BX54" s="32"/>
      <c r="BY54" s="35">
        <f>SUM(O54+AD54+AS54+BH54+BW54)</f>
        <v>100</v>
      </c>
    </row>
    <row r="55" spans="1:77" ht="15.75" customHeight="1">
      <c r="A55" s="24">
        <v>0.36458333333333298</v>
      </c>
      <c r="B55" s="36">
        <v>0</v>
      </c>
      <c r="C55" s="37">
        <v>0</v>
      </c>
      <c r="D55" s="37">
        <v>0</v>
      </c>
      <c r="E55" s="37">
        <v>0</v>
      </c>
      <c r="F55" s="37">
        <v>0</v>
      </c>
      <c r="G55" s="37">
        <v>0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8">
        <v>0</v>
      </c>
      <c r="O55" s="39">
        <f>SUM(B55:N55)</f>
        <v>0</v>
      </c>
      <c r="P55" s="32"/>
      <c r="Q55" s="36">
        <v>0</v>
      </c>
      <c r="R55" s="37">
        <v>0</v>
      </c>
      <c r="S55" s="37">
        <v>7</v>
      </c>
      <c r="T55" s="37">
        <v>0</v>
      </c>
      <c r="U55" s="37">
        <v>0</v>
      </c>
      <c r="V55" s="37">
        <v>0</v>
      </c>
      <c r="W55" s="37">
        <v>0</v>
      </c>
      <c r="X55" s="37">
        <v>2</v>
      </c>
      <c r="Y55" s="37">
        <v>0</v>
      </c>
      <c r="Z55" s="37">
        <v>0</v>
      </c>
      <c r="AA55" s="37">
        <v>0</v>
      </c>
      <c r="AB55" s="37">
        <v>0</v>
      </c>
      <c r="AC55" s="38">
        <v>0</v>
      </c>
      <c r="AD55" s="39">
        <f>SUM(Q55:AC55)</f>
        <v>9</v>
      </c>
      <c r="AE55" s="32"/>
      <c r="AF55" s="36">
        <v>0</v>
      </c>
      <c r="AG55" s="37">
        <v>0</v>
      </c>
      <c r="AH55" s="37">
        <v>0</v>
      </c>
      <c r="AI55" s="37">
        <v>0</v>
      </c>
      <c r="AJ55" s="37">
        <v>0</v>
      </c>
      <c r="AK55" s="37">
        <v>0</v>
      </c>
      <c r="AL55" s="37">
        <v>0</v>
      </c>
      <c r="AM55" s="37">
        <v>0</v>
      </c>
      <c r="AN55" s="37">
        <v>0</v>
      </c>
      <c r="AO55" s="37">
        <v>0</v>
      </c>
      <c r="AP55" s="37">
        <v>0</v>
      </c>
      <c r="AQ55" s="37">
        <v>0</v>
      </c>
      <c r="AR55" s="38">
        <v>0</v>
      </c>
      <c r="AS55" s="39">
        <f>SUM(AF55:AR55)</f>
        <v>0</v>
      </c>
      <c r="AT55" s="32"/>
      <c r="AU55" s="36">
        <v>9</v>
      </c>
      <c r="AV55" s="37">
        <v>0</v>
      </c>
      <c r="AW55" s="37">
        <v>34</v>
      </c>
      <c r="AX55" s="37">
        <v>1</v>
      </c>
      <c r="AY55" s="37">
        <v>3</v>
      </c>
      <c r="AZ55" s="37">
        <v>1</v>
      </c>
      <c r="BA55" s="37">
        <v>1</v>
      </c>
      <c r="BB55" s="37">
        <v>0</v>
      </c>
      <c r="BC55" s="37">
        <v>1</v>
      </c>
      <c r="BD55" s="37">
        <v>0</v>
      </c>
      <c r="BE55" s="37">
        <v>0</v>
      </c>
      <c r="BF55" s="37">
        <v>0</v>
      </c>
      <c r="BG55" s="38">
        <v>0</v>
      </c>
      <c r="BH55" s="39">
        <f>SUM(AU55:BG55)</f>
        <v>50</v>
      </c>
      <c r="BI55" s="32"/>
      <c r="BJ55" s="36">
        <v>2</v>
      </c>
      <c r="BK55" s="37">
        <v>0</v>
      </c>
      <c r="BL55" s="37">
        <v>11</v>
      </c>
      <c r="BM55" s="37">
        <v>0</v>
      </c>
      <c r="BN55" s="37">
        <v>1</v>
      </c>
      <c r="BO55" s="37">
        <v>2</v>
      </c>
      <c r="BP55" s="37">
        <v>0</v>
      </c>
      <c r="BQ55" s="37">
        <v>2</v>
      </c>
      <c r="BR55" s="37">
        <v>1</v>
      </c>
      <c r="BS55" s="37">
        <v>0</v>
      </c>
      <c r="BT55" s="37">
        <v>0</v>
      </c>
      <c r="BU55" s="37">
        <v>0</v>
      </c>
      <c r="BV55" s="38">
        <v>0</v>
      </c>
      <c r="BW55" s="39">
        <f>SUM(BJ55:BV55)</f>
        <v>19</v>
      </c>
      <c r="BX55" s="32"/>
      <c r="BY55" s="39">
        <f>SUM(O55+AD55+AS55+BH55+BW55)</f>
        <v>78</v>
      </c>
    </row>
    <row r="56" spans="1:77" ht="15.75" customHeight="1">
      <c r="A56" s="25" t="s">
        <v>21</v>
      </c>
      <c r="B56" s="40">
        <f t="shared" ref="B56:O56" si="40">SUM(B52:B55)</f>
        <v>0</v>
      </c>
      <c r="C56" s="41">
        <f t="shared" si="40"/>
        <v>0</v>
      </c>
      <c r="D56" s="41">
        <f t="shared" si="40"/>
        <v>0</v>
      </c>
      <c r="E56" s="41">
        <f t="shared" si="40"/>
        <v>0</v>
      </c>
      <c r="F56" s="41">
        <f t="shared" si="40"/>
        <v>0</v>
      </c>
      <c r="G56" s="41">
        <f t="shared" si="40"/>
        <v>0</v>
      </c>
      <c r="H56" s="41">
        <f t="shared" si="40"/>
        <v>0</v>
      </c>
      <c r="I56" s="41">
        <f t="shared" si="40"/>
        <v>0</v>
      </c>
      <c r="J56" s="41">
        <f t="shared" si="40"/>
        <v>0</v>
      </c>
      <c r="K56" s="41">
        <f t="shared" si="40"/>
        <v>0</v>
      </c>
      <c r="L56" s="41">
        <f t="shared" si="40"/>
        <v>0</v>
      </c>
      <c r="M56" s="41">
        <f t="shared" si="40"/>
        <v>0</v>
      </c>
      <c r="N56" s="42">
        <f t="shared" si="40"/>
        <v>0</v>
      </c>
      <c r="O56" s="43">
        <f t="shared" si="40"/>
        <v>0</v>
      </c>
      <c r="P56" s="32"/>
      <c r="Q56" s="40">
        <f t="shared" ref="Q56:AD56" si="41">SUM(Q52:Q55)</f>
        <v>0</v>
      </c>
      <c r="R56" s="41">
        <f t="shared" si="41"/>
        <v>1</v>
      </c>
      <c r="S56" s="41">
        <f t="shared" si="41"/>
        <v>19</v>
      </c>
      <c r="T56" s="41">
        <f t="shared" si="41"/>
        <v>0</v>
      </c>
      <c r="U56" s="41">
        <f t="shared" si="41"/>
        <v>6</v>
      </c>
      <c r="V56" s="41">
        <f t="shared" si="41"/>
        <v>0</v>
      </c>
      <c r="W56" s="41">
        <f t="shared" si="41"/>
        <v>0</v>
      </c>
      <c r="X56" s="41">
        <f t="shared" si="41"/>
        <v>4</v>
      </c>
      <c r="Y56" s="41">
        <f t="shared" si="41"/>
        <v>1</v>
      </c>
      <c r="Z56" s="41">
        <f t="shared" si="41"/>
        <v>0</v>
      </c>
      <c r="AA56" s="41">
        <f t="shared" si="41"/>
        <v>0</v>
      </c>
      <c r="AB56" s="41">
        <f t="shared" si="41"/>
        <v>0</v>
      </c>
      <c r="AC56" s="42">
        <f t="shared" si="41"/>
        <v>0</v>
      </c>
      <c r="AD56" s="43">
        <f t="shared" si="41"/>
        <v>31</v>
      </c>
      <c r="AE56" s="32"/>
      <c r="AF56" s="40">
        <f t="shared" ref="AF56:AS56" si="42">SUM(AF52:AF55)</f>
        <v>0</v>
      </c>
      <c r="AG56" s="41">
        <f t="shared" si="42"/>
        <v>0</v>
      </c>
      <c r="AH56" s="41">
        <f t="shared" si="42"/>
        <v>0</v>
      </c>
      <c r="AI56" s="41">
        <f t="shared" si="42"/>
        <v>0</v>
      </c>
      <c r="AJ56" s="41">
        <f t="shared" si="42"/>
        <v>0</v>
      </c>
      <c r="AK56" s="41">
        <f t="shared" si="42"/>
        <v>0</v>
      </c>
      <c r="AL56" s="41">
        <f t="shared" si="42"/>
        <v>0</v>
      </c>
      <c r="AM56" s="41">
        <f t="shared" si="42"/>
        <v>0</v>
      </c>
      <c r="AN56" s="41">
        <f t="shared" si="42"/>
        <v>0</v>
      </c>
      <c r="AO56" s="41">
        <f t="shared" si="42"/>
        <v>0</v>
      </c>
      <c r="AP56" s="41">
        <f t="shared" si="42"/>
        <v>0</v>
      </c>
      <c r="AQ56" s="41">
        <f t="shared" si="42"/>
        <v>0</v>
      </c>
      <c r="AR56" s="42">
        <f t="shared" si="42"/>
        <v>0</v>
      </c>
      <c r="AS56" s="43">
        <f t="shared" si="42"/>
        <v>0</v>
      </c>
      <c r="AT56" s="32"/>
      <c r="AU56" s="40">
        <f t="shared" ref="AU56:BH56" si="43">SUM(AU52:AU55)</f>
        <v>36</v>
      </c>
      <c r="AV56" s="41">
        <f t="shared" si="43"/>
        <v>2</v>
      </c>
      <c r="AW56" s="41">
        <f t="shared" si="43"/>
        <v>166</v>
      </c>
      <c r="AX56" s="41">
        <f t="shared" si="43"/>
        <v>7</v>
      </c>
      <c r="AY56" s="41">
        <f t="shared" si="43"/>
        <v>25</v>
      </c>
      <c r="AZ56" s="41">
        <f t="shared" si="43"/>
        <v>4</v>
      </c>
      <c r="BA56" s="41">
        <f t="shared" si="43"/>
        <v>3</v>
      </c>
      <c r="BB56" s="41">
        <f t="shared" si="43"/>
        <v>6</v>
      </c>
      <c r="BC56" s="41">
        <f t="shared" si="43"/>
        <v>1</v>
      </c>
      <c r="BD56" s="41">
        <f t="shared" si="43"/>
        <v>0</v>
      </c>
      <c r="BE56" s="41">
        <f t="shared" si="43"/>
        <v>0</v>
      </c>
      <c r="BF56" s="41">
        <f t="shared" si="43"/>
        <v>0</v>
      </c>
      <c r="BG56" s="42">
        <f t="shared" si="43"/>
        <v>0</v>
      </c>
      <c r="BH56" s="43">
        <f t="shared" si="43"/>
        <v>250</v>
      </c>
      <c r="BI56" s="32"/>
      <c r="BJ56" s="40">
        <f t="shared" ref="BJ56:BW56" si="44">SUM(BJ52:BJ55)</f>
        <v>5</v>
      </c>
      <c r="BK56" s="41">
        <f t="shared" si="44"/>
        <v>0</v>
      </c>
      <c r="BL56" s="41">
        <f t="shared" si="44"/>
        <v>27</v>
      </c>
      <c r="BM56" s="41">
        <f t="shared" si="44"/>
        <v>0</v>
      </c>
      <c r="BN56" s="41">
        <f t="shared" si="44"/>
        <v>17</v>
      </c>
      <c r="BO56" s="41">
        <f t="shared" si="44"/>
        <v>7</v>
      </c>
      <c r="BP56" s="41">
        <f t="shared" si="44"/>
        <v>1</v>
      </c>
      <c r="BQ56" s="41">
        <f t="shared" si="44"/>
        <v>2</v>
      </c>
      <c r="BR56" s="41">
        <f t="shared" si="44"/>
        <v>1</v>
      </c>
      <c r="BS56" s="41">
        <f t="shared" si="44"/>
        <v>0</v>
      </c>
      <c r="BT56" s="41">
        <f t="shared" si="44"/>
        <v>0</v>
      </c>
      <c r="BU56" s="41">
        <f t="shared" si="44"/>
        <v>0</v>
      </c>
      <c r="BV56" s="42">
        <f t="shared" si="44"/>
        <v>0</v>
      </c>
      <c r="BW56" s="43">
        <f t="shared" si="44"/>
        <v>60</v>
      </c>
      <c r="BX56" s="32"/>
      <c r="BY56" s="43">
        <f>SUM(BY52:BY55)</f>
        <v>341</v>
      </c>
    </row>
    <row r="57" spans="1:77" ht="15.75" customHeight="1">
      <c r="A57" s="22">
        <v>0.375</v>
      </c>
      <c r="B57" s="28">
        <v>0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30">
        <v>0</v>
      </c>
      <c r="O57" s="31">
        <f>SUM(B57:N57)</f>
        <v>0</v>
      </c>
      <c r="P57" s="32"/>
      <c r="Q57" s="28">
        <v>0</v>
      </c>
      <c r="R57" s="29">
        <v>0</v>
      </c>
      <c r="S57" s="29">
        <v>5</v>
      </c>
      <c r="T57" s="29">
        <v>0</v>
      </c>
      <c r="U57" s="29">
        <v>3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30">
        <v>0</v>
      </c>
      <c r="AD57" s="31">
        <f>SUM(Q57:AC57)</f>
        <v>8</v>
      </c>
      <c r="AE57" s="32"/>
      <c r="AF57" s="28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30">
        <v>0</v>
      </c>
      <c r="AS57" s="31">
        <f>SUM(AF57:AR57)</f>
        <v>0</v>
      </c>
      <c r="AT57" s="32"/>
      <c r="AU57" s="28">
        <v>6</v>
      </c>
      <c r="AV57" s="29">
        <v>0</v>
      </c>
      <c r="AW57" s="29">
        <v>44</v>
      </c>
      <c r="AX57" s="29">
        <v>5</v>
      </c>
      <c r="AY57" s="29">
        <v>10</v>
      </c>
      <c r="AZ57" s="29">
        <v>1</v>
      </c>
      <c r="BA57" s="29">
        <v>0</v>
      </c>
      <c r="BB57" s="29">
        <v>0</v>
      </c>
      <c r="BC57" s="29">
        <v>1</v>
      </c>
      <c r="BD57" s="29">
        <v>0</v>
      </c>
      <c r="BE57" s="29">
        <v>0</v>
      </c>
      <c r="BF57" s="29">
        <v>0</v>
      </c>
      <c r="BG57" s="30">
        <v>0</v>
      </c>
      <c r="BH57" s="31">
        <f>SUM(AU57:BG57)</f>
        <v>67</v>
      </c>
      <c r="BI57" s="32"/>
      <c r="BJ57" s="28">
        <v>0</v>
      </c>
      <c r="BK57" s="29">
        <v>0</v>
      </c>
      <c r="BL57" s="29">
        <v>2</v>
      </c>
      <c r="BM57" s="29">
        <v>0</v>
      </c>
      <c r="BN57" s="29">
        <v>1</v>
      </c>
      <c r="BO57" s="29">
        <v>1</v>
      </c>
      <c r="BP57" s="29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30">
        <v>0</v>
      </c>
      <c r="BW57" s="31">
        <f>SUM(BJ57:BV57)</f>
        <v>4</v>
      </c>
      <c r="BX57" s="32"/>
      <c r="BY57" s="31">
        <f>SUM(O57+AD57+AS57+BH57+BW57)</f>
        <v>79</v>
      </c>
    </row>
    <row r="58" spans="1:77" ht="15.75" customHeight="1">
      <c r="A58" s="23">
        <v>0.38541666666666702</v>
      </c>
      <c r="B58" s="33">
        <v>0</v>
      </c>
      <c r="C58" s="32">
        <v>0</v>
      </c>
      <c r="D58" s="32">
        <v>0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32">
        <v>0</v>
      </c>
      <c r="L58" s="32">
        <v>0</v>
      </c>
      <c r="M58" s="32">
        <v>0</v>
      </c>
      <c r="N58" s="34">
        <v>0</v>
      </c>
      <c r="O58" s="35">
        <f>SUM(B58:N58)</f>
        <v>0</v>
      </c>
      <c r="P58" s="32"/>
      <c r="Q58" s="33">
        <v>0</v>
      </c>
      <c r="R58" s="32">
        <v>0</v>
      </c>
      <c r="S58" s="32">
        <v>5</v>
      </c>
      <c r="T58" s="32">
        <v>1</v>
      </c>
      <c r="U58" s="32">
        <v>2</v>
      </c>
      <c r="V58" s="32">
        <v>0</v>
      </c>
      <c r="W58" s="32">
        <v>0</v>
      </c>
      <c r="X58" s="32">
        <v>0</v>
      </c>
      <c r="Y58" s="32">
        <v>0</v>
      </c>
      <c r="Z58" s="32">
        <v>0</v>
      </c>
      <c r="AA58" s="32">
        <v>0</v>
      </c>
      <c r="AB58" s="32">
        <v>0</v>
      </c>
      <c r="AC58" s="34">
        <v>0</v>
      </c>
      <c r="AD58" s="35">
        <f>SUM(Q58:AC58)</f>
        <v>8</v>
      </c>
      <c r="AE58" s="32"/>
      <c r="AF58" s="33">
        <v>0</v>
      </c>
      <c r="AG58" s="32">
        <v>0</v>
      </c>
      <c r="AH58" s="32">
        <v>0</v>
      </c>
      <c r="AI58" s="32">
        <v>0</v>
      </c>
      <c r="AJ58" s="32">
        <v>0</v>
      </c>
      <c r="AK58" s="32">
        <v>0</v>
      </c>
      <c r="AL58" s="32">
        <v>0</v>
      </c>
      <c r="AM58" s="32">
        <v>0</v>
      </c>
      <c r="AN58" s="32">
        <v>0</v>
      </c>
      <c r="AO58" s="32">
        <v>0</v>
      </c>
      <c r="AP58" s="32">
        <v>0</v>
      </c>
      <c r="AQ58" s="32">
        <v>0</v>
      </c>
      <c r="AR58" s="34">
        <v>0</v>
      </c>
      <c r="AS58" s="35">
        <f>SUM(AF58:AR58)</f>
        <v>0</v>
      </c>
      <c r="AT58" s="32"/>
      <c r="AU58" s="33">
        <v>4</v>
      </c>
      <c r="AV58" s="32">
        <v>0</v>
      </c>
      <c r="AW58" s="32">
        <v>33</v>
      </c>
      <c r="AX58" s="32">
        <v>0</v>
      </c>
      <c r="AY58" s="32">
        <v>5</v>
      </c>
      <c r="AZ58" s="32">
        <v>0</v>
      </c>
      <c r="BA58" s="32">
        <v>0</v>
      </c>
      <c r="BB58" s="32">
        <v>0</v>
      </c>
      <c r="BC58" s="32">
        <v>1</v>
      </c>
      <c r="BD58" s="32">
        <v>0</v>
      </c>
      <c r="BE58" s="32">
        <v>0</v>
      </c>
      <c r="BF58" s="32">
        <v>0</v>
      </c>
      <c r="BG58" s="34">
        <v>0</v>
      </c>
      <c r="BH58" s="35">
        <f>SUM(AU58:BG58)</f>
        <v>43</v>
      </c>
      <c r="BI58" s="32"/>
      <c r="BJ58" s="33">
        <v>0</v>
      </c>
      <c r="BK58" s="32">
        <v>0</v>
      </c>
      <c r="BL58" s="32">
        <v>6</v>
      </c>
      <c r="BM58" s="32">
        <v>0</v>
      </c>
      <c r="BN58" s="32">
        <v>6</v>
      </c>
      <c r="BO58" s="32">
        <v>2</v>
      </c>
      <c r="BP58" s="32">
        <v>0</v>
      </c>
      <c r="BQ58" s="32">
        <v>0</v>
      </c>
      <c r="BR58" s="32">
        <v>0</v>
      </c>
      <c r="BS58" s="32">
        <v>0</v>
      </c>
      <c r="BT58" s="32">
        <v>0</v>
      </c>
      <c r="BU58" s="32">
        <v>0</v>
      </c>
      <c r="BV58" s="34">
        <v>0</v>
      </c>
      <c r="BW58" s="35">
        <f>SUM(BJ58:BV58)</f>
        <v>14</v>
      </c>
      <c r="BX58" s="32"/>
      <c r="BY58" s="35">
        <f>SUM(O58+AD58+AS58+BH58+BW58)</f>
        <v>65</v>
      </c>
    </row>
    <row r="59" spans="1:77" ht="15.75" customHeight="1">
      <c r="A59" s="23">
        <v>0.39583333333333298</v>
      </c>
      <c r="B59" s="33">
        <v>0</v>
      </c>
      <c r="C59" s="32">
        <v>0</v>
      </c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4">
        <v>0</v>
      </c>
      <c r="O59" s="35">
        <f>SUM(B59:N59)</f>
        <v>0</v>
      </c>
      <c r="P59" s="32"/>
      <c r="Q59" s="33">
        <v>1</v>
      </c>
      <c r="R59" s="32">
        <v>0</v>
      </c>
      <c r="S59" s="32">
        <v>7</v>
      </c>
      <c r="T59" s="32">
        <v>0</v>
      </c>
      <c r="U59" s="32">
        <v>2</v>
      </c>
      <c r="V59" s="32">
        <v>0</v>
      </c>
      <c r="W59" s="32">
        <v>0</v>
      </c>
      <c r="X59" s="32">
        <v>1</v>
      </c>
      <c r="Y59" s="32">
        <v>0</v>
      </c>
      <c r="Z59" s="32">
        <v>1</v>
      </c>
      <c r="AA59" s="32">
        <v>0</v>
      </c>
      <c r="AB59" s="32">
        <v>1</v>
      </c>
      <c r="AC59" s="34">
        <v>0</v>
      </c>
      <c r="AD59" s="35">
        <f>SUM(Q59:AC59)</f>
        <v>13</v>
      </c>
      <c r="AE59" s="32"/>
      <c r="AF59" s="33">
        <v>0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4">
        <v>0</v>
      </c>
      <c r="AS59" s="35">
        <f>SUM(AF59:AR59)</f>
        <v>0</v>
      </c>
      <c r="AT59" s="32"/>
      <c r="AU59" s="33">
        <v>2</v>
      </c>
      <c r="AV59" s="32">
        <v>1</v>
      </c>
      <c r="AW59" s="32">
        <v>37</v>
      </c>
      <c r="AX59" s="32">
        <v>1</v>
      </c>
      <c r="AY59" s="32">
        <v>11</v>
      </c>
      <c r="AZ59" s="32">
        <v>1</v>
      </c>
      <c r="BA59" s="32">
        <v>0</v>
      </c>
      <c r="BB59" s="32">
        <v>0</v>
      </c>
      <c r="BC59" s="32">
        <v>0</v>
      </c>
      <c r="BD59" s="32">
        <v>0</v>
      </c>
      <c r="BE59" s="32">
        <v>0</v>
      </c>
      <c r="BF59" s="32">
        <v>0</v>
      </c>
      <c r="BG59" s="34">
        <v>0</v>
      </c>
      <c r="BH59" s="35">
        <f>SUM(AU59:BG59)</f>
        <v>53</v>
      </c>
      <c r="BI59" s="32"/>
      <c r="BJ59" s="33">
        <v>0</v>
      </c>
      <c r="BK59" s="32">
        <v>0</v>
      </c>
      <c r="BL59" s="32">
        <v>7</v>
      </c>
      <c r="BM59" s="32">
        <v>0</v>
      </c>
      <c r="BN59" s="32">
        <v>3</v>
      </c>
      <c r="BO59" s="32">
        <v>1</v>
      </c>
      <c r="BP59" s="32">
        <v>0</v>
      </c>
      <c r="BQ59" s="32">
        <v>0</v>
      </c>
      <c r="BR59" s="32">
        <v>0</v>
      </c>
      <c r="BS59" s="32">
        <v>0</v>
      </c>
      <c r="BT59" s="32">
        <v>0</v>
      </c>
      <c r="BU59" s="32">
        <v>0</v>
      </c>
      <c r="BV59" s="34">
        <v>0</v>
      </c>
      <c r="BW59" s="35">
        <f>SUM(BJ59:BV59)</f>
        <v>11</v>
      </c>
      <c r="BX59" s="32"/>
      <c r="BY59" s="35">
        <f>SUM(O59+AD59+AS59+BH59+BW59)</f>
        <v>77</v>
      </c>
    </row>
    <row r="60" spans="1:77" ht="15.75" customHeight="1">
      <c r="A60" s="24">
        <v>0.40625</v>
      </c>
      <c r="B60" s="36">
        <v>0</v>
      </c>
      <c r="C60" s="37">
        <v>0</v>
      </c>
      <c r="D60" s="37">
        <v>0</v>
      </c>
      <c r="E60" s="37">
        <v>0</v>
      </c>
      <c r="F60" s="37">
        <v>0</v>
      </c>
      <c r="G60" s="37">
        <v>0</v>
      </c>
      <c r="H60" s="37">
        <v>0</v>
      </c>
      <c r="I60" s="37">
        <v>0</v>
      </c>
      <c r="J60" s="37">
        <v>0</v>
      </c>
      <c r="K60" s="37">
        <v>0</v>
      </c>
      <c r="L60" s="37">
        <v>0</v>
      </c>
      <c r="M60" s="37">
        <v>0</v>
      </c>
      <c r="N60" s="38">
        <v>0</v>
      </c>
      <c r="O60" s="39">
        <f>SUM(B60:N60)</f>
        <v>0</v>
      </c>
      <c r="P60" s="32"/>
      <c r="Q60" s="36">
        <v>1</v>
      </c>
      <c r="R60" s="37">
        <v>0</v>
      </c>
      <c r="S60" s="37">
        <v>4</v>
      </c>
      <c r="T60" s="37">
        <v>0</v>
      </c>
      <c r="U60" s="37">
        <v>6</v>
      </c>
      <c r="V60" s="37">
        <v>0</v>
      </c>
      <c r="W60" s="37">
        <v>0</v>
      </c>
      <c r="X60" s="37">
        <v>0</v>
      </c>
      <c r="Y60" s="37">
        <v>0</v>
      </c>
      <c r="Z60" s="37">
        <v>0</v>
      </c>
      <c r="AA60" s="37">
        <v>0</v>
      </c>
      <c r="AB60" s="37">
        <v>0</v>
      </c>
      <c r="AC60" s="38">
        <v>0</v>
      </c>
      <c r="AD60" s="39">
        <f>SUM(Q60:AC60)</f>
        <v>11</v>
      </c>
      <c r="AE60" s="32"/>
      <c r="AF60" s="36">
        <v>0</v>
      </c>
      <c r="AG60" s="37">
        <v>0</v>
      </c>
      <c r="AH60" s="37">
        <v>0</v>
      </c>
      <c r="AI60" s="37">
        <v>0</v>
      </c>
      <c r="AJ60" s="37">
        <v>0</v>
      </c>
      <c r="AK60" s="37">
        <v>0</v>
      </c>
      <c r="AL60" s="37">
        <v>0</v>
      </c>
      <c r="AM60" s="37">
        <v>0</v>
      </c>
      <c r="AN60" s="37">
        <v>0</v>
      </c>
      <c r="AO60" s="37">
        <v>0</v>
      </c>
      <c r="AP60" s="37">
        <v>0</v>
      </c>
      <c r="AQ60" s="37">
        <v>0</v>
      </c>
      <c r="AR60" s="38">
        <v>0</v>
      </c>
      <c r="AS60" s="39">
        <f>SUM(AF60:AR60)</f>
        <v>0</v>
      </c>
      <c r="AT60" s="32"/>
      <c r="AU60" s="36">
        <v>3</v>
      </c>
      <c r="AV60" s="37">
        <v>0</v>
      </c>
      <c r="AW60" s="37">
        <v>29</v>
      </c>
      <c r="AX60" s="37">
        <v>2</v>
      </c>
      <c r="AY60" s="37">
        <v>10</v>
      </c>
      <c r="AZ60" s="37">
        <v>2</v>
      </c>
      <c r="BA60" s="37">
        <v>0</v>
      </c>
      <c r="BB60" s="37">
        <v>0</v>
      </c>
      <c r="BC60" s="37">
        <v>0</v>
      </c>
      <c r="BD60" s="37">
        <v>0</v>
      </c>
      <c r="BE60" s="37">
        <v>0</v>
      </c>
      <c r="BF60" s="37">
        <v>0</v>
      </c>
      <c r="BG60" s="38">
        <v>0</v>
      </c>
      <c r="BH60" s="39">
        <f>SUM(AU60:BG60)</f>
        <v>46</v>
      </c>
      <c r="BI60" s="32"/>
      <c r="BJ60" s="36">
        <v>0</v>
      </c>
      <c r="BK60" s="37">
        <v>0</v>
      </c>
      <c r="BL60" s="37">
        <v>10</v>
      </c>
      <c r="BM60" s="37">
        <v>0</v>
      </c>
      <c r="BN60" s="37">
        <v>2</v>
      </c>
      <c r="BO60" s="37">
        <v>1</v>
      </c>
      <c r="BP60" s="37">
        <v>0</v>
      </c>
      <c r="BQ60" s="37">
        <v>0</v>
      </c>
      <c r="BR60" s="37">
        <v>0</v>
      </c>
      <c r="BS60" s="37">
        <v>0</v>
      </c>
      <c r="BT60" s="37">
        <v>0</v>
      </c>
      <c r="BU60" s="37">
        <v>0</v>
      </c>
      <c r="BV60" s="38">
        <v>0</v>
      </c>
      <c r="BW60" s="39">
        <f>SUM(BJ60:BV60)</f>
        <v>13</v>
      </c>
      <c r="BX60" s="32"/>
      <c r="BY60" s="39">
        <f>SUM(O60+AD60+AS60+BH60+BW60)</f>
        <v>70</v>
      </c>
    </row>
    <row r="61" spans="1:77" ht="15.75" customHeight="1">
      <c r="A61" s="25" t="s">
        <v>21</v>
      </c>
      <c r="B61" s="40">
        <f t="shared" ref="B61:O61" si="45">SUM(B57:B60)</f>
        <v>0</v>
      </c>
      <c r="C61" s="41">
        <f t="shared" si="45"/>
        <v>0</v>
      </c>
      <c r="D61" s="41">
        <f t="shared" si="45"/>
        <v>0</v>
      </c>
      <c r="E61" s="41">
        <f t="shared" si="45"/>
        <v>0</v>
      </c>
      <c r="F61" s="41">
        <f t="shared" si="45"/>
        <v>0</v>
      </c>
      <c r="G61" s="41">
        <f t="shared" si="45"/>
        <v>0</v>
      </c>
      <c r="H61" s="41">
        <f t="shared" si="45"/>
        <v>0</v>
      </c>
      <c r="I61" s="41">
        <f t="shared" si="45"/>
        <v>0</v>
      </c>
      <c r="J61" s="41">
        <f t="shared" si="45"/>
        <v>0</v>
      </c>
      <c r="K61" s="41">
        <f t="shared" si="45"/>
        <v>0</v>
      </c>
      <c r="L61" s="41">
        <f t="shared" si="45"/>
        <v>0</v>
      </c>
      <c r="M61" s="41">
        <f t="shared" si="45"/>
        <v>0</v>
      </c>
      <c r="N61" s="42">
        <f t="shared" si="45"/>
        <v>0</v>
      </c>
      <c r="O61" s="43">
        <f t="shared" si="45"/>
        <v>0</v>
      </c>
      <c r="P61" s="32"/>
      <c r="Q61" s="40">
        <f t="shared" ref="Q61:AD61" si="46">SUM(Q57:Q60)</f>
        <v>2</v>
      </c>
      <c r="R61" s="41">
        <f t="shared" si="46"/>
        <v>0</v>
      </c>
      <c r="S61" s="41">
        <f t="shared" si="46"/>
        <v>21</v>
      </c>
      <c r="T61" s="41">
        <f t="shared" si="46"/>
        <v>1</v>
      </c>
      <c r="U61" s="41">
        <f t="shared" si="46"/>
        <v>13</v>
      </c>
      <c r="V61" s="41">
        <f t="shared" si="46"/>
        <v>0</v>
      </c>
      <c r="W61" s="41">
        <f t="shared" si="46"/>
        <v>0</v>
      </c>
      <c r="X61" s="41">
        <f t="shared" si="46"/>
        <v>1</v>
      </c>
      <c r="Y61" s="41">
        <f t="shared" si="46"/>
        <v>0</v>
      </c>
      <c r="Z61" s="41">
        <f t="shared" si="46"/>
        <v>1</v>
      </c>
      <c r="AA61" s="41">
        <f t="shared" si="46"/>
        <v>0</v>
      </c>
      <c r="AB61" s="41">
        <f t="shared" si="46"/>
        <v>1</v>
      </c>
      <c r="AC61" s="42">
        <f t="shared" si="46"/>
        <v>0</v>
      </c>
      <c r="AD61" s="43">
        <f t="shared" si="46"/>
        <v>40</v>
      </c>
      <c r="AE61" s="32"/>
      <c r="AF61" s="40">
        <f t="shared" ref="AF61:AS61" si="47">SUM(AF57:AF60)</f>
        <v>0</v>
      </c>
      <c r="AG61" s="41">
        <f t="shared" si="47"/>
        <v>0</v>
      </c>
      <c r="AH61" s="41">
        <f t="shared" si="47"/>
        <v>0</v>
      </c>
      <c r="AI61" s="41">
        <f t="shared" si="47"/>
        <v>0</v>
      </c>
      <c r="AJ61" s="41">
        <f t="shared" si="47"/>
        <v>0</v>
      </c>
      <c r="AK61" s="41">
        <f t="shared" si="47"/>
        <v>0</v>
      </c>
      <c r="AL61" s="41">
        <f t="shared" si="47"/>
        <v>0</v>
      </c>
      <c r="AM61" s="41">
        <f t="shared" si="47"/>
        <v>0</v>
      </c>
      <c r="AN61" s="41">
        <f t="shared" si="47"/>
        <v>0</v>
      </c>
      <c r="AO61" s="41">
        <f t="shared" si="47"/>
        <v>0</v>
      </c>
      <c r="AP61" s="41">
        <f t="shared" si="47"/>
        <v>0</v>
      </c>
      <c r="AQ61" s="41">
        <f t="shared" si="47"/>
        <v>0</v>
      </c>
      <c r="AR61" s="42">
        <f t="shared" si="47"/>
        <v>0</v>
      </c>
      <c r="AS61" s="43">
        <f t="shared" si="47"/>
        <v>0</v>
      </c>
      <c r="AT61" s="32"/>
      <c r="AU61" s="40">
        <f t="shared" ref="AU61:BH61" si="48">SUM(AU57:AU60)</f>
        <v>15</v>
      </c>
      <c r="AV61" s="41">
        <f t="shared" si="48"/>
        <v>1</v>
      </c>
      <c r="AW61" s="41">
        <f t="shared" si="48"/>
        <v>143</v>
      </c>
      <c r="AX61" s="41">
        <f t="shared" si="48"/>
        <v>8</v>
      </c>
      <c r="AY61" s="41">
        <f t="shared" si="48"/>
        <v>36</v>
      </c>
      <c r="AZ61" s="41">
        <f t="shared" si="48"/>
        <v>4</v>
      </c>
      <c r="BA61" s="41">
        <f t="shared" si="48"/>
        <v>0</v>
      </c>
      <c r="BB61" s="41">
        <f t="shared" si="48"/>
        <v>0</v>
      </c>
      <c r="BC61" s="41">
        <f t="shared" si="48"/>
        <v>2</v>
      </c>
      <c r="BD61" s="41">
        <f t="shared" si="48"/>
        <v>0</v>
      </c>
      <c r="BE61" s="41">
        <f t="shared" si="48"/>
        <v>0</v>
      </c>
      <c r="BF61" s="41">
        <f t="shared" si="48"/>
        <v>0</v>
      </c>
      <c r="BG61" s="42">
        <f t="shared" si="48"/>
        <v>0</v>
      </c>
      <c r="BH61" s="43">
        <f t="shared" si="48"/>
        <v>209</v>
      </c>
      <c r="BI61" s="32"/>
      <c r="BJ61" s="40">
        <f t="shared" ref="BJ61:BW61" si="49">SUM(BJ57:BJ60)</f>
        <v>0</v>
      </c>
      <c r="BK61" s="41">
        <f t="shared" si="49"/>
        <v>0</v>
      </c>
      <c r="BL61" s="41">
        <f t="shared" si="49"/>
        <v>25</v>
      </c>
      <c r="BM61" s="41">
        <f t="shared" si="49"/>
        <v>0</v>
      </c>
      <c r="BN61" s="41">
        <f t="shared" si="49"/>
        <v>12</v>
      </c>
      <c r="BO61" s="41">
        <f t="shared" si="49"/>
        <v>5</v>
      </c>
      <c r="BP61" s="41">
        <f t="shared" si="49"/>
        <v>0</v>
      </c>
      <c r="BQ61" s="41">
        <f t="shared" si="49"/>
        <v>0</v>
      </c>
      <c r="BR61" s="41">
        <f t="shared" si="49"/>
        <v>0</v>
      </c>
      <c r="BS61" s="41">
        <f t="shared" si="49"/>
        <v>0</v>
      </c>
      <c r="BT61" s="41">
        <f t="shared" si="49"/>
        <v>0</v>
      </c>
      <c r="BU61" s="41">
        <f t="shared" si="49"/>
        <v>0</v>
      </c>
      <c r="BV61" s="42">
        <f t="shared" si="49"/>
        <v>0</v>
      </c>
      <c r="BW61" s="43">
        <f t="shared" si="49"/>
        <v>42</v>
      </c>
      <c r="BX61" s="32"/>
      <c r="BY61" s="43">
        <f>SUM(BY57:BY60)</f>
        <v>291</v>
      </c>
    </row>
    <row r="62" spans="1:77" ht="15.75" customHeight="1">
      <c r="A62" s="22">
        <v>0.41666666666666702</v>
      </c>
      <c r="B62" s="28">
        <v>0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30">
        <v>0</v>
      </c>
      <c r="O62" s="31">
        <f>SUM(B62:N62)</f>
        <v>0</v>
      </c>
      <c r="P62" s="32"/>
      <c r="Q62" s="28">
        <v>1</v>
      </c>
      <c r="R62" s="29">
        <v>0</v>
      </c>
      <c r="S62" s="29">
        <v>13</v>
      </c>
      <c r="T62" s="29">
        <v>1</v>
      </c>
      <c r="U62" s="29">
        <v>2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30">
        <v>0</v>
      </c>
      <c r="AD62" s="31">
        <f>SUM(Q62:AC62)</f>
        <v>17</v>
      </c>
      <c r="AE62" s="32"/>
      <c r="AF62" s="28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30">
        <v>0</v>
      </c>
      <c r="AS62" s="31">
        <f>SUM(AF62:AR62)</f>
        <v>0</v>
      </c>
      <c r="AT62" s="32"/>
      <c r="AU62" s="28">
        <v>2</v>
      </c>
      <c r="AV62" s="29">
        <v>1</v>
      </c>
      <c r="AW62" s="29">
        <v>29</v>
      </c>
      <c r="AX62" s="29">
        <v>3</v>
      </c>
      <c r="AY62" s="29">
        <v>10</v>
      </c>
      <c r="AZ62" s="29">
        <v>0</v>
      </c>
      <c r="BA62" s="29">
        <v>4</v>
      </c>
      <c r="BB62" s="29">
        <v>1</v>
      </c>
      <c r="BC62" s="29">
        <v>0</v>
      </c>
      <c r="BD62" s="29">
        <v>0</v>
      </c>
      <c r="BE62" s="29">
        <v>0</v>
      </c>
      <c r="BF62" s="29">
        <v>1</v>
      </c>
      <c r="BG62" s="30">
        <v>0</v>
      </c>
      <c r="BH62" s="31">
        <f>SUM(AU62:BG62)</f>
        <v>51</v>
      </c>
      <c r="BI62" s="32"/>
      <c r="BJ62" s="28">
        <v>1</v>
      </c>
      <c r="BK62" s="29">
        <v>0</v>
      </c>
      <c r="BL62" s="29">
        <v>12</v>
      </c>
      <c r="BM62" s="29">
        <v>0</v>
      </c>
      <c r="BN62" s="29">
        <v>4</v>
      </c>
      <c r="BO62" s="29">
        <v>1</v>
      </c>
      <c r="BP62" s="29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30">
        <v>0</v>
      </c>
      <c r="BW62" s="31">
        <f>SUM(BJ62:BV62)</f>
        <v>18</v>
      </c>
      <c r="BX62" s="32"/>
      <c r="BY62" s="31">
        <f>SUM(O62+AD62+AS62+BH62+BW62)</f>
        <v>86</v>
      </c>
    </row>
    <row r="63" spans="1:77" ht="15.75" customHeight="1">
      <c r="A63" s="23">
        <v>0.42708333333333298</v>
      </c>
      <c r="B63" s="33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4">
        <v>0</v>
      </c>
      <c r="O63" s="35">
        <f>SUM(B63:N63)</f>
        <v>0</v>
      </c>
      <c r="P63" s="32"/>
      <c r="Q63" s="33">
        <v>1</v>
      </c>
      <c r="R63" s="32">
        <v>0</v>
      </c>
      <c r="S63" s="32">
        <v>9</v>
      </c>
      <c r="T63" s="32">
        <v>1</v>
      </c>
      <c r="U63" s="32">
        <v>7</v>
      </c>
      <c r="V63" s="32">
        <v>0</v>
      </c>
      <c r="W63" s="32">
        <v>0</v>
      </c>
      <c r="X63" s="32">
        <v>1</v>
      </c>
      <c r="Y63" s="32">
        <v>0</v>
      </c>
      <c r="Z63" s="32">
        <v>0</v>
      </c>
      <c r="AA63" s="32">
        <v>0</v>
      </c>
      <c r="AB63" s="32">
        <v>0</v>
      </c>
      <c r="AC63" s="34">
        <v>0</v>
      </c>
      <c r="AD63" s="35">
        <f>SUM(Q63:AC63)</f>
        <v>19</v>
      </c>
      <c r="AE63" s="32"/>
      <c r="AF63" s="33">
        <v>0</v>
      </c>
      <c r="AG63" s="32">
        <v>0</v>
      </c>
      <c r="AH63" s="32">
        <v>0</v>
      </c>
      <c r="AI63" s="32">
        <v>0</v>
      </c>
      <c r="AJ63" s="32">
        <v>0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4">
        <v>0</v>
      </c>
      <c r="AS63" s="35">
        <f>SUM(AF63:AR63)</f>
        <v>0</v>
      </c>
      <c r="AT63" s="32"/>
      <c r="AU63" s="33">
        <v>3</v>
      </c>
      <c r="AV63" s="32">
        <v>1</v>
      </c>
      <c r="AW63" s="32">
        <v>28</v>
      </c>
      <c r="AX63" s="32">
        <v>3</v>
      </c>
      <c r="AY63" s="32">
        <v>17</v>
      </c>
      <c r="AZ63" s="32">
        <v>2</v>
      </c>
      <c r="BA63" s="32">
        <v>1</v>
      </c>
      <c r="BB63" s="32">
        <v>0</v>
      </c>
      <c r="BC63" s="32">
        <v>0</v>
      </c>
      <c r="BD63" s="32">
        <v>0</v>
      </c>
      <c r="BE63" s="32">
        <v>0</v>
      </c>
      <c r="BF63" s="32">
        <v>0</v>
      </c>
      <c r="BG63" s="34">
        <v>0</v>
      </c>
      <c r="BH63" s="35">
        <f>SUM(AU63:BG63)</f>
        <v>55</v>
      </c>
      <c r="BI63" s="32"/>
      <c r="BJ63" s="33">
        <v>1</v>
      </c>
      <c r="BK63" s="32">
        <v>0</v>
      </c>
      <c r="BL63" s="32">
        <v>9</v>
      </c>
      <c r="BM63" s="32">
        <v>0</v>
      </c>
      <c r="BN63" s="32">
        <v>2</v>
      </c>
      <c r="BO63" s="32">
        <v>1</v>
      </c>
      <c r="BP63" s="32">
        <v>0</v>
      </c>
      <c r="BQ63" s="32">
        <v>0</v>
      </c>
      <c r="BR63" s="32">
        <v>0</v>
      </c>
      <c r="BS63" s="32">
        <v>0</v>
      </c>
      <c r="BT63" s="32">
        <v>0</v>
      </c>
      <c r="BU63" s="32">
        <v>0</v>
      </c>
      <c r="BV63" s="34">
        <v>0</v>
      </c>
      <c r="BW63" s="35">
        <f>SUM(BJ63:BV63)</f>
        <v>13</v>
      </c>
      <c r="BX63" s="32"/>
      <c r="BY63" s="35">
        <f>SUM(O63+AD63+AS63+BH63+BW63)</f>
        <v>87</v>
      </c>
    </row>
    <row r="64" spans="1:77" ht="15.75" customHeight="1">
      <c r="A64" s="23">
        <v>0.4375</v>
      </c>
      <c r="B64" s="33">
        <v>0</v>
      </c>
      <c r="C64" s="32">
        <v>0</v>
      </c>
      <c r="D64" s="32">
        <v>0</v>
      </c>
      <c r="E64" s="32">
        <v>0</v>
      </c>
      <c r="F64" s="32">
        <v>0</v>
      </c>
      <c r="G64" s="32">
        <v>0</v>
      </c>
      <c r="H64" s="32">
        <v>0</v>
      </c>
      <c r="I64" s="32">
        <v>0</v>
      </c>
      <c r="J64" s="32">
        <v>0</v>
      </c>
      <c r="K64" s="32">
        <v>0</v>
      </c>
      <c r="L64" s="32">
        <v>0</v>
      </c>
      <c r="M64" s="32">
        <v>0</v>
      </c>
      <c r="N64" s="34">
        <v>0</v>
      </c>
      <c r="O64" s="35">
        <f>SUM(B64:N64)</f>
        <v>0</v>
      </c>
      <c r="P64" s="32"/>
      <c r="Q64" s="33">
        <v>0</v>
      </c>
      <c r="R64" s="32">
        <v>0</v>
      </c>
      <c r="S64" s="32">
        <v>9</v>
      </c>
      <c r="T64" s="32">
        <v>0</v>
      </c>
      <c r="U64" s="32">
        <v>3</v>
      </c>
      <c r="V64" s="32">
        <v>0</v>
      </c>
      <c r="W64" s="32">
        <v>0</v>
      </c>
      <c r="X64" s="32">
        <v>1</v>
      </c>
      <c r="Y64" s="32">
        <v>1</v>
      </c>
      <c r="Z64" s="32">
        <v>0</v>
      </c>
      <c r="AA64" s="32">
        <v>0</v>
      </c>
      <c r="AB64" s="32">
        <v>0</v>
      </c>
      <c r="AC64" s="34">
        <v>0</v>
      </c>
      <c r="AD64" s="35">
        <f>SUM(Q64:AC64)</f>
        <v>14</v>
      </c>
      <c r="AE64" s="32"/>
      <c r="AF64" s="33">
        <v>0</v>
      </c>
      <c r="AG64" s="32">
        <v>0</v>
      </c>
      <c r="AH64" s="32">
        <v>0</v>
      </c>
      <c r="AI64" s="32">
        <v>0</v>
      </c>
      <c r="AJ64" s="32">
        <v>0</v>
      </c>
      <c r="AK64" s="32">
        <v>0</v>
      </c>
      <c r="AL64" s="32">
        <v>0</v>
      </c>
      <c r="AM64" s="32">
        <v>0</v>
      </c>
      <c r="AN64" s="32">
        <v>0</v>
      </c>
      <c r="AO64" s="32">
        <v>0</v>
      </c>
      <c r="AP64" s="32">
        <v>0</v>
      </c>
      <c r="AQ64" s="32">
        <v>0</v>
      </c>
      <c r="AR64" s="34">
        <v>0</v>
      </c>
      <c r="AS64" s="35">
        <f>SUM(AF64:AR64)</f>
        <v>0</v>
      </c>
      <c r="AT64" s="32"/>
      <c r="AU64" s="33">
        <v>2</v>
      </c>
      <c r="AV64" s="32">
        <v>0</v>
      </c>
      <c r="AW64" s="32">
        <v>28</v>
      </c>
      <c r="AX64" s="32">
        <v>0</v>
      </c>
      <c r="AY64" s="32">
        <v>10</v>
      </c>
      <c r="AZ64" s="32">
        <v>0</v>
      </c>
      <c r="BA64" s="32">
        <v>1</v>
      </c>
      <c r="BB64" s="32">
        <v>4</v>
      </c>
      <c r="BC64" s="32">
        <v>0</v>
      </c>
      <c r="BD64" s="32">
        <v>0</v>
      </c>
      <c r="BE64" s="32">
        <v>0</v>
      </c>
      <c r="BF64" s="32">
        <v>0</v>
      </c>
      <c r="BG64" s="34">
        <v>0</v>
      </c>
      <c r="BH64" s="35">
        <f>SUM(AU64:BG64)</f>
        <v>45</v>
      </c>
      <c r="BI64" s="32"/>
      <c r="BJ64" s="33">
        <v>1</v>
      </c>
      <c r="BK64" s="32">
        <v>0</v>
      </c>
      <c r="BL64" s="32">
        <v>4</v>
      </c>
      <c r="BM64" s="32">
        <v>0</v>
      </c>
      <c r="BN64" s="32">
        <v>3</v>
      </c>
      <c r="BO64" s="32">
        <v>1</v>
      </c>
      <c r="BP64" s="32">
        <v>0</v>
      </c>
      <c r="BQ64" s="32">
        <v>0</v>
      </c>
      <c r="BR64" s="32">
        <v>0</v>
      </c>
      <c r="BS64" s="32">
        <v>0</v>
      </c>
      <c r="BT64" s="32">
        <v>0</v>
      </c>
      <c r="BU64" s="32">
        <v>0</v>
      </c>
      <c r="BV64" s="34">
        <v>0</v>
      </c>
      <c r="BW64" s="35">
        <f>SUM(BJ64:BV64)</f>
        <v>9</v>
      </c>
      <c r="BX64" s="32"/>
      <c r="BY64" s="35">
        <f>SUM(O64+AD64+AS64+BH64+BW64)</f>
        <v>68</v>
      </c>
    </row>
    <row r="65" spans="1:77" ht="15.75" customHeight="1">
      <c r="A65" s="24">
        <v>0.44791666666666702</v>
      </c>
      <c r="B65" s="36">
        <v>0</v>
      </c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  <c r="I65" s="37">
        <v>0</v>
      </c>
      <c r="J65" s="37">
        <v>0</v>
      </c>
      <c r="K65" s="37">
        <v>0</v>
      </c>
      <c r="L65" s="37">
        <v>0</v>
      </c>
      <c r="M65" s="37">
        <v>0</v>
      </c>
      <c r="N65" s="38">
        <v>0</v>
      </c>
      <c r="O65" s="39">
        <f>SUM(B65:N65)</f>
        <v>0</v>
      </c>
      <c r="P65" s="32"/>
      <c r="Q65" s="36">
        <v>0</v>
      </c>
      <c r="R65" s="37">
        <v>0</v>
      </c>
      <c r="S65" s="37">
        <v>15</v>
      </c>
      <c r="T65" s="37">
        <v>1</v>
      </c>
      <c r="U65" s="37">
        <v>3</v>
      </c>
      <c r="V65" s="37">
        <v>0</v>
      </c>
      <c r="W65" s="37">
        <v>0</v>
      </c>
      <c r="X65" s="37">
        <v>1</v>
      </c>
      <c r="Y65" s="37">
        <v>0</v>
      </c>
      <c r="Z65" s="37">
        <v>0</v>
      </c>
      <c r="AA65" s="37">
        <v>0</v>
      </c>
      <c r="AB65" s="37">
        <v>0</v>
      </c>
      <c r="AC65" s="38">
        <v>0</v>
      </c>
      <c r="AD65" s="39">
        <f>SUM(Q65:AC65)</f>
        <v>20</v>
      </c>
      <c r="AE65" s="32"/>
      <c r="AF65" s="36">
        <v>0</v>
      </c>
      <c r="AG65" s="37">
        <v>0</v>
      </c>
      <c r="AH65" s="37">
        <v>0</v>
      </c>
      <c r="AI65" s="37">
        <v>0</v>
      </c>
      <c r="AJ65" s="37">
        <v>0</v>
      </c>
      <c r="AK65" s="37">
        <v>0</v>
      </c>
      <c r="AL65" s="37">
        <v>0</v>
      </c>
      <c r="AM65" s="37">
        <v>0</v>
      </c>
      <c r="AN65" s="37">
        <v>0</v>
      </c>
      <c r="AO65" s="37">
        <v>0</v>
      </c>
      <c r="AP65" s="37">
        <v>0</v>
      </c>
      <c r="AQ65" s="37">
        <v>0</v>
      </c>
      <c r="AR65" s="38">
        <v>0</v>
      </c>
      <c r="AS65" s="39">
        <f>SUM(AF65:AR65)</f>
        <v>0</v>
      </c>
      <c r="AT65" s="32"/>
      <c r="AU65" s="36">
        <v>1</v>
      </c>
      <c r="AV65" s="37">
        <v>0</v>
      </c>
      <c r="AW65" s="37">
        <v>33</v>
      </c>
      <c r="AX65" s="37">
        <v>1</v>
      </c>
      <c r="AY65" s="37">
        <v>9</v>
      </c>
      <c r="AZ65" s="37">
        <v>0</v>
      </c>
      <c r="BA65" s="37">
        <v>0</v>
      </c>
      <c r="BB65" s="37">
        <v>1</v>
      </c>
      <c r="BC65" s="37">
        <v>0</v>
      </c>
      <c r="BD65" s="37">
        <v>0</v>
      </c>
      <c r="BE65" s="37">
        <v>0</v>
      </c>
      <c r="BF65" s="37">
        <v>0</v>
      </c>
      <c r="BG65" s="38">
        <v>0</v>
      </c>
      <c r="BH65" s="39">
        <f>SUM(AU65:BG65)</f>
        <v>45</v>
      </c>
      <c r="BI65" s="32"/>
      <c r="BJ65" s="36">
        <v>0</v>
      </c>
      <c r="BK65" s="37">
        <v>0</v>
      </c>
      <c r="BL65" s="37">
        <v>7</v>
      </c>
      <c r="BM65" s="37">
        <v>0</v>
      </c>
      <c r="BN65" s="37">
        <v>3</v>
      </c>
      <c r="BO65" s="37">
        <v>1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8">
        <v>0</v>
      </c>
      <c r="BW65" s="39">
        <f>SUM(BJ65:BV65)</f>
        <v>11</v>
      </c>
      <c r="BX65" s="32"/>
      <c r="BY65" s="39">
        <f>SUM(O65+AD65+AS65+BH65+BW65)</f>
        <v>76</v>
      </c>
    </row>
    <row r="66" spans="1:77" ht="15.75" customHeight="1">
      <c r="A66" s="25" t="s">
        <v>21</v>
      </c>
      <c r="B66" s="40">
        <f t="shared" ref="B66:O66" si="50">SUM(B62:B65)</f>
        <v>0</v>
      </c>
      <c r="C66" s="41">
        <f t="shared" si="50"/>
        <v>0</v>
      </c>
      <c r="D66" s="41">
        <f t="shared" si="50"/>
        <v>0</v>
      </c>
      <c r="E66" s="41">
        <f t="shared" si="50"/>
        <v>0</v>
      </c>
      <c r="F66" s="41">
        <f t="shared" si="50"/>
        <v>0</v>
      </c>
      <c r="G66" s="41">
        <f t="shared" si="50"/>
        <v>0</v>
      </c>
      <c r="H66" s="41">
        <f t="shared" si="50"/>
        <v>0</v>
      </c>
      <c r="I66" s="41">
        <f t="shared" si="50"/>
        <v>0</v>
      </c>
      <c r="J66" s="41">
        <f t="shared" si="50"/>
        <v>0</v>
      </c>
      <c r="K66" s="41">
        <f t="shared" si="50"/>
        <v>0</v>
      </c>
      <c r="L66" s="41">
        <f t="shared" si="50"/>
        <v>0</v>
      </c>
      <c r="M66" s="41">
        <f t="shared" si="50"/>
        <v>0</v>
      </c>
      <c r="N66" s="42">
        <f t="shared" si="50"/>
        <v>0</v>
      </c>
      <c r="O66" s="43">
        <f t="shared" si="50"/>
        <v>0</v>
      </c>
      <c r="P66" s="32"/>
      <c r="Q66" s="40">
        <f t="shared" ref="Q66:AD66" si="51">SUM(Q62:Q65)</f>
        <v>2</v>
      </c>
      <c r="R66" s="41">
        <f t="shared" si="51"/>
        <v>0</v>
      </c>
      <c r="S66" s="41">
        <f t="shared" si="51"/>
        <v>46</v>
      </c>
      <c r="T66" s="41">
        <f t="shared" si="51"/>
        <v>3</v>
      </c>
      <c r="U66" s="41">
        <f t="shared" si="51"/>
        <v>15</v>
      </c>
      <c r="V66" s="41">
        <f t="shared" si="51"/>
        <v>0</v>
      </c>
      <c r="W66" s="41">
        <f t="shared" si="51"/>
        <v>0</v>
      </c>
      <c r="X66" s="41">
        <f t="shared" si="51"/>
        <v>3</v>
      </c>
      <c r="Y66" s="41">
        <f t="shared" si="51"/>
        <v>1</v>
      </c>
      <c r="Z66" s="41">
        <f t="shared" si="51"/>
        <v>0</v>
      </c>
      <c r="AA66" s="41">
        <f t="shared" si="51"/>
        <v>0</v>
      </c>
      <c r="AB66" s="41">
        <f t="shared" si="51"/>
        <v>0</v>
      </c>
      <c r="AC66" s="42">
        <f t="shared" si="51"/>
        <v>0</v>
      </c>
      <c r="AD66" s="43">
        <f t="shared" si="51"/>
        <v>70</v>
      </c>
      <c r="AE66" s="32"/>
      <c r="AF66" s="40">
        <f t="shared" ref="AF66:AS66" si="52">SUM(AF62:AF65)</f>
        <v>0</v>
      </c>
      <c r="AG66" s="41">
        <f t="shared" si="52"/>
        <v>0</v>
      </c>
      <c r="AH66" s="41">
        <f t="shared" si="52"/>
        <v>0</v>
      </c>
      <c r="AI66" s="41">
        <f t="shared" si="52"/>
        <v>0</v>
      </c>
      <c r="AJ66" s="41">
        <f t="shared" si="52"/>
        <v>0</v>
      </c>
      <c r="AK66" s="41">
        <f t="shared" si="52"/>
        <v>0</v>
      </c>
      <c r="AL66" s="41">
        <f t="shared" si="52"/>
        <v>0</v>
      </c>
      <c r="AM66" s="41">
        <f t="shared" si="52"/>
        <v>0</v>
      </c>
      <c r="AN66" s="41">
        <f t="shared" si="52"/>
        <v>0</v>
      </c>
      <c r="AO66" s="41">
        <f t="shared" si="52"/>
        <v>0</v>
      </c>
      <c r="AP66" s="41">
        <f t="shared" si="52"/>
        <v>0</v>
      </c>
      <c r="AQ66" s="41">
        <f t="shared" si="52"/>
        <v>0</v>
      </c>
      <c r="AR66" s="42">
        <f t="shared" si="52"/>
        <v>0</v>
      </c>
      <c r="AS66" s="43">
        <f t="shared" si="52"/>
        <v>0</v>
      </c>
      <c r="AT66" s="32"/>
      <c r="AU66" s="40">
        <f t="shared" ref="AU66:BH66" si="53">SUM(AU62:AU65)</f>
        <v>8</v>
      </c>
      <c r="AV66" s="41">
        <f t="shared" si="53"/>
        <v>2</v>
      </c>
      <c r="AW66" s="41">
        <f t="shared" si="53"/>
        <v>118</v>
      </c>
      <c r="AX66" s="41">
        <f t="shared" si="53"/>
        <v>7</v>
      </c>
      <c r="AY66" s="41">
        <f t="shared" si="53"/>
        <v>46</v>
      </c>
      <c r="AZ66" s="41">
        <f t="shared" si="53"/>
        <v>2</v>
      </c>
      <c r="BA66" s="41">
        <f t="shared" si="53"/>
        <v>6</v>
      </c>
      <c r="BB66" s="41">
        <f t="shared" si="53"/>
        <v>6</v>
      </c>
      <c r="BC66" s="41">
        <f t="shared" si="53"/>
        <v>0</v>
      </c>
      <c r="BD66" s="41">
        <f t="shared" si="53"/>
        <v>0</v>
      </c>
      <c r="BE66" s="41">
        <f t="shared" si="53"/>
        <v>0</v>
      </c>
      <c r="BF66" s="41">
        <f t="shared" si="53"/>
        <v>1</v>
      </c>
      <c r="BG66" s="42">
        <f t="shared" si="53"/>
        <v>0</v>
      </c>
      <c r="BH66" s="43">
        <f t="shared" si="53"/>
        <v>196</v>
      </c>
      <c r="BI66" s="32"/>
      <c r="BJ66" s="40">
        <f t="shared" ref="BJ66:BW66" si="54">SUM(BJ62:BJ65)</f>
        <v>3</v>
      </c>
      <c r="BK66" s="41">
        <f t="shared" si="54"/>
        <v>0</v>
      </c>
      <c r="BL66" s="41">
        <f t="shared" si="54"/>
        <v>32</v>
      </c>
      <c r="BM66" s="41">
        <f t="shared" si="54"/>
        <v>0</v>
      </c>
      <c r="BN66" s="41">
        <f t="shared" si="54"/>
        <v>12</v>
      </c>
      <c r="BO66" s="41">
        <f t="shared" si="54"/>
        <v>4</v>
      </c>
      <c r="BP66" s="41">
        <f t="shared" si="54"/>
        <v>0</v>
      </c>
      <c r="BQ66" s="41">
        <f t="shared" si="54"/>
        <v>0</v>
      </c>
      <c r="BR66" s="41">
        <f t="shared" si="54"/>
        <v>0</v>
      </c>
      <c r="BS66" s="41">
        <f t="shared" si="54"/>
        <v>0</v>
      </c>
      <c r="BT66" s="41">
        <f t="shared" si="54"/>
        <v>0</v>
      </c>
      <c r="BU66" s="41">
        <f t="shared" si="54"/>
        <v>0</v>
      </c>
      <c r="BV66" s="42">
        <f t="shared" si="54"/>
        <v>0</v>
      </c>
      <c r="BW66" s="43">
        <f t="shared" si="54"/>
        <v>51</v>
      </c>
      <c r="BX66" s="32"/>
      <c r="BY66" s="43">
        <f>SUM(BY62:BY65)</f>
        <v>317</v>
      </c>
    </row>
    <row r="67" spans="1:77" ht="15.75" customHeight="1">
      <c r="A67" s="22">
        <v>0.45833333333333298</v>
      </c>
      <c r="B67" s="28">
        <v>0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30">
        <v>0</v>
      </c>
      <c r="O67" s="31">
        <f>SUM(B67:N67)</f>
        <v>0</v>
      </c>
      <c r="P67" s="32"/>
      <c r="Q67" s="28">
        <v>0</v>
      </c>
      <c r="R67" s="29">
        <v>0</v>
      </c>
      <c r="S67" s="29">
        <v>12</v>
      </c>
      <c r="T67" s="29">
        <v>3</v>
      </c>
      <c r="U67" s="29">
        <v>1</v>
      </c>
      <c r="V67" s="29">
        <v>0</v>
      </c>
      <c r="W67" s="29">
        <v>0</v>
      </c>
      <c r="X67" s="29">
        <v>1</v>
      </c>
      <c r="Y67" s="29">
        <v>0</v>
      </c>
      <c r="Z67" s="29">
        <v>0</v>
      </c>
      <c r="AA67" s="29">
        <v>0</v>
      </c>
      <c r="AB67" s="29">
        <v>0</v>
      </c>
      <c r="AC67" s="30">
        <v>0</v>
      </c>
      <c r="AD67" s="31">
        <f>SUM(Q67:AC67)</f>
        <v>17</v>
      </c>
      <c r="AE67" s="32"/>
      <c r="AF67" s="28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30">
        <v>0</v>
      </c>
      <c r="AS67" s="31">
        <f>SUM(AF67:AR67)</f>
        <v>0</v>
      </c>
      <c r="AT67" s="32"/>
      <c r="AU67" s="28">
        <v>1</v>
      </c>
      <c r="AV67" s="29">
        <v>1</v>
      </c>
      <c r="AW67" s="29">
        <v>24</v>
      </c>
      <c r="AX67" s="29">
        <v>0</v>
      </c>
      <c r="AY67" s="29">
        <v>5</v>
      </c>
      <c r="AZ67" s="29">
        <v>1</v>
      </c>
      <c r="BA67" s="29">
        <v>0</v>
      </c>
      <c r="BB67" s="29">
        <v>1</v>
      </c>
      <c r="BC67" s="29">
        <v>0</v>
      </c>
      <c r="BD67" s="29">
        <v>0</v>
      </c>
      <c r="BE67" s="29">
        <v>0</v>
      </c>
      <c r="BF67" s="29">
        <v>0</v>
      </c>
      <c r="BG67" s="30">
        <v>0</v>
      </c>
      <c r="BH67" s="31">
        <f>SUM(AU67:BG67)</f>
        <v>33</v>
      </c>
      <c r="BI67" s="32"/>
      <c r="BJ67" s="28">
        <v>0</v>
      </c>
      <c r="BK67" s="29">
        <v>0</v>
      </c>
      <c r="BL67" s="29">
        <v>6</v>
      </c>
      <c r="BM67" s="29">
        <v>1</v>
      </c>
      <c r="BN67" s="29">
        <v>2</v>
      </c>
      <c r="BO67" s="29">
        <v>1</v>
      </c>
      <c r="BP67" s="29">
        <v>0</v>
      </c>
      <c r="BQ67" s="29">
        <v>0</v>
      </c>
      <c r="BR67" s="29">
        <v>1</v>
      </c>
      <c r="BS67" s="29">
        <v>0</v>
      </c>
      <c r="BT67" s="29">
        <v>0</v>
      </c>
      <c r="BU67" s="29">
        <v>0</v>
      </c>
      <c r="BV67" s="30">
        <v>0</v>
      </c>
      <c r="BW67" s="31">
        <f>SUM(BJ67:BV67)</f>
        <v>11</v>
      </c>
      <c r="BX67" s="32"/>
      <c r="BY67" s="31">
        <f>SUM(O67+AD67+AS67+BH67+BW67)</f>
        <v>61</v>
      </c>
    </row>
    <row r="68" spans="1:77" ht="15.75" customHeight="1">
      <c r="A68" s="23">
        <v>0.46875</v>
      </c>
      <c r="B68" s="33">
        <v>0</v>
      </c>
      <c r="C68" s="32">
        <v>0</v>
      </c>
      <c r="D68" s="32">
        <v>0</v>
      </c>
      <c r="E68" s="32">
        <v>0</v>
      </c>
      <c r="F68" s="32">
        <v>0</v>
      </c>
      <c r="G68" s="32">
        <v>0</v>
      </c>
      <c r="H68" s="32">
        <v>0</v>
      </c>
      <c r="I68" s="32">
        <v>0</v>
      </c>
      <c r="J68" s="32">
        <v>0</v>
      </c>
      <c r="K68" s="32">
        <v>0</v>
      </c>
      <c r="L68" s="32">
        <v>0</v>
      </c>
      <c r="M68" s="32">
        <v>0</v>
      </c>
      <c r="N68" s="34">
        <v>0</v>
      </c>
      <c r="O68" s="35">
        <f>SUM(B68:N68)</f>
        <v>0</v>
      </c>
      <c r="P68" s="32"/>
      <c r="Q68" s="33">
        <v>0</v>
      </c>
      <c r="R68" s="32">
        <v>0</v>
      </c>
      <c r="S68" s="32">
        <v>5</v>
      </c>
      <c r="T68" s="32">
        <v>0</v>
      </c>
      <c r="U68" s="32">
        <v>1</v>
      </c>
      <c r="V68" s="32">
        <v>0</v>
      </c>
      <c r="W68" s="32">
        <v>0</v>
      </c>
      <c r="X68" s="32">
        <v>1</v>
      </c>
      <c r="Y68" s="32">
        <v>0</v>
      </c>
      <c r="Z68" s="32">
        <v>0</v>
      </c>
      <c r="AA68" s="32">
        <v>0</v>
      </c>
      <c r="AB68" s="32">
        <v>0</v>
      </c>
      <c r="AC68" s="34">
        <v>0</v>
      </c>
      <c r="AD68" s="35">
        <f>SUM(Q68:AC68)</f>
        <v>7</v>
      </c>
      <c r="AE68" s="32"/>
      <c r="AF68" s="33">
        <v>0</v>
      </c>
      <c r="AG68" s="32">
        <v>0</v>
      </c>
      <c r="AH68" s="32">
        <v>0</v>
      </c>
      <c r="AI68" s="32">
        <v>0</v>
      </c>
      <c r="AJ68" s="32">
        <v>0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4">
        <v>0</v>
      </c>
      <c r="AS68" s="35">
        <f>SUM(AF68:AR68)</f>
        <v>0</v>
      </c>
      <c r="AT68" s="32"/>
      <c r="AU68" s="33">
        <v>2</v>
      </c>
      <c r="AV68" s="32">
        <v>0</v>
      </c>
      <c r="AW68" s="32">
        <v>27</v>
      </c>
      <c r="AX68" s="32">
        <v>4</v>
      </c>
      <c r="AY68" s="32">
        <v>7</v>
      </c>
      <c r="AZ68" s="32">
        <v>0</v>
      </c>
      <c r="BA68" s="32">
        <v>2</v>
      </c>
      <c r="BB68" s="32">
        <v>2</v>
      </c>
      <c r="BC68" s="32">
        <v>0</v>
      </c>
      <c r="BD68" s="32">
        <v>0</v>
      </c>
      <c r="BE68" s="32">
        <v>0</v>
      </c>
      <c r="BF68" s="32">
        <v>0</v>
      </c>
      <c r="BG68" s="34">
        <v>0</v>
      </c>
      <c r="BH68" s="35">
        <f>SUM(AU68:BG68)</f>
        <v>44</v>
      </c>
      <c r="BI68" s="32"/>
      <c r="BJ68" s="33">
        <v>0</v>
      </c>
      <c r="BK68" s="32">
        <v>0</v>
      </c>
      <c r="BL68" s="32">
        <v>9</v>
      </c>
      <c r="BM68" s="32">
        <v>0</v>
      </c>
      <c r="BN68" s="32">
        <v>0</v>
      </c>
      <c r="BO68" s="32">
        <v>1</v>
      </c>
      <c r="BP68" s="32">
        <v>0</v>
      </c>
      <c r="BQ68" s="32">
        <v>0</v>
      </c>
      <c r="BR68" s="32">
        <v>0</v>
      </c>
      <c r="BS68" s="32">
        <v>0</v>
      </c>
      <c r="BT68" s="32">
        <v>0</v>
      </c>
      <c r="BU68" s="32">
        <v>0</v>
      </c>
      <c r="BV68" s="34">
        <v>0</v>
      </c>
      <c r="BW68" s="35">
        <f>SUM(BJ68:BV68)</f>
        <v>10</v>
      </c>
      <c r="BX68" s="32"/>
      <c r="BY68" s="35">
        <f>SUM(O68+AD68+AS68+BH68+BW68)</f>
        <v>61</v>
      </c>
    </row>
    <row r="69" spans="1:77" ht="15.75" customHeight="1">
      <c r="A69" s="23">
        <v>0.47916666666666702</v>
      </c>
      <c r="B69" s="33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  <c r="I69" s="32">
        <v>0</v>
      </c>
      <c r="J69" s="32">
        <v>0</v>
      </c>
      <c r="K69" s="32">
        <v>0</v>
      </c>
      <c r="L69" s="32">
        <v>0</v>
      </c>
      <c r="M69" s="32">
        <v>0</v>
      </c>
      <c r="N69" s="34">
        <v>0</v>
      </c>
      <c r="O69" s="35">
        <f>SUM(B69:N69)</f>
        <v>0</v>
      </c>
      <c r="P69" s="32"/>
      <c r="Q69" s="33">
        <v>0</v>
      </c>
      <c r="R69" s="32">
        <v>0</v>
      </c>
      <c r="S69" s="32">
        <v>8</v>
      </c>
      <c r="T69" s="32">
        <v>0</v>
      </c>
      <c r="U69" s="32">
        <v>3</v>
      </c>
      <c r="V69" s="32">
        <v>0</v>
      </c>
      <c r="W69" s="32">
        <v>0</v>
      </c>
      <c r="X69" s="32">
        <v>2</v>
      </c>
      <c r="Y69" s="32">
        <v>0</v>
      </c>
      <c r="Z69" s="32">
        <v>0</v>
      </c>
      <c r="AA69" s="32">
        <v>0</v>
      </c>
      <c r="AB69" s="32">
        <v>0</v>
      </c>
      <c r="AC69" s="34">
        <v>0</v>
      </c>
      <c r="AD69" s="35">
        <f>SUM(Q69:AC69)</f>
        <v>13</v>
      </c>
      <c r="AE69" s="32"/>
      <c r="AF69" s="33">
        <v>0</v>
      </c>
      <c r="AG69" s="32">
        <v>0</v>
      </c>
      <c r="AH69" s="32">
        <v>0</v>
      </c>
      <c r="AI69" s="32">
        <v>0</v>
      </c>
      <c r="AJ69" s="32">
        <v>0</v>
      </c>
      <c r="AK69" s="32">
        <v>0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4">
        <v>0</v>
      </c>
      <c r="AS69" s="35">
        <f>SUM(AF69:AR69)</f>
        <v>0</v>
      </c>
      <c r="AT69" s="32"/>
      <c r="AU69" s="33">
        <v>5</v>
      </c>
      <c r="AV69" s="32">
        <v>0</v>
      </c>
      <c r="AW69" s="32">
        <v>31</v>
      </c>
      <c r="AX69" s="32">
        <v>2</v>
      </c>
      <c r="AY69" s="32">
        <v>13</v>
      </c>
      <c r="AZ69" s="32">
        <v>1</v>
      </c>
      <c r="BA69" s="32">
        <v>0</v>
      </c>
      <c r="BB69" s="32">
        <v>0</v>
      </c>
      <c r="BC69" s="32">
        <v>0</v>
      </c>
      <c r="BD69" s="32">
        <v>0</v>
      </c>
      <c r="BE69" s="32">
        <v>0</v>
      </c>
      <c r="BF69" s="32">
        <v>0</v>
      </c>
      <c r="BG69" s="34">
        <v>0</v>
      </c>
      <c r="BH69" s="35">
        <f>SUM(AU69:BG69)</f>
        <v>52</v>
      </c>
      <c r="BI69" s="32"/>
      <c r="BJ69" s="33">
        <v>1</v>
      </c>
      <c r="BK69" s="32">
        <v>0</v>
      </c>
      <c r="BL69" s="32">
        <v>11</v>
      </c>
      <c r="BM69" s="32">
        <v>0</v>
      </c>
      <c r="BN69" s="32">
        <v>4</v>
      </c>
      <c r="BO69" s="32">
        <v>1</v>
      </c>
      <c r="BP69" s="32">
        <v>0</v>
      </c>
      <c r="BQ69" s="32">
        <v>1</v>
      </c>
      <c r="BR69" s="32">
        <v>0</v>
      </c>
      <c r="BS69" s="32">
        <v>0</v>
      </c>
      <c r="BT69" s="32">
        <v>0</v>
      </c>
      <c r="BU69" s="32">
        <v>0</v>
      </c>
      <c r="BV69" s="34">
        <v>0</v>
      </c>
      <c r="BW69" s="35">
        <f>SUM(BJ69:BV69)</f>
        <v>18</v>
      </c>
      <c r="BX69" s="32"/>
      <c r="BY69" s="35">
        <f>SUM(O69+AD69+AS69+BH69+BW69)</f>
        <v>83</v>
      </c>
    </row>
    <row r="70" spans="1:77" ht="15.75" customHeight="1">
      <c r="A70" s="24">
        <v>0.48958333333333298</v>
      </c>
      <c r="B70" s="36">
        <v>0</v>
      </c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37">
        <v>0</v>
      </c>
      <c r="L70" s="37">
        <v>0</v>
      </c>
      <c r="M70" s="37">
        <v>0</v>
      </c>
      <c r="N70" s="38">
        <v>0</v>
      </c>
      <c r="O70" s="39">
        <f>SUM(B70:N70)</f>
        <v>0</v>
      </c>
      <c r="P70" s="32"/>
      <c r="Q70" s="36">
        <v>0</v>
      </c>
      <c r="R70" s="37">
        <v>0</v>
      </c>
      <c r="S70" s="37">
        <v>9</v>
      </c>
      <c r="T70" s="37">
        <v>0</v>
      </c>
      <c r="U70" s="37">
        <v>6</v>
      </c>
      <c r="V70" s="37">
        <v>0</v>
      </c>
      <c r="W70" s="37">
        <v>0</v>
      </c>
      <c r="X70" s="37">
        <v>0</v>
      </c>
      <c r="Y70" s="37">
        <v>0</v>
      </c>
      <c r="Z70" s="37">
        <v>0</v>
      </c>
      <c r="AA70" s="37">
        <v>0</v>
      </c>
      <c r="AB70" s="37">
        <v>0</v>
      </c>
      <c r="AC70" s="38">
        <v>0</v>
      </c>
      <c r="AD70" s="39">
        <f>SUM(Q70:AC70)</f>
        <v>15</v>
      </c>
      <c r="AE70" s="32"/>
      <c r="AF70" s="36">
        <v>0</v>
      </c>
      <c r="AG70" s="37">
        <v>0</v>
      </c>
      <c r="AH70" s="37">
        <v>0</v>
      </c>
      <c r="AI70" s="37">
        <v>0</v>
      </c>
      <c r="AJ70" s="37">
        <v>0</v>
      </c>
      <c r="AK70" s="37">
        <v>0</v>
      </c>
      <c r="AL70" s="37">
        <v>0</v>
      </c>
      <c r="AM70" s="37">
        <v>0</v>
      </c>
      <c r="AN70" s="37">
        <v>0</v>
      </c>
      <c r="AO70" s="37">
        <v>0</v>
      </c>
      <c r="AP70" s="37">
        <v>0</v>
      </c>
      <c r="AQ70" s="37">
        <v>0</v>
      </c>
      <c r="AR70" s="38">
        <v>0</v>
      </c>
      <c r="AS70" s="39">
        <f>SUM(AF70:AR70)</f>
        <v>0</v>
      </c>
      <c r="AT70" s="32"/>
      <c r="AU70" s="36">
        <v>4</v>
      </c>
      <c r="AV70" s="37">
        <v>1</v>
      </c>
      <c r="AW70" s="37">
        <v>34</v>
      </c>
      <c r="AX70" s="37">
        <v>1</v>
      </c>
      <c r="AY70" s="37">
        <v>7</v>
      </c>
      <c r="AZ70" s="37">
        <v>1</v>
      </c>
      <c r="BA70" s="37">
        <v>0</v>
      </c>
      <c r="BB70" s="37">
        <v>1</v>
      </c>
      <c r="BC70" s="37">
        <v>0</v>
      </c>
      <c r="BD70" s="37">
        <v>0</v>
      </c>
      <c r="BE70" s="37">
        <v>0</v>
      </c>
      <c r="BF70" s="37">
        <v>0</v>
      </c>
      <c r="BG70" s="38">
        <v>0</v>
      </c>
      <c r="BH70" s="39">
        <f>SUM(AU70:BG70)</f>
        <v>49</v>
      </c>
      <c r="BI70" s="32"/>
      <c r="BJ70" s="36">
        <v>1</v>
      </c>
      <c r="BK70" s="37">
        <v>0</v>
      </c>
      <c r="BL70" s="37">
        <v>5</v>
      </c>
      <c r="BM70" s="37">
        <v>0</v>
      </c>
      <c r="BN70" s="37">
        <v>1</v>
      </c>
      <c r="BO70" s="37">
        <v>1</v>
      </c>
      <c r="BP70" s="37">
        <v>0</v>
      </c>
      <c r="BQ70" s="37">
        <v>0</v>
      </c>
      <c r="BR70" s="37">
        <v>0</v>
      </c>
      <c r="BS70" s="37">
        <v>0</v>
      </c>
      <c r="BT70" s="37">
        <v>0</v>
      </c>
      <c r="BU70" s="37">
        <v>0</v>
      </c>
      <c r="BV70" s="38">
        <v>0</v>
      </c>
      <c r="BW70" s="39">
        <f>SUM(BJ70:BV70)</f>
        <v>8</v>
      </c>
      <c r="BX70" s="32"/>
      <c r="BY70" s="39">
        <f>SUM(O70+AD70+AS70+BH70+BW70)</f>
        <v>72</v>
      </c>
    </row>
    <row r="71" spans="1:77" ht="15.75" customHeight="1">
      <c r="A71" s="25" t="s">
        <v>21</v>
      </c>
      <c r="B71" s="40">
        <f t="shared" ref="B71:O71" si="55">SUM(B67:B70)</f>
        <v>0</v>
      </c>
      <c r="C71" s="41">
        <f t="shared" si="55"/>
        <v>0</v>
      </c>
      <c r="D71" s="41">
        <f t="shared" si="55"/>
        <v>0</v>
      </c>
      <c r="E71" s="41">
        <f t="shared" si="55"/>
        <v>0</v>
      </c>
      <c r="F71" s="41">
        <f t="shared" si="55"/>
        <v>0</v>
      </c>
      <c r="G71" s="41">
        <f t="shared" si="55"/>
        <v>0</v>
      </c>
      <c r="H71" s="41">
        <f t="shared" si="55"/>
        <v>0</v>
      </c>
      <c r="I71" s="41">
        <f t="shared" si="55"/>
        <v>0</v>
      </c>
      <c r="J71" s="41">
        <f t="shared" si="55"/>
        <v>0</v>
      </c>
      <c r="K71" s="41">
        <f t="shared" si="55"/>
        <v>0</v>
      </c>
      <c r="L71" s="41">
        <f t="shared" si="55"/>
        <v>0</v>
      </c>
      <c r="M71" s="41">
        <f t="shared" si="55"/>
        <v>0</v>
      </c>
      <c r="N71" s="42">
        <f t="shared" si="55"/>
        <v>0</v>
      </c>
      <c r="O71" s="43">
        <f t="shared" si="55"/>
        <v>0</v>
      </c>
      <c r="P71" s="32"/>
      <c r="Q71" s="40">
        <f t="shared" ref="Q71:AD71" si="56">SUM(Q67:Q70)</f>
        <v>0</v>
      </c>
      <c r="R71" s="41">
        <f t="shared" si="56"/>
        <v>0</v>
      </c>
      <c r="S71" s="41">
        <f t="shared" si="56"/>
        <v>34</v>
      </c>
      <c r="T71" s="41">
        <f t="shared" si="56"/>
        <v>3</v>
      </c>
      <c r="U71" s="41">
        <f t="shared" si="56"/>
        <v>11</v>
      </c>
      <c r="V71" s="41">
        <f t="shared" si="56"/>
        <v>0</v>
      </c>
      <c r="W71" s="41">
        <f t="shared" si="56"/>
        <v>0</v>
      </c>
      <c r="X71" s="41">
        <f t="shared" si="56"/>
        <v>4</v>
      </c>
      <c r="Y71" s="41">
        <f t="shared" si="56"/>
        <v>0</v>
      </c>
      <c r="Z71" s="41">
        <f t="shared" si="56"/>
        <v>0</v>
      </c>
      <c r="AA71" s="41">
        <f t="shared" si="56"/>
        <v>0</v>
      </c>
      <c r="AB71" s="41">
        <f t="shared" si="56"/>
        <v>0</v>
      </c>
      <c r="AC71" s="42">
        <f t="shared" si="56"/>
        <v>0</v>
      </c>
      <c r="AD71" s="43">
        <f t="shared" si="56"/>
        <v>52</v>
      </c>
      <c r="AE71" s="32"/>
      <c r="AF71" s="40">
        <f t="shared" ref="AF71:AS71" si="57">SUM(AF67:AF70)</f>
        <v>0</v>
      </c>
      <c r="AG71" s="41">
        <f t="shared" si="57"/>
        <v>0</v>
      </c>
      <c r="AH71" s="41">
        <f t="shared" si="57"/>
        <v>0</v>
      </c>
      <c r="AI71" s="41">
        <f t="shared" si="57"/>
        <v>0</v>
      </c>
      <c r="AJ71" s="41">
        <f t="shared" si="57"/>
        <v>0</v>
      </c>
      <c r="AK71" s="41">
        <f t="shared" si="57"/>
        <v>0</v>
      </c>
      <c r="AL71" s="41">
        <f t="shared" si="57"/>
        <v>0</v>
      </c>
      <c r="AM71" s="41">
        <f t="shared" si="57"/>
        <v>0</v>
      </c>
      <c r="AN71" s="41">
        <f t="shared" si="57"/>
        <v>0</v>
      </c>
      <c r="AO71" s="41">
        <f t="shared" si="57"/>
        <v>0</v>
      </c>
      <c r="AP71" s="41">
        <f t="shared" si="57"/>
        <v>0</v>
      </c>
      <c r="AQ71" s="41">
        <f t="shared" si="57"/>
        <v>0</v>
      </c>
      <c r="AR71" s="42">
        <f t="shared" si="57"/>
        <v>0</v>
      </c>
      <c r="AS71" s="43">
        <f t="shared" si="57"/>
        <v>0</v>
      </c>
      <c r="AT71" s="32"/>
      <c r="AU71" s="40">
        <f t="shared" ref="AU71:BH71" si="58">SUM(AU67:AU70)</f>
        <v>12</v>
      </c>
      <c r="AV71" s="41">
        <f t="shared" si="58"/>
        <v>2</v>
      </c>
      <c r="AW71" s="41">
        <f t="shared" si="58"/>
        <v>116</v>
      </c>
      <c r="AX71" s="41">
        <f t="shared" si="58"/>
        <v>7</v>
      </c>
      <c r="AY71" s="41">
        <f t="shared" si="58"/>
        <v>32</v>
      </c>
      <c r="AZ71" s="41">
        <f t="shared" si="58"/>
        <v>3</v>
      </c>
      <c r="BA71" s="41">
        <f t="shared" si="58"/>
        <v>2</v>
      </c>
      <c r="BB71" s="41">
        <f t="shared" si="58"/>
        <v>4</v>
      </c>
      <c r="BC71" s="41">
        <f t="shared" si="58"/>
        <v>0</v>
      </c>
      <c r="BD71" s="41">
        <f t="shared" si="58"/>
        <v>0</v>
      </c>
      <c r="BE71" s="41">
        <f t="shared" si="58"/>
        <v>0</v>
      </c>
      <c r="BF71" s="41">
        <f t="shared" si="58"/>
        <v>0</v>
      </c>
      <c r="BG71" s="42">
        <f t="shared" si="58"/>
        <v>0</v>
      </c>
      <c r="BH71" s="43">
        <f t="shared" si="58"/>
        <v>178</v>
      </c>
      <c r="BI71" s="32"/>
      <c r="BJ71" s="40">
        <f t="shared" ref="BJ71:BW71" si="59">SUM(BJ67:BJ70)</f>
        <v>2</v>
      </c>
      <c r="BK71" s="41">
        <f t="shared" si="59"/>
        <v>0</v>
      </c>
      <c r="BL71" s="41">
        <f t="shared" si="59"/>
        <v>31</v>
      </c>
      <c r="BM71" s="41">
        <f t="shared" si="59"/>
        <v>1</v>
      </c>
      <c r="BN71" s="41">
        <f t="shared" si="59"/>
        <v>7</v>
      </c>
      <c r="BO71" s="41">
        <f t="shared" si="59"/>
        <v>4</v>
      </c>
      <c r="BP71" s="41">
        <f t="shared" si="59"/>
        <v>0</v>
      </c>
      <c r="BQ71" s="41">
        <f t="shared" si="59"/>
        <v>1</v>
      </c>
      <c r="BR71" s="41">
        <f t="shared" si="59"/>
        <v>1</v>
      </c>
      <c r="BS71" s="41">
        <f t="shared" si="59"/>
        <v>0</v>
      </c>
      <c r="BT71" s="41">
        <f t="shared" si="59"/>
        <v>0</v>
      </c>
      <c r="BU71" s="41">
        <f t="shared" si="59"/>
        <v>0</v>
      </c>
      <c r="BV71" s="42">
        <f t="shared" si="59"/>
        <v>0</v>
      </c>
      <c r="BW71" s="43">
        <f t="shared" si="59"/>
        <v>47</v>
      </c>
      <c r="BX71" s="32"/>
      <c r="BY71" s="43">
        <f>SUM(BY67:BY70)</f>
        <v>277</v>
      </c>
    </row>
    <row r="72" spans="1:77" ht="15.75" customHeight="1">
      <c r="A72" s="22">
        <v>0.5</v>
      </c>
      <c r="B72" s="28">
        <v>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30">
        <v>0</v>
      </c>
      <c r="O72" s="31">
        <f>SUM(B72:N72)</f>
        <v>0</v>
      </c>
      <c r="P72" s="32"/>
      <c r="Q72" s="28">
        <v>1</v>
      </c>
      <c r="R72" s="29">
        <v>0</v>
      </c>
      <c r="S72" s="29">
        <v>9</v>
      </c>
      <c r="T72" s="29">
        <v>0</v>
      </c>
      <c r="U72" s="29">
        <v>3</v>
      </c>
      <c r="V72" s="29">
        <v>0</v>
      </c>
      <c r="W72" s="29">
        <v>0</v>
      </c>
      <c r="X72" s="29">
        <v>0</v>
      </c>
      <c r="Y72" s="29">
        <v>0</v>
      </c>
      <c r="Z72" s="29">
        <v>1</v>
      </c>
      <c r="AA72" s="29">
        <v>1</v>
      </c>
      <c r="AB72" s="29">
        <v>2</v>
      </c>
      <c r="AC72" s="30">
        <v>0</v>
      </c>
      <c r="AD72" s="31">
        <f>SUM(Q72:AC72)</f>
        <v>17</v>
      </c>
      <c r="AE72" s="32"/>
      <c r="AF72" s="28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30">
        <v>0</v>
      </c>
      <c r="AS72" s="31">
        <f>SUM(AF72:AR72)</f>
        <v>0</v>
      </c>
      <c r="AT72" s="32"/>
      <c r="AU72" s="28">
        <v>1</v>
      </c>
      <c r="AV72" s="29">
        <v>0</v>
      </c>
      <c r="AW72" s="29">
        <v>41</v>
      </c>
      <c r="AX72" s="29">
        <v>2</v>
      </c>
      <c r="AY72" s="29">
        <v>5</v>
      </c>
      <c r="AZ72" s="29">
        <v>2</v>
      </c>
      <c r="BA72" s="29">
        <v>0</v>
      </c>
      <c r="BB72" s="29">
        <v>1</v>
      </c>
      <c r="BC72" s="29">
        <v>0</v>
      </c>
      <c r="BD72" s="29">
        <v>0</v>
      </c>
      <c r="BE72" s="29">
        <v>0</v>
      </c>
      <c r="BF72" s="29">
        <v>0</v>
      </c>
      <c r="BG72" s="30">
        <v>0</v>
      </c>
      <c r="BH72" s="31">
        <f>SUM(AU72:BG72)</f>
        <v>52</v>
      </c>
      <c r="BI72" s="32"/>
      <c r="BJ72" s="28">
        <v>0</v>
      </c>
      <c r="BK72" s="29">
        <v>0</v>
      </c>
      <c r="BL72" s="29">
        <v>5</v>
      </c>
      <c r="BM72" s="29">
        <v>0</v>
      </c>
      <c r="BN72" s="29">
        <v>6</v>
      </c>
      <c r="BO72" s="29">
        <v>1</v>
      </c>
      <c r="BP72" s="29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30">
        <v>0</v>
      </c>
      <c r="BW72" s="31">
        <f>SUM(BJ72:BV72)</f>
        <v>12</v>
      </c>
      <c r="BX72" s="32"/>
      <c r="BY72" s="31">
        <f>SUM(O72+AD72+AS72+BH72+BW72)</f>
        <v>81</v>
      </c>
    </row>
    <row r="73" spans="1:77" ht="15.75" customHeight="1">
      <c r="A73" s="23">
        <v>0.51041666666666696</v>
      </c>
      <c r="B73" s="33">
        <v>0</v>
      </c>
      <c r="C73" s="32">
        <v>0</v>
      </c>
      <c r="D73" s="32">
        <v>0</v>
      </c>
      <c r="E73" s="32">
        <v>0</v>
      </c>
      <c r="F73" s="32">
        <v>0</v>
      </c>
      <c r="G73" s="32">
        <v>0</v>
      </c>
      <c r="H73" s="32">
        <v>0</v>
      </c>
      <c r="I73" s="32">
        <v>0</v>
      </c>
      <c r="J73" s="32">
        <v>0</v>
      </c>
      <c r="K73" s="32">
        <v>0</v>
      </c>
      <c r="L73" s="32">
        <v>0</v>
      </c>
      <c r="M73" s="32">
        <v>0</v>
      </c>
      <c r="N73" s="34">
        <v>0</v>
      </c>
      <c r="O73" s="35">
        <f>SUM(B73:N73)</f>
        <v>0</v>
      </c>
      <c r="P73" s="32"/>
      <c r="Q73" s="33">
        <v>0</v>
      </c>
      <c r="R73" s="32">
        <v>0</v>
      </c>
      <c r="S73" s="32">
        <v>10</v>
      </c>
      <c r="T73" s="32">
        <v>0</v>
      </c>
      <c r="U73" s="32">
        <v>1</v>
      </c>
      <c r="V73" s="32">
        <v>0</v>
      </c>
      <c r="W73" s="32">
        <v>0</v>
      </c>
      <c r="X73" s="32">
        <v>0</v>
      </c>
      <c r="Y73" s="32">
        <v>0</v>
      </c>
      <c r="Z73" s="32">
        <v>0</v>
      </c>
      <c r="AA73" s="32">
        <v>0</v>
      </c>
      <c r="AB73" s="32">
        <v>0</v>
      </c>
      <c r="AC73" s="34">
        <v>0</v>
      </c>
      <c r="AD73" s="35">
        <f>SUM(Q73:AC73)</f>
        <v>11</v>
      </c>
      <c r="AE73" s="32"/>
      <c r="AF73" s="33">
        <v>0</v>
      </c>
      <c r="AG73" s="32">
        <v>0</v>
      </c>
      <c r="AH73" s="32">
        <v>0</v>
      </c>
      <c r="AI73" s="32">
        <v>0</v>
      </c>
      <c r="AJ73" s="32">
        <v>0</v>
      </c>
      <c r="AK73" s="32">
        <v>0</v>
      </c>
      <c r="AL73" s="32">
        <v>0</v>
      </c>
      <c r="AM73" s="32">
        <v>0</v>
      </c>
      <c r="AN73" s="32">
        <v>0</v>
      </c>
      <c r="AO73" s="32">
        <v>0</v>
      </c>
      <c r="AP73" s="32">
        <v>0</v>
      </c>
      <c r="AQ73" s="32">
        <v>0</v>
      </c>
      <c r="AR73" s="34">
        <v>0</v>
      </c>
      <c r="AS73" s="35">
        <f>SUM(AF73:AR73)</f>
        <v>0</v>
      </c>
      <c r="AT73" s="32"/>
      <c r="AU73" s="33">
        <v>2</v>
      </c>
      <c r="AV73" s="32">
        <v>1</v>
      </c>
      <c r="AW73" s="32">
        <v>22</v>
      </c>
      <c r="AX73" s="32">
        <v>1</v>
      </c>
      <c r="AY73" s="32">
        <v>10</v>
      </c>
      <c r="AZ73" s="32">
        <v>1</v>
      </c>
      <c r="BA73" s="32">
        <v>3</v>
      </c>
      <c r="BB73" s="32">
        <v>0</v>
      </c>
      <c r="BC73" s="32">
        <v>0</v>
      </c>
      <c r="BD73" s="32">
        <v>0</v>
      </c>
      <c r="BE73" s="32">
        <v>0</v>
      </c>
      <c r="BF73" s="32">
        <v>0</v>
      </c>
      <c r="BG73" s="34">
        <v>0</v>
      </c>
      <c r="BH73" s="35">
        <f>SUM(AU73:BG73)</f>
        <v>40</v>
      </c>
      <c r="BI73" s="32"/>
      <c r="BJ73" s="33">
        <v>0</v>
      </c>
      <c r="BK73" s="32">
        <v>0</v>
      </c>
      <c r="BL73" s="32">
        <v>6</v>
      </c>
      <c r="BM73" s="32">
        <v>0</v>
      </c>
      <c r="BN73" s="32">
        <v>4</v>
      </c>
      <c r="BO73" s="32">
        <v>1</v>
      </c>
      <c r="BP73" s="32">
        <v>0</v>
      </c>
      <c r="BQ73" s="32">
        <v>1</v>
      </c>
      <c r="BR73" s="32">
        <v>0</v>
      </c>
      <c r="BS73" s="32">
        <v>0</v>
      </c>
      <c r="BT73" s="32">
        <v>0</v>
      </c>
      <c r="BU73" s="32">
        <v>0</v>
      </c>
      <c r="BV73" s="34">
        <v>0</v>
      </c>
      <c r="BW73" s="35">
        <f>SUM(BJ73:BV73)</f>
        <v>12</v>
      </c>
      <c r="BX73" s="32"/>
      <c r="BY73" s="35">
        <f>SUM(O73+AD73+AS73+BH73+BW73)</f>
        <v>63</v>
      </c>
    </row>
    <row r="74" spans="1:77" ht="15.75" customHeight="1">
      <c r="A74" s="23">
        <v>0.52083333333333304</v>
      </c>
      <c r="B74" s="33">
        <v>0</v>
      </c>
      <c r="C74" s="32">
        <v>0</v>
      </c>
      <c r="D74" s="32">
        <v>0</v>
      </c>
      <c r="E74" s="32">
        <v>0</v>
      </c>
      <c r="F74" s="32">
        <v>0</v>
      </c>
      <c r="G74" s="32">
        <v>0</v>
      </c>
      <c r="H74" s="32">
        <v>0</v>
      </c>
      <c r="I74" s="32">
        <v>0</v>
      </c>
      <c r="J74" s="32">
        <v>0</v>
      </c>
      <c r="K74" s="32">
        <v>0</v>
      </c>
      <c r="L74" s="32">
        <v>0</v>
      </c>
      <c r="M74" s="32">
        <v>0</v>
      </c>
      <c r="N74" s="34">
        <v>0</v>
      </c>
      <c r="O74" s="35">
        <f>SUM(B74:N74)</f>
        <v>0</v>
      </c>
      <c r="P74" s="32"/>
      <c r="Q74" s="33">
        <v>3</v>
      </c>
      <c r="R74" s="32">
        <v>0</v>
      </c>
      <c r="S74" s="32">
        <v>12</v>
      </c>
      <c r="T74" s="32">
        <v>0</v>
      </c>
      <c r="U74" s="32">
        <v>6</v>
      </c>
      <c r="V74" s="32">
        <v>0</v>
      </c>
      <c r="W74" s="32">
        <v>0</v>
      </c>
      <c r="X74" s="32">
        <v>0</v>
      </c>
      <c r="Y74" s="32">
        <v>0</v>
      </c>
      <c r="Z74" s="32">
        <v>0</v>
      </c>
      <c r="AA74" s="32">
        <v>0</v>
      </c>
      <c r="AB74" s="32">
        <v>0</v>
      </c>
      <c r="AC74" s="34">
        <v>0</v>
      </c>
      <c r="AD74" s="35">
        <f>SUM(Q74:AC74)</f>
        <v>21</v>
      </c>
      <c r="AE74" s="32"/>
      <c r="AF74" s="33">
        <v>0</v>
      </c>
      <c r="AG74" s="32">
        <v>0</v>
      </c>
      <c r="AH74" s="32">
        <v>0</v>
      </c>
      <c r="AI74" s="32">
        <v>0</v>
      </c>
      <c r="AJ74" s="32">
        <v>0</v>
      </c>
      <c r="AK74" s="32">
        <v>0</v>
      </c>
      <c r="AL74" s="32">
        <v>0</v>
      </c>
      <c r="AM74" s="32">
        <v>0</v>
      </c>
      <c r="AN74" s="32">
        <v>0</v>
      </c>
      <c r="AO74" s="32">
        <v>0</v>
      </c>
      <c r="AP74" s="32">
        <v>0</v>
      </c>
      <c r="AQ74" s="32">
        <v>0</v>
      </c>
      <c r="AR74" s="34">
        <v>0</v>
      </c>
      <c r="AS74" s="35">
        <f>SUM(AF74:AR74)</f>
        <v>0</v>
      </c>
      <c r="AT74" s="32"/>
      <c r="AU74" s="33">
        <v>2</v>
      </c>
      <c r="AV74" s="32">
        <v>0</v>
      </c>
      <c r="AW74" s="32">
        <v>49</v>
      </c>
      <c r="AX74" s="32">
        <v>2</v>
      </c>
      <c r="AY74" s="32">
        <v>7</v>
      </c>
      <c r="AZ74" s="32">
        <v>0</v>
      </c>
      <c r="BA74" s="32">
        <v>0</v>
      </c>
      <c r="BB74" s="32">
        <v>3</v>
      </c>
      <c r="BC74" s="32">
        <v>0</v>
      </c>
      <c r="BD74" s="32">
        <v>0</v>
      </c>
      <c r="BE74" s="32">
        <v>0</v>
      </c>
      <c r="BF74" s="32">
        <v>0</v>
      </c>
      <c r="BG74" s="34">
        <v>0</v>
      </c>
      <c r="BH74" s="35">
        <f>SUM(AU74:BG74)</f>
        <v>63</v>
      </c>
      <c r="BI74" s="32"/>
      <c r="BJ74" s="33">
        <v>0</v>
      </c>
      <c r="BK74" s="32">
        <v>0</v>
      </c>
      <c r="BL74" s="32">
        <v>6</v>
      </c>
      <c r="BM74" s="32">
        <v>2</v>
      </c>
      <c r="BN74" s="32">
        <v>3</v>
      </c>
      <c r="BO74" s="32">
        <v>1</v>
      </c>
      <c r="BP74" s="32">
        <v>0</v>
      </c>
      <c r="BQ74" s="32">
        <v>0</v>
      </c>
      <c r="BR74" s="32">
        <v>0</v>
      </c>
      <c r="BS74" s="32">
        <v>0</v>
      </c>
      <c r="BT74" s="32">
        <v>0</v>
      </c>
      <c r="BU74" s="32">
        <v>0</v>
      </c>
      <c r="BV74" s="34">
        <v>0</v>
      </c>
      <c r="BW74" s="35">
        <f>SUM(BJ74:BV74)</f>
        <v>12</v>
      </c>
      <c r="BX74" s="32"/>
      <c r="BY74" s="35">
        <f>SUM(O74+AD74+AS74+BH74+BW74)</f>
        <v>96</v>
      </c>
    </row>
    <row r="75" spans="1:77" ht="15.75" customHeight="1">
      <c r="A75" s="24">
        <v>0.53125</v>
      </c>
      <c r="B75" s="36">
        <v>0</v>
      </c>
      <c r="C75" s="37">
        <v>0</v>
      </c>
      <c r="D75" s="37">
        <v>0</v>
      </c>
      <c r="E75" s="37">
        <v>0</v>
      </c>
      <c r="F75" s="37">
        <v>0</v>
      </c>
      <c r="G75" s="37">
        <v>0</v>
      </c>
      <c r="H75" s="37">
        <v>0</v>
      </c>
      <c r="I75" s="37">
        <v>0</v>
      </c>
      <c r="J75" s="37">
        <v>0</v>
      </c>
      <c r="K75" s="37">
        <v>0</v>
      </c>
      <c r="L75" s="37">
        <v>0</v>
      </c>
      <c r="M75" s="37">
        <v>0</v>
      </c>
      <c r="N75" s="38">
        <v>0</v>
      </c>
      <c r="O75" s="39">
        <f>SUM(B75:N75)</f>
        <v>0</v>
      </c>
      <c r="P75" s="32"/>
      <c r="Q75" s="36">
        <v>2</v>
      </c>
      <c r="R75" s="37">
        <v>0</v>
      </c>
      <c r="S75" s="37">
        <v>19</v>
      </c>
      <c r="T75" s="37">
        <v>0</v>
      </c>
      <c r="U75" s="37">
        <v>4</v>
      </c>
      <c r="V75" s="37">
        <v>0</v>
      </c>
      <c r="W75" s="37">
        <v>0</v>
      </c>
      <c r="X75" s="37">
        <v>0</v>
      </c>
      <c r="Y75" s="37">
        <v>0</v>
      </c>
      <c r="Z75" s="37">
        <v>0</v>
      </c>
      <c r="AA75" s="37">
        <v>0</v>
      </c>
      <c r="AB75" s="37">
        <v>0</v>
      </c>
      <c r="AC75" s="38">
        <v>0</v>
      </c>
      <c r="AD75" s="39">
        <f>SUM(Q75:AC75)</f>
        <v>25</v>
      </c>
      <c r="AE75" s="32"/>
      <c r="AF75" s="36">
        <v>0</v>
      </c>
      <c r="AG75" s="37">
        <v>0</v>
      </c>
      <c r="AH75" s="37">
        <v>0</v>
      </c>
      <c r="AI75" s="37">
        <v>0</v>
      </c>
      <c r="AJ75" s="37">
        <v>0</v>
      </c>
      <c r="AK75" s="37">
        <v>0</v>
      </c>
      <c r="AL75" s="37">
        <v>0</v>
      </c>
      <c r="AM75" s="37">
        <v>0</v>
      </c>
      <c r="AN75" s="37">
        <v>0</v>
      </c>
      <c r="AO75" s="37">
        <v>0</v>
      </c>
      <c r="AP75" s="37">
        <v>0</v>
      </c>
      <c r="AQ75" s="37">
        <v>0</v>
      </c>
      <c r="AR75" s="38">
        <v>0</v>
      </c>
      <c r="AS75" s="39">
        <f>SUM(AF75:AR75)</f>
        <v>0</v>
      </c>
      <c r="AT75" s="32"/>
      <c r="AU75" s="36">
        <v>1</v>
      </c>
      <c r="AV75" s="37">
        <v>1</v>
      </c>
      <c r="AW75" s="37">
        <v>39</v>
      </c>
      <c r="AX75" s="37">
        <v>2</v>
      </c>
      <c r="AY75" s="37">
        <v>8</v>
      </c>
      <c r="AZ75" s="37">
        <v>1</v>
      </c>
      <c r="BA75" s="37">
        <v>0</v>
      </c>
      <c r="BB75" s="37">
        <v>1</v>
      </c>
      <c r="BC75" s="37">
        <v>0</v>
      </c>
      <c r="BD75" s="37">
        <v>0</v>
      </c>
      <c r="BE75" s="37">
        <v>0</v>
      </c>
      <c r="BF75" s="37">
        <v>0</v>
      </c>
      <c r="BG75" s="38">
        <v>0</v>
      </c>
      <c r="BH75" s="39">
        <f>SUM(AU75:BG75)</f>
        <v>53</v>
      </c>
      <c r="BI75" s="32"/>
      <c r="BJ75" s="36">
        <v>1</v>
      </c>
      <c r="BK75" s="37">
        <v>1</v>
      </c>
      <c r="BL75" s="37">
        <v>6</v>
      </c>
      <c r="BM75" s="37">
        <v>0</v>
      </c>
      <c r="BN75" s="37">
        <v>3</v>
      </c>
      <c r="BO75" s="37">
        <v>1</v>
      </c>
      <c r="BP75" s="37">
        <v>0</v>
      </c>
      <c r="BQ75" s="37">
        <v>1</v>
      </c>
      <c r="BR75" s="37">
        <v>0</v>
      </c>
      <c r="BS75" s="37">
        <v>0</v>
      </c>
      <c r="BT75" s="37">
        <v>0</v>
      </c>
      <c r="BU75" s="37">
        <v>0</v>
      </c>
      <c r="BV75" s="38">
        <v>0</v>
      </c>
      <c r="BW75" s="39">
        <f>SUM(BJ75:BV75)</f>
        <v>13</v>
      </c>
      <c r="BX75" s="32"/>
      <c r="BY75" s="39">
        <f>SUM(O75+AD75+AS75+BH75+BW75)</f>
        <v>91</v>
      </c>
    </row>
    <row r="76" spans="1:77" ht="15.75" customHeight="1">
      <c r="A76" s="25" t="s">
        <v>21</v>
      </c>
      <c r="B76" s="40">
        <f t="shared" ref="B76:O76" si="60">SUM(B72:B75)</f>
        <v>0</v>
      </c>
      <c r="C76" s="41">
        <f t="shared" si="60"/>
        <v>0</v>
      </c>
      <c r="D76" s="41">
        <f t="shared" si="60"/>
        <v>0</v>
      </c>
      <c r="E76" s="41">
        <f t="shared" si="60"/>
        <v>0</v>
      </c>
      <c r="F76" s="41">
        <f t="shared" si="60"/>
        <v>0</v>
      </c>
      <c r="G76" s="41">
        <f t="shared" si="60"/>
        <v>0</v>
      </c>
      <c r="H76" s="41">
        <f t="shared" si="60"/>
        <v>0</v>
      </c>
      <c r="I76" s="41">
        <f t="shared" si="60"/>
        <v>0</v>
      </c>
      <c r="J76" s="41">
        <f t="shared" si="60"/>
        <v>0</v>
      </c>
      <c r="K76" s="41">
        <f t="shared" si="60"/>
        <v>0</v>
      </c>
      <c r="L76" s="41">
        <f t="shared" si="60"/>
        <v>0</v>
      </c>
      <c r="M76" s="41">
        <f t="shared" si="60"/>
        <v>0</v>
      </c>
      <c r="N76" s="42">
        <f t="shared" si="60"/>
        <v>0</v>
      </c>
      <c r="O76" s="43">
        <f t="shared" si="60"/>
        <v>0</v>
      </c>
      <c r="P76" s="32"/>
      <c r="Q76" s="40">
        <f t="shared" ref="Q76:AD76" si="61">SUM(Q72:Q75)</f>
        <v>6</v>
      </c>
      <c r="R76" s="41">
        <f t="shared" si="61"/>
        <v>0</v>
      </c>
      <c r="S76" s="41">
        <f t="shared" si="61"/>
        <v>50</v>
      </c>
      <c r="T76" s="41">
        <f t="shared" si="61"/>
        <v>0</v>
      </c>
      <c r="U76" s="41">
        <f t="shared" si="61"/>
        <v>14</v>
      </c>
      <c r="V76" s="41">
        <f t="shared" si="61"/>
        <v>0</v>
      </c>
      <c r="W76" s="41">
        <f t="shared" si="61"/>
        <v>0</v>
      </c>
      <c r="X76" s="41">
        <f t="shared" si="61"/>
        <v>0</v>
      </c>
      <c r="Y76" s="41">
        <f t="shared" si="61"/>
        <v>0</v>
      </c>
      <c r="Z76" s="41">
        <f t="shared" si="61"/>
        <v>1</v>
      </c>
      <c r="AA76" s="41">
        <f t="shared" si="61"/>
        <v>1</v>
      </c>
      <c r="AB76" s="41">
        <f t="shared" si="61"/>
        <v>2</v>
      </c>
      <c r="AC76" s="42">
        <f t="shared" si="61"/>
        <v>0</v>
      </c>
      <c r="AD76" s="43">
        <f t="shared" si="61"/>
        <v>74</v>
      </c>
      <c r="AE76" s="32"/>
      <c r="AF76" s="40">
        <f t="shared" ref="AF76:AS76" si="62">SUM(AF72:AF75)</f>
        <v>0</v>
      </c>
      <c r="AG76" s="41">
        <f t="shared" si="62"/>
        <v>0</v>
      </c>
      <c r="AH76" s="41">
        <f t="shared" si="62"/>
        <v>0</v>
      </c>
      <c r="AI76" s="41">
        <f t="shared" si="62"/>
        <v>0</v>
      </c>
      <c r="AJ76" s="41">
        <f t="shared" si="62"/>
        <v>0</v>
      </c>
      <c r="AK76" s="41">
        <f t="shared" si="62"/>
        <v>0</v>
      </c>
      <c r="AL76" s="41">
        <f t="shared" si="62"/>
        <v>0</v>
      </c>
      <c r="AM76" s="41">
        <f t="shared" si="62"/>
        <v>0</v>
      </c>
      <c r="AN76" s="41">
        <f t="shared" si="62"/>
        <v>0</v>
      </c>
      <c r="AO76" s="41">
        <f t="shared" si="62"/>
        <v>0</v>
      </c>
      <c r="AP76" s="41">
        <f t="shared" si="62"/>
        <v>0</v>
      </c>
      <c r="AQ76" s="41">
        <f t="shared" si="62"/>
        <v>0</v>
      </c>
      <c r="AR76" s="42">
        <f t="shared" si="62"/>
        <v>0</v>
      </c>
      <c r="AS76" s="43">
        <f t="shared" si="62"/>
        <v>0</v>
      </c>
      <c r="AT76" s="32"/>
      <c r="AU76" s="40">
        <f t="shared" ref="AU76:BH76" si="63">SUM(AU72:AU75)</f>
        <v>6</v>
      </c>
      <c r="AV76" s="41">
        <f t="shared" si="63"/>
        <v>2</v>
      </c>
      <c r="AW76" s="41">
        <f t="shared" si="63"/>
        <v>151</v>
      </c>
      <c r="AX76" s="41">
        <f t="shared" si="63"/>
        <v>7</v>
      </c>
      <c r="AY76" s="41">
        <f t="shared" si="63"/>
        <v>30</v>
      </c>
      <c r="AZ76" s="41">
        <f t="shared" si="63"/>
        <v>4</v>
      </c>
      <c r="BA76" s="41">
        <f t="shared" si="63"/>
        <v>3</v>
      </c>
      <c r="BB76" s="41">
        <f t="shared" si="63"/>
        <v>5</v>
      </c>
      <c r="BC76" s="41">
        <f t="shared" si="63"/>
        <v>0</v>
      </c>
      <c r="BD76" s="41">
        <f t="shared" si="63"/>
        <v>0</v>
      </c>
      <c r="BE76" s="41">
        <f t="shared" si="63"/>
        <v>0</v>
      </c>
      <c r="BF76" s="41">
        <f t="shared" si="63"/>
        <v>0</v>
      </c>
      <c r="BG76" s="42">
        <f t="shared" si="63"/>
        <v>0</v>
      </c>
      <c r="BH76" s="43">
        <f t="shared" si="63"/>
        <v>208</v>
      </c>
      <c r="BI76" s="32"/>
      <c r="BJ76" s="40">
        <f t="shared" ref="BJ76:BW76" si="64">SUM(BJ72:BJ75)</f>
        <v>1</v>
      </c>
      <c r="BK76" s="41">
        <f t="shared" si="64"/>
        <v>1</v>
      </c>
      <c r="BL76" s="41">
        <f t="shared" si="64"/>
        <v>23</v>
      </c>
      <c r="BM76" s="41">
        <f t="shared" si="64"/>
        <v>2</v>
      </c>
      <c r="BN76" s="41">
        <f t="shared" si="64"/>
        <v>16</v>
      </c>
      <c r="BO76" s="41">
        <f t="shared" si="64"/>
        <v>4</v>
      </c>
      <c r="BP76" s="41">
        <f t="shared" si="64"/>
        <v>0</v>
      </c>
      <c r="BQ76" s="41">
        <f t="shared" si="64"/>
        <v>2</v>
      </c>
      <c r="BR76" s="41">
        <f t="shared" si="64"/>
        <v>0</v>
      </c>
      <c r="BS76" s="41">
        <f t="shared" si="64"/>
        <v>0</v>
      </c>
      <c r="BT76" s="41">
        <f t="shared" si="64"/>
        <v>0</v>
      </c>
      <c r="BU76" s="41">
        <f t="shared" si="64"/>
        <v>0</v>
      </c>
      <c r="BV76" s="42">
        <f t="shared" si="64"/>
        <v>0</v>
      </c>
      <c r="BW76" s="43">
        <f t="shared" si="64"/>
        <v>49</v>
      </c>
      <c r="BX76" s="32"/>
      <c r="BY76" s="43">
        <f>SUM(BY72:BY75)</f>
        <v>331</v>
      </c>
    </row>
    <row r="77" spans="1:77" ht="15.75" customHeight="1">
      <c r="A77" s="22">
        <v>0.54166666666666696</v>
      </c>
      <c r="B77" s="28">
        <v>0</v>
      </c>
      <c r="C77" s="29">
        <v>0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30">
        <v>0</v>
      </c>
      <c r="O77" s="31">
        <f>SUM(B77:N77)</f>
        <v>0</v>
      </c>
      <c r="P77" s="32"/>
      <c r="Q77" s="28">
        <v>0</v>
      </c>
      <c r="R77" s="29">
        <v>0</v>
      </c>
      <c r="S77" s="29">
        <v>15</v>
      </c>
      <c r="T77" s="29">
        <v>0</v>
      </c>
      <c r="U77" s="29">
        <v>3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30">
        <v>0</v>
      </c>
      <c r="AD77" s="31">
        <f>SUM(Q77:AC77)</f>
        <v>18</v>
      </c>
      <c r="AE77" s="32"/>
      <c r="AF77" s="28">
        <v>0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30">
        <v>0</v>
      </c>
      <c r="AS77" s="31">
        <f>SUM(AF77:AR77)</f>
        <v>0</v>
      </c>
      <c r="AT77" s="32"/>
      <c r="AU77" s="28">
        <v>2</v>
      </c>
      <c r="AV77" s="29">
        <v>0</v>
      </c>
      <c r="AW77" s="29">
        <v>42</v>
      </c>
      <c r="AX77" s="29">
        <v>2</v>
      </c>
      <c r="AY77" s="29">
        <v>9</v>
      </c>
      <c r="AZ77" s="29">
        <v>2</v>
      </c>
      <c r="BA77" s="29">
        <v>0</v>
      </c>
      <c r="BB77" s="29">
        <v>0</v>
      </c>
      <c r="BC77" s="29">
        <v>1</v>
      </c>
      <c r="BD77" s="29">
        <v>0</v>
      </c>
      <c r="BE77" s="29">
        <v>0</v>
      </c>
      <c r="BF77" s="29">
        <v>0</v>
      </c>
      <c r="BG77" s="30">
        <v>0</v>
      </c>
      <c r="BH77" s="31">
        <f>SUM(AU77:BG77)</f>
        <v>58</v>
      </c>
      <c r="BI77" s="32"/>
      <c r="BJ77" s="28">
        <v>0</v>
      </c>
      <c r="BK77" s="29">
        <v>0</v>
      </c>
      <c r="BL77" s="29">
        <v>3</v>
      </c>
      <c r="BM77" s="29">
        <v>0</v>
      </c>
      <c r="BN77" s="29">
        <v>4</v>
      </c>
      <c r="BO77" s="29">
        <v>1</v>
      </c>
      <c r="BP77" s="29">
        <v>0</v>
      </c>
      <c r="BQ77" s="29">
        <v>1</v>
      </c>
      <c r="BR77" s="29">
        <v>0</v>
      </c>
      <c r="BS77" s="29">
        <v>0</v>
      </c>
      <c r="BT77" s="29">
        <v>0</v>
      </c>
      <c r="BU77" s="29">
        <v>0</v>
      </c>
      <c r="BV77" s="30">
        <v>0</v>
      </c>
      <c r="BW77" s="31">
        <f>SUM(BJ77:BV77)</f>
        <v>9</v>
      </c>
      <c r="BX77" s="32"/>
      <c r="BY77" s="31">
        <f>SUM(O77+AD77+AS77+BH77+BW77)</f>
        <v>85</v>
      </c>
    </row>
    <row r="78" spans="1:77" ht="15.75" customHeight="1">
      <c r="A78" s="23">
        <v>0.55208333333333304</v>
      </c>
      <c r="B78" s="33">
        <v>0</v>
      </c>
      <c r="C78" s="32">
        <v>0</v>
      </c>
      <c r="D78" s="32">
        <v>0</v>
      </c>
      <c r="E78" s="32">
        <v>0</v>
      </c>
      <c r="F78" s="32">
        <v>0</v>
      </c>
      <c r="G78" s="32">
        <v>0</v>
      </c>
      <c r="H78" s="32">
        <v>0</v>
      </c>
      <c r="I78" s="32">
        <v>0</v>
      </c>
      <c r="J78" s="32">
        <v>0</v>
      </c>
      <c r="K78" s="32">
        <v>0</v>
      </c>
      <c r="L78" s="32">
        <v>0</v>
      </c>
      <c r="M78" s="32">
        <v>0</v>
      </c>
      <c r="N78" s="34">
        <v>0</v>
      </c>
      <c r="O78" s="35">
        <f>SUM(B78:N78)</f>
        <v>0</v>
      </c>
      <c r="P78" s="32"/>
      <c r="Q78" s="33">
        <v>2</v>
      </c>
      <c r="R78" s="32">
        <v>1</v>
      </c>
      <c r="S78" s="32">
        <v>6</v>
      </c>
      <c r="T78" s="32">
        <v>0</v>
      </c>
      <c r="U78" s="32">
        <v>2</v>
      </c>
      <c r="V78" s="32">
        <v>0</v>
      </c>
      <c r="W78" s="32">
        <v>0</v>
      </c>
      <c r="X78" s="32">
        <v>0</v>
      </c>
      <c r="Y78" s="32">
        <v>0</v>
      </c>
      <c r="Z78" s="32">
        <v>0</v>
      </c>
      <c r="AA78" s="32">
        <v>0</v>
      </c>
      <c r="AB78" s="32">
        <v>0</v>
      </c>
      <c r="AC78" s="34">
        <v>0</v>
      </c>
      <c r="AD78" s="35">
        <f>SUM(Q78:AC78)</f>
        <v>11</v>
      </c>
      <c r="AE78" s="32"/>
      <c r="AF78" s="33">
        <v>0</v>
      </c>
      <c r="AG78" s="32">
        <v>0</v>
      </c>
      <c r="AH78" s="32">
        <v>0</v>
      </c>
      <c r="AI78" s="32">
        <v>0</v>
      </c>
      <c r="AJ78" s="32">
        <v>0</v>
      </c>
      <c r="AK78" s="32">
        <v>0</v>
      </c>
      <c r="AL78" s="32">
        <v>0</v>
      </c>
      <c r="AM78" s="32">
        <v>0</v>
      </c>
      <c r="AN78" s="32">
        <v>0</v>
      </c>
      <c r="AO78" s="32">
        <v>0</v>
      </c>
      <c r="AP78" s="32">
        <v>0</v>
      </c>
      <c r="AQ78" s="32">
        <v>0</v>
      </c>
      <c r="AR78" s="34">
        <v>0</v>
      </c>
      <c r="AS78" s="35">
        <f>SUM(AF78:AR78)</f>
        <v>0</v>
      </c>
      <c r="AT78" s="32"/>
      <c r="AU78" s="33">
        <v>2</v>
      </c>
      <c r="AV78" s="32">
        <v>1</v>
      </c>
      <c r="AW78" s="32">
        <v>28</v>
      </c>
      <c r="AX78" s="32">
        <v>4</v>
      </c>
      <c r="AY78" s="32">
        <v>9</v>
      </c>
      <c r="AZ78" s="32">
        <v>1</v>
      </c>
      <c r="BA78" s="32">
        <v>0</v>
      </c>
      <c r="BB78" s="32">
        <v>0</v>
      </c>
      <c r="BC78" s="32">
        <v>1</v>
      </c>
      <c r="BD78" s="32">
        <v>0</v>
      </c>
      <c r="BE78" s="32">
        <v>0</v>
      </c>
      <c r="BF78" s="32">
        <v>0</v>
      </c>
      <c r="BG78" s="34">
        <v>0</v>
      </c>
      <c r="BH78" s="35">
        <f>SUM(AU78:BG78)</f>
        <v>46</v>
      </c>
      <c r="BI78" s="32"/>
      <c r="BJ78" s="33">
        <v>1</v>
      </c>
      <c r="BK78" s="32">
        <v>0</v>
      </c>
      <c r="BL78" s="32">
        <v>10</v>
      </c>
      <c r="BM78" s="32">
        <v>0</v>
      </c>
      <c r="BN78" s="32">
        <v>8</v>
      </c>
      <c r="BO78" s="32">
        <v>0</v>
      </c>
      <c r="BP78" s="32">
        <v>0</v>
      </c>
      <c r="BQ78" s="32">
        <v>0</v>
      </c>
      <c r="BR78" s="32">
        <v>0</v>
      </c>
      <c r="BS78" s="32">
        <v>0</v>
      </c>
      <c r="BT78" s="32">
        <v>0</v>
      </c>
      <c r="BU78" s="32">
        <v>0</v>
      </c>
      <c r="BV78" s="34">
        <v>0</v>
      </c>
      <c r="BW78" s="35">
        <f>SUM(BJ78:BV78)</f>
        <v>19</v>
      </c>
      <c r="BX78" s="32"/>
      <c r="BY78" s="35">
        <f>SUM(O78+AD78+AS78+BH78+BW78)</f>
        <v>76</v>
      </c>
    </row>
    <row r="79" spans="1:77" ht="15.75" customHeight="1">
      <c r="A79" s="23">
        <v>0.5625</v>
      </c>
      <c r="B79" s="33">
        <v>0</v>
      </c>
      <c r="C79" s="32">
        <v>0</v>
      </c>
      <c r="D79" s="32">
        <v>0</v>
      </c>
      <c r="E79" s="32">
        <v>0</v>
      </c>
      <c r="F79" s="32">
        <v>0</v>
      </c>
      <c r="G79" s="32">
        <v>0</v>
      </c>
      <c r="H79" s="32">
        <v>0</v>
      </c>
      <c r="I79" s="32">
        <v>0</v>
      </c>
      <c r="J79" s="32">
        <v>0</v>
      </c>
      <c r="K79" s="32">
        <v>0</v>
      </c>
      <c r="L79" s="32">
        <v>0</v>
      </c>
      <c r="M79" s="32">
        <v>0</v>
      </c>
      <c r="N79" s="34">
        <v>0</v>
      </c>
      <c r="O79" s="35">
        <f>SUM(B79:N79)</f>
        <v>0</v>
      </c>
      <c r="P79" s="32"/>
      <c r="Q79" s="33">
        <v>0</v>
      </c>
      <c r="R79" s="32">
        <v>0</v>
      </c>
      <c r="S79" s="32">
        <v>18</v>
      </c>
      <c r="T79" s="32">
        <v>0</v>
      </c>
      <c r="U79" s="32">
        <v>4</v>
      </c>
      <c r="V79" s="32">
        <v>0</v>
      </c>
      <c r="W79" s="32">
        <v>0</v>
      </c>
      <c r="X79" s="32">
        <v>0</v>
      </c>
      <c r="Y79" s="32">
        <v>0</v>
      </c>
      <c r="Z79" s="32">
        <v>0</v>
      </c>
      <c r="AA79" s="32">
        <v>0</v>
      </c>
      <c r="AB79" s="32">
        <v>0</v>
      </c>
      <c r="AC79" s="34">
        <v>0</v>
      </c>
      <c r="AD79" s="35">
        <f>SUM(Q79:AC79)</f>
        <v>22</v>
      </c>
      <c r="AE79" s="32"/>
      <c r="AF79" s="33">
        <v>0</v>
      </c>
      <c r="AG79" s="32">
        <v>0</v>
      </c>
      <c r="AH79" s="32">
        <v>0</v>
      </c>
      <c r="AI79" s="32">
        <v>0</v>
      </c>
      <c r="AJ79" s="32">
        <v>0</v>
      </c>
      <c r="AK79" s="32">
        <v>0</v>
      </c>
      <c r="AL79" s="32">
        <v>0</v>
      </c>
      <c r="AM79" s="32">
        <v>0</v>
      </c>
      <c r="AN79" s="32">
        <v>0</v>
      </c>
      <c r="AO79" s="32">
        <v>0</v>
      </c>
      <c r="AP79" s="32">
        <v>0</v>
      </c>
      <c r="AQ79" s="32">
        <v>0</v>
      </c>
      <c r="AR79" s="34">
        <v>0</v>
      </c>
      <c r="AS79" s="35">
        <f>SUM(AF79:AR79)</f>
        <v>0</v>
      </c>
      <c r="AT79" s="32"/>
      <c r="AU79" s="33">
        <v>2</v>
      </c>
      <c r="AV79" s="32">
        <v>0</v>
      </c>
      <c r="AW79" s="32">
        <v>30</v>
      </c>
      <c r="AX79" s="32">
        <v>2</v>
      </c>
      <c r="AY79" s="32">
        <v>9</v>
      </c>
      <c r="AZ79" s="32">
        <v>0</v>
      </c>
      <c r="BA79" s="32">
        <v>1</v>
      </c>
      <c r="BB79" s="32">
        <v>0</v>
      </c>
      <c r="BC79" s="32">
        <v>0</v>
      </c>
      <c r="BD79" s="32">
        <v>0</v>
      </c>
      <c r="BE79" s="32">
        <v>0</v>
      </c>
      <c r="BF79" s="32">
        <v>0</v>
      </c>
      <c r="BG79" s="34">
        <v>0</v>
      </c>
      <c r="BH79" s="35">
        <f>SUM(AU79:BG79)</f>
        <v>44</v>
      </c>
      <c r="BI79" s="32"/>
      <c r="BJ79" s="33">
        <v>0</v>
      </c>
      <c r="BK79" s="32">
        <v>0</v>
      </c>
      <c r="BL79" s="32">
        <v>7</v>
      </c>
      <c r="BM79" s="32">
        <v>1</v>
      </c>
      <c r="BN79" s="32">
        <v>2</v>
      </c>
      <c r="BO79" s="32">
        <v>2</v>
      </c>
      <c r="BP79" s="32">
        <v>0</v>
      </c>
      <c r="BQ79" s="32">
        <v>0</v>
      </c>
      <c r="BR79" s="32">
        <v>0</v>
      </c>
      <c r="BS79" s="32">
        <v>0</v>
      </c>
      <c r="BT79" s="32">
        <v>0</v>
      </c>
      <c r="BU79" s="32">
        <v>0</v>
      </c>
      <c r="BV79" s="34">
        <v>0</v>
      </c>
      <c r="BW79" s="35">
        <f>SUM(BJ79:BV79)</f>
        <v>12</v>
      </c>
      <c r="BX79" s="32"/>
      <c r="BY79" s="35">
        <f>SUM(O79+AD79+AS79+BH79+BW79)</f>
        <v>78</v>
      </c>
    </row>
    <row r="80" spans="1:77" ht="15.75" customHeight="1">
      <c r="A80" s="24">
        <v>0.57291666666666696</v>
      </c>
      <c r="B80" s="36">
        <v>0</v>
      </c>
      <c r="C80" s="37">
        <v>0</v>
      </c>
      <c r="D80" s="37">
        <v>0</v>
      </c>
      <c r="E80" s="37">
        <v>0</v>
      </c>
      <c r="F80" s="37">
        <v>0</v>
      </c>
      <c r="G80" s="37">
        <v>0</v>
      </c>
      <c r="H80" s="37">
        <v>0</v>
      </c>
      <c r="I80" s="37">
        <v>0</v>
      </c>
      <c r="J80" s="37">
        <v>0</v>
      </c>
      <c r="K80" s="37">
        <v>0</v>
      </c>
      <c r="L80" s="37">
        <v>0</v>
      </c>
      <c r="M80" s="37">
        <v>0</v>
      </c>
      <c r="N80" s="38">
        <v>0</v>
      </c>
      <c r="O80" s="39">
        <f>SUM(B80:N80)</f>
        <v>0</v>
      </c>
      <c r="P80" s="32"/>
      <c r="Q80" s="36">
        <v>4</v>
      </c>
      <c r="R80" s="37">
        <v>0</v>
      </c>
      <c r="S80" s="37">
        <v>13</v>
      </c>
      <c r="T80" s="37">
        <v>0</v>
      </c>
      <c r="U80" s="37">
        <v>5</v>
      </c>
      <c r="V80" s="37">
        <v>0</v>
      </c>
      <c r="W80" s="37">
        <v>0</v>
      </c>
      <c r="X80" s="37">
        <v>1</v>
      </c>
      <c r="Y80" s="37">
        <v>0</v>
      </c>
      <c r="Z80" s="37">
        <v>0</v>
      </c>
      <c r="AA80" s="37">
        <v>1</v>
      </c>
      <c r="AB80" s="37">
        <v>0</v>
      </c>
      <c r="AC80" s="38">
        <v>1</v>
      </c>
      <c r="AD80" s="39">
        <f>SUM(Q80:AC80)</f>
        <v>25</v>
      </c>
      <c r="AE80" s="32"/>
      <c r="AF80" s="36">
        <v>0</v>
      </c>
      <c r="AG80" s="37">
        <v>0</v>
      </c>
      <c r="AH80" s="37">
        <v>0</v>
      </c>
      <c r="AI80" s="37">
        <v>0</v>
      </c>
      <c r="AJ80" s="37">
        <v>0</v>
      </c>
      <c r="AK80" s="37">
        <v>0</v>
      </c>
      <c r="AL80" s="37">
        <v>0</v>
      </c>
      <c r="AM80" s="37">
        <v>0</v>
      </c>
      <c r="AN80" s="37">
        <v>0</v>
      </c>
      <c r="AO80" s="37">
        <v>0</v>
      </c>
      <c r="AP80" s="37">
        <v>0</v>
      </c>
      <c r="AQ80" s="37">
        <v>0</v>
      </c>
      <c r="AR80" s="38">
        <v>0</v>
      </c>
      <c r="AS80" s="39">
        <f>SUM(AF80:AR80)</f>
        <v>0</v>
      </c>
      <c r="AT80" s="32"/>
      <c r="AU80" s="36">
        <v>0</v>
      </c>
      <c r="AV80" s="37">
        <v>0</v>
      </c>
      <c r="AW80" s="37">
        <v>23</v>
      </c>
      <c r="AX80" s="37">
        <v>5</v>
      </c>
      <c r="AY80" s="37">
        <v>11</v>
      </c>
      <c r="AZ80" s="37">
        <v>1</v>
      </c>
      <c r="BA80" s="37">
        <v>0</v>
      </c>
      <c r="BB80" s="37">
        <v>2</v>
      </c>
      <c r="BC80" s="37">
        <v>0</v>
      </c>
      <c r="BD80" s="37">
        <v>0</v>
      </c>
      <c r="BE80" s="37">
        <v>0</v>
      </c>
      <c r="BF80" s="37">
        <v>0</v>
      </c>
      <c r="BG80" s="38">
        <v>0</v>
      </c>
      <c r="BH80" s="39">
        <f>SUM(AU80:BG80)</f>
        <v>42</v>
      </c>
      <c r="BI80" s="32"/>
      <c r="BJ80" s="36">
        <v>1</v>
      </c>
      <c r="BK80" s="37">
        <v>0</v>
      </c>
      <c r="BL80" s="37">
        <v>6</v>
      </c>
      <c r="BM80" s="37">
        <v>1</v>
      </c>
      <c r="BN80" s="37">
        <v>2</v>
      </c>
      <c r="BO80" s="37">
        <v>2</v>
      </c>
      <c r="BP80" s="37">
        <v>0</v>
      </c>
      <c r="BQ80" s="37">
        <v>0</v>
      </c>
      <c r="BR80" s="37">
        <v>0</v>
      </c>
      <c r="BS80" s="37">
        <v>0</v>
      </c>
      <c r="BT80" s="37">
        <v>0</v>
      </c>
      <c r="BU80" s="37">
        <v>0</v>
      </c>
      <c r="BV80" s="38">
        <v>0</v>
      </c>
      <c r="BW80" s="39">
        <f>SUM(BJ80:BV80)</f>
        <v>12</v>
      </c>
      <c r="BX80" s="32"/>
      <c r="BY80" s="39">
        <f>SUM(O80+AD80+AS80+BH80+BW80)</f>
        <v>79</v>
      </c>
    </row>
    <row r="81" spans="1:77" ht="15.75" customHeight="1">
      <c r="A81" s="25" t="s">
        <v>21</v>
      </c>
      <c r="B81" s="40">
        <f t="shared" ref="B81:O81" si="65">SUM(B77:B80)</f>
        <v>0</v>
      </c>
      <c r="C81" s="41">
        <f t="shared" si="65"/>
        <v>0</v>
      </c>
      <c r="D81" s="41">
        <f t="shared" si="65"/>
        <v>0</v>
      </c>
      <c r="E81" s="41">
        <f t="shared" si="65"/>
        <v>0</v>
      </c>
      <c r="F81" s="41">
        <f t="shared" si="65"/>
        <v>0</v>
      </c>
      <c r="G81" s="41">
        <f t="shared" si="65"/>
        <v>0</v>
      </c>
      <c r="H81" s="41">
        <f t="shared" si="65"/>
        <v>0</v>
      </c>
      <c r="I81" s="41">
        <f t="shared" si="65"/>
        <v>0</v>
      </c>
      <c r="J81" s="41">
        <f t="shared" si="65"/>
        <v>0</v>
      </c>
      <c r="K81" s="41">
        <f t="shared" si="65"/>
        <v>0</v>
      </c>
      <c r="L81" s="41">
        <f t="shared" si="65"/>
        <v>0</v>
      </c>
      <c r="M81" s="41">
        <f t="shared" si="65"/>
        <v>0</v>
      </c>
      <c r="N81" s="42">
        <f t="shared" si="65"/>
        <v>0</v>
      </c>
      <c r="O81" s="43">
        <f t="shared" si="65"/>
        <v>0</v>
      </c>
      <c r="P81" s="32"/>
      <c r="Q81" s="40">
        <f t="shared" ref="Q81:AD81" si="66">SUM(Q77:Q80)</f>
        <v>6</v>
      </c>
      <c r="R81" s="41">
        <f t="shared" si="66"/>
        <v>1</v>
      </c>
      <c r="S81" s="41">
        <f t="shared" si="66"/>
        <v>52</v>
      </c>
      <c r="T81" s="41">
        <f t="shared" si="66"/>
        <v>0</v>
      </c>
      <c r="U81" s="41">
        <f t="shared" si="66"/>
        <v>14</v>
      </c>
      <c r="V81" s="41">
        <f t="shared" si="66"/>
        <v>0</v>
      </c>
      <c r="W81" s="41">
        <f t="shared" si="66"/>
        <v>0</v>
      </c>
      <c r="X81" s="41">
        <f t="shared" si="66"/>
        <v>1</v>
      </c>
      <c r="Y81" s="41">
        <f t="shared" si="66"/>
        <v>0</v>
      </c>
      <c r="Z81" s="41">
        <f t="shared" si="66"/>
        <v>0</v>
      </c>
      <c r="AA81" s="41">
        <f t="shared" si="66"/>
        <v>1</v>
      </c>
      <c r="AB81" s="41">
        <f t="shared" si="66"/>
        <v>0</v>
      </c>
      <c r="AC81" s="42">
        <f t="shared" si="66"/>
        <v>1</v>
      </c>
      <c r="AD81" s="43">
        <f t="shared" si="66"/>
        <v>76</v>
      </c>
      <c r="AE81" s="32"/>
      <c r="AF81" s="40">
        <f t="shared" ref="AF81:AS81" si="67">SUM(AF77:AF80)</f>
        <v>0</v>
      </c>
      <c r="AG81" s="41">
        <f t="shared" si="67"/>
        <v>0</v>
      </c>
      <c r="AH81" s="41">
        <f t="shared" si="67"/>
        <v>0</v>
      </c>
      <c r="AI81" s="41">
        <f t="shared" si="67"/>
        <v>0</v>
      </c>
      <c r="AJ81" s="41">
        <f t="shared" si="67"/>
        <v>0</v>
      </c>
      <c r="AK81" s="41">
        <f t="shared" si="67"/>
        <v>0</v>
      </c>
      <c r="AL81" s="41">
        <f t="shared" si="67"/>
        <v>0</v>
      </c>
      <c r="AM81" s="41">
        <f t="shared" si="67"/>
        <v>0</v>
      </c>
      <c r="AN81" s="41">
        <f t="shared" si="67"/>
        <v>0</v>
      </c>
      <c r="AO81" s="41">
        <f t="shared" si="67"/>
        <v>0</v>
      </c>
      <c r="AP81" s="41">
        <f t="shared" si="67"/>
        <v>0</v>
      </c>
      <c r="AQ81" s="41">
        <f t="shared" si="67"/>
        <v>0</v>
      </c>
      <c r="AR81" s="42">
        <f t="shared" si="67"/>
        <v>0</v>
      </c>
      <c r="AS81" s="43">
        <f t="shared" si="67"/>
        <v>0</v>
      </c>
      <c r="AT81" s="32"/>
      <c r="AU81" s="40">
        <f t="shared" ref="AU81:BH81" si="68">SUM(AU77:AU80)</f>
        <v>6</v>
      </c>
      <c r="AV81" s="41">
        <f t="shared" si="68"/>
        <v>1</v>
      </c>
      <c r="AW81" s="41">
        <f t="shared" si="68"/>
        <v>123</v>
      </c>
      <c r="AX81" s="41">
        <f t="shared" si="68"/>
        <v>13</v>
      </c>
      <c r="AY81" s="41">
        <f t="shared" si="68"/>
        <v>38</v>
      </c>
      <c r="AZ81" s="41">
        <f t="shared" si="68"/>
        <v>4</v>
      </c>
      <c r="BA81" s="41">
        <f t="shared" si="68"/>
        <v>1</v>
      </c>
      <c r="BB81" s="41">
        <f t="shared" si="68"/>
        <v>2</v>
      </c>
      <c r="BC81" s="41">
        <f t="shared" si="68"/>
        <v>2</v>
      </c>
      <c r="BD81" s="41">
        <f t="shared" si="68"/>
        <v>0</v>
      </c>
      <c r="BE81" s="41">
        <f t="shared" si="68"/>
        <v>0</v>
      </c>
      <c r="BF81" s="41">
        <f t="shared" si="68"/>
        <v>0</v>
      </c>
      <c r="BG81" s="42">
        <f t="shared" si="68"/>
        <v>0</v>
      </c>
      <c r="BH81" s="43">
        <f t="shared" si="68"/>
        <v>190</v>
      </c>
      <c r="BI81" s="32"/>
      <c r="BJ81" s="40">
        <f t="shared" ref="BJ81:BW81" si="69">SUM(BJ77:BJ80)</f>
        <v>2</v>
      </c>
      <c r="BK81" s="41">
        <f t="shared" si="69"/>
        <v>0</v>
      </c>
      <c r="BL81" s="41">
        <f t="shared" si="69"/>
        <v>26</v>
      </c>
      <c r="BM81" s="41">
        <f t="shared" si="69"/>
        <v>2</v>
      </c>
      <c r="BN81" s="41">
        <f t="shared" si="69"/>
        <v>16</v>
      </c>
      <c r="BO81" s="41">
        <f t="shared" si="69"/>
        <v>5</v>
      </c>
      <c r="BP81" s="41">
        <f t="shared" si="69"/>
        <v>0</v>
      </c>
      <c r="BQ81" s="41">
        <f t="shared" si="69"/>
        <v>1</v>
      </c>
      <c r="BR81" s="41">
        <f t="shared" si="69"/>
        <v>0</v>
      </c>
      <c r="BS81" s="41">
        <f t="shared" si="69"/>
        <v>0</v>
      </c>
      <c r="BT81" s="41">
        <f t="shared" si="69"/>
        <v>0</v>
      </c>
      <c r="BU81" s="41">
        <f t="shared" si="69"/>
        <v>0</v>
      </c>
      <c r="BV81" s="42">
        <f t="shared" si="69"/>
        <v>0</v>
      </c>
      <c r="BW81" s="43">
        <f t="shared" si="69"/>
        <v>52</v>
      </c>
      <c r="BX81" s="32"/>
      <c r="BY81" s="43">
        <f>SUM(BY77:BY80)</f>
        <v>318</v>
      </c>
    </row>
    <row r="82" spans="1:77" ht="15.75" customHeight="1">
      <c r="A82" s="22">
        <v>0.58333333333333304</v>
      </c>
      <c r="B82" s="28">
        <v>0</v>
      </c>
      <c r="C82" s="29">
        <v>0</v>
      </c>
      <c r="D82" s="29">
        <v>0</v>
      </c>
      <c r="E82" s="29">
        <v>0</v>
      </c>
      <c r="F82" s="29">
        <v>0</v>
      </c>
      <c r="G82" s="29">
        <v>0</v>
      </c>
      <c r="H82" s="29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30">
        <v>0</v>
      </c>
      <c r="O82" s="31">
        <f>SUM(B82:N82)</f>
        <v>0</v>
      </c>
      <c r="P82" s="32"/>
      <c r="Q82" s="28">
        <v>0</v>
      </c>
      <c r="R82" s="29">
        <v>0</v>
      </c>
      <c r="S82" s="29">
        <v>6</v>
      </c>
      <c r="T82" s="29">
        <v>1</v>
      </c>
      <c r="U82" s="29">
        <v>0</v>
      </c>
      <c r="V82" s="29">
        <v>0</v>
      </c>
      <c r="W82" s="29">
        <v>0</v>
      </c>
      <c r="X82" s="29">
        <v>0</v>
      </c>
      <c r="Y82" s="29">
        <v>1</v>
      </c>
      <c r="Z82" s="29">
        <v>0</v>
      </c>
      <c r="AA82" s="29">
        <v>0</v>
      </c>
      <c r="AB82" s="29">
        <v>0</v>
      </c>
      <c r="AC82" s="30">
        <v>0</v>
      </c>
      <c r="AD82" s="31">
        <f>SUM(Q82:AC82)</f>
        <v>8</v>
      </c>
      <c r="AE82" s="32"/>
      <c r="AF82" s="28">
        <v>0</v>
      </c>
      <c r="AG82" s="29">
        <v>0</v>
      </c>
      <c r="AH82" s="29">
        <v>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30">
        <v>0</v>
      </c>
      <c r="AS82" s="31">
        <f>SUM(AF82:AR82)</f>
        <v>0</v>
      </c>
      <c r="AT82" s="32"/>
      <c r="AU82" s="28">
        <v>2</v>
      </c>
      <c r="AV82" s="29">
        <v>0</v>
      </c>
      <c r="AW82" s="29">
        <v>28</v>
      </c>
      <c r="AX82" s="29">
        <v>1</v>
      </c>
      <c r="AY82" s="29">
        <v>6</v>
      </c>
      <c r="AZ82" s="29">
        <v>2</v>
      </c>
      <c r="BA82" s="29">
        <v>1</v>
      </c>
      <c r="BB82" s="29">
        <v>1</v>
      </c>
      <c r="BC82" s="29">
        <v>0</v>
      </c>
      <c r="BD82" s="29">
        <v>0</v>
      </c>
      <c r="BE82" s="29">
        <v>0</v>
      </c>
      <c r="BF82" s="29">
        <v>0</v>
      </c>
      <c r="BG82" s="30">
        <v>0</v>
      </c>
      <c r="BH82" s="31">
        <f>SUM(AU82:BG82)</f>
        <v>41</v>
      </c>
      <c r="BI82" s="32"/>
      <c r="BJ82" s="28">
        <v>1</v>
      </c>
      <c r="BK82" s="29">
        <v>1</v>
      </c>
      <c r="BL82" s="29">
        <v>8</v>
      </c>
      <c r="BM82" s="29">
        <v>1</v>
      </c>
      <c r="BN82" s="29">
        <v>1</v>
      </c>
      <c r="BO82" s="29">
        <v>1</v>
      </c>
      <c r="BP82" s="29">
        <v>0</v>
      </c>
      <c r="BQ82" s="29">
        <v>3</v>
      </c>
      <c r="BR82" s="29">
        <v>0</v>
      </c>
      <c r="BS82" s="29">
        <v>0</v>
      </c>
      <c r="BT82" s="29">
        <v>0</v>
      </c>
      <c r="BU82" s="29">
        <v>0</v>
      </c>
      <c r="BV82" s="30">
        <v>0</v>
      </c>
      <c r="BW82" s="31">
        <f>SUM(BJ82:BV82)</f>
        <v>16</v>
      </c>
      <c r="BX82" s="32"/>
      <c r="BY82" s="31">
        <f>SUM(O82+AD82+AS82+BH82+BW82)</f>
        <v>65</v>
      </c>
    </row>
    <row r="83" spans="1:77" ht="15.75" customHeight="1">
      <c r="A83" s="23">
        <v>0.59375</v>
      </c>
      <c r="B83" s="33">
        <v>0</v>
      </c>
      <c r="C83" s="32">
        <v>0</v>
      </c>
      <c r="D83" s="32">
        <v>0</v>
      </c>
      <c r="E83" s="32">
        <v>0</v>
      </c>
      <c r="F83" s="32">
        <v>0</v>
      </c>
      <c r="G83" s="32">
        <v>0</v>
      </c>
      <c r="H83" s="32">
        <v>0</v>
      </c>
      <c r="I83" s="32">
        <v>0</v>
      </c>
      <c r="J83" s="32">
        <v>0</v>
      </c>
      <c r="K83" s="32">
        <v>0</v>
      </c>
      <c r="L83" s="32">
        <v>0</v>
      </c>
      <c r="M83" s="32">
        <v>0</v>
      </c>
      <c r="N83" s="34">
        <v>0</v>
      </c>
      <c r="O83" s="35">
        <f>SUM(B83:N83)</f>
        <v>0</v>
      </c>
      <c r="P83" s="32"/>
      <c r="Q83" s="33">
        <v>0</v>
      </c>
      <c r="R83" s="32">
        <v>0</v>
      </c>
      <c r="S83" s="32">
        <v>14</v>
      </c>
      <c r="T83" s="32">
        <v>1</v>
      </c>
      <c r="U83" s="32">
        <v>2</v>
      </c>
      <c r="V83" s="32">
        <v>0</v>
      </c>
      <c r="W83" s="32">
        <v>0</v>
      </c>
      <c r="X83" s="32">
        <v>0</v>
      </c>
      <c r="Y83" s="32">
        <v>0</v>
      </c>
      <c r="Z83" s="32">
        <v>0</v>
      </c>
      <c r="AA83" s="32">
        <v>0</v>
      </c>
      <c r="AB83" s="32">
        <v>0</v>
      </c>
      <c r="AC83" s="34">
        <v>0</v>
      </c>
      <c r="AD83" s="35">
        <f>SUM(Q83:AC83)</f>
        <v>17</v>
      </c>
      <c r="AE83" s="32"/>
      <c r="AF83" s="33">
        <v>0</v>
      </c>
      <c r="AG83" s="32">
        <v>0</v>
      </c>
      <c r="AH83" s="32">
        <v>0</v>
      </c>
      <c r="AI83" s="32">
        <v>0</v>
      </c>
      <c r="AJ83" s="32">
        <v>0</v>
      </c>
      <c r="AK83" s="32">
        <v>0</v>
      </c>
      <c r="AL83" s="32">
        <v>0</v>
      </c>
      <c r="AM83" s="32">
        <v>0</v>
      </c>
      <c r="AN83" s="32">
        <v>0</v>
      </c>
      <c r="AO83" s="32">
        <v>0</v>
      </c>
      <c r="AP83" s="32">
        <v>0</v>
      </c>
      <c r="AQ83" s="32">
        <v>0</v>
      </c>
      <c r="AR83" s="34">
        <v>0</v>
      </c>
      <c r="AS83" s="35">
        <f>SUM(AF83:AR83)</f>
        <v>0</v>
      </c>
      <c r="AT83" s="32"/>
      <c r="AU83" s="33">
        <v>1</v>
      </c>
      <c r="AV83" s="32">
        <v>2</v>
      </c>
      <c r="AW83" s="32">
        <v>48</v>
      </c>
      <c r="AX83" s="32">
        <v>1</v>
      </c>
      <c r="AY83" s="32">
        <v>11</v>
      </c>
      <c r="AZ83" s="32">
        <v>0</v>
      </c>
      <c r="BA83" s="32">
        <v>0</v>
      </c>
      <c r="BB83" s="32">
        <v>0</v>
      </c>
      <c r="BC83" s="32">
        <v>0</v>
      </c>
      <c r="BD83" s="32">
        <v>0</v>
      </c>
      <c r="BE83" s="32">
        <v>0</v>
      </c>
      <c r="BF83" s="32">
        <v>0</v>
      </c>
      <c r="BG83" s="34">
        <v>0</v>
      </c>
      <c r="BH83" s="35">
        <f>SUM(AU83:BG83)</f>
        <v>63</v>
      </c>
      <c r="BI83" s="32"/>
      <c r="BJ83" s="33">
        <v>0</v>
      </c>
      <c r="BK83" s="32">
        <v>0</v>
      </c>
      <c r="BL83" s="32">
        <v>10</v>
      </c>
      <c r="BM83" s="32">
        <v>0</v>
      </c>
      <c r="BN83" s="32">
        <v>3</v>
      </c>
      <c r="BO83" s="32">
        <v>2</v>
      </c>
      <c r="BP83" s="32">
        <v>0</v>
      </c>
      <c r="BQ83" s="32">
        <v>0</v>
      </c>
      <c r="BR83" s="32">
        <v>0</v>
      </c>
      <c r="BS83" s="32">
        <v>0</v>
      </c>
      <c r="BT83" s="32">
        <v>0</v>
      </c>
      <c r="BU83" s="32">
        <v>0</v>
      </c>
      <c r="BV83" s="34">
        <v>0</v>
      </c>
      <c r="BW83" s="35">
        <f>SUM(BJ83:BV83)</f>
        <v>15</v>
      </c>
      <c r="BX83" s="32"/>
      <c r="BY83" s="35">
        <f>SUM(O83+AD83+AS83+BH83+BW83)</f>
        <v>95</v>
      </c>
    </row>
    <row r="84" spans="1:77" ht="15.75" customHeight="1">
      <c r="A84" s="23">
        <v>0.60416666666666696</v>
      </c>
      <c r="B84" s="33">
        <v>0</v>
      </c>
      <c r="C84" s="32">
        <v>0</v>
      </c>
      <c r="D84" s="32">
        <v>0</v>
      </c>
      <c r="E84" s="32">
        <v>0</v>
      </c>
      <c r="F84" s="32">
        <v>0</v>
      </c>
      <c r="G84" s="32">
        <v>0</v>
      </c>
      <c r="H84" s="32">
        <v>0</v>
      </c>
      <c r="I84" s="32">
        <v>0</v>
      </c>
      <c r="J84" s="32">
        <v>0</v>
      </c>
      <c r="K84" s="32">
        <v>0</v>
      </c>
      <c r="L84" s="32">
        <v>0</v>
      </c>
      <c r="M84" s="32">
        <v>0</v>
      </c>
      <c r="N84" s="34">
        <v>0</v>
      </c>
      <c r="O84" s="35">
        <f>SUM(B84:N84)</f>
        <v>0</v>
      </c>
      <c r="P84" s="32"/>
      <c r="Q84" s="33">
        <v>0</v>
      </c>
      <c r="R84" s="32">
        <v>0</v>
      </c>
      <c r="S84" s="32">
        <v>10</v>
      </c>
      <c r="T84" s="32">
        <v>0</v>
      </c>
      <c r="U84" s="32">
        <v>4</v>
      </c>
      <c r="V84" s="32">
        <v>0</v>
      </c>
      <c r="W84" s="32">
        <v>0</v>
      </c>
      <c r="X84" s="32">
        <v>0</v>
      </c>
      <c r="Y84" s="32">
        <v>0</v>
      </c>
      <c r="Z84" s="32">
        <v>0</v>
      </c>
      <c r="AA84" s="32">
        <v>0</v>
      </c>
      <c r="AB84" s="32">
        <v>0</v>
      </c>
      <c r="AC84" s="34">
        <v>0</v>
      </c>
      <c r="AD84" s="35">
        <f>SUM(Q84:AC84)</f>
        <v>14</v>
      </c>
      <c r="AE84" s="32"/>
      <c r="AF84" s="33">
        <v>0</v>
      </c>
      <c r="AG84" s="32">
        <v>0</v>
      </c>
      <c r="AH84" s="32">
        <v>0</v>
      </c>
      <c r="AI84" s="32">
        <v>0</v>
      </c>
      <c r="AJ84" s="32">
        <v>0</v>
      </c>
      <c r="AK84" s="32">
        <v>0</v>
      </c>
      <c r="AL84" s="32">
        <v>0</v>
      </c>
      <c r="AM84" s="32">
        <v>0</v>
      </c>
      <c r="AN84" s="32">
        <v>0</v>
      </c>
      <c r="AO84" s="32">
        <v>0</v>
      </c>
      <c r="AP84" s="32">
        <v>0</v>
      </c>
      <c r="AQ84" s="32">
        <v>0</v>
      </c>
      <c r="AR84" s="34">
        <v>0</v>
      </c>
      <c r="AS84" s="35">
        <f>SUM(AF84:AR84)</f>
        <v>0</v>
      </c>
      <c r="AT84" s="32"/>
      <c r="AU84" s="33">
        <v>4</v>
      </c>
      <c r="AV84" s="32">
        <v>1</v>
      </c>
      <c r="AW84" s="32">
        <v>36</v>
      </c>
      <c r="AX84" s="32">
        <v>2</v>
      </c>
      <c r="AY84" s="32">
        <v>6</v>
      </c>
      <c r="AZ84" s="32">
        <v>1</v>
      </c>
      <c r="BA84" s="32">
        <v>1</v>
      </c>
      <c r="BB84" s="32">
        <v>2</v>
      </c>
      <c r="BC84" s="32">
        <v>0</v>
      </c>
      <c r="BD84" s="32">
        <v>0</v>
      </c>
      <c r="BE84" s="32">
        <v>0</v>
      </c>
      <c r="BF84" s="32">
        <v>0</v>
      </c>
      <c r="BG84" s="34">
        <v>0</v>
      </c>
      <c r="BH84" s="35">
        <f>SUM(AU84:BG84)</f>
        <v>53</v>
      </c>
      <c r="BI84" s="32"/>
      <c r="BJ84" s="33">
        <v>0</v>
      </c>
      <c r="BK84" s="32">
        <v>3</v>
      </c>
      <c r="BL84" s="32">
        <v>9</v>
      </c>
      <c r="BM84" s="32">
        <v>0</v>
      </c>
      <c r="BN84" s="32">
        <v>3</v>
      </c>
      <c r="BO84" s="32">
        <v>1</v>
      </c>
      <c r="BP84" s="32">
        <v>1</v>
      </c>
      <c r="BQ84" s="32">
        <v>0</v>
      </c>
      <c r="BR84" s="32">
        <v>0</v>
      </c>
      <c r="BS84" s="32">
        <v>0</v>
      </c>
      <c r="BT84" s="32">
        <v>0</v>
      </c>
      <c r="BU84" s="32">
        <v>0</v>
      </c>
      <c r="BV84" s="34">
        <v>0</v>
      </c>
      <c r="BW84" s="35">
        <f>SUM(BJ84:BV84)</f>
        <v>17</v>
      </c>
      <c r="BX84" s="32"/>
      <c r="BY84" s="35">
        <f>SUM(O84+AD84+AS84+BH84+BW84)</f>
        <v>84</v>
      </c>
    </row>
    <row r="85" spans="1:77" ht="15.75" customHeight="1">
      <c r="A85" s="24">
        <v>0.61458333333333304</v>
      </c>
      <c r="B85" s="36">
        <v>0</v>
      </c>
      <c r="C85" s="37">
        <v>0</v>
      </c>
      <c r="D85" s="37">
        <v>0</v>
      </c>
      <c r="E85" s="37">
        <v>0</v>
      </c>
      <c r="F85" s="37">
        <v>0</v>
      </c>
      <c r="G85" s="37">
        <v>0</v>
      </c>
      <c r="H85" s="37">
        <v>0</v>
      </c>
      <c r="I85" s="37">
        <v>0</v>
      </c>
      <c r="J85" s="37">
        <v>0</v>
      </c>
      <c r="K85" s="37">
        <v>0</v>
      </c>
      <c r="L85" s="37">
        <v>0</v>
      </c>
      <c r="M85" s="37">
        <v>0</v>
      </c>
      <c r="N85" s="38">
        <v>0</v>
      </c>
      <c r="O85" s="39">
        <f>SUM(B85:N85)</f>
        <v>0</v>
      </c>
      <c r="P85" s="32"/>
      <c r="Q85" s="36">
        <v>0</v>
      </c>
      <c r="R85" s="37">
        <v>0</v>
      </c>
      <c r="S85" s="37">
        <v>8</v>
      </c>
      <c r="T85" s="37">
        <v>0</v>
      </c>
      <c r="U85" s="37">
        <v>4</v>
      </c>
      <c r="V85" s="37">
        <v>0</v>
      </c>
      <c r="W85" s="37">
        <v>0</v>
      </c>
      <c r="X85" s="37">
        <v>0</v>
      </c>
      <c r="Y85" s="37">
        <v>0</v>
      </c>
      <c r="Z85" s="37">
        <v>0</v>
      </c>
      <c r="AA85" s="37">
        <v>0</v>
      </c>
      <c r="AB85" s="37">
        <v>0</v>
      </c>
      <c r="AC85" s="38">
        <v>0</v>
      </c>
      <c r="AD85" s="39">
        <f>SUM(Q85:AC85)</f>
        <v>12</v>
      </c>
      <c r="AE85" s="32"/>
      <c r="AF85" s="36">
        <v>0</v>
      </c>
      <c r="AG85" s="37">
        <v>0</v>
      </c>
      <c r="AH85" s="37">
        <v>0</v>
      </c>
      <c r="AI85" s="37">
        <v>0</v>
      </c>
      <c r="AJ85" s="37">
        <v>0</v>
      </c>
      <c r="AK85" s="37">
        <v>0</v>
      </c>
      <c r="AL85" s="37">
        <v>0</v>
      </c>
      <c r="AM85" s="37">
        <v>0</v>
      </c>
      <c r="AN85" s="37">
        <v>0</v>
      </c>
      <c r="AO85" s="37">
        <v>0</v>
      </c>
      <c r="AP85" s="37">
        <v>0</v>
      </c>
      <c r="AQ85" s="37">
        <v>0</v>
      </c>
      <c r="AR85" s="38">
        <v>0</v>
      </c>
      <c r="AS85" s="39">
        <f>SUM(AF85:AR85)</f>
        <v>0</v>
      </c>
      <c r="AT85" s="32"/>
      <c r="AU85" s="36">
        <v>4</v>
      </c>
      <c r="AV85" s="37">
        <v>1</v>
      </c>
      <c r="AW85" s="37">
        <v>40</v>
      </c>
      <c r="AX85" s="37">
        <v>3</v>
      </c>
      <c r="AY85" s="37">
        <v>16</v>
      </c>
      <c r="AZ85" s="37">
        <v>1</v>
      </c>
      <c r="BA85" s="37">
        <v>0</v>
      </c>
      <c r="BB85" s="37">
        <v>0</v>
      </c>
      <c r="BC85" s="37">
        <v>0</v>
      </c>
      <c r="BD85" s="37">
        <v>0</v>
      </c>
      <c r="BE85" s="37">
        <v>0</v>
      </c>
      <c r="BF85" s="37">
        <v>0</v>
      </c>
      <c r="BG85" s="38">
        <v>0</v>
      </c>
      <c r="BH85" s="39">
        <f>SUM(AU85:BG85)</f>
        <v>65</v>
      </c>
      <c r="BI85" s="32"/>
      <c r="BJ85" s="36">
        <v>1</v>
      </c>
      <c r="BK85" s="37">
        <v>0</v>
      </c>
      <c r="BL85" s="37">
        <v>6</v>
      </c>
      <c r="BM85" s="37">
        <v>0</v>
      </c>
      <c r="BN85" s="37">
        <v>4</v>
      </c>
      <c r="BO85" s="37">
        <v>1</v>
      </c>
      <c r="BP85" s="37">
        <v>0</v>
      </c>
      <c r="BQ85" s="37">
        <v>0</v>
      </c>
      <c r="BR85" s="37">
        <v>0</v>
      </c>
      <c r="BS85" s="37">
        <v>0</v>
      </c>
      <c r="BT85" s="37">
        <v>0</v>
      </c>
      <c r="BU85" s="37">
        <v>0</v>
      </c>
      <c r="BV85" s="38">
        <v>0</v>
      </c>
      <c r="BW85" s="39">
        <f>SUM(BJ85:BV85)</f>
        <v>12</v>
      </c>
      <c r="BX85" s="32"/>
      <c r="BY85" s="39">
        <f>SUM(O85+AD85+AS85+BH85+BW85)</f>
        <v>89</v>
      </c>
    </row>
    <row r="86" spans="1:77" ht="15.75" customHeight="1">
      <c r="A86" s="25" t="s">
        <v>21</v>
      </c>
      <c r="B86" s="40">
        <f t="shared" ref="B86:O86" si="70">SUM(B82:B85)</f>
        <v>0</v>
      </c>
      <c r="C86" s="41">
        <f t="shared" si="70"/>
        <v>0</v>
      </c>
      <c r="D86" s="41">
        <f t="shared" si="70"/>
        <v>0</v>
      </c>
      <c r="E86" s="41">
        <f t="shared" si="70"/>
        <v>0</v>
      </c>
      <c r="F86" s="41">
        <f t="shared" si="70"/>
        <v>0</v>
      </c>
      <c r="G86" s="41">
        <f t="shared" si="70"/>
        <v>0</v>
      </c>
      <c r="H86" s="41">
        <f t="shared" si="70"/>
        <v>0</v>
      </c>
      <c r="I86" s="41">
        <f t="shared" si="70"/>
        <v>0</v>
      </c>
      <c r="J86" s="41">
        <f t="shared" si="70"/>
        <v>0</v>
      </c>
      <c r="K86" s="41">
        <f t="shared" si="70"/>
        <v>0</v>
      </c>
      <c r="L86" s="41">
        <f t="shared" si="70"/>
        <v>0</v>
      </c>
      <c r="M86" s="41">
        <f t="shared" si="70"/>
        <v>0</v>
      </c>
      <c r="N86" s="42">
        <f t="shared" si="70"/>
        <v>0</v>
      </c>
      <c r="O86" s="43">
        <f t="shared" si="70"/>
        <v>0</v>
      </c>
      <c r="P86" s="32"/>
      <c r="Q86" s="40">
        <f t="shared" ref="Q86:AD86" si="71">SUM(Q82:Q85)</f>
        <v>0</v>
      </c>
      <c r="R86" s="41">
        <f t="shared" si="71"/>
        <v>0</v>
      </c>
      <c r="S86" s="41">
        <f t="shared" si="71"/>
        <v>38</v>
      </c>
      <c r="T86" s="41">
        <f t="shared" si="71"/>
        <v>2</v>
      </c>
      <c r="U86" s="41">
        <f t="shared" si="71"/>
        <v>10</v>
      </c>
      <c r="V86" s="41">
        <f t="shared" si="71"/>
        <v>0</v>
      </c>
      <c r="W86" s="41">
        <f t="shared" si="71"/>
        <v>0</v>
      </c>
      <c r="X86" s="41">
        <f t="shared" si="71"/>
        <v>0</v>
      </c>
      <c r="Y86" s="41">
        <f t="shared" si="71"/>
        <v>1</v>
      </c>
      <c r="Z86" s="41">
        <f t="shared" si="71"/>
        <v>0</v>
      </c>
      <c r="AA86" s="41">
        <f t="shared" si="71"/>
        <v>0</v>
      </c>
      <c r="AB86" s="41">
        <f t="shared" si="71"/>
        <v>0</v>
      </c>
      <c r="AC86" s="42">
        <f t="shared" si="71"/>
        <v>0</v>
      </c>
      <c r="AD86" s="43">
        <f t="shared" si="71"/>
        <v>51</v>
      </c>
      <c r="AE86" s="32"/>
      <c r="AF86" s="40">
        <f t="shared" ref="AF86:AS86" si="72">SUM(AF82:AF85)</f>
        <v>0</v>
      </c>
      <c r="AG86" s="41">
        <f t="shared" si="72"/>
        <v>0</v>
      </c>
      <c r="AH86" s="41">
        <f t="shared" si="72"/>
        <v>0</v>
      </c>
      <c r="AI86" s="41">
        <f t="shared" si="72"/>
        <v>0</v>
      </c>
      <c r="AJ86" s="41">
        <f t="shared" si="72"/>
        <v>0</v>
      </c>
      <c r="AK86" s="41">
        <f t="shared" si="72"/>
        <v>0</v>
      </c>
      <c r="AL86" s="41">
        <f t="shared" si="72"/>
        <v>0</v>
      </c>
      <c r="AM86" s="41">
        <f t="shared" si="72"/>
        <v>0</v>
      </c>
      <c r="AN86" s="41">
        <f t="shared" si="72"/>
        <v>0</v>
      </c>
      <c r="AO86" s="41">
        <f t="shared" si="72"/>
        <v>0</v>
      </c>
      <c r="AP86" s="41">
        <f t="shared" si="72"/>
        <v>0</v>
      </c>
      <c r="AQ86" s="41">
        <f t="shared" si="72"/>
        <v>0</v>
      </c>
      <c r="AR86" s="42">
        <f t="shared" si="72"/>
        <v>0</v>
      </c>
      <c r="AS86" s="43">
        <f t="shared" si="72"/>
        <v>0</v>
      </c>
      <c r="AT86" s="32"/>
      <c r="AU86" s="40">
        <f t="shared" ref="AU86:BH86" si="73">SUM(AU82:AU85)</f>
        <v>11</v>
      </c>
      <c r="AV86" s="41">
        <f t="shared" si="73"/>
        <v>4</v>
      </c>
      <c r="AW86" s="41">
        <f t="shared" si="73"/>
        <v>152</v>
      </c>
      <c r="AX86" s="41">
        <f t="shared" si="73"/>
        <v>7</v>
      </c>
      <c r="AY86" s="41">
        <f t="shared" si="73"/>
        <v>39</v>
      </c>
      <c r="AZ86" s="41">
        <f t="shared" si="73"/>
        <v>4</v>
      </c>
      <c r="BA86" s="41">
        <f t="shared" si="73"/>
        <v>2</v>
      </c>
      <c r="BB86" s="41">
        <f t="shared" si="73"/>
        <v>3</v>
      </c>
      <c r="BC86" s="41">
        <f t="shared" si="73"/>
        <v>0</v>
      </c>
      <c r="BD86" s="41">
        <f t="shared" si="73"/>
        <v>0</v>
      </c>
      <c r="BE86" s="41">
        <f t="shared" si="73"/>
        <v>0</v>
      </c>
      <c r="BF86" s="41">
        <f t="shared" si="73"/>
        <v>0</v>
      </c>
      <c r="BG86" s="42">
        <f t="shared" si="73"/>
        <v>0</v>
      </c>
      <c r="BH86" s="43">
        <f t="shared" si="73"/>
        <v>222</v>
      </c>
      <c r="BI86" s="32"/>
      <c r="BJ86" s="40">
        <f t="shared" ref="BJ86:BW86" si="74">SUM(BJ82:BJ85)</f>
        <v>2</v>
      </c>
      <c r="BK86" s="41">
        <f t="shared" si="74"/>
        <v>4</v>
      </c>
      <c r="BL86" s="41">
        <f t="shared" si="74"/>
        <v>33</v>
      </c>
      <c r="BM86" s="41">
        <f t="shared" si="74"/>
        <v>1</v>
      </c>
      <c r="BN86" s="41">
        <f t="shared" si="74"/>
        <v>11</v>
      </c>
      <c r="BO86" s="41">
        <f t="shared" si="74"/>
        <v>5</v>
      </c>
      <c r="BP86" s="41">
        <f t="shared" si="74"/>
        <v>1</v>
      </c>
      <c r="BQ86" s="41">
        <f t="shared" si="74"/>
        <v>3</v>
      </c>
      <c r="BR86" s="41">
        <f t="shared" si="74"/>
        <v>0</v>
      </c>
      <c r="BS86" s="41">
        <f t="shared" si="74"/>
        <v>0</v>
      </c>
      <c r="BT86" s="41">
        <f t="shared" si="74"/>
        <v>0</v>
      </c>
      <c r="BU86" s="41">
        <f t="shared" si="74"/>
        <v>0</v>
      </c>
      <c r="BV86" s="42">
        <f t="shared" si="74"/>
        <v>0</v>
      </c>
      <c r="BW86" s="43">
        <f t="shared" si="74"/>
        <v>60</v>
      </c>
      <c r="BX86" s="32"/>
      <c r="BY86" s="43">
        <f>SUM(BY82:BY85)</f>
        <v>333</v>
      </c>
    </row>
    <row r="87" spans="1:77" ht="15.75" customHeight="1">
      <c r="A87" s="22">
        <v>0.625</v>
      </c>
      <c r="B87" s="28">
        <v>0</v>
      </c>
      <c r="C87" s="29">
        <v>0</v>
      </c>
      <c r="D87" s="29">
        <v>0</v>
      </c>
      <c r="E87" s="29">
        <v>0</v>
      </c>
      <c r="F87" s="29">
        <v>0</v>
      </c>
      <c r="G87" s="29">
        <v>0</v>
      </c>
      <c r="H87" s="29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30">
        <v>0</v>
      </c>
      <c r="O87" s="31">
        <f>SUM(B87:N87)</f>
        <v>0</v>
      </c>
      <c r="P87" s="32"/>
      <c r="Q87" s="28">
        <v>0</v>
      </c>
      <c r="R87" s="29">
        <v>0</v>
      </c>
      <c r="S87" s="29">
        <v>7</v>
      </c>
      <c r="T87" s="29">
        <v>0</v>
      </c>
      <c r="U87" s="29">
        <v>2</v>
      </c>
      <c r="V87" s="29">
        <v>0</v>
      </c>
      <c r="W87" s="29">
        <v>0</v>
      </c>
      <c r="X87" s="29">
        <v>0</v>
      </c>
      <c r="Y87" s="29">
        <v>0</v>
      </c>
      <c r="Z87" s="29">
        <v>0</v>
      </c>
      <c r="AA87" s="29">
        <v>0</v>
      </c>
      <c r="AB87" s="29">
        <v>0</v>
      </c>
      <c r="AC87" s="30">
        <v>0</v>
      </c>
      <c r="AD87" s="31">
        <f>SUM(Q87:AC87)</f>
        <v>9</v>
      </c>
      <c r="AE87" s="32"/>
      <c r="AF87" s="28">
        <v>0</v>
      </c>
      <c r="AG87" s="29">
        <v>0</v>
      </c>
      <c r="AH87" s="29">
        <v>0</v>
      </c>
      <c r="AI87" s="29">
        <v>0</v>
      </c>
      <c r="AJ87" s="29">
        <v>0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0</v>
      </c>
      <c r="AR87" s="30">
        <v>0</v>
      </c>
      <c r="AS87" s="31">
        <f>SUM(AF87:AR87)</f>
        <v>0</v>
      </c>
      <c r="AT87" s="32"/>
      <c r="AU87" s="28">
        <v>0</v>
      </c>
      <c r="AV87" s="29">
        <v>0</v>
      </c>
      <c r="AW87" s="29">
        <v>38</v>
      </c>
      <c r="AX87" s="29">
        <v>4</v>
      </c>
      <c r="AY87" s="29">
        <v>9</v>
      </c>
      <c r="AZ87" s="29">
        <v>2</v>
      </c>
      <c r="BA87" s="29">
        <v>0</v>
      </c>
      <c r="BB87" s="29">
        <v>0</v>
      </c>
      <c r="BC87" s="29">
        <v>0</v>
      </c>
      <c r="BD87" s="29">
        <v>0</v>
      </c>
      <c r="BE87" s="29">
        <v>0</v>
      </c>
      <c r="BF87" s="29">
        <v>0</v>
      </c>
      <c r="BG87" s="30">
        <v>0</v>
      </c>
      <c r="BH87" s="31">
        <f>SUM(AU87:BG87)</f>
        <v>53</v>
      </c>
      <c r="BI87" s="32"/>
      <c r="BJ87" s="28">
        <v>0</v>
      </c>
      <c r="BK87" s="29">
        <v>0</v>
      </c>
      <c r="BL87" s="29">
        <v>9</v>
      </c>
      <c r="BM87" s="29">
        <v>0</v>
      </c>
      <c r="BN87" s="29">
        <v>3</v>
      </c>
      <c r="BO87" s="29">
        <v>2</v>
      </c>
      <c r="BP87" s="29">
        <v>1</v>
      </c>
      <c r="BQ87" s="29">
        <v>1</v>
      </c>
      <c r="BR87" s="29">
        <v>0</v>
      </c>
      <c r="BS87" s="29">
        <v>0</v>
      </c>
      <c r="BT87" s="29">
        <v>0</v>
      </c>
      <c r="BU87" s="29">
        <v>0</v>
      </c>
      <c r="BV87" s="30">
        <v>0</v>
      </c>
      <c r="BW87" s="31">
        <f>SUM(BJ87:BV87)</f>
        <v>16</v>
      </c>
      <c r="BX87" s="32"/>
      <c r="BY87" s="31">
        <f>SUM(O87+AD87+AS87+BH87+BW87)</f>
        <v>78</v>
      </c>
    </row>
    <row r="88" spans="1:77" ht="15.75" customHeight="1">
      <c r="A88" s="23">
        <v>0.63541666666666696</v>
      </c>
      <c r="B88" s="33">
        <v>0</v>
      </c>
      <c r="C88" s="32">
        <v>0</v>
      </c>
      <c r="D88" s="32">
        <v>0</v>
      </c>
      <c r="E88" s="32">
        <v>0</v>
      </c>
      <c r="F88" s="32">
        <v>0</v>
      </c>
      <c r="G88" s="32">
        <v>0</v>
      </c>
      <c r="H88" s="32">
        <v>0</v>
      </c>
      <c r="I88" s="32">
        <v>0</v>
      </c>
      <c r="J88" s="32">
        <v>0</v>
      </c>
      <c r="K88" s="32">
        <v>0</v>
      </c>
      <c r="L88" s="32">
        <v>0</v>
      </c>
      <c r="M88" s="32">
        <v>0</v>
      </c>
      <c r="N88" s="34">
        <v>0</v>
      </c>
      <c r="O88" s="35">
        <f>SUM(B88:N88)</f>
        <v>0</v>
      </c>
      <c r="P88" s="32"/>
      <c r="Q88" s="33">
        <v>1</v>
      </c>
      <c r="R88" s="32">
        <v>0</v>
      </c>
      <c r="S88" s="32">
        <v>12</v>
      </c>
      <c r="T88" s="32">
        <v>0</v>
      </c>
      <c r="U88" s="32">
        <v>4</v>
      </c>
      <c r="V88" s="32">
        <v>0</v>
      </c>
      <c r="W88" s="32">
        <v>0</v>
      </c>
      <c r="X88" s="32">
        <v>0</v>
      </c>
      <c r="Y88" s="32">
        <v>0</v>
      </c>
      <c r="Z88" s="32">
        <v>0</v>
      </c>
      <c r="AA88" s="32">
        <v>0</v>
      </c>
      <c r="AB88" s="32">
        <v>0</v>
      </c>
      <c r="AC88" s="34">
        <v>0</v>
      </c>
      <c r="AD88" s="35">
        <f>SUM(Q88:AC88)</f>
        <v>17</v>
      </c>
      <c r="AE88" s="32"/>
      <c r="AF88" s="33">
        <v>0</v>
      </c>
      <c r="AG88" s="32">
        <v>0</v>
      </c>
      <c r="AH88" s="32">
        <v>0</v>
      </c>
      <c r="AI88" s="32">
        <v>0</v>
      </c>
      <c r="AJ88" s="32">
        <v>0</v>
      </c>
      <c r="AK88" s="32">
        <v>0</v>
      </c>
      <c r="AL88" s="32">
        <v>0</v>
      </c>
      <c r="AM88" s="32">
        <v>0</v>
      </c>
      <c r="AN88" s="32">
        <v>0</v>
      </c>
      <c r="AO88" s="32">
        <v>0</v>
      </c>
      <c r="AP88" s="32">
        <v>0</v>
      </c>
      <c r="AQ88" s="32">
        <v>0</v>
      </c>
      <c r="AR88" s="34">
        <v>0</v>
      </c>
      <c r="AS88" s="35">
        <f>SUM(AF88:AR88)</f>
        <v>0</v>
      </c>
      <c r="AT88" s="32"/>
      <c r="AU88" s="33">
        <v>3</v>
      </c>
      <c r="AV88" s="32">
        <v>0</v>
      </c>
      <c r="AW88" s="32">
        <v>37</v>
      </c>
      <c r="AX88" s="32">
        <v>3</v>
      </c>
      <c r="AY88" s="32">
        <v>6</v>
      </c>
      <c r="AZ88" s="32">
        <v>0</v>
      </c>
      <c r="BA88" s="32">
        <v>0</v>
      </c>
      <c r="BB88" s="32">
        <v>1</v>
      </c>
      <c r="BC88" s="32">
        <v>0</v>
      </c>
      <c r="BD88" s="32">
        <v>0</v>
      </c>
      <c r="BE88" s="32">
        <v>0</v>
      </c>
      <c r="BF88" s="32">
        <v>0</v>
      </c>
      <c r="BG88" s="34">
        <v>0</v>
      </c>
      <c r="BH88" s="35">
        <f>SUM(AU88:BG88)</f>
        <v>50</v>
      </c>
      <c r="BI88" s="32"/>
      <c r="BJ88" s="33">
        <v>1</v>
      </c>
      <c r="BK88" s="32">
        <v>0</v>
      </c>
      <c r="BL88" s="32">
        <v>9</v>
      </c>
      <c r="BM88" s="32">
        <v>1</v>
      </c>
      <c r="BN88" s="32">
        <v>3</v>
      </c>
      <c r="BO88" s="32">
        <v>1</v>
      </c>
      <c r="BP88" s="32">
        <v>0</v>
      </c>
      <c r="BQ88" s="32">
        <v>1</v>
      </c>
      <c r="BR88" s="32">
        <v>0</v>
      </c>
      <c r="BS88" s="32">
        <v>0</v>
      </c>
      <c r="BT88" s="32">
        <v>0</v>
      </c>
      <c r="BU88" s="32">
        <v>0</v>
      </c>
      <c r="BV88" s="34">
        <v>0</v>
      </c>
      <c r="BW88" s="35">
        <f>SUM(BJ88:BV88)</f>
        <v>16</v>
      </c>
      <c r="BX88" s="32"/>
      <c r="BY88" s="35">
        <f>SUM(O88+AD88+AS88+BH88+BW88)</f>
        <v>83</v>
      </c>
    </row>
    <row r="89" spans="1:77" ht="15.75" customHeight="1">
      <c r="A89" s="23">
        <v>0.64583333333333304</v>
      </c>
      <c r="B89" s="33">
        <v>0</v>
      </c>
      <c r="C89" s="32">
        <v>0</v>
      </c>
      <c r="D89" s="32">
        <v>0</v>
      </c>
      <c r="E89" s="32">
        <v>0</v>
      </c>
      <c r="F89" s="32">
        <v>0</v>
      </c>
      <c r="G89" s="32">
        <v>0</v>
      </c>
      <c r="H89" s="32">
        <v>0</v>
      </c>
      <c r="I89" s="32">
        <v>0</v>
      </c>
      <c r="J89" s="32">
        <v>0</v>
      </c>
      <c r="K89" s="32">
        <v>0</v>
      </c>
      <c r="L89" s="32">
        <v>0</v>
      </c>
      <c r="M89" s="32">
        <v>0</v>
      </c>
      <c r="N89" s="34">
        <v>0</v>
      </c>
      <c r="O89" s="35">
        <f>SUM(B89:N89)</f>
        <v>0</v>
      </c>
      <c r="P89" s="32"/>
      <c r="Q89" s="33">
        <v>0</v>
      </c>
      <c r="R89" s="32">
        <v>0</v>
      </c>
      <c r="S89" s="32">
        <v>12</v>
      </c>
      <c r="T89" s="32">
        <v>1</v>
      </c>
      <c r="U89" s="32">
        <v>0</v>
      </c>
      <c r="V89" s="32">
        <v>0</v>
      </c>
      <c r="W89" s="32">
        <v>0</v>
      </c>
      <c r="X89" s="32">
        <v>2</v>
      </c>
      <c r="Y89" s="32">
        <v>0</v>
      </c>
      <c r="Z89" s="32">
        <v>0</v>
      </c>
      <c r="AA89" s="32">
        <v>0</v>
      </c>
      <c r="AB89" s="32">
        <v>0</v>
      </c>
      <c r="AC89" s="34">
        <v>0</v>
      </c>
      <c r="AD89" s="35">
        <f>SUM(Q89:AC89)</f>
        <v>15</v>
      </c>
      <c r="AE89" s="32"/>
      <c r="AF89" s="33">
        <v>0</v>
      </c>
      <c r="AG89" s="32">
        <v>0</v>
      </c>
      <c r="AH89" s="32">
        <v>0</v>
      </c>
      <c r="AI89" s="32">
        <v>0</v>
      </c>
      <c r="AJ89" s="32">
        <v>0</v>
      </c>
      <c r="AK89" s="32">
        <v>0</v>
      </c>
      <c r="AL89" s="32">
        <v>0</v>
      </c>
      <c r="AM89" s="32">
        <v>0</v>
      </c>
      <c r="AN89" s="32">
        <v>0</v>
      </c>
      <c r="AO89" s="32">
        <v>0</v>
      </c>
      <c r="AP89" s="32">
        <v>0</v>
      </c>
      <c r="AQ89" s="32">
        <v>0</v>
      </c>
      <c r="AR89" s="34">
        <v>0</v>
      </c>
      <c r="AS89" s="35">
        <f>SUM(AF89:AR89)</f>
        <v>0</v>
      </c>
      <c r="AT89" s="32"/>
      <c r="AU89" s="33">
        <v>3</v>
      </c>
      <c r="AV89" s="32">
        <v>0</v>
      </c>
      <c r="AW89" s="32">
        <v>42</v>
      </c>
      <c r="AX89" s="32">
        <v>7</v>
      </c>
      <c r="AY89" s="32">
        <v>6</v>
      </c>
      <c r="AZ89" s="32">
        <v>1</v>
      </c>
      <c r="BA89" s="32">
        <v>0</v>
      </c>
      <c r="BB89" s="32">
        <v>0</v>
      </c>
      <c r="BC89" s="32">
        <v>0</v>
      </c>
      <c r="BD89" s="32">
        <v>0</v>
      </c>
      <c r="BE89" s="32">
        <v>0</v>
      </c>
      <c r="BF89" s="32">
        <v>0</v>
      </c>
      <c r="BG89" s="34">
        <v>0</v>
      </c>
      <c r="BH89" s="35">
        <f>SUM(AU89:BG89)</f>
        <v>59</v>
      </c>
      <c r="BI89" s="32"/>
      <c r="BJ89" s="33">
        <v>1</v>
      </c>
      <c r="BK89" s="32">
        <v>0</v>
      </c>
      <c r="BL89" s="32">
        <v>11</v>
      </c>
      <c r="BM89" s="32">
        <v>0</v>
      </c>
      <c r="BN89" s="32">
        <v>3</v>
      </c>
      <c r="BO89" s="32">
        <v>1</v>
      </c>
      <c r="BP89" s="32">
        <v>0</v>
      </c>
      <c r="BQ89" s="32">
        <v>0</v>
      </c>
      <c r="BR89" s="32">
        <v>0</v>
      </c>
      <c r="BS89" s="32">
        <v>0</v>
      </c>
      <c r="BT89" s="32">
        <v>0</v>
      </c>
      <c r="BU89" s="32">
        <v>0</v>
      </c>
      <c r="BV89" s="34">
        <v>0</v>
      </c>
      <c r="BW89" s="35">
        <f>SUM(BJ89:BV89)</f>
        <v>16</v>
      </c>
      <c r="BX89" s="32"/>
      <c r="BY89" s="35">
        <f>SUM(O89+AD89+AS89+BH89+BW89)</f>
        <v>90</v>
      </c>
    </row>
    <row r="90" spans="1:77" ht="15.75" customHeight="1">
      <c r="A90" s="24">
        <v>0.65625</v>
      </c>
      <c r="B90" s="36">
        <v>0</v>
      </c>
      <c r="C90" s="37">
        <v>0</v>
      </c>
      <c r="D90" s="37">
        <v>0</v>
      </c>
      <c r="E90" s="37">
        <v>0</v>
      </c>
      <c r="F90" s="37">
        <v>0</v>
      </c>
      <c r="G90" s="37">
        <v>0</v>
      </c>
      <c r="H90" s="37">
        <v>0</v>
      </c>
      <c r="I90" s="37">
        <v>0</v>
      </c>
      <c r="J90" s="37">
        <v>0</v>
      </c>
      <c r="K90" s="37">
        <v>0</v>
      </c>
      <c r="L90" s="37">
        <v>0</v>
      </c>
      <c r="M90" s="37">
        <v>0</v>
      </c>
      <c r="N90" s="38">
        <v>0</v>
      </c>
      <c r="O90" s="39">
        <f>SUM(B90:N90)</f>
        <v>0</v>
      </c>
      <c r="P90" s="32"/>
      <c r="Q90" s="36">
        <v>2</v>
      </c>
      <c r="R90" s="37">
        <v>0</v>
      </c>
      <c r="S90" s="37">
        <v>12</v>
      </c>
      <c r="T90" s="37">
        <v>0</v>
      </c>
      <c r="U90" s="37">
        <v>2</v>
      </c>
      <c r="V90" s="37">
        <v>0</v>
      </c>
      <c r="W90" s="37">
        <v>0</v>
      </c>
      <c r="X90" s="37">
        <v>0</v>
      </c>
      <c r="Y90" s="37">
        <v>0</v>
      </c>
      <c r="Z90" s="37">
        <v>0</v>
      </c>
      <c r="AA90" s="37">
        <v>0</v>
      </c>
      <c r="AB90" s="37">
        <v>0</v>
      </c>
      <c r="AC90" s="38">
        <v>0</v>
      </c>
      <c r="AD90" s="39">
        <f>SUM(Q90:AC90)</f>
        <v>16</v>
      </c>
      <c r="AE90" s="32"/>
      <c r="AF90" s="36">
        <v>0</v>
      </c>
      <c r="AG90" s="37">
        <v>0</v>
      </c>
      <c r="AH90" s="37">
        <v>0</v>
      </c>
      <c r="AI90" s="37">
        <v>0</v>
      </c>
      <c r="AJ90" s="37">
        <v>0</v>
      </c>
      <c r="AK90" s="37">
        <v>0</v>
      </c>
      <c r="AL90" s="37">
        <v>0</v>
      </c>
      <c r="AM90" s="37">
        <v>0</v>
      </c>
      <c r="AN90" s="37">
        <v>0</v>
      </c>
      <c r="AO90" s="37">
        <v>0</v>
      </c>
      <c r="AP90" s="37">
        <v>0</v>
      </c>
      <c r="AQ90" s="37">
        <v>0</v>
      </c>
      <c r="AR90" s="38">
        <v>0</v>
      </c>
      <c r="AS90" s="39">
        <f>SUM(AF90:AR90)</f>
        <v>0</v>
      </c>
      <c r="AT90" s="32"/>
      <c r="AU90" s="36">
        <v>8</v>
      </c>
      <c r="AV90" s="37">
        <v>0</v>
      </c>
      <c r="AW90" s="37">
        <v>39</v>
      </c>
      <c r="AX90" s="37">
        <v>3</v>
      </c>
      <c r="AY90" s="37">
        <v>9</v>
      </c>
      <c r="AZ90" s="37">
        <v>1</v>
      </c>
      <c r="BA90" s="37">
        <v>0</v>
      </c>
      <c r="BB90" s="37">
        <v>0</v>
      </c>
      <c r="BC90" s="37">
        <v>0</v>
      </c>
      <c r="BD90" s="37">
        <v>0</v>
      </c>
      <c r="BE90" s="37">
        <v>0</v>
      </c>
      <c r="BF90" s="37">
        <v>0</v>
      </c>
      <c r="BG90" s="38">
        <v>0</v>
      </c>
      <c r="BH90" s="39">
        <f>SUM(AU90:BG90)</f>
        <v>60</v>
      </c>
      <c r="BI90" s="32"/>
      <c r="BJ90" s="36">
        <v>0</v>
      </c>
      <c r="BK90" s="37">
        <v>0</v>
      </c>
      <c r="BL90" s="37">
        <v>7</v>
      </c>
      <c r="BM90" s="37">
        <v>1</v>
      </c>
      <c r="BN90" s="37">
        <v>2</v>
      </c>
      <c r="BO90" s="37">
        <v>1</v>
      </c>
      <c r="BP90" s="37">
        <v>0</v>
      </c>
      <c r="BQ90" s="37">
        <v>0</v>
      </c>
      <c r="BR90" s="37">
        <v>0</v>
      </c>
      <c r="BS90" s="37">
        <v>0</v>
      </c>
      <c r="BT90" s="37">
        <v>0</v>
      </c>
      <c r="BU90" s="37">
        <v>0</v>
      </c>
      <c r="BV90" s="38">
        <v>0</v>
      </c>
      <c r="BW90" s="39">
        <f>SUM(BJ90:BV90)</f>
        <v>11</v>
      </c>
      <c r="BX90" s="32"/>
      <c r="BY90" s="39">
        <f>SUM(O90+AD90+AS90+BH90+BW90)</f>
        <v>87</v>
      </c>
    </row>
    <row r="91" spans="1:77" ht="15.75" customHeight="1">
      <c r="A91" s="25" t="s">
        <v>21</v>
      </c>
      <c r="B91" s="40">
        <f t="shared" ref="B91:O91" si="75">SUM(B87:B90)</f>
        <v>0</v>
      </c>
      <c r="C91" s="41">
        <f t="shared" si="75"/>
        <v>0</v>
      </c>
      <c r="D91" s="41">
        <f t="shared" si="75"/>
        <v>0</v>
      </c>
      <c r="E91" s="41">
        <f t="shared" si="75"/>
        <v>0</v>
      </c>
      <c r="F91" s="41">
        <f t="shared" si="75"/>
        <v>0</v>
      </c>
      <c r="G91" s="41">
        <f t="shared" si="75"/>
        <v>0</v>
      </c>
      <c r="H91" s="41">
        <f t="shared" si="75"/>
        <v>0</v>
      </c>
      <c r="I91" s="41">
        <f t="shared" si="75"/>
        <v>0</v>
      </c>
      <c r="J91" s="41">
        <f t="shared" si="75"/>
        <v>0</v>
      </c>
      <c r="K91" s="41">
        <f t="shared" si="75"/>
        <v>0</v>
      </c>
      <c r="L91" s="41">
        <f t="shared" si="75"/>
        <v>0</v>
      </c>
      <c r="M91" s="41">
        <f t="shared" si="75"/>
        <v>0</v>
      </c>
      <c r="N91" s="42">
        <f t="shared" si="75"/>
        <v>0</v>
      </c>
      <c r="O91" s="43">
        <f t="shared" si="75"/>
        <v>0</v>
      </c>
      <c r="P91" s="32"/>
      <c r="Q91" s="40">
        <f t="shared" ref="Q91:AD91" si="76">SUM(Q87:Q90)</f>
        <v>3</v>
      </c>
      <c r="R91" s="41">
        <f t="shared" si="76"/>
        <v>0</v>
      </c>
      <c r="S91" s="41">
        <f t="shared" si="76"/>
        <v>43</v>
      </c>
      <c r="T91" s="41">
        <f t="shared" si="76"/>
        <v>1</v>
      </c>
      <c r="U91" s="41">
        <f t="shared" si="76"/>
        <v>8</v>
      </c>
      <c r="V91" s="41">
        <f t="shared" si="76"/>
        <v>0</v>
      </c>
      <c r="W91" s="41">
        <f t="shared" si="76"/>
        <v>0</v>
      </c>
      <c r="X91" s="41">
        <f t="shared" si="76"/>
        <v>2</v>
      </c>
      <c r="Y91" s="41">
        <f t="shared" si="76"/>
        <v>0</v>
      </c>
      <c r="Z91" s="41">
        <f t="shared" si="76"/>
        <v>0</v>
      </c>
      <c r="AA91" s="41">
        <f t="shared" si="76"/>
        <v>0</v>
      </c>
      <c r="AB91" s="41">
        <f t="shared" si="76"/>
        <v>0</v>
      </c>
      <c r="AC91" s="42">
        <f t="shared" si="76"/>
        <v>0</v>
      </c>
      <c r="AD91" s="43">
        <f t="shared" si="76"/>
        <v>57</v>
      </c>
      <c r="AE91" s="32"/>
      <c r="AF91" s="40">
        <f t="shared" ref="AF91:AS91" si="77">SUM(AF87:AF90)</f>
        <v>0</v>
      </c>
      <c r="AG91" s="41">
        <f t="shared" si="77"/>
        <v>0</v>
      </c>
      <c r="AH91" s="41">
        <f t="shared" si="77"/>
        <v>0</v>
      </c>
      <c r="AI91" s="41">
        <f t="shared" si="77"/>
        <v>0</v>
      </c>
      <c r="AJ91" s="41">
        <f t="shared" si="77"/>
        <v>0</v>
      </c>
      <c r="AK91" s="41">
        <f t="shared" si="77"/>
        <v>0</v>
      </c>
      <c r="AL91" s="41">
        <f t="shared" si="77"/>
        <v>0</v>
      </c>
      <c r="AM91" s="41">
        <f t="shared" si="77"/>
        <v>0</v>
      </c>
      <c r="AN91" s="41">
        <f t="shared" si="77"/>
        <v>0</v>
      </c>
      <c r="AO91" s="41">
        <f t="shared" si="77"/>
        <v>0</v>
      </c>
      <c r="AP91" s="41">
        <f t="shared" si="77"/>
        <v>0</v>
      </c>
      <c r="AQ91" s="41">
        <f t="shared" si="77"/>
        <v>0</v>
      </c>
      <c r="AR91" s="42">
        <f t="shared" si="77"/>
        <v>0</v>
      </c>
      <c r="AS91" s="43">
        <f t="shared" si="77"/>
        <v>0</v>
      </c>
      <c r="AT91" s="32"/>
      <c r="AU91" s="40">
        <f t="shared" ref="AU91:BH91" si="78">SUM(AU87:AU90)</f>
        <v>14</v>
      </c>
      <c r="AV91" s="41">
        <f t="shared" si="78"/>
        <v>0</v>
      </c>
      <c r="AW91" s="41">
        <f t="shared" si="78"/>
        <v>156</v>
      </c>
      <c r="AX91" s="41">
        <f t="shared" si="78"/>
        <v>17</v>
      </c>
      <c r="AY91" s="41">
        <f t="shared" si="78"/>
        <v>30</v>
      </c>
      <c r="AZ91" s="41">
        <f t="shared" si="78"/>
        <v>4</v>
      </c>
      <c r="BA91" s="41">
        <f t="shared" si="78"/>
        <v>0</v>
      </c>
      <c r="BB91" s="41">
        <f t="shared" si="78"/>
        <v>1</v>
      </c>
      <c r="BC91" s="41">
        <f t="shared" si="78"/>
        <v>0</v>
      </c>
      <c r="BD91" s="41">
        <f t="shared" si="78"/>
        <v>0</v>
      </c>
      <c r="BE91" s="41">
        <f t="shared" si="78"/>
        <v>0</v>
      </c>
      <c r="BF91" s="41">
        <f t="shared" si="78"/>
        <v>0</v>
      </c>
      <c r="BG91" s="42">
        <f t="shared" si="78"/>
        <v>0</v>
      </c>
      <c r="BH91" s="43">
        <f t="shared" si="78"/>
        <v>222</v>
      </c>
      <c r="BI91" s="32"/>
      <c r="BJ91" s="40">
        <f t="shared" ref="BJ91:BW91" si="79">SUM(BJ87:BJ90)</f>
        <v>2</v>
      </c>
      <c r="BK91" s="41">
        <f t="shared" si="79"/>
        <v>0</v>
      </c>
      <c r="BL91" s="41">
        <f t="shared" si="79"/>
        <v>36</v>
      </c>
      <c r="BM91" s="41">
        <f t="shared" si="79"/>
        <v>2</v>
      </c>
      <c r="BN91" s="41">
        <f t="shared" si="79"/>
        <v>11</v>
      </c>
      <c r="BO91" s="41">
        <f t="shared" si="79"/>
        <v>5</v>
      </c>
      <c r="BP91" s="41">
        <f t="shared" si="79"/>
        <v>1</v>
      </c>
      <c r="BQ91" s="41">
        <f t="shared" si="79"/>
        <v>2</v>
      </c>
      <c r="BR91" s="41">
        <f t="shared" si="79"/>
        <v>0</v>
      </c>
      <c r="BS91" s="41">
        <f t="shared" si="79"/>
        <v>0</v>
      </c>
      <c r="BT91" s="41">
        <f t="shared" si="79"/>
        <v>0</v>
      </c>
      <c r="BU91" s="41">
        <f t="shared" si="79"/>
        <v>0</v>
      </c>
      <c r="BV91" s="42">
        <f t="shared" si="79"/>
        <v>0</v>
      </c>
      <c r="BW91" s="43">
        <f t="shared" si="79"/>
        <v>59</v>
      </c>
      <c r="BX91" s="32"/>
      <c r="BY91" s="43">
        <f>SUM(BY87:BY90)</f>
        <v>338</v>
      </c>
    </row>
    <row r="92" spans="1:77" ht="15.75" customHeight="1">
      <c r="A92" s="22">
        <v>0.66666666666666696</v>
      </c>
      <c r="B92" s="28">
        <v>0</v>
      </c>
      <c r="C92" s="29">
        <v>0</v>
      </c>
      <c r="D92" s="29">
        <v>0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30">
        <v>0</v>
      </c>
      <c r="O92" s="31">
        <f>SUM(B92:N92)</f>
        <v>0</v>
      </c>
      <c r="P92" s="32"/>
      <c r="Q92" s="28">
        <v>0</v>
      </c>
      <c r="R92" s="29">
        <v>0</v>
      </c>
      <c r="S92" s="29">
        <v>10</v>
      </c>
      <c r="T92" s="29">
        <v>0</v>
      </c>
      <c r="U92" s="29">
        <v>2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29">
        <v>0</v>
      </c>
      <c r="AB92" s="29">
        <v>0</v>
      </c>
      <c r="AC92" s="30">
        <v>0</v>
      </c>
      <c r="AD92" s="31">
        <f>SUM(Q92:AC92)</f>
        <v>12</v>
      </c>
      <c r="AE92" s="32"/>
      <c r="AF92" s="28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30">
        <v>0</v>
      </c>
      <c r="AS92" s="31">
        <f>SUM(AF92:AR92)</f>
        <v>0</v>
      </c>
      <c r="AT92" s="32"/>
      <c r="AU92" s="28">
        <v>2</v>
      </c>
      <c r="AV92" s="29">
        <v>1</v>
      </c>
      <c r="AW92" s="29">
        <v>48</v>
      </c>
      <c r="AX92" s="29">
        <v>5</v>
      </c>
      <c r="AY92" s="29">
        <v>8</v>
      </c>
      <c r="AZ92" s="29">
        <v>0</v>
      </c>
      <c r="BA92" s="29">
        <v>2</v>
      </c>
      <c r="BB92" s="29">
        <v>0</v>
      </c>
      <c r="BC92" s="29">
        <v>0</v>
      </c>
      <c r="BD92" s="29">
        <v>0</v>
      </c>
      <c r="BE92" s="29">
        <v>0</v>
      </c>
      <c r="BF92" s="29">
        <v>0</v>
      </c>
      <c r="BG92" s="30">
        <v>0</v>
      </c>
      <c r="BH92" s="31">
        <f>SUM(AU92:BG92)</f>
        <v>66</v>
      </c>
      <c r="BI92" s="32"/>
      <c r="BJ92" s="28">
        <v>1</v>
      </c>
      <c r="BK92" s="29">
        <v>1</v>
      </c>
      <c r="BL92" s="29">
        <v>5</v>
      </c>
      <c r="BM92" s="29">
        <v>0</v>
      </c>
      <c r="BN92" s="29">
        <v>4</v>
      </c>
      <c r="BO92" s="29">
        <v>1</v>
      </c>
      <c r="BP92" s="29">
        <v>1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30">
        <v>0</v>
      </c>
      <c r="BW92" s="31">
        <f>SUM(BJ92:BV92)</f>
        <v>13</v>
      </c>
      <c r="BX92" s="32"/>
      <c r="BY92" s="31">
        <f>SUM(O92+AD92+AS92+BH92+BW92)</f>
        <v>91</v>
      </c>
    </row>
    <row r="93" spans="1:77" ht="15.75" customHeight="1">
      <c r="A93" s="23">
        <v>0.67708333333333304</v>
      </c>
      <c r="B93" s="33">
        <v>0</v>
      </c>
      <c r="C93" s="32">
        <v>0</v>
      </c>
      <c r="D93" s="32">
        <v>0</v>
      </c>
      <c r="E93" s="32">
        <v>0</v>
      </c>
      <c r="F93" s="32">
        <v>0</v>
      </c>
      <c r="G93" s="32">
        <v>0</v>
      </c>
      <c r="H93" s="32">
        <v>0</v>
      </c>
      <c r="I93" s="32">
        <v>0</v>
      </c>
      <c r="J93" s="32">
        <v>0</v>
      </c>
      <c r="K93" s="32">
        <v>0</v>
      </c>
      <c r="L93" s="32">
        <v>0</v>
      </c>
      <c r="M93" s="32">
        <v>0</v>
      </c>
      <c r="N93" s="34">
        <v>0</v>
      </c>
      <c r="O93" s="35">
        <f>SUM(B93:N93)</f>
        <v>0</v>
      </c>
      <c r="P93" s="32"/>
      <c r="Q93" s="33">
        <v>1</v>
      </c>
      <c r="R93" s="32">
        <v>0</v>
      </c>
      <c r="S93" s="32">
        <v>10</v>
      </c>
      <c r="T93" s="32">
        <v>0</v>
      </c>
      <c r="U93" s="32">
        <v>2</v>
      </c>
      <c r="V93" s="32">
        <v>0</v>
      </c>
      <c r="W93" s="32">
        <v>0</v>
      </c>
      <c r="X93" s="32">
        <v>0</v>
      </c>
      <c r="Y93" s="32">
        <v>0</v>
      </c>
      <c r="Z93" s="32">
        <v>0</v>
      </c>
      <c r="AA93" s="32">
        <v>0</v>
      </c>
      <c r="AB93" s="32">
        <v>0</v>
      </c>
      <c r="AC93" s="34">
        <v>0</v>
      </c>
      <c r="AD93" s="35">
        <f>SUM(Q93:AC93)</f>
        <v>13</v>
      </c>
      <c r="AE93" s="32"/>
      <c r="AF93" s="33">
        <v>0</v>
      </c>
      <c r="AG93" s="32">
        <v>0</v>
      </c>
      <c r="AH93" s="32">
        <v>0</v>
      </c>
      <c r="AI93" s="32">
        <v>0</v>
      </c>
      <c r="AJ93" s="32">
        <v>0</v>
      </c>
      <c r="AK93" s="32">
        <v>0</v>
      </c>
      <c r="AL93" s="32">
        <v>0</v>
      </c>
      <c r="AM93" s="32">
        <v>0</v>
      </c>
      <c r="AN93" s="32">
        <v>0</v>
      </c>
      <c r="AO93" s="32">
        <v>0</v>
      </c>
      <c r="AP93" s="32">
        <v>0</v>
      </c>
      <c r="AQ93" s="32">
        <v>0</v>
      </c>
      <c r="AR93" s="34">
        <v>0</v>
      </c>
      <c r="AS93" s="35">
        <f>SUM(AF93:AR93)</f>
        <v>0</v>
      </c>
      <c r="AT93" s="32"/>
      <c r="AU93" s="33">
        <v>3</v>
      </c>
      <c r="AV93" s="32">
        <v>0</v>
      </c>
      <c r="AW93" s="32">
        <v>47</v>
      </c>
      <c r="AX93" s="32">
        <v>1</v>
      </c>
      <c r="AY93" s="32">
        <v>10</v>
      </c>
      <c r="AZ93" s="32">
        <v>1</v>
      </c>
      <c r="BA93" s="32">
        <v>1</v>
      </c>
      <c r="BB93" s="32">
        <v>0</v>
      </c>
      <c r="BC93" s="32">
        <v>0</v>
      </c>
      <c r="BD93" s="32">
        <v>0</v>
      </c>
      <c r="BE93" s="32">
        <v>0</v>
      </c>
      <c r="BF93" s="32">
        <v>0</v>
      </c>
      <c r="BG93" s="34">
        <v>0</v>
      </c>
      <c r="BH93" s="35">
        <f>SUM(AU93:BG93)</f>
        <v>63</v>
      </c>
      <c r="BI93" s="32"/>
      <c r="BJ93" s="33">
        <v>0</v>
      </c>
      <c r="BK93" s="32">
        <v>0</v>
      </c>
      <c r="BL93" s="32">
        <v>10</v>
      </c>
      <c r="BM93" s="32">
        <v>0</v>
      </c>
      <c r="BN93" s="32">
        <v>2</v>
      </c>
      <c r="BO93" s="32">
        <v>1</v>
      </c>
      <c r="BP93" s="32">
        <v>0</v>
      </c>
      <c r="BQ93" s="32">
        <v>0</v>
      </c>
      <c r="BR93" s="32">
        <v>0</v>
      </c>
      <c r="BS93" s="32">
        <v>0</v>
      </c>
      <c r="BT93" s="32">
        <v>0</v>
      </c>
      <c r="BU93" s="32">
        <v>0</v>
      </c>
      <c r="BV93" s="34">
        <v>0</v>
      </c>
      <c r="BW93" s="35">
        <f>SUM(BJ93:BV93)</f>
        <v>13</v>
      </c>
      <c r="BX93" s="32"/>
      <c r="BY93" s="35">
        <f>SUM(O93+AD93+AS93+BH93+BW93)</f>
        <v>89</v>
      </c>
    </row>
    <row r="94" spans="1:77" ht="15.75" customHeight="1">
      <c r="A94" s="23">
        <v>0.6875</v>
      </c>
      <c r="B94" s="33">
        <v>0</v>
      </c>
      <c r="C94" s="32">
        <v>0</v>
      </c>
      <c r="D94" s="32">
        <v>0</v>
      </c>
      <c r="E94" s="32">
        <v>0</v>
      </c>
      <c r="F94" s="32">
        <v>0</v>
      </c>
      <c r="G94" s="32">
        <v>0</v>
      </c>
      <c r="H94" s="32">
        <v>0</v>
      </c>
      <c r="I94" s="32">
        <v>0</v>
      </c>
      <c r="J94" s="32">
        <v>0</v>
      </c>
      <c r="K94" s="32">
        <v>0</v>
      </c>
      <c r="L94" s="32">
        <v>0</v>
      </c>
      <c r="M94" s="32">
        <v>0</v>
      </c>
      <c r="N94" s="34">
        <v>0</v>
      </c>
      <c r="O94" s="35">
        <f>SUM(B94:N94)</f>
        <v>0</v>
      </c>
      <c r="P94" s="32"/>
      <c r="Q94" s="33">
        <v>2</v>
      </c>
      <c r="R94" s="32">
        <v>0</v>
      </c>
      <c r="S94" s="32">
        <v>3</v>
      </c>
      <c r="T94" s="32">
        <v>0</v>
      </c>
      <c r="U94" s="32">
        <v>3</v>
      </c>
      <c r="V94" s="32">
        <v>0</v>
      </c>
      <c r="W94" s="32">
        <v>0</v>
      </c>
      <c r="X94" s="32">
        <v>0</v>
      </c>
      <c r="Y94" s="32">
        <v>0</v>
      </c>
      <c r="Z94" s="32">
        <v>0</v>
      </c>
      <c r="AA94" s="32">
        <v>0</v>
      </c>
      <c r="AB94" s="32">
        <v>0</v>
      </c>
      <c r="AC94" s="34">
        <v>0</v>
      </c>
      <c r="AD94" s="35">
        <f>SUM(Q94:AC94)</f>
        <v>8</v>
      </c>
      <c r="AE94" s="32"/>
      <c r="AF94" s="33">
        <v>0</v>
      </c>
      <c r="AG94" s="32">
        <v>0</v>
      </c>
      <c r="AH94" s="32">
        <v>0</v>
      </c>
      <c r="AI94" s="32">
        <v>0</v>
      </c>
      <c r="AJ94" s="32">
        <v>0</v>
      </c>
      <c r="AK94" s="32">
        <v>0</v>
      </c>
      <c r="AL94" s="32">
        <v>0</v>
      </c>
      <c r="AM94" s="32">
        <v>0</v>
      </c>
      <c r="AN94" s="32">
        <v>0</v>
      </c>
      <c r="AO94" s="32">
        <v>0</v>
      </c>
      <c r="AP94" s="32">
        <v>0</v>
      </c>
      <c r="AQ94" s="32">
        <v>0</v>
      </c>
      <c r="AR94" s="34">
        <v>0</v>
      </c>
      <c r="AS94" s="35">
        <f>SUM(AF94:AR94)</f>
        <v>0</v>
      </c>
      <c r="AT94" s="32"/>
      <c r="AU94" s="33">
        <v>2</v>
      </c>
      <c r="AV94" s="32">
        <v>0</v>
      </c>
      <c r="AW94" s="32">
        <v>50</v>
      </c>
      <c r="AX94" s="32">
        <v>3</v>
      </c>
      <c r="AY94" s="32">
        <v>6</v>
      </c>
      <c r="AZ94" s="32">
        <v>1</v>
      </c>
      <c r="BA94" s="32">
        <v>0</v>
      </c>
      <c r="BB94" s="32">
        <v>0</v>
      </c>
      <c r="BC94" s="32">
        <v>0</v>
      </c>
      <c r="BD94" s="32">
        <v>0</v>
      </c>
      <c r="BE94" s="32">
        <v>0</v>
      </c>
      <c r="BF94" s="32">
        <v>0</v>
      </c>
      <c r="BG94" s="34">
        <v>0</v>
      </c>
      <c r="BH94" s="35">
        <f>SUM(AU94:BG94)</f>
        <v>62</v>
      </c>
      <c r="BI94" s="32"/>
      <c r="BJ94" s="33">
        <v>1</v>
      </c>
      <c r="BK94" s="32">
        <v>0</v>
      </c>
      <c r="BL94" s="32">
        <v>8</v>
      </c>
      <c r="BM94" s="32">
        <v>1</v>
      </c>
      <c r="BN94" s="32">
        <v>4</v>
      </c>
      <c r="BO94" s="32">
        <v>1</v>
      </c>
      <c r="BP94" s="32">
        <v>0</v>
      </c>
      <c r="BQ94" s="32">
        <v>0</v>
      </c>
      <c r="BR94" s="32">
        <v>0</v>
      </c>
      <c r="BS94" s="32">
        <v>0</v>
      </c>
      <c r="BT94" s="32">
        <v>0</v>
      </c>
      <c r="BU94" s="32">
        <v>0</v>
      </c>
      <c r="BV94" s="34">
        <v>0</v>
      </c>
      <c r="BW94" s="35">
        <f>SUM(BJ94:BV94)</f>
        <v>15</v>
      </c>
      <c r="BX94" s="32"/>
      <c r="BY94" s="35">
        <f>SUM(O94+AD94+AS94+BH94+BW94)</f>
        <v>85</v>
      </c>
    </row>
    <row r="95" spans="1:77" ht="15.75" customHeight="1">
      <c r="A95" s="24">
        <v>0.69791666666666696</v>
      </c>
      <c r="B95" s="36">
        <v>0</v>
      </c>
      <c r="C95" s="37">
        <v>0</v>
      </c>
      <c r="D95" s="37">
        <v>0</v>
      </c>
      <c r="E95" s="37">
        <v>0</v>
      </c>
      <c r="F95" s="37">
        <v>0</v>
      </c>
      <c r="G95" s="37">
        <v>0</v>
      </c>
      <c r="H95" s="37">
        <v>0</v>
      </c>
      <c r="I95" s="37">
        <v>0</v>
      </c>
      <c r="J95" s="37">
        <v>0</v>
      </c>
      <c r="K95" s="37">
        <v>0</v>
      </c>
      <c r="L95" s="37">
        <v>0</v>
      </c>
      <c r="M95" s="37">
        <v>0</v>
      </c>
      <c r="N95" s="38">
        <v>0</v>
      </c>
      <c r="O95" s="39">
        <f>SUM(B95:N95)</f>
        <v>0</v>
      </c>
      <c r="P95" s="32"/>
      <c r="Q95" s="36">
        <v>3</v>
      </c>
      <c r="R95" s="37">
        <v>0</v>
      </c>
      <c r="S95" s="37">
        <v>14</v>
      </c>
      <c r="T95" s="37">
        <v>0</v>
      </c>
      <c r="U95" s="37">
        <v>2</v>
      </c>
      <c r="V95" s="37">
        <v>0</v>
      </c>
      <c r="W95" s="37">
        <v>0</v>
      </c>
      <c r="X95" s="37">
        <v>0</v>
      </c>
      <c r="Y95" s="37">
        <v>0</v>
      </c>
      <c r="Z95" s="37">
        <v>0</v>
      </c>
      <c r="AA95" s="37">
        <v>0</v>
      </c>
      <c r="AB95" s="37">
        <v>0</v>
      </c>
      <c r="AC95" s="38">
        <v>0</v>
      </c>
      <c r="AD95" s="39">
        <f>SUM(Q95:AC95)</f>
        <v>19</v>
      </c>
      <c r="AE95" s="32"/>
      <c r="AF95" s="36">
        <v>0</v>
      </c>
      <c r="AG95" s="37">
        <v>0</v>
      </c>
      <c r="AH95" s="37">
        <v>0</v>
      </c>
      <c r="AI95" s="37">
        <v>0</v>
      </c>
      <c r="AJ95" s="37">
        <v>0</v>
      </c>
      <c r="AK95" s="37">
        <v>0</v>
      </c>
      <c r="AL95" s="37">
        <v>0</v>
      </c>
      <c r="AM95" s="37">
        <v>0</v>
      </c>
      <c r="AN95" s="37">
        <v>0</v>
      </c>
      <c r="AO95" s="37">
        <v>0</v>
      </c>
      <c r="AP95" s="37">
        <v>0</v>
      </c>
      <c r="AQ95" s="37">
        <v>0</v>
      </c>
      <c r="AR95" s="38">
        <v>0</v>
      </c>
      <c r="AS95" s="39">
        <f>SUM(AF95:AR95)</f>
        <v>0</v>
      </c>
      <c r="AT95" s="32"/>
      <c r="AU95" s="36">
        <v>0</v>
      </c>
      <c r="AV95" s="37">
        <v>1</v>
      </c>
      <c r="AW95" s="37">
        <v>45</v>
      </c>
      <c r="AX95" s="37">
        <v>1</v>
      </c>
      <c r="AY95" s="37">
        <v>5</v>
      </c>
      <c r="AZ95" s="37">
        <v>0</v>
      </c>
      <c r="BA95" s="37">
        <v>0</v>
      </c>
      <c r="BB95" s="37">
        <v>1</v>
      </c>
      <c r="BC95" s="37">
        <v>0</v>
      </c>
      <c r="BD95" s="37">
        <v>0</v>
      </c>
      <c r="BE95" s="37">
        <v>0</v>
      </c>
      <c r="BF95" s="37">
        <v>0</v>
      </c>
      <c r="BG95" s="38">
        <v>0</v>
      </c>
      <c r="BH95" s="39">
        <f>SUM(AU95:BG95)</f>
        <v>53</v>
      </c>
      <c r="BI95" s="32"/>
      <c r="BJ95" s="36">
        <v>0</v>
      </c>
      <c r="BK95" s="37">
        <v>0</v>
      </c>
      <c r="BL95" s="37">
        <v>8</v>
      </c>
      <c r="BM95" s="37">
        <v>0</v>
      </c>
      <c r="BN95" s="37">
        <v>1</v>
      </c>
      <c r="BO95" s="37">
        <v>1</v>
      </c>
      <c r="BP95" s="37">
        <v>0</v>
      </c>
      <c r="BQ95" s="37">
        <v>0</v>
      </c>
      <c r="BR95" s="37">
        <v>0</v>
      </c>
      <c r="BS95" s="37">
        <v>0</v>
      </c>
      <c r="BT95" s="37">
        <v>0</v>
      </c>
      <c r="BU95" s="37">
        <v>0</v>
      </c>
      <c r="BV95" s="38">
        <v>0</v>
      </c>
      <c r="BW95" s="39">
        <f>SUM(BJ95:BV95)</f>
        <v>10</v>
      </c>
      <c r="BX95" s="32"/>
      <c r="BY95" s="39">
        <f>SUM(O95+AD95+AS95+BH95+BW95)</f>
        <v>82</v>
      </c>
    </row>
    <row r="96" spans="1:77" ht="15.75" customHeight="1">
      <c r="A96" s="25" t="s">
        <v>21</v>
      </c>
      <c r="B96" s="40">
        <f t="shared" ref="B96:O96" si="80">SUM(B92:B95)</f>
        <v>0</v>
      </c>
      <c r="C96" s="41">
        <f t="shared" si="80"/>
        <v>0</v>
      </c>
      <c r="D96" s="41">
        <f t="shared" si="80"/>
        <v>0</v>
      </c>
      <c r="E96" s="41">
        <f t="shared" si="80"/>
        <v>0</v>
      </c>
      <c r="F96" s="41">
        <f t="shared" si="80"/>
        <v>0</v>
      </c>
      <c r="G96" s="41">
        <f t="shared" si="80"/>
        <v>0</v>
      </c>
      <c r="H96" s="41">
        <f t="shared" si="80"/>
        <v>0</v>
      </c>
      <c r="I96" s="41">
        <f t="shared" si="80"/>
        <v>0</v>
      </c>
      <c r="J96" s="41">
        <f t="shared" si="80"/>
        <v>0</v>
      </c>
      <c r="K96" s="41">
        <f t="shared" si="80"/>
        <v>0</v>
      </c>
      <c r="L96" s="41">
        <f t="shared" si="80"/>
        <v>0</v>
      </c>
      <c r="M96" s="41">
        <f t="shared" si="80"/>
        <v>0</v>
      </c>
      <c r="N96" s="42">
        <f t="shared" si="80"/>
        <v>0</v>
      </c>
      <c r="O96" s="43">
        <f t="shared" si="80"/>
        <v>0</v>
      </c>
      <c r="P96" s="32"/>
      <c r="Q96" s="40">
        <f t="shared" ref="Q96:AD96" si="81">SUM(Q92:Q95)</f>
        <v>6</v>
      </c>
      <c r="R96" s="41">
        <f t="shared" si="81"/>
        <v>0</v>
      </c>
      <c r="S96" s="41">
        <f t="shared" si="81"/>
        <v>37</v>
      </c>
      <c r="T96" s="41">
        <f t="shared" si="81"/>
        <v>0</v>
      </c>
      <c r="U96" s="41">
        <f t="shared" si="81"/>
        <v>9</v>
      </c>
      <c r="V96" s="41">
        <f t="shared" si="81"/>
        <v>0</v>
      </c>
      <c r="W96" s="41">
        <f t="shared" si="81"/>
        <v>0</v>
      </c>
      <c r="X96" s="41">
        <f t="shared" si="81"/>
        <v>0</v>
      </c>
      <c r="Y96" s="41">
        <f t="shared" si="81"/>
        <v>0</v>
      </c>
      <c r="Z96" s="41">
        <f t="shared" si="81"/>
        <v>0</v>
      </c>
      <c r="AA96" s="41">
        <f t="shared" si="81"/>
        <v>0</v>
      </c>
      <c r="AB96" s="41">
        <f t="shared" si="81"/>
        <v>0</v>
      </c>
      <c r="AC96" s="42">
        <f t="shared" si="81"/>
        <v>0</v>
      </c>
      <c r="AD96" s="43">
        <f t="shared" si="81"/>
        <v>52</v>
      </c>
      <c r="AE96" s="32"/>
      <c r="AF96" s="40">
        <f t="shared" ref="AF96:AS96" si="82">SUM(AF92:AF95)</f>
        <v>0</v>
      </c>
      <c r="AG96" s="41">
        <f t="shared" si="82"/>
        <v>0</v>
      </c>
      <c r="AH96" s="41">
        <f t="shared" si="82"/>
        <v>0</v>
      </c>
      <c r="AI96" s="41">
        <f t="shared" si="82"/>
        <v>0</v>
      </c>
      <c r="AJ96" s="41">
        <f t="shared" si="82"/>
        <v>0</v>
      </c>
      <c r="AK96" s="41">
        <f t="shared" si="82"/>
        <v>0</v>
      </c>
      <c r="AL96" s="41">
        <f t="shared" si="82"/>
        <v>0</v>
      </c>
      <c r="AM96" s="41">
        <f t="shared" si="82"/>
        <v>0</v>
      </c>
      <c r="AN96" s="41">
        <f t="shared" si="82"/>
        <v>0</v>
      </c>
      <c r="AO96" s="41">
        <f t="shared" si="82"/>
        <v>0</v>
      </c>
      <c r="AP96" s="41">
        <f t="shared" si="82"/>
        <v>0</v>
      </c>
      <c r="AQ96" s="41">
        <f t="shared" si="82"/>
        <v>0</v>
      </c>
      <c r="AR96" s="42">
        <f t="shared" si="82"/>
        <v>0</v>
      </c>
      <c r="AS96" s="43">
        <f t="shared" si="82"/>
        <v>0</v>
      </c>
      <c r="AT96" s="32"/>
      <c r="AU96" s="40">
        <f t="shared" ref="AU96:BH96" si="83">SUM(AU92:AU95)</f>
        <v>7</v>
      </c>
      <c r="AV96" s="41">
        <f t="shared" si="83"/>
        <v>2</v>
      </c>
      <c r="AW96" s="41">
        <f t="shared" si="83"/>
        <v>190</v>
      </c>
      <c r="AX96" s="41">
        <f t="shared" si="83"/>
        <v>10</v>
      </c>
      <c r="AY96" s="41">
        <f t="shared" si="83"/>
        <v>29</v>
      </c>
      <c r="AZ96" s="41">
        <f t="shared" si="83"/>
        <v>2</v>
      </c>
      <c r="BA96" s="41">
        <f t="shared" si="83"/>
        <v>3</v>
      </c>
      <c r="BB96" s="41">
        <f t="shared" si="83"/>
        <v>1</v>
      </c>
      <c r="BC96" s="41">
        <f t="shared" si="83"/>
        <v>0</v>
      </c>
      <c r="BD96" s="41">
        <f t="shared" si="83"/>
        <v>0</v>
      </c>
      <c r="BE96" s="41">
        <f t="shared" si="83"/>
        <v>0</v>
      </c>
      <c r="BF96" s="41">
        <f t="shared" si="83"/>
        <v>0</v>
      </c>
      <c r="BG96" s="42">
        <f t="shared" si="83"/>
        <v>0</v>
      </c>
      <c r="BH96" s="43">
        <f t="shared" si="83"/>
        <v>244</v>
      </c>
      <c r="BI96" s="32"/>
      <c r="BJ96" s="40">
        <f t="shared" ref="BJ96:BW96" si="84">SUM(BJ92:BJ95)</f>
        <v>2</v>
      </c>
      <c r="BK96" s="41">
        <f t="shared" si="84"/>
        <v>1</v>
      </c>
      <c r="BL96" s="41">
        <f t="shared" si="84"/>
        <v>31</v>
      </c>
      <c r="BM96" s="41">
        <f t="shared" si="84"/>
        <v>1</v>
      </c>
      <c r="BN96" s="41">
        <f t="shared" si="84"/>
        <v>11</v>
      </c>
      <c r="BO96" s="41">
        <f t="shared" si="84"/>
        <v>4</v>
      </c>
      <c r="BP96" s="41">
        <f t="shared" si="84"/>
        <v>1</v>
      </c>
      <c r="BQ96" s="41">
        <f t="shared" si="84"/>
        <v>0</v>
      </c>
      <c r="BR96" s="41">
        <f t="shared" si="84"/>
        <v>0</v>
      </c>
      <c r="BS96" s="41">
        <f t="shared" si="84"/>
        <v>0</v>
      </c>
      <c r="BT96" s="41">
        <f t="shared" si="84"/>
        <v>0</v>
      </c>
      <c r="BU96" s="41">
        <f t="shared" si="84"/>
        <v>0</v>
      </c>
      <c r="BV96" s="42">
        <f t="shared" si="84"/>
        <v>0</v>
      </c>
      <c r="BW96" s="43">
        <f t="shared" si="84"/>
        <v>51</v>
      </c>
      <c r="BX96" s="32"/>
      <c r="BY96" s="43">
        <f>SUM(BY92:BY95)</f>
        <v>347</v>
      </c>
    </row>
    <row r="97" spans="1:77" ht="15.75" customHeight="1">
      <c r="A97" s="22">
        <v>0.70833333333333304</v>
      </c>
      <c r="B97" s="28">
        <v>0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30">
        <v>0</v>
      </c>
      <c r="O97" s="31">
        <f>SUM(B97:N97)</f>
        <v>0</v>
      </c>
      <c r="P97" s="32"/>
      <c r="Q97" s="28">
        <v>0</v>
      </c>
      <c r="R97" s="29">
        <v>0</v>
      </c>
      <c r="S97" s="29">
        <v>10</v>
      </c>
      <c r="T97" s="29">
        <v>0</v>
      </c>
      <c r="U97" s="29">
        <v>2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29">
        <v>0</v>
      </c>
      <c r="AB97" s="29">
        <v>0</v>
      </c>
      <c r="AC97" s="30">
        <v>0</v>
      </c>
      <c r="AD97" s="31">
        <f>SUM(Q97:AC97)</f>
        <v>12</v>
      </c>
      <c r="AE97" s="32"/>
      <c r="AF97" s="28">
        <v>0</v>
      </c>
      <c r="AG97" s="29">
        <v>0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30">
        <v>0</v>
      </c>
      <c r="AS97" s="31">
        <f>SUM(AF97:AR97)</f>
        <v>0</v>
      </c>
      <c r="AT97" s="32"/>
      <c r="AU97" s="28">
        <v>5</v>
      </c>
      <c r="AV97" s="29">
        <v>1</v>
      </c>
      <c r="AW97" s="29">
        <v>45</v>
      </c>
      <c r="AX97" s="29">
        <v>1</v>
      </c>
      <c r="AY97" s="29">
        <v>7</v>
      </c>
      <c r="AZ97" s="29">
        <v>1</v>
      </c>
      <c r="BA97" s="29">
        <v>0</v>
      </c>
      <c r="BB97" s="29">
        <v>1</v>
      </c>
      <c r="BC97" s="29">
        <v>0</v>
      </c>
      <c r="BD97" s="29">
        <v>0</v>
      </c>
      <c r="BE97" s="29">
        <v>0</v>
      </c>
      <c r="BF97" s="29">
        <v>0</v>
      </c>
      <c r="BG97" s="30">
        <v>0</v>
      </c>
      <c r="BH97" s="31">
        <f>SUM(AU97:BG97)</f>
        <v>61</v>
      </c>
      <c r="BI97" s="32"/>
      <c r="BJ97" s="28">
        <v>0</v>
      </c>
      <c r="BK97" s="29">
        <v>0</v>
      </c>
      <c r="BL97" s="29">
        <v>9</v>
      </c>
      <c r="BM97" s="29">
        <v>0</v>
      </c>
      <c r="BN97" s="29">
        <v>2</v>
      </c>
      <c r="BO97" s="29">
        <v>2</v>
      </c>
      <c r="BP97" s="29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30">
        <v>0</v>
      </c>
      <c r="BW97" s="31">
        <f>SUM(BJ97:BV97)</f>
        <v>13</v>
      </c>
      <c r="BX97" s="32"/>
      <c r="BY97" s="31">
        <f>SUM(O97+AD97+AS97+BH97+BW97)</f>
        <v>86</v>
      </c>
    </row>
    <row r="98" spans="1:77" ht="15.75" customHeight="1">
      <c r="A98" s="23">
        <v>0.71875</v>
      </c>
      <c r="B98" s="33">
        <v>0</v>
      </c>
      <c r="C98" s="32">
        <v>0</v>
      </c>
      <c r="D98" s="32">
        <v>0</v>
      </c>
      <c r="E98" s="32">
        <v>0</v>
      </c>
      <c r="F98" s="32">
        <v>0</v>
      </c>
      <c r="G98" s="32">
        <v>0</v>
      </c>
      <c r="H98" s="32">
        <v>0</v>
      </c>
      <c r="I98" s="32">
        <v>0</v>
      </c>
      <c r="J98" s="32">
        <v>0</v>
      </c>
      <c r="K98" s="32">
        <v>0</v>
      </c>
      <c r="L98" s="32">
        <v>0</v>
      </c>
      <c r="M98" s="32">
        <v>0</v>
      </c>
      <c r="N98" s="34">
        <v>0</v>
      </c>
      <c r="O98" s="35">
        <f>SUM(B98:N98)</f>
        <v>0</v>
      </c>
      <c r="P98" s="32"/>
      <c r="Q98" s="33">
        <v>1</v>
      </c>
      <c r="R98" s="32">
        <v>1</v>
      </c>
      <c r="S98" s="32">
        <v>8</v>
      </c>
      <c r="T98" s="32">
        <v>1</v>
      </c>
      <c r="U98" s="32">
        <v>2</v>
      </c>
      <c r="V98" s="32">
        <v>0</v>
      </c>
      <c r="W98" s="32">
        <v>0</v>
      </c>
      <c r="X98" s="32">
        <v>0</v>
      </c>
      <c r="Y98" s="32">
        <v>0</v>
      </c>
      <c r="Z98" s="32">
        <v>0</v>
      </c>
      <c r="AA98" s="32">
        <v>0</v>
      </c>
      <c r="AB98" s="32">
        <v>0</v>
      </c>
      <c r="AC98" s="34">
        <v>0</v>
      </c>
      <c r="AD98" s="35">
        <f>SUM(Q98:AC98)</f>
        <v>13</v>
      </c>
      <c r="AE98" s="32"/>
      <c r="AF98" s="33">
        <v>0</v>
      </c>
      <c r="AG98" s="32">
        <v>0</v>
      </c>
      <c r="AH98" s="32">
        <v>0</v>
      </c>
      <c r="AI98" s="32">
        <v>0</v>
      </c>
      <c r="AJ98" s="32">
        <v>0</v>
      </c>
      <c r="AK98" s="32">
        <v>0</v>
      </c>
      <c r="AL98" s="32">
        <v>0</v>
      </c>
      <c r="AM98" s="32">
        <v>0</v>
      </c>
      <c r="AN98" s="32">
        <v>0</v>
      </c>
      <c r="AO98" s="32">
        <v>0</v>
      </c>
      <c r="AP98" s="32">
        <v>0</v>
      </c>
      <c r="AQ98" s="32">
        <v>0</v>
      </c>
      <c r="AR98" s="34">
        <v>0</v>
      </c>
      <c r="AS98" s="35">
        <f>SUM(AF98:AR98)</f>
        <v>0</v>
      </c>
      <c r="AT98" s="32"/>
      <c r="AU98" s="33">
        <v>1</v>
      </c>
      <c r="AV98" s="32">
        <v>0</v>
      </c>
      <c r="AW98" s="32">
        <v>48</v>
      </c>
      <c r="AX98" s="32">
        <v>2</v>
      </c>
      <c r="AY98" s="32">
        <v>8</v>
      </c>
      <c r="AZ98" s="32">
        <v>2</v>
      </c>
      <c r="BA98" s="32">
        <v>1</v>
      </c>
      <c r="BB98" s="32">
        <v>0</v>
      </c>
      <c r="BC98" s="32">
        <v>0</v>
      </c>
      <c r="BD98" s="32">
        <v>0</v>
      </c>
      <c r="BE98" s="32">
        <v>0</v>
      </c>
      <c r="BF98" s="32">
        <v>0</v>
      </c>
      <c r="BG98" s="34">
        <v>0</v>
      </c>
      <c r="BH98" s="35">
        <f>SUM(AU98:BG98)</f>
        <v>62</v>
      </c>
      <c r="BI98" s="32"/>
      <c r="BJ98" s="33">
        <v>0</v>
      </c>
      <c r="BK98" s="32">
        <v>0</v>
      </c>
      <c r="BL98" s="32">
        <v>5</v>
      </c>
      <c r="BM98" s="32">
        <v>0</v>
      </c>
      <c r="BN98" s="32">
        <v>2</v>
      </c>
      <c r="BO98" s="32">
        <v>1</v>
      </c>
      <c r="BP98" s="32">
        <v>0</v>
      </c>
      <c r="BQ98" s="32">
        <v>0</v>
      </c>
      <c r="BR98" s="32">
        <v>0</v>
      </c>
      <c r="BS98" s="32">
        <v>0</v>
      </c>
      <c r="BT98" s="32">
        <v>0</v>
      </c>
      <c r="BU98" s="32">
        <v>0</v>
      </c>
      <c r="BV98" s="34">
        <v>0</v>
      </c>
      <c r="BW98" s="35">
        <f>SUM(BJ98:BV98)</f>
        <v>8</v>
      </c>
      <c r="BX98" s="32"/>
      <c r="BY98" s="35">
        <f>SUM(O98+AD98+AS98+BH98+BW98)</f>
        <v>83</v>
      </c>
    </row>
    <row r="99" spans="1:77" ht="15.75" customHeight="1">
      <c r="A99" s="23">
        <v>0.72916666666666696</v>
      </c>
      <c r="B99" s="33">
        <v>0</v>
      </c>
      <c r="C99" s="32">
        <v>0</v>
      </c>
      <c r="D99" s="32">
        <v>0</v>
      </c>
      <c r="E99" s="32">
        <v>0</v>
      </c>
      <c r="F99" s="32">
        <v>0</v>
      </c>
      <c r="G99" s="32">
        <v>0</v>
      </c>
      <c r="H99" s="32">
        <v>0</v>
      </c>
      <c r="I99" s="32">
        <v>0</v>
      </c>
      <c r="J99" s="32">
        <v>0</v>
      </c>
      <c r="K99" s="32">
        <v>0</v>
      </c>
      <c r="L99" s="32">
        <v>0</v>
      </c>
      <c r="M99" s="32">
        <v>0</v>
      </c>
      <c r="N99" s="34">
        <v>0</v>
      </c>
      <c r="O99" s="35">
        <f>SUM(B99:N99)</f>
        <v>0</v>
      </c>
      <c r="P99" s="32"/>
      <c r="Q99" s="33">
        <v>1</v>
      </c>
      <c r="R99" s="32">
        <v>0</v>
      </c>
      <c r="S99" s="32">
        <v>16</v>
      </c>
      <c r="T99" s="32">
        <v>1</v>
      </c>
      <c r="U99" s="32">
        <v>0</v>
      </c>
      <c r="V99" s="32">
        <v>0</v>
      </c>
      <c r="W99" s="32">
        <v>0</v>
      </c>
      <c r="X99" s="32">
        <v>0</v>
      </c>
      <c r="Y99" s="32">
        <v>0</v>
      </c>
      <c r="Z99" s="32">
        <v>0</v>
      </c>
      <c r="AA99" s="32">
        <v>0</v>
      </c>
      <c r="AB99" s="32">
        <v>0</v>
      </c>
      <c r="AC99" s="34">
        <v>0</v>
      </c>
      <c r="AD99" s="35">
        <f>SUM(Q99:AC99)</f>
        <v>18</v>
      </c>
      <c r="AE99" s="32"/>
      <c r="AF99" s="33">
        <v>0</v>
      </c>
      <c r="AG99" s="32">
        <v>0</v>
      </c>
      <c r="AH99" s="32">
        <v>0</v>
      </c>
      <c r="AI99" s="32">
        <v>0</v>
      </c>
      <c r="AJ99" s="32">
        <v>0</v>
      </c>
      <c r="AK99" s="32">
        <v>0</v>
      </c>
      <c r="AL99" s="32">
        <v>0</v>
      </c>
      <c r="AM99" s="32">
        <v>0</v>
      </c>
      <c r="AN99" s="32">
        <v>0</v>
      </c>
      <c r="AO99" s="32">
        <v>0</v>
      </c>
      <c r="AP99" s="32">
        <v>0</v>
      </c>
      <c r="AQ99" s="32">
        <v>0</v>
      </c>
      <c r="AR99" s="34">
        <v>0</v>
      </c>
      <c r="AS99" s="35">
        <f>SUM(AF99:AR99)</f>
        <v>0</v>
      </c>
      <c r="AT99" s="32"/>
      <c r="AU99" s="33">
        <v>8</v>
      </c>
      <c r="AV99" s="32">
        <v>0</v>
      </c>
      <c r="AW99" s="32">
        <v>45</v>
      </c>
      <c r="AX99" s="32">
        <v>1</v>
      </c>
      <c r="AY99" s="32">
        <v>1</v>
      </c>
      <c r="AZ99" s="32">
        <v>1</v>
      </c>
      <c r="BA99" s="32">
        <v>0</v>
      </c>
      <c r="BB99" s="32">
        <v>0</v>
      </c>
      <c r="BC99" s="32">
        <v>0</v>
      </c>
      <c r="BD99" s="32">
        <v>0</v>
      </c>
      <c r="BE99" s="32">
        <v>0</v>
      </c>
      <c r="BF99" s="32">
        <v>0</v>
      </c>
      <c r="BG99" s="34">
        <v>0</v>
      </c>
      <c r="BH99" s="35">
        <f>SUM(AU99:BG99)</f>
        <v>56</v>
      </c>
      <c r="BI99" s="32"/>
      <c r="BJ99" s="33">
        <v>0</v>
      </c>
      <c r="BK99" s="32">
        <v>0</v>
      </c>
      <c r="BL99" s="32">
        <v>15</v>
      </c>
      <c r="BM99" s="32">
        <v>0</v>
      </c>
      <c r="BN99" s="32">
        <v>0</v>
      </c>
      <c r="BO99" s="32">
        <v>1</v>
      </c>
      <c r="BP99" s="32">
        <v>0</v>
      </c>
      <c r="BQ99" s="32">
        <v>0</v>
      </c>
      <c r="BR99" s="32">
        <v>0</v>
      </c>
      <c r="BS99" s="32">
        <v>0</v>
      </c>
      <c r="BT99" s="32">
        <v>0</v>
      </c>
      <c r="BU99" s="32">
        <v>0</v>
      </c>
      <c r="BV99" s="34">
        <v>0</v>
      </c>
      <c r="BW99" s="35">
        <f>SUM(BJ99:BV99)</f>
        <v>16</v>
      </c>
      <c r="BX99" s="32"/>
      <c r="BY99" s="35">
        <f>SUM(O99+AD99+AS99+BH99+BW99)</f>
        <v>90</v>
      </c>
    </row>
    <row r="100" spans="1:77" ht="15.75" customHeight="1">
      <c r="A100" s="24">
        <v>0.73958333333333304</v>
      </c>
      <c r="B100" s="36">
        <v>0</v>
      </c>
      <c r="C100" s="37">
        <v>0</v>
      </c>
      <c r="D100" s="37">
        <v>0</v>
      </c>
      <c r="E100" s="37">
        <v>0</v>
      </c>
      <c r="F100" s="37">
        <v>0</v>
      </c>
      <c r="G100" s="37">
        <v>0</v>
      </c>
      <c r="H100" s="37">
        <v>0</v>
      </c>
      <c r="I100" s="37">
        <v>0</v>
      </c>
      <c r="J100" s="37">
        <v>0</v>
      </c>
      <c r="K100" s="37">
        <v>0</v>
      </c>
      <c r="L100" s="37">
        <v>0</v>
      </c>
      <c r="M100" s="37">
        <v>0</v>
      </c>
      <c r="N100" s="38">
        <v>0</v>
      </c>
      <c r="O100" s="39">
        <f>SUM(B100:N100)</f>
        <v>0</v>
      </c>
      <c r="P100" s="32"/>
      <c r="Q100" s="36">
        <v>1</v>
      </c>
      <c r="R100" s="37">
        <v>0</v>
      </c>
      <c r="S100" s="37">
        <v>13</v>
      </c>
      <c r="T100" s="37">
        <v>0</v>
      </c>
      <c r="U100" s="37">
        <v>0</v>
      </c>
      <c r="V100" s="37">
        <v>0</v>
      </c>
      <c r="W100" s="37">
        <v>0</v>
      </c>
      <c r="X100" s="37">
        <v>0</v>
      </c>
      <c r="Y100" s="37">
        <v>0</v>
      </c>
      <c r="Z100" s="37">
        <v>0</v>
      </c>
      <c r="AA100" s="37">
        <v>0</v>
      </c>
      <c r="AB100" s="37">
        <v>0</v>
      </c>
      <c r="AC100" s="38">
        <v>0</v>
      </c>
      <c r="AD100" s="39">
        <f>SUM(Q100:AC100)</f>
        <v>14</v>
      </c>
      <c r="AE100" s="32"/>
      <c r="AF100" s="36">
        <v>0</v>
      </c>
      <c r="AG100" s="37">
        <v>0</v>
      </c>
      <c r="AH100" s="37">
        <v>0</v>
      </c>
      <c r="AI100" s="37">
        <v>0</v>
      </c>
      <c r="AJ100" s="37">
        <v>0</v>
      </c>
      <c r="AK100" s="37">
        <v>0</v>
      </c>
      <c r="AL100" s="37">
        <v>0</v>
      </c>
      <c r="AM100" s="37">
        <v>0</v>
      </c>
      <c r="AN100" s="37">
        <v>0</v>
      </c>
      <c r="AO100" s="37">
        <v>0</v>
      </c>
      <c r="AP100" s="37">
        <v>0</v>
      </c>
      <c r="AQ100" s="37">
        <v>0</v>
      </c>
      <c r="AR100" s="38">
        <v>0</v>
      </c>
      <c r="AS100" s="39">
        <f>SUM(AF100:AR100)</f>
        <v>0</v>
      </c>
      <c r="AT100" s="32"/>
      <c r="AU100" s="36">
        <v>5</v>
      </c>
      <c r="AV100" s="37">
        <v>1</v>
      </c>
      <c r="AW100" s="37">
        <v>38</v>
      </c>
      <c r="AX100" s="37">
        <v>4</v>
      </c>
      <c r="AY100" s="37">
        <v>5</v>
      </c>
      <c r="AZ100" s="37">
        <v>1</v>
      </c>
      <c r="BA100" s="37">
        <v>1</v>
      </c>
      <c r="BB100" s="37">
        <v>0</v>
      </c>
      <c r="BC100" s="37">
        <v>0</v>
      </c>
      <c r="BD100" s="37">
        <v>0</v>
      </c>
      <c r="BE100" s="37">
        <v>0</v>
      </c>
      <c r="BF100" s="37">
        <v>0</v>
      </c>
      <c r="BG100" s="38">
        <v>0</v>
      </c>
      <c r="BH100" s="39">
        <f>SUM(AU100:BG100)</f>
        <v>55</v>
      </c>
      <c r="BI100" s="32"/>
      <c r="BJ100" s="36">
        <v>0</v>
      </c>
      <c r="BK100" s="37">
        <v>0</v>
      </c>
      <c r="BL100" s="37">
        <v>6</v>
      </c>
      <c r="BM100" s="37">
        <v>1</v>
      </c>
      <c r="BN100" s="37">
        <v>2</v>
      </c>
      <c r="BO100" s="37">
        <v>1</v>
      </c>
      <c r="BP100" s="37">
        <v>0</v>
      </c>
      <c r="BQ100" s="37">
        <v>0</v>
      </c>
      <c r="BR100" s="37">
        <v>0</v>
      </c>
      <c r="BS100" s="37">
        <v>0</v>
      </c>
      <c r="BT100" s="37">
        <v>0</v>
      </c>
      <c r="BU100" s="37">
        <v>0</v>
      </c>
      <c r="BV100" s="38">
        <v>0</v>
      </c>
      <c r="BW100" s="39">
        <f>SUM(BJ100:BV100)</f>
        <v>10</v>
      </c>
      <c r="BX100" s="32"/>
      <c r="BY100" s="39">
        <f>SUM(O100+AD100+AS100+BH100+BW100)</f>
        <v>79</v>
      </c>
    </row>
    <row r="101" spans="1:77" ht="15.75" customHeight="1">
      <c r="A101" s="25" t="s">
        <v>21</v>
      </c>
      <c r="B101" s="40">
        <f t="shared" ref="B101:O101" si="85">SUM(B97:B100)</f>
        <v>0</v>
      </c>
      <c r="C101" s="41">
        <f t="shared" si="85"/>
        <v>0</v>
      </c>
      <c r="D101" s="41">
        <f t="shared" si="85"/>
        <v>0</v>
      </c>
      <c r="E101" s="41">
        <f t="shared" si="85"/>
        <v>0</v>
      </c>
      <c r="F101" s="41">
        <f t="shared" si="85"/>
        <v>0</v>
      </c>
      <c r="G101" s="41">
        <f t="shared" si="85"/>
        <v>0</v>
      </c>
      <c r="H101" s="41">
        <f t="shared" si="85"/>
        <v>0</v>
      </c>
      <c r="I101" s="41">
        <f t="shared" si="85"/>
        <v>0</v>
      </c>
      <c r="J101" s="41">
        <f t="shared" si="85"/>
        <v>0</v>
      </c>
      <c r="K101" s="41">
        <f t="shared" si="85"/>
        <v>0</v>
      </c>
      <c r="L101" s="41">
        <f t="shared" si="85"/>
        <v>0</v>
      </c>
      <c r="M101" s="41">
        <f t="shared" si="85"/>
        <v>0</v>
      </c>
      <c r="N101" s="42">
        <f t="shared" si="85"/>
        <v>0</v>
      </c>
      <c r="O101" s="43">
        <f t="shared" si="85"/>
        <v>0</v>
      </c>
      <c r="P101" s="32"/>
      <c r="Q101" s="40">
        <f t="shared" ref="Q101:AD101" si="86">SUM(Q97:Q100)</f>
        <v>3</v>
      </c>
      <c r="R101" s="41">
        <f t="shared" si="86"/>
        <v>1</v>
      </c>
      <c r="S101" s="41">
        <f t="shared" si="86"/>
        <v>47</v>
      </c>
      <c r="T101" s="41">
        <f t="shared" si="86"/>
        <v>2</v>
      </c>
      <c r="U101" s="41">
        <f t="shared" si="86"/>
        <v>4</v>
      </c>
      <c r="V101" s="41">
        <f t="shared" si="86"/>
        <v>0</v>
      </c>
      <c r="W101" s="41">
        <f t="shared" si="86"/>
        <v>0</v>
      </c>
      <c r="X101" s="41">
        <f t="shared" si="86"/>
        <v>0</v>
      </c>
      <c r="Y101" s="41">
        <f t="shared" si="86"/>
        <v>0</v>
      </c>
      <c r="Z101" s="41">
        <f t="shared" si="86"/>
        <v>0</v>
      </c>
      <c r="AA101" s="41">
        <f t="shared" si="86"/>
        <v>0</v>
      </c>
      <c r="AB101" s="41">
        <f t="shared" si="86"/>
        <v>0</v>
      </c>
      <c r="AC101" s="42">
        <f t="shared" si="86"/>
        <v>0</v>
      </c>
      <c r="AD101" s="43">
        <f t="shared" si="86"/>
        <v>57</v>
      </c>
      <c r="AE101" s="32"/>
      <c r="AF101" s="40">
        <f t="shared" ref="AF101:AS101" si="87">SUM(AF97:AF100)</f>
        <v>0</v>
      </c>
      <c r="AG101" s="41">
        <f t="shared" si="87"/>
        <v>0</v>
      </c>
      <c r="AH101" s="41">
        <f t="shared" si="87"/>
        <v>0</v>
      </c>
      <c r="AI101" s="41">
        <f t="shared" si="87"/>
        <v>0</v>
      </c>
      <c r="AJ101" s="41">
        <f t="shared" si="87"/>
        <v>0</v>
      </c>
      <c r="AK101" s="41">
        <f t="shared" si="87"/>
        <v>0</v>
      </c>
      <c r="AL101" s="41">
        <f t="shared" si="87"/>
        <v>0</v>
      </c>
      <c r="AM101" s="41">
        <f t="shared" si="87"/>
        <v>0</v>
      </c>
      <c r="AN101" s="41">
        <f t="shared" si="87"/>
        <v>0</v>
      </c>
      <c r="AO101" s="41">
        <f t="shared" si="87"/>
        <v>0</v>
      </c>
      <c r="AP101" s="41">
        <f t="shared" si="87"/>
        <v>0</v>
      </c>
      <c r="AQ101" s="41">
        <f t="shared" si="87"/>
        <v>0</v>
      </c>
      <c r="AR101" s="42">
        <f t="shared" si="87"/>
        <v>0</v>
      </c>
      <c r="AS101" s="43">
        <f t="shared" si="87"/>
        <v>0</v>
      </c>
      <c r="AT101" s="32"/>
      <c r="AU101" s="40">
        <f t="shared" ref="AU101:BH101" si="88">SUM(AU97:AU100)</f>
        <v>19</v>
      </c>
      <c r="AV101" s="41">
        <f t="shared" si="88"/>
        <v>2</v>
      </c>
      <c r="AW101" s="41">
        <f t="shared" si="88"/>
        <v>176</v>
      </c>
      <c r="AX101" s="41">
        <f t="shared" si="88"/>
        <v>8</v>
      </c>
      <c r="AY101" s="41">
        <f t="shared" si="88"/>
        <v>21</v>
      </c>
      <c r="AZ101" s="41">
        <f t="shared" si="88"/>
        <v>5</v>
      </c>
      <c r="BA101" s="41">
        <f t="shared" si="88"/>
        <v>2</v>
      </c>
      <c r="BB101" s="41">
        <f t="shared" si="88"/>
        <v>1</v>
      </c>
      <c r="BC101" s="41">
        <f t="shared" si="88"/>
        <v>0</v>
      </c>
      <c r="BD101" s="41">
        <f t="shared" si="88"/>
        <v>0</v>
      </c>
      <c r="BE101" s="41">
        <f t="shared" si="88"/>
        <v>0</v>
      </c>
      <c r="BF101" s="41">
        <f t="shared" si="88"/>
        <v>0</v>
      </c>
      <c r="BG101" s="42">
        <f t="shared" si="88"/>
        <v>0</v>
      </c>
      <c r="BH101" s="43">
        <f t="shared" si="88"/>
        <v>234</v>
      </c>
      <c r="BI101" s="32"/>
      <c r="BJ101" s="40">
        <f t="shared" ref="BJ101:BW101" si="89">SUM(BJ97:BJ100)</f>
        <v>0</v>
      </c>
      <c r="BK101" s="41">
        <f t="shared" si="89"/>
        <v>0</v>
      </c>
      <c r="BL101" s="41">
        <f t="shared" si="89"/>
        <v>35</v>
      </c>
      <c r="BM101" s="41">
        <f t="shared" si="89"/>
        <v>1</v>
      </c>
      <c r="BN101" s="41">
        <f t="shared" si="89"/>
        <v>6</v>
      </c>
      <c r="BO101" s="41">
        <f t="shared" si="89"/>
        <v>5</v>
      </c>
      <c r="BP101" s="41">
        <f t="shared" si="89"/>
        <v>0</v>
      </c>
      <c r="BQ101" s="41">
        <f t="shared" si="89"/>
        <v>0</v>
      </c>
      <c r="BR101" s="41">
        <f t="shared" si="89"/>
        <v>0</v>
      </c>
      <c r="BS101" s="41">
        <f t="shared" si="89"/>
        <v>0</v>
      </c>
      <c r="BT101" s="41">
        <f t="shared" si="89"/>
        <v>0</v>
      </c>
      <c r="BU101" s="41">
        <f t="shared" si="89"/>
        <v>0</v>
      </c>
      <c r="BV101" s="42">
        <f t="shared" si="89"/>
        <v>0</v>
      </c>
      <c r="BW101" s="43">
        <f t="shared" si="89"/>
        <v>47</v>
      </c>
      <c r="BX101" s="32"/>
      <c r="BY101" s="43">
        <f>SUM(BY97:BY100)</f>
        <v>338</v>
      </c>
    </row>
    <row r="102" spans="1:77" ht="15.75" customHeight="1">
      <c r="A102" s="22">
        <v>0.75</v>
      </c>
      <c r="B102" s="28">
        <v>0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30">
        <v>0</v>
      </c>
      <c r="O102" s="31">
        <f>SUM(B102:N102)</f>
        <v>0</v>
      </c>
      <c r="P102" s="32"/>
      <c r="Q102" s="28">
        <v>2</v>
      </c>
      <c r="R102" s="29">
        <v>1</v>
      </c>
      <c r="S102" s="29">
        <v>17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29">
        <v>0</v>
      </c>
      <c r="AB102" s="29">
        <v>0</v>
      </c>
      <c r="AC102" s="30">
        <v>0</v>
      </c>
      <c r="AD102" s="31">
        <f>SUM(Q102:AC102)</f>
        <v>20</v>
      </c>
      <c r="AE102" s="32"/>
      <c r="AF102" s="28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30">
        <v>0</v>
      </c>
      <c r="AS102" s="31">
        <f>SUM(AF102:AR102)</f>
        <v>0</v>
      </c>
      <c r="AT102" s="32"/>
      <c r="AU102" s="28">
        <v>7</v>
      </c>
      <c r="AV102" s="29">
        <v>0</v>
      </c>
      <c r="AW102" s="29">
        <v>46</v>
      </c>
      <c r="AX102" s="29">
        <v>1</v>
      </c>
      <c r="AY102" s="29">
        <v>3</v>
      </c>
      <c r="AZ102" s="29">
        <v>1</v>
      </c>
      <c r="BA102" s="29">
        <v>0</v>
      </c>
      <c r="BB102" s="29">
        <v>0</v>
      </c>
      <c r="BC102" s="29">
        <v>0</v>
      </c>
      <c r="BD102" s="29">
        <v>0</v>
      </c>
      <c r="BE102" s="29">
        <v>0</v>
      </c>
      <c r="BF102" s="29">
        <v>0</v>
      </c>
      <c r="BG102" s="30">
        <v>0</v>
      </c>
      <c r="BH102" s="31">
        <f>SUM(AU102:BG102)</f>
        <v>58</v>
      </c>
      <c r="BI102" s="32"/>
      <c r="BJ102" s="28">
        <v>1</v>
      </c>
      <c r="BK102" s="29">
        <v>4</v>
      </c>
      <c r="BL102" s="29">
        <v>9</v>
      </c>
      <c r="BM102" s="29">
        <v>0</v>
      </c>
      <c r="BN102" s="29">
        <v>1</v>
      </c>
      <c r="BO102" s="29">
        <v>2</v>
      </c>
      <c r="BP102" s="29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30">
        <v>0</v>
      </c>
      <c r="BW102" s="31">
        <f>SUM(BJ102:BV102)</f>
        <v>17</v>
      </c>
      <c r="BX102" s="32"/>
      <c r="BY102" s="31">
        <f>SUM(O102+AD102+AS102+BH102+BW102)</f>
        <v>95</v>
      </c>
    </row>
    <row r="103" spans="1:77" ht="15.75" customHeight="1">
      <c r="A103" s="23">
        <v>0.76041666666666696</v>
      </c>
      <c r="B103" s="33">
        <v>0</v>
      </c>
      <c r="C103" s="32">
        <v>0</v>
      </c>
      <c r="D103" s="32">
        <v>0</v>
      </c>
      <c r="E103" s="32">
        <v>0</v>
      </c>
      <c r="F103" s="32">
        <v>0</v>
      </c>
      <c r="G103" s="32">
        <v>0</v>
      </c>
      <c r="H103" s="32">
        <v>0</v>
      </c>
      <c r="I103" s="32">
        <v>0</v>
      </c>
      <c r="J103" s="32">
        <v>0</v>
      </c>
      <c r="K103" s="32">
        <v>0</v>
      </c>
      <c r="L103" s="32">
        <v>0</v>
      </c>
      <c r="M103" s="32">
        <v>0</v>
      </c>
      <c r="N103" s="34">
        <v>0</v>
      </c>
      <c r="O103" s="35">
        <f>SUM(B103:N103)</f>
        <v>0</v>
      </c>
      <c r="P103" s="32"/>
      <c r="Q103" s="33">
        <v>3</v>
      </c>
      <c r="R103" s="32">
        <v>0</v>
      </c>
      <c r="S103" s="32">
        <v>10</v>
      </c>
      <c r="T103" s="32">
        <v>0</v>
      </c>
      <c r="U103" s="32">
        <v>3</v>
      </c>
      <c r="V103" s="32">
        <v>0</v>
      </c>
      <c r="W103" s="32">
        <v>0</v>
      </c>
      <c r="X103" s="32">
        <v>0</v>
      </c>
      <c r="Y103" s="32">
        <v>0</v>
      </c>
      <c r="Z103" s="32">
        <v>0</v>
      </c>
      <c r="AA103" s="32">
        <v>0</v>
      </c>
      <c r="AB103" s="32">
        <v>0</v>
      </c>
      <c r="AC103" s="34">
        <v>0</v>
      </c>
      <c r="AD103" s="35">
        <f>SUM(Q103:AC103)</f>
        <v>16</v>
      </c>
      <c r="AE103" s="32"/>
      <c r="AF103" s="33">
        <v>0</v>
      </c>
      <c r="AG103" s="32">
        <v>0</v>
      </c>
      <c r="AH103" s="32">
        <v>0</v>
      </c>
      <c r="AI103" s="32">
        <v>0</v>
      </c>
      <c r="AJ103" s="32">
        <v>0</v>
      </c>
      <c r="AK103" s="32">
        <v>0</v>
      </c>
      <c r="AL103" s="32">
        <v>0</v>
      </c>
      <c r="AM103" s="32">
        <v>0</v>
      </c>
      <c r="AN103" s="32">
        <v>0</v>
      </c>
      <c r="AO103" s="32">
        <v>0</v>
      </c>
      <c r="AP103" s="32">
        <v>0</v>
      </c>
      <c r="AQ103" s="32">
        <v>0</v>
      </c>
      <c r="AR103" s="34">
        <v>0</v>
      </c>
      <c r="AS103" s="35">
        <f>SUM(AF103:AR103)</f>
        <v>0</v>
      </c>
      <c r="AT103" s="32"/>
      <c r="AU103" s="33">
        <v>2</v>
      </c>
      <c r="AV103" s="32">
        <v>0</v>
      </c>
      <c r="AW103" s="32">
        <v>38</v>
      </c>
      <c r="AX103" s="32">
        <v>2</v>
      </c>
      <c r="AY103" s="32">
        <v>3</v>
      </c>
      <c r="AZ103" s="32">
        <v>1</v>
      </c>
      <c r="BA103" s="32">
        <v>0</v>
      </c>
      <c r="BB103" s="32">
        <v>0</v>
      </c>
      <c r="BC103" s="32">
        <v>0</v>
      </c>
      <c r="BD103" s="32">
        <v>0</v>
      </c>
      <c r="BE103" s="32">
        <v>0</v>
      </c>
      <c r="BF103" s="32">
        <v>0</v>
      </c>
      <c r="BG103" s="34">
        <v>0</v>
      </c>
      <c r="BH103" s="35">
        <f>SUM(AU103:BG103)</f>
        <v>46</v>
      </c>
      <c r="BI103" s="32"/>
      <c r="BJ103" s="33">
        <v>0</v>
      </c>
      <c r="BK103" s="32">
        <v>0</v>
      </c>
      <c r="BL103" s="32">
        <v>11</v>
      </c>
      <c r="BM103" s="32">
        <v>1</v>
      </c>
      <c r="BN103" s="32">
        <v>1</v>
      </c>
      <c r="BO103" s="32">
        <v>1</v>
      </c>
      <c r="BP103" s="32">
        <v>0</v>
      </c>
      <c r="BQ103" s="32">
        <v>0</v>
      </c>
      <c r="BR103" s="32">
        <v>0</v>
      </c>
      <c r="BS103" s="32">
        <v>0</v>
      </c>
      <c r="BT103" s="32">
        <v>0</v>
      </c>
      <c r="BU103" s="32">
        <v>1</v>
      </c>
      <c r="BV103" s="34">
        <v>0</v>
      </c>
      <c r="BW103" s="35">
        <f>SUM(BJ103:BV103)</f>
        <v>15</v>
      </c>
      <c r="BX103" s="32"/>
      <c r="BY103" s="35">
        <f>SUM(O103+AD103+AS103+BH103+BW103)</f>
        <v>77</v>
      </c>
    </row>
    <row r="104" spans="1:77" ht="15.75" customHeight="1">
      <c r="A104" s="23">
        <v>0.77083333333333304</v>
      </c>
      <c r="B104" s="33">
        <v>0</v>
      </c>
      <c r="C104" s="32">
        <v>0</v>
      </c>
      <c r="D104" s="32">
        <v>0</v>
      </c>
      <c r="E104" s="32">
        <v>0</v>
      </c>
      <c r="F104" s="32">
        <v>0</v>
      </c>
      <c r="G104" s="32">
        <v>0</v>
      </c>
      <c r="H104" s="32">
        <v>0</v>
      </c>
      <c r="I104" s="32">
        <v>0</v>
      </c>
      <c r="J104" s="32">
        <v>0</v>
      </c>
      <c r="K104" s="32">
        <v>0</v>
      </c>
      <c r="L104" s="32">
        <v>0</v>
      </c>
      <c r="M104" s="32">
        <v>0</v>
      </c>
      <c r="N104" s="34">
        <v>0</v>
      </c>
      <c r="O104" s="35">
        <f>SUM(B104:N104)</f>
        <v>0</v>
      </c>
      <c r="P104" s="32"/>
      <c r="Q104" s="33">
        <v>3</v>
      </c>
      <c r="R104" s="32">
        <v>1</v>
      </c>
      <c r="S104" s="32">
        <v>11</v>
      </c>
      <c r="T104" s="32">
        <v>0</v>
      </c>
      <c r="U104" s="32">
        <v>1</v>
      </c>
      <c r="V104" s="32">
        <v>0</v>
      </c>
      <c r="W104" s="32">
        <v>0</v>
      </c>
      <c r="X104" s="32">
        <v>0</v>
      </c>
      <c r="Y104" s="32">
        <v>0</v>
      </c>
      <c r="Z104" s="32">
        <v>0</v>
      </c>
      <c r="AA104" s="32">
        <v>0</v>
      </c>
      <c r="AB104" s="32">
        <v>0</v>
      </c>
      <c r="AC104" s="34">
        <v>0</v>
      </c>
      <c r="AD104" s="35">
        <f>SUM(Q104:AC104)</f>
        <v>16</v>
      </c>
      <c r="AE104" s="32"/>
      <c r="AF104" s="33">
        <v>0</v>
      </c>
      <c r="AG104" s="32">
        <v>0</v>
      </c>
      <c r="AH104" s="32">
        <v>0</v>
      </c>
      <c r="AI104" s="32">
        <v>0</v>
      </c>
      <c r="AJ104" s="32">
        <v>0</v>
      </c>
      <c r="AK104" s="32">
        <v>0</v>
      </c>
      <c r="AL104" s="32">
        <v>0</v>
      </c>
      <c r="AM104" s="32">
        <v>0</v>
      </c>
      <c r="AN104" s="32">
        <v>0</v>
      </c>
      <c r="AO104" s="32">
        <v>0</v>
      </c>
      <c r="AP104" s="32">
        <v>0</v>
      </c>
      <c r="AQ104" s="32">
        <v>0</v>
      </c>
      <c r="AR104" s="34">
        <v>0</v>
      </c>
      <c r="AS104" s="35">
        <f>SUM(AF104:AR104)</f>
        <v>0</v>
      </c>
      <c r="AT104" s="32"/>
      <c r="AU104" s="33">
        <v>0</v>
      </c>
      <c r="AV104" s="32">
        <v>0</v>
      </c>
      <c r="AW104" s="32">
        <v>57</v>
      </c>
      <c r="AX104" s="32">
        <v>1</v>
      </c>
      <c r="AY104" s="32">
        <v>0</v>
      </c>
      <c r="AZ104" s="32">
        <v>0</v>
      </c>
      <c r="BA104" s="32">
        <v>1</v>
      </c>
      <c r="BB104" s="32">
        <v>0</v>
      </c>
      <c r="BC104" s="32">
        <v>0</v>
      </c>
      <c r="BD104" s="32">
        <v>0</v>
      </c>
      <c r="BE104" s="32">
        <v>0</v>
      </c>
      <c r="BF104" s="32">
        <v>0</v>
      </c>
      <c r="BG104" s="34">
        <v>0</v>
      </c>
      <c r="BH104" s="35">
        <f>SUM(AU104:BG104)</f>
        <v>59</v>
      </c>
      <c r="BI104" s="32"/>
      <c r="BJ104" s="33">
        <v>0</v>
      </c>
      <c r="BK104" s="32">
        <v>0</v>
      </c>
      <c r="BL104" s="32">
        <v>13</v>
      </c>
      <c r="BM104" s="32">
        <v>0</v>
      </c>
      <c r="BN104" s="32">
        <v>0</v>
      </c>
      <c r="BO104" s="32">
        <v>1</v>
      </c>
      <c r="BP104" s="32">
        <v>0</v>
      </c>
      <c r="BQ104" s="32">
        <v>0</v>
      </c>
      <c r="BR104" s="32">
        <v>0</v>
      </c>
      <c r="BS104" s="32">
        <v>0</v>
      </c>
      <c r="BT104" s="32">
        <v>0</v>
      </c>
      <c r="BU104" s="32">
        <v>0</v>
      </c>
      <c r="BV104" s="34">
        <v>0</v>
      </c>
      <c r="BW104" s="35">
        <f>SUM(BJ104:BV104)</f>
        <v>14</v>
      </c>
      <c r="BX104" s="32"/>
      <c r="BY104" s="35">
        <f>SUM(O104+AD104+AS104+BH104+BW104)</f>
        <v>89</v>
      </c>
    </row>
    <row r="105" spans="1:77" ht="15.75" customHeight="1">
      <c r="A105" s="24">
        <v>0.78125</v>
      </c>
      <c r="B105" s="36">
        <v>0</v>
      </c>
      <c r="C105" s="37">
        <v>0</v>
      </c>
      <c r="D105" s="37">
        <v>0</v>
      </c>
      <c r="E105" s="37">
        <v>0</v>
      </c>
      <c r="F105" s="37">
        <v>0</v>
      </c>
      <c r="G105" s="37">
        <v>0</v>
      </c>
      <c r="H105" s="37">
        <v>0</v>
      </c>
      <c r="I105" s="37">
        <v>0</v>
      </c>
      <c r="J105" s="37">
        <v>0</v>
      </c>
      <c r="K105" s="37">
        <v>0</v>
      </c>
      <c r="L105" s="37">
        <v>0</v>
      </c>
      <c r="M105" s="37">
        <v>0</v>
      </c>
      <c r="N105" s="38">
        <v>0</v>
      </c>
      <c r="O105" s="39">
        <f>SUM(B105:N105)</f>
        <v>0</v>
      </c>
      <c r="P105" s="32"/>
      <c r="Q105" s="36">
        <v>3</v>
      </c>
      <c r="R105" s="37">
        <v>0</v>
      </c>
      <c r="S105" s="37">
        <v>9</v>
      </c>
      <c r="T105" s="37">
        <v>0</v>
      </c>
      <c r="U105" s="37">
        <v>0</v>
      </c>
      <c r="V105" s="37">
        <v>0</v>
      </c>
      <c r="W105" s="37">
        <v>0</v>
      </c>
      <c r="X105" s="37">
        <v>0</v>
      </c>
      <c r="Y105" s="37">
        <v>0</v>
      </c>
      <c r="Z105" s="37">
        <v>0</v>
      </c>
      <c r="AA105" s="37">
        <v>0</v>
      </c>
      <c r="AB105" s="37">
        <v>0</v>
      </c>
      <c r="AC105" s="38">
        <v>0</v>
      </c>
      <c r="AD105" s="39">
        <f>SUM(Q105:AC105)</f>
        <v>12</v>
      </c>
      <c r="AE105" s="32"/>
      <c r="AF105" s="36">
        <v>0</v>
      </c>
      <c r="AG105" s="37">
        <v>0</v>
      </c>
      <c r="AH105" s="37">
        <v>0</v>
      </c>
      <c r="AI105" s="37">
        <v>0</v>
      </c>
      <c r="AJ105" s="37">
        <v>0</v>
      </c>
      <c r="AK105" s="37">
        <v>0</v>
      </c>
      <c r="AL105" s="37">
        <v>0</v>
      </c>
      <c r="AM105" s="37">
        <v>0</v>
      </c>
      <c r="AN105" s="37">
        <v>0</v>
      </c>
      <c r="AO105" s="37">
        <v>0</v>
      </c>
      <c r="AP105" s="37">
        <v>0</v>
      </c>
      <c r="AQ105" s="37">
        <v>0</v>
      </c>
      <c r="AR105" s="38">
        <v>0</v>
      </c>
      <c r="AS105" s="39">
        <f>SUM(AF105:AR105)</f>
        <v>0</v>
      </c>
      <c r="AT105" s="32"/>
      <c r="AU105" s="36">
        <v>0</v>
      </c>
      <c r="AV105" s="37">
        <v>0</v>
      </c>
      <c r="AW105" s="37">
        <v>46</v>
      </c>
      <c r="AX105" s="37">
        <v>1</v>
      </c>
      <c r="AY105" s="37">
        <v>2</v>
      </c>
      <c r="AZ105" s="37">
        <v>0</v>
      </c>
      <c r="BA105" s="37">
        <v>0</v>
      </c>
      <c r="BB105" s="37">
        <v>0</v>
      </c>
      <c r="BC105" s="37">
        <v>0</v>
      </c>
      <c r="BD105" s="37">
        <v>0</v>
      </c>
      <c r="BE105" s="37">
        <v>0</v>
      </c>
      <c r="BF105" s="37">
        <v>0</v>
      </c>
      <c r="BG105" s="38">
        <v>0</v>
      </c>
      <c r="BH105" s="39">
        <f>SUM(AU105:BG105)</f>
        <v>49</v>
      </c>
      <c r="BI105" s="32"/>
      <c r="BJ105" s="36">
        <v>0</v>
      </c>
      <c r="BK105" s="37">
        <v>0</v>
      </c>
      <c r="BL105" s="37">
        <v>6</v>
      </c>
      <c r="BM105" s="37">
        <v>0</v>
      </c>
      <c r="BN105" s="37">
        <v>2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7">
        <v>0</v>
      </c>
      <c r="BV105" s="38">
        <v>0</v>
      </c>
      <c r="BW105" s="39">
        <f>SUM(BJ105:BV105)</f>
        <v>8</v>
      </c>
      <c r="BX105" s="32"/>
      <c r="BY105" s="39">
        <f>SUM(O105+AD105+AS105+BH105+BW105)</f>
        <v>69</v>
      </c>
    </row>
    <row r="106" spans="1:77" ht="15.75" customHeight="1">
      <c r="A106" s="25" t="s">
        <v>21</v>
      </c>
      <c r="B106" s="40">
        <f t="shared" ref="B106:O106" si="90">SUM(B102:B105)</f>
        <v>0</v>
      </c>
      <c r="C106" s="41">
        <f t="shared" si="90"/>
        <v>0</v>
      </c>
      <c r="D106" s="41">
        <f t="shared" si="90"/>
        <v>0</v>
      </c>
      <c r="E106" s="41">
        <f t="shared" si="90"/>
        <v>0</v>
      </c>
      <c r="F106" s="41">
        <f t="shared" si="90"/>
        <v>0</v>
      </c>
      <c r="G106" s="41">
        <f t="shared" si="90"/>
        <v>0</v>
      </c>
      <c r="H106" s="41">
        <f t="shared" si="90"/>
        <v>0</v>
      </c>
      <c r="I106" s="41">
        <f t="shared" si="90"/>
        <v>0</v>
      </c>
      <c r="J106" s="41">
        <f t="shared" si="90"/>
        <v>0</v>
      </c>
      <c r="K106" s="41">
        <f t="shared" si="90"/>
        <v>0</v>
      </c>
      <c r="L106" s="41">
        <f t="shared" si="90"/>
        <v>0</v>
      </c>
      <c r="M106" s="41">
        <f t="shared" si="90"/>
        <v>0</v>
      </c>
      <c r="N106" s="42">
        <f t="shared" si="90"/>
        <v>0</v>
      </c>
      <c r="O106" s="43">
        <f t="shared" si="90"/>
        <v>0</v>
      </c>
      <c r="P106" s="32"/>
      <c r="Q106" s="40">
        <f t="shared" ref="Q106:AD106" si="91">SUM(Q102:Q105)</f>
        <v>11</v>
      </c>
      <c r="R106" s="41">
        <f t="shared" si="91"/>
        <v>2</v>
      </c>
      <c r="S106" s="41">
        <f t="shared" si="91"/>
        <v>47</v>
      </c>
      <c r="T106" s="41">
        <f t="shared" si="91"/>
        <v>0</v>
      </c>
      <c r="U106" s="41">
        <f t="shared" si="91"/>
        <v>4</v>
      </c>
      <c r="V106" s="41">
        <f t="shared" si="91"/>
        <v>0</v>
      </c>
      <c r="W106" s="41">
        <f t="shared" si="91"/>
        <v>0</v>
      </c>
      <c r="X106" s="41">
        <f t="shared" si="91"/>
        <v>0</v>
      </c>
      <c r="Y106" s="41">
        <f t="shared" si="91"/>
        <v>0</v>
      </c>
      <c r="Z106" s="41">
        <f t="shared" si="91"/>
        <v>0</v>
      </c>
      <c r="AA106" s="41">
        <f t="shared" si="91"/>
        <v>0</v>
      </c>
      <c r="AB106" s="41">
        <f t="shared" si="91"/>
        <v>0</v>
      </c>
      <c r="AC106" s="42">
        <f t="shared" si="91"/>
        <v>0</v>
      </c>
      <c r="AD106" s="43">
        <f t="shared" si="91"/>
        <v>64</v>
      </c>
      <c r="AE106" s="32"/>
      <c r="AF106" s="40">
        <f t="shared" ref="AF106:AS106" si="92">SUM(AF102:AF105)</f>
        <v>0</v>
      </c>
      <c r="AG106" s="41">
        <f t="shared" si="92"/>
        <v>0</v>
      </c>
      <c r="AH106" s="41">
        <f t="shared" si="92"/>
        <v>0</v>
      </c>
      <c r="AI106" s="41">
        <f t="shared" si="92"/>
        <v>0</v>
      </c>
      <c r="AJ106" s="41">
        <f t="shared" si="92"/>
        <v>0</v>
      </c>
      <c r="AK106" s="41">
        <f t="shared" si="92"/>
        <v>0</v>
      </c>
      <c r="AL106" s="41">
        <f t="shared" si="92"/>
        <v>0</v>
      </c>
      <c r="AM106" s="41">
        <f t="shared" si="92"/>
        <v>0</v>
      </c>
      <c r="AN106" s="41">
        <f t="shared" si="92"/>
        <v>0</v>
      </c>
      <c r="AO106" s="41">
        <f t="shared" si="92"/>
        <v>0</v>
      </c>
      <c r="AP106" s="41">
        <f t="shared" si="92"/>
        <v>0</v>
      </c>
      <c r="AQ106" s="41">
        <f t="shared" si="92"/>
        <v>0</v>
      </c>
      <c r="AR106" s="42">
        <f t="shared" si="92"/>
        <v>0</v>
      </c>
      <c r="AS106" s="43">
        <f t="shared" si="92"/>
        <v>0</v>
      </c>
      <c r="AT106" s="32"/>
      <c r="AU106" s="40">
        <f t="shared" ref="AU106:BH106" si="93">SUM(AU102:AU105)</f>
        <v>9</v>
      </c>
      <c r="AV106" s="41">
        <f t="shared" si="93"/>
        <v>0</v>
      </c>
      <c r="AW106" s="41">
        <f t="shared" si="93"/>
        <v>187</v>
      </c>
      <c r="AX106" s="41">
        <f t="shared" si="93"/>
        <v>5</v>
      </c>
      <c r="AY106" s="41">
        <f t="shared" si="93"/>
        <v>8</v>
      </c>
      <c r="AZ106" s="41">
        <f t="shared" si="93"/>
        <v>2</v>
      </c>
      <c r="BA106" s="41">
        <f t="shared" si="93"/>
        <v>1</v>
      </c>
      <c r="BB106" s="41">
        <f t="shared" si="93"/>
        <v>0</v>
      </c>
      <c r="BC106" s="41">
        <f t="shared" si="93"/>
        <v>0</v>
      </c>
      <c r="BD106" s="41">
        <f t="shared" si="93"/>
        <v>0</v>
      </c>
      <c r="BE106" s="41">
        <f t="shared" si="93"/>
        <v>0</v>
      </c>
      <c r="BF106" s="41">
        <f t="shared" si="93"/>
        <v>0</v>
      </c>
      <c r="BG106" s="42">
        <f t="shared" si="93"/>
        <v>0</v>
      </c>
      <c r="BH106" s="43">
        <f t="shared" si="93"/>
        <v>212</v>
      </c>
      <c r="BI106" s="32"/>
      <c r="BJ106" s="40">
        <f t="shared" ref="BJ106:BW106" si="94">SUM(BJ102:BJ105)</f>
        <v>1</v>
      </c>
      <c r="BK106" s="41">
        <f t="shared" si="94"/>
        <v>4</v>
      </c>
      <c r="BL106" s="41">
        <f t="shared" si="94"/>
        <v>39</v>
      </c>
      <c r="BM106" s="41">
        <f t="shared" si="94"/>
        <v>1</v>
      </c>
      <c r="BN106" s="41">
        <f t="shared" si="94"/>
        <v>4</v>
      </c>
      <c r="BO106" s="41">
        <f t="shared" si="94"/>
        <v>4</v>
      </c>
      <c r="BP106" s="41">
        <f t="shared" si="94"/>
        <v>0</v>
      </c>
      <c r="BQ106" s="41">
        <f t="shared" si="94"/>
        <v>0</v>
      </c>
      <c r="BR106" s="41">
        <f t="shared" si="94"/>
        <v>0</v>
      </c>
      <c r="BS106" s="41">
        <f t="shared" si="94"/>
        <v>0</v>
      </c>
      <c r="BT106" s="41">
        <f t="shared" si="94"/>
        <v>0</v>
      </c>
      <c r="BU106" s="41">
        <f t="shared" si="94"/>
        <v>1</v>
      </c>
      <c r="BV106" s="42">
        <f t="shared" si="94"/>
        <v>0</v>
      </c>
      <c r="BW106" s="43">
        <f t="shared" si="94"/>
        <v>54</v>
      </c>
      <c r="BX106" s="32"/>
      <c r="BY106" s="43">
        <f>SUM(BY102:BY105)</f>
        <v>330</v>
      </c>
    </row>
    <row r="107" spans="1:77" ht="15.75" customHeight="1">
      <c r="A107" s="22">
        <v>0.79166666666665297</v>
      </c>
      <c r="B107" s="28">
        <v>0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30">
        <v>0</v>
      </c>
      <c r="O107" s="31">
        <f>SUM(B107:N107)</f>
        <v>0</v>
      </c>
      <c r="P107" s="32"/>
      <c r="Q107" s="28">
        <v>1</v>
      </c>
      <c r="R107" s="29">
        <v>0</v>
      </c>
      <c r="S107" s="29">
        <v>11</v>
      </c>
      <c r="T107" s="29">
        <v>0</v>
      </c>
      <c r="U107" s="29">
        <v>2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29">
        <v>0</v>
      </c>
      <c r="AB107" s="29">
        <v>0</v>
      </c>
      <c r="AC107" s="30">
        <v>0</v>
      </c>
      <c r="AD107" s="31">
        <f>SUM(Q107:AC107)</f>
        <v>14</v>
      </c>
      <c r="AE107" s="32"/>
      <c r="AF107" s="28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30">
        <v>0</v>
      </c>
      <c r="AS107" s="31">
        <f>SUM(AF107:AR107)</f>
        <v>0</v>
      </c>
      <c r="AT107" s="32"/>
      <c r="AU107" s="28">
        <v>3</v>
      </c>
      <c r="AV107" s="29">
        <v>1</v>
      </c>
      <c r="AW107" s="29">
        <v>39</v>
      </c>
      <c r="AX107" s="29">
        <v>0</v>
      </c>
      <c r="AY107" s="29">
        <v>2</v>
      </c>
      <c r="AZ107" s="29">
        <v>1</v>
      </c>
      <c r="BA107" s="29">
        <v>0</v>
      </c>
      <c r="BB107" s="29">
        <v>1</v>
      </c>
      <c r="BC107" s="29">
        <v>0</v>
      </c>
      <c r="BD107" s="29">
        <v>0</v>
      </c>
      <c r="BE107" s="29">
        <v>0</v>
      </c>
      <c r="BF107" s="29">
        <v>0</v>
      </c>
      <c r="BG107" s="30">
        <v>0</v>
      </c>
      <c r="BH107" s="31">
        <f>SUM(AU107:BG107)</f>
        <v>47</v>
      </c>
      <c r="BI107" s="32"/>
      <c r="BJ107" s="28">
        <v>0</v>
      </c>
      <c r="BK107" s="29">
        <v>0</v>
      </c>
      <c r="BL107" s="29">
        <v>5</v>
      </c>
      <c r="BM107" s="29">
        <v>0</v>
      </c>
      <c r="BN107" s="29">
        <v>0</v>
      </c>
      <c r="BO107" s="29">
        <v>1</v>
      </c>
      <c r="BP107" s="29">
        <v>0</v>
      </c>
      <c r="BQ107" s="29">
        <v>0</v>
      </c>
      <c r="BR107" s="29">
        <v>0</v>
      </c>
      <c r="BS107" s="29">
        <v>0</v>
      </c>
      <c r="BT107" s="29">
        <v>0</v>
      </c>
      <c r="BU107" s="29">
        <v>0</v>
      </c>
      <c r="BV107" s="30">
        <v>0</v>
      </c>
      <c r="BW107" s="31">
        <f>SUM(BJ107:BV107)</f>
        <v>6</v>
      </c>
      <c r="BX107" s="32"/>
      <c r="BY107" s="31">
        <f>SUM(O107+AD107+AS107+BH107+BW107)</f>
        <v>67</v>
      </c>
    </row>
    <row r="108" spans="1:77" ht="15.75" customHeight="1">
      <c r="A108" s="23">
        <v>0.80208333333331905</v>
      </c>
      <c r="B108" s="33">
        <v>0</v>
      </c>
      <c r="C108" s="32">
        <v>0</v>
      </c>
      <c r="D108" s="32">
        <v>0</v>
      </c>
      <c r="E108" s="32">
        <v>0</v>
      </c>
      <c r="F108" s="32">
        <v>0</v>
      </c>
      <c r="G108" s="32">
        <v>0</v>
      </c>
      <c r="H108" s="32">
        <v>0</v>
      </c>
      <c r="I108" s="32">
        <v>0</v>
      </c>
      <c r="J108" s="32">
        <v>0</v>
      </c>
      <c r="K108" s="32">
        <v>0</v>
      </c>
      <c r="L108" s="32">
        <v>0</v>
      </c>
      <c r="M108" s="32">
        <v>0</v>
      </c>
      <c r="N108" s="34">
        <v>0</v>
      </c>
      <c r="O108" s="35">
        <f>SUM(B108:N108)</f>
        <v>0</v>
      </c>
      <c r="P108" s="32"/>
      <c r="Q108" s="33">
        <v>4</v>
      </c>
      <c r="R108" s="32">
        <v>0</v>
      </c>
      <c r="S108" s="32">
        <v>10</v>
      </c>
      <c r="T108" s="32">
        <v>0</v>
      </c>
      <c r="U108" s="32">
        <v>1</v>
      </c>
      <c r="V108" s="32">
        <v>0</v>
      </c>
      <c r="W108" s="32">
        <v>0</v>
      </c>
      <c r="X108" s="32">
        <v>0</v>
      </c>
      <c r="Y108" s="32">
        <v>0</v>
      </c>
      <c r="Z108" s="32">
        <v>0</v>
      </c>
      <c r="AA108" s="32">
        <v>0</v>
      </c>
      <c r="AB108" s="32">
        <v>0</v>
      </c>
      <c r="AC108" s="34">
        <v>0</v>
      </c>
      <c r="AD108" s="35">
        <f>SUM(Q108:AC108)</f>
        <v>15</v>
      </c>
      <c r="AE108" s="32"/>
      <c r="AF108" s="33">
        <v>0</v>
      </c>
      <c r="AG108" s="32">
        <v>0</v>
      </c>
      <c r="AH108" s="32">
        <v>0</v>
      </c>
      <c r="AI108" s="32">
        <v>0</v>
      </c>
      <c r="AJ108" s="32">
        <v>0</v>
      </c>
      <c r="AK108" s="32">
        <v>0</v>
      </c>
      <c r="AL108" s="32">
        <v>0</v>
      </c>
      <c r="AM108" s="32">
        <v>0</v>
      </c>
      <c r="AN108" s="32">
        <v>0</v>
      </c>
      <c r="AO108" s="32">
        <v>0</v>
      </c>
      <c r="AP108" s="32">
        <v>0</v>
      </c>
      <c r="AQ108" s="32">
        <v>0</v>
      </c>
      <c r="AR108" s="34">
        <v>0</v>
      </c>
      <c r="AS108" s="35">
        <f>SUM(AF108:AR108)</f>
        <v>0</v>
      </c>
      <c r="AT108" s="32"/>
      <c r="AU108" s="33">
        <v>2</v>
      </c>
      <c r="AV108" s="32">
        <v>0</v>
      </c>
      <c r="AW108" s="32">
        <v>33</v>
      </c>
      <c r="AX108" s="32">
        <v>0</v>
      </c>
      <c r="AY108" s="32">
        <v>2</v>
      </c>
      <c r="AZ108" s="32">
        <v>1</v>
      </c>
      <c r="BA108" s="32">
        <v>0</v>
      </c>
      <c r="BB108" s="32">
        <v>0</v>
      </c>
      <c r="BC108" s="32">
        <v>0</v>
      </c>
      <c r="BD108" s="32">
        <v>0</v>
      </c>
      <c r="BE108" s="32">
        <v>0</v>
      </c>
      <c r="BF108" s="32">
        <v>0</v>
      </c>
      <c r="BG108" s="34">
        <v>0</v>
      </c>
      <c r="BH108" s="35">
        <f>SUM(AU108:BG108)</f>
        <v>38</v>
      </c>
      <c r="BI108" s="32"/>
      <c r="BJ108" s="33">
        <v>2</v>
      </c>
      <c r="BK108" s="32">
        <v>0</v>
      </c>
      <c r="BL108" s="32">
        <v>4</v>
      </c>
      <c r="BM108" s="32">
        <v>0</v>
      </c>
      <c r="BN108" s="32">
        <v>0</v>
      </c>
      <c r="BO108" s="32">
        <v>1</v>
      </c>
      <c r="BP108" s="32">
        <v>0</v>
      </c>
      <c r="BQ108" s="32">
        <v>0</v>
      </c>
      <c r="BR108" s="32">
        <v>0</v>
      </c>
      <c r="BS108" s="32">
        <v>0</v>
      </c>
      <c r="BT108" s="32">
        <v>0</v>
      </c>
      <c r="BU108" s="32">
        <v>0</v>
      </c>
      <c r="BV108" s="34">
        <v>0</v>
      </c>
      <c r="BW108" s="35">
        <f>SUM(BJ108:BV108)</f>
        <v>7</v>
      </c>
      <c r="BX108" s="32"/>
      <c r="BY108" s="35">
        <f>SUM(O108+AD108+AS108+BH108+BW108)</f>
        <v>60</v>
      </c>
    </row>
    <row r="109" spans="1:77" ht="15.75" customHeight="1">
      <c r="A109" s="23">
        <v>0.81249999999998501</v>
      </c>
      <c r="B109" s="33">
        <v>0</v>
      </c>
      <c r="C109" s="32">
        <v>0</v>
      </c>
      <c r="D109" s="32">
        <v>0</v>
      </c>
      <c r="E109" s="32">
        <v>0</v>
      </c>
      <c r="F109" s="32">
        <v>0</v>
      </c>
      <c r="G109" s="32">
        <v>0</v>
      </c>
      <c r="H109" s="32">
        <v>0</v>
      </c>
      <c r="I109" s="32">
        <v>0</v>
      </c>
      <c r="J109" s="32">
        <v>0</v>
      </c>
      <c r="K109" s="32">
        <v>0</v>
      </c>
      <c r="L109" s="32">
        <v>0</v>
      </c>
      <c r="M109" s="32">
        <v>0</v>
      </c>
      <c r="N109" s="34">
        <v>0</v>
      </c>
      <c r="O109" s="35">
        <f>SUM(B109:N109)</f>
        <v>0</v>
      </c>
      <c r="P109" s="32"/>
      <c r="Q109" s="33">
        <v>1</v>
      </c>
      <c r="R109" s="32">
        <v>0</v>
      </c>
      <c r="S109" s="32">
        <v>14</v>
      </c>
      <c r="T109" s="32">
        <v>0</v>
      </c>
      <c r="U109" s="32">
        <v>1</v>
      </c>
      <c r="V109" s="32">
        <v>0</v>
      </c>
      <c r="W109" s="32">
        <v>0</v>
      </c>
      <c r="X109" s="32">
        <v>0</v>
      </c>
      <c r="Y109" s="32">
        <v>0</v>
      </c>
      <c r="Z109" s="32">
        <v>0</v>
      </c>
      <c r="AA109" s="32">
        <v>0</v>
      </c>
      <c r="AB109" s="32">
        <v>0</v>
      </c>
      <c r="AC109" s="34">
        <v>0</v>
      </c>
      <c r="AD109" s="35">
        <f>SUM(Q109:AC109)</f>
        <v>16</v>
      </c>
      <c r="AE109" s="32"/>
      <c r="AF109" s="33">
        <v>0</v>
      </c>
      <c r="AG109" s="32">
        <v>0</v>
      </c>
      <c r="AH109" s="32">
        <v>0</v>
      </c>
      <c r="AI109" s="32">
        <v>0</v>
      </c>
      <c r="AJ109" s="32">
        <v>0</v>
      </c>
      <c r="AK109" s="32">
        <v>0</v>
      </c>
      <c r="AL109" s="32">
        <v>0</v>
      </c>
      <c r="AM109" s="32">
        <v>0</v>
      </c>
      <c r="AN109" s="32">
        <v>0</v>
      </c>
      <c r="AO109" s="32">
        <v>0</v>
      </c>
      <c r="AP109" s="32">
        <v>0</v>
      </c>
      <c r="AQ109" s="32">
        <v>0</v>
      </c>
      <c r="AR109" s="34">
        <v>0</v>
      </c>
      <c r="AS109" s="35">
        <f>SUM(AF109:AR109)</f>
        <v>0</v>
      </c>
      <c r="AT109" s="32"/>
      <c r="AU109" s="33">
        <v>1</v>
      </c>
      <c r="AV109" s="32">
        <v>0</v>
      </c>
      <c r="AW109" s="32">
        <v>35</v>
      </c>
      <c r="AX109" s="32">
        <v>0</v>
      </c>
      <c r="AY109" s="32">
        <v>2</v>
      </c>
      <c r="AZ109" s="32">
        <v>0</v>
      </c>
      <c r="BA109" s="32">
        <v>0</v>
      </c>
      <c r="BB109" s="32">
        <v>0</v>
      </c>
      <c r="BC109" s="32">
        <v>0</v>
      </c>
      <c r="BD109" s="32">
        <v>0</v>
      </c>
      <c r="BE109" s="32">
        <v>0</v>
      </c>
      <c r="BF109" s="32">
        <v>0</v>
      </c>
      <c r="BG109" s="34">
        <v>0</v>
      </c>
      <c r="BH109" s="35">
        <f>SUM(AU109:BG109)</f>
        <v>38</v>
      </c>
      <c r="BI109" s="32"/>
      <c r="BJ109" s="33">
        <v>0</v>
      </c>
      <c r="BK109" s="32">
        <v>0</v>
      </c>
      <c r="BL109" s="32">
        <v>10</v>
      </c>
      <c r="BM109" s="32">
        <v>0</v>
      </c>
      <c r="BN109" s="32">
        <v>2</v>
      </c>
      <c r="BO109" s="32">
        <v>1</v>
      </c>
      <c r="BP109" s="32">
        <v>0</v>
      </c>
      <c r="BQ109" s="32">
        <v>0</v>
      </c>
      <c r="BR109" s="32">
        <v>0</v>
      </c>
      <c r="BS109" s="32">
        <v>0</v>
      </c>
      <c r="BT109" s="32">
        <v>0</v>
      </c>
      <c r="BU109" s="32">
        <v>0</v>
      </c>
      <c r="BV109" s="34">
        <v>0</v>
      </c>
      <c r="BW109" s="35">
        <f>SUM(BJ109:BV109)</f>
        <v>13</v>
      </c>
      <c r="BX109" s="32"/>
      <c r="BY109" s="35">
        <f>SUM(O109+AD109+AS109+BH109+BW109)</f>
        <v>67</v>
      </c>
    </row>
    <row r="110" spans="1:77" ht="15.75" customHeight="1">
      <c r="A110" s="24">
        <v>0.82291666666665098</v>
      </c>
      <c r="B110" s="36">
        <v>0</v>
      </c>
      <c r="C110" s="37">
        <v>0</v>
      </c>
      <c r="D110" s="37">
        <v>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37">
        <v>0</v>
      </c>
      <c r="K110" s="37">
        <v>0</v>
      </c>
      <c r="L110" s="37">
        <v>0</v>
      </c>
      <c r="M110" s="37">
        <v>0</v>
      </c>
      <c r="N110" s="38">
        <v>0</v>
      </c>
      <c r="O110" s="39">
        <f>SUM(B110:N110)</f>
        <v>0</v>
      </c>
      <c r="P110" s="32"/>
      <c r="Q110" s="36">
        <v>3</v>
      </c>
      <c r="R110" s="37">
        <v>0</v>
      </c>
      <c r="S110" s="37">
        <v>9</v>
      </c>
      <c r="T110" s="37">
        <v>0</v>
      </c>
      <c r="U110" s="37">
        <v>0</v>
      </c>
      <c r="V110" s="37">
        <v>0</v>
      </c>
      <c r="W110" s="37">
        <v>0</v>
      </c>
      <c r="X110" s="37">
        <v>0</v>
      </c>
      <c r="Y110" s="37">
        <v>0</v>
      </c>
      <c r="Z110" s="37">
        <v>0</v>
      </c>
      <c r="AA110" s="37">
        <v>0</v>
      </c>
      <c r="AB110" s="37">
        <v>0</v>
      </c>
      <c r="AC110" s="38">
        <v>0</v>
      </c>
      <c r="AD110" s="39">
        <f>SUM(Q110:AC110)</f>
        <v>12</v>
      </c>
      <c r="AE110" s="32"/>
      <c r="AF110" s="36">
        <v>0</v>
      </c>
      <c r="AG110" s="37">
        <v>0</v>
      </c>
      <c r="AH110" s="37">
        <v>0</v>
      </c>
      <c r="AI110" s="37">
        <v>0</v>
      </c>
      <c r="AJ110" s="37">
        <v>0</v>
      </c>
      <c r="AK110" s="37">
        <v>0</v>
      </c>
      <c r="AL110" s="37">
        <v>0</v>
      </c>
      <c r="AM110" s="37">
        <v>0</v>
      </c>
      <c r="AN110" s="37">
        <v>0</v>
      </c>
      <c r="AO110" s="37">
        <v>0</v>
      </c>
      <c r="AP110" s="37">
        <v>0</v>
      </c>
      <c r="AQ110" s="37">
        <v>0</v>
      </c>
      <c r="AR110" s="38">
        <v>0</v>
      </c>
      <c r="AS110" s="39">
        <f>SUM(AF110:AR110)</f>
        <v>0</v>
      </c>
      <c r="AT110" s="32"/>
      <c r="AU110" s="36">
        <v>1</v>
      </c>
      <c r="AV110" s="37">
        <v>1</v>
      </c>
      <c r="AW110" s="37">
        <v>34</v>
      </c>
      <c r="AX110" s="37">
        <v>0</v>
      </c>
      <c r="AY110" s="37">
        <v>0</v>
      </c>
      <c r="AZ110" s="37">
        <v>1</v>
      </c>
      <c r="BA110" s="37">
        <v>0</v>
      </c>
      <c r="BB110" s="37">
        <v>0</v>
      </c>
      <c r="BC110" s="37">
        <v>0</v>
      </c>
      <c r="BD110" s="37">
        <v>0</v>
      </c>
      <c r="BE110" s="37">
        <v>0</v>
      </c>
      <c r="BF110" s="37">
        <v>0</v>
      </c>
      <c r="BG110" s="38">
        <v>0</v>
      </c>
      <c r="BH110" s="39">
        <f>SUM(AU110:BG110)</f>
        <v>37</v>
      </c>
      <c r="BI110" s="32"/>
      <c r="BJ110" s="36">
        <v>0</v>
      </c>
      <c r="BK110" s="37">
        <v>0</v>
      </c>
      <c r="BL110" s="37">
        <v>10</v>
      </c>
      <c r="BM110" s="37">
        <v>1</v>
      </c>
      <c r="BN110" s="37">
        <v>0</v>
      </c>
      <c r="BO110" s="37">
        <v>0</v>
      </c>
      <c r="BP110" s="37">
        <v>0</v>
      </c>
      <c r="BQ110" s="37">
        <v>0</v>
      </c>
      <c r="BR110" s="37">
        <v>0</v>
      </c>
      <c r="BS110" s="37">
        <v>0</v>
      </c>
      <c r="BT110" s="37">
        <v>0</v>
      </c>
      <c r="BU110" s="37">
        <v>0</v>
      </c>
      <c r="BV110" s="38">
        <v>0</v>
      </c>
      <c r="BW110" s="39">
        <f>SUM(BJ110:BV110)</f>
        <v>11</v>
      </c>
      <c r="BX110" s="32"/>
      <c r="BY110" s="39">
        <f>SUM(O110+AD110+AS110+BH110+BW110)</f>
        <v>60</v>
      </c>
    </row>
    <row r="111" spans="1:77" ht="15.75" customHeight="1">
      <c r="A111" s="25" t="s">
        <v>21</v>
      </c>
      <c r="B111" s="40">
        <f t="shared" ref="B111:O111" si="95">SUM(B107:B110)</f>
        <v>0</v>
      </c>
      <c r="C111" s="41">
        <f t="shared" si="95"/>
        <v>0</v>
      </c>
      <c r="D111" s="41">
        <f t="shared" si="95"/>
        <v>0</v>
      </c>
      <c r="E111" s="41">
        <f t="shared" si="95"/>
        <v>0</v>
      </c>
      <c r="F111" s="41">
        <f t="shared" si="95"/>
        <v>0</v>
      </c>
      <c r="G111" s="41">
        <f t="shared" si="95"/>
        <v>0</v>
      </c>
      <c r="H111" s="41">
        <f t="shared" si="95"/>
        <v>0</v>
      </c>
      <c r="I111" s="41">
        <f t="shared" si="95"/>
        <v>0</v>
      </c>
      <c r="J111" s="41">
        <f t="shared" si="95"/>
        <v>0</v>
      </c>
      <c r="K111" s="41">
        <f t="shared" si="95"/>
        <v>0</v>
      </c>
      <c r="L111" s="41">
        <f t="shared" si="95"/>
        <v>0</v>
      </c>
      <c r="M111" s="41">
        <f t="shared" si="95"/>
        <v>0</v>
      </c>
      <c r="N111" s="42">
        <f t="shared" si="95"/>
        <v>0</v>
      </c>
      <c r="O111" s="43">
        <f t="shared" si="95"/>
        <v>0</v>
      </c>
      <c r="P111" s="32"/>
      <c r="Q111" s="40">
        <f t="shared" ref="Q111:AD111" si="96">SUM(Q107:Q110)</f>
        <v>9</v>
      </c>
      <c r="R111" s="41">
        <f t="shared" si="96"/>
        <v>0</v>
      </c>
      <c r="S111" s="41">
        <f t="shared" si="96"/>
        <v>44</v>
      </c>
      <c r="T111" s="41">
        <f t="shared" si="96"/>
        <v>0</v>
      </c>
      <c r="U111" s="41">
        <f t="shared" si="96"/>
        <v>4</v>
      </c>
      <c r="V111" s="41">
        <f t="shared" si="96"/>
        <v>0</v>
      </c>
      <c r="W111" s="41">
        <f t="shared" si="96"/>
        <v>0</v>
      </c>
      <c r="X111" s="41">
        <f t="shared" si="96"/>
        <v>0</v>
      </c>
      <c r="Y111" s="41">
        <f t="shared" si="96"/>
        <v>0</v>
      </c>
      <c r="Z111" s="41">
        <f t="shared" si="96"/>
        <v>0</v>
      </c>
      <c r="AA111" s="41">
        <f t="shared" si="96"/>
        <v>0</v>
      </c>
      <c r="AB111" s="41">
        <f t="shared" si="96"/>
        <v>0</v>
      </c>
      <c r="AC111" s="42">
        <f t="shared" si="96"/>
        <v>0</v>
      </c>
      <c r="AD111" s="43">
        <f t="shared" si="96"/>
        <v>57</v>
      </c>
      <c r="AE111" s="32"/>
      <c r="AF111" s="40">
        <f t="shared" ref="AF111:AS111" si="97">SUM(AF107:AF110)</f>
        <v>0</v>
      </c>
      <c r="AG111" s="41">
        <f t="shared" si="97"/>
        <v>0</v>
      </c>
      <c r="AH111" s="41">
        <f t="shared" si="97"/>
        <v>0</v>
      </c>
      <c r="AI111" s="41">
        <f t="shared" si="97"/>
        <v>0</v>
      </c>
      <c r="AJ111" s="41">
        <f t="shared" si="97"/>
        <v>0</v>
      </c>
      <c r="AK111" s="41">
        <f t="shared" si="97"/>
        <v>0</v>
      </c>
      <c r="AL111" s="41">
        <f t="shared" si="97"/>
        <v>0</v>
      </c>
      <c r="AM111" s="41">
        <f t="shared" si="97"/>
        <v>0</v>
      </c>
      <c r="AN111" s="41">
        <f t="shared" si="97"/>
        <v>0</v>
      </c>
      <c r="AO111" s="41">
        <f t="shared" si="97"/>
        <v>0</v>
      </c>
      <c r="AP111" s="41">
        <f t="shared" si="97"/>
        <v>0</v>
      </c>
      <c r="AQ111" s="41">
        <f t="shared" si="97"/>
        <v>0</v>
      </c>
      <c r="AR111" s="42">
        <f t="shared" si="97"/>
        <v>0</v>
      </c>
      <c r="AS111" s="43">
        <f t="shared" si="97"/>
        <v>0</v>
      </c>
      <c r="AT111" s="32"/>
      <c r="AU111" s="40">
        <f t="shared" ref="AU111:BH111" si="98">SUM(AU107:AU110)</f>
        <v>7</v>
      </c>
      <c r="AV111" s="41">
        <f t="shared" si="98"/>
        <v>2</v>
      </c>
      <c r="AW111" s="41">
        <f t="shared" si="98"/>
        <v>141</v>
      </c>
      <c r="AX111" s="41">
        <f t="shared" si="98"/>
        <v>0</v>
      </c>
      <c r="AY111" s="41">
        <f t="shared" si="98"/>
        <v>6</v>
      </c>
      <c r="AZ111" s="41">
        <f t="shared" si="98"/>
        <v>3</v>
      </c>
      <c r="BA111" s="41">
        <f t="shared" si="98"/>
        <v>0</v>
      </c>
      <c r="BB111" s="41">
        <f t="shared" si="98"/>
        <v>1</v>
      </c>
      <c r="BC111" s="41">
        <f t="shared" si="98"/>
        <v>0</v>
      </c>
      <c r="BD111" s="41">
        <f t="shared" si="98"/>
        <v>0</v>
      </c>
      <c r="BE111" s="41">
        <f t="shared" si="98"/>
        <v>0</v>
      </c>
      <c r="BF111" s="41">
        <f t="shared" si="98"/>
        <v>0</v>
      </c>
      <c r="BG111" s="42">
        <f t="shared" si="98"/>
        <v>0</v>
      </c>
      <c r="BH111" s="43">
        <f t="shared" si="98"/>
        <v>160</v>
      </c>
      <c r="BI111" s="32"/>
      <c r="BJ111" s="40">
        <f t="shared" ref="BJ111:BW111" si="99">SUM(BJ107:BJ110)</f>
        <v>2</v>
      </c>
      <c r="BK111" s="41">
        <f t="shared" si="99"/>
        <v>0</v>
      </c>
      <c r="BL111" s="41">
        <f t="shared" si="99"/>
        <v>29</v>
      </c>
      <c r="BM111" s="41">
        <f t="shared" si="99"/>
        <v>1</v>
      </c>
      <c r="BN111" s="41">
        <f t="shared" si="99"/>
        <v>2</v>
      </c>
      <c r="BO111" s="41">
        <f t="shared" si="99"/>
        <v>3</v>
      </c>
      <c r="BP111" s="41">
        <f t="shared" si="99"/>
        <v>0</v>
      </c>
      <c r="BQ111" s="41">
        <f t="shared" si="99"/>
        <v>0</v>
      </c>
      <c r="BR111" s="41">
        <f t="shared" si="99"/>
        <v>0</v>
      </c>
      <c r="BS111" s="41">
        <f t="shared" si="99"/>
        <v>0</v>
      </c>
      <c r="BT111" s="41">
        <f t="shared" si="99"/>
        <v>0</v>
      </c>
      <c r="BU111" s="41">
        <f t="shared" si="99"/>
        <v>0</v>
      </c>
      <c r="BV111" s="42">
        <f t="shared" si="99"/>
        <v>0</v>
      </c>
      <c r="BW111" s="43">
        <f t="shared" si="99"/>
        <v>37</v>
      </c>
      <c r="BX111" s="32"/>
      <c r="BY111" s="43">
        <f>SUM(BY107:BY110)</f>
        <v>254</v>
      </c>
    </row>
    <row r="112" spans="1:77" ht="15.75" customHeight="1">
      <c r="A112" s="22">
        <v>0.83333333333331705</v>
      </c>
      <c r="B112" s="28">
        <v>0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30">
        <v>0</v>
      </c>
      <c r="O112" s="31">
        <f>SUM(B112:N112)</f>
        <v>0</v>
      </c>
      <c r="P112" s="32"/>
      <c r="Q112" s="28">
        <v>0</v>
      </c>
      <c r="R112" s="29">
        <v>0</v>
      </c>
      <c r="S112" s="29">
        <v>13</v>
      </c>
      <c r="T112" s="29">
        <v>0</v>
      </c>
      <c r="U112" s="29">
        <v>2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30">
        <v>0</v>
      </c>
      <c r="AD112" s="31">
        <f>SUM(Q112:AC112)</f>
        <v>15</v>
      </c>
      <c r="AE112" s="32"/>
      <c r="AF112" s="28">
        <v>0</v>
      </c>
      <c r="AG112" s="29">
        <v>0</v>
      </c>
      <c r="AH112" s="29">
        <v>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30">
        <v>0</v>
      </c>
      <c r="AS112" s="31">
        <f>SUM(AF112:AR112)</f>
        <v>0</v>
      </c>
      <c r="AT112" s="32"/>
      <c r="AU112" s="28">
        <v>1</v>
      </c>
      <c r="AV112" s="29">
        <v>0</v>
      </c>
      <c r="AW112" s="29">
        <v>29</v>
      </c>
      <c r="AX112" s="29">
        <v>0</v>
      </c>
      <c r="AY112" s="29">
        <v>4</v>
      </c>
      <c r="AZ112" s="29">
        <v>0</v>
      </c>
      <c r="BA112" s="29">
        <v>0</v>
      </c>
      <c r="BB112" s="29">
        <v>0</v>
      </c>
      <c r="BC112" s="29">
        <v>0</v>
      </c>
      <c r="BD112" s="29">
        <v>0</v>
      </c>
      <c r="BE112" s="29">
        <v>0</v>
      </c>
      <c r="BF112" s="29">
        <v>0</v>
      </c>
      <c r="BG112" s="30">
        <v>0</v>
      </c>
      <c r="BH112" s="31">
        <f>SUM(AU112:BG112)</f>
        <v>34</v>
      </c>
      <c r="BI112" s="32"/>
      <c r="BJ112" s="28">
        <v>0</v>
      </c>
      <c r="BK112" s="29">
        <v>1</v>
      </c>
      <c r="BL112" s="29">
        <v>8</v>
      </c>
      <c r="BM112" s="29">
        <v>0</v>
      </c>
      <c r="BN112" s="29">
        <v>2</v>
      </c>
      <c r="BO112" s="29">
        <v>1</v>
      </c>
      <c r="BP112" s="29">
        <v>0</v>
      </c>
      <c r="BQ112" s="29">
        <v>0</v>
      </c>
      <c r="BR112" s="29">
        <v>0</v>
      </c>
      <c r="BS112" s="29">
        <v>0</v>
      </c>
      <c r="BT112" s="29">
        <v>0</v>
      </c>
      <c r="BU112" s="29">
        <v>0</v>
      </c>
      <c r="BV112" s="30">
        <v>0</v>
      </c>
      <c r="BW112" s="31">
        <f>SUM(BJ112:BV112)</f>
        <v>12</v>
      </c>
      <c r="BX112" s="32"/>
      <c r="BY112" s="31">
        <f>SUM(O112+AD112+AS112+BH112+BW112)</f>
        <v>61</v>
      </c>
    </row>
    <row r="113" spans="1:77" ht="15.75" customHeight="1">
      <c r="A113" s="23">
        <v>0.84374999999998301</v>
      </c>
      <c r="B113" s="33">
        <v>0</v>
      </c>
      <c r="C113" s="32">
        <v>0</v>
      </c>
      <c r="D113" s="32">
        <v>0</v>
      </c>
      <c r="E113" s="32">
        <v>0</v>
      </c>
      <c r="F113" s="32">
        <v>0</v>
      </c>
      <c r="G113" s="32">
        <v>0</v>
      </c>
      <c r="H113" s="32">
        <v>0</v>
      </c>
      <c r="I113" s="32">
        <v>0</v>
      </c>
      <c r="J113" s="32">
        <v>0</v>
      </c>
      <c r="K113" s="32">
        <v>0</v>
      </c>
      <c r="L113" s="32">
        <v>0</v>
      </c>
      <c r="M113" s="32">
        <v>0</v>
      </c>
      <c r="N113" s="34">
        <v>0</v>
      </c>
      <c r="O113" s="35">
        <f>SUM(B113:N113)</f>
        <v>0</v>
      </c>
      <c r="P113" s="32"/>
      <c r="Q113" s="33">
        <v>1</v>
      </c>
      <c r="R113" s="32">
        <v>0</v>
      </c>
      <c r="S113" s="32">
        <v>11</v>
      </c>
      <c r="T113" s="32">
        <v>1</v>
      </c>
      <c r="U113" s="32">
        <v>1</v>
      </c>
      <c r="V113" s="32">
        <v>0</v>
      </c>
      <c r="W113" s="32">
        <v>0</v>
      </c>
      <c r="X113" s="32">
        <v>0</v>
      </c>
      <c r="Y113" s="32">
        <v>0</v>
      </c>
      <c r="Z113" s="32">
        <v>0</v>
      </c>
      <c r="AA113" s="32">
        <v>0</v>
      </c>
      <c r="AB113" s="32">
        <v>0</v>
      </c>
      <c r="AC113" s="34">
        <v>0</v>
      </c>
      <c r="AD113" s="35">
        <f>SUM(Q113:AC113)</f>
        <v>14</v>
      </c>
      <c r="AE113" s="32"/>
      <c r="AF113" s="33">
        <v>0</v>
      </c>
      <c r="AG113" s="32">
        <v>0</v>
      </c>
      <c r="AH113" s="32">
        <v>0</v>
      </c>
      <c r="AI113" s="32">
        <v>0</v>
      </c>
      <c r="AJ113" s="32">
        <v>0</v>
      </c>
      <c r="AK113" s="32">
        <v>0</v>
      </c>
      <c r="AL113" s="32">
        <v>0</v>
      </c>
      <c r="AM113" s="32">
        <v>0</v>
      </c>
      <c r="AN113" s="32">
        <v>0</v>
      </c>
      <c r="AO113" s="32">
        <v>0</v>
      </c>
      <c r="AP113" s="32">
        <v>0</v>
      </c>
      <c r="AQ113" s="32">
        <v>0</v>
      </c>
      <c r="AR113" s="34">
        <v>0</v>
      </c>
      <c r="AS113" s="35">
        <f>SUM(AF113:AR113)</f>
        <v>0</v>
      </c>
      <c r="AT113" s="32"/>
      <c r="AU113" s="33">
        <v>2</v>
      </c>
      <c r="AV113" s="32">
        <v>0</v>
      </c>
      <c r="AW113" s="32">
        <v>26</v>
      </c>
      <c r="AX113" s="32">
        <v>0</v>
      </c>
      <c r="AY113" s="32">
        <v>1</v>
      </c>
      <c r="AZ113" s="32">
        <v>1</v>
      </c>
      <c r="BA113" s="32">
        <v>0</v>
      </c>
      <c r="BB113" s="32">
        <v>0</v>
      </c>
      <c r="BC113" s="32">
        <v>0</v>
      </c>
      <c r="BD113" s="32">
        <v>0</v>
      </c>
      <c r="BE113" s="32">
        <v>0</v>
      </c>
      <c r="BF113" s="32">
        <v>0</v>
      </c>
      <c r="BG113" s="34">
        <v>0</v>
      </c>
      <c r="BH113" s="35">
        <f>SUM(AU113:BG113)</f>
        <v>30</v>
      </c>
      <c r="BI113" s="32"/>
      <c r="BJ113" s="33">
        <v>1</v>
      </c>
      <c r="BK113" s="32">
        <v>0</v>
      </c>
      <c r="BL113" s="32">
        <v>5</v>
      </c>
      <c r="BM113" s="32">
        <v>0</v>
      </c>
      <c r="BN113" s="32">
        <v>0</v>
      </c>
      <c r="BO113" s="32">
        <v>0</v>
      </c>
      <c r="BP113" s="32">
        <v>0</v>
      </c>
      <c r="BQ113" s="32">
        <v>0</v>
      </c>
      <c r="BR113" s="32">
        <v>0</v>
      </c>
      <c r="BS113" s="32">
        <v>0</v>
      </c>
      <c r="BT113" s="32">
        <v>0</v>
      </c>
      <c r="BU113" s="32">
        <v>0</v>
      </c>
      <c r="BV113" s="34">
        <v>0</v>
      </c>
      <c r="BW113" s="35">
        <f>SUM(BJ113:BV113)</f>
        <v>6</v>
      </c>
      <c r="BX113" s="32"/>
      <c r="BY113" s="35">
        <f>SUM(O113+AD113+AS113+BH113+BW113)</f>
        <v>50</v>
      </c>
    </row>
    <row r="114" spans="1:77" ht="15.75" customHeight="1">
      <c r="A114" s="23">
        <v>0.85416666666664898</v>
      </c>
      <c r="B114" s="33">
        <v>0</v>
      </c>
      <c r="C114" s="32">
        <v>0</v>
      </c>
      <c r="D114" s="32">
        <v>0</v>
      </c>
      <c r="E114" s="32">
        <v>0</v>
      </c>
      <c r="F114" s="32">
        <v>0</v>
      </c>
      <c r="G114" s="32">
        <v>0</v>
      </c>
      <c r="H114" s="32">
        <v>0</v>
      </c>
      <c r="I114" s="32">
        <v>0</v>
      </c>
      <c r="J114" s="32">
        <v>0</v>
      </c>
      <c r="K114" s="32">
        <v>0</v>
      </c>
      <c r="L114" s="32">
        <v>0</v>
      </c>
      <c r="M114" s="32">
        <v>0</v>
      </c>
      <c r="N114" s="34">
        <v>0</v>
      </c>
      <c r="O114" s="35">
        <f>SUM(B114:N114)</f>
        <v>0</v>
      </c>
      <c r="P114" s="32"/>
      <c r="Q114" s="33">
        <v>2</v>
      </c>
      <c r="R114" s="32">
        <v>0</v>
      </c>
      <c r="S114" s="32">
        <v>10</v>
      </c>
      <c r="T114" s="32">
        <v>0</v>
      </c>
      <c r="U114" s="32">
        <v>0</v>
      </c>
      <c r="V114" s="32">
        <v>0</v>
      </c>
      <c r="W114" s="32">
        <v>0</v>
      </c>
      <c r="X114" s="32">
        <v>0</v>
      </c>
      <c r="Y114" s="32">
        <v>0</v>
      </c>
      <c r="Z114" s="32">
        <v>0</v>
      </c>
      <c r="AA114" s="32">
        <v>0</v>
      </c>
      <c r="AB114" s="32">
        <v>0</v>
      </c>
      <c r="AC114" s="34">
        <v>0</v>
      </c>
      <c r="AD114" s="35">
        <f>SUM(Q114:AC114)</f>
        <v>12</v>
      </c>
      <c r="AE114" s="32"/>
      <c r="AF114" s="33">
        <v>0</v>
      </c>
      <c r="AG114" s="32">
        <v>0</v>
      </c>
      <c r="AH114" s="32">
        <v>0</v>
      </c>
      <c r="AI114" s="32">
        <v>0</v>
      </c>
      <c r="AJ114" s="32">
        <v>0</v>
      </c>
      <c r="AK114" s="32">
        <v>0</v>
      </c>
      <c r="AL114" s="32">
        <v>0</v>
      </c>
      <c r="AM114" s="32">
        <v>0</v>
      </c>
      <c r="AN114" s="32">
        <v>0</v>
      </c>
      <c r="AO114" s="32">
        <v>0</v>
      </c>
      <c r="AP114" s="32">
        <v>0</v>
      </c>
      <c r="AQ114" s="32">
        <v>0</v>
      </c>
      <c r="AR114" s="34">
        <v>0</v>
      </c>
      <c r="AS114" s="35">
        <f>SUM(AF114:AR114)</f>
        <v>0</v>
      </c>
      <c r="AT114" s="32"/>
      <c r="AU114" s="33">
        <v>1</v>
      </c>
      <c r="AV114" s="32">
        <v>0</v>
      </c>
      <c r="AW114" s="32">
        <v>37</v>
      </c>
      <c r="AX114" s="32">
        <v>1</v>
      </c>
      <c r="AY114" s="32">
        <v>0</v>
      </c>
      <c r="AZ114" s="32">
        <v>0</v>
      </c>
      <c r="BA114" s="32">
        <v>0</v>
      </c>
      <c r="BB114" s="32">
        <v>0</v>
      </c>
      <c r="BC114" s="32">
        <v>0</v>
      </c>
      <c r="BD114" s="32">
        <v>0</v>
      </c>
      <c r="BE114" s="32">
        <v>0</v>
      </c>
      <c r="BF114" s="32">
        <v>0</v>
      </c>
      <c r="BG114" s="34">
        <v>0</v>
      </c>
      <c r="BH114" s="35">
        <f>SUM(AU114:BG114)</f>
        <v>39</v>
      </c>
      <c r="BI114" s="32"/>
      <c r="BJ114" s="33">
        <v>1</v>
      </c>
      <c r="BK114" s="32">
        <v>0</v>
      </c>
      <c r="BL114" s="32">
        <v>9</v>
      </c>
      <c r="BM114" s="32">
        <v>1</v>
      </c>
      <c r="BN114" s="32">
        <v>2</v>
      </c>
      <c r="BO114" s="32">
        <v>1</v>
      </c>
      <c r="BP114" s="32">
        <v>0</v>
      </c>
      <c r="BQ114" s="32">
        <v>0</v>
      </c>
      <c r="BR114" s="32">
        <v>0</v>
      </c>
      <c r="BS114" s="32">
        <v>0</v>
      </c>
      <c r="BT114" s="32">
        <v>0</v>
      </c>
      <c r="BU114" s="32">
        <v>0</v>
      </c>
      <c r="BV114" s="34">
        <v>0</v>
      </c>
      <c r="BW114" s="35">
        <f>SUM(BJ114:BV114)</f>
        <v>14</v>
      </c>
      <c r="BX114" s="32"/>
      <c r="BY114" s="35">
        <f>SUM(O114+AD114+AS114+BH114+BW114)</f>
        <v>65</v>
      </c>
    </row>
    <row r="115" spans="1:77" ht="15.75" customHeight="1">
      <c r="A115" s="24">
        <v>0.86458333333331505</v>
      </c>
      <c r="B115" s="36">
        <v>0</v>
      </c>
      <c r="C115" s="37">
        <v>0</v>
      </c>
      <c r="D115" s="37">
        <v>0</v>
      </c>
      <c r="E115" s="37">
        <v>0</v>
      </c>
      <c r="F115" s="37">
        <v>0</v>
      </c>
      <c r="G115" s="37">
        <v>0</v>
      </c>
      <c r="H115" s="37">
        <v>0</v>
      </c>
      <c r="I115" s="37">
        <v>0</v>
      </c>
      <c r="J115" s="37">
        <v>0</v>
      </c>
      <c r="K115" s="37">
        <v>0</v>
      </c>
      <c r="L115" s="37">
        <v>0</v>
      </c>
      <c r="M115" s="37">
        <v>0</v>
      </c>
      <c r="N115" s="38">
        <v>0</v>
      </c>
      <c r="O115" s="39">
        <f>SUM(B115:N115)</f>
        <v>0</v>
      </c>
      <c r="P115" s="32"/>
      <c r="Q115" s="36">
        <v>3</v>
      </c>
      <c r="R115" s="37">
        <v>0</v>
      </c>
      <c r="S115" s="37">
        <v>13</v>
      </c>
      <c r="T115" s="37">
        <v>0</v>
      </c>
      <c r="U115" s="37">
        <v>0</v>
      </c>
      <c r="V115" s="37">
        <v>0</v>
      </c>
      <c r="W115" s="37">
        <v>0</v>
      </c>
      <c r="X115" s="37">
        <v>0</v>
      </c>
      <c r="Y115" s="37">
        <v>0</v>
      </c>
      <c r="Z115" s="37">
        <v>0</v>
      </c>
      <c r="AA115" s="37">
        <v>0</v>
      </c>
      <c r="AB115" s="37">
        <v>0</v>
      </c>
      <c r="AC115" s="38">
        <v>0</v>
      </c>
      <c r="AD115" s="39">
        <f>SUM(Q115:AC115)</f>
        <v>16</v>
      </c>
      <c r="AE115" s="32"/>
      <c r="AF115" s="36">
        <v>0</v>
      </c>
      <c r="AG115" s="37">
        <v>0</v>
      </c>
      <c r="AH115" s="37">
        <v>0</v>
      </c>
      <c r="AI115" s="37">
        <v>0</v>
      </c>
      <c r="AJ115" s="37">
        <v>0</v>
      </c>
      <c r="AK115" s="37">
        <v>0</v>
      </c>
      <c r="AL115" s="37">
        <v>0</v>
      </c>
      <c r="AM115" s="37">
        <v>0</v>
      </c>
      <c r="AN115" s="37">
        <v>0</v>
      </c>
      <c r="AO115" s="37">
        <v>0</v>
      </c>
      <c r="AP115" s="37">
        <v>0</v>
      </c>
      <c r="AQ115" s="37">
        <v>0</v>
      </c>
      <c r="AR115" s="38">
        <v>0</v>
      </c>
      <c r="AS115" s="39">
        <f>SUM(AF115:AR115)</f>
        <v>0</v>
      </c>
      <c r="AT115" s="32"/>
      <c r="AU115" s="36">
        <v>3</v>
      </c>
      <c r="AV115" s="37">
        <v>1</v>
      </c>
      <c r="AW115" s="37">
        <v>28</v>
      </c>
      <c r="AX115" s="37">
        <v>0</v>
      </c>
      <c r="AY115" s="37">
        <v>0</v>
      </c>
      <c r="AZ115" s="37">
        <v>1</v>
      </c>
      <c r="BA115" s="37">
        <v>0</v>
      </c>
      <c r="BB115" s="37">
        <v>0</v>
      </c>
      <c r="BC115" s="37">
        <v>0</v>
      </c>
      <c r="BD115" s="37">
        <v>0</v>
      </c>
      <c r="BE115" s="37">
        <v>0</v>
      </c>
      <c r="BF115" s="37">
        <v>0</v>
      </c>
      <c r="BG115" s="38">
        <v>0</v>
      </c>
      <c r="BH115" s="39">
        <f>SUM(AU115:BG115)</f>
        <v>33</v>
      </c>
      <c r="BI115" s="32"/>
      <c r="BJ115" s="36">
        <v>0</v>
      </c>
      <c r="BK115" s="37">
        <v>0</v>
      </c>
      <c r="BL115" s="37">
        <v>5</v>
      </c>
      <c r="BM115" s="37">
        <v>1</v>
      </c>
      <c r="BN115" s="37">
        <v>0</v>
      </c>
      <c r="BO115" s="37">
        <v>1</v>
      </c>
      <c r="BP115" s="37">
        <v>0</v>
      </c>
      <c r="BQ115" s="37">
        <v>0</v>
      </c>
      <c r="BR115" s="37">
        <v>0</v>
      </c>
      <c r="BS115" s="37">
        <v>0</v>
      </c>
      <c r="BT115" s="37">
        <v>0</v>
      </c>
      <c r="BU115" s="37">
        <v>0</v>
      </c>
      <c r="BV115" s="38">
        <v>0</v>
      </c>
      <c r="BW115" s="39">
        <f>SUM(BJ115:BV115)</f>
        <v>7</v>
      </c>
      <c r="BX115" s="32"/>
      <c r="BY115" s="39">
        <f>SUM(O115+AD115+AS115+BH115+BW115)</f>
        <v>56</v>
      </c>
    </row>
    <row r="116" spans="1:77" ht="15.75" customHeight="1">
      <c r="A116" s="25" t="s">
        <v>21</v>
      </c>
      <c r="B116" s="40">
        <f t="shared" ref="B116:O116" si="100">SUM(B112:B115)</f>
        <v>0</v>
      </c>
      <c r="C116" s="41">
        <f t="shared" si="100"/>
        <v>0</v>
      </c>
      <c r="D116" s="41">
        <f t="shared" si="100"/>
        <v>0</v>
      </c>
      <c r="E116" s="41">
        <f t="shared" si="100"/>
        <v>0</v>
      </c>
      <c r="F116" s="41">
        <f t="shared" si="100"/>
        <v>0</v>
      </c>
      <c r="G116" s="41">
        <f t="shared" si="100"/>
        <v>0</v>
      </c>
      <c r="H116" s="41">
        <f t="shared" si="100"/>
        <v>0</v>
      </c>
      <c r="I116" s="41">
        <f t="shared" si="100"/>
        <v>0</v>
      </c>
      <c r="J116" s="41">
        <f t="shared" si="100"/>
        <v>0</v>
      </c>
      <c r="K116" s="41">
        <f t="shared" si="100"/>
        <v>0</v>
      </c>
      <c r="L116" s="41">
        <f t="shared" si="100"/>
        <v>0</v>
      </c>
      <c r="M116" s="41">
        <f t="shared" si="100"/>
        <v>0</v>
      </c>
      <c r="N116" s="42">
        <f t="shared" si="100"/>
        <v>0</v>
      </c>
      <c r="O116" s="43">
        <f t="shared" si="100"/>
        <v>0</v>
      </c>
      <c r="P116" s="32"/>
      <c r="Q116" s="40">
        <f t="shared" ref="Q116:AD116" si="101">SUM(Q112:Q115)</f>
        <v>6</v>
      </c>
      <c r="R116" s="41">
        <f t="shared" si="101"/>
        <v>0</v>
      </c>
      <c r="S116" s="41">
        <f t="shared" si="101"/>
        <v>47</v>
      </c>
      <c r="T116" s="41">
        <f t="shared" si="101"/>
        <v>1</v>
      </c>
      <c r="U116" s="41">
        <f t="shared" si="101"/>
        <v>3</v>
      </c>
      <c r="V116" s="41">
        <f t="shared" si="101"/>
        <v>0</v>
      </c>
      <c r="W116" s="41">
        <f t="shared" si="101"/>
        <v>0</v>
      </c>
      <c r="X116" s="41">
        <f t="shared" si="101"/>
        <v>0</v>
      </c>
      <c r="Y116" s="41">
        <f t="shared" si="101"/>
        <v>0</v>
      </c>
      <c r="Z116" s="41">
        <f t="shared" si="101"/>
        <v>0</v>
      </c>
      <c r="AA116" s="41">
        <f t="shared" si="101"/>
        <v>0</v>
      </c>
      <c r="AB116" s="41">
        <f t="shared" si="101"/>
        <v>0</v>
      </c>
      <c r="AC116" s="42">
        <f t="shared" si="101"/>
        <v>0</v>
      </c>
      <c r="AD116" s="43">
        <f t="shared" si="101"/>
        <v>57</v>
      </c>
      <c r="AE116" s="32"/>
      <c r="AF116" s="40">
        <f t="shared" ref="AF116:AS116" si="102">SUM(AF112:AF115)</f>
        <v>0</v>
      </c>
      <c r="AG116" s="41">
        <f t="shared" si="102"/>
        <v>0</v>
      </c>
      <c r="AH116" s="41">
        <f t="shared" si="102"/>
        <v>0</v>
      </c>
      <c r="AI116" s="41">
        <f t="shared" si="102"/>
        <v>0</v>
      </c>
      <c r="AJ116" s="41">
        <f t="shared" si="102"/>
        <v>0</v>
      </c>
      <c r="AK116" s="41">
        <f t="shared" si="102"/>
        <v>0</v>
      </c>
      <c r="AL116" s="41">
        <f t="shared" si="102"/>
        <v>0</v>
      </c>
      <c r="AM116" s="41">
        <f t="shared" si="102"/>
        <v>0</v>
      </c>
      <c r="AN116" s="41">
        <f t="shared" si="102"/>
        <v>0</v>
      </c>
      <c r="AO116" s="41">
        <f t="shared" si="102"/>
        <v>0</v>
      </c>
      <c r="AP116" s="41">
        <f t="shared" si="102"/>
        <v>0</v>
      </c>
      <c r="AQ116" s="41">
        <f t="shared" si="102"/>
        <v>0</v>
      </c>
      <c r="AR116" s="42">
        <f t="shared" si="102"/>
        <v>0</v>
      </c>
      <c r="AS116" s="43">
        <f t="shared" si="102"/>
        <v>0</v>
      </c>
      <c r="AT116" s="32"/>
      <c r="AU116" s="40">
        <f t="shared" ref="AU116:BH116" si="103">SUM(AU112:AU115)</f>
        <v>7</v>
      </c>
      <c r="AV116" s="41">
        <f t="shared" si="103"/>
        <v>1</v>
      </c>
      <c r="AW116" s="41">
        <f t="shared" si="103"/>
        <v>120</v>
      </c>
      <c r="AX116" s="41">
        <f t="shared" si="103"/>
        <v>1</v>
      </c>
      <c r="AY116" s="41">
        <f t="shared" si="103"/>
        <v>5</v>
      </c>
      <c r="AZ116" s="41">
        <f t="shared" si="103"/>
        <v>2</v>
      </c>
      <c r="BA116" s="41">
        <f t="shared" si="103"/>
        <v>0</v>
      </c>
      <c r="BB116" s="41">
        <f t="shared" si="103"/>
        <v>0</v>
      </c>
      <c r="BC116" s="41">
        <f t="shared" si="103"/>
        <v>0</v>
      </c>
      <c r="BD116" s="41">
        <f t="shared" si="103"/>
        <v>0</v>
      </c>
      <c r="BE116" s="41">
        <f t="shared" si="103"/>
        <v>0</v>
      </c>
      <c r="BF116" s="41">
        <f t="shared" si="103"/>
        <v>0</v>
      </c>
      <c r="BG116" s="42">
        <f t="shared" si="103"/>
        <v>0</v>
      </c>
      <c r="BH116" s="43">
        <f t="shared" si="103"/>
        <v>136</v>
      </c>
      <c r="BI116" s="32"/>
      <c r="BJ116" s="40">
        <f t="shared" ref="BJ116:BW116" si="104">SUM(BJ112:BJ115)</f>
        <v>2</v>
      </c>
      <c r="BK116" s="41">
        <f t="shared" si="104"/>
        <v>1</v>
      </c>
      <c r="BL116" s="41">
        <f t="shared" si="104"/>
        <v>27</v>
      </c>
      <c r="BM116" s="41">
        <f t="shared" si="104"/>
        <v>2</v>
      </c>
      <c r="BN116" s="41">
        <f t="shared" si="104"/>
        <v>4</v>
      </c>
      <c r="BO116" s="41">
        <f t="shared" si="104"/>
        <v>3</v>
      </c>
      <c r="BP116" s="41">
        <f t="shared" si="104"/>
        <v>0</v>
      </c>
      <c r="BQ116" s="41">
        <f t="shared" si="104"/>
        <v>0</v>
      </c>
      <c r="BR116" s="41">
        <f t="shared" si="104"/>
        <v>0</v>
      </c>
      <c r="BS116" s="41">
        <f t="shared" si="104"/>
        <v>0</v>
      </c>
      <c r="BT116" s="41">
        <f t="shared" si="104"/>
        <v>0</v>
      </c>
      <c r="BU116" s="41">
        <f t="shared" si="104"/>
        <v>0</v>
      </c>
      <c r="BV116" s="42">
        <f t="shared" si="104"/>
        <v>0</v>
      </c>
      <c r="BW116" s="43">
        <f t="shared" si="104"/>
        <v>39</v>
      </c>
      <c r="BX116" s="32"/>
      <c r="BY116" s="43">
        <f>SUM(BY112:BY115)</f>
        <v>232</v>
      </c>
    </row>
    <row r="117" spans="1:77" ht="15.75" customHeight="1">
      <c r="A117" s="22">
        <v>0.87499999999998102</v>
      </c>
      <c r="B117" s="28">
        <v>0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30">
        <v>0</v>
      </c>
      <c r="O117" s="31">
        <f>SUM(B117:N117)</f>
        <v>0</v>
      </c>
      <c r="P117" s="32"/>
      <c r="Q117" s="28">
        <v>2</v>
      </c>
      <c r="R117" s="29">
        <v>0</v>
      </c>
      <c r="S117" s="29">
        <v>14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30">
        <v>0</v>
      </c>
      <c r="AD117" s="31">
        <f>SUM(Q117:AC117)</f>
        <v>16</v>
      </c>
      <c r="AE117" s="32"/>
      <c r="AF117" s="28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30">
        <v>0</v>
      </c>
      <c r="AS117" s="31">
        <f>SUM(AF117:AR117)</f>
        <v>0</v>
      </c>
      <c r="AT117" s="32"/>
      <c r="AU117" s="28">
        <v>2</v>
      </c>
      <c r="AV117" s="29">
        <v>0</v>
      </c>
      <c r="AW117" s="29">
        <v>38</v>
      </c>
      <c r="AX117" s="29">
        <v>0</v>
      </c>
      <c r="AY117" s="29">
        <v>3</v>
      </c>
      <c r="AZ117" s="29">
        <v>0</v>
      </c>
      <c r="BA117" s="29">
        <v>0</v>
      </c>
      <c r="BB117" s="29">
        <v>0</v>
      </c>
      <c r="BC117" s="29">
        <v>0</v>
      </c>
      <c r="BD117" s="29">
        <v>0</v>
      </c>
      <c r="BE117" s="29">
        <v>0</v>
      </c>
      <c r="BF117" s="29">
        <v>0</v>
      </c>
      <c r="BG117" s="30">
        <v>0</v>
      </c>
      <c r="BH117" s="31">
        <f>SUM(AU117:BG117)</f>
        <v>43</v>
      </c>
      <c r="BI117" s="32"/>
      <c r="BJ117" s="28">
        <v>0</v>
      </c>
      <c r="BK117" s="29">
        <v>0</v>
      </c>
      <c r="BL117" s="29">
        <v>5</v>
      </c>
      <c r="BM117" s="29">
        <v>0</v>
      </c>
      <c r="BN117" s="29">
        <v>0</v>
      </c>
      <c r="BO117" s="29">
        <v>0</v>
      </c>
      <c r="BP117" s="29">
        <v>0</v>
      </c>
      <c r="BQ117" s="29">
        <v>0</v>
      </c>
      <c r="BR117" s="29">
        <v>0</v>
      </c>
      <c r="BS117" s="29">
        <v>0</v>
      </c>
      <c r="BT117" s="29">
        <v>0</v>
      </c>
      <c r="BU117" s="29">
        <v>0</v>
      </c>
      <c r="BV117" s="30">
        <v>0</v>
      </c>
      <c r="BW117" s="31">
        <f>SUM(BJ117:BV117)</f>
        <v>5</v>
      </c>
      <c r="BX117" s="32"/>
      <c r="BY117" s="31">
        <f>SUM(O117+AD117+AS117+BH117+BW117)</f>
        <v>64</v>
      </c>
    </row>
    <row r="118" spans="1:77" ht="15.75" customHeight="1">
      <c r="A118" s="23">
        <v>0.88541666666664698</v>
      </c>
      <c r="B118" s="33">
        <v>0</v>
      </c>
      <c r="C118" s="32">
        <v>0</v>
      </c>
      <c r="D118" s="32">
        <v>0</v>
      </c>
      <c r="E118" s="32">
        <v>0</v>
      </c>
      <c r="F118" s="32">
        <v>0</v>
      </c>
      <c r="G118" s="32">
        <v>0</v>
      </c>
      <c r="H118" s="32">
        <v>0</v>
      </c>
      <c r="I118" s="32">
        <v>0</v>
      </c>
      <c r="J118" s="32">
        <v>0</v>
      </c>
      <c r="K118" s="32">
        <v>0</v>
      </c>
      <c r="L118" s="32">
        <v>0</v>
      </c>
      <c r="M118" s="32">
        <v>0</v>
      </c>
      <c r="N118" s="34">
        <v>0</v>
      </c>
      <c r="O118" s="35">
        <f>SUM(B118:N118)</f>
        <v>0</v>
      </c>
      <c r="P118" s="32"/>
      <c r="Q118" s="33">
        <v>0</v>
      </c>
      <c r="R118" s="32">
        <v>0</v>
      </c>
      <c r="S118" s="32">
        <v>7</v>
      </c>
      <c r="T118" s="32">
        <v>0</v>
      </c>
      <c r="U118" s="32">
        <v>1</v>
      </c>
      <c r="V118" s="32">
        <v>0</v>
      </c>
      <c r="W118" s="32">
        <v>0</v>
      </c>
      <c r="X118" s="32">
        <v>0</v>
      </c>
      <c r="Y118" s="32">
        <v>0</v>
      </c>
      <c r="Z118" s="32">
        <v>0</v>
      </c>
      <c r="AA118" s="32">
        <v>0</v>
      </c>
      <c r="AB118" s="32">
        <v>0</v>
      </c>
      <c r="AC118" s="34">
        <v>0</v>
      </c>
      <c r="AD118" s="35">
        <f>SUM(Q118:AC118)</f>
        <v>8</v>
      </c>
      <c r="AE118" s="32"/>
      <c r="AF118" s="33">
        <v>0</v>
      </c>
      <c r="AG118" s="32">
        <v>0</v>
      </c>
      <c r="AH118" s="32">
        <v>0</v>
      </c>
      <c r="AI118" s="32">
        <v>0</v>
      </c>
      <c r="AJ118" s="32">
        <v>0</v>
      </c>
      <c r="AK118" s="32">
        <v>0</v>
      </c>
      <c r="AL118" s="32">
        <v>0</v>
      </c>
      <c r="AM118" s="32">
        <v>0</v>
      </c>
      <c r="AN118" s="32">
        <v>0</v>
      </c>
      <c r="AO118" s="32">
        <v>0</v>
      </c>
      <c r="AP118" s="32">
        <v>0</v>
      </c>
      <c r="AQ118" s="32">
        <v>0</v>
      </c>
      <c r="AR118" s="34">
        <v>0</v>
      </c>
      <c r="AS118" s="35">
        <f>SUM(AF118:AR118)</f>
        <v>0</v>
      </c>
      <c r="AT118" s="32"/>
      <c r="AU118" s="33">
        <v>1</v>
      </c>
      <c r="AV118" s="32">
        <v>0</v>
      </c>
      <c r="AW118" s="32">
        <v>16</v>
      </c>
      <c r="AX118" s="32">
        <v>0</v>
      </c>
      <c r="AY118" s="32">
        <v>7</v>
      </c>
      <c r="AZ118" s="32">
        <v>1</v>
      </c>
      <c r="BA118" s="32">
        <v>0</v>
      </c>
      <c r="BB118" s="32">
        <v>0</v>
      </c>
      <c r="BC118" s="32">
        <v>0</v>
      </c>
      <c r="BD118" s="32">
        <v>0</v>
      </c>
      <c r="BE118" s="32">
        <v>0</v>
      </c>
      <c r="BF118" s="32">
        <v>0</v>
      </c>
      <c r="BG118" s="34">
        <v>0</v>
      </c>
      <c r="BH118" s="35">
        <f>SUM(AU118:BG118)</f>
        <v>25</v>
      </c>
      <c r="BI118" s="32"/>
      <c r="BJ118" s="33">
        <v>0</v>
      </c>
      <c r="BK118" s="32">
        <v>0</v>
      </c>
      <c r="BL118" s="32">
        <v>6</v>
      </c>
      <c r="BM118" s="32">
        <v>0</v>
      </c>
      <c r="BN118" s="32">
        <v>0</v>
      </c>
      <c r="BO118" s="32">
        <v>1</v>
      </c>
      <c r="BP118" s="32">
        <v>0</v>
      </c>
      <c r="BQ118" s="32">
        <v>0</v>
      </c>
      <c r="BR118" s="32">
        <v>0</v>
      </c>
      <c r="BS118" s="32">
        <v>0</v>
      </c>
      <c r="BT118" s="32">
        <v>0</v>
      </c>
      <c r="BU118" s="32">
        <v>0</v>
      </c>
      <c r="BV118" s="34">
        <v>0</v>
      </c>
      <c r="BW118" s="35">
        <f>SUM(BJ118:BV118)</f>
        <v>7</v>
      </c>
      <c r="BX118" s="32"/>
      <c r="BY118" s="35">
        <f>SUM(O118+AD118+AS118+BH118+BW118)</f>
        <v>40</v>
      </c>
    </row>
    <row r="119" spans="1:77" ht="15.75" customHeight="1">
      <c r="A119" s="23">
        <v>0.89583333333331405</v>
      </c>
      <c r="B119" s="33">
        <v>0</v>
      </c>
      <c r="C119" s="32">
        <v>0</v>
      </c>
      <c r="D119" s="32">
        <v>0</v>
      </c>
      <c r="E119" s="32">
        <v>0</v>
      </c>
      <c r="F119" s="32">
        <v>0</v>
      </c>
      <c r="G119" s="32">
        <v>0</v>
      </c>
      <c r="H119" s="32">
        <v>0</v>
      </c>
      <c r="I119" s="32">
        <v>0</v>
      </c>
      <c r="J119" s="32">
        <v>0</v>
      </c>
      <c r="K119" s="32">
        <v>0</v>
      </c>
      <c r="L119" s="32">
        <v>0</v>
      </c>
      <c r="M119" s="32">
        <v>0</v>
      </c>
      <c r="N119" s="34">
        <v>0</v>
      </c>
      <c r="O119" s="35">
        <f>SUM(B119:N119)</f>
        <v>0</v>
      </c>
      <c r="P119" s="32"/>
      <c r="Q119" s="33">
        <v>1</v>
      </c>
      <c r="R119" s="32">
        <v>0</v>
      </c>
      <c r="S119" s="32">
        <v>13</v>
      </c>
      <c r="T119" s="32">
        <v>0</v>
      </c>
      <c r="U119" s="32">
        <v>0</v>
      </c>
      <c r="V119" s="32">
        <v>0</v>
      </c>
      <c r="W119" s="32">
        <v>0</v>
      </c>
      <c r="X119" s="32">
        <v>0</v>
      </c>
      <c r="Y119" s="32">
        <v>0</v>
      </c>
      <c r="Z119" s="32">
        <v>0</v>
      </c>
      <c r="AA119" s="32">
        <v>0</v>
      </c>
      <c r="AB119" s="32">
        <v>0</v>
      </c>
      <c r="AC119" s="34">
        <v>0</v>
      </c>
      <c r="AD119" s="35">
        <f>SUM(Q119:AC119)</f>
        <v>14</v>
      </c>
      <c r="AE119" s="32"/>
      <c r="AF119" s="33">
        <v>0</v>
      </c>
      <c r="AG119" s="32">
        <v>0</v>
      </c>
      <c r="AH119" s="32">
        <v>0</v>
      </c>
      <c r="AI119" s="32">
        <v>0</v>
      </c>
      <c r="AJ119" s="32">
        <v>0</v>
      </c>
      <c r="AK119" s="32">
        <v>0</v>
      </c>
      <c r="AL119" s="32">
        <v>0</v>
      </c>
      <c r="AM119" s="32">
        <v>0</v>
      </c>
      <c r="AN119" s="32">
        <v>0</v>
      </c>
      <c r="AO119" s="32">
        <v>0</v>
      </c>
      <c r="AP119" s="32">
        <v>0</v>
      </c>
      <c r="AQ119" s="32">
        <v>0</v>
      </c>
      <c r="AR119" s="34">
        <v>0</v>
      </c>
      <c r="AS119" s="35">
        <f>SUM(AF119:AR119)</f>
        <v>0</v>
      </c>
      <c r="AT119" s="32"/>
      <c r="AU119" s="33">
        <v>0</v>
      </c>
      <c r="AV119" s="32">
        <v>0</v>
      </c>
      <c r="AW119" s="32">
        <v>38</v>
      </c>
      <c r="AX119" s="32">
        <v>1</v>
      </c>
      <c r="AY119" s="32">
        <v>0</v>
      </c>
      <c r="AZ119" s="32">
        <v>0</v>
      </c>
      <c r="BA119" s="32">
        <v>0</v>
      </c>
      <c r="BB119" s="32">
        <v>0</v>
      </c>
      <c r="BC119" s="32">
        <v>0</v>
      </c>
      <c r="BD119" s="32">
        <v>0</v>
      </c>
      <c r="BE119" s="32">
        <v>0</v>
      </c>
      <c r="BF119" s="32">
        <v>0</v>
      </c>
      <c r="BG119" s="34">
        <v>0</v>
      </c>
      <c r="BH119" s="35">
        <f>SUM(AU119:BG119)</f>
        <v>39</v>
      </c>
      <c r="BI119" s="32"/>
      <c r="BJ119" s="33">
        <v>0</v>
      </c>
      <c r="BK119" s="32">
        <v>0</v>
      </c>
      <c r="BL119" s="32">
        <v>8</v>
      </c>
      <c r="BM119" s="32">
        <v>0</v>
      </c>
      <c r="BN119" s="32">
        <v>1</v>
      </c>
      <c r="BO119" s="32">
        <v>1</v>
      </c>
      <c r="BP119" s="32">
        <v>0</v>
      </c>
      <c r="BQ119" s="32">
        <v>0</v>
      </c>
      <c r="BR119" s="32">
        <v>0</v>
      </c>
      <c r="BS119" s="32">
        <v>0</v>
      </c>
      <c r="BT119" s="32">
        <v>0</v>
      </c>
      <c r="BU119" s="32">
        <v>0</v>
      </c>
      <c r="BV119" s="34">
        <v>0</v>
      </c>
      <c r="BW119" s="35">
        <f>SUM(BJ119:BV119)</f>
        <v>10</v>
      </c>
      <c r="BX119" s="32"/>
      <c r="BY119" s="35">
        <f>SUM(O119+AD119+AS119+BH119+BW119)</f>
        <v>63</v>
      </c>
    </row>
    <row r="120" spans="1:77" ht="15.75" customHeight="1">
      <c r="A120" s="24">
        <v>0.90624999999998002</v>
      </c>
      <c r="B120" s="36">
        <v>0</v>
      </c>
      <c r="C120" s="37">
        <v>0</v>
      </c>
      <c r="D120" s="37">
        <v>0</v>
      </c>
      <c r="E120" s="37">
        <v>0</v>
      </c>
      <c r="F120" s="37">
        <v>0</v>
      </c>
      <c r="G120" s="37">
        <v>0</v>
      </c>
      <c r="H120" s="37">
        <v>0</v>
      </c>
      <c r="I120" s="37">
        <v>0</v>
      </c>
      <c r="J120" s="37">
        <v>0</v>
      </c>
      <c r="K120" s="37">
        <v>0</v>
      </c>
      <c r="L120" s="37">
        <v>0</v>
      </c>
      <c r="M120" s="37">
        <v>0</v>
      </c>
      <c r="N120" s="38">
        <v>0</v>
      </c>
      <c r="O120" s="39">
        <f>SUM(B120:N120)</f>
        <v>0</v>
      </c>
      <c r="P120" s="32"/>
      <c r="Q120" s="36">
        <v>1</v>
      </c>
      <c r="R120" s="37">
        <v>0</v>
      </c>
      <c r="S120" s="37">
        <v>10</v>
      </c>
      <c r="T120" s="37">
        <v>0</v>
      </c>
      <c r="U120" s="37">
        <v>1</v>
      </c>
      <c r="V120" s="37">
        <v>0</v>
      </c>
      <c r="W120" s="37">
        <v>0</v>
      </c>
      <c r="X120" s="37">
        <v>0</v>
      </c>
      <c r="Y120" s="37">
        <v>0</v>
      </c>
      <c r="Z120" s="37">
        <v>0</v>
      </c>
      <c r="AA120" s="37">
        <v>0</v>
      </c>
      <c r="AB120" s="37">
        <v>0</v>
      </c>
      <c r="AC120" s="38">
        <v>0</v>
      </c>
      <c r="AD120" s="39">
        <f>SUM(Q120:AC120)</f>
        <v>12</v>
      </c>
      <c r="AE120" s="32"/>
      <c r="AF120" s="36">
        <v>0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8">
        <v>0</v>
      </c>
      <c r="AS120" s="39">
        <f>SUM(AF120:AR120)</f>
        <v>0</v>
      </c>
      <c r="AT120" s="32"/>
      <c r="AU120" s="36">
        <v>0</v>
      </c>
      <c r="AV120" s="37">
        <v>0</v>
      </c>
      <c r="AW120" s="37">
        <v>23</v>
      </c>
      <c r="AX120" s="37">
        <v>1</v>
      </c>
      <c r="AY120" s="37">
        <v>2</v>
      </c>
      <c r="AZ120" s="37">
        <v>1</v>
      </c>
      <c r="BA120" s="37">
        <v>0</v>
      </c>
      <c r="BB120" s="37">
        <v>0</v>
      </c>
      <c r="BC120" s="37">
        <v>0</v>
      </c>
      <c r="BD120" s="37">
        <v>0</v>
      </c>
      <c r="BE120" s="37">
        <v>0</v>
      </c>
      <c r="BF120" s="37">
        <v>0</v>
      </c>
      <c r="BG120" s="38">
        <v>0</v>
      </c>
      <c r="BH120" s="39">
        <f>SUM(AU120:BG120)</f>
        <v>27</v>
      </c>
      <c r="BI120" s="32"/>
      <c r="BJ120" s="36">
        <v>0</v>
      </c>
      <c r="BK120" s="37">
        <v>0</v>
      </c>
      <c r="BL120" s="37">
        <v>7</v>
      </c>
      <c r="BM120" s="37">
        <v>0</v>
      </c>
      <c r="BN120" s="37">
        <v>0</v>
      </c>
      <c r="BO120" s="37">
        <v>1</v>
      </c>
      <c r="BP120" s="37">
        <v>0</v>
      </c>
      <c r="BQ120" s="37">
        <v>0</v>
      </c>
      <c r="BR120" s="37">
        <v>0</v>
      </c>
      <c r="BS120" s="37">
        <v>0</v>
      </c>
      <c r="BT120" s="37">
        <v>0</v>
      </c>
      <c r="BU120" s="37">
        <v>0</v>
      </c>
      <c r="BV120" s="38">
        <v>0</v>
      </c>
      <c r="BW120" s="39">
        <f>SUM(BJ120:BV120)</f>
        <v>8</v>
      </c>
      <c r="BX120" s="32"/>
      <c r="BY120" s="39">
        <f>SUM(O120+AD120+AS120+BH120+BW120)</f>
        <v>47</v>
      </c>
    </row>
    <row r="121" spans="1:77" ht="15.75" customHeight="1">
      <c r="A121" s="25" t="s">
        <v>21</v>
      </c>
      <c r="B121" s="40">
        <f t="shared" ref="B121:O121" si="105">SUM(B117:B120)</f>
        <v>0</v>
      </c>
      <c r="C121" s="41">
        <f t="shared" si="105"/>
        <v>0</v>
      </c>
      <c r="D121" s="41">
        <f t="shared" si="105"/>
        <v>0</v>
      </c>
      <c r="E121" s="41">
        <f t="shared" si="105"/>
        <v>0</v>
      </c>
      <c r="F121" s="41">
        <f t="shared" si="105"/>
        <v>0</v>
      </c>
      <c r="G121" s="41">
        <f t="shared" si="105"/>
        <v>0</v>
      </c>
      <c r="H121" s="41">
        <f t="shared" si="105"/>
        <v>0</v>
      </c>
      <c r="I121" s="41">
        <f t="shared" si="105"/>
        <v>0</v>
      </c>
      <c r="J121" s="41">
        <f t="shared" si="105"/>
        <v>0</v>
      </c>
      <c r="K121" s="41">
        <f t="shared" si="105"/>
        <v>0</v>
      </c>
      <c r="L121" s="41">
        <f t="shared" si="105"/>
        <v>0</v>
      </c>
      <c r="M121" s="41">
        <f t="shared" si="105"/>
        <v>0</v>
      </c>
      <c r="N121" s="42">
        <f t="shared" si="105"/>
        <v>0</v>
      </c>
      <c r="O121" s="43">
        <f t="shared" si="105"/>
        <v>0</v>
      </c>
      <c r="P121" s="32"/>
      <c r="Q121" s="40">
        <f t="shared" ref="Q121:AD121" si="106">SUM(Q117:Q120)</f>
        <v>4</v>
      </c>
      <c r="R121" s="41">
        <f t="shared" si="106"/>
        <v>0</v>
      </c>
      <c r="S121" s="41">
        <f t="shared" si="106"/>
        <v>44</v>
      </c>
      <c r="T121" s="41">
        <f t="shared" si="106"/>
        <v>0</v>
      </c>
      <c r="U121" s="41">
        <f t="shared" si="106"/>
        <v>2</v>
      </c>
      <c r="V121" s="41">
        <f t="shared" si="106"/>
        <v>0</v>
      </c>
      <c r="W121" s="41">
        <f t="shared" si="106"/>
        <v>0</v>
      </c>
      <c r="X121" s="41">
        <f t="shared" si="106"/>
        <v>0</v>
      </c>
      <c r="Y121" s="41">
        <f t="shared" si="106"/>
        <v>0</v>
      </c>
      <c r="Z121" s="41">
        <f t="shared" si="106"/>
        <v>0</v>
      </c>
      <c r="AA121" s="41">
        <f t="shared" si="106"/>
        <v>0</v>
      </c>
      <c r="AB121" s="41">
        <f t="shared" si="106"/>
        <v>0</v>
      </c>
      <c r="AC121" s="42">
        <f t="shared" si="106"/>
        <v>0</v>
      </c>
      <c r="AD121" s="43">
        <f t="shared" si="106"/>
        <v>50</v>
      </c>
      <c r="AE121" s="32"/>
      <c r="AF121" s="40">
        <f t="shared" ref="AF121:AS121" si="107">SUM(AF117:AF120)</f>
        <v>0</v>
      </c>
      <c r="AG121" s="41">
        <f t="shared" si="107"/>
        <v>0</v>
      </c>
      <c r="AH121" s="41">
        <f t="shared" si="107"/>
        <v>0</v>
      </c>
      <c r="AI121" s="41">
        <f t="shared" si="107"/>
        <v>0</v>
      </c>
      <c r="AJ121" s="41">
        <f t="shared" si="107"/>
        <v>0</v>
      </c>
      <c r="AK121" s="41">
        <f t="shared" si="107"/>
        <v>0</v>
      </c>
      <c r="AL121" s="41">
        <f t="shared" si="107"/>
        <v>0</v>
      </c>
      <c r="AM121" s="41">
        <f t="shared" si="107"/>
        <v>0</v>
      </c>
      <c r="AN121" s="41">
        <f t="shared" si="107"/>
        <v>0</v>
      </c>
      <c r="AO121" s="41">
        <f t="shared" si="107"/>
        <v>0</v>
      </c>
      <c r="AP121" s="41">
        <f t="shared" si="107"/>
        <v>0</v>
      </c>
      <c r="AQ121" s="41">
        <f t="shared" si="107"/>
        <v>0</v>
      </c>
      <c r="AR121" s="42">
        <f t="shared" si="107"/>
        <v>0</v>
      </c>
      <c r="AS121" s="43">
        <f t="shared" si="107"/>
        <v>0</v>
      </c>
      <c r="AT121" s="32"/>
      <c r="AU121" s="40">
        <f t="shared" ref="AU121:BH121" si="108">SUM(AU117:AU120)</f>
        <v>3</v>
      </c>
      <c r="AV121" s="41">
        <f t="shared" si="108"/>
        <v>0</v>
      </c>
      <c r="AW121" s="41">
        <f t="shared" si="108"/>
        <v>115</v>
      </c>
      <c r="AX121" s="41">
        <f t="shared" si="108"/>
        <v>2</v>
      </c>
      <c r="AY121" s="41">
        <f t="shared" si="108"/>
        <v>12</v>
      </c>
      <c r="AZ121" s="41">
        <f t="shared" si="108"/>
        <v>2</v>
      </c>
      <c r="BA121" s="41">
        <f t="shared" si="108"/>
        <v>0</v>
      </c>
      <c r="BB121" s="41">
        <f t="shared" si="108"/>
        <v>0</v>
      </c>
      <c r="BC121" s="41">
        <f t="shared" si="108"/>
        <v>0</v>
      </c>
      <c r="BD121" s="41">
        <f t="shared" si="108"/>
        <v>0</v>
      </c>
      <c r="BE121" s="41">
        <f t="shared" si="108"/>
        <v>0</v>
      </c>
      <c r="BF121" s="41">
        <f t="shared" si="108"/>
        <v>0</v>
      </c>
      <c r="BG121" s="42">
        <f t="shared" si="108"/>
        <v>0</v>
      </c>
      <c r="BH121" s="43">
        <f t="shared" si="108"/>
        <v>134</v>
      </c>
      <c r="BI121" s="32"/>
      <c r="BJ121" s="40">
        <f t="shared" ref="BJ121:BW121" si="109">SUM(BJ117:BJ120)</f>
        <v>0</v>
      </c>
      <c r="BK121" s="41">
        <f t="shared" si="109"/>
        <v>0</v>
      </c>
      <c r="BL121" s="41">
        <f t="shared" si="109"/>
        <v>26</v>
      </c>
      <c r="BM121" s="41">
        <f t="shared" si="109"/>
        <v>0</v>
      </c>
      <c r="BN121" s="41">
        <f t="shared" si="109"/>
        <v>1</v>
      </c>
      <c r="BO121" s="41">
        <f t="shared" si="109"/>
        <v>3</v>
      </c>
      <c r="BP121" s="41">
        <f t="shared" si="109"/>
        <v>0</v>
      </c>
      <c r="BQ121" s="41">
        <f t="shared" si="109"/>
        <v>0</v>
      </c>
      <c r="BR121" s="41">
        <f t="shared" si="109"/>
        <v>0</v>
      </c>
      <c r="BS121" s="41">
        <f t="shared" si="109"/>
        <v>0</v>
      </c>
      <c r="BT121" s="41">
        <f t="shared" si="109"/>
        <v>0</v>
      </c>
      <c r="BU121" s="41">
        <f t="shared" si="109"/>
        <v>0</v>
      </c>
      <c r="BV121" s="42">
        <f t="shared" si="109"/>
        <v>0</v>
      </c>
      <c r="BW121" s="43">
        <f t="shared" si="109"/>
        <v>30</v>
      </c>
      <c r="BX121" s="32"/>
      <c r="BY121" s="43">
        <f>SUM(BY117:BY120)</f>
        <v>214</v>
      </c>
    </row>
    <row r="122" spans="1:77" ht="15.75" customHeight="1">
      <c r="A122" s="22">
        <v>0.91666666666664598</v>
      </c>
      <c r="B122" s="28">
        <v>0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30">
        <v>0</v>
      </c>
      <c r="O122" s="31">
        <f>SUM(B122:N122)</f>
        <v>0</v>
      </c>
      <c r="P122" s="32"/>
      <c r="Q122" s="28">
        <v>0</v>
      </c>
      <c r="R122" s="29">
        <v>0</v>
      </c>
      <c r="S122" s="29">
        <v>3</v>
      </c>
      <c r="T122" s="29">
        <v>0</v>
      </c>
      <c r="U122" s="29">
        <v>1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30">
        <v>0</v>
      </c>
      <c r="AD122" s="31">
        <f>SUM(Q122:AC122)</f>
        <v>4</v>
      </c>
      <c r="AE122" s="32"/>
      <c r="AF122" s="28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30">
        <v>0</v>
      </c>
      <c r="AS122" s="31">
        <f>SUM(AF122:AR122)</f>
        <v>0</v>
      </c>
      <c r="AT122" s="32"/>
      <c r="AU122" s="28">
        <v>1</v>
      </c>
      <c r="AV122" s="29">
        <v>0</v>
      </c>
      <c r="AW122" s="29">
        <v>30</v>
      </c>
      <c r="AX122" s="29">
        <v>1</v>
      </c>
      <c r="AY122" s="29">
        <v>1</v>
      </c>
      <c r="AZ122" s="29">
        <v>0</v>
      </c>
      <c r="BA122" s="29">
        <v>0</v>
      </c>
      <c r="BB122" s="29">
        <v>0</v>
      </c>
      <c r="BC122" s="29">
        <v>0</v>
      </c>
      <c r="BD122" s="29">
        <v>0</v>
      </c>
      <c r="BE122" s="29">
        <v>0</v>
      </c>
      <c r="BF122" s="29">
        <v>0</v>
      </c>
      <c r="BG122" s="30">
        <v>0</v>
      </c>
      <c r="BH122" s="31">
        <f>SUM(AU122:BG122)</f>
        <v>33</v>
      </c>
      <c r="BI122" s="32"/>
      <c r="BJ122" s="28">
        <v>0</v>
      </c>
      <c r="BK122" s="29">
        <v>0</v>
      </c>
      <c r="BL122" s="29">
        <v>6</v>
      </c>
      <c r="BM122" s="29">
        <v>0</v>
      </c>
      <c r="BN122" s="29">
        <v>0</v>
      </c>
      <c r="BO122" s="29">
        <v>0</v>
      </c>
      <c r="BP122" s="29">
        <v>0</v>
      </c>
      <c r="BQ122" s="29">
        <v>0</v>
      </c>
      <c r="BR122" s="29">
        <v>0</v>
      </c>
      <c r="BS122" s="29">
        <v>0</v>
      </c>
      <c r="BT122" s="29">
        <v>0</v>
      </c>
      <c r="BU122" s="29">
        <v>0</v>
      </c>
      <c r="BV122" s="30">
        <v>0</v>
      </c>
      <c r="BW122" s="31">
        <f>SUM(BJ122:BV122)</f>
        <v>6</v>
      </c>
      <c r="BX122" s="32"/>
      <c r="BY122" s="31">
        <f>SUM(O122+AD122+AS122+BH122+BW122)</f>
        <v>43</v>
      </c>
    </row>
    <row r="123" spans="1:77" ht="15.75" customHeight="1">
      <c r="A123" s="23">
        <v>0.92708333333331205</v>
      </c>
      <c r="B123" s="33">
        <v>0</v>
      </c>
      <c r="C123" s="32">
        <v>0</v>
      </c>
      <c r="D123" s="32">
        <v>0</v>
      </c>
      <c r="E123" s="32">
        <v>0</v>
      </c>
      <c r="F123" s="32">
        <v>0</v>
      </c>
      <c r="G123" s="32">
        <v>0</v>
      </c>
      <c r="H123" s="32">
        <v>0</v>
      </c>
      <c r="I123" s="32">
        <v>0</v>
      </c>
      <c r="J123" s="32">
        <v>0</v>
      </c>
      <c r="K123" s="32">
        <v>0</v>
      </c>
      <c r="L123" s="32">
        <v>0</v>
      </c>
      <c r="M123" s="32">
        <v>0</v>
      </c>
      <c r="N123" s="34">
        <v>0</v>
      </c>
      <c r="O123" s="35">
        <f>SUM(B123:N123)</f>
        <v>0</v>
      </c>
      <c r="P123" s="32"/>
      <c r="Q123" s="33">
        <v>1</v>
      </c>
      <c r="R123" s="32">
        <v>0</v>
      </c>
      <c r="S123" s="32">
        <v>12</v>
      </c>
      <c r="T123" s="32">
        <v>0</v>
      </c>
      <c r="U123" s="32">
        <v>1</v>
      </c>
      <c r="V123" s="32">
        <v>0</v>
      </c>
      <c r="W123" s="32">
        <v>0</v>
      </c>
      <c r="X123" s="32">
        <v>0</v>
      </c>
      <c r="Y123" s="32">
        <v>0</v>
      </c>
      <c r="Z123" s="32">
        <v>0</v>
      </c>
      <c r="AA123" s="32">
        <v>0</v>
      </c>
      <c r="AB123" s="32">
        <v>0</v>
      </c>
      <c r="AC123" s="34">
        <v>0</v>
      </c>
      <c r="AD123" s="35">
        <f>SUM(Q123:AC123)</f>
        <v>14</v>
      </c>
      <c r="AE123" s="32"/>
      <c r="AF123" s="33">
        <v>0</v>
      </c>
      <c r="AG123" s="32">
        <v>0</v>
      </c>
      <c r="AH123" s="32">
        <v>0</v>
      </c>
      <c r="AI123" s="32">
        <v>0</v>
      </c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4">
        <v>0</v>
      </c>
      <c r="AS123" s="35">
        <f>SUM(AF123:AR123)</f>
        <v>0</v>
      </c>
      <c r="AT123" s="32"/>
      <c r="AU123" s="33">
        <v>2</v>
      </c>
      <c r="AV123" s="32">
        <v>0</v>
      </c>
      <c r="AW123" s="32">
        <v>25</v>
      </c>
      <c r="AX123" s="32">
        <v>1</v>
      </c>
      <c r="AY123" s="32">
        <v>1</v>
      </c>
      <c r="AZ123" s="32">
        <v>1</v>
      </c>
      <c r="BA123" s="32">
        <v>0</v>
      </c>
      <c r="BB123" s="32">
        <v>0</v>
      </c>
      <c r="BC123" s="32">
        <v>0</v>
      </c>
      <c r="BD123" s="32">
        <v>0</v>
      </c>
      <c r="BE123" s="32">
        <v>0</v>
      </c>
      <c r="BF123" s="32">
        <v>0</v>
      </c>
      <c r="BG123" s="34">
        <v>0</v>
      </c>
      <c r="BH123" s="35">
        <f>SUM(AU123:BG123)</f>
        <v>30</v>
      </c>
      <c r="BI123" s="32"/>
      <c r="BJ123" s="33">
        <v>0</v>
      </c>
      <c r="BK123" s="32">
        <v>0</v>
      </c>
      <c r="BL123" s="32">
        <v>6</v>
      </c>
      <c r="BM123" s="32">
        <v>1</v>
      </c>
      <c r="BN123" s="32">
        <v>0</v>
      </c>
      <c r="BO123" s="32">
        <v>1</v>
      </c>
      <c r="BP123" s="32">
        <v>0</v>
      </c>
      <c r="BQ123" s="32">
        <v>0</v>
      </c>
      <c r="BR123" s="32">
        <v>0</v>
      </c>
      <c r="BS123" s="32">
        <v>0</v>
      </c>
      <c r="BT123" s="32">
        <v>0</v>
      </c>
      <c r="BU123" s="32">
        <v>0</v>
      </c>
      <c r="BV123" s="34">
        <v>0</v>
      </c>
      <c r="BW123" s="35">
        <f>SUM(BJ123:BV123)</f>
        <v>8</v>
      </c>
      <c r="BX123" s="32"/>
      <c r="BY123" s="35">
        <f>SUM(O123+AD123+AS123+BH123+BW123)</f>
        <v>52</v>
      </c>
    </row>
    <row r="124" spans="1:77" ht="15.75" customHeight="1">
      <c r="A124" s="23">
        <v>0.93749999999997802</v>
      </c>
      <c r="B124" s="33">
        <v>0</v>
      </c>
      <c r="C124" s="32">
        <v>0</v>
      </c>
      <c r="D124" s="32">
        <v>0</v>
      </c>
      <c r="E124" s="32">
        <v>0</v>
      </c>
      <c r="F124" s="32">
        <v>0</v>
      </c>
      <c r="G124" s="32">
        <v>0</v>
      </c>
      <c r="H124" s="32">
        <v>0</v>
      </c>
      <c r="I124" s="32">
        <v>0</v>
      </c>
      <c r="J124" s="32">
        <v>0</v>
      </c>
      <c r="K124" s="32">
        <v>0</v>
      </c>
      <c r="L124" s="32">
        <v>0</v>
      </c>
      <c r="M124" s="32">
        <v>0</v>
      </c>
      <c r="N124" s="34">
        <v>0</v>
      </c>
      <c r="O124" s="35">
        <f>SUM(B124:N124)</f>
        <v>0</v>
      </c>
      <c r="P124" s="32"/>
      <c r="Q124" s="33">
        <v>1</v>
      </c>
      <c r="R124" s="32">
        <v>0</v>
      </c>
      <c r="S124" s="32">
        <v>3</v>
      </c>
      <c r="T124" s="32">
        <v>0</v>
      </c>
      <c r="U124" s="32">
        <v>0</v>
      </c>
      <c r="V124" s="32">
        <v>0</v>
      </c>
      <c r="W124" s="32">
        <v>0</v>
      </c>
      <c r="X124" s="32">
        <v>0</v>
      </c>
      <c r="Y124" s="32">
        <v>0</v>
      </c>
      <c r="Z124" s="32">
        <v>0</v>
      </c>
      <c r="AA124" s="32">
        <v>0</v>
      </c>
      <c r="AB124" s="32">
        <v>0</v>
      </c>
      <c r="AC124" s="34">
        <v>0</v>
      </c>
      <c r="AD124" s="35">
        <f>SUM(Q124:AC124)</f>
        <v>4</v>
      </c>
      <c r="AE124" s="32"/>
      <c r="AF124" s="33">
        <v>0</v>
      </c>
      <c r="AG124" s="32">
        <v>0</v>
      </c>
      <c r="AH124" s="32">
        <v>0</v>
      </c>
      <c r="AI124" s="32">
        <v>0</v>
      </c>
      <c r="AJ124" s="32">
        <v>0</v>
      </c>
      <c r="AK124" s="32">
        <v>0</v>
      </c>
      <c r="AL124" s="32">
        <v>0</v>
      </c>
      <c r="AM124" s="32">
        <v>0</v>
      </c>
      <c r="AN124" s="32">
        <v>0</v>
      </c>
      <c r="AO124" s="32">
        <v>0</v>
      </c>
      <c r="AP124" s="32">
        <v>0</v>
      </c>
      <c r="AQ124" s="32">
        <v>0</v>
      </c>
      <c r="AR124" s="34">
        <v>0</v>
      </c>
      <c r="AS124" s="35">
        <f>SUM(AF124:AR124)</f>
        <v>0</v>
      </c>
      <c r="AT124" s="32"/>
      <c r="AU124" s="33">
        <v>1</v>
      </c>
      <c r="AV124" s="32">
        <v>1</v>
      </c>
      <c r="AW124" s="32">
        <v>25</v>
      </c>
      <c r="AX124" s="32">
        <v>2</v>
      </c>
      <c r="AY124" s="32">
        <v>1</v>
      </c>
      <c r="AZ124" s="32">
        <v>0</v>
      </c>
      <c r="BA124" s="32">
        <v>0</v>
      </c>
      <c r="BB124" s="32">
        <v>0</v>
      </c>
      <c r="BC124" s="32">
        <v>0</v>
      </c>
      <c r="BD124" s="32">
        <v>0</v>
      </c>
      <c r="BE124" s="32">
        <v>0</v>
      </c>
      <c r="BF124" s="32">
        <v>0</v>
      </c>
      <c r="BG124" s="34">
        <v>0</v>
      </c>
      <c r="BH124" s="35">
        <f>SUM(AU124:BG124)</f>
        <v>30</v>
      </c>
      <c r="BI124" s="32"/>
      <c r="BJ124" s="33">
        <v>0</v>
      </c>
      <c r="BK124" s="32">
        <v>0</v>
      </c>
      <c r="BL124" s="32">
        <v>6</v>
      </c>
      <c r="BM124" s="32">
        <v>0</v>
      </c>
      <c r="BN124" s="32">
        <v>0</v>
      </c>
      <c r="BO124" s="32">
        <v>0</v>
      </c>
      <c r="BP124" s="32">
        <v>0</v>
      </c>
      <c r="BQ124" s="32">
        <v>0</v>
      </c>
      <c r="BR124" s="32">
        <v>0</v>
      </c>
      <c r="BS124" s="32">
        <v>0</v>
      </c>
      <c r="BT124" s="32">
        <v>0</v>
      </c>
      <c r="BU124" s="32">
        <v>0</v>
      </c>
      <c r="BV124" s="34">
        <v>0</v>
      </c>
      <c r="BW124" s="35">
        <f>SUM(BJ124:BV124)</f>
        <v>6</v>
      </c>
      <c r="BX124" s="32"/>
      <c r="BY124" s="35">
        <f>SUM(O124+AD124+AS124+BH124+BW124)</f>
        <v>40</v>
      </c>
    </row>
    <row r="125" spans="1:77" ht="15.75" customHeight="1">
      <c r="A125" s="24">
        <v>0.94791666666664398</v>
      </c>
      <c r="B125" s="36">
        <v>0</v>
      </c>
      <c r="C125" s="37">
        <v>0</v>
      </c>
      <c r="D125" s="37">
        <v>0</v>
      </c>
      <c r="E125" s="37">
        <v>0</v>
      </c>
      <c r="F125" s="37">
        <v>0</v>
      </c>
      <c r="G125" s="37">
        <v>0</v>
      </c>
      <c r="H125" s="37">
        <v>0</v>
      </c>
      <c r="I125" s="37">
        <v>0</v>
      </c>
      <c r="J125" s="37">
        <v>0</v>
      </c>
      <c r="K125" s="37">
        <v>0</v>
      </c>
      <c r="L125" s="37">
        <v>0</v>
      </c>
      <c r="M125" s="37">
        <v>0</v>
      </c>
      <c r="N125" s="38">
        <v>0</v>
      </c>
      <c r="O125" s="39">
        <f>SUM(B125:N125)</f>
        <v>0</v>
      </c>
      <c r="P125" s="32"/>
      <c r="Q125" s="36">
        <v>0</v>
      </c>
      <c r="R125" s="37">
        <v>0</v>
      </c>
      <c r="S125" s="37">
        <v>5</v>
      </c>
      <c r="T125" s="37">
        <v>0</v>
      </c>
      <c r="U125" s="37">
        <v>0</v>
      </c>
      <c r="V125" s="37">
        <v>0</v>
      </c>
      <c r="W125" s="37">
        <v>0</v>
      </c>
      <c r="X125" s="37">
        <v>0</v>
      </c>
      <c r="Y125" s="37">
        <v>0</v>
      </c>
      <c r="Z125" s="37">
        <v>0</v>
      </c>
      <c r="AA125" s="37">
        <v>0</v>
      </c>
      <c r="AB125" s="37">
        <v>0</v>
      </c>
      <c r="AC125" s="38">
        <v>0</v>
      </c>
      <c r="AD125" s="39">
        <f>SUM(Q125:AC125)</f>
        <v>5</v>
      </c>
      <c r="AE125" s="32"/>
      <c r="AF125" s="36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8">
        <v>0</v>
      </c>
      <c r="AS125" s="39">
        <f>SUM(AF125:AR125)</f>
        <v>0</v>
      </c>
      <c r="AT125" s="32"/>
      <c r="AU125" s="36">
        <v>1</v>
      </c>
      <c r="AV125" s="37">
        <v>0</v>
      </c>
      <c r="AW125" s="37">
        <v>14</v>
      </c>
      <c r="AX125" s="37">
        <v>3</v>
      </c>
      <c r="AY125" s="37">
        <v>0</v>
      </c>
      <c r="AZ125" s="37">
        <v>1</v>
      </c>
      <c r="BA125" s="37">
        <v>0</v>
      </c>
      <c r="BB125" s="37">
        <v>0</v>
      </c>
      <c r="BC125" s="37">
        <v>0</v>
      </c>
      <c r="BD125" s="37">
        <v>0</v>
      </c>
      <c r="BE125" s="37">
        <v>0</v>
      </c>
      <c r="BF125" s="37">
        <v>0</v>
      </c>
      <c r="BG125" s="38">
        <v>0</v>
      </c>
      <c r="BH125" s="39">
        <f>SUM(AU125:BG125)</f>
        <v>19</v>
      </c>
      <c r="BI125" s="32"/>
      <c r="BJ125" s="36">
        <v>0</v>
      </c>
      <c r="BK125" s="37">
        <v>0</v>
      </c>
      <c r="BL125" s="37">
        <v>3</v>
      </c>
      <c r="BM125" s="37">
        <v>0</v>
      </c>
      <c r="BN125" s="37">
        <v>0</v>
      </c>
      <c r="BO125" s="37">
        <v>2</v>
      </c>
      <c r="BP125" s="37">
        <v>0</v>
      </c>
      <c r="BQ125" s="37">
        <v>0</v>
      </c>
      <c r="BR125" s="37">
        <v>0</v>
      </c>
      <c r="BS125" s="37">
        <v>0</v>
      </c>
      <c r="BT125" s="37">
        <v>0</v>
      </c>
      <c r="BU125" s="37">
        <v>0</v>
      </c>
      <c r="BV125" s="38">
        <v>0</v>
      </c>
      <c r="BW125" s="39">
        <f>SUM(BJ125:BV125)</f>
        <v>5</v>
      </c>
      <c r="BX125" s="32"/>
      <c r="BY125" s="39">
        <f>SUM(O125+AD125+AS125+BH125+BW125)</f>
        <v>29</v>
      </c>
    </row>
    <row r="126" spans="1:77" ht="15.75" customHeight="1">
      <c r="A126" s="25" t="s">
        <v>21</v>
      </c>
      <c r="B126" s="40">
        <f t="shared" ref="B126:O126" si="110">SUM(B122:B125)</f>
        <v>0</v>
      </c>
      <c r="C126" s="41">
        <f t="shared" si="110"/>
        <v>0</v>
      </c>
      <c r="D126" s="41">
        <f t="shared" si="110"/>
        <v>0</v>
      </c>
      <c r="E126" s="41">
        <f t="shared" si="110"/>
        <v>0</v>
      </c>
      <c r="F126" s="41">
        <f t="shared" si="110"/>
        <v>0</v>
      </c>
      <c r="G126" s="41">
        <f t="shared" si="110"/>
        <v>0</v>
      </c>
      <c r="H126" s="41">
        <f t="shared" si="110"/>
        <v>0</v>
      </c>
      <c r="I126" s="41">
        <f t="shared" si="110"/>
        <v>0</v>
      </c>
      <c r="J126" s="41">
        <f t="shared" si="110"/>
        <v>0</v>
      </c>
      <c r="K126" s="41">
        <f t="shared" si="110"/>
        <v>0</v>
      </c>
      <c r="L126" s="41">
        <f t="shared" si="110"/>
        <v>0</v>
      </c>
      <c r="M126" s="41">
        <f t="shared" si="110"/>
        <v>0</v>
      </c>
      <c r="N126" s="42">
        <f t="shared" si="110"/>
        <v>0</v>
      </c>
      <c r="O126" s="43">
        <f t="shared" si="110"/>
        <v>0</v>
      </c>
      <c r="P126" s="32"/>
      <c r="Q126" s="40">
        <f t="shared" ref="Q126:AD126" si="111">SUM(Q122:Q125)</f>
        <v>2</v>
      </c>
      <c r="R126" s="41">
        <f t="shared" si="111"/>
        <v>0</v>
      </c>
      <c r="S126" s="41">
        <f t="shared" si="111"/>
        <v>23</v>
      </c>
      <c r="T126" s="41">
        <f t="shared" si="111"/>
        <v>0</v>
      </c>
      <c r="U126" s="41">
        <f t="shared" si="111"/>
        <v>2</v>
      </c>
      <c r="V126" s="41">
        <f t="shared" si="111"/>
        <v>0</v>
      </c>
      <c r="W126" s="41">
        <f t="shared" si="111"/>
        <v>0</v>
      </c>
      <c r="X126" s="41">
        <f t="shared" si="111"/>
        <v>0</v>
      </c>
      <c r="Y126" s="41">
        <f t="shared" si="111"/>
        <v>0</v>
      </c>
      <c r="Z126" s="41">
        <f t="shared" si="111"/>
        <v>0</v>
      </c>
      <c r="AA126" s="41">
        <f t="shared" si="111"/>
        <v>0</v>
      </c>
      <c r="AB126" s="41">
        <f t="shared" si="111"/>
        <v>0</v>
      </c>
      <c r="AC126" s="42">
        <f t="shared" si="111"/>
        <v>0</v>
      </c>
      <c r="AD126" s="43">
        <f t="shared" si="111"/>
        <v>27</v>
      </c>
      <c r="AE126" s="32"/>
      <c r="AF126" s="40">
        <f t="shared" ref="AF126:AS126" si="112">SUM(AF122:AF125)</f>
        <v>0</v>
      </c>
      <c r="AG126" s="41">
        <f t="shared" si="112"/>
        <v>0</v>
      </c>
      <c r="AH126" s="41">
        <f t="shared" si="112"/>
        <v>0</v>
      </c>
      <c r="AI126" s="41">
        <f t="shared" si="112"/>
        <v>0</v>
      </c>
      <c r="AJ126" s="41">
        <f t="shared" si="112"/>
        <v>0</v>
      </c>
      <c r="AK126" s="41">
        <f t="shared" si="112"/>
        <v>0</v>
      </c>
      <c r="AL126" s="41">
        <f t="shared" si="112"/>
        <v>0</v>
      </c>
      <c r="AM126" s="41">
        <f t="shared" si="112"/>
        <v>0</v>
      </c>
      <c r="AN126" s="41">
        <f t="shared" si="112"/>
        <v>0</v>
      </c>
      <c r="AO126" s="41">
        <f t="shared" si="112"/>
        <v>0</v>
      </c>
      <c r="AP126" s="41">
        <f t="shared" si="112"/>
        <v>0</v>
      </c>
      <c r="AQ126" s="41">
        <f t="shared" si="112"/>
        <v>0</v>
      </c>
      <c r="AR126" s="42">
        <f t="shared" si="112"/>
        <v>0</v>
      </c>
      <c r="AS126" s="43">
        <f t="shared" si="112"/>
        <v>0</v>
      </c>
      <c r="AT126" s="32"/>
      <c r="AU126" s="40">
        <f t="shared" ref="AU126:BH126" si="113">SUM(AU122:AU125)</f>
        <v>5</v>
      </c>
      <c r="AV126" s="41">
        <f t="shared" si="113"/>
        <v>1</v>
      </c>
      <c r="AW126" s="41">
        <f t="shared" si="113"/>
        <v>94</v>
      </c>
      <c r="AX126" s="41">
        <f t="shared" si="113"/>
        <v>7</v>
      </c>
      <c r="AY126" s="41">
        <f t="shared" si="113"/>
        <v>3</v>
      </c>
      <c r="AZ126" s="41">
        <f t="shared" si="113"/>
        <v>2</v>
      </c>
      <c r="BA126" s="41">
        <f t="shared" si="113"/>
        <v>0</v>
      </c>
      <c r="BB126" s="41">
        <f t="shared" si="113"/>
        <v>0</v>
      </c>
      <c r="BC126" s="41">
        <f t="shared" si="113"/>
        <v>0</v>
      </c>
      <c r="BD126" s="41">
        <f t="shared" si="113"/>
        <v>0</v>
      </c>
      <c r="BE126" s="41">
        <f t="shared" si="113"/>
        <v>0</v>
      </c>
      <c r="BF126" s="41">
        <f t="shared" si="113"/>
        <v>0</v>
      </c>
      <c r="BG126" s="42">
        <f t="shared" si="113"/>
        <v>0</v>
      </c>
      <c r="BH126" s="43">
        <f t="shared" si="113"/>
        <v>112</v>
      </c>
      <c r="BI126" s="32"/>
      <c r="BJ126" s="40">
        <f t="shared" ref="BJ126:BW126" si="114">SUM(BJ122:BJ125)</f>
        <v>0</v>
      </c>
      <c r="BK126" s="41">
        <f t="shared" si="114"/>
        <v>0</v>
      </c>
      <c r="BL126" s="41">
        <f t="shared" si="114"/>
        <v>21</v>
      </c>
      <c r="BM126" s="41">
        <f t="shared" si="114"/>
        <v>1</v>
      </c>
      <c r="BN126" s="41">
        <f t="shared" si="114"/>
        <v>0</v>
      </c>
      <c r="BO126" s="41">
        <f t="shared" si="114"/>
        <v>3</v>
      </c>
      <c r="BP126" s="41">
        <f t="shared" si="114"/>
        <v>0</v>
      </c>
      <c r="BQ126" s="41">
        <f t="shared" si="114"/>
        <v>0</v>
      </c>
      <c r="BR126" s="41">
        <f t="shared" si="114"/>
        <v>0</v>
      </c>
      <c r="BS126" s="41">
        <f t="shared" si="114"/>
        <v>0</v>
      </c>
      <c r="BT126" s="41">
        <f t="shared" si="114"/>
        <v>0</v>
      </c>
      <c r="BU126" s="41">
        <f t="shared" si="114"/>
        <v>0</v>
      </c>
      <c r="BV126" s="42">
        <f t="shared" si="114"/>
        <v>0</v>
      </c>
      <c r="BW126" s="43">
        <f t="shared" si="114"/>
        <v>25</v>
      </c>
      <c r="BX126" s="32"/>
      <c r="BY126" s="43">
        <f>SUM(BY122:BY125)</f>
        <v>164</v>
      </c>
    </row>
    <row r="127" spans="1:77" ht="15.75" customHeight="1">
      <c r="A127" s="22">
        <v>0.95833333333330994</v>
      </c>
      <c r="B127" s="28">
        <v>0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30">
        <v>0</v>
      </c>
      <c r="O127" s="31">
        <f>SUM(B127:N127)</f>
        <v>0</v>
      </c>
      <c r="P127" s="32"/>
      <c r="Q127" s="28">
        <v>0</v>
      </c>
      <c r="R127" s="29">
        <v>0</v>
      </c>
      <c r="S127" s="29">
        <v>6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30">
        <v>0</v>
      </c>
      <c r="AD127" s="31">
        <f>SUM(Q127:AC127)</f>
        <v>6</v>
      </c>
      <c r="AE127" s="32"/>
      <c r="AF127" s="28">
        <v>0</v>
      </c>
      <c r="AG127" s="29">
        <v>0</v>
      </c>
      <c r="AH127" s="29">
        <v>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30">
        <v>0</v>
      </c>
      <c r="AS127" s="31">
        <f>SUM(AF127:AR127)</f>
        <v>0</v>
      </c>
      <c r="AT127" s="32"/>
      <c r="AU127" s="28">
        <v>0</v>
      </c>
      <c r="AV127" s="29">
        <v>0</v>
      </c>
      <c r="AW127" s="29">
        <v>20</v>
      </c>
      <c r="AX127" s="29">
        <v>1</v>
      </c>
      <c r="AY127" s="29">
        <v>0</v>
      </c>
      <c r="AZ127" s="29">
        <v>0</v>
      </c>
      <c r="BA127" s="29">
        <v>0</v>
      </c>
      <c r="BB127" s="29">
        <v>0</v>
      </c>
      <c r="BC127" s="29">
        <v>0</v>
      </c>
      <c r="BD127" s="29">
        <v>0</v>
      </c>
      <c r="BE127" s="29">
        <v>0</v>
      </c>
      <c r="BF127" s="29">
        <v>0</v>
      </c>
      <c r="BG127" s="30">
        <v>0</v>
      </c>
      <c r="BH127" s="31">
        <f>SUM(AU127:BG127)</f>
        <v>21</v>
      </c>
      <c r="BI127" s="32"/>
      <c r="BJ127" s="28">
        <v>0</v>
      </c>
      <c r="BK127" s="29">
        <v>0</v>
      </c>
      <c r="BL127" s="29">
        <v>4</v>
      </c>
      <c r="BM127" s="29">
        <v>2</v>
      </c>
      <c r="BN127" s="29">
        <v>0</v>
      </c>
      <c r="BO127" s="29">
        <v>0</v>
      </c>
      <c r="BP127" s="29">
        <v>0</v>
      </c>
      <c r="BQ127" s="29">
        <v>0</v>
      </c>
      <c r="BR127" s="29">
        <v>0</v>
      </c>
      <c r="BS127" s="29">
        <v>0</v>
      </c>
      <c r="BT127" s="29">
        <v>0</v>
      </c>
      <c r="BU127" s="29">
        <v>0</v>
      </c>
      <c r="BV127" s="30">
        <v>0</v>
      </c>
      <c r="BW127" s="31">
        <f>SUM(BJ127:BV127)</f>
        <v>6</v>
      </c>
      <c r="BX127" s="32"/>
      <c r="BY127" s="31">
        <f>SUM(O127+AD127+AS127+BH127+BW127)</f>
        <v>33</v>
      </c>
    </row>
    <row r="128" spans="1:77" ht="15.75" customHeight="1">
      <c r="A128" s="23">
        <v>0.96874999999997602</v>
      </c>
      <c r="B128" s="33">
        <v>0</v>
      </c>
      <c r="C128" s="32">
        <v>0</v>
      </c>
      <c r="D128" s="32">
        <v>0</v>
      </c>
      <c r="E128" s="32">
        <v>0</v>
      </c>
      <c r="F128" s="32">
        <v>0</v>
      </c>
      <c r="G128" s="32">
        <v>0</v>
      </c>
      <c r="H128" s="32">
        <v>0</v>
      </c>
      <c r="I128" s="32">
        <v>0</v>
      </c>
      <c r="J128" s="32">
        <v>0</v>
      </c>
      <c r="K128" s="32">
        <v>0</v>
      </c>
      <c r="L128" s="32">
        <v>0</v>
      </c>
      <c r="M128" s="32">
        <v>0</v>
      </c>
      <c r="N128" s="34">
        <v>0</v>
      </c>
      <c r="O128" s="35">
        <f>SUM(B128:N128)</f>
        <v>0</v>
      </c>
      <c r="P128" s="32"/>
      <c r="Q128" s="33">
        <v>0</v>
      </c>
      <c r="R128" s="32">
        <v>0</v>
      </c>
      <c r="S128" s="32">
        <v>4</v>
      </c>
      <c r="T128" s="32">
        <v>0</v>
      </c>
      <c r="U128" s="32">
        <v>0</v>
      </c>
      <c r="V128" s="32">
        <v>0</v>
      </c>
      <c r="W128" s="32">
        <v>0</v>
      </c>
      <c r="X128" s="32">
        <v>0</v>
      </c>
      <c r="Y128" s="32">
        <v>0</v>
      </c>
      <c r="Z128" s="32">
        <v>0</v>
      </c>
      <c r="AA128" s="32">
        <v>0</v>
      </c>
      <c r="AB128" s="32">
        <v>0</v>
      </c>
      <c r="AC128" s="34">
        <v>0</v>
      </c>
      <c r="AD128" s="35">
        <f>SUM(Q128:AC128)</f>
        <v>4</v>
      </c>
      <c r="AE128" s="32"/>
      <c r="AF128" s="33">
        <v>0</v>
      </c>
      <c r="AG128" s="32">
        <v>0</v>
      </c>
      <c r="AH128" s="32">
        <v>0</v>
      </c>
      <c r="AI128" s="32">
        <v>0</v>
      </c>
      <c r="AJ128" s="32">
        <v>0</v>
      </c>
      <c r="AK128" s="32">
        <v>0</v>
      </c>
      <c r="AL128" s="32">
        <v>0</v>
      </c>
      <c r="AM128" s="32">
        <v>0</v>
      </c>
      <c r="AN128" s="32">
        <v>0</v>
      </c>
      <c r="AO128" s="32">
        <v>0</v>
      </c>
      <c r="AP128" s="32">
        <v>0</v>
      </c>
      <c r="AQ128" s="32">
        <v>0</v>
      </c>
      <c r="AR128" s="34">
        <v>0</v>
      </c>
      <c r="AS128" s="35">
        <f>SUM(AF128:AR128)</f>
        <v>0</v>
      </c>
      <c r="AT128" s="32"/>
      <c r="AU128" s="33">
        <v>0</v>
      </c>
      <c r="AV128" s="32">
        <v>0</v>
      </c>
      <c r="AW128" s="32">
        <v>15</v>
      </c>
      <c r="AX128" s="32">
        <v>1</v>
      </c>
      <c r="AY128" s="32">
        <v>1</v>
      </c>
      <c r="AZ128" s="32">
        <v>1</v>
      </c>
      <c r="BA128" s="32">
        <v>0</v>
      </c>
      <c r="BB128" s="32">
        <v>0</v>
      </c>
      <c r="BC128" s="32">
        <v>0</v>
      </c>
      <c r="BD128" s="32">
        <v>0</v>
      </c>
      <c r="BE128" s="32">
        <v>0</v>
      </c>
      <c r="BF128" s="32">
        <v>0</v>
      </c>
      <c r="BG128" s="34">
        <v>0</v>
      </c>
      <c r="BH128" s="35">
        <f>SUM(AU128:BG128)</f>
        <v>18</v>
      </c>
      <c r="BI128" s="32"/>
      <c r="BJ128" s="33">
        <v>0</v>
      </c>
      <c r="BK128" s="32">
        <v>0</v>
      </c>
      <c r="BL128" s="32">
        <v>1</v>
      </c>
      <c r="BM128" s="32">
        <v>2</v>
      </c>
      <c r="BN128" s="32">
        <v>0</v>
      </c>
      <c r="BO128" s="32">
        <v>1</v>
      </c>
      <c r="BP128" s="32">
        <v>0</v>
      </c>
      <c r="BQ128" s="32">
        <v>0</v>
      </c>
      <c r="BR128" s="32">
        <v>0</v>
      </c>
      <c r="BS128" s="32">
        <v>0</v>
      </c>
      <c r="BT128" s="32">
        <v>0</v>
      </c>
      <c r="BU128" s="32">
        <v>0</v>
      </c>
      <c r="BV128" s="34">
        <v>0</v>
      </c>
      <c r="BW128" s="35">
        <f>SUM(BJ128:BV128)</f>
        <v>4</v>
      </c>
      <c r="BX128" s="32"/>
      <c r="BY128" s="35">
        <f>SUM(O128+AD128+AS128+BH128+BW128)</f>
        <v>26</v>
      </c>
    </row>
    <row r="129" spans="1:77" ht="15.75" customHeight="1">
      <c r="A129" s="23">
        <v>0.97916666666664198</v>
      </c>
      <c r="B129" s="33">
        <v>0</v>
      </c>
      <c r="C129" s="32">
        <v>0</v>
      </c>
      <c r="D129" s="32">
        <v>0</v>
      </c>
      <c r="E129" s="32">
        <v>0</v>
      </c>
      <c r="F129" s="32">
        <v>0</v>
      </c>
      <c r="G129" s="32">
        <v>0</v>
      </c>
      <c r="H129" s="32">
        <v>0</v>
      </c>
      <c r="I129" s="32">
        <v>0</v>
      </c>
      <c r="J129" s="32">
        <v>0</v>
      </c>
      <c r="K129" s="32">
        <v>0</v>
      </c>
      <c r="L129" s="32">
        <v>0</v>
      </c>
      <c r="M129" s="32">
        <v>0</v>
      </c>
      <c r="N129" s="34">
        <v>0</v>
      </c>
      <c r="O129" s="35">
        <f>SUM(B129:N129)</f>
        <v>0</v>
      </c>
      <c r="P129" s="32"/>
      <c r="Q129" s="33">
        <v>0</v>
      </c>
      <c r="R129" s="32">
        <v>0</v>
      </c>
      <c r="S129" s="32">
        <v>5</v>
      </c>
      <c r="T129" s="32">
        <v>0</v>
      </c>
      <c r="U129" s="32">
        <v>0</v>
      </c>
      <c r="V129" s="32">
        <v>0</v>
      </c>
      <c r="W129" s="32">
        <v>0</v>
      </c>
      <c r="X129" s="32">
        <v>0</v>
      </c>
      <c r="Y129" s="32">
        <v>0</v>
      </c>
      <c r="Z129" s="32">
        <v>0</v>
      </c>
      <c r="AA129" s="32">
        <v>0</v>
      </c>
      <c r="AB129" s="32">
        <v>0</v>
      </c>
      <c r="AC129" s="34">
        <v>0</v>
      </c>
      <c r="AD129" s="35">
        <f>SUM(Q129:AC129)</f>
        <v>5</v>
      </c>
      <c r="AE129" s="32"/>
      <c r="AF129" s="33">
        <v>0</v>
      </c>
      <c r="AG129" s="32">
        <v>0</v>
      </c>
      <c r="AH129" s="32">
        <v>0</v>
      </c>
      <c r="AI129" s="32">
        <v>0</v>
      </c>
      <c r="AJ129" s="32">
        <v>0</v>
      </c>
      <c r="AK129" s="32">
        <v>0</v>
      </c>
      <c r="AL129" s="32">
        <v>0</v>
      </c>
      <c r="AM129" s="32">
        <v>0</v>
      </c>
      <c r="AN129" s="32">
        <v>0</v>
      </c>
      <c r="AO129" s="32">
        <v>0</v>
      </c>
      <c r="AP129" s="32">
        <v>0</v>
      </c>
      <c r="AQ129" s="32">
        <v>0</v>
      </c>
      <c r="AR129" s="34">
        <v>0</v>
      </c>
      <c r="AS129" s="35">
        <f>SUM(AF129:AR129)</f>
        <v>0</v>
      </c>
      <c r="AT129" s="32"/>
      <c r="AU129" s="33">
        <v>0</v>
      </c>
      <c r="AV129" s="32">
        <v>0</v>
      </c>
      <c r="AW129" s="32">
        <v>18</v>
      </c>
      <c r="AX129" s="32">
        <v>0</v>
      </c>
      <c r="AY129" s="32">
        <v>3</v>
      </c>
      <c r="AZ129" s="32">
        <v>0</v>
      </c>
      <c r="BA129" s="32">
        <v>0</v>
      </c>
      <c r="BB129" s="32">
        <v>1</v>
      </c>
      <c r="BC129" s="32">
        <v>0</v>
      </c>
      <c r="BD129" s="32">
        <v>0</v>
      </c>
      <c r="BE129" s="32">
        <v>0</v>
      </c>
      <c r="BF129" s="32">
        <v>0</v>
      </c>
      <c r="BG129" s="34">
        <v>0</v>
      </c>
      <c r="BH129" s="35">
        <f>SUM(AU129:BG129)</f>
        <v>22</v>
      </c>
      <c r="BI129" s="32"/>
      <c r="BJ129" s="33">
        <v>0</v>
      </c>
      <c r="BK129" s="32">
        <v>0</v>
      </c>
      <c r="BL129" s="32">
        <v>4</v>
      </c>
      <c r="BM129" s="32">
        <v>1</v>
      </c>
      <c r="BN129" s="32">
        <v>0</v>
      </c>
      <c r="BO129" s="32">
        <v>1</v>
      </c>
      <c r="BP129" s="32">
        <v>0</v>
      </c>
      <c r="BQ129" s="32">
        <v>0</v>
      </c>
      <c r="BR129" s="32">
        <v>0</v>
      </c>
      <c r="BS129" s="32">
        <v>0</v>
      </c>
      <c r="BT129" s="32">
        <v>0</v>
      </c>
      <c r="BU129" s="32">
        <v>0</v>
      </c>
      <c r="BV129" s="34">
        <v>0</v>
      </c>
      <c r="BW129" s="35">
        <f>SUM(BJ129:BV129)</f>
        <v>6</v>
      </c>
      <c r="BX129" s="32"/>
      <c r="BY129" s="35">
        <f>SUM(O129+AD129+AS129+BH129+BW129)</f>
        <v>33</v>
      </c>
    </row>
    <row r="130" spans="1:77" ht="15.75" customHeight="1">
      <c r="A130" s="24">
        <v>0.98958333333330795</v>
      </c>
      <c r="B130" s="36">
        <v>0</v>
      </c>
      <c r="C130" s="37">
        <v>0</v>
      </c>
      <c r="D130" s="37">
        <v>0</v>
      </c>
      <c r="E130" s="37">
        <v>0</v>
      </c>
      <c r="F130" s="37">
        <v>0</v>
      </c>
      <c r="G130" s="37">
        <v>0</v>
      </c>
      <c r="H130" s="37">
        <v>0</v>
      </c>
      <c r="I130" s="37">
        <v>0</v>
      </c>
      <c r="J130" s="37">
        <v>0</v>
      </c>
      <c r="K130" s="37">
        <v>0</v>
      </c>
      <c r="L130" s="37">
        <v>0</v>
      </c>
      <c r="M130" s="37">
        <v>0</v>
      </c>
      <c r="N130" s="38">
        <v>0</v>
      </c>
      <c r="O130" s="39">
        <f>SUM(B130:N130)</f>
        <v>0</v>
      </c>
      <c r="P130" s="32"/>
      <c r="Q130" s="36">
        <v>0</v>
      </c>
      <c r="R130" s="37">
        <v>0</v>
      </c>
      <c r="S130" s="37">
        <v>4</v>
      </c>
      <c r="T130" s="37">
        <v>0</v>
      </c>
      <c r="U130" s="37">
        <v>0</v>
      </c>
      <c r="V130" s="37">
        <v>0</v>
      </c>
      <c r="W130" s="37">
        <v>0</v>
      </c>
      <c r="X130" s="37">
        <v>0</v>
      </c>
      <c r="Y130" s="37">
        <v>0</v>
      </c>
      <c r="Z130" s="37">
        <v>0</v>
      </c>
      <c r="AA130" s="37">
        <v>0</v>
      </c>
      <c r="AB130" s="37">
        <v>0</v>
      </c>
      <c r="AC130" s="38">
        <v>0</v>
      </c>
      <c r="AD130" s="39">
        <f>SUM(Q130:AC130)</f>
        <v>4</v>
      </c>
      <c r="AE130" s="32"/>
      <c r="AF130" s="36">
        <v>0</v>
      </c>
      <c r="AG130" s="37">
        <v>0</v>
      </c>
      <c r="AH130" s="37">
        <v>0</v>
      </c>
      <c r="AI130" s="37">
        <v>0</v>
      </c>
      <c r="AJ130" s="37">
        <v>0</v>
      </c>
      <c r="AK130" s="37">
        <v>0</v>
      </c>
      <c r="AL130" s="37">
        <v>0</v>
      </c>
      <c r="AM130" s="37">
        <v>0</v>
      </c>
      <c r="AN130" s="37">
        <v>0</v>
      </c>
      <c r="AO130" s="37">
        <v>0</v>
      </c>
      <c r="AP130" s="37">
        <v>0</v>
      </c>
      <c r="AQ130" s="37">
        <v>0</v>
      </c>
      <c r="AR130" s="38">
        <v>0</v>
      </c>
      <c r="AS130" s="39">
        <f>SUM(AF130:AR130)</f>
        <v>0</v>
      </c>
      <c r="AT130" s="32"/>
      <c r="AU130" s="36">
        <v>0</v>
      </c>
      <c r="AV130" s="37">
        <v>0</v>
      </c>
      <c r="AW130" s="37">
        <v>14</v>
      </c>
      <c r="AX130" s="37">
        <v>3</v>
      </c>
      <c r="AY130" s="37">
        <v>0</v>
      </c>
      <c r="AZ130" s="37">
        <v>1</v>
      </c>
      <c r="BA130" s="37">
        <v>0</v>
      </c>
      <c r="BB130" s="37">
        <v>0</v>
      </c>
      <c r="BC130" s="37">
        <v>0</v>
      </c>
      <c r="BD130" s="37">
        <v>0</v>
      </c>
      <c r="BE130" s="37">
        <v>0</v>
      </c>
      <c r="BF130" s="37">
        <v>0</v>
      </c>
      <c r="BG130" s="38">
        <v>0</v>
      </c>
      <c r="BH130" s="39">
        <f>SUM(AU130:BG130)</f>
        <v>18</v>
      </c>
      <c r="BI130" s="32"/>
      <c r="BJ130" s="36">
        <v>0</v>
      </c>
      <c r="BK130" s="37">
        <v>0</v>
      </c>
      <c r="BL130" s="37">
        <v>4</v>
      </c>
      <c r="BM130" s="37">
        <v>0</v>
      </c>
      <c r="BN130" s="37">
        <v>0</v>
      </c>
      <c r="BO130" s="37">
        <v>0</v>
      </c>
      <c r="BP130" s="37">
        <v>0</v>
      </c>
      <c r="BQ130" s="37">
        <v>0</v>
      </c>
      <c r="BR130" s="37">
        <v>0</v>
      </c>
      <c r="BS130" s="37">
        <v>0</v>
      </c>
      <c r="BT130" s="37">
        <v>0</v>
      </c>
      <c r="BU130" s="37">
        <v>0</v>
      </c>
      <c r="BV130" s="38">
        <v>0</v>
      </c>
      <c r="BW130" s="39">
        <f>SUM(BJ130:BV130)</f>
        <v>4</v>
      </c>
      <c r="BX130" s="32"/>
      <c r="BY130" s="39">
        <f>SUM(O130+AD130+AS130+BH130+BW130)</f>
        <v>26</v>
      </c>
    </row>
    <row r="131" spans="1:77" ht="15.75" customHeight="1">
      <c r="A131" s="25" t="s">
        <v>21</v>
      </c>
      <c r="B131" s="40">
        <f t="shared" ref="B131:O131" si="115">SUM(B127:B130)</f>
        <v>0</v>
      </c>
      <c r="C131" s="41">
        <f t="shared" si="115"/>
        <v>0</v>
      </c>
      <c r="D131" s="41">
        <f t="shared" si="115"/>
        <v>0</v>
      </c>
      <c r="E131" s="41">
        <f t="shared" si="115"/>
        <v>0</v>
      </c>
      <c r="F131" s="41">
        <f t="shared" si="115"/>
        <v>0</v>
      </c>
      <c r="G131" s="41">
        <f t="shared" si="115"/>
        <v>0</v>
      </c>
      <c r="H131" s="41">
        <f t="shared" si="115"/>
        <v>0</v>
      </c>
      <c r="I131" s="41">
        <f t="shared" si="115"/>
        <v>0</v>
      </c>
      <c r="J131" s="41">
        <f t="shared" si="115"/>
        <v>0</v>
      </c>
      <c r="K131" s="41">
        <f t="shared" si="115"/>
        <v>0</v>
      </c>
      <c r="L131" s="41">
        <f t="shared" si="115"/>
        <v>0</v>
      </c>
      <c r="M131" s="41">
        <f t="shared" si="115"/>
        <v>0</v>
      </c>
      <c r="N131" s="42">
        <f t="shared" si="115"/>
        <v>0</v>
      </c>
      <c r="O131" s="43">
        <f t="shared" si="115"/>
        <v>0</v>
      </c>
      <c r="P131" s="32"/>
      <c r="Q131" s="40">
        <f t="shared" ref="Q131:AD131" si="116">SUM(Q127:Q130)</f>
        <v>0</v>
      </c>
      <c r="R131" s="41">
        <f t="shared" si="116"/>
        <v>0</v>
      </c>
      <c r="S131" s="41">
        <f t="shared" si="116"/>
        <v>19</v>
      </c>
      <c r="T131" s="41">
        <f t="shared" si="116"/>
        <v>0</v>
      </c>
      <c r="U131" s="41">
        <f t="shared" si="116"/>
        <v>0</v>
      </c>
      <c r="V131" s="41">
        <f t="shared" si="116"/>
        <v>0</v>
      </c>
      <c r="W131" s="41">
        <f t="shared" si="116"/>
        <v>0</v>
      </c>
      <c r="X131" s="41">
        <f t="shared" si="116"/>
        <v>0</v>
      </c>
      <c r="Y131" s="41">
        <f t="shared" si="116"/>
        <v>0</v>
      </c>
      <c r="Z131" s="41">
        <f t="shared" si="116"/>
        <v>0</v>
      </c>
      <c r="AA131" s="41">
        <f t="shared" si="116"/>
        <v>0</v>
      </c>
      <c r="AB131" s="41">
        <f t="shared" si="116"/>
        <v>0</v>
      </c>
      <c r="AC131" s="42">
        <f t="shared" si="116"/>
        <v>0</v>
      </c>
      <c r="AD131" s="43">
        <f t="shared" si="116"/>
        <v>19</v>
      </c>
      <c r="AE131" s="32"/>
      <c r="AF131" s="40">
        <f t="shared" ref="AF131:AS131" si="117">SUM(AF127:AF130)</f>
        <v>0</v>
      </c>
      <c r="AG131" s="41">
        <f t="shared" si="117"/>
        <v>0</v>
      </c>
      <c r="AH131" s="41">
        <f t="shared" si="117"/>
        <v>0</v>
      </c>
      <c r="AI131" s="41">
        <f t="shared" si="117"/>
        <v>0</v>
      </c>
      <c r="AJ131" s="41">
        <f t="shared" si="117"/>
        <v>0</v>
      </c>
      <c r="AK131" s="41">
        <f t="shared" si="117"/>
        <v>0</v>
      </c>
      <c r="AL131" s="41">
        <f t="shared" si="117"/>
        <v>0</v>
      </c>
      <c r="AM131" s="41">
        <f t="shared" si="117"/>
        <v>0</v>
      </c>
      <c r="AN131" s="41">
        <f t="shared" si="117"/>
        <v>0</v>
      </c>
      <c r="AO131" s="41">
        <f t="shared" si="117"/>
        <v>0</v>
      </c>
      <c r="AP131" s="41">
        <f t="shared" si="117"/>
        <v>0</v>
      </c>
      <c r="AQ131" s="41">
        <f t="shared" si="117"/>
        <v>0</v>
      </c>
      <c r="AR131" s="42">
        <f t="shared" si="117"/>
        <v>0</v>
      </c>
      <c r="AS131" s="43">
        <f t="shared" si="117"/>
        <v>0</v>
      </c>
      <c r="AT131" s="32"/>
      <c r="AU131" s="40">
        <f t="shared" ref="AU131:BH131" si="118">SUM(AU127:AU130)</f>
        <v>0</v>
      </c>
      <c r="AV131" s="41">
        <f t="shared" si="118"/>
        <v>0</v>
      </c>
      <c r="AW131" s="41">
        <f t="shared" si="118"/>
        <v>67</v>
      </c>
      <c r="AX131" s="41">
        <f t="shared" si="118"/>
        <v>5</v>
      </c>
      <c r="AY131" s="41">
        <f t="shared" si="118"/>
        <v>4</v>
      </c>
      <c r="AZ131" s="41">
        <f t="shared" si="118"/>
        <v>2</v>
      </c>
      <c r="BA131" s="41">
        <f t="shared" si="118"/>
        <v>0</v>
      </c>
      <c r="BB131" s="41">
        <f t="shared" si="118"/>
        <v>1</v>
      </c>
      <c r="BC131" s="41">
        <f t="shared" si="118"/>
        <v>0</v>
      </c>
      <c r="BD131" s="41">
        <f t="shared" si="118"/>
        <v>0</v>
      </c>
      <c r="BE131" s="41">
        <f t="shared" si="118"/>
        <v>0</v>
      </c>
      <c r="BF131" s="41">
        <f t="shared" si="118"/>
        <v>0</v>
      </c>
      <c r="BG131" s="42">
        <f t="shared" si="118"/>
        <v>0</v>
      </c>
      <c r="BH131" s="43">
        <f t="shared" si="118"/>
        <v>79</v>
      </c>
      <c r="BI131" s="32"/>
      <c r="BJ131" s="40">
        <f t="shared" ref="BJ131:BW131" si="119">SUM(BJ127:BJ130)</f>
        <v>0</v>
      </c>
      <c r="BK131" s="41">
        <f t="shared" si="119"/>
        <v>0</v>
      </c>
      <c r="BL131" s="41">
        <f t="shared" si="119"/>
        <v>13</v>
      </c>
      <c r="BM131" s="41">
        <f t="shared" si="119"/>
        <v>5</v>
      </c>
      <c r="BN131" s="41">
        <f t="shared" si="119"/>
        <v>0</v>
      </c>
      <c r="BO131" s="41">
        <f t="shared" si="119"/>
        <v>2</v>
      </c>
      <c r="BP131" s="41">
        <f t="shared" si="119"/>
        <v>0</v>
      </c>
      <c r="BQ131" s="41">
        <f t="shared" si="119"/>
        <v>0</v>
      </c>
      <c r="BR131" s="41">
        <f t="shared" si="119"/>
        <v>0</v>
      </c>
      <c r="BS131" s="41">
        <f t="shared" si="119"/>
        <v>0</v>
      </c>
      <c r="BT131" s="41">
        <f t="shared" si="119"/>
        <v>0</v>
      </c>
      <c r="BU131" s="41">
        <f t="shared" si="119"/>
        <v>0</v>
      </c>
      <c r="BV131" s="42">
        <f t="shared" si="119"/>
        <v>0</v>
      </c>
      <c r="BW131" s="43">
        <f t="shared" si="119"/>
        <v>20</v>
      </c>
      <c r="BX131" s="32"/>
      <c r="BY131" s="43">
        <f>SUM(BY127:BY130)</f>
        <v>118</v>
      </c>
    </row>
    <row r="132" spans="1:77" ht="15.75" customHeight="1"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</row>
    <row r="133" spans="1:77" ht="15.75" customHeight="1">
      <c r="A133" s="25" t="s">
        <v>16</v>
      </c>
      <c r="B133" s="40">
        <f t="shared" ref="B133:O133" si="120">SUM(B131+B126+B121+B116+B111+B106+B101+B96+B91+B86+B81+B76+B71+B66+B61+B56+B51+B46+B41+B36+B31+B26+B21+B16)</f>
        <v>0</v>
      </c>
      <c r="C133" s="41">
        <f t="shared" si="120"/>
        <v>0</v>
      </c>
      <c r="D133" s="41">
        <f t="shared" si="120"/>
        <v>0</v>
      </c>
      <c r="E133" s="41">
        <f t="shared" si="120"/>
        <v>0</v>
      </c>
      <c r="F133" s="41">
        <f t="shared" si="120"/>
        <v>0</v>
      </c>
      <c r="G133" s="41">
        <f t="shared" si="120"/>
        <v>0</v>
      </c>
      <c r="H133" s="41">
        <f t="shared" si="120"/>
        <v>0</v>
      </c>
      <c r="I133" s="41">
        <f t="shared" si="120"/>
        <v>0</v>
      </c>
      <c r="J133" s="41">
        <f t="shared" si="120"/>
        <v>0</v>
      </c>
      <c r="K133" s="41">
        <f t="shared" si="120"/>
        <v>0</v>
      </c>
      <c r="L133" s="41">
        <f t="shared" si="120"/>
        <v>0</v>
      </c>
      <c r="M133" s="41">
        <f t="shared" si="120"/>
        <v>0</v>
      </c>
      <c r="N133" s="42">
        <f t="shared" si="120"/>
        <v>0</v>
      </c>
      <c r="O133" s="43">
        <f t="shared" si="120"/>
        <v>0</v>
      </c>
      <c r="P133" s="32"/>
      <c r="Q133" s="40">
        <f t="shared" ref="Q133:AD133" si="121">SUM(Q131+Q126+Q121+Q116+Q111+Q106+Q101+Q96+Q91+Q86+Q81+Q76+Q71+Q66+Q61+Q56+Q51+Q46+Q41+Q36+Q31+Q26+Q21+Q16)</f>
        <v>63</v>
      </c>
      <c r="R133" s="41">
        <f t="shared" si="121"/>
        <v>5</v>
      </c>
      <c r="S133" s="41">
        <f t="shared" si="121"/>
        <v>668</v>
      </c>
      <c r="T133" s="41">
        <f t="shared" si="121"/>
        <v>15</v>
      </c>
      <c r="U133" s="41">
        <f t="shared" si="121"/>
        <v>128</v>
      </c>
      <c r="V133" s="41">
        <f t="shared" si="121"/>
        <v>0</v>
      </c>
      <c r="W133" s="41">
        <f t="shared" si="121"/>
        <v>0</v>
      </c>
      <c r="X133" s="41">
        <f t="shared" si="121"/>
        <v>18</v>
      </c>
      <c r="Y133" s="41">
        <f t="shared" si="121"/>
        <v>3</v>
      </c>
      <c r="Z133" s="41">
        <f t="shared" si="121"/>
        <v>2</v>
      </c>
      <c r="AA133" s="41">
        <f t="shared" si="121"/>
        <v>2</v>
      </c>
      <c r="AB133" s="41">
        <f t="shared" si="121"/>
        <v>3</v>
      </c>
      <c r="AC133" s="42">
        <f t="shared" si="121"/>
        <v>1</v>
      </c>
      <c r="AD133" s="43">
        <f t="shared" si="121"/>
        <v>908</v>
      </c>
      <c r="AE133" s="32"/>
      <c r="AF133" s="40">
        <f t="shared" ref="AF133:AS133" si="122">SUM(AF131+AF126+AF121+AF116+AF111+AF106+AF101+AF96+AF91+AF86+AF81+AF76+AF71+AF66+AF61+AF56+AF51+AF46+AF41+AF36+AF31+AF26+AF21+AF16)</f>
        <v>0</v>
      </c>
      <c r="AG133" s="41">
        <f t="shared" si="122"/>
        <v>0</v>
      </c>
      <c r="AH133" s="41">
        <f t="shared" si="122"/>
        <v>0</v>
      </c>
      <c r="AI133" s="41">
        <f t="shared" si="122"/>
        <v>0</v>
      </c>
      <c r="AJ133" s="41">
        <f t="shared" si="122"/>
        <v>0</v>
      </c>
      <c r="AK133" s="41">
        <f t="shared" si="122"/>
        <v>0</v>
      </c>
      <c r="AL133" s="41">
        <f t="shared" si="122"/>
        <v>0</v>
      </c>
      <c r="AM133" s="41">
        <f t="shared" si="122"/>
        <v>0</v>
      </c>
      <c r="AN133" s="41">
        <f t="shared" si="122"/>
        <v>0</v>
      </c>
      <c r="AO133" s="41">
        <f t="shared" si="122"/>
        <v>0</v>
      </c>
      <c r="AP133" s="41">
        <f t="shared" si="122"/>
        <v>0</v>
      </c>
      <c r="AQ133" s="41">
        <f t="shared" si="122"/>
        <v>0</v>
      </c>
      <c r="AR133" s="42">
        <f t="shared" si="122"/>
        <v>0</v>
      </c>
      <c r="AS133" s="43">
        <f t="shared" si="122"/>
        <v>0</v>
      </c>
      <c r="AT133" s="32"/>
      <c r="AU133" s="40">
        <f t="shared" ref="AU133:BH133" si="123">SUM(AU131+AU126+AU121+AU116+AU111+AU106+AU101+AU96+AU91+AU86+AU81+AU76+AU71+AU66+AU61+AU56+AU51+AU46+AU41+AU36+AU31+AU26+AU21+AU16)</f>
        <v>184</v>
      </c>
      <c r="AV133" s="41">
        <f t="shared" si="123"/>
        <v>27</v>
      </c>
      <c r="AW133" s="41">
        <f t="shared" si="123"/>
        <v>2602</v>
      </c>
      <c r="AX133" s="41">
        <f t="shared" si="123"/>
        <v>134</v>
      </c>
      <c r="AY133" s="41">
        <f t="shared" si="123"/>
        <v>415</v>
      </c>
      <c r="AZ133" s="41">
        <f t="shared" si="123"/>
        <v>57</v>
      </c>
      <c r="BA133" s="41">
        <f t="shared" si="123"/>
        <v>27</v>
      </c>
      <c r="BB133" s="41">
        <f t="shared" si="123"/>
        <v>38</v>
      </c>
      <c r="BC133" s="41">
        <f t="shared" si="123"/>
        <v>6</v>
      </c>
      <c r="BD133" s="41">
        <f t="shared" si="123"/>
        <v>0</v>
      </c>
      <c r="BE133" s="41">
        <f t="shared" si="123"/>
        <v>0</v>
      </c>
      <c r="BF133" s="41">
        <f t="shared" si="123"/>
        <v>1</v>
      </c>
      <c r="BG133" s="42">
        <f t="shared" si="123"/>
        <v>0</v>
      </c>
      <c r="BH133" s="43">
        <f t="shared" si="123"/>
        <v>3491</v>
      </c>
      <c r="BI133" s="32"/>
      <c r="BJ133" s="40">
        <f t="shared" ref="BJ133:BW133" si="124">SUM(BJ131+BJ126+BJ121+BJ116+BJ111+BJ106+BJ101+BJ96+BJ91+BJ86+BJ81+BJ76+BJ71+BJ66+BJ61+BJ56+BJ51+BJ46+BJ41+BJ36+BJ31+BJ26+BJ21+BJ16)</f>
        <v>25</v>
      </c>
      <c r="BK133" s="41">
        <f t="shared" si="124"/>
        <v>13</v>
      </c>
      <c r="BL133" s="41">
        <f t="shared" si="124"/>
        <v>543</v>
      </c>
      <c r="BM133" s="41">
        <f t="shared" si="124"/>
        <v>30</v>
      </c>
      <c r="BN133" s="41">
        <f t="shared" si="124"/>
        <v>144</v>
      </c>
      <c r="BO133" s="41">
        <f t="shared" si="124"/>
        <v>74</v>
      </c>
      <c r="BP133" s="41">
        <f t="shared" si="124"/>
        <v>8</v>
      </c>
      <c r="BQ133" s="41">
        <f t="shared" si="124"/>
        <v>12</v>
      </c>
      <c r="BR133" s="41">
        <f t="shared" si="124"/>
        <v>2</v>
      </c>
      <c r="BS133" s="41">
        <f t="shared" si="124"/>
        <v>0</v>
      </c>
      <c r="BT133" s="41">
        <f t="shared" si="124"/>
        <v>0</v>
      </c>
      <c r="BU133" s="41">
        <f t="shared" si="124"/>
        <v>1</v>
      </c>
      <c r="BV133" s="42">
        <f t="shared" si="124"/>
        <v>0</v>
      </c>
      <c r="BW133" s="43">
        <f t="shared" si="124"/>
        <v>852</v>
      </c>
      <c r="BX133" s="32"/>
      <c r="BY133" s="43">
        <f>SUM(BY131+BY126+BY121+BY116+BY111+BY106+BY101+BY96+BY91+BY86+BY81+BY76+BY71+BY66+BY61+BY56+BY51+BY46+BY41+BY36+BY31+BY26+BY21+BY16)</f>
        <v>5251</v>
      </c>
    </row>
    <row r="135" spans="1:77" ht="15.75" customHeight="1">
      <c r="A135" s="6" t="s">
        <v>13</v>
      </c>
      <c r="B135" s="7" t="s">
        <v>17</v>
      </c>
      <c r="C135" s="45" t="s">
        <v>64</v>
      </c>
    </row>
    <row r="136" spans="1:77" ht="15.75" customHeight="1">
      <c r="B136" s="15" t="s">
        <v>15</v>
      </c>
      <c r="C136" s="16"/>
      <c r="D136" s="16" t="s">
        <v>14</v>
      </c>
      <c r="E136" s="16" t="str">
        <f>$C$8</f>
        <v>Easter Road(N)</v>
      </c>
      <c r="F136" s="16"/>
      <c r="G136" s="16"/>
      <c r="H136" s="16"/>
      <c r="I136" s="16"/>
      <c r="J136" s="16"/>
      <c r="K136" s="16"/>
      <c r="L136" s="16"/>
      <c r="M136" s="16"/>
      <c r="N136" s="17"/>
      <c r="O136" s="48" t="s">
        <v>16</v>
      </c>
      <c r="Q136" s="15" t="s">
        <v>15</v>
      </c>
      <c r="R136" s="16"/>
      <c r="S136" s="16" t="s">
        <v>17</v>
      </c>
      <c r="T136" s="16" t="str">
        <f>$C$135</f>
        <v>London Road</v>
      </c>
      <c r="U136" s="16"/>
      <c r="V136" s="16"/>
      <c r="W136" s="16"/>
      <c r="X136" s="16"/>
      <c r="Y136" s="16"/>
      <c r="Z136" s="16"/>
      <c r="AA136" s="16"/>
      <c r="AB136" s="16"/>
      <c r="AC136" s="17"/>
      <c r="AD136" s="48" t="s">
        <v>16</v>
      </c>
      <c r="AF136" s="15" t="s">
        <v>15</v>
      </c>
      <c r="AG136" s="16"/>
      <c r="AH136" s="16" t="s">
        <v>18</v>
      </c>
      <c r="AI136" s="16" t="str">
        <f>$C$262</f>
        <v>West Norton Place</v>
      </c>
      <c r="AJ136" s="16"/>
      <c r="AK136" s="16"/>
      <c r="AL136" s="16"/>
      <c r="AM136" s="16"/>
      <c r="AN136" s="16"/>
      <c r="AO136" s="16"/>
      <c r="AP136" s="16"/>
      <c r="AQ136" s="16"/>
      <c r="AR136" s="17"/>
      <c r="AS136" s="48" t="s">
        <v>16</v>
      </c>
      <c r="AU136" s="15" t="s">
        <v>15</v>
      </c>
      <c r="AV136" s="16"/>
      <c r="AW136" s="16" t="s">
        <v>26</v>
      </c>
      <c r="AX136" s="16" t="str">
        <f>$C$389</f>
        <v>Easter Road(SW)</v>
      </c>
      <c r="AY136" s="16"/>
      <c r="AZ136" s="16"/>
      <c r="BA136" s="16"/>
      <c r="BB136" s="16"/>
      <c r="BC136" s="16"/>
      <c r="BD136" s="16"/>
      <c r="BE136" s="16"/>
      <c r="BF136" s="16"/>
      <c r="BG136" s="17"/>
      <c r="BH136" s="48" t="s">
        <v>16</v>
      </c>
      <c r="BJ136" s="15" t="s">
        <v>15</v>
      </c>
      <c r="BK136" s="16"/>
      <c r="BL136" s="16" t="s">
        <v>27</v>
      </c>
      <c r="BM136" s="16" t="str">
        <f>$C$516</f>
        <v>B1350 London Road</v>
      </c>
      <c r="BN136" s="16"/>
      <c r="BO136" s="16"/>
      <c r="BP136" s="16"/>
      <c r="BQ136" s="16"/>
      <c r="BR136" s="16"/>
      <c r="BS136" s="16"/>
      <c r="BT136" s="16"/>
      <c r="BU136" s="16"/>
      <c r="BV136" s="17"/>
      <c r="BW136" s="48" t="s">
        <v>16</v>
      </c>
      <c r="BY136" s="49" t="s">
        <v>19</v>
      </c>
    </row>
    <row r="137" spans="1:77" s="18" customFormat="1" ht="15.75" customHeight="1">
      <c r="B137" s="19" t="str">
        <f>$B$10</f>
        <v>PC</v>
      </c>
      <c r="C137" s="20" t="str">
        <f>$C$10</f>
        <v>MC</v>
      </c>
      <c r="D137" s="20" t="str">
        <f>$D$10</f>
        <v>Car</v>
      </c>
      <c r="E137" s="20" t="str">
        <f>$E$10</f>
        <v>Hackney Cab</v>
      </c>
      <c r="F137" s="20" t="str">
        <f>$F$10</f>
        <v>LGV</v>
      </c>
      <c r="G137" s="20" t="str">
        <f>$G$10</f>
        <v>Public Bus</v>
      </c>
      <c r="H137" s="20" t="str">
        <f>$H$10</f>
        <v>Private Coach</v>
      </c>
      <c r="I137" s="20" t="str">
        <f>$I$10</f>
        <v>2 Axle Rigid</v>
      </c>
      <c r="J137" s="20" t="str">
        <f>$J$10</f>
        <v>3 Axle Rigid</v>
      </c>
      <c r="K137" s="20" t="str">
        <f>$K$10</f>
        <v>4 and 5 Axle Rigid</v>
      </c>
      <c r="L137" s="20" t="str">
        <f>$L$10</f>
        <v>3 and 4 Axle Artic</v>
      </c>
      <c r="M137" s="20" t="str">
        <f>$M$10</f>
        <v>5 Axle Artic</v>
      </c>
      <c r="N137" s="21" t="str">
        <f>$N$10</f>
        <v>6+ Axle Artic</v>
      </c>
      <c r="O137" s="48"/>
      <c r="Q137" s="19" t="str">
        <f>$B$10</f>
        <v>PC</v>
      </c>
      <c r="R137" s="20" t="str">
        <f>$C$10</f>
        <v>MC</v>
      </c>
      <c r="S137" s="20" t="str">
        <f>$D$10</f>
        <v>Car</v>
      </c>
      <c r="T137" s="20" t="str">
        <f>$E$10</f>
        <v>Hackney Cab</v>
      </c>
      <c r="U137" s="20" t="str">
        <f>$F$10</f>
        <v>LGV</v>
      </c>
      <c r="V137" s="20" t="str">
        <f>$G$10</f>
        <v>Public Bus</v>
      </c>
      <c r="W137" s="20" t="str">
        <f>$H$10</f>
        <v>Private Coach</v>
      </c>
      <c r="X137" s="20" t="str">
        <f>$I$10</f>
        <v>2 Axle Rigid</v>
      </c>
      <c r="Y137" s="20" t="str">
        <f>$J$10</f>
        <v>3 Axle Rigid</v>
      </c>
      <c r="Z137" s="20" t="str">
        <f>$K$10</f>
        <v>4 and 5 Axle Rigid</v>
      </c>
      <c r="AA137" s="20" t="str">
        <f>$L$10</f>
        <v>3 and 4 Axle Artic</v>
      </c>
      <c r="AB137" s="20" t="str">
        <f>$M$10</f>
        <v>5 Axle Artic</v>
      </c>
      <c r="AC137" s="21" t="str">
        <f>$N$10</f>
        <v>6+ Axle Artic</v>
      </c>
      <c r="AD137" s="48"/>
      <c r="AF137" s="19" t="str">
        <f>$B$10</f>
        <v>PC</v>
      </c>
      <c r="AG137" s="20" t="str">
        <f>$C$10</f>
        <v>MC</v>
      </c>
      <c r="AH137" s="20" t="str">
        <f>$D$10</f>
        <v>Car</v>
      </c>
      <c r="AI137" s="20" t="str">
        <f>$E$10</f>
        <v>Hackney Cab</v>
      </c>
      <c r="AJ137" s="20" t="str">
        <f>$F$10</f>
        <v>LGV</v>
      </c>
      <c r="AK137" s="20" t="str">
        <f>$G$10</f>
        <v>Public Bus</v>
      </c>
      <c r="AL137" s="20" t="str">
        <f>$H$10</f>
        <v>Private Coach</v>
      </c>
      <c r="AM137" s="20" t="str">
        <f>$I$10</f>
        <v>2 Axle Rigid</v>
      </c>
      <c r="AN137" s="20" t="str">
        <f>$J$10</f>
        <v>3 Axle Rigid</v>
      </c>
      <c r="AO137" s="20" t="str">
        <f>$K$10</f>
        <v>4 and 5 Axle Rigid</v>
      </c>
      <c r="AP137" s="20" t="str">
        <f>$L$10</f>
        <v>3 and 4 Axle Artic</v>
      </c>
      <c r="AQ137" s="20" t="str">
        <f>$M$10</f>
        <v>5 Axle Artic</v>
      </c>
      <c r="AR137" s="21" t="str">
        <f>$N$10</f>
        <v>6+ Axle Artic</v>
      </c>
      <c r="AS137" s="48"/>
      <c r="AU137" s="19" t="str">
        <f>$B$10</f>
        <v>PC</v>
      </c>
      <c r="AV137" s="20" t="str">
        <f>$C$10</f>
        <v>MC</v>
      </c>
      <c r="AW137" s="20" t="str">
        <f>$D$10</f>
        <v>Car</v>
      </c>
      <c r="AX137" s="20" t="str">
        <f>$E$10</f>
        <v>Hackney Cab</v>
      </c>
      <c r="AY137" s="20" t="str">
        <f>$F$10</f>
        <v>LGV</v>
      </c>
      <c r="AZ137" s="20" t="str">
        <f>$G$10</f>
        <v>Public Bus</v>
      </c>
      <c r="BA137" s="20" t="str">
        <f>$H$10</f>
        <v>Private Coach</v>
      </c>
      <c r="BB137" s="20" t="str">
        <f>$I$10</f>
        <v>2 Axle Rigid</v>
      </c>
      <c r="BC137" s="20" t="str">
        <f>$J$10</f>
        <v>3 Axle Rigid</v>
      </c>
      <c r="BD137" s="20" t="str">
        <f>$K$10</f>
        <v>4 and 5 Axle Rigid</v>
      </c>
      <c r="BE137" s="20" t="str">
        <f>$L$10</f>
        <v>3 and 4 Axle Artic</v>
      </c>
      <c r="BF137" s="20" t="str">
        <f>$M$10</f>
        <v>5 Axle Artic</v>
      </c>
      <c r="BG137" s="21" t="str">
        <f>$N$10</f>
        <v>6+ Axle Artic</v>
      </c>
      <c r="BH137" s="48"/>
      <c r="BJ137" s="19" t="str">
        <f>$B$10</f>
        <v>PC</v>
      </c>
      <c r="BK137" s="20" t="str">
        <f>$C$10</f>
        <v>MC</v>
      </c>
      <c r="BL137" s="20" t="str">
        <f>$D$10</f>
        <v>Car</v>
      </c>
      <c r="BM137" s="20" t="str">
        <f>$E$10</f>
        <v>Hackney Cab</v>
      </c>
      <c r="BN137" s="20" t="str">
        <f>$F$10</f>
        <v>LGV</v>
      </c>
      <c r="BO137" s="20" t="str">
        <f>$G$10</f>
        <v>Public Bus</v>
      </c>
      <c r="BP137" s="20" t="str">
        <f>$H$10</f>
        <v>Private Coach</v>
      </c>
      <c r="BQ137" s="20" t="str">
        <f>$I$10</f>
        <v>2 Axle Rigid</v>
      </c>
      <c r="BR137" s="20" t="str">
        <f>$J$10</f>
        <v>3 Axle Rigid</v>
      </c>
      <c r="BS137" s="20" t="str">
        <f>$K$10</f>
        <v>4 and 5 Axle Rigid</v>
      </c>
      <c r="BT137" s="20" t="str">
        <f>$L$10</f>
        <v>3 and 4 Axle Artic</v>
      </c>
      <c r="BU137" s="20" t="str">
        <f>$M$10</f>
        <v>5 Axle Artic</v>
      </c>
      <c r="BV137" s="21" t="str">
        <f>$N$10</f>
        <v>6+ Axle Artic</v>
      </c>
      <c r="BW137" s="48"/>
      <c r="BY137" s="50"/>
    </row>
    <row r="139" spans="1:77" ht="15.75" customHeight="1">
      <c r="A139" s="22">
        <v>0</v>
      </c>
      <c r="B139" s="28">
        <v>0</v>
      </c>
      <c r="C139" s="29">
        <v>0</v>
      </c>
      <c r="D139" s="29">
        <v>1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30">
        <v>0</v>
      </c>
      <c r="O139" s="31">
        <f>SUM(B139:N139)</f>
        <v>1</v>
      </c>
      <c r="P139" s="32"/>
      <c r="Q139" s="28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30">
        <v>0</v>
      </c>
      <c r="AD139" s="31">
        <f>SUM(Q139:AC139)</f>
        <v>0</v>
      </c>
      <c r="AE139" s="32"/>
      <c r="AF139" s="28">
        <v>0</v>
      </c>
      <c r="AG139" s="29">
        <v>0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30">
        <v>0</v>
      </c>
      <c r="AS139" s="31">
        <f>SUM(AF139:AR139)</f>
        <v>0</v>
      </c>
      <c r="AT139" s="32"/>
      <c r="AU139" s="28">
        <v>0</v>
      </c>
      <c r="AV139" s="29">
        <v>0</v>
      </c>
      <c r="AW139" s="29">
        <v>0</v>
      </c>
      <c r="AX139" s="29">
        <v>0</v>
      </c>
      <c r="AY139" s="29">
        <v>0</v>
      </c>
      <c r="AZ139" s="29">
        <v>0</v>
      </c>
      <c r="BA139" s="29">
        <v>0</v>
      </c>
      <c r="BB139" s="29">
        <v>0</v>
      </c>
      <c r="BC139" s="29">
        <v>0</v>
      </c>
      <c r="BD139" s="29">
        <v>0</v>
      </c>
      <c r="BE139" s="29">
        <v>0</v>
      </c>
      <c r="BF139" s="29">
        <v>0</v>
      </c>
      <c r="BG139" s="30">
        <v>0</v>
      </c>
      <c r="BH139" s="31">
        <f>SUM(AU139:BG139)</f>
        <v>0</v>
      </c>
      <c r="BI139" s="32"/>
      <c r="BJ139" s="28">
        <v>0</v>
      </c>
      <c r="BK139" s="29">
        <v>0</v>
      </c>
      <c r="BL139" s="29">
        <v>14</v>
      </c>
      <c r="BM139" s="29">
        <v>1</v>
      </c>
      <c r="BN139" s="29">
        <v>1</v>
      </c>
      <c r="BO139" s="29">
        <v>0</v>
      </c>
      <c r="BP139" s="29">
        <v>0</v>
      </c>
      <c r="BQ139" s="29">
        <v>0</v>
      </c>
      <c r="BR139" s="29">
        <v>0</v>
      </c>
      <c r="BS139" s="29">
        <v>0</v>
      </c>
      <c r="BT139" s="29">
        <v>0</v>
      </c>
      <c r="BU139" s="29">
        <v>0</v>
      </c>
      <c r="BV139" s="30">
        <v>0</v>
      </c>
      <c r="BW139" s="31">
        <f>SUM(BJ139:BV139)</f>
        <v>16</v>
      </c>
      <c r="BX139" s="32"/>
      <c r="BY139" s="31">
        <f>SUM(O139+AD139+AS139+BH139+BW139)</f>
        <v>17</v>
      </c>
    </row>
    <row r="140" spans="1:77" ht="15.75" customHeight="1">
      <c r="A140" s="23">
        <v>1.0416666666666701E-2</v>
      </c>
      <c r="B140" s="33">
        <v>0</v>
      </c>
      <c r="C140" s="32">
        <v>0</v>
      </c>
      <c r="D140" s="32">
        <v>0</v>
      </c>
      <c r="E140" s="32">
        <v>0</v>
      </c>
      <c r="F140" s="32">
        <v>0</v>
      </c>
      <c r="G140" s="32">
        <v>0</v>
      </c>
      <c r="H140" s="32">
        <v>0</v>
      </c>
      <c r="I140" s="32">
        <v>0</v>
      </c>
      <c r="J140" s="32">
        <v>0</v>
      </c>
      <c r="K140" s="32">
        <v>0</v>
      </c>
      <c r="L140" s="32">
        <v>0</v>
      </c>
      <c r="M140" s="32">
        <v>0</v>
      </c>
      <c r="N140" s="34">
        <v>0</v>
      </c>
      <c r="O140" s="35">
        <f>SUM(B140:N140)</f>
        <v>0</v>
      </c>
      <c r="P140" s="32"/>
      <c r="Q140" s="33">
        <v>0</v>
      </c>
      <c r="R140" s="32">
        <v>0</v>
      </c>
      <c r="S140" s="32">
        <v>0</v>
      </c>
      <c r="T140" s="32">
        <v>0</v>
      </c>
      <c r="U140" s="32">
        <v>0</v>
      </c>
      <c r="V140" s="32">
        <v>0</v>
      </c>
      <c r="W140" s="32">
        <v>0</v>
      </c>
      <c r="X140" s="32">
        <v>0</v>
      </c>
      <c r="Y140" s="32">
        <v>0</v>
      </c>
      <c r="Z140" s="32">
        <v>0</v>
      </c>
      <c r="AA140" s="32">
        <v>0</v>
      </c>
      <c r="AB140" s="32">
        <v>0</v>
      </c>
      <c r="AC140" s="34">
        <v>0</v>
      </c>
      <c r="AD140" s="35">
        <f>SUM(Q140:AC140)</f>
        <v>0</v>
      </c>
      <c r="AE140" s="32"/>
      <c r="AF140" s="33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0</v>
      </c>
      <c r="AQ140" s="32">
        <v>0</v>
      </c>
      <c r="AR140" s="34">
        <v>0</v>
      </c>
      <c r="AS140" s="35">
        <f>SUM(AF140:AR140)</f>
        <v>0</v>
      </c>
      <c r="AT140" s="32"/>
      <c r="AU140" s="33">
        <v>0</v>
      </c>
      <c r="AV140" s="32">
        <v>0</v>
      </c>
      <c r="AW140" s="32">
        <v>0</v>
      </c>
      <c r="AX140" s="32">
        <v>0</v>
      </c>
      <c r="AY140" s="32">
        <v>0</v>
      </c>
      <c r="AZ140" s="32">
        <v>0</v>
      </c>
      <c r="BA140" s="32">
        <v>0</v>
      </c>
      <c r="BB140" s="32">
        <v>0</v>
      </c>
      <c r="BC140" s="32">
        <v>0</v>
      </c>
      <c r="BD140" s="32">
        <v>0</v>
      </c>
      <c r="BE140" s="32">
        <v>0</v>
      </c>
      <c r="BF140" s="32">
        <v>0</v>
      </c>
      <c r="BG140" s="34">
        <v>0</v>
      </c>
      <c r="BH140" s="35">
        <f>SUM(AU140:BG140)</f>
        <v>0</v>
      </c>
      <c r="BI140" s="32"/>
      <c r="BJ140" s="33">
        <v>1</v>
      </c>
      <c r="BK140" s="32">
        <v>0</v>
      </c>
      <c r="BL140" s="32">
        <v>7</v>
      </c>
      <c r="BM140" s="32">
        <v>1</v>
      </c>
      <c r="BN140" s="32">
        <v>1</v>
      </c>
      <c r="BO140" s="32">
        <v>0</v>
      </c>
      <c r="BP140" s="32">
        <v>0</v>
      </c>
      <c r="BQ140" s="32">
        <v>0</v>
      </c>
      <c r="BR140" s="32">
        <v>0</v>
      </c>
      <c r="BS140" s="32">
        <v>0</v>
      </c>
      <c r="BT140" s="32">
        <v>0</v>
      </c>
      <c r="BU140" s="32">
        <v>0</v>
      </c>
      <c r="BV140" s="34">
        <v>0</v>
      </c>
      <c r="BW140" s="35">
        <f>SUM(BJ140:BV140)</f>
        <v>10</v>
      </c>
      <c r="BX140" s="32"/>
      <c r="BY140" s="35">
        <f>SUM(O140+AD140+AS140+BH140+BW140)</f>
        <v>10</v>
      </c>
    </row>
    <row r="141" spans="1:77" ht="15.75" customHeight="1">
      <c r="A141" s="23">
        <v>2.0833333333333301E-2</v>
      </c>
      <c r="B141" s="33">
        <v>0</v>
      </c>
      <c r="C141" s="32">
        <v>0</v>
      </c>
      <c r="D141" s="32">
        <v>0</v>
      </c>
      <c r="E141" s="32">
        <v>0</v>
      </c>
      <c r="F141" s="32">
        <v>0</v>
      </c>
      <c r="G141" s="32">
        <v>0</v>
      </c>
      <c r="H141" s="32">
        <v>0</v>
      </c>
      <c r="I141" s="32">
        <v>0</v>
      </c>
      <c r="J141" s="32">
        <v>0</v>
      </c>
      <c r="K141" s="32">
        <v>0</v>
      </c>
      <c r="L141" s="32">
        <v>0</v>
      </c>
      <c r="M141" s="32">
        <v>0</v>
      </c>
      <c r="N141" s="34">
        <v>0</v>
      </c>
      <c r="O141" s="35">
        <f>SUM(B141:N141)</f>
        <v>0</v>
      </c>
      <c r="P141" s="32"/>
      <c r="Q141" s="33">
        <v>0</v>
      </c>
      <c r="R141" s="32">
        <v>0</v>
      </c>
      <c r="S141" s="32">
        <v>0</v>
      </c>
      <c r="T141" s="32">
        <v>0</v>
      </c>
      <c r="U141" s="32">
        <v>0</v>
      </c>
      <c r="V141" s="32">
        <v>0</v>
      </c>
      <c r="W141" s="32">
        <v>0</v>
      </c>
      <c r="X141" s="32">
        <v>0</v>
      </c>
      <c r="Y141" s="32">
        <v>0</v>
      </c>
      <c r="Z141" s="32">
        <v>0</v>
      </c>
      <c r="AA141" s="32">
        <v>0</v>
      </c>
      <c r="AB141" s="32">
        <v>0</v>
      </c>
      <c r="AC141" s="34">
        <v>0</v>
      </c>
      <c r="AD141" s="35">
        <f>SUM(Q141:AC141)</f>
        <v>0</v>
      </c>
      <c r="AE141" s="32"/>
      <c r="AF141" s="33">
        <v>0</v>
      </c>
      <c r="AG141" s="32">
        <v>0</v>
      </c>
      <c r="AH141" s="32">
        <v>0</v>
      </c>
      <c r="AI141" s="32">
        <v>0</v>
      </c>
      <c r="AJ141" s="32">
        <v>0</v>
      </c>
      <c r="AK141" s="32">
        <v>0</v>
      </c>
      <c r="AL141" s="32">
        <v>0</v>
      </c>
      <c r="AM141" s="32">
        <v>0</v>
      </c>
      <c r="AN141" s="32">
        <v>0</v>
      </c>
      <c r="AO141" s="32">
        <v>0</v>
      </c>
      <c r="AP141" s="32">
        <v>0</v>
      </c>
      <c r="AQ141" s="32">
        <v>0</v>
      </c>
      <c r="AR141" s="34">
        <v>0</v>
      </c>
      <c r="AS141" s="35">
        <f>SUM(AF141:AR141)</f>
        <v>0</v>
      </c>
      <c r="AT141" s="32"/>
      <c r="AU141" s="33">
        <v>0</v>
      </c>
      <c r="AV141" s="32">
        <v>0</v>
      </c>
      <c r="AW141" s="32">
        <v>0</v>
      </c>
      <c r="AX141" s="32">
        <v>1</v>
      </c>
      <c r="AY141" s="32">
        <v>0</v>
      </c>
      <c r="AZ141" s="32">
        <v>0</v>
      </c>
      <c r="BA141" s="32">
        <v>0</v>
      </c>
      <c r="BB141" s="32">
        <v>0</v>
      </c>
      <c r="BC141" s="32">
        <v>0</v>
      </c>
      <c r="BD141" s="32">
        <v>0</v>
      </c>
      <c r="BE141" s="32">
        <v>0</v>
      </c>
      <c r="BF141" s="32">
        <v>0</v>
      </c>
      <c r="BG141" s="34">
        <v>0</v>
      </c>
      <c r="BH141" s="35">
        <f>SUM(AU141:BG141)</f>
        <v>1</v>
      </c>
      <c r="BI141" s="32"/>
      <c r="BJ141" s="33">
        <v>0</v>
      </c>
      <c r="BK141" s="32">
        <v>1</v>
      </c>
      <c r="BL141" s="32">
        <v>4</v>
      </c>
      <c r="BM141" s="32">
        <v>0</v>
      </c>
      <c r="BN141" s="32">
        <v>1</v>
      </c>
      <c r="BO141" s="32">
        <v>0</v>
      </c>
      <c r="BP141" s="32">
        <v>0</v>
      </c>
      <c r="BQ141" s="32">
        <v>0</v>
      </c>
      <c r="BR141" s="32">
        <v>0</v>
      </c>
      <c r="BS141" s="32">
        <v>0</v>
      </c>
      <c r="BT141" s="32">
        <v>0</v>
      </c>
      <c r="BU141" s="32">
        <v>0</v>
      </c>
      <c r="BV141" s="34">
        <v>0</v>
      </c>
      <c r="BW141" s="35">
        <f>SUM(BJ141:BV141)</f>
        <v>6</v>
      </c>
      <c r="BX141" s="32"/>
      <c r="BY141" s="35">
        <f>SUM(O141+AD141+AS141+BH141+BW141)</f>
        <v>7</v>
      </c>
    </row>
    <row r="142" spans="1:77" ht="15.75" customHeight="1">
      <c r="A142" s="24">
        <v>3.125E-2</v>
      </c>
      <c r="B142" s="36">
        <v>0</v>
      </c>
      <c r="C142" s="37">
        <v>0</v>
      </c>
      <c r="D142" s="37">
        <v>0</v>
      </c>
      <c r="E142" s="37">
        <v>0</v>
      </c>
      <c r="F142" s="37">
        <v>0</v>
      </c>
      <c r="G142" s="37">
        <v>0</v>
      </c>
      <c r="H142" s="37">
        <v>0</v>
      </c>
      <c r="I142" s="37">
        <v>0</v>
      </c>
      <c r="J142" s="37">
        <v>0</v>
      </c>
      <c r="K142" s="37">
        <v>0</v>
      </c>
      <c r="L142" s="37">
        <v>0</v>
      </c>
      <c r="M142" s="37">
        <v>0</v>
      </c>
      <c r="N142" s="38">
        <v>0</v>
      </c>
      <c r="O142" s="39">
        <f>SUM(B142:N142)</f>
        <v>0</v>
      </c>
      <c r="P142" s="32"/>
      <c r="Q142" s="36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7">
        <v>0</v>
      </c>
      <c r="X142" s="37">
        <v>0</v>
      </c>
      <c r="Y142" s="37">
        <v>0</v>
      </c>
      <c r="Z142" s="37">
        <v>0</v>
      </c>
      <c r="AA142" s="37">
        <v>0</v>
      </c>
      <c r="AB142" s="37">
        <v>0</v>
      </c>
      <c r="AC142" s="38">
        <v>0</v>
      </c>
      <c r="AD142" s="39">
        <f>SUM(Q142:AC142)</f>
        <v>0</v>
      </c>
      <c r="AE142" s="32"/>
      <c r="AF142" s="36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8">
        <v>0</v>
      </c>
      <c r="AS142" s="39">
        <f>SUM(AF142:AR142)</f>
        <v>0</v>
      </c>
      <c r="AT142" s="32"/>
      <c r="AU142" s="36">
        <v>0</v>
      </c>
      <c r="AV142" s="37">
        <v>0</v>
      </c>
      <c r="AW142" s="37">
        <v>0</v>
      </c>
      <c r="AX142" s="37">
        <v>0</v>
      </c>
      <c r="AY142" s="37">
        <v>0</v>
      </c>
      <c r="AZ142" s="37">
        <v>0</v>
      </c>
      <c r="BA142" s="37">
        <v>0</v>
      </c>
      <c r="BB142" s="37">
        <v>0</v>
      </c>
      <c r="BC142" s="37">
        <v>0</v>
      </c>
      <c r="BD142" s="37">
        <v>0</v>
      </c>
      <c r="BE142" s="37">
        <v>0</v>
      </c>
      <c r="BF142" s="37">
        <v>0</v>
      </c>
      <c r="BG142" s="38">
        <v>0</v>
      </c>
      <c r="BH142" s="39">
        <f>SUM(AU142:BG142)</f>
        <v>0</v>
      </c>
      <c r="BI142" s="32"/>
      <c r="BJ142" s="36">
        <v>0</v>
      </c>
      <c r="BK142" s="37">
        <v>0</v>
      </c>
      <c r="BL142" s="37">
        <v>16</v>
      </c>
      <c r="BM142" s="37">
        <v>1</v>
      </c>
      <c r="BN142" s="37">
        <v>0</v>
      </c>
      <c r="BO142" s="37">
        <v>0</v>
      </c>
      <c r="BP142" s="37">
        <v>0</v>
      </c>
      <c r="BQ142" s="37">
        <v>0</v>
      </c>
      <c r="BR142" s="37">
        <v>0</v>
      </c>
      <c r="BS142" s="37">
        <v>0</v>
      </c>
      <c r="BT142" s="37">
        <v>0</v>
      </c>
      <c r="BU142" s="37">
        <v>0</v>
      </c>
      <c r="BV142" s="38">
        <v>0</v>
      </c>
      <c r="BW142" s="39">
        <f>SUM(BJ142:BV142)</f>
        <v>17</v>
      </c>
      <c r="BX142" s="32"/>
      <c r="BY142" s="39">
        <f>SUM(O142+AD142+AS142+BH142+BW142)</f>
        <v>17</v>
      </c>
    </row>
    <row r="143" spans="1:77" ht="15.75" customHeight="1">
      <c r="A143" s="25" t="s">
        <v>21</v>
      </c>
      <c r="B143" s="40">
        <f t="shared" ref="B143:O143" si="125">SUM(B139:B142)</f>
        <v>0</v>
      </c>
      <c r="C143" s="41">
        <f t="shared" si="125"/>
        <v>0</v>
      </c>
      <c r="D143" s="41">
        <f t="shared" si="125"/>
        <v>1</v>
      </c>
      <c r="E143" s="41">
        <f t="shared" si="125"/>
        <v>0</v>
      </c>
      <c r="F143" s="41">
        <f t="shared" si="125"/>
        <v>0</v>
      </c>
      <c r="G143" s="41">
        <f t="shared" si="125"/>
        <v>0</v>
      </c>
      <c r="H143" s="41">
        <f t="shared" si="125"/>
        <v>0</v>
      </c>
      <c r="I143" s="41">
        <f t="shared" si="125"/>
        <v>0</v>
      </c>
      <c r="J143" s="41">
        <f t="shared" si="125"/>
        <v>0</v>
      </c>
      <c r="K143" s="41">
        <f t="shared" si="125"/>
        <v>0</v>
      </c>
      <c r="L143" s="41">
        <f t="shared" si="125"/>
        <v>0</v>
      </c>
      <c r="M143" s="41">
        <f t="shared" si="125"/>
        <v>0</v>
      </c>
      <c r="N143" s="42">
        <f t="shared" si="125"/>
        <v>0</v>
      </c>
      <c r="O143" s="43">
        <f t="shared" si="125"/>
        <v>1</v>
      </c>
      <c r="P143" s="32"/>
      <c r="Q143" s="40">
        <f t="shared" ref="Q143:AD143" si="126">SUM(Q139:Q142)</f>
        <v>0</v>
      </c>
      <c r="R143" s="41">
        <f t="shared" si="126"/>
        <v>0</v>
      </c>
      <c r="S143" s="41">
        <f t="shared" si="126"/>
        <v>0</v>
      </c>
      <c r="T143" s="41">
        <f t="shared" si="126"/>
        <v>0</v>
      </c>
      <c r="U143" s="41">
        <f t="shared" si="126"/>
        <v>0</v>
      </c>
      <c r="V143" s="41">
        <f t="shared" si="126"/>
        <v>0</v>
      </c>
      <c r="W143" s="41">
        <f t="shared" si="126"/>
        <v>0</v>
      </c>
      <c r="X143" s="41">
        <f t="shared" si="126"/>
        <v>0</v>
      </c>
      <c r="Y143" s="41">
        <f t="shared" si="126"/>
        <v>0</v>
      </c>
      <c r="Z143" s="41">
        <f t="shared" si="126"/>
        <v>0</v>
      </c>
      <c r="AA143" s="41">
        <f t="shared" si="126"/>
        <v>0</v>
      </c>
      <c r="AB143" s="41">
        <f t="shared" si="126"/>
        <v>0</v>
      </c>
      <c r="AC143" s="42">
        <f t="shared" si="126"/>
        <v>0</v>
      </c>
      <c r="AD143" s="43">
        <f t="shared" si="126"/>
        <v>0</v>
      </c>
      <c r="AE143" s="32"/>
      <c r="AF143" s="40">
        <f t="shared" ref="AF143:AS143" si="127">SUM(AF139:AF142)</f>
        <v>0</v>
      </c>
      <c r="AG143" s="41">
        <f t="shared" si="127"/>
        <v>0</v>
      </c>
      <c r="AH143" s="41">
        <f t="shared" si="127"/>
        <v>0</v>
      </c>
      <c r="AI143" s="41">
        <f t="shared" si="127"/>
        <v>0</v>
      </c>
      <c r="AJ143" s="41">
        <f t="shared" si="127"/>
        <v>0</v>
      </c>
      <c r="AK143" s="41">
        <f t="shared" si="127"/>
        <v>0</v>
      </c>
      <c r="AL143" s="41">
        <f t="shared" si="127"/>
        <v>0</v>
      </c>
      <c r="AM143" s="41">
        <f t="shared" si="127"/>
        <v>0</v>
      </c>
      <c r="AN143" s="41">
        <f t="shared" si="127"/>
        <v>0</v>
      </c>
      <c r="AO143" s="41">
        <f t="shared" si="127"/>
        <v>0</v>
      </c>
      <c r="AP143" s="41">
        <f t="shared" si="127"/>
        <v>0</v>
      </c>
      <c r="AQ143" s="41">
        <f t="shared" si="127"/>
        <v>0</v>
      </c>
      <c r="AR143" s="42">
        <f t="shared" si="127"/>
        <v>0</v>
      </c>
      <c r="AS143" s="43">
        <f t="shared" si="127"/>
        <v>0</v>
      </c>
      <c r="AT143" s="32"/>
      <c r="AU143" s="40">
        <f t="shared" ref="AU143:BH143" si="128">SUM(AU139:AU142)</f>
        <v>0</v>
      </c>
      <c r="AV143" s="41">
        <f t="shared" si="128"/>
        <v>0</v>
      </c>
      <c r="AW143" s="41">
        <f t="shared" si="128"/>
        <v>0</v>
      </c>
      <c r="AX143" s="41">
        <f t="shared" si="128"/>
        <v>1</v>
      </c>
      <c r="AY143" s="41">
        <f t="shared" si="128"/>
        <v>0</v>
      </c>
      <c r="AZ143" s="41">
        <f t="shared" si="128"/>
        <v>0</v>
      </c>
      <c r="BA143" s="41">
        <f t="shared" si="128"/>
        <v>0</v>
      </c>
      <c r="BB143" s="41">
        <f t="shared" si="128"/>
        <v>0</v>
      </c>
      <c r="BC143" s="41">
        <f t="shared" si="128"/>
        <v>0</v>
      </c>
      <c r="BD143" s="41">
        <f t="shared" si="128"/>
        <v>0</v>
      </c>
      <c r="BE143" s="41">
        <f t="shared" si="128"/>
        <v>0</v>
      </c>
      <c r="BF143" s="41">
        <f t="shared" si="128"/>
        <v>0</v>
      </c>
      <c r="BG143" s="42">
        <f t="shared" si="128"/>
        <v>0</v>
      </c>
      <c r="BH143" s="43">
        <f t="shared" si="128"/>
        <v>1</v>
      </c>
      <c r="BI143" s="32"/>
      <c r="BJ143" s="40">
        <f t="shared" ref="BJ143:BW143" si="129">SUM(BJ139:BJ142)</f>
        <v>1</v>
      </c>
      <c r="BK143" s="41">
        <f t="shared" si="129"/>
        <v>1</v>
      </c>
      <c r="BL143" s="41">
        <f t="shared" si="129"/>
        <v>41</v>
      </c>
      <c r="BM143" s="41">
        <f t="shared" si="129"/>
        <v>3</v>
      </c>
      <c r="BN143" s="41">
        <f t="shared" si="129"/>
        <v>3</v>
      </c>
      <c r="BO143" s="41">
        <f t="shared" si="129"/>
        <v>0</v>
      </c>
      <c r="BP143" s="41">
        <f t="shared" si="129"/>
        <v>0</v>
      </c>
      <c r="BQ143" s="41">
        <f t="shared" si="129"/>
        <v>0</v>
      </c>
      <c r="BR143" s="41">
        <f t="shared" si="129"/>
        <v>0</v>
      </c>
      <c r="BS143" s="41">
        <f t="shared" si="129"/>
        <v>0</v>
      </c>
      <c r="BT143" s="41">
        <f t="shared" si="129"/>
        <v>0</v>
      </c>
      <c r="BU143" s="41">
        <f t="shared" si="129"/>
        <v>0</v>
      </c>
      <c r="BV143" s="42">
        <f t="shared" si="129"/>
        <v>0</v>
      </c>
      <c r="BW143" s="43">
        <f t="shared" si="129"/>
        <v>49</v>
      </c>
      <c r="BX143" s="32"/>
      <c r="BY143" s="43">
        <f>SUM(BY139:BY142)</f>
        <v>51</v>
      </c>
    </row>
    <row r="144" spans="1:77" ht="15.75" customHeight="1">
      <c r="A144" s="22">
        <v>4.1666666666666699E-2</v>
      </c>
      <c r="B144" s="28">
        <v>0</v>
      </c>
      <c r="C144" s="29">
        <v>0</v>
      </c>
      <c r="D144" s="29">
        <v>0</v>
      </c>
      <c r="E144" s="29">
        <v>0</v>
      </c>
      <c r="F144" s="29">
        <v>0</v>
      </c>
      <c r="G144" s="29">
        <v>0</v>
      </c>
      <c r="H144" s="29">
        <v>0</v>
      </c>
      <c r="I144" s="29">
        <v>0</v>
      </c>
      <c r="J144" s="29">
        <v>0</v>
      </c>
      <c r="K144" s="29">
        <v>0</v>
      </c>
      <c r="L144" s="29">
        <v>0</v>
      </c>
      <c r="M144" s="29">
        <v>0</v>
      </c>
      <c r="N144" s="30">
        <v>0</v>
      </c>
      <c r="O144" s="31">
        <f>SUM(B144:N144)</f>
        <v>0</v>
      </c>
      <c r="P144" s="32"/>
      <c r="Q144" s="28">
        <v>0</v>
      </c>
      <c r="R144" s="29">
        <v>0</v>
      </c>
      <c r="S144" s="29">
        <v>0</v>
      </c>
      <c r="T144" s="29">
        <v>0</v>
      </c>
      <c r="U144" s="29">
        <v>0</v>
      </c>
      <c r="V144" s="29">
        <v>0</v>
      </c>
      <c r="W144" s="29">
        <v>0</v>
      </c>
      <c r="X144" s="29">
        <v>0</v>
      </c>
      <c r="Y144" s="29">
        <v>0</v>
      </c>
      <c r="Z144" s="29">
        <v>0</v>
      </c>
      <c r="AA144" s="29">
        <v>0</v>
      </c>
      <c r="AB144" s="29">
        <v>0</v>
      </c>
      <c r="AC144" s="30">
        <v>0</v>
      </c>
      <c r="AD144" s="31">
        <f>SUM(Q144:AC144)</f>
        <v>0</v>
      </c>
      <c r="AE144" s="32"/>
      <c r="AF144" s="28">
        <v>0</v>
      </c>
      <c r="AG144" s="29">
        <v>0</v>
      </c>
      <c r="AH144" s="29">
        <v>0</v>
      </c>
      <c r="AI144" s="29">
        <v>0</v>
      </c>
      <c r="AJ144" s="29">
        <v>0</v>
      </c>
      <c r="AK144" s="29">
        <v>0</v>
      </c>
      <c r="AL144" s="29">
        <v>0</v>
      </c>
      <c r="AM144" s="29">
        <v>0</v>
      </c>
      <c r="AN144" s="29">
        <v>0</v>
      </c>
      <c r="AO144" s="29">
        <v>0</v>
      </c>
      <c r="AP144" s="29">
        <v>0</v>
      </c>
      <c r="AQ144" s="29">
        <v>0</v>
      </c>
      <c r="AR144" s="30">
        <v>0</v>
      </c>
      <c r="AS144" s="31">
        <f>SUM(AF144:AR144)</f>
        <v>0</v>
      </c>
      <c r="AT144" s="32"/>
      <c r="AU144" s="28">
        <v>0</v>
      </c>
      <c r="AV144" s="29">
        <v>0</v>
      </c>
      <c r="AW144" s="29">
        <v>0</v>
      </c>
      <c r="AX144" s="29">
        <v>0</v>
      </c>
      <c r="AY144" s="29">
        <v>0</v>
      </c>
      <c r="AZ144" s="29">
        <v>0</v>
      </c>
      <c r="BA144" s="29">
        <v>0</v>
      </c>
      <c r="BB144" s="29">
        <v>0</v>
      </c>
      <c r="BC144" s="29">
        <v>0</v>
      </c>
      <c r="BD144" s="29">
        <v>0</v>
      </c>
      <c r="BE144" s="29">
        <v>0</v>
      </c>
      <c r="BF144" s="29">
        <v>0</v>
      </c>
      <c r="BG144" s="30">
        <v>0</v>
      </c>
      <c r="BH144" s="31">
        <f>SUM(AU144:BG144)</f>
        <v>0</v>
      </c>
      <c r="BI144" s="32"/>
      <c r="BJ144" s="28">
        <v>0</v>
      </c>
      <c r="BK144" s="29">
        <v>0</v>
      </c>
      <c r="BL144" s="29">
        <v>4</v>
      </c>
      <c r="BM144" s="29">
        <v>2</v>
      </c>
      <c r="BN144" s="29">
        <v>1</v>
      </c>
      <c r="BO144" s="29">
        <v>0</v>
      </c>
      <c r="BP144" s="29">
        <v>0</v>
      </c>
      <c r="BQ144" s="29">
        <v>0</v>
      </c>
      <c r="BR144" s="29">
        <v>0</v>
      </c>
      <c r="BS144" s="29">
        <v>0</v>
      </c>
      <c r="BT144" s="29">
        <v>0</v>
      </c>
      <c r="BU144" s="29">
        <v>0</v>
      </c>
      <c r="BV144" s="30">
        <v>0</v>
      </c>
      <c r="BW144" s="31">
        <f>SUM(BJ144:BV144)</f>
        <v>7</v>
      </c>
      <c r="BX144" s="32"/>
      <c r="BY144" s="31">
        <f>SUM(O144+AD144+AS144+BH144+BW144)</f>
        <v>7</v>
      </c>
    </row>
    <row r="145" spans="1:77" ht="15.75" customHeight="1">
      <c r="A145" s="23">
        <v>5.2083333333333301E-2</v>
      </c>
      <c r="B145" s="33">
        <v>0</v>
      </c>
      <c r="C145" s="32">
        <v>0</v>
      </c>
      <c r="D145" s="32">
        <v>0</v>
      </c>
      <c r="E145" s="32">
        <v>0</v>
      </c>
      <c r="F145" s="32">
        <v>0</v>
      </c>
      <c r="G145" s="32">
        <v>0</v>
      </c>
      <c r="H145" s="32">
        <v>0</v>
      </c>
      <c r="I145" s="32">
        <v>0</v>
      </c>
      <c r="J145" s="32">
        <v>0</v>
      </c>
      <c r="K145" s="32">
        <v>0</v>
      </c>
      <c r="L145" s="32">
        <v>0</v>
      </c>
      <c r="M145" s="32">
        <v>0</v>
      </c>
      <c r="N145" s="34">
        <v>0</v>
      </c>
      <c r="O145" s="35">
        <f>SUM(B145:N145)</f>
        <v>0</v>
      </c>
      <c r="P145" s="32"/>
      <c r="Q145" s="33">
        <v>0</v>
      </c>
      <c r="R145" s="32">
        <v>0</v>
      </c>
      <c r="S145" s="32">
        <v>0</v>
      </c>
      <c r="T145" s="32">
        <v>0</v>
      </c>
      <c r="U145" s="32">
        <v>0</v>
      </c>
      <c r="V145" s="32">
        <v>0</v>
      </c>
      <c r="W145" s="32">
        <v>0</v>
      </c>
      <c r="X145" s="32">
        <v>0</v>
      </c>
      <c r="Y145" s="32">
        <v>0</v>
      </c>
      <c r="Z145" s="32">
        <v>0</v>
      </c>
      <c r="AA145" s="32">
        <v>0</v>
      </c>
      <c r="AB145" s="32">
        <v>0</v>
      </c>
      <c r="AC145" s="34">
        <v>0</v>
      </c>
      <c r="AD145" s="35">
        <f>SUM(Q145:AC145)</f>
        <v>0</v>
      </c>
      <c r="AE145" s="32"/>
      <c r="AF145" s="33">
        <v>0</v>
      </c>
      <c r="AG145" s="32">
        <v>0</v>
      </c>
      <c r="AH145" s="32">
        <v>0</v>
      </c>
      <c r="AI145" s="32">
        <v>0</v>
      </c>
      <c r="AJ145" s="32">
        <v>0</v>
      </c>
      <c r="AK145" s="32">
        <v>0</v>
      </c>
      <c r="AL145" s="32">
        <v>0</v>
      </c>
      <c r="AM145" s="32">
        <v>0</v>
      </c>
      <c r="AN145" s="32">
        <v>0</v>
      </c>
      <c r="AO145" s="32">
        <v>0</v>
      </c>
      <c r="AP145" s="32">
        <v>0</v>
      </c>
      <c r="AQ145" s="32">
        <v>0</v>
      </c>
      <c r="AR145" s="34">
        <v>0</v>
      </c>
      <c r="AS145" s="35">
        <f>SUM(AF145:AR145)</f>
        <v>0</v>
      </c>
      <c r="AT145" s="32"/>
      <c r="AU145" s="33">
        <v>0</v>
      </c>
      <c r="AV145" s="32">
        <v>0</v>
      </c>
      <c r="AW145" s="32">
        <v>0</v>
      </c>
      <c r="AX145" s="32">
        <v>0</v>
      </c>
      <c r="AY145" s="32">
        <v>0</v>
      </c>
      <c r="AZ145" s="32">
        <v>0</v>
      </c>
      <c r="BA145" s="32">
        <v>0</v>
      </c>
      <c r="BB145" s="32">
        <v>0</v>
      </c>
      <c r="BC145" s="32">
        <v>0</v>
      </c>
      <c r="BD145" s="32">
        <v>0</v>
      </c>
      <c r="BE145" s="32">
        <v>0</v>
      </c>
      <c r="BF145" s="32">
        <v>0</v>
      </c>
      <c r="BG145" s="34">
        <v>0</v>
      </c>
      <c r="BH145" s="35">
        <f>SUM(AU145:BG145)</f>
        <v>0</v>
      </c>
      <c r="BI145" s="32"/>
      <c r="BJ145" s="33">
        <v>0</v>
      </c>
      <c r="BK145" s="32">
        <v>0</v>
      </c>
      <c r="BL145" s="32">
        <v>4</v>
      </c>
      <c r="BM145" s="32">
        <v>2</v>
      </c>
      <c r="BN145" s="32">
        <v>0</v>
      </c>
      <c r="BO145" s="32">
        <v>0</v>
      </c>
      <c r="BP145" s="32">
        <v>0</v>
      </c>
      <c r="BQ145" s="32">
        <v>0</v>
      </c>
      <c r="BR145" s="32">
        <v>0</v>
      </c>
      <c r="BS145" s="32">
        <v>0</v>
      </c>
      <c r="BT145" s="32">
        <v>0</v>
      </c>
      <c r="BU145" s="32">
        <v>0</v>
      </c>
      <c r="BV145" s="34">
        <v>0</v>
      </c>
      <c r="BW145" s="35">
        <f>SUM(BJ145:BV145)</f>
        <v>6</v>
      </c>
      <c r="BX145" s="32"/>
      <c r="BY145" s="35">
        <f>SUM(O145+AD145+AS145+BH145+BW145)</f>
        <v>6</v>
      </c>
    </row>
    <row r="146" spans="1:77" ht="15.75" customHeight="1">
      <c r="A146" s="23">
        <v>6.25E-2</v>
      </c>
      <c r="B146" s="33">
        <v>0</v>
      </c>
      <c r="C146" s="32">
        <v>0</v>
      </c>
      <c r="D146" s="32">
        <v>0</v>
      </c>
      <c r="E146" s="32">
        <v>0</v>
      </c>
      <c r="F146" s="32">
        <v>0</v>
      </c>
      <c r="G146" s="32">
        <v>0</v>
      </c>
      <c r="H146" s="32">
        <v>0</v>
      </c>
      <c r="I146" s="32">
        <v>0</v>
      </c>
      <c r="J146" s="32">
        <v>0</v>
      </c>
      <c r="K146" s="32">
        <v>0</v>
      </c>
      <c r="L146" s="32">
        <v>0</v>
      </c>
      <c r="M146" s="32">
        <v>0</v>
      </c>
      <c r="N146" s="34">
        <v>0</v>
      </c>
      <c r="O146" s="35">
        <f>SUM(B146:N146)</f>
        <v>0</v>
      </c>
      <c r="P146" s="32"/>
      <c r="Q146" s="33">
        <v>0</v>
      </c>
      <c r="R146" s="32">
        <v>0</v>
      </c>
      <c r="S146" s="32">
        <v>0</v>
      </c>
      <c r="T146" s="32">
        <v>0</v>
      </c>
      <c r="U146" s="32">
        <v>0</v>
      </c>
      <c r="V146" s="32">
        <v>0</v>
      </c>
      <c r="W146" s="32">
        <v>0</v>
      </c>
      <c r="X146" s="32">
        <v>0</v>
      </c>
      <c r="Y146" s="32">
        <v>0</v>
      </c>
      <c r="Z146" s="32">
        <v>0</v>
      </c>
      <c r="AA146" s="32">
        <v>0</v>
      </c>
      <c r="AB146" s="32">
        <v>0</v>
      </c>
      <c r="AC146" s="34">
        <v>0</v>
      </c>
      <c r="AD146" s="35">
        <f>SUM(Q146:AC146)</f>
        <v>0</v>
      </c>
      <c r="AE146" s="32"/>
      <c r="AF146" s="33">
        <v>0</v>
      </c>
      <c r="AG146" s="32">
        <v>0</v>
      </c>
      <c r="AH146" s="32">
        <v>0</v>
      </c>
      <c r="AI146" s="32">
        <v>0</v>
      </c>
      <c r="AJ146" s="32">
        <v>0</v>
      </c>
      <c r="AK146" s="32">
        <v>0</v>
      </c>
      <c r="AL146" s="32">
        <v>0</v>
      </c>
      <c r="AM146" s="32">
        <v>0</v>
      </c>
      <c r="AN146" s="32">
        <v>0</v>
      </c>
      <c r="AO146" s="32">
        <v>0</v>
      </c>
      <c r="AP146" s="32">
        <v>0</v>
      </c>
      <c r="AQ146" s="32">
        <v>0</v>
      </c>
      <c r="AR146" s="34">
        <v>0</v>
      </c>
      <c r="AS146" s="35">
        <f>SUM(AF146:AR146)</f>
        <v>0</v>
      </c>
      <c r="AT146" s="32"/>
      <c r="AU146" s="33">
        <v>0</v>
      </c>
      <c r="AV146" s="32">
        <v>0</v>
      </c>
      <c r="AW146" s="32">
        <v>0</v>
      </c>
      <c r="AX146" s="32">
        <v>0</v>
      </c>
      <c r="AY146" s="32">
        <v>0</v>
      </c>
      <c r="AZ146" s="32">
        <v>0</v>
      </c>
      <c r="BA146" s="32">
        <v>0</v>
      </c>
      <c r="BB146" s="32">
        <v>0</v>
      </c>
      <c r="BC146" s="32">
        <v>0</v>
      </c>
      <c r="BD146" s="32">
        <v>0</v>
      </c>
      <c r="BE146" s="32">
        <v>0</v>
      </c>
      <c r="BF146" s="32">
        <v>0</v>
      </c>
      <c r="BG146" s="34">
        <v>0</v>
      </c>
      <c r="BH146" s="35">
        <f>SUM(AU146:BG146)</f>
        <v>0</v>
      </c>
      <c r="BI146" s="32"/>
      <c r="BJ146" s="33">
        <v>0</v>
      </c>
      <c r="BK146" s="32">
        <v>0</v>
      </c>
      <c r="BL146" s="32">
        <v>5</v>
      </c>
      <c r="BM146" s="32">
        <v>2</v>
      </c>
      <c r="BN146" s="32">
        <v>0</v>
      </c>
      <c r="BO146" s="32">
        <v>0</v>
      </c>
      <c r="BP146" s="32">
        <v>1</v>
      </c>
      <c r="BQ146" s="32">
        <v>0</v>
      </c>
      <c r="BR146" s="32">
        <v>0</v>
      </c>
      <c r="BS146" s="32">
        <v>0</v>
      </c>
      <c r="BT146" s="32">
        <v>0</v>
      </c>
      <c r="BU146" s="32">
        <v>0</v>
      </c>
      <c r="BV146" s="34">
        <v>0</v>
      </c>
      <c r="BW146" s="35">
        <f>SUM(BJ146:BV146)</f>
        <v>8</v>
      </c>
      <c r="BX146" s="32"/>
      <c r="BY146" s="35">
        <f>SUM(O146+AD146+AS146+BH146+BW146)</f>
        <v>8</v>
      </c>
    </row>
    <row r="147" spans="1:77" ht="15.75" customHeight="1">
      <c r="A147" s="24">
        <v>7.2916666666666699E-2</v>
      </c>
      <c r="B147" s="36">
        <v>0</v>
      </c>
      <c r="C147" s="37">
        <v>0</v>
      </c>
      <c r="D147" s="37">
        <v>0</v>
      </c>
      <c r="E147" s="37">
        <v>0</v>
      </c>
      <c r="F147" s="37">
        <v>0</v>
      </c>
      <c r="G147" s="37">
        <v>0</v>
      </c>
      <c r="H147" s="37">
        <v>0</v>
      </c>
      <c r="I147" s="37">
        <v>0</v>
      </c>
      <c r="J147" s="37">
        <v>0</v>
      </c>
      <c r="K147" s="37">
        <v>0</v>
      </c>
      <c r="L147" s="37">
        <v>0</v>
      </c>
      <c r="M147" s="37">
        <v>0</v>
      </c>
      <c r="N147" s="38">
        <v>0</v>
      </c>
      <c r="O147" s="39">
        <f>SUM(B147:N147)</f>
        <v>0</v>
      </c>
      <c r="P147" s="32"/>
      <c r="Q147" s="36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7">
        <v>0</v>
      </c>
      <c r="X147" s="37">
        <v>0</v>
      </c>
      <c r="Y147" s="37">
        <v>0</v>
      </c>
      <c r="Z147" s="37">
        <v>0</v>
      </c>
      <c r="AA147" s="37">
        <v>0</v>
      </c>
      <c r="AB147" s="37">
        <v>0</v>
      </c>
      <c r="AC147" s="38">
        <v>0</v>
      </c>
      <c r="AD147" s="39">
        <f>SUM(Q147:AC147)</f>
        <v>0</v>
      </c>
      <c r="AE147" s="32"/>
      <c r="AF147" s="36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0</v>
      </c>
      <c r="AM147" s="37">
        <v>0</v>
      </c>
      <c r="AN147" s="37">
        <v>0</v>
      </c>
      <c r="AO147" s="37">
        <v>0</v>
      </c>
      <c r="AP147" s="37">
        <v>0</v>
      </c>
      <c r="AQ147" s="37">
        <v>0</v>
      </c>
      <c r="AR147" s="38">
        <v>0</v>
      </c>
      <c r="AS147" s="39">
        <f>SUM(AF147:AR147)</f>
        <v>0</v>
      </c>
      <c r="AT147" s="32"/>
      <c r="AU147" s="36">
        <v>0</v>
      </c>
      <c r="AV147" s="37">
        <v>0</v>
      </c>
      <c r="AW147" s="37">
        <v>0</v>
      </c>
      <c r="AX147" s="37">
        <v>0</v>
      </c>
      <c r="AY147" s="37">
        <v>0</v>
      </c>
      <c r="AZ147" s="37">
        <v>0</v>
      </c>
      <c r="BA147" s="37">
        <v>0</v>
      </c>
      <c r="BB147" s="37">
        <v>0</v>
      </c>
      <c r="BC147" s="37">
        <v>0</v>
      </c>
      <c r="BD147" s="37">
        <v>0</v>
      </c>
      <c r="BE147" s="37">
        <v>0</v>
      </c>
      <c r="BF147" s="37">
        <v>0</v>
      </c>
      <c r="BG147" s="38">
        <v>0</v>
      </c>
      <c r="BH147" s="39">
        <f>SUM(AU147:BG147)</f>
        <v>0</v>
      </c>
      <c r="BI147" s="32"/>
      <c r="BJ147" s="36">
        <v>1</v>
      </c>
      <c r="BK147" s="37">
        <v>0</v>
      </c>
      <c r="BL147" s="37">
        <v>1</v>
      </c>
      <c r="BM147" s="37">
        <v>0</v>
      </c>
      <c r="BN147" s="37">
        <v>0</v>
      </c>
      <c r="BO147" s="37">
        <v>0</v>
      </c>
      <c r="BP147" s="37">
        <v>0</v>
      </c>
      <c r="BQ147" s="37">
        <v>0</v>
      </c>
      <c r="BR147" s="37">
        <v>0</v>
      </c>
      <c r="BS147" s="37">
        <v>0</v>
      </c>
      <c r="BT147" s="37">
        <v>0</v>
      </c>
      <c r="BU147" s="37">
        <v>0</v>
      </c>
      <c r="BV147" s="38">
        <v>0</v>
      </c>
      <c r="BW147" s="39">
        <f>SUM(BJ147:BV147)</f>
        <v>2</v>
      </c>
      <c r="BX147" s="32"/>
      <c r="BY147" s="39">
        <f>SUM(O147+AD147+AS147+BH147+BW147)</f>
        <v>2</v>
      </c>
    </row>
    <row r="148" spans="1:77" ht="15.75" customHeight="1">
      <c r="A148" s="25" t="s">
        <v>21</v>
      </c>
      <c r="B148" s="40">
        <f t="shared" ref="B148:O148" si="130">SUM(B144:B147)</f>
        <v>0</v>
      </c>
      <c r="C148" s="41">
        <f t="shared" si="130"/>
        <v>0</v>
      </c>
      <c r="D148" s="41">
        <f t="shared" si="130"/>
        <v>0</v>
      </c>
      <c r="E148" s="41">
        <f t="shared" si="130"/>
        <v>0</v>
      </c>
      <c r="F148" s="41">
        <f t="shared" si="130"/>
        <v>0</v>
      </c>
      <c r="G148" s="41">
        <f t="shared" si="130"/>
        <v>0</v>
      </c>
      <c r="H148" s="41">
        <f t="shared" si="130"/>
        <v>0</v>
      </c>
      <c r="I148" s="41">
        <f t="shared" si="130"/>
        <v>0</v>
      </c>
      <c r="J148" s="41">
        <f t="shared" si="130"/>
        <v>0</v>
      </c>
      <c r="K148" s="41">
        <f t="shared" si="130"/>
        <v>0</v>
      </c>
      <c r="L148" s="41">
        <f t="shared" si="130"/>
        <v>0</v>
      </c>
      <c r="M148" s="41">
        <f t="shared" si="130"/>
        <v>0</v>
      </c>
      <c r="N148" s="42">
        <f t="shared" si="130"/>
        <v>0</v>
      </c>
      <c r="O148" s="43">
        <f t="shared" si="130"/>
        <v>0</v>
      </c>
      <c r="P148" s="32"/>
      <c r="Q148" s="40">
        <f t="shared" ref="Q148:AD148" si="131">SUM(Q144:Q147)</f>
        <v>0</v>
      </c>
      <c r="R148" s="41">
        <f t="shared" si="131"/>
        <v>0</v>
      </c>
      <c r="S148" s="41">
        <f t="shared" si="131"/>
        <v>0</v>
      </c>
      <c r="T148" s="41">
        <f t="shared" si="131"/>
        <v>0</v>
      </c>
      <c r="U148" s="41">
        <f t="shared" si="131"/>
        <v>0</v>
      </c>
      <c r="V148" s="41">
        <f t="shared" si="131"/>
        <v>0</v>
      </c>
      <c r="W148" s="41">
        <f t="shared" si="131"/>
        <v>0</v>
      </c>
      <c r="X148" s="41">
        <f t="shared" si="131"/>
        <v>0</v>
      </c>
      <c r="Y148" s="41">
        <f t="shared" si="131"/>
        <v>0</v>
      </c>
      <c r="Z148" s="41">
        <f t="shared" si="131"/>
        <v>0</v>
      </c>
      <c r="AA148" s="41">
        <f t="shared" si="131"/>
        <v>0</v>
      </c>
      <c r="AB148" s="41">
        <f t="shared" si="131"/>
        <v>0</v>
      </c>
      <c r="AC148" s="42">
        <f t="shared" si="131"/>
        <v>0</v>
      </c>
      <c r="AD148" s="43">
        <f t="shared" si="131"/>
        <v>0</v>
      </c>
      <c r="AE148" s="32"/>
      <c r="AF148" s="40">
        <f t="shared" ref="AF148:AS148" si="132">SUM(AF144:AF147)</f>
        <v>0</v>
      </c>
      <c r="AG148" s="41">
        <f t="shared" si="132"/>
        <v>0</v>
      </c>
      <c r="AH148" s="41">
        <f t="shared" si="132"/>
        <v>0</v>
      </c>
      <c r="AI148" s="41">
        <f t="shared" si="132"/>
        <v>0</v>
      </c>
      <c r="AJ148" s="41">
        <f t="shared" si="132"/>
        <v>0</v>
      </c>
      <c r="AK148" s="41">
        <f t="shared" si="132"/>
        <v>0</v>
      </c>
      <c r="AL148" s="41">
        <f t="shared" si="132"/>
        <v>0</v>
      </c>
      <c r="AM148" s="41">
        <f t="shared" si="132"/>
        <v>0</v>
      </c>
      <c r="AN148" s="41">
        <f t="shared" si="132"/>
        <v>0</v>
      </c>
      <c r="AO148" s="41">
        <f t="shared" si="132"/>
        <v>0</v>
      </c>
      <c r="AP148" s="41">
        <f t="shared" si="132"/>
        <v>0</v>
      </c>
      <c r="AQ148" s="41">
        <f t="shared" si="132"/>
        <v>0</v>
      </c>
      <c r="AR148" s="42">
        <f t="shared" si="132"/>
        <v>0</v>
      </c>
      <c r="AS148" s="43">
        <f t="shared" si="132"/>
        <v>0</v>
      </c>
      <c r="AT148" s="32"/>
      <c r="AU148" s="40">
        <f t="shared" ref="AU148:BH148" si="133">SUM(AU144:AU147)</f>
        <v>0</v>
      </c>
      <c r="AV148" s="41">
        <f t="shared" si="133"/>
        <v>0</v>
      </c>
      <c r="AW148" s="41">
        <f t="shared" si="133"/>
        <v>0</v>
      </c>
      <c r="AX148" s="41">
        <f t="shared" si="133"/>
        <v>0</v>
      </c>
      <c r="AY148" s="41">
        <f t="shared" si="133"/>
        <v>0</v>
      </c>
      <c r="AZ148" s="41">
        <f t="shared" si="133"/>
        <v>0</v>
      </c>
      <c r="BA148" s="41">
        <f t="shared" si="133"/>
        <v>0</v>
      </c>
      <c r="BB148" s="41">
        <f t="shared" si="133"/>
        <v>0</v>
      </c>
      <c r="BC148" s="41">
        <f t="shared" si="133"/>
        <v>0</v>
      </c>
      <c r="BD148" s="41">
        <f t="shared" si="133"/>
        <v>0</v>
      </c>
      <c r="BE148" s="41">
        <f t="shared" si="133"/>
        <v>0</v>
      </c>
      <c r="BF148" s="41">
        <f t="shared" si="133"/>
        <v>0</v>
      </c>
      <c r="BG148" s="42">
        <f t="shared" si="133"/>
        <v>0</v>
      </c>
      <c r="BH148" s="43">
        <f t="shared" si="133"/>
        <v>0</v>
      </c>
      <c r="BI148" s="32"/>
      <c r="BJ148" s="40">
        <f t="shared" ref="BJ148:BW148" si="134">SUM(BJ144:BJ147)</f>
        <v>1</v>
      </c>
      <c r="BK148" s="41">
        <f t="shared" si="134"/>
        <v>0</v>
      </c>
      <c r="BL148" s="41">
        <f t="shared" si="134"/>
        <v>14</v>
      </c>
      <c r="BM148" s="41">
        <f t="shared" si="134"/>
        <v>6</v>
      </c>
      <c r="BN148" s="41">
        <f t="shared" si="134"/>
        <v>1</v>
      </c>
      <c r="BO148" s="41">
        <f t="shared" si="134"/>
        <v>0</v>
      </c>
      <c r="BP148" s="41">
        <f t="shared" si="134"/>
        <v>1</v>
      </c>
      <c r="BQ148" s="41">
        <f t="shared" si="134"/>
        <v>0</v>
      </c>
      <c r="BR148" s="41">
        <f t="shared" si="134"/>
        <v>0</v>
      </c>
      <c r="BS148" s="41">
        <f t="shared" si="134"/>
        <v>0</v>
      </c>
      <c r="BT148" s="41">
        <f t="shared" si="134"/>
        <v>0</v>
      </c>
      <c r="BU148" s="41">
        <f t="shared" si="134"/>
        <v>0</v>
      </c>
      <c r="BV148" s="42">
        <f t="shared" si="134"/>
        <v>0</v>
      </c>
      <c r="BW148" s="43">
        <f t="shared" si="134"/>
        <v>23</v>
      </c>
      <c r="BX148" s="32"/>
      <c r="BY148" s="43">
        <f>SUM(BY144:BY147)</f>
        <v>23</v>
      </c>
    </row>
    <row r="149" spans="1:77" ht="15.75" customHeight="1">
      <c r="A149" s="22">
        <v>8.3333333333333301E-2</v>
      </c>
      <c r="B149" s="28">
        <v>0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30">
        <v>0</v>
      </c>
      <c r="O149" s="31">
        <f>SUM(B149:N149)</f>
        <v>0</v>
      </c>
      <c r="P149" s="32"/>
      <c r="Q149" s="28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30">
        <v>0</v>
      </c>
      <c r="AD149" s="31">
        <f>SUM(Q149:AC149)</f>
        <v>0</v>
      </c>
      <c r="AE149" s="32"/>
      <c r="AF149" s="28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30">
        <v>0</v>
      </c>
      <c r="AS149" s="31">
        <f>SUM(AF149:AR149)</f>
        <v>0</v>
      </c>
      <c r="AT149" s="32"/>
      <c r="AU149" s="28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30">
        <v>0</v>
      </c>
      <c r="BH149" s="31">
        <f>SUM(AU149:BG149)</f>
        <v>0</v>
      </c>
      <c r="BI149" s="32"/>
      <c r="BJ149" s="28">
        <v>1</v>
      </c>
      <c r="BK149" s="29">
        <v>0</v>
      </c>
      <c r="BL149" s="29">
        <v>8</v>
      </c>
      <c r="BM149" s="29">
        <v>1</v>
      </c>
      <c r="BN149" s="29">
        <v>1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29">
        <v>0</v>
      </c>
      <c r="BU149" s="29">
        <v>0</v>
      </c>
      <c r="BV149" s="30">
        <v>0</v>
      </c>
      <c r="BW149" s="31">
        <f>SUM(BJ149:BV149)</f>
        <v>11</v>
      </c>
      <c r="BX149" s="32"/>
      <c r="BY149" s="31">
        <f>SUM(O149+AD149+AS149+BH149+BW149)</f>
        <v>11</v>
      </c>
    </row>
    <row r="150" spans="1:77" ht="15.75" customHeight="1">
      <c r="A150" s="23">
        <v>9.375E-2</v>
      </c>
      <c r="B150" s="33">
        <v>0</v>
      </c>
      <c r="C150" s="32">
        <v>0</v>
      </c>
      <c r="D150" s="32">
        <v>0</v>
      </c>
      <c r="E150" s="32">
        <v>0</v>
      </c>
      <c r="F150" s="32">
        <v>0</v>
      </c>
      <c r="G150" s="32">
        <v>0</v>
      </c>
      <c r="H150" s="32">
        <v>0</v>
      </c>
      <c r="I150" s="32">
        <v>0</v>
      </c>
      <c r="J150" s="32">
        <v>0</v>
      </c>
      <c r="K150" s="32">
        <v>0</v>
      </c>
      <c r="L150" s="32">
        <v>0</v>
      </c>
      <c r="M150" s="32">
        <v>0</v>
      </c>
      <c r="N150" s="34">
        <v>0</v>
      </c>
      <c r="O150" s="35">
        <f>SUM(B150:N150)</f>
        <v>0</v>
      </c>
      <c r="P150" s="32"/>
      <c r="Q150" s="33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2">
        <v>0</v>
      </c>
      <c r="X150" s="32">
        <v>0</v>
      </c>
      <c r="Y150" s="32">
        <v>0</v>
      </c>
      <c r="Z150" s="32">
        <v>0</v>
      </c>
      <c r="AA150" s="32">
        <v>0</v>
      </c>
      <c r="AB150" s="32">
        <v>0</v>
      </c>
      <c r="AC150" s="34">
        <v>0</v>
      </c>
      <c r="AD150" s="35">
        <f>SUM(Q150:AC150)</f>
        <v>0</v>
      </c>
      <c r="AE150" s="32"/>
      <c r="AF150" s="33">
        <v>0</v>
      </c>
      <c r="AG150" s="32">
        <v>0</v>
      </c>
      <c r="AH150" s="32">
        <v>0</v>
      </c>
      <c r="AI150" s="32">
        <v>0</v>
      </c>
      <c r="AJ150" s="32">
        <v>0</v>
      </c>
      <c r="AK150" s="32">
        <v>0</v>
      </c>
      <c r="AL150" s="32">
        <v>0</v>
      </c>
      <c r="AM150" s="32">
        <v>0</v>
      </c>
      <c r="AN150" s="32">
        <v>0</v>
      </c>
      <c r="AO150" s="32">
        <v>0</v>
      </c>
      <c r="AP150" s="32">
        <v>0</v>
      </c>
      <c r="AQ150" s="32">
        <v>0</v>
      </c>
      <c r="AR150" s="34">
        <v>0</v>
      </c>
      <c r="AS150" s="35">
        <f>SUM(AF150:AR150)</f>
        <v>0</v>
      </c>
      <c r="AT150" s="32"/>
      <c r="AU150" s="33">
        <v>0</v>
      </c>
      <c r="AV150" s="32">
        <v>0</v>
      </c>
      <c r="AW150" s="32">
        <v>1</v>
      </c>
      <c r="AX150" s="32">
        <v>0</v>
      </c>
      <c r="AY150" s="32">
        <v>0</v>
      </c>
      <c r="AZ150" s="32">
        <v>0</v>
      </c>
      <c r="BA150" s="32">
        <v>0</v>
      </c>
      <c r="BB150" s="32">
        <v>0</v>
      </c>
      <c r="BC150" s="32">
        <v>0</v>
      </c>
      <c r="BD150" s="32">
        <v>0</v>
      </c>
      <c r="BE150" s="32">
        <v>0</v>
      </c>
      <c r="BF150" s="32">
        <v>0</v>
      </c>
      <c r="BG150" s="34">
        <v>0</v>
      </c>
      <c r="BH150" s="35">
        <f>SUM(AU150:BG150)</f>
        <v>1</v>
      </c>
      <c r="BI150" s="32"/>
      <c r="BJ150" s="33">
        <v>1</v>
      </c>
      <c r="BK150" s="32">
        <v>0</v>
      </c>
      <c r="BL150" s="32">
        <v>1</v>
      </c>
      <c r="BM150" s="32">
        <v>1</v>
      </c>
      <c r="BN150" s="32">
        <v>1</v>
      </c>
      <c r="BO150" s="32">
        <v>0</v>
      </c>
      <c r="BP150" s="32">
        <v>0</v>
      </c>
      <c r="BQ150" s="32">
        <v>0</v>
      </c>
      <c r="BR150" s="32">
        <v>0</v>
      </c>
      <c r="BS150" s="32">
        <v>0</v>
      </c>
      <c r="BT150" s="32">
        <v>0</v>
      </c>
      <c r="BU150" s="32">
        <v>0</v>
      </c>
      <c r="BV150" s="34">
        <v>0</v>
      </c>
      <c r="BW150" s="35">
        <f>SUM(BJ150:BV150)</f>
        <v>4</v>
      </c>
      <c r="BX150" s="32"/>
      <c r="BY150" s="35">
        <f>SUM(O150+AD150+AS150+BH150+BW150)</f>
        <v>5</v>
      </c>
    </row>
    <row r="151" spans="1:77" ht="15.75" customHeight="1">
      <c r="A151" s="23">
        <v>0.104166666666667</v>
      </c>
      <c r="B151" s="33">
        <v>0</v>
      </c>
      <c r="C151" s="32">
        <v>0</v>
      </c>
      <c r="D151" s="32">
        <v>0</v>
      </c>
      <c r="E151" s="32">
        <v>0</v>
      </c>
      <c r="F151" s="32">
        <v>0</v>
      </c>
      <c r="G151" s="32">
        <v>0</v>
      </c>
      <c r="H151" s="32">
        <v>0</v>
      </c>
      <c r="I151" s="32">
        <v>0</v>
      </c>
      <c r="J151" s="32">
        <v>0</v>
      </c>
      <c r="K151" s="32">
        <v>0</v>
      </c>
      <c r="L151" s="32">
        <v>0</v>
      </c>
      <c r="M151" s="32">
        <v>0</v>
      </c>
      <c r="N151" s="34">
        <v>0</v>
      </c>
      <c r="O151" s="35">
        <f>SUM(B151:N151)</f>
        <v>0</v>
      </c>
      <c r="P151" s="32"/>
      <c r="Q151" s="33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2">
        <v>0</v>
      </c>
      <c r="X151" s="32">
        <v>0</v>
      </c>
      <c r="Y151" s="32">
        <v>0</v>
      </c>
      <c r="Z151" s="32">
        <v>0</v>
      </c>
      <c r="AA151" s="32">
        <v>0</v>
      </c>
      <c r="AB151" s="32">
        <v>0</v>
      </c>
      <c r="AC151" s="34">
        <v>0</v>
      </c>
      <c r="AD151" s="35">
        <f>SUM(Q151:AC151)</f>
        <v>0</v>
      </c>
      <c r="AE151" s="32"/>
      <c r="AF151" s="33">
        <v>0</v>
      </c>
      <c r="AG151" s="32">
        <v>0</v>
      </c>
      <c r="AH151" s="32">
        <v>0</v>
      </c>
      <c r="AI151" s="32">
        <v>0</v>
      </c>
      <c r="AJ151" s="32">
        <v>0</v>
      </c>
      <c r="AK151" s="32">
        <v>0</v>
      </c>
      <c r="AL151" s="32">
        <v>0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4">
        <v>0</v>
      </c>
      <c r="AS151" s="35">
        <f>SUM(AF151:AR151)</f>
        <v>0</v>
      </c>
      <c r="AT151" s="32"/>
      <c r="AU151" s="33">
        <v>0</v>
      </c>
      <c r="AV151" s="32">
        <v>0</v>
      </c>
      <c r="AW151" s="32">
        <v>0</v>
      </c>
      <c r="AX151" s="32">
        <v>0</v>
      </c>
      <c r="AY151" s="32">
        <v>1</v>
      </c>
      <c r="AZ151" s="32">
        <v>0</v>
      </c>
      <c r="BA151" s="32">
        <v>0</v>
      </c>
      <c r="BB151" s="32">
        <v>0</v>
      </c>
      <c r="BC151" s="32">
        <v>0</v>
      </c>
      <c r="BD151" s="32">
        <v>0</v>
      </c>
      <c r="BE151" s="32">
        <v>0</v>
      </c>
      <c r="BF151" s="32">
        <v>0</v>
      </c>
      <c r="BG151" s="34">
        <v>0</v>
      </c>
      <c r="BH151" s="35">
        <f>SUM(AU151:BG151)</f>
        <v>1</v>
      </c>
      <c r="BI151" s="32"/>
      <c r="BJ151" s="33">
        <v>0</v>
      </c>
      <c r="BK151" s="32">
        <v>0</v>
      </c>
      <c r="BL151" s="32">
        <v>2</v>
      </c>
      <c r="BM151" s="32">
        <v>1</v>
      </c>
      <c r="BN151" s="32">
        <v>0</v>
      </c>
      <c r="BO151" s="32">
        <v>0</v>
      </c>
      <c r="BP151" s="32">
        <v>1</v>
      </c>
      <c r="BQ151" s="32">
        <v>0</v>
      </c>
      <c r="BR151" s="32">
        <v>0</v>
      </c>
      <c r="BS151" s="32">
        <v>0</v>
      </c>
      <c r="BT151" s="32">
        <v>0</v>
      </c>
      <c r="BU151" s="32">
        <v>0</v>
      </c>
      <c r="BV151" s="34">
        <v>0</v>
      </c>
      <c r="BW151" s="35">
        <f>SUM(BJ151:BV151)</f>
        <v>4</v>
      </c>
      <c r="BX151" s="32"/>
      <c r="BY151" s="35">
        <f>SUM(O151+AD151+AS151+BH151+BW151)</f>
        <v>5</v>
      </c>
    </row>
    <row r="152" spans="1:77" ht="15.75" customHeight="1">
      <c r="A152" s="24">
        <v>0.114583333333333</v>
      </c>
      <c r="B152" s="36">
        <v>0</v>
      </c>
      <c r="C152" s="37">
        <v>0</v>
      </c>
      <c r="D152" s="37">
        <v>0</v>
      </c>
      <c r="E152" s="37">
        <v>0</v>
      </c>
      <c r="F152" s="37">
        <v>0</v>
      </c>
      <c r="G152" s="37">
        <v>0</v>
      </c>
      <c r="H152" s="37">
        <v>0</v>
      </c>
      <c r="I152" s="37">
        <v>0</v>
      </c>
      <c r="J152" s="37">
        <v>0</v>
      </c>
      <c r="K152" s="37">
        <v>0</v>
      </c>
      <c r="L152" s="37">
        <v>0</v>
      </c>
      <c r="M152" s="37">
        <v>0</v>
      </c>
      <c r="N152" s="38">
        <v>0</v>
      </c>
      <c r="O152" s="39">
        <f>SUM(B152:N152)</f>
        <v>0</v>
      </c>
      <c r="P152" s="32"/>
      <c r="Q152" s="36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7">
        <v>0</v>
      </c>
      <c r="X152" s="37">
        <v>0</v>
      </c>
      <c r="Y152" s="37">
        <v>0</v>
      </c>
      <c r="Z152" s="37">
        <v>0</v>
      </c>
      <c r="AA152" s="37">
        <v>0</v>
      </c>
      <c r="AB152" s="37">
        <v>0</v>
      </c>
      <c r="AC152" s="38">
        <v>0</v>
      </c>
      <c r="AD152" s="39">
        <f>SUM(Q152:AC152)</f>
        <v>0</v>
      </c>
      <c r="AE152" s="32"/>
      <c r="AF152" s="36">
        <v>0</v>
      </c>
      <c r="AG152" s="37">
        <v>0</v>
      </c>
      <c r="AH152" s="37">
        <v>0</v>
      </c>
      <c r="AI152" s="37">
        <v>0</v>
      </c>
      <c r="AJ152" s="37">
        <v>0</v>
      </c>
      <c r="AK152" s="37">
        <v>0</v>
      </c>
      <c r="AL152" s="37">
        <v>0</v>
      </c>
      <c r="AM152" s="37">
        <v>0</v>
      </c>
      <c r="AN152" s="37">
        <v>0</v>
      </c>
      <c r="AO152" s="37">
        <v>0</v>
      </c>
      <c r="AP152" s="37">
        <v>0</v>
      </c>
      <c r="AQ152" s="37">
        <v>0</v>
      </c>
      <c r="AR152" s="38">
        <v>0</v>
      </c>
      <c r="AS152" s="39">
        <f>SUM(AF152:AR152)</f>
        <v>0</v>
      </c>
      <c r="AT152" s="32"/>
      <c r="AU152" s="36">
        <v>0</v>
      </c>
      <c r="AV152" s="37">
        <v>0</v>
      </c>
      <c r="AW152" s="37">
        <v>0</v>
      </c>
      <c r="AX152" s="37">
        <v>0</v>
      </c>
      <c r="AY152" s="37">
        <v>0</v>
      </c>
      <c r="AZ152" s="37">
        <v>0</v>
      </c>
      <c r="BA152" s="37">
        <v>0</v>
      </c>
      <c r="BB152" s="37">
        <v>0</v>
      </c>
      <c r="BC152" s="37">
        <v>0</v>
      </c>
      <c r="BD152" s="37">
        <v>0</v>
      </c>
      <c r="BE152" s="37">
        <v>0</v>
      </c>
      <c r="BF152" s="37">
        <v>0</v>
      </c>
      <c r="BG152" s="38">
        <v>0</v>
      </c>
      <c r="BH152" s="39">
        <f>SUM(AU152:BG152)</f>
        <v>0</v>
      </c>
      <c r="BI152" s="32"/>
      <c r="BJ152" s="36">
        <v>0</v>
      </c>
      <c r="BK152" s="37">
        <v>0</v>
      </c>
      <c r="BL152" s="37">
        <v>8</v>
      </c>
      <c r="BM152" s="37">
        <v>1</v>
      </c>
      <c r="BN152" s="37">
        <v>0</v>
      </c>
      <c r="BO152" s="37">
        <v>0</v>
      </c>
      <c r="BP152" s="37">
        <v>0</v>
      </c>
      <c r="BQ152" s="37">
        <v>0</v>
      </c>
      <c r="BR152" s="37">
        <v>0</v>
      </c>
      <c r="BS152" s="37">
        <v>0</v>
      </c>
      <c r="BT152" s="37">
        <v>0</v>
      </c>
      <c r="BU152" s="37">
        <v>0</v>
      </c>
      <c r="BV152" s="38">
        <v>0</v>
      </c>
      <c r="BW152" s="39">
        <f>SUM(BJ152:BV152)</f>
        <v>9</v>
      </c>
      <c r="BX152" s="32"/>
      <c r="BY152" s="39">
        <f>SUM(O152+AD152+AS152+BH152+BW152)</f>
        <v>9</v>
      </c>
    </row>
    <row r="153" spans="1:77" ht="15.75" customHeight="1">
      <c r="A153" s="25" t="s">
        <v>21</v>
      </c>
      <c r="B153" s="40">
        <f t="shared" ref="B153:O153" si="135">SUM(B149:B152)</f>
        <v>0</v>
      </c>
      <c r="C153" s="41">
        <f t="shared" si="135"/>
        <v>0</v>
      </c>
      <c r="D153" s="41">
        <f t="shared" si="135"/>
        <v>0</v>
      </c>
      <c r="E153" s="41">
        <f t="shared" si="135"/>
        <v>0</v>
      </c>
      <c r="F153" s="41">
        <f t="shared" si="135"/>
        <v>0</v>
      </c>
      <c r="G153" s="41">
        <f t="shared" si="135"/>
        <v>0</v>
      </c>
      <c r="H153" s="41">
        <f t="shared" si="135"/>
        <v>0</v>
      </c>
      <c r="I153" s="41">
        <f t="shared" si="135"/>
        <v>0</v>
      </c>
      <c r="J153" s="41">
        <f t="shared" si="135"/>
        <v>0</v>
      </c>
      <c r="K153" s="41">
        <f t="shared" si="135"/>
        <v>0</v>
      </c>
      <c r="L153" s="41">
        <f t="shared" si="135"/>
        <v>0</v>
      </c>
      <c r="M153" s="41">
        <f t="shared" si="135"/>
        <v>0</v>
      </c>
      <c r="N153" s="42">
        <f t="shared" si="135"/>
        <v>0</v>
      </c>
      <c r="O153" s="43">
        <f t="shared" si="135"/>
        <v>0</v>
      </c>
      <c r="P153" s="32"/>
      <c r="Q153" s="40">
        <f t="shared" ref="Q153:AD153" si="136">SUM(Q149:Q152)</f>
        <v>0</v>
      </c>
      <c r="R153" s="41">
        <f t="shared" si="136"/>
        <v>0</v>
      </c>
      <c r="S153" s="41">
        <f t="shared" si="136"/>
        <v>0</v>
      </c>
      <c r="T153" s="41">
        <f t="shared" si="136"/>
        <v>0</v>
      </c>
      <c r="U153" s="41">
        <f t="shared" si="136"/>
        <v>0</v>
      </c>
      <c r="V153" s="41">
        <f t="shared" si="136"/>
        <v>0</v>
      </c>
      <c r="W153" s="41">
        <f t="shared" si="136"/>
        <v>0</v>
      </c>
      <c r="X153" s="41">
        <f t="shared" si="136"/>
        <v>0</v>
      </c>
      <c r="Y153" s="41">
        <f t="shared" si="136"/>
        <v>0</v>
      </c>
      <c r="Z153" s="41">
        <f t="shared" si="136"/>
        <v>0</v>
      </c>
      <c r="AA153" s="41">
        <f t="shared" si="136"/>
        <v>0</v>
      </c>
      <c r="AB153" s="41">
        <f t="shared" si="136"/>
        <v>0</v>
      </c>
      <c r="AC153" s="42">
        <f t="shared" si="136"/>
        <v>0</v>
      </c>
      <c r="AD153" s="43">
        <f t="shared" si="136"/>
        <v>0</v>
      </c>
      <c r="AE153" s="32"/>
      <c r="AF153" s="40">
        <f t="shared" ref="AF153:AS153" si="137">SUM(AF149:AF152)</f>
        <v>0</v>
      </c>
      <c r="AG153" s="41">
        <f t="shared" si="137"/>
        <v>0</v>
      </c>
      <c r="AH153" s="41">
        <f t="shared" si="137"/>
        <v>0</v>
      </c>
      <c r="AI153" s="41">
        <f t="shared" si="137"/>
        <v>0</v>
      </c>
      <c r="AJ153" s="41">
        <f t="shared" si="137"/>
        <v>0</v>
      </c>
      <c r="AK153" s="41">
        <f t="shared" si="137"/>
        <v>0</v>
      </c>
      <c r="AL153" s="41">
        <f t="shared" si="137"/>
        <v>0</v>
      </c>
      <c r="AM153" s="41">
        <f t="shared" si="137"/>
        <v>0</v>
      </c>
      <c r="AN153" s="41">
        <f t="shared" si="137"/>
        <v>0</v>
      </c>
      <c r="AO153" s="41">
        <f t="shared" si="137"/>
        <v>0</v>
      </c>
      <c r="AP153" s="41">
        <f t="shared" si="137"/>
        <v>0</v>
      </c>
      <c r="AQ153" s="41">
        <f t="shared" si="137"/>
        <v>0</v>
      </c>
      <c r="AR153" s="42">
        <f t="shared" si="137"/>
        <v>0</v>
      </c>
      <c r="AS153" s="43">
        <f t="shared" si="137"/>
        <v>0</v>
      </c>
      <c r="AT153" s="32"/>
      <c r="AU153" s="40">
        <f t="shared" ref="AU153:BH153" si="138">SUM(AU149:AU152)</f>
        <v>0</v>
      </c>
      <c r="AV153" s="41">
        <f t="shared" si="138"/>
        <v>0</v>
      </c>
      <c r="AW153" s="41">
        <f t="shared" si="138"/>
        <v>1</v>
      </c>
      <c r="AX153" s="41">
        <f t="shared" si="138"/>
        <v>0</v>
      </c>
      <c r="AY153" s="41">
        <f t="shared" si="138"/>
        <v>1</v>
      </c>
      <c r="AZ153" s="41">
        <f t="shared" si="138"/>
        <v>0</v>
      </c>
      <c r="BA153" s="41">
        <f t="shared" si="138"/>
        <v>0</v>
      </c>
      <c r="BB153" s="41">
        <f t="shared" si="138"/>
        <v>0</v>
      </c>
      <c r="BC153" s="41">
        <f t="shared" si="138"/>
        <v>0</v>
      </c>
      <c r="BD153" s="41">
        <f t="shared" si="138"/>
        <v>0</v>
      </c>
      <c r="BE153" s="41">
        <f t="shared" si="138"/>
        <v>0</v>
      </c>
      <c r="BF153" s="41">
        <f t="shared" si="138"/>
        <v>0</v>
      </c>
      <c r="BG153" s="42">
        <f t="shared" si="138"/>
        <v>0</v>
      </c>
      <c r="BH153" s="43">
        <f t="shared" si="138"/>
        <v>2</v>
      </c>
      <c r="BI153" s="32"/>
      <c r="BJ153" s="40">
        <f t="shared" ref="BJ153:BW153" si="139">SUM(BJ149:BJ152)</f>
        <v>2</v>
      </c>
      <c r="BK153" s="41">
        <f t="shared" si="139"/>
        <v>0</v>
      </c>
      <c r="BL153" s="41">
        <f t="shared" si="139"/>
        <v>19</v>
      </c>
      <c r="BM153" s="41">
        <f t="shared" si="139"/>
        <v>4</v>
      </c>
      <c r="BN153" s="41">
        <f t="shared" si="139"/>
        <v>2</v>
      </c>
      <c r="BO153" s="41">
        <f t="shared" si="139"/>
        <v>0</v>
      </c>
      <c r="BP153" s="41">
        <f t="shared" si="139"/>
        <v>1</v>
      </c>
      <c r="BQ153" s="41">
        <f t="shared" si="139"/>
        <v>0</v>
      </c>
      <c r="BR153" s="41">
        <f t="shared" si="139"/>
        <v>0</v>
      </c>
      <c r="BS153" s="41">
        <f t="shared" si="139"/>
        <v>0</v>
      </c>
      <c r="BT153" s="41">
        <f t="shared" si="139"/>
        <v>0</v>
      </c>
      <c r="BU153" s="41">
        <f t="shared" si="139"/>
        <v>0</v>
      </c>
      <c r="BV153" s="42">
        <f t="shared" si="139"/>
        <v>0</v>
      </c>
      <c r="BW153" s="43">
        <f t="shared" si="139"/>
        <v>28</v>
      </c>
      <c r="BX153" s="32"/>
      <c r="BY153" s="43">
        <f>SUM(BY149:BY152)</f>
        <v>30</v>
      </c>
    </row>
    <row r="154" spans="1:77" ht="15.75" customHeight="1">
      <c r="A154" s="22">
        <v>0.125</v>
      </c>
      <c r="B154" s="28">
        <v>0</v>
      </c>
      <c r="C154" s="29">
        <v>0</v>
      </c>
      <c r="D154" s="29">
        <v>1</v>
      </c>
      <c r="E154" s="29">
        <v>0</v>
      </c>
      <c r="F154" s="29">
        <v>0</v>
      </c>
      <c r="G154" s="29">
        <v>0</v>
      </c>
      <c r="H154" s="29">
        <v>0</v>
      </c>
      <c r="I154" s="29">
        <v>0</v>
      </c>
      <c r="J154" s="29">
        <v>0</v>
      </c>
      <c r="K154" s="29">
        <v>0</v>
      </c>
      <c r="L154" s="29">
        <v>0</v>
      </c>
      <c r="M154" s="29">
        <v>0</v>
      </c>
      <c r="N154" s="30">
        <v>0</v>
      </c>
      <c r="O154" s="31">
        <f>SUM(B154:N154)</f>
        <v>1</v>
      </c>
      <c r="P154" s="32"/>
      <c r="Q154" s="28">
        <v>0</v>
      </c>
      <c r="R154" s="29">
        <v>0</v>
      </c>
      <c r="S154" s="29">
        <v>0</v>
      </c>
      <c r="T154" s="29">
        <v>0</v>
      </c>
      <c r="U154" s="29">
        <v>0</v>
      </c>
      <c r="V154" s="29">
        <v>0</v>
      </c>
      <c r="W154" s="29">
        <v>0</v>
      </c>
      <c r="X154" s="29">
        <v>0</v>
      </c>
      <c r="Y154" s="29">
        <v>0</v>
      </c>
      <c r="Z154" s="29">
        <v>0</v>
      </c>
      <c r="AA154" s="29">
        <v>0</v>
      </c>
      <c r="AB154" s="29">
        <v>0</v>
      </c>
      <c r="AC154" s="30">
        <v>0</v>
      </c>
      <c r="AD154" s="31">
        <f>SUM(Q154:AC154)</f>
        <v>0</v>
      </c>
      <c r="AE154" s="32"/>
      <c r="AF154" s="28">
        <v>0</v>
      </c>
      <c r="AG154" s="29">
        <v>0</v>
      </c>
      <c r="AH154" s="29">
        <v>0</v>
      </c>
      <c r="AI154" s="29">
        <v>0</v>
      </c>
      <c r="AJ154" s="29">
        <v>0</v>
      </c>
      <c r="AK154" s="29">
        <v>0</v>
      </c>
      <c r="AL154" s="29">
        <v>0</v>
      </c>
      <c r="AM154" s="29">
        <v>0</v>
      </c>
      <c r="AN154" s="29">
        <v>0</v>
      </c>
      <c r="AO154" s="29">
        <v>0</v>
      </c>
      <c r="AP154" s="29">
        <v>0</v>
      </c>
      <c r="AQ154" s="29">
        <v>0</v>
      </c>
      <c r="AR154" s="30">
        <v>0</v>
      </c>
      <c r="AS154" s="31">
        <f>SUM(AF154:AR154)</f>
        <v>0</v>
      </c>
      <c r="AT154" s="32"/>
      <c r="AU154" s="28">
        <v>0</v>
      </c>
      <c r="AV154" s="29">
        <v>0</v>
      </c>
      <c r="AW154" s="29">
        <v>1</v>
      </c>
      <c r="AX154" s="29">
        <v>0</v>
      </c>
      <c r="AY154" s="29">
        <v>0</v>
      </c>
      <c r="AZ154" s="29">
        <v>0</v>
      </c>
      <c r="BA154" s="29">
        <v>0</v>
      </c>
      <c r="BB154" s="29">
        <v>0</v>
      </c>
      <c r="BC154" s="29">
        <v>0</v>
      </c>
      <c r="BD154" s="29">
        <v>0</v>
      </c>
      <c r="BE154" s="29">
        <v>0</v>
      </c>
      <c r="BF154" s="29">
        <v>0</v>
      </c>
      <c r="BG154" s="30">
        <v>0</v>
      </c>
      <c r="BH154" s="31">
        <f>SUM(AU154:BG154)</f>
        <v>1</v>
      </c>
      <c r="BI154" s="32"/>
      <c r="BJ154" s="28">
        <v>1</v>
      </c>
      <c r="BK154" s="29">
        <v>0</v>
      </c>
      <c r="BL154" s="29">
        <v>9</v>
      </c>
      <c r="BM154" s="29">
        <v>0</v>
      </c>
      <c r="BN154" s="29">
        <v>0</v>
      </c>
      <c r="BO154" s="29">
        <v>0</v>
      </c>
      <c r="BP154" s="29">
        <v>0</v>
      </c>
      <c r="BQ154" s="29">
        <v>0</v>
      </c>
      <c r="BR154" s="29">
        <v>0</v>
      </c>
      <c r="BS154" s="29">
        <v>0</v>
      </c>
      <c r="BT154" s="29">
        <v>0</v>
      </c>
      <c r="BU154" s="29">
        <v>0</v>
      </c>
      <c r="BV154" s="30">
        <v>0</v>
      </c>
      <c r="BW154" s="31">
        <f>SUM(BJ154:BV154)</f>
        <v>10</v>
      </c>
      <c r="BX154" s="32"/>
      <c r="BY154" s="31">
        <f>SUM(O154+AD154+AS154+BH154+BW154)</f>
        <v>12</v>
      </c>
    </row>
    <row r="155" spans="1:77" ht="15.75" customHeight="1">
      <c r="A155" s="23">
        <v>0.13541666666666699</v>
      </c>
      <c r="B155" s="33">
        <v>0</v>
      </c>
      <c r="C155" s="32">
        <v>0</v>
      </c>
      <c r="D155" s="32">
        <v>0</v>
      </c>
      <c r="E155" s="32">
        <v>0</v>
      </c>
      <c r="F155" s="32">
        <v>0</v>
      </c>
      <c r="G155" s="32">
        <v>0</v>
      </c>
      <c r="H155" s="32">
        <v>0</v>
      </c>
      <c r="I155" s="32">
        <v>0</v>
      </c>
      <c r="J155" s="32">
        <v>0</v>
      </c>
      <c r="K155" s="32">
        <v>0</v>
      </c>
      <c r="L155" s="32">
        <v>0</v>
      </c>
      <c r="M155" s="32">
        <v>0</v>
      </c>
      <c r="N155" s="34">
        <v>0</v>
      </c>
      <c r="O155" s="35">
        <f>SUM(B155:N155)</f>
        <v>0</v>
      </c>
      <c r="P155" s="32"/>
      <c r="Q155" s="33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2">
        <v>0</v>
      </c>
      <c r="X155" s="32">
        <v>0</v>
      </c>
      <c r="Y155" s="32">
        <v>0</v>
      </c>
      <c r="Z155" s="32">
        <v>0</v>
      </c>
      <c r="AA155" s="32">
        <v>0</v>
      </c>
      <c r="AB155" s="32">
        <v>0</v>
      </c>
      <c r="AC155" s="34">
        <v>0</v>
      </c>
      <c r="AD155" s="35">
        <f>SUM(Q155:AC155)</f>
        <v>0</v>
      </c>
      <c r="AE155" s="32"/>
      <c r="AF155" s="33">
        <v>0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0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4">
        <v>0</v>
      </c>
      <c r="AS155" s="35">
        <f>SUM(AF155:AR155)</f>
        <v>0</v>
      </c>
      <c r="AT155" s="32"/>
      <c r="AU155" s="33">
        <v>0</v>
      </c>
      <c r="AV155" s="32">
        <v>0</v>
      </c>
      <c r="AW155" s="32">
        <v>0</v>
      </c>
      <c r="AX155" s="32">
        <v>0</v>
      </c>
      <c r="AY155" s="32">
        <v>0</v>
      </c>
      <c r="AZ155" s="32">
        <v>0</v>
      </c>
      <c r="BA155" s="32">
        <v>0</v>
      </c>
      <c r="BB155" s="32">
        <v>0</v>
      </c>
      <c r="BC155" s="32">
        <v>0</v>
      </c>
      <c r="BD155" s="32">
        <v>0</v>
      </c>
      <c r="BE155" s="32">
        <v>0</v>
      </c>
      <c r="BF155" s="32">
        <v>0</v>
      </c>
      <c r="BG155" s="34">
        <v>0</v>
      </c>
      <c r="BH155" s="35">
        <f>SUM(AU155:BG155)</f>
        <v>0</v>
      </c>
      <c r="BI155" s="32"/>
      <c r="BJ155" s="33">
        <v>0</v>
      </c>
      <c r="BK155" s="32">
        <v>0</v>
      </c>
      <c r="BL155" s="32">
        <v>3</v>
      </c>
      <c r="BM155" s="32">
        <v>1</v>
      </c>
      <c r="BN155" s="32">
        <v>1</v>
      </c>
      <c r="BO155" s="32">
        <v>0</v>
      </c>
      <c r="BP155" s="32">
        <v>0</v>
      </c>
      <c r="BQ155" s="32">
        <v>0</v>
      </c>
      <c r="BR155" s="32">
        <v>0</v>
      </c>
      <c r="BS155" s="32">
        <v>0</v>
      </c>
      <c r="BT155" s="32">
        <v>0</v>
      </c>
      <c r="BU155" s="32">
        <v>0</v>
      </c>
      <c r="BV155" s="34">
        <v>0</v>
      </c>
      <c r="BW155" s="35">
        <f>SUM(BJ155:BV155)</f>
        <v>5</v>
      </c>
      <c r="BX155" s="32"/>
      <c r="BY155" s="35">
        <f>SUM(O155+AD155+AS155+BH155+BW155)</f>
        <v>5</v>
      </c>
    </row>
    <row r="156" spans="1:77" ht="15.75" customHeight="1">
      <c r="A156" s="23">
        <v>0.14583333333333301</v>
      </c>
      <c r="B156" s="33">
        <v>0</v>
      </c>
      <c r="C156" s="32">
        <v>0</v>
      </c>
      <c r="D156" s="32">
        <v>0</v>
      </c>
      <c r="E156" s="32">
        <v>0</v>
      </c>
      <c r="F156" s="32">
        <v>0</v>
      </c>
      <c r="G156" s="32">
        <v>0</v>
      </c>
      <c r="H156" s="32">
        <v>0</v>
      </c>
      <c r="I156" s="32">
        <v>0</v>
      </c>
      <c r="J156" s="32">
        <v>0</v>
      </c>
      <c r="K156" s="32">
        <v>0</v>
      </c>
      <c r="L156" s="32">
        <v>0</v>
      </c>
      <c r="M156" s="32">
        <v>0</v>
      </c>
      <c r="N156" s="34">
        <v>0</v>
      </c>
      <c r="O156" s="35">
        <f>SUM(B156:N156)</f>
        <v>0</v>
      </c>
      <c r="P156" s="32"/>
      <c r="Q156" s="33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2">
        <v>0</v>
      </c>
      <c r="X156" s="32">
        <v>0</v>
      </c>
      <c r="Y156" s="32">
        <v>0</v>
      </c>
      <c r="Z156" s="32">
        <v>0</v>
      </c>
      <c r="AA156" s="32">
        <v>0</v>
      </c>
      <c r="AB156" s="32">
        <v>0</v>
      </c>
      <c r="AC156" s="34">
        <v>0</v>
      </c>
      <c r="AD156" s="35">
        <f>SUM(Q156:AC156)</f>
        <v>0</v>
      </c>
      <c r="AE156" s="32"/>
      <c r="AF156" s="33">
        <v>0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4">
        <v>0</v>
      </c>
      <c r="AS156" s="35">
        <f>SUM(AF156:AR156)</f>
        <v>0</v>
      </c>
      <c r="AT156" s="32"/>
      <c r="AU156" s="33">
        <v>0</v>
      </c>
      <c r="AV156" s="32">
        <v>0</v>
      </c>
      <c r="AW156" s="32">
        <v>0</v>
      </c>
      <c r="AX156" s="32">
        <v>0</v>
      </c>
      <c r="AY156" s="32">
        <v>0</v>
      </c>
      <c r="AZ156" s="32">
        <v>0</v>
      </c>
      <c r="BA156" s="32">
        <v>0</v>
      </c>
      <c r="BB156" s="32">
        <v>0</v>
      </c>
      <c r="BC156" s="32">
        <v>0</v>
      </c>
      <c r="BD156" s="32">
        <v>0</v>
      </c>
      <c r="BE156" s="32">
        <v>0</v>
      </c>
      <c r="BF156" s="32">
        <v>0</v>
      </c>
      <c r="BG156" s="34">
        <v>0</v>
      </c>
      <c r="BH156" s="35">
        <f>SUM(AU156:BG156)</f>
        <v>0</v>
      </c>
      <c r="BI156" s="32"/>
      <c r="BJ156" s="33">
        <v>0</v>
      </c>
      <c r="BK156" s="32">
        <v>0</v>
      </c>
      <c r="BL156" s="32">
        <v>7</v>
      </c>
      <c r="BM156" s="32">
        <v>0</v>
      </c>
      <c r="BN156" s="32">
        <v>1</v>
      </c>
      <c r="BO156" s="32">
        <v>0</v>
      </c>
      <c r="BP156" s="32">
        <v>1</v>
      </c>
      <c r="BQ156" s="32">
        <v>0</v>
      </c>
      <c r="BR156" s="32">
        <v>0</v>
      </c>
      <c r="BS156" s="32">
        <v>0</v>
      </c>
      <c r="BT156" s="32">
        <v>0</v>
      </c>
      <c r="BU156" s="32">
        <v>0</v>
      </c>
      <c r="BV156" s="34">
        <v>0</v>
      </c>
      <c r="BW156" s="35">
        <f>SUM(BJ156:BV156)</f>
        <v>9</v>
      </c>
      <c r="BX156" s="32"/>
      <c r="BY156" s="35">
        <f>SUM(O156+AD156+AS156+BH156+BW156)</f>
        <v>9</v>
      </c>
    </row>
    <row r="157" spans="1:77" ht="15.75" customHeight="1">
      <c r="A157" s="24">
        <v>0.15625</v>
      </c>
      <c r="B157" s="36">
        <v>0</v>
      </c>
      <c r="C157" s="37">
        <v>0</v>
      </c>
      <c r="D157" s="37">
        <v>0</v>
      </c>
      <c r="E157" s="37">
        <v>0</v>
      </c>
      <c r="F157" s="37">
        <v>0</v>
      </c>
      <c r="G157" s="37">
        <v>0</v>
      </c>
      <c r="H157" s="37">
        <v>0</v>
      </c>
      <c r="I157" s="37">
        <v>0</v>
      </c>
      <c r="J157" s="37">
        <v>0</v>
      </c>
      <c r="K157" s="37">
        <v>0</v>
      </c>
      <c r="L157" s="37">
        <v>0</v>
      </c>
      <c r="M157" s="37">
        <v>0</v>
      </c>
      <c r="N157" s="38">
        <v>0</v>
      </c>
      <c r="O157" s="39">
        <f>SUM(B157:N157)</f>
        <v>0</v>
      </c>
      <c r="P157" s="32"/>
      <c r="Q157" s="36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7">
        <v>0</v>
      </c>
      <c r="X157" s="37">
        <v>0</v>
      </c>
      <c r="Y157" s="37">
        <v>0</v>
      </c>
      <c r="Z157" s="37">
        <v>0</v>
      </c>
      <c r="AA157" s="37">
        <v>0</v>
      </c>
      <c r="AB157" s="37">
        <v>0</v>
      </c>
      <c r="AC157" s="38">
        <v>0</v>
      </c>
      <c r="AD157" s="39">
        <f>SUM(Q157:AC157)</f>
        <v>0</v>
      </c>
      <c r="AE157" s="32"/>
      <c r="AF157" s="36">
        <v>0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0</v>
      </c>
      <c r="AM157" s="37">
        <v>0</v>
      </c>
      <c r="AN157" s="37">
        <v>0</v>
      </c>
      <c r="AO157" s="37">
        <v>0</v>
      </c>
      <c r="AP157" s="37">
        <v>0</v>
      </c>
      <c r="AQ157" s="37">
        <v>0</v>
      </c>
      <c r="AR157" s="38">
        <v>0</v>
      </c>
      <c r="AS157" s="39">
        <f>SUM(AF157:AR157)</f>
        <v>0</v>
      </c>
      <c r="AT157" s="32"/>
      <c r="AU157" s="36">
        <v>0</v>
      </c>
      <c r="AV157" s="37">
        <v>0</v>
      </c>
      <c r="AW157" s="37">
        <v>0</v>
      </c>
      <c r="AX157" s="37">
        <v>0</v>
      </c>
      <c r="AY157" s="37">
        <v>0</v>
      </c>
      <c r="AZ157" s="37">
        <v>0</v>
      </c>
      <c r="BA157" s="37">
        <v>0</v>
      </c>
      <c r="BB157" s="37">
        <v>0</v>
      </c>
      <c r="BC157" s="37">
        <v>0</v>
      </c>
      <c r="BD157" s="37">
        <v>0</v>
      </c>
      <c r="BE157" s="37">
        <v>0</v>
      </c>
      <c r="BF157" s="37">
        <v>0</v>
      </c>
      <c r="BG157" s="38">
        <v>0</v>
      </c>
      <c r="BH157" s="39">
        <f>SUM(AU157:BG157)</f>
        <v>0</v>
      </c>
      <c r="BI157" s="32"/>
      <c r="BJ157" s="36">
        <v>0</v>
      </c>
      <c r="BK157" s="37">
        <v>0</v>
      </c>
      <c r="BL157" s="37">
        <v>5</v>
      </c>
      <c r="BM157" s="37">
        <v>1</v>
      </c>
      <c r="BN157" s="37">
        <v>1</v>
      </c>
      <c r="BO157" s="37">
        <v>0</v>
      </c>
      <c r="BP157" s="37">
        <v>0</v>
      </c>
      <c r="BQ157" s="37">
        <v>0</v>
      </c>
      <c r="BR157" s="37">
        <v>0</v>
      </c>
      <c r="BS157" s="37">
        <v>0</v>
      </c>
      <c r="BT157" s="37">
        <v>0</v>
      </c>
      <c r="BU157" s="37">
        <v>0</v>
      </c>
      <c r="BV157" s="38">
        <v>0</v>
      </c>
      <c r="BW157" s="39">
        <f>SUM(BJ157:BV157)</f>
        <v>7</v>
      </c>
      <c r="BX157" s="32"/>
      <c r="BY157" s="39">
        <f>SUM(O157+AD157+AS157+BH157+BW157)</f>
        <v>7</v>
      </c>
    </row>
    <row r="158" spans="1:77" ht="15.75" customHeight="1">
      <c r="A158" s="25" t="s">
        <v>21</v>
      </c>
      <c r="B158" s="40">
        <f t="shared" ref="B158:O158" si="140">SUM(B154:B157)</f>
        <v>0</v>
      </c>
      <c r="C158" s="41">
        <f t="shared" si="140"/>
        <v>0</v>
      </c>
      <c r="D158" s="41">
        <f t="shared" si="140"/>
        <v>1</v>
      </c>
      <c r="E158" s="41">
        <f t="shared" si="140"/>
        <v>0</v>
      </c>
      <c r="F158" s="41">
        <f t="shared" si="140"/>
        <v>0</v>
      </c>
      <c r="G158" s="41">
        <f t="shared" si="140"/>
        <v>0</v>
      </c>
      <c r="H158" s="41">
        <f t="shared" si="140"/>
        <v>0</v>
      </c>
      <c r="I158" s="41">
        <f t="shared" si="140"/>
        <v>0</v>
      </c>
      <c r="J158" s="41">
        <f t="shared" si="140"/>
        <v>0</v>
      </c>
      <c r="K158" s="41">
        <f t="shared" si="140"/>
        <v>0</v>
      </c>
      <c r="L158" s="41">
        <f t="shared" si="140"/>
        <v>0</v>
      </c>
      <c r="M158" s="41">
        <f t="shared" si="140"/>
        <v>0</v>
      </c>
      <c r="N158" s="42">
        <f t="shared" si="140"/>
        <v>0</v>
      </c>
      <c r="O158" s="43">
        <f t="shared" si="140"/>
        <v>1</v>
      </c>
      <c r="P158" s="32"/>
      <c r="Q158" s="40">
        <f t="shared" ref="Q158:AD158" si="141">SUM(Q154:Q157)</f>
        <v>0</v>
      </c>
      <c r="R158" s="41">
        <f t="shared" si="141"/>
        <v>0</v>
      </c>
      <c r="S158" s="41">
        <f t="shared" si="141"/>
        <v>0</v>
      </c>
      <c r="T158" s="41">
        <f t="shared" si="141"/>
        <v>0</v>
      </c>
      <c r="U158" s="41">
        <f t="shared" si="141"/>
        <v>0</v>
      </c>
      <c r="V158" s="41">
        <f t="shared" si="141"/>
        <v>0</v>
      </c>
      <c r="W158" s="41">
        <f t="shared" si="141"/>
        <v>0</v>
      </c>
      <c r="X158" s="41">
        <f t="shared" si="141"/>
        <v>0</v>
      </c>
      <c r="Y158" s="41">
        <f t="shared" si="141"/>
        <v>0</v>
      </c>
      <c r="Z158" s="41">
        <f t="shared" si="141"/>
        <v>0</v>
      </c>
      <c r="AA158" s="41">
        <f t="shared" si="141"/>
        <v>0</v>
      </c>
      <c r="AB158" s="41">
        <f t="shared" si="141"/>
        <v>0</v>
      </c>
      <c r="AC158" s="42">
        <f t="shared" si="141"/>
        <v>0</v>
      </c>
      <c r="AD158" s="43">
        <f t="shared" si="141"/>
        <v>0</v>
      </c>
      <c r="AE158" s="32"/>
      <c r="AF158" s="40">
        <f t="shared" ref="AF158:AS158" si="142">SUM(AF154:AF157)</f>
        <v>0</v>
      </c>
      <c r="AG158" s="41">
        <f t="shared" si="142"/>
        <v>0</v>
      </c>
      <c r="AH158" s="41">
        <f t="shared" si="142"/>
        <v>0</v>
      </c>
      <c r="AI158" s="41">
        <f t="shared" si="142"/>
        <v>0</v>
      </c>
      <c r="AJ158" s="41">
        <f t="shared" si="142"/>
        <v>0</v>
      </c>
      <c r="AK158" s="41">
        <f t="shared" si="142"/>
        <v>0</v>
      </c>
      <c r="AL158" s="41">
        <f t="shared" si="142"/>
        <v>0</v>
      </c>
      <c r="AM158" s="41">
        <f t="shared" si="142"/>
        <v>0</v>
      </c>
      <c r="AN158" s="41">
        <f t="shared" si="142"/>
        <v>0</v>
      </c>
      <c r="AO158" s="41">
        <f t="shared" si="142"/>
        <v>0</v>
      </c>
      <c r="AP158" s="41">
        <f t="shared" si="142"/>
        <v>0</v>
      </c>
      <c r="AQ158" s="41">
        <f t="shared" si="142"/>
        <v>0</v>
      </c>
      <c r="AR158" s="42">
        <f t="shared" si="142"/>
        <v>0</v>
      </c>
      <c r="AS158" s="43">
        <f t="shared" si="142"/>
        <v>0</v>
      </c>
      <c r="AT158" s="32"/>
      <c r="AU158" s="40">
        <f t="shared" ref="AU158:BH158" si="143">SUM(AU154:AU157)</f>
        <v>0</v>
      </c>
      <c r="AV158" s="41">
        <f t="shared" si="143"/>
        <v>0</v>
      </c>
      <c r="AW158" s="41">
        <f t="shared" si="143"/>
        <v>1</v>
      </c>
      <c r="AX158" s="41">
        <f t="shared" si="143"/>
        <v>0</v>
      </c>
      <c r="AY158" s="41">
        <f t="shared" si="143"/>
        <v>0</v>
      </c>
      <c r="AZ158" s="41">
        <f t="shared" si="143"/>
        <v>0</v>
      </c>
      <c r="BA158" s="41">
        <f t="shared" si="143"/>
        <v>0</v>
      </c>
      <c r="BB158" s="41">
        <f t="shared" si="143"/>
        <v>0</v>
      </c>
      <c r="BC158" s="41">
        <f t="shared" si="143"/>
        <v>0</v>
      </c>
      <c r="BD158" s="41">
        <f t="shared" si="143"/>
        <v>0</v>
      </c>
      <c r="BE158" s="41">
        <f t="shared" si="143"/>
        <v>0</v>
      </c>
      <c r="BF158" s="41">
        <f t="shared" si="143"/>
        <v>0</v>
      </c>
      <c r="BG158" s="42">
        <f t="shared" si="143"/>
        <v>0</v>
      </c>
      <c r="BH158" s="43">
        <f t="shared" si="143"/>
        <v>1</v>
      </c>
      <c r="BI158" s="32"/>
      <c r="BJ158" s="40">
        <f t="shared" ref="BJ158:BW158" si="144">SUM(BJ154:BJ157)</f>
        <v>1</v>
      </c>
      <c r="BK158" s="41">
        <f t="shared" si="144"/>
        <v>0</v>
      </c>
      <c r="BL158" s="41">
        <f t="shared" si="144"/>
        <v>24</v>
      </c>
      <c r="BM158" s="41">
        <f t="shared" si="144"/>
        <v>2</v>
      </c>
      <c r="BN158" s="41">
        <f t="shared" si="144"/>
        <v>3</v>
      </c>
      <c r="BO158" s="41">
        <f t="shared" si="144"/>
        <v>0</v>
      </c>
      <c r="BP158" s="41">
        <f t="shared" si="144"/>
        <v>1</v>
      </c>
      <c r="BQ158" s="41">
        <f t="shared" si="144"/>
        <v>0</v>
      </c>
      <c r="BR158" s="41">
        <f t="shared" si="144"/>
        <v>0</v>
      </c>
      <c r="BS158" s="41">
        <f t="shared" si="144"/>
        <v>0</v>
      </c>
      <c r="BT158" s="41">
        <f t="shared" si="144"/>
        <v>0</v>
      </c>
      <c r="BU158" s="41">
        <f t="shared" si="144"/>
        <v>0</v>
      </c>
      <c r="BV158" s="42">
        <f t="shared" si="144"/>
        <v>0</v>
      </c>
      <c r="BW158" s="43">
        <f t="shared" si="144"/>
        <v>31</v>
      </c>
      <c r="BX158" s="32"/>
      <c r="BY158" s="43">
        <f>SUM(BY154:BY157)</f>
        <v>33</v>
      </c>
    </row>
    <row r="159" spans="1:77" ht="15.75" customHeight="1">
      <c r="A159" s="22">
        <v>0.16666666666666699</v>
      </c>
      <c r="B159" s="28">
        <v>0</v>
      </c>
      <c r="C159" s="29">
        <v>0</v>
      </c>
      <c r="D159" s="29">
        <v>0</v>
      </c>
      <c r="E159" s="29">
        <v>0</v>
      </c>
      <c r="F159" s="29">
        <v>0</v>
      </c>
      <c r="G159" s="29">
        <v>0</v>
      </c>
      <c r="H159" s="29">
        <v>0</v>
      </c>
      <c r="I159" s="29">
        <v>0</v>
      </c>
      <c r="J159" s="29">
        <v>0</v>
      </c>
      <c r="K159" s="29">
        <v>0</v>
      </c>
      <c r="L159" s="29">
        <v>0</v>
      </c>
      <c r="M159" s="29">
        <v>0</v>
      </c>
      <c r="N159" s="30">
        <v>0</v>
      </c>
      <c r="O159" s="31">
        <f>SUM(B159:N159)</f>
        <v>0</v>
      </c>
      <c r="P159" s="32"/>
      <c r="Q159" s="28">
        <v>0</v>
      </c>
      <c r="R159" s="29">
        <v>0</v>
      </c>
      <c r="S159" s="29">
        <v>0</v>
      </c>
      <c r="T159" s="29">
        <v>0</v>
      </c>
      <c r="U159" s="29">
        <v>0</v>
      </c>
      <c r="V159" s="29">
        <v>0</v>
      </c>
      <c r="W159" s="29">
        <v>0</v>
      </c>
      <c r="X159" s="29">
        <v>0</v>
      </c>
      <c r="Y159" s="29">
        <v>0</v>
      </c>
      <c r="Z159" s="29">
        <v>0</v>
      </c>
      <c r="AA159" s="29">
        <v>0</v>
      </c>
      <c r="AB159" s="29">
        <v>0</v>
      </c>
      <c r="AC159" s="30">
        <v>0</v>
      </c>
      <c r="AD159" s="31">
        <f>SUM(Q159:AC159)</f>
        <v>0</v>
      </c>
      <c r="AE159" s="32"/>
      <c r="AF159" s="28">
        <v>0</v>
      </c>
      <c r="AG159" s="29">
        <v>0</v>
      </c>
      <c r="AH159" s="29">
        <v>0</v>
      </c>
      <c r="AI159" s="29">
        <v>0</v>
      </c>
      <c r="AJ159" s="29">
        <v>0</v>
      </c>
      <c r="AK159" s="29">
        <v>0</v>
      </c>
      <c r="AL159" s="29">
        <v>0</v>
      </c>
      <c r="AM159" s="29">
        <v>0</v>
      </c>
      <c r="AN159" s="29">
        <v>0</v>
      </c>
      <c r="AO159" s="29">
        <v>0</v>
      </c>
      <c r="AP159" s="29">
        <v>0</v>
      </c>
      <c r="AQ159" s="29">
        <v>0</v>
      </c>
      <c r="AR159" s="30">
        <v>0</v>
      </c>
      <c r="AS159" s="31">
        <f>SUM(AF159:AR159)</f>
        <v>0</v>
      </c>
      <c r="AT159" s="32"/>
      <c r="AU159" s="28">
        <v>0</v>
      </c>
      <c r="AV159" s="29">
        <v>0</v>
      </c>
      <c r="AW159" s="29">
        <v>0</v>
      </c>
      <c r="AX159" s="29">
        <v>0</v>
      </c>
      <c r="AY159" s="29">
        <v>0</v>
      </c>
      <c r="AZ159" s="29">
        <v>0</v>
      </c>
      <c r="BA159" s="29">
        <v>0</v>
      </c>
      <c r="BB159" s="29">
        <v>0</v>
      </c>
      <c r="BC159" s="29">
        <v>0</v>
      </c>
      <c r="BD159" s="29">
        <v>0</v>
      </c>
      <c r="BE159" s="29">
        <v>0</v>
      </c>
      <c r="BF159" s="29">
        <v>0</v>
      </c>
      <c r="BG159" s="30">
        <v>0</v>
      </c>
      <c r="BH159" s="31">
        <f>SUM(AU159:BG159)</f>
        <v>0</v>
      </c>
      <c r="BI159" s="32"/>
      <c r="BJ159" s="28">
        <v>0</v>
      </c>
      <c r="BK159" s="29">
        <v>0</v>
      </c>
      <c r="BL159" s="29">
        <v>6</v>
      </c>
      <c r="BM159" s="29">
        <v>0</v>
      </c>
      <c r="BN159" s="29">
        <v>0</v>
      </c>
      <c r="BO159" s="29">
        <v>0</v>
      </c>
      <c r="BP159" s="29">
        <v>0</v>
      </c>
      <c r="BQ159" s="29">
        <v>0</v>
      </c>
      <c r="BR159" s="29">
        <v>0</v>
      </c>
      <c r="BS159" s="29">
        <v>0</v>
      </c>
      <c r="BT159" s="29">
        <v>0</v>
      </c>
      <c r="BU159" s="29">
        <v>0</v>
      </c>
      <c r="BV159" s="30">
        <v>0</v>
      </c>
      <c r="BW159" s="31">
        <f>SUM(BJ159:BV159)</f>
        <v>6</v>
      </c>
      <c r="BX159" s="32"/>
      <c r="BY159" s="31">
        <f>SUM(O159+AD159+AS159+BH159+BW159)</f>
        <v>6</v>
      </c>
    </row>
    <row r="160" spans="1:77" ht="15.75" customHeight="1">
      <c r="A160" s="23">
        <v>0.17708333333333301</v>
      </c>
      <c r="B160" s="33">
        <v>0</v>
      </c>
      <c r="C160" s="32">
        <v>0</v>
      </c>
      <c r="D160" s="32">
        <v>0</v>
      </c>
      <c r="E160" s="32">
        <v>0</v>
      </c>
      <c r="F160" s="32">
        <v>0</v>
      </c>
      <c r="G160" s="32">
        <v>0</v>
      </c>
      <c r="H160" s="32">
        <v>0</v>
      </c>
      <c r="I160" s="32">
        <v>0</v>
      </c>
      <c r="J160" s="32">
        <v>0</v>
      </c>
      <c r="K160" s="32">
        <v>0</v>
      </c>
      <c r="L160" s="32">
        <v>0</v>
      </c>
      <c r="M160" s="32">
        <v>0</v>
      </c>
      <c r="N160" s="34">
        <v>0</v>
      </c>
      <c r="O160" s="35">
        <f>SUM(B160:N160)</f>
        <v>0</v>
      </c>
      <c r="P160" s="32"/>
      <c r="Q160" s="33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2">
        <v>0</v>
      </c>
      <c r="X160" s="32">
        <v>0</v>
      </c>
      <c r="Y160" s="32">
        <v>0</v>
      </c>
      <c r="Z160" s="32">
        <v>0</v>
      </c>
      <c r="AA160" s="32">
        <v>0</v>
      </c>
      <c r="AB160" s="32">
        <v>0</v>
      </c>
      <c r="AC160" s="34">
        <v>0</v>
      </c>
      <c r="AD160" s="35">
        <f>SUM(Q160:AC160)</f>
        <v>0</v>
      </c>
      <c r="AE160" s="32"/>
      <c r="AF160" s="33">
        <v>0</v>
      </c>
      <c r="AG160" s="32">
        <v>0</v>
      </c>
      <c r="AH160" s="32">
        <v>0</v>
      </c>
      <c r="AI160" s="32">
        <v>0</v>
      </c>
      <c r="AJ160" s="32">
        <v>0</v>
      </c>
      <c r="AK160" s="32">
        <v>0</v>
      </c>
      <c r="AL160" s="32">
        <v>0</v>
      </c>
      <c r="AM160" s="32">
        <v>0</v>
      </c>
      <c r="AN160" s="32">
        <v>0</v>
      </c>
      <c r="AO160" s="32">
        <v>0</v>
      </c>
      <c r="AP160" s="32">
        <v>0</v>
      </c>
      <c r="AQ160" s="32">
        <v>0</v>
      </c>
      <c r="AR160" s="34">
        <v>0</v>
      </c>
      <c r="AS160" s="35">
        <f>SUM(AF160:AR160)</f>
        <v>0</v>
      </c>
      <c r="AT160" s="32"/>
      <c r="AU160" s="33">
        <v>0</v>
      </c>
      <c r="AV160" s="32">
        <v>0</v>
      </c>
      <c r="AW160" s="32">
        <v>0</v>
      </c>
      <c r="AX160" s="32">
        <v>0</v>
      </c>
      <c r="AY160" s="32">
        <v>0</v>
      </c>
      <c r="AZ160" s="32">
        <v>0</v>
      </c>
      <c r="BA160" s="32">
        <v>0</v>
      </c>
      <c r="BB160" s="32">
        <v>0</v>
      </c>
      <c r="BC160" s="32">
        <v>0</v>
      </c>
      <c r="BD160" s="32">
        <v>0</v>
      </c>
      <c r="BE160" s="32">
        <v>0</v>
      </c>
      <c r="BF160" s="32">
        <v>0</v>
      </c>
      <c r="BG160" s="34">
        <v>0</v>
      </c>
      <c r="BH160" s="35">
        <f>SUM(AU160:BG160)</f>
        <v>0</v>
      </c>
      <c r="BI160" s="32"/>
      <c r="BJ160" s="33">
        <v>0</v>
      </c>
      <c r="BK160" s="32">
        <v>0</v>
      </c>
      <c r="BL160" s="32">
        <v>0</v>
      </c>
      <c r="BM160" s="32">
        <v>1</v>
      </c>
      <c r="BN160" s="32">
        <v>2</v>
      </c>
      <c r="BO160" s="32">
        <v>0</v>
      </c>
      <c r="BP160" s="32">
        <v>0</v>
      </c>
      <c r="BQ160" s="32">
        <v>0</v>
      </c>
      <c r="BR160" s="32">
        <v>0</v>
      </c>
      <c r="BS160" s="32">
        <v>0</v>
      </c>
      <c r="BT160" s="32">
        <v>0</v>
      </c>
      <c r="BU160" s="32">
        <v>0</v>
      </c>
      <c r="BV160" s="34">
        <v>0</v>
      </c>
      <c r="BW160" s="35">
        <f>SUM(BJ160:BV160)</f>
        <v>3</v>
      </c>
      <c r="BX160" s="32"/>
      <c r="BY160" s="35">
        <f>SUM(O160+AD160+AS160+BH160+BW160)</f>
        <v>3</v>
      </c>
    </row>
    <row r="161" spans="1:77" ht="15.75" customHeight="1">
      <c r="A161" s="23">
        <v>0.1875</v>
      </c>
      <c r="B161" s="33">
        <v>0</v>
      </c>
      <c r="C161" s="32">
        <v>0</v>
      </c>
      <c r="D161" s="32">
        <v>0</v>
      </c>
      <c r="E161" s="32">
        <v>0</v>
      </c>
      <c r="F161" s="32">
        <v>0</v>
      </c>
      <c r="G161" s="32">
        <v>0</v>
      </c>
      <c r="H161" s="32">
        <v>0</v>
      </c>
      <c r="I161" s="32">
        <v>0</v>
      </c>
      <c r="J161" s="32">
        <v>0</v>
      </c>
      <c r="K161" s="32">
        <v>0</v>
      </c>
      <c r="L161" s="32">
        <v>0</v>
      </c>
      <c r="M161" s="32">
        <v>0</v>
      </c>
      <c r="N161" s="34">
        <v>0</v>
      </c>
      <c r="O161" s="35">
        <f>SUM(B161:N161)</f>
        <v>0</v>
      </c>
      <c r="P161" s="32"/>
      <c r="Q161" s="33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2">
        <v>0</v>
      </c>
      <c r="X161" s="32">
        <v>0</v>
      </c>
      <c r="Y161" s="32">
        <v>0</v>
      </c>
      <c r="Z161" s="32">
        <v>0</v>
      </c>
      <c r="AA161" s="32">
        <v>0</v>
      </c>
      <c r="AB161" s="32">
        <v>0</v>
      </c>
      <c r="AC161" s="34">
        <v>0</v>
      </c>
      <c r="AD161" s="35">
        <f>SUM(Q161:AC161)</f>
        <v>0</v>
      </c>
      <c r="AE161" s="32"/>
      <c r="AF161" s="33">
        <v>0</v>
      </c>
      <c r="AG161" s="32">
        <v>0</v>
      </c>
      <c r="AH161" s="32">
        <v>0</v>
      </c>
      <c r="AI161" s="32">
        <v>0</v>
      </c>
      <c r="AJ161" s="32">
        <v>0</v>
      </c>
      <c r="AK161" s="32">
        <v>0</v>
      </c>
      <c r="AL161" s="32">
        <v>0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4">
        <v>0</v>
      </c>
      <c r="AS161" s="35">
        <f>SUM(AF161:AR161)</f>
        <v>0</v>
      </c>
      <c r="AT161" s="32"/>
      <c r="AU161" s="33">
        <v>0</v>
      </c>
      <c r="AV161" s="32">
        <v>0</v>
      </c>
      <c r="AW161" s="32">
        <v>0</v>
      </c>
      <c r="AX161" s="32">
        <v>0</v>
      </c>
      <c r="AY161" s="32">
        <v>0</v>
      </c>
      <c r="AZ161" s="32">
        <v>0</v>
      </c>
      <c r="BA161" s="32">
        <v>0</v>
      </c>
      <c r="BB161" s="32">
        <v>0</v>
      </c>
      <c r="BC161" s="32">
        <v>0</v>
      </c>
      <c r="BD161" s="32">
        <v>0</v>
      </c>
      <c r="BE161" s="32">
        <v>0</v>
      </c>
      <c r="BF161" s="32">
        <v>0</v>
      </c>
      <c r="BG161" s="34">
        <v>0</v>
      </c>
      <c r="BH161" s="35">
        <f>SUM(AU161:BG161)</f>
        <v>0</v>
      </c>
      <c r="BI161" s="32"/>
      <c r="BJ161" s="33">
        <v>0</v>
      </c>
      <c r="BK161" s="32">
        <v>1</v>
      </c>
      <c r="BL161" s="32">
        <v>3</v>
      </c>
      <c r="BM161" s="32">
        <v>0</v>
      </c>
      <c r="BN161" s="32">
        <v>1</v>
      </c>
      <c r="BO161" s="32">
        <v>0</v>
      </c>
      <c r="BP161" s="32">
        <v>1</v>
      </c>
      <c r="BQ161" s="32">
        <v>0</v>
      </c>
      <c r="BR161" s="32">
        <v>0</v>
      </c>
      <c r="BS161" s="32">
        <v>0</v>
      </c>
      <c r="BT161" s="32">
        <v>0</v>
      </c>
      <c r="BU161" s="32">
        <v>0</v>
      </c>
      <c r="BV161" s="34">
        <v>0</v>
      </c>
      <c r="BW161" s="35">
        <f>SUM(BJ161:BV161)</f>
        <v>6</v>
      </c>
      <c r="BX161" s="32"/>
      <c r="BY161" s="35">
        <f>SUM(O161+AD161+AS161+BH161+BW161)</f>
        <v>6</v>
      </c>
    </row>
    <row r="162" spans="1:77" ht="15.75" customHeight="1">
      <c r="A162" s="24">
        <v>0.19791666666666699</v>
      </c>
      <c r="B162" s="36">
        <v>0</v>
      </c>
      <c r="C162" s="37">
        <v>0</v>
      </c>
      <c r="D162" s="37">
        <v>0</v>
      </c>
      <c r="E162" s="37">
        <v>0</v>
      </c>
      <c r="F162" s="37">
        <v>0</v>
      </c>
      <c r="G162" s="37">
        <v>0</v>
      </c>
      <c r="H162" s="37">
        <v>0</v>
      </c>
      <c r="I162" s="37">
        <v>0</v>
      </c>
      <c r="J162" s="37">
        <v>0</v>
      </c>
      <c r="K162" s="37">
        <v>0</v>
      </c>
      <c r="L162" s="37">
        <v>0</v>
      </c>
      <c r="M162" s="37">
        <v>0</v>
      </c>
      <c r="N162" s="38">
        <v>0</v>
      </c>
      <c r="O162" s="39">
        <f>SUM(B162:N162)</f>
        <v>0</v>
      </c>
      <c r="P162" s="32"/>
      <c r="Q162" s="36">
        <v>0</v>
      </c>
      <c r="R162" s="37">
        <v>0</v>
      </c>
      <c r="S162" s="37">
        <v>0</v>
      </c>
      <c r="T162" s="37">
        <v>0</v>
      </c>
      <c r="U162" s="37">
        <v>0</v>
      </c>
      <c r="V162" s="37">
        <v>0</v>
      </c>
      <c r="W162" s="37">
        <v>0</v>
      </c>
      <c r="X162" s="37">
        <v>0</v>
      </c>
      <c r="Y162" s="37">
        <v>0</v>
      </c>
      <c r="Z162" s="37">
        <v>0</v>
      </c>
      <c r="AA162" s="37">
        <v>0</v>
      </c>
      <c r="AB162" s="37">
        <v>0</v>
      </c>
      <c r="AC162" s="38">
        <v>0</v>
      </c>
      <c r="AD162" s="39">
        <f>SUM(Q162:AC162)</f>
        <v>0</v>
      </c>
      <c r="AE162" s="32"/>
      <c r="AF162" s="36">
        <v>0</v>
      </c>
      <c r="AG162" s="37">
        <v>0</v>
      </c>
      <c r="AH162" s="37">
        <v>0</v>
      </c>
      <c r="AI162" s="37">
        <v>0</v>
      </c>
      <c r="AJ162" s="37">
        <v>0</v>
      </c>
      <c r="AK162" s="37">
        <v>0</v>
      </c>
      <c r="AL162" s="37">
        <v>0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8">
        <v>0</v>
      </c>
      <c r="AS162" s="39">
        <f>SUM(AF162:AR162)</f>
        <v>0</v>
      </c>
      <c r="AT162" s="32"/>
      <c r="AU162" s="36">
        <v>0</v>
      </c>
      <c r="AV162" s="37">
        <v>0</v>
      </c>
      <c r="AW162" s="37">
        <v>1</v>
      </c>
      <c r="AX162" s="37">
        <v>0</v>
      </c>
      <c r="AY162" s="37">
        <v>0</v>
      </c>
      <c r="AZ162" s="37">
        <v>0</v>
      </c>
      <c r="BA162" s="37">
        <v>0</v>
      </c>
      <c r="BB162" s="37">
        <v>0</v>
      </c>
      <c r="BC162" s="37">
        <v>0</v>
      </c>
      <c r="BD162" s="37">
        <v>0</v>
      </c>
      <c r="BE162" s="37">
        <v>0</v>
      </c>
      <c r="BF162" s="37">
        <v>0</v>
      </c>
      <c r="BG162" s="38">
        <v>0</v>
      </c>
      <c r="BH162" s="39">
        <f>SUM(AU162:BG162)</f>
        <v>1</v>
      </c>
      <c r="BI162" s="32"/>
      <c r="BJ162" s="36">
        <v>0</v>
      </c>
      <c r="BK162" s="37">
        <v>0</v>
      </c>
      <c r="BL162" s="37">
        <v>10</v>
      </c>
      <c r="BM162" s="37">
        <v>1</v>
      </c>
      <c r="BN162" s="37">
        <v>0</v>
      </c>
      <c r="BO162" s="37">
        <v>0</v>
      </c>
      <c r="BP162" s="37">
        <v>0</v>
      </c>
      <c r="BQ162" s="37">
        <v>0</v>
      </c>
      <c r="BR162" s="37">
        <v>0</v>
      </c>
      <c r="BS162" s="37">
        <v>0</v>
      </c>
      <c r="BT162" s="37">
        <v>0</v>
      </c>
      <c r="BU162" s="37">
        <v>0</v>
      </c>
      <c r="BV162" s="38">
        <v>0</v>
      </c>
      <c r="BW162" s="39">
        <f>SUM(BJ162:BV162)</f>
        <v>11</v>
      </c>
      <c r="BX162" s="32"/>
      <c r="BY162" s="39">
        <f>SUM(O162+AD162+AS162+BH162+BW162)</f>
        <v>12</v>
      </c>
    </row>
    <row r="163" spans="1:77" ht="15.75" customHeight="1">
      <c r="A163" s="25" t="s">
        <v>21</v>
      </c>
      <c r="B163" s="40">
        <f t="shared" ref="B163:O163" si="145">SUM(B159:B162)</f>
        <v>0</v>
      </c>
      <c r="C163" s="41">
        <f t="shared" si="145"/>
        <v>0</v>
      </c>
      <c r="D163" s="41">
        <f t="shared" si="145"/>
        <v>0</v>
      </c>
      <c r="E163" s="41">
        <f t="shared" si="145"/>
        <v>0</v>
      </c>
      <c r="F163" s="41">
        <f t="shared" si="145"/>
        <v>0</v>
      </c>
      <c r="G163" s="41">
        <f t="shared" si="145"/>
        <v>0</v>
      </c>
      <c r="H163" s="41">
        <f t="shared" si="145"/>
        <v>0</v>
      </c>
      <c r="I163" s="41">
        <f t="shared" si="145"/>
        <v>0</v>
      </c>
      <c r="J163" s="41">
        <f t="shared" si="145"/>
        <v>0</v>
      </c>
      <c r="K163" s="41">
        <f t="shared" si="145"/>
        <v>0</v>
      </c>
      <c r="L163" s="41">
        <f t="shared" si="145"/>
        <v>0</v>
      </c>
      <c r="M163" s="41">
        <f t="shared" si="145"/>
        <v>0</v>
      </c>
      <c r="N163" s="42">
        <f t="shared" si="145"/>
        <v>0</v>
      </c>
      <c r="O163" s="43">
        <f t="shared" si="145"/>
        <v>0</v>
      </c>
      <c r="P163" s="32"/>
      <c r="Q163" s="40">
        <f t="shared" ref="Q163:AD163" si="146">SUM(Q159:Q162)</f>
        <v>0</v>
      </c>
      <c r="R163" s="41">
        <f t="shared" si="146"/>
        <v>0</v>
      </c>
      <c r="S163" s="41">
        <f t="shared" si="146"/>
        <v>0</v>
      </c>
      <c r="T163" s="41">
        <f t="shared" si="146"/>
        <v>0</v>
      </c>
      <c r="U163" s="41">
        <f t="shared" si="146"/>
        <v>0</v>
      </c>
      <c r="V163" s="41">
        <f t="shared" si="146"/>
        <v>0</v>
      </c>
      <c r="W163" s="41">
        <f t="shared" si="146"/>
        <v>0</v>
      </c>
      <c r="X163" s="41">
        <f t="shared" si="146"/>
        <v>0</v>
      </c>
      <c r="Y163" s="41">
        <f t="shared" si="146"/>
        <v>0</v>
      </c>
      <c r="Z163" s="41">
        <f t="shared" si="146"/>
        <v>0</v>
      </c>
      <c r="AA163" s="41">
        <f t="shared" si="146"/>
        <v>0</v>
      </c>
      <c r="AB163" s="41">
        <f t="shared" si="146"/>
        <v>0</v>
      </c>
      <c r="AC163" s="42">
        <f t="shared" si="146"/>
        <v>0</v>
      </c>
      <c r="AD163" s="43">
        <f t="shared" si="146"/>
        <v>0</v>
      </c>
      <c r="AE163" s="32"/>
      <c r="AF163" s="40">
        <f t="shared" ref="AF163:AS163" si="147">SUM(AF159:AF162)</f>
        <v>0</v>
      </c>
      <c r="AG163" s="41">
        <f t="shared" si="147"/>
        <v>0</v>
      </c>
      <c r="AH163" s="41">
        <f t="shared" si="147"/>
        <v>0</v>
      </c>
      <c r="AI163" s="41">
        <f t="shared" si="147"/>
        <v>0</v>
      </c>
      <c r="AJ163" s="41">
        <f t="shared" si="147"/>
        <v>0</v>
      </c>
      <c r="AK163" s="41">
        <f t="shared" si="147"/>
        <v>0</v>
      </c>
      <c r="AL163" s="41">
        <f t="shared" si="147"/>
        <v>0</v>
      </c>
      <c r="AM163" s="41">
        <f t="shared" si="147"/>
        <v>0</v>
      </c>
      <c r="AN163" s="41">
        <f t="shared" si="147"/>
        <v>0</v>
      </c>
      <c r="AO163" s="41">
        <f t="shared" si="147"/>
        <v>0</v>
      </c>
      <c r="AP163" s="41">
        <f t="shared" si="147"/>
        <v>0</v>
      </c>
      <c r="AQ163" s="41">
        <f t="shared" si="147"/>
        <v>0</v>
      </c>
      <c r="AR163" s="42">
        <f t="shared" si="147"/>
        <v>0</v>
      </c>
      <c r="AS163" s="43">
        <f t="shared" si="147"/>
        <v>0</v>
      </c>
      <c r="AT163" s="32"/>
      <c r="AU163" s="40">
        <f t="shared" ref="AU163:BH163" si="148">SUM(AU159:AU162)</f>
        <v>0</v>
      </c>
      <c r="AV163" s="41">
        <f t="shared" si="148"/>
        <v>0</v>
      </c>
      <c r="AW163" s="41">
        <f t="shared" si="148"/>
        <v>1</v>
      </c>
      <c r="AX163" s="41">
        <f t="shared" si="148"/>
        <v>0</v>
      </c>
      <c r="AY163" s="41">
        <f t="shared" si="148"/>
        <v>0</v>
      </c>
      <c r="AZ163" s="41">
        <f t="shared" si="148"/>
        <v>0</v>
      </c>
      <c r="BA163" s="41">
        <f t="shared" si="148"/>
        <v>0</v>
      </c>
      <c r="BB163" s="41">
        <f t="shared" si="148"/>
        <v>0</v>
      </c>
      <c r="BC163" s="41">
        <f t="shared" si="148"/>
        <v>0</v>
      </c>
      <c r="BD163" s="41">
        <f t="shared" si="148"/>
        <v>0</v>
      </c>
      <c r="BE163" s="41">
        <f t="shared" si="148"/>
        <v>0</v>
      </c>
      <c r="BF163" s="41">
        <f t="shared" si="148"/>
        <v>0</v>
      </c>
      <c r="BG163" s="42">
        <f t="shared" si="148"/>
        <v>0</v>
      </c>
      <c r="BH163" s="43">
        <f t="shared" si="148"/>
        <v>1</v>
      </c>
      <c r="BI163" s="32"/>
      <c r="BJ163" s="40">
        <f t="shared" ref="BJ163:BW163" si="149">SUM(BJ159:BJ162)</f>
        <v>0</v>
      </c>
      <c r="BK163" s="41">
        <f t="shared" si="149"/>
        <v>1</v>
      </c>
      <c r="BL163" s="41">
        <f t="shared" si="149"/>
        <v>19</v>
      </c>
      <c r="BM163" s="41">
        <f t="shared" si="149"/>
        <v>2</v>
      </c>
      <c r="BN163" s="41">
        <f t="shared" si="149"/>
        <v>3</v>
      </c>
      <c r="BO163" s="41">
        <f t="shared" si="149"/>
        <v>0</v>
      </c>
      <c r="BP163" s="41">
        <f t="shared" si="149"/>
        <v>1</v>
      </c>
      <c r="BQ163" s="41">
        <f t="shared" si="149"/>
        <v>0</v>
      </c>
      <c r="BR163" s="41">
        <f t="shared" si="149"/>
        <v>0</v>
      </c>
      <c r="BS163" s="41">
        <f t="shared" si="149"/>
        <v>0</v>
      </c>
      <c r="BT163" s="41">
        <f t="shared" si="149"/>
        <v>0</v>
      </c>
      <c r="BU163" s="41">
        <f t="shared" si="149"/>
        <v>0</v>
      </c>
      <c r="BV163" s="42">
        <f t="shared" si="149"/>
        <v>0</v>
      </c>
      <c r="BW163" s="43">
        <f t="shared" si="149"/>
        <v>26</v>
      </c>
      <c r="BX163" s="32"/>
      <c r="BY163" s="43">
        <f>SUM(BY159:BY162)</f>
        <v>27</v>
      </c>
    </row>
    <row r="164" spans="1:77" ht="15.75" customHeight="1">
      <c r="A164" s="22">
        <v>0.20833333333333301</v>
      </c>
      <c r="B164" s="28">
        <v>0</v>
      </c>
      <c r="C164" s="29">
        <v>0</v>
      </c>
      <c r="D164" s="29">
        <v>0</v>
      </c>
      <c r="E164" s="29">
        <v>0</v>
      </c>
      <c r="F164" s="29">
        <v>0</v>
      </c>
      <c r="G164" s="29">
        <v>0</v>
      </c>
      <c r="H164" s="29">
        <v>0</v>
      </c>
      <c r="I164" s="29">
        <v>0</v>
      </c>
      <c r="J164" s="29">
        <v>0</v>
      </c>
      <c r="K164" s="29">
        <v>0</v>
      </c>
      <c r="L164" s="29">
        <v>0</v>
      </c>
      <c r="M164" s="29">
        <v>0</v>
      </c>
      <c r="N164" s="30">
        <v>0</v>
      </c>
      <c r="O164" s="31">
        <f>SUM(B164:N164)</f>
        <v>0</v>
      </c>
      <c r="P164" s="32"/>
      <c r="Q164" s="28">
        <v>0</v>
      </c>
      <c r="R164" s="29">
        <v>0</v>
      </c>
      <c r="S164" s="29">
        <v>0</v>
      </c>
      <c r="T164" s="29">
        <v>0</v>
      </c>
      <c r="U164" s="29">
        <v>0</v>
      </c>
      <c r="V164" s="29">
        <v>0</v>
      </c>
      <c r="W164" s="29">
        <v>0</v>
      </c>
      <c r="X164" s="29">
        <v>0</v>
      </c>
      <c r="Y164" s="29">
        <v>0</v>
      </c>
      <c r="Z164" s="29">
        <v>0</v>
      </c>
      <c r="AA164" s="29">
        <v>0</v>
      </c>
      <c r="AB164" s="29">
        <v>0</v>
      </c>
      <c r="AC164" s="30">
        <v>0</v>
      </c>
      <c r="AD164" s="31">
        <f>SUM(Q164:AC164)</f>
        <v>0</v>
      </c>
      <c r="AE164" s="32"/>
      <c r="AF164" s="28">
        <v>0</v>
      </c>
      <c r="AG164" s="29">
        <v>0</v>
      </c>
      <c r="AH164" s="29">
        <v>0</v>
      </c>
      <c r="AI164" s="29">
        <v>0</v>
      </c>
      <c r="AJ164" s="29">
        <v>0</v>
      </c>
      <c r="AK164" s="29">
        <v>0</v>
      </c>
      <c r="AL164" s="29">
        <v>0</v>
      </c>
      <c r="AM164" s="29">
        <v>0</v>
      </c>
      <c r="AN164" s="29">
        <v>0</v>
      </c>
      <c r="AO164" s="29">
        <v>0</v>
      </c>
      <c r="AP164" s="29">
        <v>0</v>
      </c>
      <c r="AQ164" s="29">
        <v>0</v>
      </c>
      <c r="AR164" s="30">
        <v>0</v>
      </c>
      <c r="AS164" s="31">
        <f>SUM(AF164:AR164)</f>
        <v>0</v>
      </c>
      <c r="AT164" s="32"/>
      <c r="AU164" s="28">
        <v>0</v>
      </c>
      <c r="AV164" s="29">
        <v>0</v>
      </c>
      <c r="AW164" s="29">
        <v>0</v>
      </c>
      <c r="AX164" s="29">
        <v>0</v>
      </c>
      <c r="AY164" s="29">
        <v>0</v>
      </c>
      <c r="AZ164" s="29">
        <v>0</v>
      </c>
      <c r="BA164" s="29">
        <v>0</v>
      </c>
      <c r="BB164" s="29">
        <v>0</v>
      </c>
      <c r="BC164" s="29">
        <v>0</v>
      </c>
      <c r="BD164" s="29">
        <v>0</v>
      </c>
      <c r="BE164" s="29">
        <v>0</v>
      </c>
      <c r="BF164" s="29">
        <v>0</v>
      </c>
      <c r="BG164" s="30">
        <v>0</v>
      </c>
      <c r="BH164" s="31">
        <f>SUM(AU164:BG164)</f>
        <v>0</v>
      </c>
      <c r="BI164" s="32"/>
      <c r="BJ164" s="28">
        <v>1</v>
      </c>
      <c r="BK164" s="29">
        <v>0</v>
      </c>
      <c r="BL164" s="29">
        <v>4</v>
      </c>
      <c r="BM164" s="29">
        <v>0</v>
      </c>
      <c r="BN164" s="29">
        <v>2</v>
      </c>
      <c r="BO164" s="29">
        <v>3</v>
      </c>
      <c r="BP164" s="29">
        <v>0</v>
      </c>
      <c r="BQ164" s="29">
        <v>0</v>
      </c>
      <c r="BR164" s="29">
        <v>0</v>
      </c>
      <c r="BS164" s="29">
        <v>0</v>
      </c>
      <c r="BT164" s="29">
        <v>0</v>
      </c>
      <c r="BU164" s="29">
        <v>0</v>
      </c>
      <c r="BV164" s="30">
        <v>0</v>
      </c>
      <c r="BW164" s="31">
        <f>SUM(BJ164:BV164)</f>
        <v>10</v>
      </c>
      <c r="BX164" s="32"/>
      <c r="BY164" s="31">
        <f>SUM(O164+AD164+AS164+BH164+BW164)</f>
        <v>10</v>
      </c>
    </row>
    <row r="165" spans="1:77" ht="15.75" customHeight="1">
      <c r="A165" s="23">
        <v>0.21875</v>
      </c>
      <c r="B165" s="33">
        <v>0</v>
      </c>
      <c r="C165" s="32">
        <v>0</v>
      </c>
      <c r="D165" s="32">
        <v>0</v>
      </c>
      <c r="E165" s="32">
        <v>0</v>
      </c>
      <c r="F165" s="32">
        <v>0</v>
      </c>
      <c r="G165" s="32">
        <v>0</v>
      </c>
      <c r="H165" s="32">
        <v>0</v>
      </c>
      <c r="I165" s="32">
        <v>0</v>
      </c>
      <c r="J165" s="32">
        <v>0</v>
      </c>
      <c r="K165" s="32">
        <v>0</v>
      </c>
      <c r="L165" s="32">
        <v>0</v>
      </c>
      <c r="M165" s="32">
        <v>0</v>
      </c>
      <c r="N165" s="34">
        <v>0</v>
      </c>
      <c r="O165" s="35">
        <f>SUM(B165:N165)</f>
        <v>0</v>
      </c>
      <c r="P165" s="32"/>
      <c r="Q165" s="33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2">
        <v>0</v>
      </c>
      <c r="X165" s="32">
        <v>0</v>
      </c>
      <c r="Y165" s="32">
        <v>0</v>
      </c>
      <c r="Z165" s="32">
        <v>0</v>
      </c>
      <c r="AA165" s="32">
        <v>0</v>
      </c>
      <c r="AB165" s="32">
        <v>0</v>
      </c>
      <c r="AC165" s="34">
        <v>0</v>
      </c>
      <c r="AD165" s="35">
        <f>SUM(Q165:AC165)</f>
        <v>0</v>
      </c>
      <c r="AE165" s="32"/>
      <c r="AF165" s="33">
        <v>0</v>
      </c>
      <c r="AG165" s="32">
        <v>0</v>
      </c>
      <c r="AH165" s="32">
        <v>0</v>
      </c>
      <c r="AI165" s="32">
        <v>0</v>
      </c>
      <c r="AJ165" s="32">
        <v>0</v>
      </c>
      <c r="AK165" s="32">
        <v>0</v>
      </c>
      <c r="AL165" s="32">
        <v>0</v>
      </c>
      <c r="AM165" s="32">
        <v>0</v>
      </c>
      <c r="AN165" s="32">
        <v>0</v>
      </c>
      <c r="AO165" s="32">
        <v>0</v>
      </c>
      <c r="AP165" s="32">
        <v>0</v>
      </c>
      <c r="AQ165" s="32">
        <v>0</v>
      </c>
      <c r="AR165" s="34">
        <v>0</v>
      </c>
      <c r="AS165" s="35">
        <f>SUM(AF165:AR165)</f>
        <v>0</v>
      </c>
      <c r="AT165" s="32"/>
      <c r="AU165" s="33">
        <v>0</v>
      </c>
      <c r="AV165" s="32">
        <v>0</v>
      </c>
      <c r="AW165" s="32">
        <v>0</v>
      </c>
      <c r="AX165" s="32">
        <v>0</v>
      </c>
      <c r="AY165" s="32">
        <v>0</v>
      </c>
      <c r="AZ165" s="32">
        <v>0</v>
      </c>
      <c r="BA165" s="32">
        <v>0</v>
      </c>
      <c r="BB165" s="32">
        <v>0</v>
      </c>
      <c r="BC165" s="32">
        <v>0</v>
      </c>
      <c r="BD165" s="32">
        <v>0</v>
      </c>
      <c r="BE165" s="32">
        <v>0</v>
      </c>
      <c r="BF165" s="32">
        <v>0</v>
      </c>
      <c r="BG165" s="34">
        <v>0</v>
      </c>
      <c r="BH165" s="35">
        <f>SUM(AU165:BG165)</f>
        <v>0</v>
      </c>
      <c r="BI165" s="32"/>
      <c r="BJ165" s="33">
        <v>0</v>
      </c>
      <c r="BK165" s="32">
        <v>0</v>
      </c>
      <c r="BL165" s="32">
        <v>11</v>
      </c>
      <c r="BM165" s="32">
        <v>0</v>
      </c>
      <c r="BN165" s="32">
        <v>0</v>
      </c>
      <c r="BO165" s="32">
        <v>1</v>
      </c>
      <c r="BP165" s="32">
        <v>0</v>
      </c>
      <c r="BQ165" s="32">
        <v>0</v>
      </c>
      <c r="BR165" s="32">
        <v>0</v>
      </c>
      <c r="BS165" s="32">
        <v>0</v>
      </c>
      <c r="BT165" s="32">
        <v>0</v>
      </c>
      <c r="BU165" s="32">
        <v>0</v>
      </c>
      <c r="BV165" s="34">
        <v>0</v>
      </c>
      <c r="BW165" s="35">
        <f>SUM(BJ165:BV165)</f>
        <v>12</v>
      </c>
      <c r="BX165" s="32"/>
      <c r="BY165" s="35">
        <f>SUM(O165+AD165+AS165+BH165+BW165)</f>
        <v>12</v>
      </c>
    </row>
    <row r="166" spans="1:77" ht="15.75" customHeight="1">
      <c r="A166" s="23">
        <v>0.22916666666666699</v>
      </c>
      <c r="B166" s="33">
        <v>0</v>
      </c>
      <c r="C166" s="32">
        <v>0</v>
      </c>
      <c r="D166" s="32">
        <v>0</v>
      </c>
      <c r="E166" s="32">
        <v>0</v>
      </c>
      <c r="F166" s="32">
        <v>0</v>
      </c>
      <c r="G166" s="32">
        <v>0</v>
      </c>
      <c r="H166" s="32">
        <v>0</v>
      </c>
      <c r="I166" s="32">
        <v>0</v>
      </c>
      <c r="J166" s="32">
        <v>0</v>
      </c>
      <c r="K166" s="32">
        <v>0</v>
      </c>
      <c r="L166" s="32">
        <v>0</v>
      </c>
      <c r="M166" s="32">
        <v>0</v>
      </c>
      <c r="N166" s="34">
        <v>0</v>
      </c>
      <c r="O166" s="35">
        <f>SUM(B166:N166)</f>
        <v>0</v>
      </c>
      <c r="P166" s="32"/>
      <c r="Q166" s="33">
        <v>0</v>
      </c>
      <c r="R166" s="32">
        <v>0</v>
      </c>
      <c r="S166" s="32">
        <v>0</v>
      </c>
      <c r="T166" s="32">
        <v>0</v>
      </c>
      <c r="U166" s="32">
        <v>0</v>
      </c>
      <c r="V166" s="32">
        <v>0</v>
      </c>
      <c r="W166" s="32">
        <v>0</v>
      </c>
      <c r="X166" s="32">
        <v>0</v>
      </c>
      <c r="Y166" s="32">
        <v>0</v>
      </c>
      <c r="Z166" s="32">
        <v>0</v>
      </c>
      <c r="AA166" s="32">
        <v>0</v>
      </c>
      <c r="AB166" s="32">
        <v>0</v>
      </c>
      <c r="AC166" s="34">
        <v>0</v>
      </c>
      <c r="AD166" s="35">
        <f>SUM(Q166:AC166)</f>
        <v>0</v>
      </c>
      <c r="AE166" s="32"/>
      <c r="AF166" s="33">
        <v>0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4">
        <v>0</v>
      </c>
      <c r="AS166" s="35">
        <f>SUM(AF166:AR166)</f>
        <v>0</v>
      </c>
      <c r="AT166" s="32"/>
      <c r="AU166" s="33">
        <v>0</v>
      </c>
      <c r="AV166" s="32">
        <v>0</v>
      </c>
      <c r="AW166" s="32">
        <v>1</v>
      </c>
      <c r="AX166" s="32">
        <v>0</v>
      </c>
      <c r="AY166" s="32">
        <v>0</v>
      </c>
      <c r="AZ166" s="32">
        <v>0</v>
      </c>
      <c r="BA166" s="32">
        <v>0</v>
      </c>
      <c r="BB166" s="32">
        <v>0</v>
      </c>
      <c r="BC166" s="32">
        <v>0</v>
      </c>
      <c r="BD166" s="32">
        <v>0</v>
      </c>
      <c r="BE166" s="32">
        <v>0</v>
      </c>
      <c r="BF166" s="32">
        <v>0</v>
      </c>
      <c r="BG166" s="34">
        <v>0</v>
      </c>
      <c r="BH166" s="35">
        <f>SUM(AU166:BG166)</f>
        <v>1</v>
      </c>
      <c r="BI166" s="32"/>
      <c r="BJ166" s="33">
        <v>0</v>
      </c>
      <c r="BK166" s="32">
        <v>0</v>
      </c>
      <c r="BL166" s="32">
        <v>16</v>
      </c>
      <c r="BM166" s="32">
        <v>0</v>
      </c>
      <c r="BN166" s="32">
        <v>2</v>
      </c>
      <c r="BO166" s="32">
        <v>2</v>
      </c>
      <c r="BP166" s="32">
        <v>0</v>
      </c>
      <c r="BQ166" s="32">
        <v>1</v>
      </c>
      <c r="BR166" s="32">
        <v>1</v>
      </c>
      <c r="BS166" s="32">
        <v>0</v>
      </c>
      <c r="BT166" s="32">
        <v>0</v>
      </c>
      <c r="BU166" s="32">
        <v>0</v>
      </c>
      <c r="BV166" s="34">
        <v>0</v>
      </c>
      <c r="BW166" s="35">
        <f>SUM(BJ166:BV166)</f>
        <v>22</v>
      </c>
      <c r="BX166" s="32"/>
      <c r="BY166" s="35">
        <f>SUM(O166+AD166+AS166+BH166+BW166)</f>
        <v>23</v>
      </c>
    </row>
    <row r="167" spans="1:77" ht="15.75" customHeight="1">
      <c r="A167" s="24">
        <v>0.23958333333333301</v>
      </c>
      <c r="B167" s="36">
        <v>0</v>
      </c>
      <c r="C167" s="37">
        <v>0</v>
      </c>
      <c r="D167" s="37">
        <v>0</v>
      </c>
      <c r="E167" s="37">
        <v>0</v>
      </c>
      <c r="F167" s="37">
        <v>0</v>
      </c>
      <c r="G167" s="37">
        <v>0</v>
      </c>
      <c r="H167" s="37">
        <v>0</v>
      </c>
      <c r="I167" s="37">
        <v>0</v>
      </c>
      <c r="J167" s="37">
        <v>0</v>
      </c>
      <c r="K167" s="37">
        <v>0</v>
      </c>
      <c r="L167" s="37">
        <v>0</v>
      </c>
      <c r="M167" s="37">
        <v>0</v>
      </c>
      <c r="N167" s="38">
        <v>0</v>
      </c>
      <c r="O167" s="39">
        <f>SUM(B167:N167)</f>
        <v>0</v>
      </c>
      <c r="P167" s="32"/>
      <c r="Q167" s="36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7">
        <v>0</v>
      </c>
      <c r="X167" s="37">
        <v>0</v>
      </c>
      <c r="Y167" s="37">
        <v>0</v>
      </c>
      <c r="Z167" s="37">
        <v>0</v>
      </c>
      <c r="AA167" s="37">
        <v>0</v>
      </c>
      <c r="AB167" s="37">
        <v>0</v>
      </c>
      <c r="AC167" s="38">
        <v>0</v>
      </c>
      <c r="AD167" s="39">
        <f>SUM(Q167:AC167)</f>
        <v>0</v>
      </c>
      <c r="AE167" s="32"/>
      <c r="AF167" s="36">
        <v>0</v>
      </c>
      <c r="AG167" s="37">
        <v>0</v>
      </c>
      <c r="AH167" s="37">
        <v>0</v>
      </c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8">
        <v>0</v>
      </c>
      <c r="AS167" s="39">
        <f>SUM(AF167:AR167)</f>
        <v>0</v>
      </c>
      <c r="AT167" s="32"/>
      <c r="AU167" s="36">
        <v>0</v>
      </c>
      <c r="AV167" s="37">
        <v>0</v>
      </c>
      <c r="AW167" s="37">
        <v>0</v>
      </c>
      <c r="AX167" s="37">
        <v>0</v>
      </c>
      <c r="AY167" s="37">
        <v>0</v>
      </c>
      <c r="AZ167" s="37">
        <v>0</v>
      </c>
      <c r="BA167" s="37">
        <v>0</v>
      </c>
      <c r="BB167" s="37">
        <v>0</v>
      </c>
      <c r="BC167" s="37">
        <v>0</v>
      </c>
      <c r="BD167" s="37">
        <v>0</v>
      </c>
      <c r="BE167" s="37">
        <v>0</v>
      </c>
      <c r="BF167" s="37">
        <v>0</v>
      </c>
      <c r="BG167" s="38">
        <v>0</v>
      </c>
      <c r="BH167" s="39">
        <f>SUM(AU167:BG167)</f>
        <v>0</v>
      </c>
      <c r="BI167" s="32"/>
      <c r="BJ167" s="36">
        <v>1</v>
      </c>
      <c r="BK167" s="37">
        <v>1</v>
      </c>
      <c r="BL167" s="37">
        <v>15</v>
      </c>
      <c r="BM167" s="37">
        <v>0</v>
      </c>
      <c r="BN167" s="37">
        <v>4</v>
      </c>
      <c r="BO167" s="37">
        <v>1</v>
      </c>
      <c r="BP167" s="37">
        <v>0</v>
      </c>
      <c r="BQ167" s="37">
        <v>0</v>
      </c>
      <c r="BR167" s="37">
        <v>0</v>
      </c>
      <c r="BS167" s="37">
        <v>0</v>
      </c>
      <c r="BT167" s="37">
        <v>0</v>
      </c>
      <c r="BU167" s="37">
        <v>0</v>
      </c>
      <c r="BV167" s="38">
        <v>0</v>
      </c>
      <c r="BW167" s="39">
        <f>SUM(BJ167:BV167)</f>
        <v>22</v>
      </c>
      <c r="BX167" s="32"/>
      <c r="BY167" s="39">
        <f>SUM(O167+AD167+AS167+BH167+BW167)</f>
        <v>22</v>
      </c>
    </row>
    <row r="168" spans="1:77" ht="15.75" customHeight="1">
      <c r="A168" s="25" t="s">
        <v>21</v>
      </c>
      <c r="B168" s="40">
        <f t="shared" ref="B168:O168" si="150">SUM(B164:B167)</f>
        <v>0</v>
      </c>
      <c r="C168" s="41">
        <f t="shared" si="150"/>
        <v>0</v>
      </c>
      <c r="D168" s="41">
        <f t="shared" si="150"/>
        <v>0</v>
      </c>
      <c r="E168" s="41">
        <f t="shared" si="150"/>
        <v>0</v>
      </c>
      <c r="F168" s="41">
        <f t="shared" si="150"/>
        <v>0</v>
      </c>
      <c r="G168" s="41">
        <f t="shared" si="150"/>
        <v>0</v>
      </c>
      <c r="H168" s="41">
        <f t="shared" si="150"/>
        <v>0</v>
      </c>
      <c r="I168" s="41">
        <f t="shared" si="150"/>
        <v>0</v>
      </c>
      <c r="J168" s="41">
        <f t="shared" si="150"/>
        <v>0</v>
      </c>
      <c r="K168" s="41">
        <f t="shared" si="150"/>
        <v>0</v>
      </c>
      <c r="L168" s="41">
        <f t="shared" si="150"/>
        <v>0</v>
      </c>
      <c r="M168" s="41">
        <f t="shared" si="150"/>
        <v>0</v>
      </c>
      <c r="N168" s="42">
        <f t="shared" si="150"/>
        <v>0</v>
      </c>
      <c r="O168" s="43">
        <f t="shared" si="150"/>
        <v>0</v>
      </c>
      <c r="P168" s="32"/>
      <c r="Q168" s="40">
        <f t="shared" ref="Q168:AD168" si="151">SUM(Q164:Q167)</f>
        <v>0</v>
      </c>
      <c r="R168" s="41">
        <f t="shared" si="151"/>
        <v>0</v>
      </c>
      <c r="S168" s="41">
        <f t="shared" si="151"/>
        <v>0</v>
      </c>
      <c r="T168" s="41">
        <f t="shared" si="151"/>
        <v>0</v>
      </c>
      <c r="U168" s="41">
        <f t="shared" si="151"/>
        <v>0</v>
      </c>
      <c r="V168" s="41">
        <f t="shared" si="151"/>
        <v>0</v>
      </c>
      <c r="W168" s="41">
        <f t="shared" si="151"/>
        <v>0</v>
      </c>
      <c r="X168" s="41">
        <f t="shared" si="151"/>
        <v>0</v>
      </c>
      <c r="Y168" s="41">
        <f t="shared" si="151"/>
        <v>0</v>
      </c>
      <c r="Z168" s="41">
        <f t="shared" si="151"/>
        <v>0</v>
      </c>
      <c r="AA168" s="41">
        <f t="shared" si="151"/>
        <v>0</v>
      </c>
      <c r="AB168" s="41">
        <f t="shared" si="151"/>
        <v>0</v>
      </c>
      <c r="AC168" s="42">
        <f t="shared" si="151"/>
        <v>0</v>
      </c>
      <c r="AD168" s="43">
        <f t="shared" si="151"/>
        <v>0</v>
      </c>
      <c r="AE168" s="32"/>
      <c r="AF168" s="40">
        <f t="shared" ref="AF168:AS168" si="152">SUM(AF164:AF167)</f>
        <v>0</v>
      </c>
      <c r="AG168" s="41">
        <f t="shared" si="152"/>
        <v>0</v>
      </c>
      <c r="AH168" s="41">
        <f t="shared" si="152"/>
        <v>0</v>
      </c>
      <c r="AI168" s="41">
        <f t="shared" si="152"/>
        <v>0</v>
      </c>
      <c r="AJ168" s="41">
        <f t="shared" si="152"/>
        <v>0</v>
      </c>
      <c r="AK168" s="41">
        <f t="shared" si="152"/>
        <v>0</v>
      </c>
      <c r="AL168" s="41">
        <f t="shared" si="152"/>
        <v>0</v>
      </c>
      <c r="AM168" s="41">
        <f t="shared" si="152"/>
        <v>0</v>
      </c>
      <c r="AN168" s="41">
        <f t="shared" si="152"/>
        <v>0</v>
      </c>
      <c r="AO168" s="41">
        <f t="shared" si="152"/>
        <v>0</v>
      </c>
      <c r="AP168" s="41">
        <f t="shared" si="152"/>
        <v>0</v>
      </c>
      <c r="AQ168" s="41">
        <f t="shared" si="152"/>
        <v>0</v>
      </c>
      <c r="AR168" s="42">
        <f t="shared" si="152"/>
        <v>0</v>
      </c>
      <c r="AS168" s="43">
        <f t="shared" si="152"/>
        <v>0</v>
      </c>
      <c r="AT168" s="32"/>
      <c r="AU168" s="40">
        <f t="shared" ref="AU168:BH168" si="153">SUM(AU164:AU167)</f>
        <v>0</v>
      </c>
      <c r="AV168" s="41">
        <f t="shared" si="153"/>
        <v>0</v>
      </c>
      <c r="AW168" s="41">
        <f t="shared" si="153"/>
        <v>1</v>
      </c>
      <c r="AX168" s="41">
        <f t="shared" si="153"/>
        <v>0</v>
      </c>
      <c r="AY168" s="41">
        <f t="shared" si="153"/>
        <v>0</v>
      </c>
      <c r="AZ168" s="41">
        <f t="shared" si="153"/>
        <v>0</v>
      </c>
      <c r="BA168" s="41">
        <f t="shared" si="153"/>
        <v>0</v>
      </c>
      <c r="BB168" s="41">
        <f t="shared" si="153"/>
        <v>0</v>
      </c>
      <c r="BC168" s="41">
        <f t="shared" si="153"/>
        <v>0</v>
      </c>
      <c r="BD168" s="41">
        <f t="shared" si="153"/>
        <v>0</v>
      </c>
      <c r="BE168" s="41">
        <f t="shared" si="153"/>
        <v>0</v>
      </c>
      <c r="BF168" s="41">
        <f t="shared" si="153"/>
        <v>0</v>
      </c>
      <c r="BG168" s="42">
        <f t="shared" si="153"/>
        <v>0</v>
      </c>
      <c r="BH168" s="43">
        <f t="shared" si="153"/>
        <v>1</v>
      </c>
      <c r="BI168" s="32"/>
      <c r="BJ168" s="40">
        <f t="shared" ref="BJ168:BW168" si="154">SUM(BJ164:BJ167)</f>
        <v>2</v>
      </c>
      <c r="BK168" s="41">
        <f t="shared" si="154"/>
        <v>1</v>
      </c>
      <c r="BL168" s="41">
        <f t="shared" si="154"/>
        <v>46</v>
      </c>
      <c r="BM168" s="41">
        <f t="shared" si="154"/>
        <v>0</v>
      </c>
      <c r="BN168" s="41">
        <f t="shared" si="154"/>
        <v>8</v>
      </c>
      <c r="BO168" s="41">
        <f t="shared" si="154"/>
        <v>7</v>
      </c>
      <c r="BP168" s="41">
        <f t="shared" si="154"/>
        <v>0</v>
      </c>
      <c r="BQ168" s="41">
        <f t="shared" si="154"/>
        <v>1</v>
      </c>
      <c r="BR168" s="41">
        <f t="shared" si="154"/>
        <v>1</v>
      </c>
      <c r="BS168" s="41">
        <f t="shared" si="154"/>
        <v>0</v>
      </c>
      <c r="BT168" s="41">
        <f t="shared" si="154"/>
        <v>0</v>
      </c>
      <c r="BU168" s="41">
        <f t="shared" si="154"/>
        <v>0</v>
      </c>
      <c r="BV168" s="42">
        <f t="shared" si="154"/>
        <v>0</v>
      </c>
      <c r="BW168" s="43">
        <f t="shared" si="154"/>
        <v>66</v>
      </c>
      <c r="BX168" s="32"/>
      <c r="BY168" s="43">
        <f>SUM(BY164:BY167)</f>
        <v>67</v>
      </c>
    </row>
    <row r="169" spans="1:77" ht="15.75" customHeight="1">
      <c r="A169" s="22">
        <v>0.25</v>
      </c>
      <c r="B169" s="28">
        <v>0</v>
      </c>
      <c r="C169" s="29">
        <v>0</v>
      </c>
      <c r="D169" s="29">
        <v>0</v>
      </c>
      <c r="E169" s="29">
        <v>0</v>
      </c>
      <c r="F169" s="29">
        <v>0</v>
      </c>
      <c r="G169" s="29">
        <v>0</v>
      </c>
      <c r="H169" s="29">
        <v>0</v>
      </c>
      <c r="I169" s="29">
        <v>0</v>
      </c>
      <c r="J169" s="29">
        <v>0</v>
      </c>
      <c r="K169" s="29">
        <v>0</v>
      </c>
      <c r="L169" s="29">
        <v>0</v>
      </c>
      <c r="M169" s="29">
        <v>0</v>
      </c>
      <c r="N169" s="30">
        <v>0</v>
      </c>
      <c r="O169" s="31">
        <f>SUM(B169:N169)</f>
        <v>0</v>
      </c>
      <c r="P169" s="32"/>
      <c r="Q169" s="28">
        <v>0</v>
      </c>
      <c r="R169" s="29">
        <v>0</v>
      </c>
      <c r="S169" s="29">
        <v>0</v>
      </c>
      <c r="T169" s="29">
        <v>0</v>
      </c>
      <c r="U169" s="29">
        <v>0</v>
      </c>
      <c r="V169" s="29">
        <v>0</v>
      </c>
      <c r="W169" s="29">
        <v>0</v>
      </c>
      <c r="X169" s="29">
        <v>0</v>
      </c>
      <c r="Y169" s="29">
        <v>0</v>
      </c>
      <c r="Z169" s="29">
        <v>0</v>
      </c>
      <c r="AA169" s="29">
        <v>0</v>
      </c>
      <c r="AB169" s="29">
        <v>0</v>
      </c>
      <c r="AC169" s="30">
        <v>0</v>
      </c>
      <c r="AD169" s="31">
        <f>SUM(Q169:AC169)</f>
        <v>0</v>
      </c>
      <c r="AE169" s="32"/>
      <c r="AF169" s="28">
        <v>0</v>
      </c>
      <c r="AG169" s="29">
        <v>0</v>
      </c>
      <c r="AH169" s="29">
        <v>0</v>
      </c>
      <c r="AI169" s="29">
        <v>0</v>
      </c>
      <c r="AJ169" s="29">
        <v>0</v>
      </c>
      <c r="AK169" s="29">
        <v>0</v>
      </c>
      <c r="AL169" s="29">
        <v>0</v>
      </c>
      <c r="AM169" s="29">
        <v>0</v>
      </c>
      <c r="AN169" s="29">
        <v>0</v>
      </c>
      <c r="AO169" s="29">
        <v>0</v>
      </c>
      <c r="AP169" s="29">
        <v>0</v>
      </c>
      <c r="AQ169" s="29">
        <v>0</v>
      </c>
      <c r="AR169" s="30">
        <v>0</v>
      </c>
      <c r="AS169" s="31">
        <f>SUM(AF169:AR169)</f>
        <v>0</v>
      </c>
      <c r="AT169" s="32"/>
      <c r="AU169" s="28">
        <v>0</v>
      </c>
      <c r="AV169" s="29">
        <v>0</v>
      </c>
      <c r="AW169" s="29">
        <v>0</v>
      </c>
      <c r="AX169" s="29">
        <v>0</v>
      </c>
      <c r="AY169" s="29">
        <v>0</v>
      </c>
      <c r="AZ169" s="29">
        <v>0</v>
      </c>
      <c r="BA169" s="29">
        <v>0</v>
      </c>
      <c r="BB169" s="29">
        <v>0</v>
      </c>
      <c r="BC169" s="29">
        <v>0</v>
      </c>
      <c r="BD169" s="29">
        <v>0</v>
      </c>
      <c r="BE169" s="29">
        <v>0</v>
      </c>
      <c r="BF169" s="29">
        <v>0</v>
      </c>
      <c r="BG169" s="30">
        <v>0</v>
      </c>
      <c r="BH169" s="31">
        <f>SUM(AU169:BG169)</f>
        <v>0</v>
      </c>
      <c r="BI169" s="32"/>
      <c r="BJ169" s="28">
        <v>3</v>
      </c>
      <c r="BK169" s="29">
        <v>0</v>
      </c>
      <c r="BL169" s="29">
        <v>19</v>
      </c>
      <c r="BM169" s="29">
        <v>0</v>
      </c>
      <c r="BN169" s="29">
        <v>4</v>
      </c>
      <c r="BO169" s="29">
        <v>5</v>
      </c>
      <c r="BP169" s="29">
        <v>0</v>
      </c>
      <c r="BQ169" s="29">
        <v>2</v>
      </c>
      <c r="BR169" s="29">
        <v>0</v>
      </c>
      <c r="BS169" s="29">
        <v>0</v>
      </c>
      <c r="BT169" s="29">
        <v>0</v>
      </c>
      <c r="BU169" s="29">
        <v>1</v>
      </c>
      <c r="BV169" s="30">
        <v>0</v>
      </c>
      <c r="BW169" s="31">
        <f>SUM(BJ169:BV169)</f>
        <v>34</v>
      </c>
      <c r="BX169" s="32"/>
      <c r="BY169" s="31">
        <f>SUM(O169+AD169+AS169+BH169+BW169)</f>
        <v>34</v>
      </c>
    </row>
    <row r="170" spans="1:77" ht="15.75" customHeight="1">
      <c r="A170" s="23">
        <v>0.26041666666666702</v>
      </c>
      <c r="B170" s="33">
        <v>0</v>
      </c>
      <c r="C170" s="32">
        <v>0</v>
      </c>
      <c r="D170" s="32">
        <v>0</v>
      </c>
      <c r="E170" s="32">
        <v>0</v>
      </c>
      <c r="F170" s="32">
        <v>0</v>
      </c>
      <c r="G170" s="32">
        <v>0</v>
      </c>
      <c r="H170" s="32">
        <v>0</v>
      </c>
      <c r="I170" s="32">
        <v>0</v>
      </c>
      <c r="J170" s="32">
        <v>0</v>
      </c>
      <c r="K170" s="32">
        <v>0</v>
      </c>
      <c r="L170" s="32">
        <v>0</v>
      </c>
      <c r="M170" s="32">
        <v>0</v>
      </c>
      <c r="N170" s="34">
        <v>0</v>
      </c>
      <c r="O170" s="35">
        <f>SUM(B170:N170)</f>
        <v>0</v>
      </c>
      <c r="P170" s="32"/>
      <c r="Q170" s="33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2">
        <v>0</v>
      </c>
      <c r="X170" s="32">
        <v>0</v>
      </c>
      <c r="Y170" s="32">
        <v>0</v>
      </c>
      <c r="Z170" s="32">
        <v>0</v>
      </c>
      <c r="AA170" s="32">
        <v>0</v>
      </c>
      <c r="AB170" s="32">
        <v>0</v>
      </c>
      <c r="AC170" s="34">
        <v>0</v>
      </c>
      <c r="AD170" s="35">
        <f>SUM(Q170:AC170)</f>
        <v>0</v>
      </c>
      <c r="AE170" s="32"/>
      <c r="AF170" s="33">
        <v>0</v>
      </c>
      <c r="AG170" s="32">
        <v>0</v>
      </c>
      <c r="AH170" s="32">
        <v>0</v>
      </c>
      <c r="AI170" s="32">
        <v>0</v>
      </c>
      <c r="AJ170" s="32">
        <v>0</v>
      </c>
      <c r="AK170" s="32">
        <v>0</v>
      </c>
      <c r="AL170" s="32">
        <v>0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4">
        <v>0</v>
      </c>
      <c r="AS170" s="35">
        <f>SUM(AF170:AR170)</f>
        <v>0</v>
      </c>
      <c r="AT170" s="32"/>
      <c r="AU170" s="33">
        <v>0</v>
      </c>
      <c r="AV170" s="32">
        <v>0</v>
      </c>
      <c r="AW170" s="32">
        <v>1</v>
      </c>
      <c r="AX170" s="32">
        <v>0</v>
      </c>
      <c r="AY170" s="32">
        <v>0</v>
      </c>
      <c r="AZ170" s="32">
        <v>0</v>
      </c>
      <c r="BA170" s="32">
        <v>0</v>
      </c>
      <c r="BB170" s="32">
        <v>0</v>
      </c>
      <c r="BC170" s="32">
        <v>0</v>
      </c>
      <c r="BD170" s="32">
        <v>0</v>
      </c>
      <c r="BE170" s="32">
        <v>0</v>
      </c>
      <c r="BF170" s="32">
        <v>0</v>
      </c>
      <c r="BG170" s="34">
        <v>0</v>
      </c>
      <c r="BH170" s="35">
        <f>SUM(AU170:BG170)</f>
        <v>1</v>
      </c>
      <c r="BI170" s="32"/>
      <c r="BJ170" s="33">
        <v>1</v>
      </c>
      <c r="BK170" s="32">
        <v>1</v>
      </c>
      <c r="BL170" s="32">
        <v>31</v>
      </c>
      <c r="BM170" s="32">
        <v>0</v>
      </c>
      <c r="BN170" s="32">
        <v>5</v>
      </c>
      <c r="BO170" s="32">
        <v>2</v>
      </c>
      <c r="BP170" s="32">
        <v>1</v>
      </c>
      <c r="BQ170" s="32">
        <v>2</v>
      </c>
      <c r="BR170" s="32">
        <v>0</v>
      </c>
      <c r="BS170" s="32">
        <v>0</v>
      </c>
      <c r="BT170" s="32">
        <v>0</v>
      </c>
      <c r="BU170" s="32">
        <v>0</v>
      </c>
      <c r="BV170" s="34">
        <v>0</v>
      </c>
      <c r="BW170" s="35">
        <f>SUM(BJ170:BV170)</f>
        <v>43</v>
      </c>
      <c r="BX170" s="32"/>
      <c r="BY170" s="35">
        <f>SUM(O170+AD170+AS170+BH170+BW170)</f>
        <v>44</v>
      </c>
    </row>
    <row r="171" spans="1:77" ht="15.75" customHeight="1">
      <c r="A171" s="23">
        <v>0.27083333333333298</v>
      </c>
      <c r="B171" s="33">
        <v>0</v>
      </c>
      <c r="C171" s="32">
        <v>0</v>
      </c>
      <c r="D171" s="32">
        <v>0</v>
      </c>
      <c r="E171" s="32">
        <v>0</v>
      </c>
      <c r="F171" s="32">
        <v>0</v>
      </c>
      <c r="G171" s="32">
        <v>0</v>
      </c>
      <c r="H171" s="32">
        <v>0</v>
      </c>
      <c r="I171" s="32">
        <v>0</v>
      </c>
      <c r="J171" s="32">
        <v>0</v>
      </c>
      <c r="K171" s="32">
        <v>0</v>
      </c>
      <c r="L171" s="32">
        <v>0</v>
      </c>
      <c r="M171" s="32">
        <v>0</v>
      </c>
      <c r="N171" s="34">
        <v>0</v>
      </c>
      <c r="O171" s="35">
        <f>SUM(B171:N171)</f>
        <v>0</v>
      </c>
      <c r="P171" s="32"/>
      <c r="Q171" s="33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2">
        <v>0</v>
      </c>
      <c r="X171" s="32">
        <v>0</v>
      </c>
      <c r="Y171" s="32">
        <v>0</v>
      </c>
      <c r="Z171" s="32">
        <v>0</v>
      </c>
      <c r="AA171" s="32">
        <v>0</v>
      </c>
      <c r="AB171" s="32">
        <v>0</v>
      </c>
      <c r="AC171" s="34">
        <v>0</v>
      </c>
      <c r="AD171" s="35">
        <f>SUM(Q171:AC171)</f>
        <v>0</v>
      </c>
      <c r="AE171" s="32"/>
      <c r="AF171" s="33">
        <v>0</v>
      </c>
      <c r="AG171" s="32">
        <v>0</v>
      </c>
      <c r="AH171" s="32">
        <v>0</v>
      </c>
      <c r="AI171" s="32">
        <v>0</v>
      </c>
      <c r="AJ171" s="32">
        <v>0</v>
      </c>
      <c r="AK171" s="32">
        <v>0</v>
      </c>
      <c r="AL171" s="32">
        <v>0</v>
      </c>
      <c r="AM171" s="32">
        <v>0</v>
      </c>
      <c r="AN171" s="32">
        <v>0</v>
      </c>
      <c r="AO171" s="32">
        <v>0</v>
      </c>
      <c r="AP171" s="32">
        <v>0</v>
      </c>
      <c r="AQ171" s="32">
        <v>0</v>
      </c>
      <c r="AR171" s="34">
        <v>0</v>
      </c>
      <c r="AS171" s="35">
        <f>SUM(AF171:AR171)</f>
        <v>0</v>
      </c>
      <c r="AT171" s="32"/>
      <c r="AU171" s="33">
        <v>0</v>
      </c>
      <c r="AV171" s="32">
        <v>0</v>
      </c>
      <c r="AW171" s="32">
        <v>0</v>
      </c>
      <c r="AX171" s="32">
        <v>0</v>
      </c>
      <c r="AY171" s="32">
        <v>0</v>
      </c>
      <c r="AZ171" s="32">
        <v>0</v>
      </c>
      <c r="BA171" s="32">
        <v>0</v>
      </c>
      <c r="BB171" s="32">
        <v>0</v>
      </c>
      <c r="BC171" s="32">
        <v>0</v>
      </c>
      <c r="BD171" s="32">
        <v>0</v>
      </c>
      <c r="BE171" s="32">
        <v>0</v>
      </c>
      <c r="BF171" s="32">
        <v>0</v>
      </c>
      <c r="BG171" s="34">
        <v>0</v>
      </c>
      <c r="BH171" s="35">
        <f>SUM(AU171:BG171)</f>
        <v>0</v>
      </c>
      <c r="BI171" s="32"/>
      <c r="BJ171" s="33">
        <v>2</v>
      </c>
      <c r="BK171" s="32">
        <v>0</v>
      </c>
      <c r="BL171" s="32">
        <v>33</v>
      </c>
      <c r="BM171" s="32">
        <v>1</v>
      </c>
      <c r="BN171" s="32">
        <v>6</v>
      </c>
      <c r="BO171" s="32">
        <v>5</v>
      </c>
      <c r="BP171" s="32">
        <v>1</v>
      </c>
      <c r="BQ171" s="32">
        <v>2</v>
      </c>
      <c r="BR171" s="32">
        <v>1</v>
      </c>
      <c r="BS171" s="32">
        <v>0</v>
      </c>
      <c r="BT171" s="32">
        <v>0</v>
      </c>
      <c r="BU171" s="32">
        <v>0</v>
      </c>
      <c r="BV171" s="34">
        <v>0</v>
      </c>
      <c r="BW171" s="35">
        <f>SUM(BJ171:BV171)</f>
        <v>51</v>
      </c>
      <c r="BX171" s="32"/>
      <c r="BY171" s="35">
        <f>SUM(O171+AD171+AS171+BH171+BW171)</f>
        <v>51</v>
      </c>
    </row>
    <row r="172" spans="1:77" ht="15.75" customHeight="1">
      <c r="A172" s="24">
        <v>0.28125</v>
      </c>
      <c r="B172" s="36">
        <v>0</v>
      </c>
      <c r="C172" s="37">
        <v>0</v>
      </c>
      <c r="D172" s="37">
        <v>0</v>
      </c>
      <c r="E172" s="37">
        <v>0</v>
      </c>
      <c r="F172" s="37">
        <v>0</v>
      </c>
      <c r="G172" s="37">
        <v>0</v>
      </c>
      <c r="H172" s="37">
        <v>0</v>
      </c>
      <c r="I172" s="37">
        <v>0</v>
      </c>
      <c r="J172" s="37">
        <v>0</v>
      </c>
      <c r="K172" s="37">
        <v>0</v>
      </c>
      <c r="L172" s="37">
        <v>0</v>
      </c>
      <c r="M172" s="37">
        <v>0</v>
      </c>
      <c r="N172" s="38">
        <v>0</v>
      </c>
      <c r="O172" s="39">
        <f>SUM(B172:N172)</f>
        <v>0</v>
      </c>
      <c r="P172" s="32"/>
      <c r="Q172" s="36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7">
        <v>0</v>
      </c>
      <c r="X172" s="37">
        <v>0</v>
      </c>
      <c r="Y172" s="37">
        <v>0</v>
      </c>
      <c r="Z172" s="37">
        <v>0</v>
      </c>
      <c r="AA172" s="37">
        <v>0</v>
      </c>
      <c r="AB172" s="37">
        <v>0</v>
      </c>
      <c r="AC172" s="38">
        <v>0</v>
      </c>
      <c r="AD172" s="39">
        <f>SUM(Q172:AC172)</f>
        <v>0</v>
      </c>
      <c r="AE172" s="32"/>
      <c r="AF172" s="36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>
        <v>0</v>
      </c>
      <c r="AP172" s="37">
        <v>0</v>
      </c>
      <c r="AQ172" s="37">
        <v>0</v>
      </c>
      <c r="AR172" s="38">
        <v>0</v>
      </c>
      <c r="AS172" s="39">
        <f>SUM(AF172:AR172)</f>
        <v>0</v>
      </c>
      <c r="AT172" s="32"/>
      <c r="AU172" s="36">
        <v>0</v>
      </c>
      <c r="AV172" s="37">
        <v>0</v>
      </c>
      <c r="AW172" s="37">
        <v>0</v>
      </c>
      <c r="AX172" s="37">
        <v>0</v>
      </c>
      <c r="AY172" s="37">
        <v>0</v>
      </c>
      <c r="AZ172" s="37">
        <v>0</v>
      </c>
      <c r="BA172" s="37">
        <v>0</v>
      </c>
      <c r="BB172" s="37">
        <v>0</v>
      </c>
      <c r="BC172" s="37">
        <v>0</v>
      </c>
      <c r="BD172" s="37">
        <v>0</v>
      </c>
      <c r="BE172" s="37">
        <v>0</v>
      </c>
      <c r="BF172" s="37">
        <v>0</v>
      </c>
      <c r="BG172" s="38">
        <v>0</v>
      </c>
      <c r="BH172" s="39">
        <f>SUM(AU172:BG172)</f>
        <v>0</v>
      </c>
      <c r="BI172" s="32"/>
      <c r="BJ172" s="36">
        <v>1</v>
      </c>
      <c r="BK172" s="37">
        <v>2</v>
      </c>
      <c r="BL172" s="37">
        <v>42</v>
      </c>
      <c r="BM172" s="37">
        <v>1</v>
      </c>
      <c r="BN172" s="37">
        <v>9</v>
      </c>
      <c r="BO172" s="37">
        <v>3</v>
      </c>
      <c r="BP172" s="37">
        <v>0</v>
      </c>
      <c r="BQ172" s="37">
        <v>4</v>
      </c>
      <c r="BR172" s="37">
        <v>0</v>
      </c>
      <c r="BS172" s="37">
        <v>0</v>
      </c>
      <c r="BT172" s="37">
        <v>0</v>
      </c>
      <c r="BU172" s="37">
        <v>1</v>
      </c>
      <c r="BV172" s="38">
        <v>0</v>
      </c>
      <c r="BW172" s="39">
        <f>SUM(BJ172:BV172)</f>
        <v>63</v>
      </c>
      <c r="BX172" s="32"/>
      <c r="BY172" s="39">
        <f>SUM(O172+AD172+AS172+BH172+BW172)</f>
        <v>63</v>
      </c>
    </row>
    <row r="173" spans="1:77" ht="15.75" customHeight="1">
      <c r="A173" s="25" t="s">
        <v>21</v>
      </c>
      <c r="B173" s="40">
        <f t="shared" ref="B173:O173" si="155">SUM(B169:B172)</f>
        <v>0</v>
      </c>
      <c r="C173" s="41">
        <f t="shared" si="155"/>
        <v>0</v>
      </c>
      <c r="D173" s="41">
        <f t="shared" si="155"/>
        <v>0</v>
      </c>
      <c r="E173" s="41">
        <f t="shared" si="155"/>
        <v>0</v>
      </c>
      <c r="F173" s="41">
        <f t="shared" si="155"/>
        <v>0</v>
      </c>
      <c r="G173" s="41">
        <f t="shared" si="155"/>
        <v>0</v>
      </c>
      <c r="H173" s="41">
        <f t="shared" si="155"/>
        <v>0</v>
      </c>
      <c r="I173" s="41">
        <f t="shared" si="155"/>
        <v>0</v>
      </c>
      <c r="J173" s="41">
        <f t="shared" si="155"/>
        <v>0</v>
      </c>
      <c r="K173" s="41">
        <f t="shared" si="155"/>
        <v>0</v>
      </c>
      <c r="L173" s="41">
        <f t="shared" si="155"/>
        <v>0</v>
      </c>
      <c r="M173" s="41">
        <f t="shared" si="155"/>
        <v>0</v>
      </c>
      <c r="N173" s="42">
        <f t="shared" si="155"/>
        <v>0</v>
      </c>
      <c r="O173" s="43">
        <f t="shared" si="155"/>
        <v>0</v>
      </c>
      <c r="P173" s="32"/>
      <c r="Q173" s="40">
        <f t="shared" ref="Q173:AD173" si="156">SUM(Q169:Q172)</f>
        <v>0</v>
      </c>
      <c r="R173" s="41">
        <f t="shared" si="156"/>
        <v>0</v>
      </c>
      <c r="S173" s="41">
        <f t="shared" si="156"/>
        <v>0</v>
      </c>
      <c r="T173" s="41">
        <f t="shared" si="156"/>
        <v>0</v>
      </c>
      <c r="U173" s="41">
        <f t="shared" si="156"/>
        <v>0</v>
      </c>
      <c r="V173" s="41">
        <f t="shared" si="156"/>
        <v>0</v>
      </c>
      <c r="W173" s="41">
        <f t="shared" si="156"/>
        <v>0</v>
      </c>
      <c r="X173" s="41">
        <f t="shared" si="156"/>
        <v>0</v>
      </c>
      <c r="Y173" s="41">
        <f t="shared" si="156"/>
        <v>0</v>
      </c>
      <c r="Z173" s="41">
        <f t="shared" si="156"/>
        <v>0</v>
      </c>
      <c r="AA173" s="41">
        <f t="shared" si="156"/>
        <v>0</v>
      </c>
      <c r="AB173" s="41">
        <f t="shared" si="156"/>
        <v>0</v>
      </c>
      <c r="AC173" s="42">
        <f t="shared" si="156"/>
        <v>0</v>
      </c>
      <c r="AD173" s="43">
        <f t="shared" si="156"/>
        <v>0</v>
      </c>
      <c r="AE173" s="32"/>
      <c r="AF173" s="40">
        <f t="shared" ref="AF173:AS173" si="157">SUM(AF169:AF172)</f>
        <v>0</v>
      </c>
      <c r="AG173" s="41">
        <f t="shared" si="157"/>
        <v>0</v>
      </c>
      <c r="AH173" s="41">
        <f t="shared" si="157"/>
        <v>0</v>
      </c>
      <c r="AI173" s="41">
        <f t="shared" si="157"/>
        <v>0</v>
      </c>
      <c r="AJ173" s="41">
        <f t="shared" si="157"/>
        <v>0</v>
      </c>
      <c r="AK173" s="41">
        <f t="shared" si="157"/>
        <v>0</v>
      </c>
      <c r="AL173" s="41">
        <f t="shared" si="157"/>
        <v>0</v>
      </c>
      <c r="AM173" s="41">
        <f t="shared" si="157"/>
        <v>0</v>
      </c>
      <c r="AN173" s="41">
        <f t="shared" si="157"/>
        <v>0</v>
      </c>
      <c r="AO173" s="41">
        <f t="shared" si="157"/>
        <v>0</v>
      </c>
      <c r="AP173" s="41">
        <f t="shared" si="157"/>
        <v>0</v>
      </c>
      <c r="AQ173" s="41">
        <f t="shared" si="157"/>
        <v>0</v>
      </c>
      <c r="AR173" s="42">
        <f t="shared" si="157"/>
        <v>0</v>
      </c>
      <c r="AS173" s="43">
        <f t="shared" si="157"/>
        <v>0</v>
      </c>
      <c r="AT173" s="32"/>
      <c r="AU173" s="40">
        <f t="shared" ref="AU173:BH173" si="158">SUM(AU169:AU172)</f>
        <v>0</v>
      </c>
      <c r="AV173" s="41">
        <f t="shared" si="158"/>
        <v>0</v>
      </c>
      <c r="AW173" s="41">
        <f t="shared" si="158"/>
        <v>1</v>
      </c>
      <c r="AX173" s="41">
        <f t="shared" si="158"/>
        <v>0</v>
      </c>
      <c r="AY173" s="41">
        <f t="shared" si="158"/>
        <v>0</v>
      </c>
      <c r="AZ173" s="41">
        <f t="shared" si="158"/>
        <v>0</v>
      </c>
      <c r="BA173" s="41">
        <f t="shared" si="158"/>
        <v>0</v>
      </c>
      <c r="BB173" s="41">
        <f t="shared" si="158"/>
        <v>0</v>
      </c>
      <c r="BC173" s="41">
        <f t="shared" si="158"/>
        <v>0</v>
      </c>
      <c r="BD173" s="41">
        <f t="shared" si="158"/>
        <v>0</v>
      </c>
      <c r="BE173" s="41">
        <f t="shared" si="158"/>
        <v>0</v>
      </c>
      <c r="BF173" s="41">
        <f t="shared" si="158"/>
        <v>0</v>
      </c>
      <c r="BG173" s="42">
        <f t="shared" si="158"/>
        <v>0</v>
      </c>
      <c r="BH173" s="43">
        <f t="shared" si="158"/>
        <v>1</v>
      </c>
      <c r="BI173" s="32"/>
      <c r="BJ173" s="40">
        <f t="shared" ref="BJ173:BW173" si="159">SUM(BJ169:BJ172)</f>
        <v>7</v>
      </c>
      <c r="BK173" s="41">
        <f t="shared" si="159"/>
        <v>3</v>
      </c>
      <c r="BL173" s="41">
        <f t="shared" si="159"/>
        <v>125</v>
      </c>
      <c r="BM173" s="41">
        <f t="shared" si="159"/>
        <v>2</v>
      </c>
      <c r="BN173" s="41">
        <f t="shared" si="159"/>
        <v>24</v>
      </c>
      <c r="BO173" s="41">
        <f t="shared" si="159"/>
        <v>15</v>
      </c>
      <c r="BP173" s="41">
        <f t="shared" si="159"/>
        <v>2</v>
      </c>
      <c r="BQ173" s="41">
        <f t="shared" si="159"/>
        <v>10</v>
      </c>
      <c r="BR173" s="41">
        <f t="shared" si="159"/>
        <v>1</v>
      </c>
      <c r="BS173" s="41">
        <f t="shared" si="159"/>
        <v>0</v>
      </c>
      <c r="BT173" s="41">
        <f t="shared" si="159"/>
        <v>0</v>
      </c>
      <c r="BU173" s="41">
        <f t="shared" si="159"/>
        <v>2</v>
      </c>
      <c r="BV173" s="42">
        <f t="shared" si="159"/>
        <v>0</v>
      </c>
      <c r="BW173" s="43">
        <f t="shared" si="159"/>
        <v>191</v>
      </c>
      <c r="BX173" s="32"/>
      <c r="BY173" s="43">
        <f>SUM(BY169:BY172)</f>
        <v>192</v>
      </c>
    </row>
    <row r="174" spans="1:77" ht="15.75" customHeight="1">
      <c r="A174" s="22">
        <v>0.29166666666666702</v>
      </c>
      <c r="B174" s="28">
        <v>0</v>
      </c>
      <c r="C174" s="29">
        <v>0</v>
      </c>
      <c r="D174" s="29">
        <v>0</v>
      </c>
      <c r="E174" s="29">
        <v>0</v>
      </c>
      <c r="F174" s="29">
        <v>0</v>
      </c>
      <c r="G174" s="29">
        <v>0</v>
      </c>
      <c r="H174" s="29">
        <v>0</v>
      </c>
      <c r="I174" s="29">
        <v>0</v>
      </c>
      <c r="J174" s="29">
        <v>0</v>
      </c>
      <c r="K174" s="29">
        <v>0</v>
      </c>
      <c r="L174" s="29">
        <v>0</v>
      </c>
      <c r="M174" s="29">
        <v>0</v>
      </c>
      <c r="N174" s="30">
        <v>0</v>
      </c>
      <c r="O174" s="31">
        <f>SUM(B174:N174)</f>
        <v>0</v>
      </c>
      <c r="P174" s="32"/>
      <c r="Q174" s="28">
        <v>0</v>
      </c>
      <c r="R174" s="29">
        <v>0</v>
      </c>
      <c r="S174" s="29">
        <v>0</v>
      </c>
      <c r="T174" s="29">
        <v>0</v>
      </c>
      <c r="U174" s="29">
        <v>0</v>
      </c>
      <c r="V174" s="29">
        <v>0</v>
      </c>
      <c r="W174" s="29">
        <v>0</v>
      </c>
      <c r="X174" s="29">
        <v>0</v>
      </c>
      <c r="Y174" s="29">
        <v>0</v>
      </c>
      <c r="Z174" s="29">
        <v>0</v>
      </c>
      <c r="AA174" s="29">
        <v>0</v>
      </c>
      <c r="AB174" s="29">
        <v>0</v>
      </c>
      <c r="AC174" s="30">
        <v>0</v>
      </c>
      <c r="AD174" s="31">
        <f>SUM(Q174:AC174)</f>
        <v>0</v>
      </c>
      <c r="AE174" s="32"/>
      <c r="AF174" s="28">
        <v>0</v>
      </c>
      <c r="AG174" s="29">
        <v>0</v>
      </c>
      <c r="AH174" s="29">
        <v>0</v>
      </c>
      <c r="AI174" s="29">
        <v>0</v>
      </c>
      <c r="AJ174" s="29">
        <v>0</v>
      </c>
      <c r="AK174" s="29">
        <v>0</v>
      </c>
      <c r="AL174" s="29">
        <v>0</v>
      </c>
      <c r="AM174" s="29">
        <v>0</v>
      </c>
      <c r="AN174" s="29">
        <v>0</v>
      </c>
      <c r="AO174" s="29">
        <v>0</v>
      </c>
      <c r="AP174" s="29">
        <v>0</v>
      </c>
      <c r="AQ174" s="29">
        <v>0</v>
      </c>
      <c r="AR174" s="30">
        <v>0</v>
      </c>
      <c r="AS174" s="31">
        <f>SUM(AF174:AR174)</f>
        <v>0</v>
      </c>
      <c r="AT174" s="32"/>
      <c r="AU174" s="28">
        <v>0</v>
      </c>
      <c r="AV174" s="29">
        <v>0</v>
      </c>
      <c r="AW174" s="29">
        <v>1</v>
      </c>
      <c r="AX174" s="29">
        <v>0</v>
      </c>
      <c r="AY174" s="29">
        <v>1</v>
      </c>
      <c r="AZ174" s="29">
        <v>0</v>
      </c>
      <c r="BA174" s="29">
        <v>0</v>
      </c>
      <c r="BB174" s="29">
        <v>0</v>
      </c>
      <c r="BC174" s="29">
        <v>0</v>
      </c>
      <c r="BD174" s="29">
        <v>0</v>
      </c>
      <c r="BE174" s="29">
        <v>0</v>
      </c>
      <c r="BF174" s="29">
        <v>0</v>
      </c>
      <c r="BG174" s="30">
        <v>0</v>
      </c>
      <c r="BH174" s="31">
        <f>SUM(AU174:BG174)</f>
        <v>2</v>
      </c>
      <c r="BI174" s="32"/>
      <c r="BJ174" s="28">
        <v>2</v>
      </c>
      <c r="BK174" s="29">
        <v>2</v>
      </c>
      <c r="BL174" s="29">
        <v>49</v>
      </c>
      <c r="BM174" s="29">
        <v>2</v>
      </c>
      <c r="BN174" s="29">
        <v>14</v>
      </c>
      <c r="BO174" s="29">
        <v>4</v>
      </c>
      <c r="BP174" s="29">
        <v>1</v>
      </c>
      <c r="BQ174" s="29">
        <v>2</v>
      </c>
      <c r="BR174" s="29">
        <v>0</v>
      </c>
      <c r="BS174" s="29">
        <v>1</v>
      </c>
      <c r="BT174" s="29">
        <v>0</v>
      </c>
      <c r="BU174" s="29">
        <v>0</v>
      </c>
      <c r="BV174" s="30">
        <v>0</v>
      </c>
      <c r="BW174" s="31">
        <f>SUM(BJ174:BV174)</f>
        <v>77</v>
      </c>
      <c r="BX174" s="32"/>
      <c r="BY174" s="31">
        <f>SUM(O174+AD174+AS174+BH174+BW174)</f>
        <v>79</v>
      </c>
    </row>
    <row r="175" spans="1:77" ht="15.75" customHeight="1">
      <c r="A175" s="23">
        <v>0.30208333333333298</v>
      </c>
      <c r="B175" s="33">
        <v>0</v>
      </c>
      <c r="C175" s="32">
        <v>0</v>
      </c>
      <c r="D175" s="32">
        <v>0</v>
      </c>
      <c r="E175" s="32">
        <v>0</v>
      </c>
      <c r="F175" s="32">
        <v>0</v>
      </c>
      <c r="G175" s="32">
        <v>0</v>
      </c>
      <c r="H175" s="32">
        <v>0</v>
      </c>
      <c r="I175" s="32">
        <v>0</v>
      </c>
      <c r="J175" s="32">
        <v>0</v>
      </c>
      <c r="K175" s="32">
        <v>0</v>
      </c>
      <c r="L175" s="32">
        <v>0</v>
      </c>
      <c r="M175" s="32">
        <v>0</v>
      </c>
      <c r="N175" s="34">
        <v>0</v>
      </c>
      <c r="O175" s="35">
        <f>SUM(B175:N175)</f>
        <v>0</v>
      </c>
      <c r="P175" s="32"/>
      <c r="Q175" s="33">
        <v>0</v>
      </c>
      <c r="R175" s="32">
        <v>0</v>
      </c>
      <c r="S175" s="32">
        <v>0</v>
      </c>
      <c r="T175" s="32">
        <v>0</v>
      </c>
      <c r="U175" s="32">
        <v>0</v>
      </c>
      <c r="V175" s="32">
        <v>0</v>
      </c>
      <c r="W175" s="32">
        <v>0</v>
      </c>
      <c r="X175" s="32">
        <v>0</v>
      </c>
      <c r="Y175" s="32">
        <v>0</v>
      </c>
      <c r="Z175" s="32">
        <v>0</v>
      </c>
      <c r="AA175" s="32">
        <v>0</v>
      </c>
      <c r="AB175" s="32">
        <v>0</v>
      </c>
      <c r="AC175" s="34">
        <v>0</v>
      </c>
      <c r="AD175" s="35">
        <f>SUM(Q175:AC175)</f>
        <v>0</v>
      </c>
      <c r="AE175" s="32"/>
      <c r="AF175" s="33">
        <v>0</v>
      </c>
      <c r="AG175" s="32">
        <v>0</v>
      </c>
      <c r="AH175" s="32">
        <v>0</v>
      </c>
      <c r="AI175" s="32">
        <v>0</v>
      </c>
      <c r="AJ175" s="32">
        <v>0</v>
      </c>
      <c r="AK175" s="32">
        <v>0</v>
      </c>
      <c r="AL175" s="32">
        <v>0</v>
      </c>
      <c r="AM175" s="32">
        <v>0</v>
      </c>
      <c r="AN175" s="32">
        <v>0</v>
      </c>
      <c r="AO175" s="32">
        <v>0</v>
      </c>
      <c r="AP175" s="32">
        <v>0</v>
      </c>
      <c r="AQ175" s="32">
        <v>0</v>
      </c>
      <c r="AR175" s="34">
        <v>0</v>
      </c>
      <c r="AS175" s="35">
        <f>SUM(AF175:AR175)</f>
        <v>0</v>
      </c>
      <c r="AT175" s="32"/>
      <c r="AU175" s="33">
        <v>0</v>
      </c>
      <c r="AV175" s="32">
        <v>0</v>
      </c>
      <c r="AW175" s="32">
        <v>0</v>
      </c>
      <c r="AX175" s="32">
        <v>0</v>
      </c>
      <c r="AY175" s="32">
        <v>0</v>
      </c>
      <c r="AZ175" s="32">
        <v>0</v>
      </c>
      <c r="BA175" s="32">
        <v>0</v>
      </c>
      <c r="BB175" s="32">
        <v>0</v>
      </c>
      <c r="BC175" s="32">
        <v>0</v>
      </c>
      <c r="BD175" s="32">
        <v>0</v>
      </c>
      <c r="BE175" s="32">
        <v>0</v>
      </c>
      <c r="BF175" s="32">
        <v>0</v>
      </c>
      <c r="BG175" s="34">
        <v>0</v>
      </c>
      <c r="BH175" s="35">
        <f>SUM(AU175:BG175)</f>
        <v>0</v>
      </c>
      <c r="BI175" s="32"/>
      <c r="BJ175" s="33">
        <v>7</v>
      </c>
      <c r="BK175" s="32">
        <v>2</v>
      </c>
      <c r="BL175" s="32">
        <v>61</v>
      </c>
      <c r="BM175" s="32">
        <v>0</v>
      </c>
      <c r="BN175" s="32">
        <v>12</v>
      </c>
      <c r="BO175" s="32">
        <v>4</v>
      </c>
      <c r="BP175" s="32">
        <v>1</v>
      </c>
      <c r="BQ175" s="32">
        <v>2</v>
      </c>
      <c r="BR175" s="32">
        <v>0</v>
      </c>
      <c r="BS175" s="32">
        <v>1</v>
      </c>
      <c r="BT175" s="32">
        <v>0</v>
      </c>
      <c r="BU175" s="32">
        <v>0</v>
      </c>
      <c r="BV175" s="34">
        <v>1</v>
      </c>
      <c r="BW175" s="35">
        <f>SUM(BJ175:BV175)</f>
        <v>91</v>
      </c>
      <c r="BX175" s="32"/>
      <c r="BY175" s="35">
        <f>SUM(O175+AD175+AS175+BH175+BW175)</f>
        <v>91</v>
      </c>
    </row>
    <row r="176" spans="1:77" ht="15.75" customHeight="1">
      <c r="A176" s="23">
        <v>0.3125</v>
      </c>
      <c r="B176" s="33">
        <v>0</v>
      </c>
      <c r="C176" s="32">
        <v>0</v>
      </c>
      <c r="D176" s="32">
        <v>0</v>
      </c>
      <c r="E176" s="32">
        <v>0</v>
      </c>
      <c r="F176" s="32">
        <v>0</v>
      </c>
      <c r="G176" s="32">
        <v>0</v>
      </c>
      <c r="H176" s="32">
        <v>0</v>
      </c>
      <c r="I176" s="32">
        <v>0</v>
      </c>
      <c r="J176" s="32">
        <v>0</v>
      </c>
      <c r="K176" s="32">
        <v>0</v>
      </c>
      <c r="L176" s="32">
        <v>0</v>
      </c>
      <c r="M176" s="32">
        <v>0</v>
      </c>
      <c r="N176" s="34">
        <v>0</v>
      </c>
      <c r="O176" s="35">
        <f>SUM(B176:N176)</f>
        <v>0</v>
      </c>
      <c r="P176" s="32"/>
      <c r="Q176" s="33">
        <v>0</v>
      </c>
      <c r="R176" s="32">
        <v>0</v>
      </c>
      <c r="S176" s="32">
        <v>0</v>
      </c>
      <c r="T176" s="32">
        <v>0</v>
      </c>
      <c r="U176" s="32">
        <v>0</v>
      </c>
      <c r="V176" s="32">
        <v>0</v>
      </c>
      <c r="W176" s="32">
        <v>0</v>
      </c>
      <c r="X176" s="32">
        <v>0</v>
      </c>
      <c r="Y176" s="32">
        <v>0</v>
      </c>
      <c r="Z176" s="32">
        <v>0</v>
      </c>
      <c r="AA176" s="32">
        <v>0</v>
      </c>
      <c r="AB176" s="32">
        <v>0</v>
      </c>
      <c r="AC176" s="34">
        <v>0</v>
      </c>
      <c r="AD176" s="35">
        <f>SUM(Q176:AC176)</f>
        <v>0</v>
      </c>
      <c r="AE176" s="32"/>
      <c r="AF176" s="33">
        <v>0</v>
      </c>
      <c r="AG176" s="32">
        <v>0</v>
      </c>
      <c r="AH176" s="32">
        <v>0</v>
      </c>
      <c r="AI176" s="32">
        <v>0</v>
      </c>
      <c r="AJ176" s="32">
        <v>0</v>
      </c>
      <c r="AK176" s="32">
        <v>0</v>
      </c>
      <c r="AL176" s="32">
        <v>0</v>
      </c>
      <c r="AM176" s="32">
        <v>0</v>
      </c>
      <c r="AN176" s="32">
        <v>0</v>
      </c>
      <c r="AO176" s="32">
        <v>0</v>
      </c>
      <c r="AP176" s="32">
        <v>0</v>
      </c>
      <c r="AQ176" s="32">
        <v>0</v>
      </c>
      <c r="AR176" s="34">
        <v>0</v>
      </c>
      <c r="AS176" s="35">
        <f>SUM(AF176:AR176)</f>
        <v>0</v>
      </c>
      <c r="AT176" s="32"/>
      <c r="AU176" s="33">
        <v>0</v>
      </c>
      <c r="AV176" s="32">
        <v>0</v>
      </c>
      <c r="AW176" s="32">
        <v>1</v>
      </c>
      <c r="AX176" s="32">
        <v>0</v>
      </c>
      <c r="AY176" s="32">
        <v>0</v>
      </c>
      <c r="AZ176" s="32">
        <v>0</v>
      </c>
      <c r="BA176" s="32">
        <v>0</v>
      </c>
      <c r="BB176" s="32">
        <v>0</v>
      </c>
      <c r="BC176" s="32">
        <v>0</v>
      </c>
      <c r="BD176" s="32">
        <v>0</v>
      </c>
      <c r="BE176" s="32">
        <v>0</v>
      </c>
      <c r="BF176" s="32">
        <v>0</v>
      </c>
      <c r="BG176" s="34">
        <v>0</v>
      </c>
      <c r="BH176" s="35">
        <f>SUM(AU176:BG176)</f>
        <v>1</v>
      </c>
      <c r="BI176" s="32"/>
      <c r="BJ176" s="33">
        <v>3</v>
      </c>
      <c r="BK176" s="32">
        <v>0</v>
      </c>
      <c r="BL176" s="32">
        <v>56</v>
      </c>
      <c r="BM176" s="32">
        <v>1</v>
      </c>
      <c r="BN176" s="32">
        <v>17</v>
      </c>
      <c r="BO176" s="32">
        <v>5</v>
      </c>
      <c r="BP176" s="32">
        <v>1</v>
      </c>
      <c r="BQ176" s="32">
        <v>0</v>
      </c>
      <c r="BR176" s="32">
        <v>0</v>
      </c>
      <c r="BS176" s="32">
        <v>0</v>
      </c>
      <c r="BT176" s="32">
        <v>1</v>
      </c>
      <c r="BU176" s="32">
        <v>0</v>
      </c>
      <c r="BV176" s="34">
        <v>0</v>
      </c>
      <c r="BW176" s="35">
        <f>SUM(BJ176:BV176)</f>
        <v>84</v>
      </c>
      <c r="BX176" s="32"/>
      <c r="BY176" s="35">
        <f>SUM(O176+AD176+AS176+BH176+BW176)</f>
        <v>85</v>
      </c>
    </row>
    <row r="177" spans="1:77" ht="15.75" customHeight="1">
      <c r="A177" s="24">
        <v>0.32291666666666702</v>
      </c>
      <c r="B177" s="36">
        <v>0</v>
      </c>
      <c r="C177" s="37">
        <v>0</v>
      </c>
      <c r="D177" s="37">
        <v>0</v>
      </c>
      <c r="E177" s="37">
        <v>0</v>
      </c>
      <c r="F177" s="37">
        <v>0</v>
      </c>
      <c r="G177" s="37">
        <v>0</v>
      </c>
      <c r="H177" s="37">
        <v>0</v>
      </c>
      <c r="I177" s="37">
        <v>0</v>
      </c>
      <c r="J177" s="37">
        <v>0</v>
      </c>
      <c r="K177" s="37">
        <v>0</v>
      </c>
      <c r="L177" s="37">
        <v>0</v>
      </c>
      <c r="M177" s="37">
        <v>0</v>
      </c>
      <c r="N177" s="38">
        <v>0</v>
      </c>
      <c r="O177" s="39">
        <f>SUM(B177:N177)</f>
        <v>0</v>
      </c>
      <c r="P177" s="32"/>
      <c r="Q177" s="36">
        <v>0</v>
      </c>
      <c r="R177" s="37">
        <v>0</v>
      </c>
      <c r="S177" s="37">
        <v>0</v>
      </c>
      <c r="T177" s="37">
        <v>0</v>
      </c>
      <c r="U177" s="37">
        <v>0</v>
      </c>
      <c r="V177" s="37">
        <v>0</v>
      </c>
      <c r="W177" s="37">
        <v>0</v>
      </c>
      <c r="X177" s="37">
        <v>0</v>
      </c>
      <c r="Y177" s="37">
        <v>0</v>
      </c>
      <c r="Z177" s="37">
        <v>0</v>
      </c>
      <c r="AA177" s="37">
        <v>0</v>
      </c>
      <c r="AB177" s="37">
        <v>0</v>
      </c>
      <c r="AC177" s="38">
        <v>0</v>
      </c>
      <c r="AD177" s="39">
        <f>SUM(Q177:AC177)</f>
        <v>0</v>
      </c>
      <c r="AE177" s="32"/>
      <c r="AF177" s="36">
        <v>0</v>
      </c>
      <c r="AG177" s="37">
        <v>0</v>
      </c>
      <c r="AH177" s="37">
        <v>0</v>
      </c>
      <c r="AI177" s="37">
        <v>0</v>
      </c>
      <c r="AJ177" s="37">
        <v>0</v>
      </c>
      <c r="AK177" s="37">
        <v>0</v>
      </c>
      <c r="AL177" s="37">
        <v>0</v>
      </c>
      <c r="AM177" s="37">
        <v>0</v>
      </c>
      <c r="AN177" s="37">
        <v>0</v>
      </c>
      <c r="AO177" s="37">
        <v>0</v>
      </c>
      <c r="AP177" s="37">
        <v>0</v>
      </c>
      <c r="AQ177" s="37">
        <v>0</v>
      </c>
      <c r="AR177" s="38">
        <v>0</v>
      </c>
      <c r="AS177" s="39">
        <f>SUM(AF177:AR177)</f>
        <v>0</v>
      </c>
      <c r="AT177" s="32"/>
      <c r="AU177" s="36">
        <v>0</v>
      </c>
      <c r="AV177" s="37">
        <v>0</v>
      </c>
      <c r="AW177" s="37">
        <v>1</v>
      </c>
      <c r="AX177" s="37">
        <v>0</v>
      </c>
      <c r="AY177" s="37">
        <v>1</v>
      </c>
      <c r="AZ177" s="37">
        <v>0</v>
      </c>
      <c r="BA177" s="37">
        <v>0</v>
      </c>
      <c r="BB177" s="37">
        <v>0</v>
      </c>
      <c r="BC177" s="37">
        <v>0</v>
      </c>
      <c r="BD177" s="37">
        <v>0</v>
      </c>
      <c r="BE177" s="37">
        <v>0</v>
      </c>
      <c r="BF177" s="37">
        <v>0</v>
      </c>
      <c r="BG177" s="38">
        <v>0</v>
      </c>
      <c r="BH177" s="39">
        <f>SUM(AU177:BG177)</f>
        <v>2</v>
      </c>
      <c r="BI177" s="32"/>
      <c r="BJ177" s="36">
        <v>9</v>
      </c>
      <c r="BK177" s="37">
        <v>1</v>
      </c>
      <c r="BL177" s="37">
        <v>62</v>
      </c>
      <c r="BM177" s="37">
        <v>2</v>
      </c>
      <c r="BN177" s="37">
        <v>29</v>
      </c>
      <c r="BO177" s="37">
        <v>3</v>
      </c>
      <c r="BP177" s="37">
        <v>2</v>
      </c>
      <c r="BQ177" s="37">
        <v>1</v>
      </c>
      <c r="BR177" s="37">
        <v>0</v>
      </c>
      <c r="BS177" s="37">
        <v>0</v>
      </c>
      <c r="BT177" s="37">
        <v>0</v>
      </c>
      <c r="BU177" s="37">
        <v>0</v>
      </c>
      <c r="BV177" s="38">
        <v>0</v>
      </c>
      <c r="BW177" s="39">
        <f>SUM(BJ177:BV177)</f>
        <v>109</v>
      </c>
      <c r="BX177" s="32"/>
      <c r="BY177" s="39">
        <f>SUM(O177+AD177+AS177+BH177+BW177)</f>
        <v>111</v>
      </c>
    </row>
    <row r="178" spans="1:77" ht="15.75" customHeight="1">
      <c r="A178" s="25" t="s">
        <v>21</v>
      </c>
      <c r="B178" s="40">
        <f t="shared" ref="B178:O178" si="160">SUM(B174:B177)</f>
        <v>0</v>
      </c>
      <c r="C178" s="41">
        <f t="shared" si="160"/>
        <v>0</v>
      </c>
      <c r="D178" s="41">
        <f t="shared" si="160"/>
        <v>0</v>
      </c>
      <c r="E178" s="41">
        <f t="shared" si="160"/>
        <v>0</v>
      </c>
      <c r="F178" s="41">
        <f t="shared" si="160"/>
        <v>0</v>
      </c>
      <c r="G178" s="41">
        <f t="shared" si="160"/>
        <v>0</v>
      </c>
      <c r="H178" s="41">
        <f t="shared" si="160"/>
        <v>0</v>
      </c>
      <c r="I178" s="41">
        <f t="shared" si="160"/>
        <v>0</v>
      </c>
      <c r="J178" s="41">
        <f t="shared" si="160"/>
        <v>0</v>
      </c>
      <c r="K178" s="41">
        <f t="shared" si="160"/>
        <v>0</v>
      </c>
      <c r="L178" s="41">
        <f t="shared" si="160"/>
        <v>0</v>
      </c>
      <c r="M178" s="41">
        <f t="shared" si="160"/>
        <v>0</v>
      </c>
      <c r="N178" s="42">
        <f t="shared" si="160"/>
        <v>0</v>
      </c>
      <c r="O178" s="43">
        <f t="shared" si="160"/>
        <v>0</v>
      </c>
      <c r="P178" s="32"/>
      <c r="Q178" s="40">
        <f t="shared" ref="Q178:AD178" si="161">SUM(Q174:Q177)</f>
        <v>0</v>
      </c>
      <c r="R178" s="41">
        <f t="shared" si="161"/>
        <v>0</v>
      </c>
      <c r="S178" s="41">
        <f t="shared" si="161"/>
        <v>0</v>
      </c>
      <c r="T178" s="41">
        <f t="shared" si="161"/>
        <v>0</v>
      </c>
      <c r="U178" s="41">
        <f t="shared" si="161"/>
        <v>0</v>
      </c>
      <c r="V178" s="41">
        <f t="shared" si="161"/>
        <v>0</v>
      </c>
      <c r="W178" s="41">
        <f t="shared" si="161"/>
        <v>0</v>
      </c>
      <c r="X178" s="41">
        <f t="shared" si="161"/>
        <v>0</v>
      </c>
      <c r="Y178" s="41">
        <f t="shared" si="161"/>
        <v>0</v>
      </c>
      <c r="Z178" s="41">
        <f t="shared" si="161"/>
        <v>0</v>
      </c>
      <c r="AA178" s="41">
        <f t="shared" si="161"/>
        <v>0</v>
      </c>
      <c r="AB178" s="41">
        <f t="shared" si="161"/>
        <v>0</v>
      </c>
      <c r="AC178" s="42">
        <f t="shared" si="161"/>
        <v>0</v>
      </c>
      <c r="AD178" s="43">
        <f t="shared" si="161"/>
        <v>0</v>
      </c>
      <c r="AE178" s="32"/>
      <c r="AF178" s="40">
        <f t="shared" ref="AF178:AS178" si="162">SUM(AF174:AF177)</f>
        <v>0</v>
      </c>
      <c r="AG178" s="41">
        <f t="shared" si="162"/>
        <v>0</v>
      </c>
      <c r="AH178" s="41">
        <f t="shared" si="162"/>
        <v>0</v>
      </c>
      <c r="AI178" s="41">
        <f t="shared" si="162"/>
        <v>0</v>
      </c>
      <c r="AJ178" s="41">
        <f t="shared" si="162"/>
        <v>0</v>
      </c>
      <c r="AK178" s="41">
        <f t="shared" si="162"/>
        <v>0</v>
      </c>
      <c r="AL178" s="41">
        <f t="shared" si="162"/>
        <v>0</v>
      </c>
      <c r="AM178" s="41">
        <f t="shared" si="162"/>
        <v>0</v>
      </c>
      <c r="AN178" s="41">
        <f t="shared" si="162"/>
        <v>0</v>
      </c>
      <c r="AO178" s="41">
        <f t="shared" si="162"/>
        <v>0</v>
      </c>
      <c r="AP178" s="41">
        <f t="shared" si="162"/>
        <v>0</v>
      </c>
      <c r="AQ178" s="41">
        <f t="shared" si="162"/>
        <v>0</v>
      </c>
      <c r="AR178" s="42">
        <f t="shared" si="162"/>
        <v>0</v>
      </c>
      <c r="AS178" s="43">
        <f t="shared" si="162"/>
        <v>0</v>
      </c>
      <c r="AT178" s="32"/>
      <c r="AU178" s="40">
        <f t="shared" ref="AU178:BH178" si="163">SUM(AU174:AU177)</f>
        <v>0</v>
      </c>
      <c r="AV178" s="41">
        <f t="shared" si="163"/>
        <v>0</v>
      </c>
      <c r="AW178" s="41">
        <f t="shared" si="163"/>
        <v>3</v>
      </c>
      <c r="AX178" s="41">
        <f t="shared" si="163"/>
        <v>0</v>
      </c>
      <c r="AY178" s="41">
        <f t="shared" si="163"/>
        <v>2</v>
      </c>
      <c r="AZ178" s="41">
        <f t="shared" si="163"/>
        <v>0</v>
      </c>
      <c r="BA178" s="41">
        <f t="shared" si="163"/>
        <v>0</v>
      </c>
      <c r="BB178" s="41">
        <f t="shared" si="163"/>
        <v>0</v>
      </c>
      <c r="BC178" s="41">
        <f t="shared" si="163"/>
        <v>0</v>
      </c>
      <c r="BD178" s="41">
        <f t="shared" si="163"/>
        <v>0</v>
      </c>
      <c r="BE178" s="41">
        <f t="shared" si="163"/>
        <v>0</v>
      </c>
      <c r="BF178" s="41">
        <f t="shared" si="163"/>
        <v>0</v>
      </c>
      <c r="BG178" s="42">
        <f t="shared" si="163"/>
        <v>0</v>
      </c>
      <c r="BH178" s="43">
        <f t="shared" si="163"/>
        <v>5</v>
      </c>
      <c r="BI178" s="32"/>
      <c r="BJ178" s="40">
        <f t="shared" ref="BJ178:BW178" si="164">SUM(BJ174:BJ177)</f>
        <v>21</v>
      </c>
      <c r="BK178" s="41">
        <f t="shared" si="164"/>
        <v>5</v>
      </c>
      <c r="BL178" s="41">
        <f t="shared" si="164"/>
        <v>228</v>
      </c>
      <c r="BM178" s="41">
        <f t="shared" si="164"/>
        <v>5</v>
      </c>
      <c r="BN178" s="41">
        <f t="shared" si="164"/>
        <v>72</v>
      </c>
      <c r="BO178" s="41">
        <f t="shared" si="164"/>
        <v>16</v>
      </c>
      <c r="BP178" s="41">
        <f t="shared" si="164"/>
        <v>5</v>
      </c>
      <c r="BQ178" s="41">
        <f t="shared" si="164"/>
        <v>5</v>
      </c>
      <c r="BR178" s="41">
        <f t="shared" si="164"/>
        <v>0</v>
      </c>
      <c r="BS178" s="41">
        <f t="shared" si="164"/>
        <v>2</v>
      </c>
      <c r="BT178" s="41">
        <f t="shared" si="164"/>
        <v>1</v>
      </c>
      <c r="BU178" s="41">
        <f t="shared" si="164"/>
        <v>0</v>
      </c>
      <c r="BV178" s="42">
        <f t="shared" si="164"/>
        <v>1</v>
      </c>
      <c r="BW178" s="43">
        <f t="shared" si="164"/>
        <v>361</v>
      </c>
      <c r="BX178" s="32"/>
      <c r="BY178" s="43">
        <f>SUM(BY174:BY177)</f>
        <v>366</v>
      </c>
    </row>
    <row r="179" spans="1:77" ht="15.75" customHeight="1">
      <c r="A179" s="22">
        <v>0.33333333333333298</v>
      </c>
      <c r="B179" s="28">
        <v>0</v>
      </c>
      <c r="C179" s="29">
        <v>0</v>
      </c>
      <c r="D179" s="29">
        <v>0</v>
      </c>
      <c r="E179" s="29">
        <v>0</v>
      </c>
      <c r="F179" s="29">
        <v>0</v>
      </c>
      <c r="G179" s="29">
        <v>0</v>
      </c>
      <c r="H179" s="29">
        <v>0</v>
      </c>
      <c r="I179" s="29">
        <v>0</v>
      </c>
      <c r="J179" s="29">
        <v>0</v>
      </c>
      <c r="K179" s="29">
        <v>0</v>
      </c>
      <c r="L179" s="29">
        <v>0</v>
      </c>
      <c r="M179" s="29">
        <v>0</v>
      </c>
      <c r="N179" s="30">
        <v>0</v>
      </c>
      <c r="O179" s="31">
        <f>SUM(B179:N179)</f>
        <v>0</v>
      </c>
      <c r="P179" s="32"/>
      <c r="Q179" s="28">
        <v>0</v>
      </c>
      <c r="R179" s="29">
        <v>0</v>
      </c>
      <c r="S179" s="29">
        <v>0</v>
      </c>
      <c r="T179" s="29">
        <v>0</v>
      </c>
      <c r="U179" s="29">
        <v>0</v>
      </c>
      <c r="V179" s="29">
        <v>0</v>
      </c>
      <c r="W179" s="29">
        <v>0</v>
      </c>
      <c r="X179" s="29">
        <v>0</v>
      </c>
      <c r="Y179" s="29">
        <v>0</v>
      </c>
      <c r="Z179" s="29">
        <v>0</v>
      </c>
      <c r="AA179" s="29">
        <v>0</v>
      </c>
      <c r="AB179" s="29">
        <v>0</v>
      </c>
      <c r="AC179" s="30">
        <v>0</v>
      </c>
      <c r="AD179" s="31">
        <f>SUM(Q179:AC179)</f>
        <v>0</v>
      </c>
      <c r="AE179" s="32"/>
      <c r="AF179" s="28">
        <v>0</v>
      </c>
      <c r="AG179" s="29">
        <v>0</v>
      </c>
      <c r="AH179" s="29">
        <v>0</v>
      </c>
      <c r="AI179" s="29">
        <v>0</v>
      </c>
      <c r="AJ179" s="29">
        <v>0</v>
      </c>
      <c r="AK179" s="29">
        <v>0</v>
      </c>
      <c r="AL179" s="29">
        <v>0</v>
      </c>
      <c r="AM179" s="29">
        <v>0</v>
      </c>
      <c r="AN179" s="29">
        <v>0</v>
      </c>
      <c r="AO179" s="29">
        <v>0</v>
      </c>
      <c r="AP179" s="29">
        <v>0</v>
      </c>
      <c r="AQ179" s="29">
        <v>0</v>
      </c>
      <c r="AR179" s="30">
        <v>0</v>
      </c>
      <c r="AS179" s="31">
        <f>SUM(AF179:AR179)</f>
        <v>0</v>
      </c>
      <c r="AT179" s="32"/>
      <c r="AU179" s="28">
        <v>0</v>
      </c>
      <c r="AV179" s="29">
        <v>0</v>
      </c>
      <c r="AW179" s="29">
        <v>0</v>
      </c>
      <c r="AX179" s="29">
        <v>0</v>
      </c>
      <c r="AY179" s="29">
        <v>0</v>
      </c>
      <c r="AZ179" s="29">
        <v>0</v>
      </c>
      <c r="BA179" s="29">
        <v>0</v>
      </c>
      <c r="BB179" s="29">
        <v>0</v>
      </c>
      <c r="BC179" s="29">
        <v>0</v>
      </c>
      <c r="BD179" s="29">
        <v>0</v>
      </c>
      <c r="BE179" s="29">
        <v>0</v>
      </c>
      <c r="BF179" s="29">
        <v>0</v>
      </c>
      <c r="BG179" s="30">
        <v>0</v>
      </c>
      <c r="BH179" s="31">
        <f>SUM(AU179:BG179)</f>
        <v>0</v>
      </c>
      <c r="BI179" s="32"/>
      <c r="BJ179" s="28">
        <v>14</v>
      </c>
      <c r="BK179" s="29">
        <v>1</v>
      </c>
      <c r="BL179" s="29">
        <v>56</v>
      </c>
      <c r="BM179" s="29">
        <v>2</v>
      </c>
      <c r="BN179" s="29">
        <v>23</v>
      </c>
      <c r="BO179" s="29">
        <v>4</v>
      </c>
      <c r="BP179" s="29">
        <v>3</v>
      </c>
      <c r="BQ179" s="29">
        <v>1</v>
      </c>
      <c r="BR179" s="29">
        <v>0</v>
      </c>
      <c r="BS179" s="29">
        <v>1</v>
      </c>
      <c r="BT179" s="29">
        <v>0</v>
      </c>
      <c r="BU179" s="29">
        <v>0</v>
      </c>
      <c r="BV179" s="30">
        <v>0</v>
      </c>
      <c r="BW179" s="31">
        <f>SUM(BJ179:BV179)</f>
        <v>105</v>
      </c>
      <c r="BX179" s="32"/>
      <c r="BY179" s="31">
        <f>SUM(O179+AD179+AS179+BH179+BW179)</f>
        <v>105</v>
      </c>
    </row>
    <row r="180" spans="1:77" ht="15.75" customHeight="1">
      <c r="A180" s="23">
        <v>0.34375</v>
      </c>
      <c r="B180" s="33">
        <v>0</v>
      </c>
      <c r="C180" s="32">
        <v>0</v>
      </c>
      <c r="D180" s="32">
        <v>0</v>
      </c>
      <c r="E180" s="32">
        <v>0</v>
      </c>
      <c r="F180" s="32">
        <v>0</v>
      </c>
      <c r="G180" s="32">
        <v>0</v>
      </c>
      <c r="H180" s="32">
        <v>0</v>
      </c>
      <c r="I180" s="32">
        <v>0</v>
      </c>
      <c r="J180" s="32">
        <v>0</v>
      </c>
      <c r="K180" s="32">
        <v>0</v>
      </c>
      <c r="L180" s="32">
        <v>0</v>
      </c>
      <c r="M180" s="32">
        <v>0</v>
      </c>
      <c r="N180" s="34">
        <v>0</v>
      </c>
      <c r="O180" s="35">
        <f>SUM(B180:N180)</f>
        <v>0</v>
      </c>
      <c r="P180" s="32"/>
      <c r="Q180" s="33">
        <v>0</v>
      </c>
      <c r="R180" s="32">
        <v>0</v>
      </c>
      <c r="S180" s="32">
        <v>0</v>
      </c>
      <c r="T180" s="32">
        <v>0</v>
      </c>
      <c r="U180" s="32">
        <v>0</v>
      </c>
      <c r="V180" s="32">
        <v>0</v>
      </c>
      <c r="W180" s="32">
        <v>0</v>
      </c>
      <c r="X180" s="32">
        <v>0</v>
      </c>
      <c r="Y180" s="32">
        <v>0</v>
      </c>
      <c r="Z180" s="32">
        <v>0</v>
      </c>
      <c r="AA180" s="32">
        <v>0</v>
      </c>
      <c r="AB180" s="32">
        <v>0</v>
      </c>
      <c r="AC180" s="34">
        <v>0</v>
      </c>
      <c r="AD180" s="35">
        <f>SUM(Q180:AC180)</f>
        <v>0</v>
      </c>
      <c r="AE180" s="32"/>
      <c r="AF180" s="33">
        <v>0</v>
      </c>
      <c r="AG180" s="32">
        <v>0</v>
      </c>
      <c r="AH180" s="32">
        <v>0</v>
      </c>
      <c r="AI180" s="32">
        <v>0</v>
      </c>
      <c r="AJ180" s="32">
        <v>0</v>
      </c>
      <c r="AK180" s="32">
        <v>0</v>
      </c>
      <c r="AL180" s="32">
        <v>0</v>
      </c>
      <c r="AM180" s="32">
        <v>0</v>
      </c>
      <c r="AN180" s="32">
        <v>0</v>
      </c>
      <c r="AO180" s="32">
        <v>0</v>
      </c>
      <c r="AP180" s="32">
        <v>0</v>
      </c>
      <c r="AQ180" s="32">
        <v>0</v>
      </c>
      <c r="AR180" s="34">
        <v>0</v>
      </c>
      <c r="AS180" s="35">
        <f>SUM(AF180:AR180)</f>
        <v>0</v>
      </c>
      <c r="AT180" s="32"/>
      <c r="AU180" s="33">
        <v>0</v>
      </c>
      <c r="AV180" s="32">
        <v>0</v>
      </c>
      <c r="AW180" s="32">
        <v>1</v>
      </c>
      <c r="AX180" s="32">
        <v>0</v>
      </c>
      <c r="AY180" s="32">
        <v>0</v>
      </c>
      <c r="AZ180" s="32">
        <v>0</v>
      </c>
      <c r="BA180" s="32">
        <v>0</v>
      </c>
      <c r="BB180" s="32">
        <v>0</v>
      </c>
      <c r="BC180" s="32">
        <v>0</v>
      </c>
      <c r="BD180" s="32">
        <v>0</v>
      </c>
      <c r="BE180" s="32">
        <v>0</v>
      </c>
      <c r="BF180" s="32">
        <v>0</v>
      </c>
      <c r="BG180" s="34">
        <v>0</v>
      </c>
      <c r="BH180" s="35">
        <f>SUM(AU180:BG180)</f>
        <v>1</v>
      </c>
      <c r="BI180" s="32"/>
      <c r="BJ180" s="33">
        <v>11</v>
      </c>
      <c r="BK180" s="32">
        <v>0</v>
      </c>
      <c r="BL180" s="32">
        <v>86</v>
      </c>
      <c r="BM180" s="32">
        <v>1</v>
      </c>
      <c r="BN180" s="32">
        <v>17</v>
      </c>
      <c r="BO180" s="32">
        <v>5</v>
      </c>
      <c r="BP180" s="32">
        <v>1</v>
      </c>
      <c r="BQ180" s="32">
        <v>4</v>
      </c>
      <c r="BR180" s="32">
        <v>0</v>
      </c>
      <c r="BS180" s="32">
        <v>0</v>
      </c>
      <c r="BT180" s="32">
        <v>0</v>
      </c>
      <c r="BU180" s="32">
        <v>0</v>
      </c>
      <c r="BV180" s="34">
        <v>0</v>
      </c>
      <c r="BW180" s="35">
        <f>SUM(BJ180:BV180)</f>
        <v>125</v>
      </c>
      <c r="BX180" s="32"/>
      <c r="BY180" s="35">
        <f>SUM(O180+AD180+AS180+BH180+BW180)</f>
        <v>126</v>
      </c>
    </row>
    <row r="181" spans="1:77" ht="15.75" customHeight="1">
      <c r="A181" s="23">
        <v>0.35416666666666702</v>
      </c>
      <c r="B181" s="33">
        <v>0</v>
      </c>
      <c r="C181" s="32">
        <v>0</v>
      </c>
      <c r="D181" s="32">
        <v>0</v>
      </c>
      <c r="E181" s="32">
        <v>0</v>
      </c>
      <c r="F181" s="32">
        <v>0</v>
      </c>
      <c r="G181" s="32">
        <v>0</v>
      </c>
      <c r="H181" s="32">
        <v>0</v>
      </c>
      <c r="I181" s="32">
        <v>0</v>
      </c>
      <c r="J181" s="32">
        <v>0</v>
      </c>
      <c r="K181" s="32">
        <v>0</v>
      </c>
      <c r="L181" s="32">
        <v>0</v>
      </c>
      <c r="M181" s="32">
        <v>0</v>
      </c>
      <c r="N181" s="34">
        <v>0</v>
      </c>
      <c r="O181" s="35">
        <f>SUM(B181:N181)</f>
        <v>0</v>
      </c>
      <c r="P181" s="32"/>
      <c r="Q181" s="33">
        <v>0</v>
      </c>
      <c r="R181" s="32">
        <v>0</v>
      </c>
      <c r="S181" s="32">
        <v>0</v>
      </c>
      <c r="T181" s="32">
        <v>0</v>
      </c>
      <c r="U181" s="32">
        <v>0</v>
      </c>
      <c r="V181" s="32">
        <v>0</v>
      </c>
      <c r="W181" s="32">
        <v>0</v>
      </c>
      <c r="X181" s="32">
        <v>0</v>
      </c>
      <c r="Y181" s="32">
        <v>0</v>
      </c>
      <c r="Z181" s="32">
        <v>0</v>
      </c>
      <c r="AA181" s="32">
        <v>0</v>
      </c>
      <c r="AB181" s="32">
        <v>0</v>
      </c>
      <c r="AC181" s="34">
        <v>0</v>
      </c>
      <c r="AD181" s="35">
        <f>SUM(Q181:AC181)</f>
        <v>0</v>
      </c>
      <c r="AE181" s="32"/>
      <c r="AF181" s="33">
        <v>0</v>
      </c>
      <c r="AG181" s="32">
        <v>0</v>
      </c>
      <c r="AH181" s="32">
        <v>0</v>
      </c>
      <c r="AI181" s="32">
        <v>0</v>
      </c>
      <c r="AJ181" s="32">
        <v>0</v>
      </c>
      <c r="AK181" s="32">
        <v>0</v>
      </c>
      <c r="AL181" s="32">
        <v>0</v>
      </c>
      <c r="AM181" s="32">
        <v>0</v>
      </c>
      <c r="AN181" s="32">
        <v>0</v>
      </c>
      <c r="AO181" s="32">
        <v>0</v>
      </c>
      <c r="AP181" s="32">
        <v>0</v>
      </c>
      <c r="AQ181" s="32">
        <v>0</v>
      </c>
      <c r="AR181" s="34">
        <v>0</v>
      </c>
      <c r="AS181" s="35">
        <f>SUM(AF181:AR181)</f>
        <v>0</v>
      </c>
      <c r="AT181" s="32"/>
      <c r="AU181" s="33">
        <v>0</v>
      </c>
      <c r="AV181" s="32">
        <v>0</v>
      </c>
      <c r="AW181" s="32">
        <v>0</v>
      </c>
      <c r="AX181" s="32">
        <v>0</v>
      </c>
      <c r="AY181" s="32">
        <v>0</v>
      </c>
      <c r="AZ181" s="32">
        <v>0</v>
      </c>
      <c r="BA181" s="32">
        <v>0</v>
      </c>
      <c r="BB181" s="32">
        <v>0</v>
      </c>
      <c r="BC181" s="32">
        <v>0</v>
      </c>
      <c r="BD181" s="32">
        <v>0</v>
      </c>
      <c r="BE181" s="32">
        <v>0</v>
      </c>
      <c r="BF181" s="32">
        <v>0</v>
      </c>
      <c r="BG181" s="34">
        <v>0</v>
      </c>
      <c r="BH181" s="35">
        <f>SUM(AU181:BG181)</f>
        <v>0</v>
      </c>
      <c r="BI181" s="32"/>
      <c r="BJ181" s="33">
        <v>9</v>
      </c>
      <c r="BK181" s="32">
        <v>3</v>
      </c>
      <c r="BL181" s="32">
        <v>61</v>
      </c>
      <c r="BM181" s="32">
        <v>0</v>
      </c>
      <c r="BN181" s="32">
        <v>19</v>
      </c>
      <c r="BO181" s="32">
        <v>2</v>
      </c>
      <c r="BP181" s="32">
        <v>2</v>
      </c>
      <c r="BQ181" s="32">
        <v>0</v>
      </c>
      <c r="BR181" s="32">
        <v>0</v>
      </c>
      <c r="BS181" s="32">
        <v>0</v>
      </c>
      <c r="BT181" s="32">
        <v>0</v>
      </c>
      <c r="BU181" s="32">
        <v>0</v>
      </c>
      <c r="BV181" s="34">
        <v>0</v>
      </c>
      <c r="BW181" s="35">
        <f>SUM(BJ181:BV181)</f>
        <v>96</v>
      </c>
      <c r="BX181" s="32"/>
      <c r="BY181" s="35">
        <f>SUM(O181+AD181+AS181+BH181+BW181)</f>
        <v>96</v>
      </c>
    </row>
    <row r="182" spans="1:77" ht="15.75" customHeight="1">
      <c r="A182" s="24">
        <v>0.36458333333333298</v>
      </c>
      <c r="B182" s="36">
        <v>0</v>
      </c>
      <c r="C182" s="37">
        <v>0</v>
      </c>
      <c r="D182" s="37">
        <v>0</v>
      </c>
      <c r="E182" s="37">
        <v>0</v>
      </c>
      <c r="F182" s="37">
        <v>0</v>
      </c>
      <c r="G182" s="37">
        <v>0</v>
      </c>
      <c r="H182" s="37">
        <v>0</v>
      </c>
      <c r="I182" s="37">
        <v>0</v>
      </c>
      <c r="J182" s="37">
        <v>0</v>
      </c>
      <c r="K182" s="37">
        <v>0</v>
      </c>
      <c r="L182" s="37">
        <v>0</v>
      </c>
      <c r="M182" s="37">
        <v>0</v>
      </c>
      <c r="N182" s="38">
        <v>0</v>
      </c>
      <c r="O182" s="39">
        <f>SUM(B182:N182)</f>
        <v>0</v>
      </c>
      <c r="P182" s="32"/>
      <c r="Q182" s="36">
        <v>0</v>
      </c>
      <c r="R182" s="37">
        <v>0</v>
      </c>
      <c r="S182" s="37">
        <v>0</v>
      </c>
      <c r="T182" s="37">
        <v>0</v>
      </c>
      <c r="U182" s="37">
        <v>0</v>
      </c>
      <c r="V182" s="37">
        <v>0</v>
      </c>
      <c r="W182" s="37">
        <v>0</v>
      </c>
      <c r="X182" s="37">
        <v>0</v>
      </c>
      <c r="Y182" s="37">
        <v>0</v>
      </c>
      <c r="Z182" s="37">
        <v>0</v>
      </c>
      <c r="AA182" s="37">
        <v>0</v>
      </c>
      <c r="AB182" s="37">
        <v>0</v>
      </c>
      <c r="AC182" s="38">
        <v>0</v>
      </c>
      <c r="AD182" s="39">
        <f>SUM(Q182:AC182)</f>
        <v>0</v>
      </c>
      <c r="AE182" s="32"/>
      <c r="AF182" s="36">
        <v>0</v>
      </c>
      <c r="AG182" s="37">
        <v>0</v>
      </c>
      <c r="AH182" s="37">
        <v>0</v>
      </c>
      <c r="AI182" s="37">
        <v>0</v>
      </c>
      <c r="AJ182" s="37">
        <v>0</v>
      </c>
      <c r="AK182" s="37">
        <v>0</v>
      </c>
      <c r="AL182" s="37">
        <v>0</v>
      </c>
      <c r="AM182" s="37">
        <v>0</v>
      </c>
      <c r="AN182" s="37">
        <v>0</v>
      </c>
      <c r="AO182" s="37">
        <v>0</v>
      </c>
      <c r="AP182" s="37">
        <v>0</v>
      </c>
      <c r="AQ182" s="37">
        <v>0</v>
      </c>
      <c r="AR182" s="38">
        <v>0</v>
      </c>
      <c r="AS182" s="39">
        <f>SUM(AF182:AR182)</f>
        <v>0</v>
      </c>
      <c r="AT182" s="32"/>
      <c r="AU182" s="36">
        <v>0</v>
      </c>
      <c r="AV182" s="37">
        <v>0</v>
      </c>
      <c r="AW182" s="37">
        <v>2</v>
      </c>
      <c r="AX182" s="37">
        <v>0</v>
      </c>
      <c r="AY182" s="37">
        <v>0</v>
      </c>
      <c r="AZ182" s="37">
        <v>0</v>
      </c>
      <c r="BA182" s="37">
        <v>0</v>
      </c>
      <c r="BB182" s="37">
        <v>0</v>
      </c>
      <c r="BC182" s="37">
        <v>0</v>
      </c>
      <c r="BD182" s="37">
        <v>0</v>
      </c>
      <c r="BE182" s="37">
        <v>0</v>
      </c>
      <c r="BF182" s="37">
        <v>0</v>
      </c>
      <c r="BG182" s="38">
        <v>0</v>
      </c>
      <c r="BH182" s="39">
        <f>SUM(AU182:BG182)</f>
        <v>2</v>
      </c>
      <c r="BI182" s="32"/>
      <c r="BJ182" s="36">
        <v>19</v>
      </c>
      <c r="BK182" s="37">
        <v>1</v>
      </c>
      <c r="BL182" s="37">
        <v>71</v>
      </c>
      <c r="BM182" s="37">
        <v>2</v>
      </c>
      <c r="BN182" s="37">
        <v>23</v>
      </c>
      <c r="BO182" s="37">
        <v>5</v>
      </c>
      <c r="BP182" s="37">
        <v>0</v>
      </c>
      <c r="BQ182" s="37">
        <v>3</v>
      </c>
      <c r="BR182" s="37">
        <v>1</v>
      </c>
      <c r="BS182" s="37">
        <v>0</v>
      </c>
      <c r="BT182" s="37">
        <v>0</v>
      </c>
      <c r="BU182" s="37">
        <v>0</v>
      </c>
      <c r="BV182" s="38">
        <v>0</v>
      </c>
      <c r="BW182" s="39">
        <f>SUM(BJ182:BV182)</f>
        <v>125</v>
      </c>
      <c r="BX182" s="32"/>
      <c r="BY182" s="39">
        <f>SUM(O182+AD182+AS182+BH182+BW182)</f>
        <v>127</v>
      </c>
    </row>
    <row r="183" spans="1:77" ht="15.75" customHeight="1">
      <c r="A183" s="25" t="s">
        <v>21</v>
      </c>
      <c r="B183" s="40">
        <f t="shared" ref="B183:O183" si="165">SUM(B179:B182)</f>
        <v>0</v>
      </c>
      <c r="C183" s="41">
        <f t="shared" si="165"/>
        <v>0</v>
      </c>
      <c r="D183" s="41">
        <f t="shared" si="165"/>
        <v>0</v>
      </c>
      <c r="E183" s="41">
        <f t="shared" si="165"/>
        <v>0</v>
      </c>
      <c r="F183" s="41">
        <f t="shared" si="165"/>
        <v>0</v>
      </c>
      <c r="G183" s="41">
        <f t="shared" si="165"/>
        <v>0</v>
      </c>
      <c r="H183" s="41">
        <f t="shared" si="165"/>
        <v>0</v>
      </c>
      <c r="I183" s="41">
        <f t="shared" si="165"/>
        <v>0</v>
      </c>
      <c r="J183" s="41">
        <f t="shared" si="165"/>
        <v>0</v>
      </c>
      <c r="K183" s="41">
        <f t="shared" si="165"/>
        <v>0</v>
      </c>
      <c r="L183" s="41">
        <f t="shared" si="165"/>
        <v>0</v>
      </c>
      <c r="M183" s="41">
        <f t="shared" si="165"/>
        <v>0</v>
      </c>
      <c r="N183" s="42">
        <f t="shared" si="165"/>
        <v>0</v>
      </c>
      <c r="O183" s="43">
        <f t="shared" si="165"/>
        <v>0</v>
      </c>
      <c r="P183" s="32"/>
      <c r="Q183" s="40">
        <f t="shared" ref="Q183:AD183" si="166">SUM(Q179:Q182)</f>
        <v>0</v>
      </c>
      <c r="R183" s="41">
        <f t="shared" si="166"/>
        <v>0</v>
      </c>
      <c r="S183" s="41">
        <f t="shared" si="166"/>
        <v>0</v>
      </c>
      <c r="T183" s="41">
        <f t="shared" si="166"/>
        <v>0</v>
      </c>
      <c r="U183" s="41">
        <f t="shared" si="166"/>
        <v>0</v>
      </c>
      <c r="V183" s="41">
        <f t="shared" si="166"/>
        <v>0</v>
      </c>
      <c r="W183" s="41">
        <f t="shared" si="166"/>
        <v>0</v>
      </c>
      <c r="X183" s="41">
        <f t="shared" si="166"/>
        <v>0</v>
      </c>
      <c r="Y183" s="41">
        <f t="shared" si="166"/>
        <v>0</v>
      </c>
      <c r="Z183" s="41">
        <f t="shared" si="166"/>
        <v>0</v>
      </c>
      <c r="AA183" s="41">
        <f t="shared" si="166"/>
        <v>0</v>
      </c>
      <c r="AB183" s="41">
        <f t="shared" si="166"/>
        <v>0</v>
      </c>
      <c r="AC183" s="42">
        <f t="shared" si="166"/>
        <v>0</v>
      </c>
      <c r="AD183" s="43">
        <f t="shared" si="166"/>
        <v>0</v>
      </c>
      <c r="AE183" s="32"/>
      <c r="AF183" s="40">
        <f t="shared" ref="AF183:AS183" si="167">SUM(AF179:AF182)</f>
        <v>0</v>
      </c>
      <c r="AG183" s="41">
        <f t="shared" si="167"/>
        <v>0</v>
      </c>
      <c r="AH183" s="41">
        <f t="shared" si="167"/>
        <v>0</v>
      </c>
      <c r="AI183" s="41">
        <f t="shared" si="167"/>
        <v>0</v>
      </c>
      <c r="AJ183" s="41">
        <f t="shared" si="167"/>
        <v>0</v>
      </c>
      <c r="AK183" s="41">
        <f t="shared" si="167"/>
        <v>0</v>
      </c>
      <c r="AL183" s="41">
        <f t="shared" si="167"/>
        <v>0</v>
      </c>
      <c r="AM183" s="41">
        <f t="shared" si="167"/>
        <v>0</v>
      </c>
      <c r="AN183" s="41">
        <f t="shared" si="167"/>
        <v>0</v>
      </c>
      <c r="AO183" s="41">
        <f t="shared" si="167"/>
        <v>0</v>
      </c>
      <c r="AP183" s="41">
        <f t="shared" si="167"/>
        <v>0</v>
      </c>
      <c r="AQ183" s="41">
        <f t="shared" si="167"/>
        <v>0</v>
      </c>
      <c r="AR183" s="42">
        <f t="shared" si="167"/>
        <v>0</v>
      </c>
      <c r="AS183" s="43">
        <f t="shared" si="167"/>
        <v>0</v>
      </c>
      <c r="AT183" s="32"/>
      <c r="AU183" s="40">
        <f t="shared" ref="AU183:BH183" si="168">SUM(AU179:AU182)</f>
        <v>0</v>
      </c>
      <c r="AV183" s="41">
        <f t="shared" si="168"/>
        <v>0</v>
      </c>
      <c r="AW183" s="41">
        <f t="shared" si="168"/>
        <v>3</v>
      </c>
      <c r="AX183" s="41">
        <f t="shared" si="168"/>
        <v>0</v>
      </c>
      <c r="AY183" s="41">
        <f t="shared" si="168"/>
        <v>0</v>
      </c>
      <c r="AZ183" s="41">
        <f t="shared" si="168"/>
        <v>0</v>
      </c>
      <c r="BA183" s="41">
        <f t="shared" si="168"/>
        <v>0</v>
      </c>
      <c r="BB183" s="41">
        <f t="shared" si="168"/>
        <v>0</v>
      </c>
      <c r="BC183" s="41">
        <f t="shared" si="168"/>
        <v>0</v>
      </c>
      <c r="BD183" s="41">
        <f t="shared" si="168"/>
        <v>0</v>
      </c>
      <c r="BE183" s="41">
        <f t="shared" si="168"/>
        <v>0</v>
      </c>
      <c r="BF183" s="41">
        <f t="shared" si="168"/>
        <v>0</v>
      </c>
      <c r="BG183" s="42">
        <f t="shared" si="168"/>
        <v>0</v>
      </c>
      <c r="BH183" s="43">
        <f t="shared" si="168"/>
        <v>3</v>
      </c>
      <c r="BI183" s="32"/>
      <c r="BJ183" s="40">
        <f t="shared" ref="BJ183:BW183" si="169">SUM(BJ179:BJ182)</f>
        <v>53</v>
      </c>
      <c r="BK183" s="41">
        <f t="shared" si="169"/>
        <v>5</v>
      </c>
      <c r="BL183" s="41">
        <f t="shared" si="169"/>
        <v>274</v>
      </c>
      <c r="BM183" s="41">
        <f t="shared" si="169"/>
        <v>5</v>
      </c>
      <c r="BN183" s="41">
        <f t="shared" si="169"/>
        <v>82</v>
      </c>
      <c r="BO183" s="41">
        <f t="shared" si="169"/>
        <v>16</v>
      </c>
      <c r="BP183" s="41">
        <f t="shared" si="169"/>
        <v>6</v>
      </c>
      <c r="BQ183" s="41">
        <f t="shared" si="169"/>
        <v>8</v>
      </c>
      <c r="BR183" s="41">
        <f t="shared" si="169"/>
        <v>1</v>
      </c>
      <c r="BS183" s="41">
        <f t="shared" si="169"/>
        <v>1</v>
      </c>
      <c r="BT183" s="41">
        <f t="shared" si="169"/>
        <v>0</v>
      </c>
      <c r="BU183" s="41">
        <f t="shared" si="169"/>
        <v>0</v>
      </c>
      <c r="BV183" s="42">
        <f t="shared" si="169"/>
        <v>0</v>
      </c>
      <c r="BW183" s="43">
        <f t="shared" si="169"/>
        <v>451</v>
      </c>
      <c r="BX183" s="32"/>
      <c r="BY183" s="43">
        <f>SUM(BY179:BY182)</f>
        <v>454</v>
      </c>
    </row>
    <row r="184" spans="1:77" ht="15.75" customHeight="1">
      <c r="A184" s="22">
        <v>0.375</v>
      </c>
      <c r="B184" s="28">
        <v>0</v>
      </c>
      <c r="C184" s="29">
        <v>0</v>
      </c>
      <c r="D184" s="29">
        <v>0</v>
      </c>
      <c r="E184" s="29">
        <v>0</v>
      </c>
      <c r="F184" s="29">
        <v>0</v>
      </c>
      <c r="G184" s="29">
        <v>0</v>
      </c>
      <c r="H184" s="29">
        <v>0</v>
      </c>
      <c r="I184" s="29">
        <v>0</v>
      </c>
      <c r="J184" s="29">
        <v>0</v>
      </c>
      <c r="K184" s="29">
        <v>0</v>
      </c>
      <c r="L184" s="29">
        <v>0</v>
      </c>
      <c r="M184" s="29">
        <v>0</v>
      </c>
      <c r="N184" s="30">
        <v>0</v>
      </c>
      <c r="O184" s="31">
        <f>SUM(B184:N184)</f>
        <v>0</v>
      </c>
      <c r="P184" s="32"/>
      <c r="Q184" s="28">
        <v>0</v>
      </c>
      <c r="R184" s="29">
        <v>0</v>
      </c>
      <c r="S184" s="29">
        <v>0</v>
      </c>
      <c r="T184" s="29">
        <v>0</v>
      </c>
      <c r="U184" s="29">
        <v>0</v>
      </c>
      <c r="V184" s="29">
        <v>0</v>
      </c>
      <c r="W184" s="29">
        <v>0</v>
      </c>
      <c r="X184" s="29">
        <v>0</v>
      </c>
      <c r="Y184" s="29">
        <v>0</v>
      </c>
      <c r="Z184" s="29">
        <v>0</v>
      </c>
      <c r="AA184" s="29">
        <v>0</v>
      </c>
      <c r="AB184" s="29">
        <v>0</v>
      </c>
      <c r="AC184" s="30">
        <v>0</v>
      </c>
      <c r="AD184" s="31">
        <f>SUM(Q184:AC184)</f>
        <v>0</v>
      </c>
      <c r="AE184" s="32"/>
      <c r="AF184" s="28">
        <v>0</v>
      </c>
      <c r="AG184" s="29">
        <v>0</v>
      </c>
      <c r="AH184" s="29">
        <v>0</v>
      </c>
      <c r="AI184" s="29">
        <v>0</v>
      </c>
      <c r="AJ184" s="29">
        <v>0</v>
      </c>
      <c r="AK184" s="29">
        <v>0</v>
      </c>
      <c r="AL184" s="29">
        <v>0</v>
      </c>
      <c r="AM184" s="29">
        <v>0</v>
      </c>
      <c r="AN184" s="29">
        <v>0</v>
      </c>
      <c r="AO184" s="29">
        <v>0</v>
      </c>
      <c r="AP184" s="29">
        <v>0</v>
      </c>
      <c r="AQ184" s="29">
        <v>0</v>
      </c>
      <c r="AR184" s="30">
        <v>0</v>
      </c>
      <c r="AS184" s="31">
        <f>SUM(AF184:AR184)</f>
        <v>0</v>
      </c>
      <c r="AT184" s="32"/>
      <c r="AU184" s="28">
        <v>0</v>
      </c>
      <c r="AV184" s="29">
        <v>0</v>
      </c>
      <c r="AW184" s="29">
        <v>1</v>
      </c>
      <c r="AX184" s="29">
        <v>0</v>
      </c>
      <c r="AY184" s="29">
        <v>0</v>
      </c>
      <c r="AZ184" s="29">
        <v>0</v>
      </c>
      <c r="BA184" s="29">
        <v>0</v>
      </c>
      <c r="BB184" s="29">
        <v>0</v>
      </c>
      <c r="BC184" s="29">
        <v>0</v>
      </c>
      <c r="BD184" s="29">
        <v>0</v>
      </c>
      <c r="BE184" s="29">
        <v>0</v>
      </c>
      <c r="BF184" s="29">
        <v>0</v>
      </c>
      <c r="BG184" s="30">
        <v>0</v>
      </c>
      <c r="BH184" s="31">
        <f>SUM(AU184:BG184)</f>
        <v>1</v>
      </c>
      <c r="BI184" s="32"/>
      <c r="BJ184" s="28">
        <v>8</v>
      </c>
      <c r="BK184" s="29">
        <v>0</v>
      </c>
      <c r="BL184" s="29">
        <v>44</v>
      </c>
      <c r="BM184" s="29">
        <v>2</v>
      </c>
      <c r="BN184" s="29">
        <v>11</v>
      </c>
      <c r="BO184" s="29">
        <v>3</v>
      </c>
      <c r="BP184" s="29">
        <v>0</v>
      </c>
      <c r="BQ184" s="29">
        <v>1</v>
      </c>
      <c r="BR184" s="29">
        <v>1</v>
      </c>
      <c r="BS184" s="29">
        <v>0</v>
      </c>
      <c r="BT184" s="29">
        <v>0</v>
      </c>
      <c r="BU184" s="29">
        <v>0</v>
      </c>
      <c r="BV184" s="30">
        <v>0</v>
      </c>
      <c r="BW184" s="31">
        <f>SUM(BJ184:BV184)</f>
        <v>70</v>
      </c>
      <c r="BX184" s="32"/>
      <c r="BY184" s="31">
        <f>SUM(O184+AD184+AS184+BH184+BW184)</f>
        <v>71</v>
      </c>
    </row>
    <row r="185" spans="1:77" ht="15.75" customHeight="1">
      <c r="A185" s="23">
        <v>0.38541666666666702</v>
      </c>
      <c r="B185" s="33">
        <v>0</v>
      </c>
      <c r="C185" s="32">
        <v>0</v>
      </c>
      <c r="D185" s="32">
        <v>0</v>
      </c>
      <c r="E185" s="32">
        <v>0</v>
      </c>
      <c r="F185" s="32">
        <v>0</v>
      </c>
      <c r="G185" s="32">
        <v>0</v>
      </c>
      <c r="H185" s="32">
        <v>0</v>
      </c>
      <c r="I185" s="32">
        <v>0</v>
      </c>
      <c r="J185" s="32">
        <v>0</v>
      </c>
      <c r="K185" s="32">
        <v>0</v>
      </c>
      <c r="L185" s="32">
        <v>0</v>
      </c>
      <c r="M185" s="32">
        <v>0</v>
      </c>
      <c r="N185" s="34">
        <v>0</v>
      </c>
      <c r="O185" s="35">
        <f>SUM(B185:N185)</f>
        <v>0</v>
      </c>
      <c r="P185" s="32"/>
      <c r="Q185" s="33">
        <v>0</v>
      </c>
      <c r="R185" s="32">
        <v>0</v>
      </c>
      <c r="S185" s="32">
        <v>0</v>
      </c>
      <c r="T185" s="32">
        <v>0</v>
      </c>
      <c r="U185" s="32">
        <v>0</v>
      </c>
      <c r="V185" s="32">
        <v>0</v>
      </c>
      <c r="W185" s="32">
        <v>0</v>
      </c>
      <c r="X185" s="32">
        <v>0</v>
      </c>
      <c r="Y185" s="32">
        <v>0</v>
      </c>
      <c r="Z185" s="32">
        <v>0</v>
      </c>
      <c r="AA185" s="32">
        <v>0</v>
      </c>
      <c r="AB185" s="32">
        <v>0</v>
      </c>
      <c r="AC185" s="34">
        <v>0</v>
      </c>
      <c r="AD185" s="35">
        <f>SUM(Q185:AC185)</f>
        <v>0</v>
      </c>
      <c r="AE185" s="32"/>
      <c r="AF185" s="33">
        <v>0</v>
      </c>
      <c r="AG185" s="32">
        <v>0</v>
      </c>
      <c r="AH185" s="32">
        <v>0</v>
      </c>
      <c r="AI185" s="32">
        <v>0</v>
      </c>
      <c r="AJ185" s="32">
        <v>0</v>
      </c>
      <c r="AK185" s="32">
        <v>0</v>
      </c>
      <c r="AL185" s="32">
        <v>0</v>
      </c>
      <c r="AM185" s="32">
        <v>0</v>
      </c>
      <c r="AN185" s="32">
        <v>0</v>
      </c>
      <c r="AO185" s="32">
        <v>0</v>
      </c>
      <c r="AP185" s="32">
        <v>0</v>
      </c>
      <c r="AQ185" s="32">
        <v>0</v>
      </c>
      <c r="AR185" s="34">
        <v>0</v>
      </c>
      <c r="AS185" s="35">
        <f>SUM(AF185:AR185)</f>
        <v>0</v>
      </c>
      <c r="AT185" s="32"/>
      <c r="AU185" s="33">
        <v>0</v>
      </c>
      <c r="AV185" s="32">
        <v>0</v>
      </c>
      <c r="AW185" s="32">
        <v>1</v>
      </c>
      <c r="AX185" s="32">
        <v>0</v>
      </c>
      <c r="AY185" s="32">
        <v>0</v>
      </c>
      <c r="AZ185" s="32">
        <v>0</v>
      </c>
      <c r="BA185" s="32">
        <v>0</v>
      </c>
      <c r="BB185" s="32">
        <v>0</v>
      </c>
      <c r="BC185" s="32">
        <v>0</v>
      </c>
      <c r="BD185" s="32">
        <v>0</v>
      </c>
      <c r="BE185" s="32">
        <v>0</v>
      </c>
      <c r="BF185" s="32">
        <v>0</v>
      </c>
      <c r="BG185" s="34">
        <v>0</v>
      </c>
      <c r="BH185" s="35">
        <f>SUM(AU185:BG185)</f>
        <v>1</v>
      </c>
      <c r="BI185" s="32"/>
      <c r="BJ185" s="33">
        <v>2</v>
      </c>
      <c r="BK185" s="32">
        <v>0</v>
      </c>
      <c r="BL185" s="32">
        <v>90</v>
      </c>
      <c r="BM185" s="32">
        <v>1</v>
      </c>
      <c r="BN185" s="32">
        <v>17</v>
      </c>
      <c r="BO185" s="32">
        <v>4</v>
      </c>
      <c r="BP185" s="32">
        <v>0</v>
      </c>
      <c r="BQ185" s="32">
        <v>5</v>
      </c>
      <c r="BR185" s="32">
        <v>0</v>
      </c>
      <c r="BS185" s="32">
        <v>0</v>
      </c>
      <c r="BT185" s="32">
        <v>1</v>
      </c>
      <c r="BU185" s="32">
        <v>0</v>
      </c>
      <c r="BV185" s="34">
        <v>0</v>
      </c>
      <c r="BW185" s="35">
        <f>SUM(BJ185:BV185)</f>
        <v>120</v>
      </c>
      <c r="BX185" s="32"/>
      <c r="BY185" s="35">
        <f>SUM(O185+AD185+AS185+BH185+BW185)</f>
        <v>121</v>
      </c>
    </row>
    <row r="186" spans="1:77" ht="15.75" customHeight="1">
      <c r="A186" s="23">
        <v>0.39583333333333298</v>
      </c>
      <c r="B186" s="33">
        <v>0</v>
      </c>
      <c r="C186" s="32">
        <v>0</v>
      </c>
      <c r="D186" s="32">
        <v>0</v>
      </c>
      <c r="E186" s="32">
        <v>0</v>
      </c>
      <c r="F186" s="32">
        <v>0</v>
      </c>
      <c r="G186" s="32">
        <v>0</v>
      </c>
      <c r="H186" s="32">
        <v>0</v>
      </c>
      <c r="I186" s="32">
        <v>0</v>
      </c>
      <c r="J186" s="32">
        <v>0</v>
      </c>
      <c r="K186" s="32">
        <v>0</v>
      </c>
      <c r="L186" s="32">
        <v>0</v>
      </c>
      <c r="M186" s="32">
        <v>0</v>
      </c>
      <c r="N186" s="34">
        <v>0</v>
      </c>
      <c r="O186" s="35">
        <f>SUM(B186:N186)</f>
        <v>0</v>
      </c>
      <c r="P186" s="32"/>
      <c r="Q186" s="33">
        <v>0</v>
      </c>
      <c r="R186" s="32">
        <v>0</v>
      </c>
      <c r="S186" s="32">
        <v>0</v>
      </c>
      <c r="T186" s="32">
        <v>0</v>
      </c>
      <c r="U186" s="32">
        <v>0</v>
      </c>
      <c r="V186" s="32">
        <v>0</v>
      </c>
      <c r="W186" s="32">
        <v>0</v>
      </c>
      <c r="X186" s="32">
        <v>0</v>
      </c>
      <c r="Y186" s="32">
        <v>0</v>
      </c>
      <c r="Z186" s="32">
        <v>0</v>
      </c>
      <c r="AA186" s="32">
        <v>0</v>
      </c>
      <c r="AB186" s="32">
        <v>0</v>
      </c>
      <c r="AC186" s="34">
        <v>0</v>
      </c>
      <c r="AD186" s="35">
        <f>SUM(Q186:AC186)</f>
        <v>0</v>
      </c>
      <c r="AE186" s="32"/>
      <c r="AF186" s="33">
        <v>0</v>
      </c>
      <c r="AG186" s="32">
        <v>0</v>
      </c>
      <c r="AH186" s="32">
        <v>0</v>
      </c>
      <c r="AI186" s="32">
        <v>0</v>
      </c>
      <c r="AJ186" s="32">
        <v>0</v>
      </c>
      <c r="AK186" s="32">
        <v>0</v>
      </c>
      <c r="AL186" s="32">
        <v>0</v>
      </c>
      <c r="AM186" s="32">
        <v>0</v>
      </c>
      <c r="AN186" s="32">
        <v>0</v>
      </c>
      <c r="AO186" s="32">
        <v>0</v>
      </c>
      <c r="AP186" s="32">
        <v>0</v>
      </c>
      <c r="AQ186" s="32">
        <v>0</v>
      </c>
      <c r="AR186" s="34">
        <v>0</v>
      </c>
      <c r="AS186" s="35">
        <f>SUM(AF186:AR186)</f>
        <v>0</v>
      </c>
      <c r="AT186" s="32"/>
      <c r="AU186" s="33">
        <v>0</v>
      </c>
      <c r="AV186" s="32">
        <v>0</v>
      </c>
      <c r="AW186" s="32">
        <v>2</v>
      </c>
      <c r="AX186" s="32">
        <v>0</v>
      </c>
      <c r="AY186" s="32">
        <v>0</v>
      </c>
      <c r="AZ186" s="32">
        <v>0</v>
      </c>
      <c r="BA186" s="32">
        <v>0</v>
      </c>
      <c r="BB186" s="32">
        <v>0</v>
      </c>
      <c r="BC186" s="32">
        <v>0</v>
      </c>
      <c r="BD186" s="32">
        <v>0</v>
      </c>
      <c r="BE186" s="32">
        <v>0</v>
      </c>
      <c r="BF186" s="32">
        <v>0</v>
      </c>
      <c r="BG186" s="34">
        <v>0</v>
      </c>
      <c r="BH186" s="35">
        <f>SUM(AU186:BG186)</f>
        <v>2</v>
      </c>
      <c r="BI186" s="32"/>
      <c r="BJ186" s="33">
        <v>3</v>
      </c>
      <c r="BK186" s="32">
        <v>0</v>
      </c>
      <c r="BL186" s="32">
        <v>60</v>
      </c>
      <c r="BM186" s="32">
        <v>2</v>
      </c>
      <c r="BN186" s="32">
        <v>12</v>
      </c>
      <c r="BO186" s="32">
        <v>4</v>
      </c>
      <c r="BP186" s="32">
        <v>0</v>
      </c>
      <c r="BQ186" s="32">
        <v>3</v>
      </c>
      <c r="BR186" s="32">
        <v>0</v>
      </c>
      <c r="BS186" s="32">
        <v>0</v>
      </c>
      <c r="BT186" s="32">
        <v>0</v>
      </c>
      <c r="BU186" s="32">
        <v>0</v>
      </c>
      <c r="BV186" s="34">
        <v>0</v>
      </c>
      <c r="BW186" s="35">
        <f>SUM(BJ186:BV186)</f>
        <v>84</v>
      </c>
      <c r="BX186" s="32"/>
      <c r="BY186" s="35">
        <f>SUM(O186+AD186+AS186+BH186+BW186)</f>
        <v>86</v>
      </c>
    </row>
    <row r="187" spans="1:77" ht="15.75" customHeight="1">
      <c r="A187" s="24">
        <v>0.40625</v>
      </c>
      <c r="B187" s="36">
        <v>0</v>
      </c>
      <c r="C187" s="37">
        <v>0</v>
      </c>
      <c r="D187" s="37">
        <v>0</v>
      </c>
      <c r="E187" s="37">
        <v>0</v>
      </c>
      <c r="F187" s="37">
        <v>0</v>
      </c>
      <c r="G187" s="37">
        <v>0</v>
      </c>
      <c r="H187" s="37">
        <v>0</v>
      </c>
      <c r="I187" s="37">
        <v>0</v>
      </c>
      <c r="J187" s="37">
        <v>0</v>
      </c>
      <c r="K187" s="37">
        <v>0</v>
      </c>
      <c r="L187" s="37">
        <v>0</v>
      </c>
      <c r="M187" s="37">
        <v>0</v>
      </c>
      <c r="N187" s="38">
        <v>0</v>
      </c>
      <c r="O187" s="39">
        <f>SUM(B187:N187)</f>
        <v>0</v>
      </c>
      <c r="P187" s="32"/>
      <c r="Q187" s="36">
        <v>0</v>
      </c>
      <c r="R187" s="37">
        <v>0</v>
      </c>
      <c r="S187" s="37">
        <v>0</v>
      </c>
      <c r="T187" s="37">
        <v>0</v>
      </c>
      <c r="U187" s="37">
        <v>0</v>
      </c>
      <c r="V187" s="37">
        <v>0</v>
      </c>
      <c r="W187" s="37">
        <v>0</v>
      </c>
      <c r="X187" s="37">
        <v>0</v>
      </c>
      <c r="Y187" s="37">
        <v>0</v>
      </c>
      <c r="Z187" s="37">
        <v>0</v>
      </c>
      <c r="AA187" s="37">
        <v>0</v>
      </c>
      <c r="AB187" s="37">
        <v>0</v>
      </c>
      <c r="AC187" s="38">
        <v>0</v>
      </c>
      <c r="AD187" s="39">
        <f>SUM(Q187:AC187)</f>
        <v>0</v>
      </c>
      <c r="AE187" s="32"/>
      <c r="AF187" s="36">
        <v>0</v>
      </c>
      <c r="AG187" s="37">
        <v>0</v>
      </c>
      <c r="AH187" s="37">
        <v>0</v>
      </c>
      <c r="AI187" s="37">
        <v>0</v>
      </c>
      <c r="AJ187" s="37">
        <v>0</v>
      </c>
      <c r="AK187" s="37">
        <v>0</v>
      </c>
      <c r="AL187" s="37">
        <v>0</v>
      </c>
      <c r="AM187" s="37">
        <v>0</v>
      </c>
      <c r="AN187" s="37">
        <v>0</v>
      </c>
      <c r="AO187" s="37">
        <v>0</v>
      </c>
      <c r="AP187" s="37">
        <v>0</v>
      </c>
      <c r="AQ187" s="37">
        <v>0</v>
      </c>
      <c r="AR187" s="38">
        <v>0</v>
      </c>
      <c r="AS187" s="39">
        <f>SUM(AF187:AR187)</f>
        <v>0</v>
      </c>
      <c r="AT187" s="32"/>
      <c r="AU187" s="36">
        <v>0</v>
      </c>
      <c r="AV187" s="37">
        <v>0</v>
      </c>
      <c r="AW187" s="37">
        <v>1</v>
      </c>
      <c r="AX187" s="37">
        <v>0</v>
      </c>
      <c r="AY187" s="37">
        <v>0</v>
      </c>
      <c r="AZ187" s="37">
        <v>0</v>
      </c>
      <c r="BA187" s="37">
        <v>0</v>
      </c>
      <c r="BB187" s="37">
        <v>0</v>
      </c>
      <c r="BC187" s="37">
        <v>0</v>
      </c>
      <c r="BD187" s="37">
        <v>0</v>
      </c>
      <c r="BE187" s="37">
        <v>0</v>
      </c>
      <c r="BF187" s="37">
        <v>0</v>
      </c>
      <c r="BG187" s="38">
        <v>0</v>
      </c>
      <c r="BH187" s="39">
        <f>SUM(AU187:BG187)</f>
        <v>1</v>
      </c>
      <c r="BI187" s="32"/>
      <c r="BJ187" s="36">
        <v>2</v>
      </c>
      <c r="BK187" s="37">
        <v>0</v>
      </c>
      <c r="BL187" s="37">
        <v>49</v>
      </c>
      <c r="BM187" s="37">
        <v>2</v>
      </c>
      <c r="BN187" s="37">
        <v>15</v>
      </c>
      <c r="BO187" s="37">
        <v>2</v>
      </c>
      <c r="BP187" s="37">
        <v>2</v>
      </c>
      <c r="BQ187" s="37">
        <v>1</v>
      </c>
      <c r="BR187" s="37">
        <v>0</v>
      </c>
      <c r="BS187" s="37">
        <v>0</v>
      </c>
      <c r="BT187" s="37">
        <v>0</v>
      </c>
      <c r="BU187" s="37">
        <v>0</v>
      </c>
      <c r="BV187" s="38">
        <v>0</v>
      </c>
      <c r="BW187" s="39">
        <f>SUM(BJ187:BV187)</f>
        <v>73</v>
      </c>
      <c r="BX187" s="32"/>
      <c r="BY187" s="39">
        <f>SUM(O187+AD187+AS187+BH187+BW187)</f>
        <v>74</v>
      </c>
    </row>
    <row r="188" spans="1:77" ht="15.75" customHeight="1">
      <c r="A188" s="25" t="s">
        <v>21</v>
      </c>
      <c r="B188" s="40">
        <f t="shared" ref="B188:O188" si="170">SUM(B184:B187)</f>
        <v>0</v>
      </c>
      <c r="C188" s="41">
        <f t="shared" si="170"/>
        <v>0</v>
      </c>
      <c r="D188" s="41">
        <f t="shared" si="170"/>
        <v>0</v>
      </c>
      <c r="E188" s="41">
        <f t="shared" si="170"/>
        <v>0</v>
      </c>
      <c r="F188" s="41">
        <f t="shared" si="170"/>
        <v>0</v>
      </c>
      <c r="G188" s="41">
        <f t="shared" si="170"/>
        <v>0</v>
      </c>
      <c r="H188" s="41">
        <f t="shared" si="170"/>
        <v>0</v>
      </c>
      <c r="I188" s="41">
        <f t="shared" si="170"/>
        <v>0</v>
      </c>
      <c r="J188" s="41">
        <f t="shared" si="170"/>
        <v>0</v>
      </c>
      <c r="K188" s="41">
        <f t="shared" si="170"/>
        <v>0</v>
      </c>
      <c r="L188" s="41">
        <f t="shared" si="170"/>
        <v>0</v>
      </c>
      <c r="M188" s="41">
        <f t="shared" si="170"/>
        <v>0</v>
      </c>
      <c r="N188" s="42">
        <f t="shared" si="170"/>
        <v>0</v>
      </c>
      <c r="O188" s="43">
        <f t="shared" si="170"/>
        <v>0</v>
      </c>
      <c r="P188" s="32"/>
      <c r="Q188" s="40">
        <f t="shared" ref="Q188:AD188" si="171">SUM(Q184:Q187)</f>
        <v>0</v>
      </c>
      <c r="R188" s="41">
        <f t="shared" si="171"/>
        <v>0</v>
      </c>
      <c r="S188" s="41">
        <f t="shared" si="171"/>
        <v>0</v>
      </c>
      <c r="T188" s="41">
        <f t="shared" si="171"/>
        <v>0</v>
      </c>
      <c r="U188" s="41">
        <f t="shared" si="171"/>
        <v>0</v>
      </c>
      <c r="V188" s="41">
        <f t="shared" si="171"/>
        <v>0</v>
      </c>
      <c r="W188" s="41">
        <f t="shared" si="171"/>
        <v>0</v>
      </c>
      <c r="X188" s="41">
        <f t="shared" si="171"/>
        <v>0</v>
      </c>
      <c r="Y188" s="41">
        <f t="shared" si="171"/>
        <v>0</v>
      </c>
      <c r="Z188" s="41">
        <f t="shared" si="171"/>
        <v>0</v>
      </c>
      <c r="AA188" s="41">
        <f t="shared" si="171"/>
        <v>0</v>
      </c>
      <c r="AB188" s="41">
        <f t="shared" si="171"/>
        <v>0</v>
      </c>
      <c r="AC188" s="42">
        <f t="shared" si="171"/>
        <v>0</v>
      </c>
      <c r="AD188" s="43">
        <f t="shared" si="171"/>
        <v>0</v>
      </c>
      <c r="AE188" s="32"/>
      <c r="AF188" s="40">
        <f t="shared" ref="AF188:AS188" si="172">SUM(AF184:AF187)</f>
        <v>0</v>
      </c>
      <c r="AG188" s="41">
        <f t="shared" si="172"/>
        <v>0</v>
      </c>
      <c r="AH188" s="41">
        <f t="shared" si="172"/>
        <v>0</v>
      </c>
      <c r="AI188" s="41">
        <f t="shared" si="172"/>
        <v>0</v>
      </c>
      <c r="AJ188" s="41">
        <f t="shared" si="172"/>
        <v>0</v>
      </c>
      <c r="AK188" s="41">
        <f t="shared" si="172"/>
        <v>0</v>
      </c>
      <c r="AL188" s="41">
        <f t="shared" si="172"/>
        <v>0</v>
      </c>
      <c r="AM188" s="41">
        <f t="shared" si="172"/>
        <v>0</v>
      </c>
      <c r="AN188" s="41">
        <f t="shared" si="172"/>
        <v>0</v>
      </c>
      <c r="AO188" s="41">
        <f t="shared" si="172"/>
        <v>0</v>
      </c>
      <c r="AP188" s="41">
        <f t="shared" si="172"/>
        <v>0</v>
      </c>
      <c r="AQ188" s="41">
        <f t="shared" si="172"/>
        <v>0</v>
      </c>
      <c r="AR188" s="42">
        <f t="shared" si="172"/>
        <v>0</v>
      </c>
      <c r="AS188" s="43">
        <f t="shared" si="172"/>
        <v>0</v>
      </c>
      <c r="AT188" s="32"/>
      <c r="AU188" s="40">
        <f t="shared" ref="AU188:BH188" si="173">SUM(AU184:AU187)</f>
        <v>0</v>
      </c>
      <c r="AV188" s="41">
        <f t="shared" si="173"/>
        <v>0</v>
      </c>
      <c r="AW188" s="41">
        <f t="shared" si="173"/>
        <v>5</v>
      </c>
      <c r="AX188" s="41">
        <f t="shared" si="173"/>
        <v>0</v>
      </c>
      <c r="AY188" s="41">
        <f t="shared" si="173"/>
        <v>0</v>
      </c>
      <c r="AZ188" s="41">
        <f t="shared" si="173"/>
        <v>0</v>
      </c>
      <c r="BA188" s="41">
        <f t="shared" si="173"/>
        <v>0</v>
      </c>
      <c r="BB188" s="41">
        <f t="shared" si="173"/>
        <v>0</v>
      </c>
      <c r="BC188" s="41">
        <f t="shared" si="173"/>
        <v>0</v>
      </c>
      <c r="BD188" s="41">
        <f t="shared" si="173"/>
        <v>0</v>
      </c>
      <c r="BE188" s="41">
        <f t="shared" si="173"/>
        <v>0</v>
      </c>
      <c r="BF188" s="41">
        <f t="shared" si="173"/>
        <v>0</v>
      </c>
      <c r="BG188" s="42">
        <f t="shared" si="173"/>
        <v>0</v>
      </c>
      <c r="BH188" s="43">
        <f t="shared" si="173"/>
        <v>5</v>
      </c>
      <c r="BI188" s="32"/>
      <c r="BJ188" s="40">
        <f t="shared" ref="BJ188:BW188" si="174">SUM(BJ184:BJ187)</f>
        <v>15</v>
      </c>
      <c r="BK188" s="41">
        <f t="shared" si="174"/>
        <v>0</v>
      </c>
      <c r="BL188" s="41">
        <f t="shared" si="174"/>
        <v>243</v>
      </c>
      <c r="BM188" s="41">
        <f t="shared" si="174"/>
        <v>7</v>
      </c>
      <c r="BN188" s="41">
        <f t="shared" si="174"/>
        <v>55</v>
      </c>
      <c r="BO188" s="41">
        <f t="shared" si="174"/>
        <v>13</v>
      </c>
      <c r="BP188" s="41">
        <f t="shared" si="174"/>
        <v>2</v>
      </c>
      <c r="BQ188" s="41">
        <f t="shared" si="174"/>
        <v>10</v>
      </c>
      <c r="BR188" s="41">
        <f t="shared" si="174"/>
        <v>1</v>
      </c>
      <c r="BS188" s="41">
        <f t="shared" si="174"/>
        <v>0</v>
      </c>
      <c r="BT188" s="41">
        <f t="shared" si="174"/>
        <v>1</v>
      </c>
      <c r="BU188" s="41">
        <f t="shared" si="174"/>
        <v>0</v>
      </c>
      <c r="BV188" s="42">
        <f t="shared" si="174"/>
        <v>0</v>
      </c>
      <c r="BW188" s="43">
        <f t="shared" si="174"/>
        <v>347</v>
      </c>
      <c r="BX188" s="32"/>
      <c r="BY188" s="43">
        <f>SUM(BY184:BY187)</f>
        <v>352</v>
      </c>
    </row>
    <row r="189" spans="1:77" ht="15.75" customHeight="1">
      <c r="A189" s="22">
        <v>0.41666666666666702</v>
      </c>
      <c r="B189" s="28">
        <v>0</v>
      </c>
      <c r="C189" s="29">
        <v>0</v>
      </c>
      <c r="D189" s="29">
        <v>0</v>
      </c>
      <c r="E189" s="29">
        <v>0</v>
      </c>
      <c r="F189" s="29">
        <v>0</v>
      </c>
      <c r="G189" s="29">
        <v>0</v>
      </c>
      <c r="H189" s="29">
        <v>0</v>
      </c>
      <c r="I189" s="29">
        <v>0</v>
      </c>
      <c r="J189" s="29">
        <v>0</v>
      </c>
      <c r="K189" s="29">
        <v>0</v>
      </c>
      <c r="L189" s="29">
        <v>0</v>
      </c>
      <c r="M189" s="29">
        <v>0</v>
      </c>
      <c r="N189" s="30">
        <v>0</v>
      </c>
      <c r="O189" s="31">
        <f>SUM(B189:N189)</f>
        <v>0</v>
      </c>
      <c r="P189" s="32"/>
      <c r="Q189" s="28">
        <v>0</v>
      </c>
      <c r="R189" s="29">
        <v>0</v>
      </c>
      <c r="S189" s="29">
        <v>0</v>
      </c>
      <c r="T189" s="29">
        <v>0</v>
      </c>
      <c r="U189" s="29">
        <v>0</v>
      </c>
      <c r="V189" s="29">
        <v>0</v>
      </c>
      <c r="W189" s="29">
        <v>0</v>
      </c>
      <c r="X189" s="29">
        <v>0</v>
      </c>
      <c r="Y189" s="29">
        <v>0</v>
      </c>
      <c r="Z189" s="29">
        <v>0</v>
      </c>
      <c r="AA189" s="29">
        <v>0</v>
      </c>
      <c r="AB189" s="29">
        <v>0</v>
      </c>
      <c r="AC189" s="30">
        <v>0</v>
      </c>
      <c r="AD189" s="31">
        <f>SUM(Q189:AC189)</f>
        <v>0</v>
      </c>
      <c r="AE189" s="32"/>
      <c r="AF189" s="28">
        <v>0</v>
      </c>
      <c r="AG189" s="29">
        <v>0</v>
      </c>
      <c r="AH189" s="29">
        <v>0</v>
      </c>
      <c r="AI189" s="29">
        <v>0</v>
      </c>
      <c r="AJ189" s="29">
        <v>0</v>
      </c>
      <c r="AK189" s="29">
        <v>0</v>
      </c>
      <c r="AL189" s="29">
        <v>0</v>
      </c>
      <c r="AM189" s="29">
        <v>0</v>
      </c>
      <c r="AN189" s="29">
        <v>0</v>
      </c>
      <c r="AO189" s="29">
        <v>0</v>
      </c>
      <c r="AP189" s="29">
        <v>0</v>
      </c>
      <c r="AQ189" s="29">
        <v>0</v>
      </c>
      <c r="AR189" s="30">
        <v>0</v>
      </c>
      <c r="AS189" s="31">
        <f>SUM(AF189:AR189)</f>
        <v>0</v>
      </c>
      <c r="AT189" s="32"/>
      <c r="AU189" s="28">
        <v>0</v>
      </c>
      <c r="AV189" s="29">
        <v>0</v>
      </c>
      <c r="AW189" s="29">
        <v>1</v>
      </c>
      <c r="AX189" s="29">
        <v>0</v>
      </c>
      <c r="AY189" s="29">
        <v>0</v>
      </c>
      <c r="AZ189" s="29">
        <v>0</v>
      </c>
      <c r="BA189" s="29">
        <v>0</v>
      </c>
      <c r="BB189" s="29">
        <v>0</v>
      </c>
      <c r="BC189" s="29">
        <v>0</v>
      </c>
      <c r="BD189" s="29">
        <v>0</v>
      </c>
      <c r="BE189" s="29">
        <v>0</v>
      </c>
      <c r="BF189" s="29">
        <v>0</v>
      </c>
      <c r="BG189" s="30">
        <v>0</v>
      </c>
      <c r="BH189" s="31">
        <f>SUM(AU189:BG189)</f>
        <v>1</v>
      </c>
      <c r="BI189" s="32"/>
      <c r="BJ189" s="28">
        <v>3</v>
      </c>
      <c r="BK189" s="29">
        <v>1</v>
      </c>
      <c r="BL189" s="29">
        <v>47</v>
      </c>
      <c r="BM189" s="29">
        <v>4</v>
      </c>
      <c r="BN189" s="29">
        <v>18</v>
      </c>
      <c r="BO189" s="29">
        <v>5</v>
      </c>
      <c r="BP189" s="29">
        <v>0</v>
      </c>
      <c r="BQ189" s="29">
        <v>2</v>
      </c>
      <c r="BR189" s="29">
        <v>0</v>
      </c>
      <c r="BS189" s="29">
        <v>0</v>
      </c>
      <c r="BT189" s="29">
        <v>0</v>
      </c>
      <c r="BU189" s="29">
        <v>0</v>
      </c>
      <c r="BV189" s="30">
        <v>0</v>
      </c>
      <c r="BW189" s="31">
        <f>SUM(BJ189:BV189)</f>
        <v>80</v>
      </c>
      <c r="BX189" s="32"/>
      <c r="BY189" s="31">
        <f>SUM(O189+AD189+AS189+BH189+BW189)</f>
        <v>81</v>
      </c>
    </row>
    <row r="190" spans="1:77" ht="15.75" customHeight="1">
      <c r="A190" s="23">
        <v>0.42708333333333298</v>
      </c>
      <c r="B190" s="33">
        <v>0</v>
      </c>
      <c r="C190" s="32">
        <v>0</v>
      </c>
      <c r="D190" s="32">
        <v>0</v>
      </c>
      <c r="E190" s="32">
        <v>0</v>
      </c>
      <c r="F190" s="32">
        <v>0</v>
      </c>
      <c r="G190" s="32">
        <v>0</v>
      </c>
      <c r="H190" s="32">
        <v>0</v>
      </c>
      <c r="I190" s="32">
        <v>0</v>
      </c>
      <c r="J190" s="32">
        <v>0</v>
      </c>
      <c r="K190" s="32">
        <v>0</v>
      </c>
      <c r="L190" s="32">
        <v>0</v>
      </c>
      <c r="M190" s="32">
        <v>0</v>
      </c>
      <c r="N190" s="34">
        <v>0</v>
      </c>
      <c r="O190" s="35">
        <f>SUM(B190:N190)</f>
        <v>0</v>
      </c>
      <c r="P190" s="32"/>
      <c r="Q190" s="33">
        <v>0</v>
      </c>
      <c r="R190" s="32">
        <v>0</v>
      </c>
      <c r="S190" s="32">
        <v>0</v>
      </c>
      <c r="T190" s="32">
        <v>0</v>
      </c>
      <c r="U190" s="32">
        <v>0</v>
      </c>
      <c r="V190" s="32">
        <v>0</v>
      </c>
      <c r="W190" s="32">
        <v>0</v>
      </c>
      <c r="X190" s="32">
        <v>0</v>
      </c>
      <c r="Y190" s="32">
        <v>0</v>
      </c>
      <c r="Z190" s="32">
        <v>0</v>
      </c>
      <c r="AA190" s="32">
        <v>0</v>
      </c>
      <c r="AB190" s="32">
        <v>0</v>
      </c>
      <c r="AC190" s="34">
        <v>0</v>
      </c>
      <c r="AD190" s="35">
        <f>SUM(Q190:AC190)</f>
        <v>0</v>
      </c>
      <c r="AE190" s="32"/>
      <c r="AF190" s="33">
        <v>0</v>
      </c>
      <c r="AG190" s="32">
        <v>0</v>
      </c>
      <c r="AH190" s="32">
        <v>0</v>
      </c>
      <c r="AI190" s="32">
        <v>0</v>
      </c>
      <c r="AJ190" s="32">
        <v>0</v>
      </c>
      <c r="AK190" s="32">
        <v>0</v>
      </c>
      <c r="AL190" s="32">
        <v>0</v>
      </c>
      <c r="AM190" s="32">
        <v>0</v>
      </c>
      <c r="AN190" s="32">
        <v>0</v>
      </c>
      <c r="AO190" s="32">
        <v>0</v>
      </c>
      <c r="AP190" s="32">
        <v>0</v>
      </c>
      <c r="AQ190" s="32">
        <v>0</v>
      </c>
      <c r="AR190" s="34">
        <v>0</v>
      </c>
      <c r="AS190" s="35">
        <f>SUM(AF190:AR190)</f>
        <v>0</v>
      </c>
      <c r="AT190" s="32"/>
      <c r="AU190" s="33">
        <v>0</v>
      </c>
      <c r="AV190" s="32">
        <v>0</v>
      </c>
      <c r="AW190" s="32">
        <v>2</v>
      </c>
      <c r="AX190" s="32">
        <v>0</v>
      </c>
      <c r="AY190" s="32">
        <v>0</v>
      </c>
      <c r="AZ190" s="32">
        <v>0</v>
      </c>
      <c r="BA190" s="32">
        <v>0</v>
      </c>
      <c r="BB190" s="32">
        <v>0</v>
      </c>
      <c r="BC190" s="32">
        <v>0</v>
      </c>
      <c r="BD190" s="32">
        <v>0</v>
      </c>
      <c r="BE190" s="32">
        <v>0</v>
      </c>
      <c r="BF190" s="32">
        <v>0</v>
      </c>
      <c r="BG190" s="34">
        <v>0</v>
      </c>
      <c r="BH190" s="35">
        <f>SUM(AU190:BG190)</f>
        <v>2</v>
      </c>
      <c r="BI190" s="32"/>
      <c r="BJ190" s="33">
        <v>3</v>
      </c>
      <c r="BK190" s="32">
        <v>0</v>
      </c>
      <c r="BL190" s="32">
        <v>60</v>
      </c>
      <c r="BM190" s="32">
        <v>1</v>
      </c>
      <c r="BN190" s="32">
        <v>8</v>
      </c>
      <c r="BO190" s="32">
        <v>4</v>
      </c>
      <c r="BP190" s="32">
        <v>0</v>
      </c>
      <c r="BQ190" s="32">
        <v>2</v>
      </c>
      <c r="BR190" s="32">
        <v>0</v>
      </c>
      <c r="BS190" s="32">
        <v>0</v>
      </c>
      <c r="BT190" s="32">
        <v>1</v>
      </c>
      <c r="BU190" s="32">
        <v>0</v>
      </c>
      <c r="BV190" s="34">
        <v>0</v>
      </c>
      <c r="BW190" s="35">
        <f>SUM(BJ190:BV190)</f>
        <v>79</v>
      </c>
      <c r="BX190" s="32"/>
      <c r="BY190" s="35">
        <f>SUM(O190+AD190+AS190+BH190+BW190)</f>
        <v>81</v>
      </c>
    </row>
    <row r="191" spans="1:77" ht="15.75" customHeight="1">
      <c r="A191" s="23">
        <v>0.4375</v>
      </c>
      <c r="B191" s="33">
        <v>0</v>
      </c>
      <c r="C191" s="32">
        <v>0</v>
      </c>
      <c r="D191" s="32">
        <v>0</v>
      </c>
      <c r="E191" s="32">
        <v>0</v>
      </c>
      <c r="F191" s="32">
        <v>0</v>
      </c>
      <c r="G191" s="32">
        <v>0</v>
      </c>
      <c r="H191" s="32">
        <v>0</v>
      </c>
      <c r="I191" s="32">
        <v>0</v>
      </c>
      <c r="J191" s="32">
        <v>0</v>
      </c>
      <c r="K191" s="32">
        <v>0</v>
      </c>
      <c r="L191" s="32">
        <v>0</v>
      </c>
      <c r="M191" s="32">
        <v>0</v>
      </c>
      <c r="N191" s="34">
        <v>0</v>
      </c>
      <c r="O191" s="35">
        <f>SUM(B191:N191)</f>
        <v>0</v>
      </c>
      <c r="P191" s="32"/>
      <c r="Q191" s="33">
        <v>0</v>
      </c>
      <c r="R191" s="32">
        <v>0</v>
      </c>
      <c r="S191" s="32">
        <v>0</v>
      </c>
      <c r="T191" s="32">
        <v>0</v>
      </c>
      <c r="U191" s="32">
        <v>0</v>
      </c>
      <c r="V191" s="32">
        <v>0</v>
      </c>
      <c r="W191" s="32">
        <v>0</v>
      </c>
      <c r="X191" s="32">
        <v>0</v>
      </c>
      <c r="Y191" s="32">
        <v>0</v>
      </c>
      <c r="Z191" s="32">
        <v>0</v>
      </c>
      <c r="AA191" s="32">
        <v>0</v>
      </c>
      <c r="AB191" s="32">
        <v>0</v>
      </c>
      <c r="AC191" s="34">
        <v>0</v>
      </c>
      <c r="AD191" s="35">
        <f>SUM(Q191:AC191)</f>
        <v>0</v>
      </c>
      <c r="AE191" s="32"/>
      <c r="AF191" s="33">
        <v>0</v>
      </c>
      <c r="AG191" s="32">
        <v>0</v>
      </c>
      <c r="AH191" s="32">
        <v>0</v>
      </c>
      <c r="AI191" s="32">
        <v>0</v>
      </c>
      <c r="AJ191" s="32">
        <v>0</v>
      </c>
      <c r="AK191" s="32">
        <v>0</v>
      </c>
      <c r="AL191" s="32">
        <v>0</v>
      </c>
      <c r="AM191" s="32">
        <v>0</v>
      </c>
      <c r="AN191" s="32">
        <v>0</v>
      </c>
      <c r="AO191" s="32">
        <v>0</v>
      </c>
      <c r="AP191" s="32">
        <v>0</v>
      </c>
      <c r="AQ191" s="32">
        <v>0</v>
      </c>
      <c r="AR191" s="34">
        <v>0</v>
      </c>
      <c r="AS191" s="35">
        <f>SUM(AF191:AR191)</f>
        <v>0</v>
      </c>
      <c r="AT191" s="32"/>
      <c r="AU191" s="33">
        <v>0</v>
      </c>
      <c r="AV191" s="32">
        <v>0</v>
      </c>
      <c r="AW191" s="32">
        <v>2</v>
      </c>
      <c r="AX191" s="32">
        <v>1</v>
      </c>
      <c r="AY191" s="32">
        <v>1</v>
      </c>
      <c r="AZ191" s="32">
        <v>0</v>
      </c>
      <c r="BA191" s="32">
        <v>0</v>
      </c>
      <c r="BB191" s="32">
        <v>1</v>
      </c>
      <c r="BC191" s="32">
        <v>0</v>
      </c>
      <c r="BD191" s="32">
        <v>0</v>
      </c>
      <c r="BE191" s="32">
        <v>0</v>
      </c>
      <c r="BF191" s="32">
        <v>0</v>
      </c>
      <c r="BG191" s="34">
        <v>0</v>
      </c>
      <c r="BH191" s="35">
        <f>SUM(AU191:BG191)</f>
        <v>5</v>
      </c>
      <c r="BI191" s="32"/>
      <c r="BJ191" s="33">
        <v>5</v>
      </c>
      <c r="BK191" s="32">
        <v>1</v>
      </c>
      <c r="BL191" s="32">
        <v>47</v>
      </c>
      <c r="BM191" s="32">
        <v>3</v>
      </c>
      <c r="BN191" s="32">
        <v>15</v>
      </c>
      <c r="BO191" s="32">
        <v>5</v>
      </c>
      <c r="BP191" s="32">
        <v>1</v>
      </c>
      <c r="BQ191" s="32">
        <v>3</v>
      </c>
      <c r="BR191" s="32">
        <v>0</v>
      </c>
      <c r="BS191" s="32">
        <v>0</v>
      </c>
      <c r="BT191" s="32">
        <v>0</v>
      </c>
      <c r="BU191" s="32">
        <v>0</v>
      </c>
      <c r="BV191" s="34">
        <v>0</v>
      </c>
      <c r="BW191" s="35">
        <f>SUM(BJ191:BV191)</f>
        <v>80</v>
      </c>
      <c r="BX191" s="32"/>
      <c r="BY191" s="35">
        <f>SUM(O191+AD191+AS191+BH191+BW191)</f>
        <v>85</v>
      </c>
    </row>
    <row r="192" spans="1:77" ht="15.75" customHeight="1">
      <c r="A192" s="24">
        <v>0.44791666666666702</v>
      </c>
      <c r="B192" s="36">
        <v>0</v>
      </c>
      <c r="C192" s="37">
        <v>0</v>
      </c>
      <c r="D192" s="37">
        <v>0</v>
      </c>
      <c r="E192" s="37">
        <v>0</v>
      </c>
      <c r="F192" s="37">
        <v>0</v>
      </c>
      <c r="G192" s="37">
        <v>0</v>
      </c>
      <c r="H192" s="37">
        <v>0</v>
      </c>
      <c r="I192" s="37">
        <v>0</v>
      </c>
      <c r="J192" s="37">
        <v>0</v>
      </c>
      <c r="K192" s="37">
        <v>0</v>
      </c>
      <c r="L192" s="37">
        <v>0</v>
      </c>
      <c r="M192" s="37">
        <v>0</v>
      </c>
      <c r="N192" s="38">
        <v>0</v>
      </c>
      <c r="O192" s="39">
        <f>SUM(B192:N192)</f>
        <v>0</v>
      </c>
      <c r="P192" s="32"/>
      <c r="Q192" s="36">
        <v>0</v>
      </c>
      <c r="R192" s="37">
        <v>0</v>
      </c>
      <c r="S192" s="37">
        <v>0</v>
      </c>
      <c r="T192" s="37">
        <v>0</v>
      </c>
      <c r="U192" s="37">
        <v>0</v>
      </c>
      <c r="V192" s="37">
        <v>0</v>
      </c>
      <c r="W192" s="37">
        <v>0</v>
      </c>
      <c r="X192" s="37">
        <v>0</v>
      </c>
      <c r="Y192" s="37">
        <v>0</v>
      </c>
      <c r="Z192" s="37">
        <v>0</v>
      </c>
      <c r="AA192" s="37">
        <v>0</v>
      </c>
      <c r="AB192" s="37">
        <v>0</v>
      </c>
      <c r="AC192" s="38">
        <v>0</v>
      </c>
      <c r="AD192" s="39">
        <f>SUM(Q192:AC192)</f>
        <v>0</v>
      </c>
      <c r="AE192" s="32"/>
      <c r="AF192" s="36">
        <v>0</v>
      </c>
      <c r="AG192" s="37">
        <v>0</v>
      </c>
      <c r="AH192" s="37">
        <v>0</v>
      </c>
      <c r="AI192" s="37">
        <v>0</v>
      </c>
      <c r="AJ192" s="37">
        <v>0</v>
      </c>
      <c r="AK192" s="37">
        <v>0</v>
      </c>
      <c r="AL192" s="37">
        <v>0</v>
      </c>
      <c r="AM192" s="37">
        <v>0</v>
      </c>
      <c r="AN192" s="37">
        <v>0</v>
      </c>
      <c r="AO192" s="37">
        <v>0</v>
      </c>
      <c r="AP192" s="37">
        <v>0</v>
      </c>
      <c r="AQ192" s="37">
        <v>0</v>
      </c>
      <c r="AR192" s="38">
        <v>0</v>
      </c>
      <c r="AS192" s="39">
        <f>SUM(AF192:AR192)</f>
        <v>0</v>
      </c>
      <c r="AT192" s="32"/>
      <c r="AU192" s="36">
        <v>0</v>
      </c>
      <c r="AV192" s="37">
        <v>0</v>
      </c>
      <c r="AW192" s="37">
        <v>0</v>
      </c>
      <c r="AX192" s="37">
        <v>0</v>
      </c>
      <c r="AY192" s="37">
        <v>0</v>
      </c>
      <c r="AZ192" s="37">
        <v>0</v>
      </c>
      <c r="BA192" s="37">
        <v>0</v>
      </c>
      <c r="BB192" s="37">
        <v>0</v>
      </c>
      <c r="BC192" s="37">
        <v>0</v>
      </c>
      <c r="BD192" s="37">
        <v>0</v>
      </c>
      <c r="BE192" s="37">
        <v>0</v>
      </c>
      <c r="BF192" s="37">
        <v>0</v>
      </c>
      <c r="BG192" s="38">
        <v>0</v>
      </c>
      <c r="BH192" s="39">
        <f>SUM(AU192:BG192)</f>
        <v>0</v>
      </c>
      <c r="BI192" s="32"/>
      <c r="BJ192" s="36">
        <v>3</v>
      </c>
      <c r="BK192" s="37">
        <v>0</v>
      </c>
      <c r="BL192" s="37">
        <v>57</v>
      </c>
      <c r="BM192" s="37">
        <v>0</v>
      </c>
      <c r="BN192" s="37">
        <v>14</v>
      </c>
      <c r="BO192" s="37">
        <v>2</v>
      </c>
      <c r="BP192" s="37">
        <v>1</v>
      </c>
      <c r="BQ192" s="37">
        <v>1</v>
      </c>
      <c r="BR192" s="37">
        <v>0</v>
      </c>
      <c r="BS192" s="37">
        <v>1</v>
      </c>
      <c r="BT192" s="37">
        <v>0</v>
      </c>
      <c r="BU192" s="37">
        <v>0</v>
      </c>
      <c r="BV192" s="38">
        <v>0</v>
      </c>
      <c r="BW192" s="39">
        <f>SUM(BJ192:BV192)</f>
        <v>79</v>
      </c>
      <c r="BX192" s="32"/>
      <c r="BY192" s="39">
        <f>SUM(O192+AD192+AS192+BH192+BW192)</f>
        <v>79</v>
      </c>
    </row>
    <row r="193" spans="1:77" ht="15.75" customHeight="1">
      <c r="A193" s="25" t="s">
        <v>21</v>
      </c>
      <c r="B193" s="40">
        <f t="shared" ref="B193:O193" si="175">SUM(B189:B192)</f>
        <v>0</v>
      </c>
      <c r="C193" s="41">
        <f t="shared" si="175"/>
        <v>0</v>
      </c>
      <c r="D193" s="41">
        <f t="shared" si="175"/>
        <v>0</v>
      </c>
      <c r="E193" s="41">
        <f t="shared" si="175"/>
        <v>0</v>
      </c>
      <c r="F193" s="41">
        <f t="shared" si="175"/>
        <v>0</v>
      </c>
      <c r="G193" s="41">
        <f t="shared" si="175"/>
        <v>0</v>
      </c>
      <c r="H193" s="41">
        <f t="shared" si="175"/>
        <v>0</v>
      </c>
      <c r="I193" s="41">
        <f t="shared" si="175"/>
        <v>0</v>
      </c>
      <c r="J193" s="41">
        <f t="shared" si="175"/>
        <v>0</v>
      </c>
      <c r="K193" s="41">
        <f t="shared" si="175"/>
        <v>0</v>
      </c>
      <c r="L193" s="41">
        <f t="shared" si="175"/>
        <v>0</v>
      </c>
      <c r="M193" s="41">
        <f t="shared" si="175"/>
        <v>0</v>
      </c>
      <c r="N193" s="42">
        <f t="shared" si="175"/>
        <v>0</v>
      </c>
      <c r="O193" s="43">
        <f t="shared" si="175"/>
        <v>0</v>
      </c>
      <c r="P193" s="32"/>
      <c r="Q193" s="40">
        <f t="shared" ref="Q193:AD193" si="176">SUM(Q189:Q192)</f>
        <v>0</v>
      </c>
      <c r="R193" s="41">
        <f t="shared" si="176"/>
        <v>0</v>
      </c>
      <c r="S193" s="41">
        <f t="shared" si="176"/>
        <v>0</v>
      </c>
      <c r="T193" s="41">
        <f t="shared" si="176"/>
        <v>0</v>
      </c>
      <c r="U193" s="41">
        <f t="shared" si="176"/>
        <v>0</v>
      </c>
      <c r="V193" s="41">
        <f t="shared" si="176"/>
        <v>0</v>
      </c>
      <c r="W193" s="41">
        <f t="shared" si="176"/>
        <v>0</v>
      </c>
      <c r="X193" s="41">
        <f t="shared" si="176"/>
        <v>0</v>
      </c>
      <c r="Y193" s="41">
        <f t="shared" si="176"/>
        <v>0</v>
      </c>
      <c r="Z193" s="41">
        <f t="shared" si="176"/>
        <v>0</v>
      </c>
      <c r="AA193" s="41">
        <f t="shared" si="176"/>
        <v>0</v>
      </c>
      <c r="AB193" s="41">
        <f t="shared" si="176"/>
        <v>0</v>
      </c>
      <c r="AC193" s="42">
        <f t="shared" si="176"/>
        <v>0</v>
      </c>
      <c r="AD193" s="43">
        <f t="shared" si="176"/>
        <v>0</v>
      </c>
      <c r="AE193" s="32"/>
      <c r="AF193" s="40">
        <f t="shared" ref="AF193:AS193" si="177">SUM(AF189:AF192)</f>
        <v>0</v>
      </c>
      <c r="AG193" s="41">
        <f t="shared" si="177"/>
        <v>0</v>
      </c>
      <c r="AH193" s="41">
        <f t="shared" si="177"/>
        <v>0</v>
      </c>
      <c r="AI193" s="41">
        <f t="shared" si="177"/>
        <v>0</v>
      </c>
      <c r="AJ193" s="41">
        <f t="shared" si="177"/>
        <v>0</v>
      </c>
      <c r="AK193" s="41">
        <f t="shared" si="177"/>
        <v>0</v>
      </c>
      <c r="AL193" s="41">
        <f t="shared" si="177"/>
        <v>0</v>
      </c>
      <c r="AM193" s="41">
        <f t="shared" si="177"/>
        <v>0</v>
      </c>
      <c r="AN193" s="41">
        <f t="shared" si="177"/>
        <v>0</v>
      </c>
      <c r="AO193" s="41">
        <f t="shared" si="177"/>
        <v>0</v>
      </c>
      <c r="AP193" s="41">
        <f t="shared" si="177"/>
        <v>0</v>
      </c>
      <c r="AQ193" s="41">
        <f t="shared" si="177"/>
        <v>0</v>
      </c>
      <c r="AR193" s="42">
        <f t="shared" si="177"/>
        <v>0</v>
      </c>
      <c r="AS193" s="43">
        <f t="shared" si="177"/>
        <v>0</v>
      </c>
      <c r="AT193" s="32"/>
      <c r="AU193" s="40">
        <f t="shared" ref="AU193:BH193" si="178">SUM(AU189:AU192)</f>
        <v>0</v>
      </c>
      <c r="AV193" s="41">
        <f t="shared" si="178"/>
        <v>0</v>
      </c>
      <c r="AW193" s="41">
        <f t="shared" si="178"/>
        <v>5</v>
      </c>
      <c r="AX193" s="41">
        <f t="shared" si="178"/>
        <v>1</v>
      </c>
      <c r="AY193" s="41">
        <f t="shared" si="178"/>
        <v>1</v>
      </c>
      <c r="AZ193" s="41">
        <f t="shared" si="178"/>
        <v>0</v>
      </c>
      <c r="BA193" s="41">
        <f t="shared" si="178"/>
        <v>0</v>
      </c>
      <c r="BB193" s="41">
        <f t="shared" si="178"/>
        <v>1</v>
      </c>
      <c r="BC193" s="41">
        <f t="shared" si="178"/>
        <v>0</v>
      </c>
      <c r="BD193" s="41">
        <f t="shared" si="178"/>
        <v>0</v>
      </c>
      <c r="BE193" s="41">
        <f t="shared" si="178"/>
        <v>0</v>
      </c>
      <c r="BF193" s="41">
        <f t="shared" si="178"/>
        <v>0</v>
      </c>
      <c r="BG193" s="42">
        <f t="shared" si="178"/>
        <v>0</v>
      </c>
      <c r="BH193" s="43">
        <f t="shared" si="178"/>
        <v>8</v>
      </c>
      <c r="BI193" s="32"/>
      <c r="BJ193" s="40">
        <f t="shared" ref="BJ193:BW193" si="179">SUM(BJ189:BJ192)</f>
        <v>14</v>
      </c>
      <c r="BK193" s="41">
        <f t="shared" si="179"/>
        <v>2</v>
      </c>
      <c r="BL193" s="41">
        <f t="shared" si="179"/>
        <v>211</v>
      </c>
      <c r="BM193" s="41">
        <f t="shared" si="179"/>
        <v>8</v>
      </c>
      <c r="BN193" s="41">
        <f t="shared" si="179"/>
        <v>55</v>
      </c>
      <c r="BO193" s="41">
        <f t="shared" si="179"/>
        <v>16</v>
      </c>
      <c r="BP193" s="41">
        <f t="shared" si="179"/>
        <v>2</v>
      </c>
      <c r="BQ193" s="41">
        <f t="shared" si="179"/>
        <v>8</v>
      </c>
      <c r="BR193" s="41">
        <f t="shared" si="179"/>
        <v>0</v>
      </c>
      <c r="BS193" s="41">
        <f t="shared" si="179"/>
        <v>1</v>
      </c>
      <c r="BT193" s="41">
        <f t="shared" si="179"/>
        <v>1</v>
      </c>
      <c r="BU193" s="41">
        <f t="shared" si="179"/>
        <v>0</v>
      </c>
      <c r="BV193" s="42">
        <f t="shared" si="179"/>
        <v>0</v>
      </c>
      <c r="BW193" s="43">
        <f t="shared" si="179"/>
        <v>318</v>
      </c>
      <c r="BX193" s="32"/>
      <c r="BY193" s="43">
        <f>SUM(BY189:BY192)</f>
        <v>326</v>
      </c>
    </row>
    <row r="194" spans="1:77" ht="15.75" customHeight="1">
      <c r="A194" s="22">
        <v>0.45833333333333298</v>
      </c>
      <c r="B194" s="28">
        <v>0</v>
      </c>
      <c r="C194" s="29">
        <v>0</v>
      </c>
      <c r="D194" s="29">
        <v>0</v>
      </c>
      <c r="E194" s="29">
        <v>0</v>
      </c>
      <c r="F194" s="29">
        <v>0</v>
      </c>
      <c r="G194" s="29">
        <v>0</v>
      </c>
      <c r="H194" s="29">
        <v>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30">
        <v>0</v>
      </c>
      <c r="O194" s="31">
        <f>SUM(B194:N194)</f>
        <v>0</v>
      </c>
      <c r="P194" s="32"/>
      <c r="Q194" s="28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29">
        <v>0</v>
      </c>
      <c r="AB194" s="29">
        <v>0</v>
      </c>
      <c r="AC194" s="30">
        <v>0</v>
      </c>
      <c r="AD194" s="31">
        <f>SUM(Q194:AC194)</f>
        <v>0</v>
      </c>
      <c r="AE194" s="32"/>
      <c r="AF194" s="28">
        <v>0</v>
      </c>
      <c r="AG194" s="29">
        <v>0</v>
      </c>
      <c r="AH194" s="29">
        <v>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30">
        <v>0</v>
      </c>
      <c r="AS194" s="31">
        <f>SUM(AF194:AR194)</f>
        <v>0</v>
      </c>
      <c r="AT194" s="32"/>
      <c r="AU194" s="28">
        <v>0</v>
      </c>
      <c r="AV194" s="29">
        <v>0</v>
      </c>
      <c r="AW194" s="29">
        <v>1</v>
      </c>
      <c r="AX194" s="29">
        <v>0</v>
      </c>
      <c r="AY194" s="29">
        <v>1</v>
      </c>
      <c r="AZ194" s="29">
        <v>0</v>
      </c>
      <c r="BA194" s="29">
        <v>0</v>
      </c>
      <c r="BB194" s="29">
        <v>0</v>
      </c>
      <c r="BC194" s="29">
        <v>0</v>
      </c>
      <c r="BD194" s="29">
        <v>0</v>
      </c>
      <c r="BE194" s="29">
        <v>0</v>
      </c>
      <c r="BF194" s="29">
        <v>0</v>
      </c>
      <c r="BG194" s="30">
        <v>0</v>
      </c>
      <c r="BH194" s="31">
        <f>SUM(AU194:BG194)</f>
        <v>2</v>
      </c>
      <c r="BI194" s="32"/>
      <c r="BJ194" s="28">
        <v>2</v>
      </c>
      <c r="BK194" s="29">
        <v>0</v>
      </c>
      <c r="BL194" s="29">
        <v>62</v>
      </c>
      <c r="BM194" s="29">
        <v>3</v>
      </c>
      <c r="BN194" s="29">
        <v>14</v>
      </c>
      <c r="BO194" s="29">
        <v>5</v>
      </c>
      <c r="BP194" s="29">
        <v>1</v>
      </c>
      <c r="BQ194" s="29">
        <v>2</v>
      </c>
      <c r="BR194" s="29">
        <v>1</v>
      </c>
      <c r="BS194" s="29">
        <v>0</v>
      </c>
      <c r="BT194" s="29">
        <v>0</v>
      </c>
      <c r="BU194" s="29">
        <v>1</v>
      </c>
      <c r="BV194" s="30">
        <v>0</v>
      </c>
      <c r="BW194" s="31">
        <f>SUM(BJ194:BV194)</f>
        <v>91</v>
      </c>
      <c r="BX194" s="32"/>
      <c r="BY194" s="31">
        <f>SUM(O194+AD194+AS194+BH194+BW194)</f>
        <v>93</v>
      </c>
    </row>
    <row r="195" spans="1:77" ht="15.75" customHeight="1">
      <c r="A195" s="23">
        <v>0.46875</v>
      </c>
      <c r="B195" s="33">
        <v>0</v>
      </c>
      <c r="C195" s="32">
        <v>0</v>
      </c>
      <c r="D195" s="32">
        <v>0</v>
      </c>
      <c r="E195" s="32">
        <v>0</v>
      </c>
      <c r="F195" s="32">
        <v>0</v>
      </c>
      <c r="G195" s="32">
        <v>0</v>
      </c>
      <c r="H195" s="32">
        <v>0</v>
      </c>
      <c r="I195" s="32">
        <v>0</v>
      </c>
      <c r="J195" s="32">
        <v>0</v>
      </c>
      <c r="K195" s="32">
        <v>0</v>
      </c>
      <c r="L195" s="32">
        <v>0</v>
      </c>
      <c r="M195" s="32">
        <v>0</v>
      </c>
      <c r="N195" s="34">
        <v>0</v>
      </c>
      <c r="O195" s="35">
        <f>SUM(B195:N195)</f>
        <v>0</v>
      </c>
      <c r="P195" s="32"/>
      <c r="Q195" s="33">
        <v>0</v>
      </c>
      <c r="R195" s="32">
        <v>0</v>
      </c>
      <c r="S195" s="32">
        <v>0</v>
      </c>
      <c r="T195" s="32">
        <v>0</v>
      </c>
      <c r="U195" s="32">
        <v>0</v>
      </c>
      <c r="V195" s="32">
        <v>0</v>
      </c>
      <c r="W195" s="32">
        <v>0</v>
      </c>
      <c r="X195" s="32">
        <v>0</v>
      </c>
      <c r="Y195" s="32">
        <v>0</v>
      </c>
      <c r="Z195" s="32">
        <v>0</v>
      </c>
      <c r="AA195" s="32">
        <v>0</v>
      </c>
      <c r="AB195" s="32">
        <v>0</v>
      </c>
      <c r="AC195" s="34">
        <v>0</v>
      </c>
      <c r="AD195" s="35">
        <f>SUM(Q195:AC195)</f>
        <v>0</v>
      </c>
      <c r="AE195" s="32"/>
      <c r="AF195" s="33">
        <v>0</v>
      </c>
      <c r="AG195" s="32">
        <v>0</v>
      </c>
      <c r="AH195" s="32">
        <v>0</v>
      </c>
      <c r="AI195" s="32">
        <v>0</v>
      </c>
      <c r="AJ195" s="32">
        <v>0</v>
      </c>
      <c r="AK195" s="32">
        <v>0</v>
      </c>
      <c r="AL195" s="32">
        <v>0</v>
      </c>
      <c r="AM195" s="32">
        <v>0</v>
      </c>
      <c r="AN195" s="32">
        <v>0</v>
      </c>
      <c r="AO195" s="32">
        <v>0</v>
      </c>
      <c r="AP195" s="32">
        <v>0</v>
      </c>
      <c r="AQ195" s="32">
        <v>0</v>
      </c>
      <c r="AR195" s="34">
        <v>0</v>
      </c>
      <c r="AS195" s="35">
        <f>SUM(AF195:AR195)</f>
        <v>0</v>
      </c>
      <c r="AT195" s="32"/>
      <c r="AU195" s="33">
        <v>0</v>
      </c>
      <c r="AV195" s="32">
        <v>0</v>
      </c>
      <c r="AW195" s="32">
        <v>1</v>
      </c>
      <c r="AX195" s="32">
        <v>0</v>
      </c>
      <c r="AY195" s="32">
        <v>0</v>
      </c>
      <c r="AZ195" s="32">
        <v>0</v>
      </c>
      <c r="BA195" s="32">
        <v>0</v>
      </c>
      <c r="BB195" s="32">
        <v>0</v>
      </c>
      <c r="BC195" s="32">
        <v>0</v>
      </c>
      <c r="BD195" s="32">
        <v>0</v>
      </c>
      <c r="BE195" s="32">
        <v>0</v>
      </c>
      <c r="BF195" s="32">
        <v>0</v>
      </c>
      <c r="BG195" s="34">
        <v>0</v>
      </c>
      <c r="BH195" s="35">
        <f>SUM(AU195:BG195)</f>
        <v>1</v>
      </c>
      <c r="BI195" s="32"/>
      <c r="BJ195" s="33">
        <v>4</v>
      </c>
      <c r="BK195" s="32">
        <v>0</v>
      </c>
      <c r="BL195" s="32">
        <v>44</v>
      </c>
      <c r="BM195" s="32">
        <v>1</v>
      </c>
      <c r="BN195" s="32">
        <v>15</v>
      </c>
      <c r="BO195" s="32">
        <v>4</v>
      </c>
      <c r="BP195" s="32">
        <v>0</v>
      </c>
      <c r="BQ195" s="32">
        <v>3</v>
      </c>
      <c r="BR195" s="32">
        <v>1</v>
      </c>
      <c r="BS195" s="32">
        <v>0</v>
      </c>
      <c r="BT195" s="32">
        <v>0</v>
      </c>
      <c r="BU195" s="32">
        <v>0</v>
      </c>
      <c r="BV195" s="34">
        <v>1</v>
      </c>
      <c r="BW195" s="35">
        <f>SUM(BJ195:BV195)</f>
        <v>73</v>
      </c>
      <c r="BX195" s="32"/>
      <c r="BY195" s="35">
        <f>SUM(O195+AD195+AS195+BH195+BW195)</f>
        <v>74</v>
      </c>
    </row>
    <row r="196" spans="1:77" ht="15.75" customHeight="1">
      <c r="A196" s="23">
        <v>0.47916666666666702</v>
      </c>
      <c r="B196" s="33">
        <v>2</v>
      </c>
      <c r="C196" s="32">
        <v>0</v>
      </c>
      <c r="D196" s="32">
        <v>0</v>
      </c>
      <c r="E196" s="32">
        <v>0</v>
      </c>
      <c r="F196" s="32">
        <v>0</v>
      </c>
      <c r="G196" s="32">
        <v>0</v>
      </c>
      <c r="H196" s="32">
        <v>0</v>
      </c>
      <c r="I196" s="32">
        <v>0</v>
      </c>
      <c r="J196" s="32">
        <v>0</v>
      </c>
      <c r="K196" s="32">
        <v>0</v>
      </c>
      <c r="L196" s="32">
        <v>0</v>
      </c>
      <c r="M196" s="32">
        <v>0</v>
      </c>
      <c r="N196" s="34">
        <v>0</v>
      </c>
      <c r="O196" s="35">
        <f>SUM(B196:N196)</f>
        <v>2</v>
      </c>
      <c r="P196" s="32"/>
      <c r="Q196" s="33">
        <v>0</v>
      </c>
      <c r="R196" s="32">
        <v>0</v>
      </c>
      <c r="S196" s="32">
        <v>0</v>
      </c>
      <c r="T196" s="32">
        <v>0</v>
      </c>
      <c r="U196" s="32">
        <v>0</v>
      </c>
      <c r="V196" s="32">
        <v>0</v>
      </c>
      <c r="W196" s="32">
        <v>0</v>
      </c>
      <c r="X196" s="32">
        <v>0</v>
      </c>
      <c r="Y196" s="32">
        <v>0</v>
      </c>
      <c r="Z196" s="32">
        <v>0</v>
      </c>
      <c r="AA196" s="32">
        <v>0</v>
      </c>
      <c r="AB196" s="32">
        <v>0</v>
      </c>
      <c r="AC196" s="34">
        <v>0</v>
      </c>
      <c r="AD196" s="35">
        <f>SUM(Q196:AC196)</f>
        <v>0</v>
      </c>
      <c r="AE196" s="32"/>
      <c r="AF196" s="33">
        <v>0</v>
      </c>
      <c r="AG196" s="32">
        <v>0</v>
      </c>
      <c r="AH196" s="32">
        <v>0</v>
      </c>
      <c r="AI196" s="32">
        <v>0</v>
      </c>
      <c r="AJ196" s="32">
        <v>0</v>
      </c>
      <c r="AK196" s="32">
        <v>0</v>
      </c>
      <c r="AL196" s="32">
        <v>0</v>
      </c>
      <c r="AM196" s="32">
        <v>0</v>
      </c>
      <c r="AN196" s="32">
        <v>0</v>
      </c>
      <c r="AO196" s="32">
        <v>0</v>
      </c>
      <c r="AP196" s="32">
        <v>0</v>
      </c>
      <c r="AQ196" s="32">
        <v>0</v>
      </c>
      <c r="AR196" s="34">
        <v>0</v>
      </c>
      <c r="AS196" s="35">
        <f>SUM(AF196:AR196)</f>
        <v>0</v>
      </c>
      <c r="AT196" s="32"/>
      <c r="AU196" s="33">
        <v>0</v>
      </c>
      <c r="AV196" s="32">
        <v>0</v>
      </c>
      <c r="AW196" s="32">
        <v>2</v>
      </c>
      <c r="AX196" s="32">
        <v>0</v>
      </c>
      <c r="AY196" s="32">
        <v>0</v>
      </c>
      <c r="AZ196" s="32">
        <v>0</v>
      </c>
      <c r="BA196" s="32">
        <v>0</v>
      </c>
      <c r="BB196" s="32">
        <v>0</v>
      </c>
      <c r="BC196" s="32">
        <v>0</v>
      </c>
      <c r="BD196" s="32">
        <v>0</v>
      </c>
      <c r="BE196" s="32">
        <v>0</v>
      </c>
      <c r="BF196" s="32">
        <v>0</v>
      </c>
      <c r="BG196" s="34">
        <v>0</v>
      </c>
      <c r="BH196" s="35">
        <f>SUM(AU196:BG196)</f>
        <v>2</v>
      </c>
      <c r="BI196" s="32"/>
      <c r="BJ196" s="33">
        <v>2</v>
      </c>
      <c r="BK196" s="32">
        <v>0</v>
      </c>
      <c r="BL196" s="32">
        <v>48</v>
      </c>
      <c r="BM196" s="32">
        <v>0</v>
      </c>
      <c r="BN196" s="32">
        <v>11</v>
      </c>
      <c r="BO196" s="32">
        <v>3</v>
      </c>
      <c r="BP196" s="32">
        <v>0</v>
      </c>
      <c r="BQ196" s="32">
        <v>3</v>
      </c>
      <c r="BR196" s="32">
        <v>0</v>
      </c>
      <c r="BS196" s="32">
        <v>1</v>
      </c>
      <c r="BT196" s="32">
        <v>0</v>
      </c>
      <c r="BU196" s="32">
        <v>0</v>
      </c>
      <c r="BV196" s="34">
        <v>1</v>
      </c>
      <c r="BW196" s="35">
        <f>SUM(BJ196:BV196)</f>
        <v>69</v>
      </c>
      <c r="BX196" s="32"/>
      <c r="BY196" s="35">
        <f>SUM(O196+AD196+AS196+BH196+BW196)</f>
        <v>73</v>
      </c>
    </row>
    <row r="197" spans="1:77" ht="15.75" customHeight="1">
      <c r="A197" s="24">
        <v>0.48958333333333298</v>
      </c>
      <c r="B197" s="36">
        <v>0</v>
      </c>
      <c r="C197" s="37">
        <v>0</v>
      </c>
      <c r="D197" s="37">
        <v>1</v>
      </c>
      <c r="E197" s="37">
        <v>0</v>
      </c>
      <c r="F197" s="37">
        <v>0</v>
      </c>
      <c r="G197" s="37">
        <v>0</v>
      </c>
      <c r="H197" s="37">
        <v>0</v>
      </c>
      <c r="I197" s="37">
        <v>0</v>
      </c>
      <c r="J197" s="37">
        <v>0</v>
      </c>
      <c r="K197" s="37">
        <v>0</v>
      </c>
      <c r="L197" s="37">
        <v>0</v>
      </c>
      <c r="M197" s="37">
        <v>0</v>
      </c>
      <c r="N197" s="38">
        <v>0</v>
      </c>
      <c r="O197" s="39">
        <f>SUM(B197:N197)</f>
        <v>1</v>
      </c>
      <c r="P197" s="32"/>
      <c r="Q197" s="36">
        <v>0</v>
      </c>
      <c r="R197" s="37">
        <v>0</v>
      </c>
      <c r="S197" s="37">
        <v>0</v>
      </c>
      <c r="T197" s="37">
        <v>0</v>
      </c>
      <c r="U197" s="37">
        <v>0</v>
      </c>
      <c r="V197" s="37">
        <v>0</v>
      </c>
      <c r="W197" s="37">
        <v>0</v>
      </c>
      <c r="X197" s="37">
        <v>0</v>
      </c>
      <c r="Y197" s="37">
        <v>0</v>
      </c>
      <c r="Z197" s="37">
        <v>0</v>
      </c>
      <c r="AA197" s="37">
        <v>0</v>
      </c>
      <c r="AB197" s="37">
        <v>0</v>
      </c>
      <c r="AC197" s="38">
        <v>0</v>
      </c>
      <c r="AD197" s="39">
        <f>SUM(Q197:AC197)</f>
        <v>0</v>
      </c>
      <c r="AE197" s="32"/>
      <c r="AF197" s="36">
        <v>0</v>
      </c>
      <c r="AG197" s="37">
        <v>0</v>
      </c>
      <c r="AH197" s="37">
        <v>0</v>
      </c>
      <c r="AI197" s="37">
        <v>0</v>
      </c>
      <c r="AJ197" s="37">
        <v>0</v>
      </c>
      <c r="AK197" s="37">
        <v>0</v>
      </c>
      <c r="AL197" s="37">
        <v>0</v>
      </c>
      <c r="AM197" s="37">
        <v>0</v>
      </c>
      <c r="AN197" s="37">
        <v>0</v>
      </c>
      <c r="AO197" s="37">
        <v>0</v>
      </c>
      <c r="AP197" s="37">
        <v>0</v>
      </c>
      <c r="AQ197" s="37">
        <v>0</v>
      </c>
      <c r="AR197" s="38">
        <v>0</v>
      </c>
      <c r="AS197" s="39">
        <f>SUM(AF197:AR197)</f>
        <v>0</v>
      </c>
      <c r="AT197" s="32"/>
      <c r="AU197" s="36">
        <v>0</v>
      </c>
      <c r="AV197" s="37">
        <v>0</v>
      </c>
      <c r="AW197" s="37">
        <v>1</v>
      </c>
      <c r="AX197" s="37">
        <v>0</v>
      </c>
      <c r="AY197" s="37">
        <v>0</v>
      </c>
      <c r="AZ197" s="37">
        <v>0</v>
      </c>
      <c r="BA197" s="37">
        <v>0</v>
      </c>
      <c r="BB197" s="37">
        <v>0</v>
      </c>
      <c r="BC197" s="37">
        <v>0</v>
      </c>
      <c r="BD197" s="37">
        <v>0</v>
      </c>
      <c r="BE197" s="37">
        <v>0</v>
      </c>
      <c r="BF197" s="37">
        <v>0</v>
      </c>
      <c r="BG197" s="38">
        <v>0</v>
      </c>
      <c r="BH197" s="39">
        <f>SUM(AU197:BG197)</f>
        <v>1</v>
      </c>
      <c r="BI197" s="32"/>
      <c r="BJ197" s="36">
        <v>4</v>
      </c>
      <c r="BK197" s="37">
        <v>0</v>
      </c>
      <c r="BL197" s="37">
        <v>47</v>
      </c>
      <c r="BM197" s="37">
        <v>2</v>
      </c>
      <c r="BN197" s="37">
        <v>14</v>
      </c>
      <c r="BO197" s="37">
        <v>5</v>
      </c>
      <c r="BP197" s="37">
        <v>0</v>
      </c>
      <c r="BQ197" s="37">
        <v>0</v>
      </c>
      <c r="BR197" s="37">
        <v>0</v>
      </c>
      <c r="BS197" s="37">
        <v>0</v>
      </c>
      <c r="BT197" s="37">
        <v>0</v>
      </c>
      <c r="BU197" s="37">
        <v>0</v>
      </c>
      <c r="BV197" s="38">
        <v>0</v>
      </c>
      <c r="BW197" s="39">
        <f>SUM(BJ197:BV197)</f>
        <v>72</v>
      </c>
      <c r="BX197" s="32"/>
      <c r="BY197" s="39">
        <f>SUM(O197+AD197+AS197+BH197+BW197)</f>
        <v>74</v>
      </c>
    </row>
    <row r="198" spans="1:77" ht="15.75" customHeight="1">
      <c r="A198" s="25" t="s">
        <v>21</v>
      </c>
      <c r="B198" s="40">
        <f t="shared" ref="B198:O198" si="180">SUM(B194:B197)</f>
        <v>2</v>
      </c>
      <c r="C198" s="41">
        <f t="shared" si="180"/>
        <v>0</v>
      </c>
      <c r="D198" s="41">
        <f t="shared" si="180"/>
        <v>1</v>
      </c>
      <c r="E198" s="41">
        <f t="shared" si="180"/>
        <v>0</v>
      </c>
      <c r="F198" s="41">
        <f t="shared" si="180"/>
        <v>0</v>
      </c>
      <c r="G198" s="41">
        <f t="shared" si="180"/>
        <v>0</v>
      </c>
      <c r="H198" s="41">
        <f t="shared" si="180"/>
        <v>0</v>
      </c>
      <c r="I198" s="41">
        <f t="shared" si="180"/>
        <v>0</v>
      </c>
      <c r="J198" s="41">
        <f t="shared" si="180"/>
        <v>0</v>
      </c>
      <c r="K198" s="41">
        <f t="shared" si="180"/>
        <v>0</v>
      </c>
      <c r="L198" s="41">
        <f t="shared" si="180"/>
        <v>0</v>
      </c>
      <c r="M198" s="41">
        <f t="shared" si="180"/>
        <v>0</v>
      </c>
      <c r="N198" s="42">
        <f t="shared" si="180"/>
        <v>0</v>
      </c>
      <c r="O198" s="43">
        <f t="shared" si="180"/>
        <v>3</v>
      </c>
      <c r="P198" s="32"/>
      <c r="Q198" s="40">
        <f t="shared" ref="Q198:AD198" si="181">SUM(Q194:Q197)</f>
        <v>0</v>
      </c>
      <c r="R198" s="41">
        <f t="shared" si="181"/>
        <v>0</v>
      </c>
      <c r="S198" s="41">
        <f t="shared" si="181"/>
        <v>0</v>
      </c>
      <c r="T198" s="41">
        <f t="shared" si="181"/>
        <v>0</v>
      </c>
      <c r="U198" s="41">
        <f t="shared" si="181"/>
        <v>0</v>
      </c>
      <c r="V198" s="41">
        <f t="shared" si="181"/>
        <v>0</v>
      </c>
      <c r="W198" s="41">
        <f t="shared" si="181"/>
        <v>0</v>
      </c>
      <c r="X198" s="41">
        <f t="shared" si="181"/>
        <v>0</v>
      </c>
      <c r="Y198" s="41">
        <f t="shared" si="181"/>
        <v>0</v>
      </c>
      <c r="Z198" s="41">
        <f t="shared" si="181"/>
        <v>0</v>
      </c>
      <c r="AA198" s="41">
        <f t="shared" si="181"/>
        <v>0</v>
      </c>
      <c r="AB198" s="41">
        <f t="shared" si="181"/>
        <v>0</v>
      </c>
      <c r="AC198" s="42">
        <f t="shared" si="181"/>
        <v>0</v>
      </c>
      <c r="AD198" s="43">
        <f t="shared" si="181"/>
        <v>0</v>
      </c>
      <c r="AE198" s="32"/>
      <c r="AF198" s="40">
        <f t="shared" ref="AF198:AS198" si="182">SUM(AF194:AF197)</f>
        <v>0</v>
      </c>
      <c r="AG198" s="41">
        <f t="shared" si="182"/>
        <v>0</v>
      </c>
      <c r="AH198" s="41">
        <f t="shared" si="182"/>
        <v>0</v>
      </c>
      <c r="AI198" s="41">
        <f t="shared" si="182"/>
        <v>0</v>
      </c>
      <c r="AJ198" s="41">
        <f t="shared" si="182"/>
        <v>0</v>
      </c>
      <c r="AK198" s="41">
        <f t="shared" si="182"/>
        <v>0</v>
      </c>
      <c r="AL198" s="41">
        <f t="shared" si="182"/>
        <v>0</v>
      </c>
      <c r="AM198" s="41">
        <f t="shared" si="182"/>
        <v>0</v>
      </c>
      <c r="AN198" s="41">
        <f t="shared" si="182"/>
        <v>0</v>
      </c>
      <c r="AO198" s="41">
        <f t="shared" si="182"/>
        <v>0</v>
      </c>
      <c r="AP198" s="41">
        <f t="shared" si="182"/>
        <v>0</v>
      </c>
      <c r="AQ198" s="41">
        <f t="shared" si="182"/>
        <v>0</v>
      </c>
      <c r="AR198" s="42">
        <f t="shared" si="182"/>
        <v>0</v>
      </c>
      <c r="AS198" s="43">
        <f t="shared" si="182"/>
        <v>0</v>
      </c>
      <c r="AT198" s="32"/>
      <c r="AU198" s="40">
        <f t="shared" ref="AU198:BH198" si="183">SUM(AU194:AU197)</f>
        <v>0</v>
      </c>
      <c r="AV198" s="41">
        <f t="shared" si="183"/>
        <v>0</v>
      </c>
      <c r="AW198" s="41">
        <f t="shared" si="183"/>
        <v>5</v>
      </c>
      <c r="AX198" s="41">
        <f t="shared" si="183"/>
        <v>0</v>
      </c>
      <c r="AY198" s="41">
        <f t="shared" si="183"/>
        <v>1</v>
      </c>
      <c r="AZ198" s="41">
        <f t="shared" si="183"/>
        <v>0</v>
      </c>
      <c r="BA198" s="41">
        <f t="shared" si="183"/>
        <v>0</v>
      </c>
      <c r="BB198" s="41">
        <f t="shared" si="183"/>
        <v>0</v>
      </c>
      <c r="BC198" s="41">
        <f t="shared" si="183"/>
        <v>0</v>
      </c>
      <c r="BD198" s="41">
        <f t="shared" si="183"/>
        <v>0</v>
      </c>
      <c r="BE198" s="41">
        <f t="shared" si="183"/>
        <v>0</v>
      </c>
      <c r="BF198" s="41">
        <f t="shared" si="183"/>
        <v>0</v>
      </c>
      <c r="BG198" s="42">
        <f t="shared" si="183"/>
        <v>0</v>
      </c>
      <c r="BH198" s="43">
        <f t="shared" si="183"/>
        <v>6</v>
      </c>
      <c r="BI198" s="32"/>
      <c r="BJ198" s="40">
        <f t="shared" ref="BJ198:BW198" si="184">SUM(BJ194:BJ197)</f>
        <v>12</v>
      </c>
      <c r="BK198" s="41">
        <f t="shared" si="184"/>
        <v>0</v>
      </c>
      <c r="BL198" s="41">
        <f t="shared" si="184"/>
        <v>201</v>
      </c>
      <c r="BM198" s="41">
        <f t="shared" si="184"/>
        <v>6</v>
      </c>
      <c r="BN198" s="41">
        <f t="shared" si="184"/>
        <v>54</v>
      </c>
      <c r="BO198" s="41">
        <f t="shared" si="184"/>
        <v>17</v>
      </c>
      <c r="BP198" s="41">
        <f t="shared" si="184"/>
        <v>1</v>
      </c>
      <c r="BQ198" s="41">
        <f t="shared" si="184"/>
        <v>8</v>
      </c>
      <c r="BR198" s="41">
        <f t="shared" si="184"/>
        <v>2</v>
      </c>
      <c r="BS198" s="41">
        <f t="shared" si="184"/>
        <v>1</v>
      </c>
      <c r="BT198" s="41">
        <f t="shared" si="184"/>
        <v>0</v>
      </c>
      <c r="BU198" s="41">
        <f t="shared" si="184"/>
        <v>1</v>
      </c>
      <c r="BV198" s="42">
        <f t="shared" si="184"/>
        <v>2</v>
      </c>
      <c r="BW198" s="43">
        <f t="shared" si="184"/>
        <v>305</v>
      </c>
      <c r="BX198" s="32"/>
      <c r="BY198" s="43">
        <f>SUM(BY194:BY197)</f>
        <v>314</v>
      </c>
    </row>
    <row r="199" spans="1:77" ht="15.75" customHeight="1">
      <c r="A199" s="22">
        <v>0.5</v>
      </c>
      <c r="B199" s="28">
        <v>0</v>
      </c>
      <c r="C199" s="29">
        <v>0</v>
      </c>
      <c r="D199" s="29">
        <v>0</v>
      </c>
      <c r="E199" s="29">
        <v>0</v>
      </c>
      <c r="F199" s="29">
        <v>0</v>
      </c>
      <c r="G199" s="29">
        <v>0</v>
      </c>
      <c r="H199" s="29">
        <v>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30">
        <v>0</v>
      </c>
      <c r="O199" s="31">
        <f>SUM(B199:N199)</f>
        <v>0</v>
      </c>
      <c r="P199" s="32"/>
      <c r="Q199" s="28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29">
        <v>0</v>
      </c>
      <c r="AB199" s="29">
        <v>0</v>
      </c>
      <c r="AC199" s="30">
        <v>0</v>
      </c>
      <c r="AD199" s="31">
        <f>SUM(Q199:AC199)</f>
        <v>0</v>
      </c>
      <c r="AE199" s="32"/>
      <c r="AF199" s="28">
        <v>0</v>
      </c>
      <c r="AG199" s="29">
        <v>0</v>
      </c>
      <c r="AH199" s="29">
        <v>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30">
        <v>0</v>
      </c>
      <c r="AS199" s="31">
        <f>SUM(AF199:AR199)</f>
        <v>0</v>
      </c>
      <c r="AT199" s="32"/>
      <c r="AU199" s="28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29">
        <v>0</v>
      </c>
      <c r="BB199" s="29">
        <v>0</v>
      </c>
      <c r="BC199" s="29">
        <v>0</v>
      </c>
      <c r="BD199" s="29">
        <v>0</v>
      </c>
      <c r="BE199" s="29">
        <v>0</v>
      </c>
      <c r="BF199" s="29">
        <v>0</v>
      </c>
      <c r="BG199" s="30">
        <v>0</v>
      </c>
      <c r="BH199" s="31">
        <f>SUM(AU199:BG199)</f>
        <v>0</v>
      </c>
      <c r="BI199" s="32"/>
      <c r="BJ199" s="28">
        <v>1</v>
      </c>
      <c r="BK199" s="29">
        <v>0</v>
      </c>
      <c r="BL199" s="29">
        <v>51</v>
      </c>
      <c r="BM199" s="29">
        <v>0</v>
      </c>
      <c r="BN199" s="29">
        <v>17</v>
      </c>
      <c r="BO199" s="29">
        <v>4</v>
      </c>
      <c r="BP199" s="29">
        <v>0</v>
      </c>
      <c r="BQ199" s="29">
        <v>1</v>
      </c>
      <c r="BR199" s="29">
        <v>0</v>
      </c>
      <c r="BS199" s="29">
        <v>0</v>
      </c>
      <c r="BT199" s="29">
        <v>0</v>
      </c>
      <c r="BU199" s="29">
        <v>0</v>
      </c>
      <c r="BV199" s="30">
        <v>1</v>
      </c>
      <c r="BW199" s="31">
        <f>SUM(BJ199:BV199)</f>
        <v>75</v>
      </c>
      <c r="BX199" s="32"/>
      <c r="BY199" s="31">
        <f>SUM(O199+AD199+AS199+BH199+BW199)</f>
        <v>75</v>
      </c>
    </row>
    <row r="200" spans="1:77" ht="15.75" customHeight="1">
      <c r="A200" s="23">
        <v>0.51041666666666696</v>
      </c>
      <c r="B200" s="33">
        <v>0</v>
      </c>
      <c r="C200" s="32">
        <v>0</v>
      </c>
      <c r="D200" s="32">
        <v>0</v>
      </c>
      <c r="E200" s="32">
        <v>0</v>
      </c>
      <c r="F200" s="32">
        <v>0</v>
      </c>
      <c r="G200" s="32">
        <v>0</v>
      </c>
      <c r="H200" s="32">
        <v>0</v>
      </c>
      <c r="I200" s="32">
        <v>0</v>
      </c>
      <c r="J200" s="32">
        <v>0</v>
      </c>
      <c r="K200" s="32">
        <v>0</v>
      </c>
      <c r="L200" s="32">
        <v>0</v>
      </c>
      <c r="M200" s="32">
        <v>0</v>
      </c>
      <c r="N200" s="34">
        <v>0</v>
      </c>
      <c r="O200" s="35">
        <f>SUM(B200:N200)</f>
        <v>0</v>
      </c>
      <c r="P200" s="32"/>
      <c r="Q200" s="33">
        <v>0</v>
      </c>
      <c r="R200" s="32">
        <v>0</v>
      </c>
      <c r="S200" s="32">
        <v>0</v>
      </c>
      <c r="T200" s="32">
        <v>0</v>
      </c>
      <c r="U200" s="32">
        <v>0</v>
      </c>
      <c r="V200" s="32">
        <v>0</v>
      </c>
      <c r="W200" s="32">
        <v>0</v>
      </c>
      <c r="X200" s="32">
        <v>0</v>
      </c>
      <c r="Y200" s="32">
        <v>0</v>
      </c>
      <c r="Z200" s="32">
        <v>0</v>
      </c>
      <c r="AA200" s="32">
        <v>0</v>
      </c>
      <c r="AB200" s="32">
        <v>0</v>
      </c>
      <c r="AC200" s="34">
        <v>0</v>
      </c>
      <c r="AD200" s="35">
        <f>SUM(Q200:AC200)</f>
        <v>0</v>
      </c>
      <c r="AE200" s="32"/>
      <c r="AF200" s="33">
        <v>0</v>
      </c>
      <c r="AG200" s="32">
        <v>0</v>
      </c>
      <c r="AH200" s="32">
        <v>0</v>
      </c>
      <c r="AI200" s="32">
        <v>0</v>
      </c>
      <c r="AJ200" s="32">
        <v>0</v>
      </c>
      <c r="AK200" s="32">
        <v>0</v>
      </c>
      <c r="AL200" s="32">
        <v>0</v>
      </c>
      <c r="AM200" s="32">
        <v>0</v>
      </c>
      <c r="AN200" s="32">
        <v>0</v>
      </c>
      <c r="AO200" s="32">
        <v>0</v>
      </c>
      <c r="AP200" s="32">
        <v>0</v>
      </c>
      <c r="AQ200" s="32">
        <v>0</v>
      </c>
      <c r="AR200" s="34">
        <v>0</v>
      </c>
      <c r="AS200" s="35">
        <f>SUM(AF200:AR200)</f>
        <v>0</v>
      </c>
      <c r="AT200" s="32"/>
      <c r="AU200" s="33">
        <v>0</v>
      </c>
      <c r="AV200" s="32">
        <v>0</v>
      </c>
      <c r="AW200" s="32">
        <v>0</v>
      </c>
      <c r="AX200" s="32">
        <v>0</v>
      </c>
      <c r="AY200" s="32">
        <v>1</v>
      </c>
      <c r="AZ200" s="32">
        <v>0</v>
      </c>
      <c r="BA200" s="32">
        <v>0</v>
      </c>
      <c r="BB200" s="32">
        <v>0</v>
      </c>
      <c r="BC200" s="32">
        <v>0</v>
      </c>
      <c r="BD200" s="32">
        <v>0</v>
      </c>
      <c r="BE200" s="32">
        <v>0</v>
      </c>
      <c r="BF200" s="32">
        <v>0</v>
      </c>
      <c r="BG200" s="34">
        <v>0</v>
      </c>
      <c r="BH200" s="35">
        <f>SUM(AU200:BG200)</f>
        <v>1</v>
      </c>
      <c r="BI200" s="32"/>
      <c r="BJ200" s="33">
        <v>1</v>
      </c>
      <c r="BK200" s="32">
        <v>0</v>
      </c>
      <c r="BL200" s="32">
        <v>60</v>
      </c>
      <c r="BM200" s="32">
        <v>4</v>
      </c>
      <c r="BN200" s="32">
        <v>10</v>
      </c>
      <c r="BO200" s="32">
        <v>5</v>
      </c>
      <c r="BP200" s="32">
        <v>0</v>
      </c>
      <c r="BQ200" s="32">
        <v>3</v>
      </c>
      <c r="BR200" s="32">
        <v>0</v>
      </c>
      <c r="BS200" s="32">
        <v>0</v>
      </c>
      <c r="BT200" s="32">
        <v>1</v>
      </c>
      <c r="BU200" s="32">
        <v>0</v>
      </c>
      <c r="BV200" s="34">
        <v>0</v>
      </c>
      <c r="BW200" s="35">
        <f>SUM(BJ200:BV200)</f>
        <v>84</v>
      </c>
      <c r="BX200" s="32"/>
      <c r="BY200" s="35">
        <f>SUM(O200+AD200+AS200+BH200+BW200)</f>
        <v>85</v>
      </c>
    </row>
    <row r="201" spans="1:77" ht="15.75" customHeight="1">
      <c r="A201" s="23">
        <v>0.52083333333333304</v>
      </c>
      <c r="B201" s="33">
        <v>0</v>
      </c>
      <c r="C201" s="32">
        <v>0</v>
      </c>
      <c r="D201" s="32">
        <v>0</v>
      </c>
      <c r="E201" s="32">
        <v>0</v>
      </c>
      <c r="F201" s="32">
        <v>0</v>
      </c>
      <c r="G201" s="32">
        <v>0</v>
      </c>
      <c r="H201" s="32">
        <v>0</v>
      </c>
      <c r="I201" s="32">
        <v>0</v>
      </c>
      <c r="J201" s="32">
        <v>0</v>
      </c>
      <c r="K201" s="32">
        <v>0</v>
      </c>
      <c r="L201" s="32">
        <v>0</v>
      </c>
      <c r="M201" s="32">
        <v>0</v>
      </c>
      <c r="N201" s="34">
        <v>0</v>
      </c>
      <c r="O201" s="35">
        <f>SUM(B201:N201)</f>
        <v>0</v>
      </c>
      <c r="P201" s="32"/>
      <c r="Q201" s="33">
        <v>0</v>
      </c>
      <c r="R201" s="32">
        <v>0</v>
      </c>
      <c r="S201" s="32">
        <v>0</v>
      </c>
      <c r="T201" s="32">
        <v>0</v>
      </c>
      <c r="U201" s="32">
        <v>0</v>
      </c>
      <c r="V201" s="32">
        <v>0</v>
      </c>
      <c r="W201" s="32">
        <v>0</v>
      </c>
      <c r="X201" s="32">
        <v>0</v>
      </c>
      <c r="Y201" s="32">
        <v>0</v>
      </c>
      <c r="Z201" s="32">
        <v>0</v>
      </c>
      <c r="AA201" s="32">
        <v>0</v>
      </c>
      <c r="AB201" s="32">
        <v>0</v>
      </c>
      <c r="AC201" s="34">
        <v>0</v>
      </c>
      <c r="AD201" s="35">
        <f>SUM(Q201:AC201)</f>
        <v>0</v>
      </c>
      <c r="AE201" s="32"/>
      <c r="AF201" s="33">
        <v>0</v>
      </c>
      <c r="AG201" s="32">
        <v>0</v>
      </c>
      <c r="AH201" s="32">
        <v>0</v>
      </c>
      <c r="AI201" s="32">
        <v>0</v>
      </c>
      <c r="AJ201" s="32">
        <v>0</v>
      </c>
      <c r="AK201" s="32">
        <v>0</v>
      </c>
      <c r="AL201" s="32">
        <v>0</v>
      </c>
      <c r="AM201" s="32">
        <v>0</v>
      </c>
      <c r="AN201" s="32">
        <v>0</v>
      </c>
      <c r="AO201" s="32">
        <v>0</v>
      </c>
      <c r="AP201" s="32">
        <v>0</v>
      </c>
      <c r="AQ201" s="32">
        <v>0</v>
      </c>
      <c r="AR201" s="34">
        <v>0</v>
      </c>
      <c r="AS201" s="35">
        <f>SUM(AF201:AR201)</f>
        <v>0</v>
      </c>
      <c r="AT201" s="32"/>
      <c r="AU201" s="33">
        <v>0</v>
      </c>
      <c r="AV201" s="32">
        <v>0</v>
      </c>
      <c r="AW201" s="32">
        <v>0</v>
      </c>
      <c r="AX201" s="32">
        <v>0</v>
      </c>
      <c r="AY201" s="32">
        <v>0</v>
      </c>
      <c r="AZ201" s="32">
        <v>0</v>
      </c>
      <c r="BA201" s="32">
        <v>0</v>
      </c>
      <c r="BB201" s="32">
        <v>0</v>
      </c>
      <c r="BC201" s="32">
        <v>0</v>
      </c>
      <c r="BD201" s="32">
        <v>0</v>
      </c>
      <c r="BE201" s="32">
        <v>0</v>
      </c>
      <c r="BF201" s="32">
        <v>0</v>
      </c>
      <c r="BG201" s="34">
        <v>0</v>
      </c>
      <c r="BH201" s="35">
        <f>SUM(AU201:BG201)</f>
        <v>0</v>
      </c>
      <c r="BI201" s="32"/>
      <c r="BJ201" s="33">
        <v>1</v>
      </c>
      <c r="BK201" s="32">
        <v>1</v>
      </c>
      <c r="BL201" s="32">
        <v>55</v>
      </c>
      <c r="BM201" s="32">
        <v>0</v>
      </c>
      <c r="BN201" s="32">
        <v>12</v>
      </c>
      <c r="BO201" s="32">
        <v>4</v>
      </c>
      <c r="BP201" s="32">
        <v>0</v>
      </c>
      <c r="BQ201" s="32">
        <v>5</v>
      </c>
      <c r="BR201" s="32">
        <v>2</v>
      </c>
      <c r="BS201" s="32">
        <v>0</v>
      </c>
      <c r="BT201" s="32">
        <v>0</v>
      </c>
      <c r="BU201" s="32">
        <v>0</v>
      </c>
      <c r="BV201" s="34">
        <v>0</v>
      </c>
      <c r="BW201" s="35">
        <f>SUM(BJ201:BV201)</f>
        <v>80</v>
      </c>
      <c r="BX201" s="32"/>
      <c r="BY201" s="35">
        <f>SUM(O201+AD201+AS201+BH201+BW201)</f>
        <v>80</v>
      </c>
    </row>
    <row r="202" spans="1:77" ht="15.75" customHeight="1">
      <c r="A202" s="24">
        <v>0.53125</v>
      </c>
      <c r="B202" s="36">
        <v>1</v>
      </c>
      <c r="C202" s="37">
        <v>0</v>
      </c>
      <c r="D202" s="37">
        <v>0</v>
      </c>
      <c r="E202" s="37">
        <v>0</v>
      </c>
      <c r="F202" s="37">
        <v>0</v>
      </c>
      <c r="G202" s="37">
        <v>0</v>
      </c>
      <c r="H202" s="37">
        <v>0</v>
      </c>
      <c r="I202" s="37">
        <v>0</v>
      </c>
      <c r="J202" s="37">
        <v>0</v>
      </c>
      <c r="K202" s="37">
        <v>0</v>
      </c>
      <c r="L202" s="37">
        <v>0</v>
      </c>
      <c r="M202" s="37">
        <v>0</v>
      </c>
      <c r="N202" s="38">
        <v>0</v>
      </c>
      <c r="O202" s="39">
        <f>SUM(B202:N202)</f>
        <v>1</v>
      </c>
      <c r="P202" s="32"/>
      <c r="Q202" s="36">
        <v>0</v>
      </c>
      <c r="R202" s="37">
        <v>0</v>
      </c>
      <c r="S202" s="37">
        <v>0</v>
      </c>
      <c r="T202" s="37">
        <v>0</v>
      </c>
      <c r="U202" s="37">
        <v>0</v>
      </c>
      <c r="V202" s="37">
        <v>0</v>
      </c>
      <c r="W202" s="37">
        <v>0</v>
      </c>
      <c r="X202" s="37">
        <v>0</v>
      </c>
      <c r="Y202" s="37">
        <v>0</v>
      </c>
      <c r="Z202" s="37">
        <v>0</v>
      </c>
      <c r="AA202" s="37">
        <v>0</v>
      </c>
      <c r="AB202" s="37">
        <v>0</v>
      </c>
      <c r="AC202" s="38">
        <v>0</v>
      </c>
      <c r="AD202" s="39">
        <f>SUM(Q202:AC202)</f>
        <v>0</v>
      </c>
      <c r="AE202" s="32"/>
      <c r="AF202" s="36">
        <v>0</v>
      </c>
      <c r="AG202" s="37">
        <v>0</v>
      </c>
      <c r="AH202" s="37">
        <v>0</v>
      </c>
      <c r="AI202" s="37">
        <v>0</v>
      </c>
      <c r="AJ202" s="37">
        <v>0</v>
      </c>
      <c r="AK202" s="37">
        <v>0</v>
      </c>
      <c r="AL202" s="37">
        <v>0</v>
      </c>
      <c r="AM202" s="37">
        <v>0</v>
      </c>
      <c r="AN202" s="37">
        <v>0</v>
      </c>
      <c r="AO202" s="37">
        <v>0</v>
      </c>
      <c r="AP202" s="37">
        <v>0</v>
      </c>
      <c r="AQ202" s="37">
        <v>0</v>
      </c>
      <c r="AR202" s="38">
        <v>0</v>
      </c>
      <c r="AS202" s="39">
        <f>SUM(AF202:AR202)</f>
        <v>0</v>
      </c>
      <c r="AT202" s="32"/>
      <c r="AU202" s="36">
        <v>0</v>
      </c>
      <c r="AV202" s="37">
        <v>0</v>
      </c>
      <c r="AW202" s="37">
        <v>1</v>
      </c>
      <c r="AX202" s="37">
        <v>0</v>
      </c>
      <c r="AY202" s="37">
        <v>1</v>
      </c>
      <c r="AZ202" s="37">
        <v>0</v>
      </c>
      <c r="BA202" s="37">
        <v>0</v>
      </c>
      <c r="BB202" s="37">
        <v>0</v>
      </c>
      <c r="BC202" s="37">
        <v>0</v>
      </c>
      <c r="BD202" s="37">
        <v>0</v>
      </c>
      <c r="BE202" s="37">
        <v>0</v>
      </c>
      <c r="BF202" s="37">
        <v>0</v>
      </c>
      <c r="BG202" s="38">
        <v>0</v>
      </c>
      <c r="BH202" s="39">
        <f>SUM(AU202:BG202)</f>
        <v>2</v>
      </c>
      <c r="BI202" s="32"/>
      <c r="BJ202" s="36">
        <v>2</v>
      </c>
      <c r="BK202" s="37">
        <v>2</v>
      </c>
      <c r="BL202" s="37">
        <v>51</v>
      </c>
      <c r="BM202" s="37">
        <v>0</v>
      </c>
      <c r="BN202" s="37">
        <v>12</v>
      </c>
      <c r="BO202" s="37">
        <v>3</v>
      </c>
      <c r="BP202" s="37">
        <v>0</v>
      </c>
      <c r="BQ202" s="37">
        <v>4</v>
      </c>
      <c r="BR202" s="37">
        <v>0</v>
      </c>
      <c r="BS202" s="37">
        <v>0</v>
      </c>
      <c r="BT202" s="37">
        <v>0</v>
      </c>
      <c r="BU202" s="37">
        <v>0</v>
      </c>
      <c r="BV202" s="38">
        <v>0</v>
      </c>
      <c r="BW202" s="39">
        <f>SUM(BJ202:BV202)</f>
        <v>74</v>
      </c>
      <c r="BX202" s="32"/>
      <c r="BY202" s="39">
        <f>SUM(O202+AD202+AS202+BH202+BW202)</f>
        <v>77</v>
      </c>
    </row>
    <row r="203" spans="1:77" ht="15.75" customHeight="1">
      <c r="A203" s="25" t="s">
        <v>21</v>
      </c>
      <c r="B203" s="40">
        <f t="shared" ref="B203:O203" si="185">SUM(B199:B202)</f>
        <v>1</v>
      </c>
      <c r="C203" s="41">
        <f t="shared" si="185"/>
        <v>0</v>
      </c>
      <c r="D203" s="41">
        <f t="shared" si="185"/>
        <v>0</v>
      </c>
      <c r="E203" s="41">
        <f t="shared" si="185"/>
        <v>0</v>
      </c>
      <c r="F203" s="41">
        <f t="shared" si="185"/>
        <v>0</v>
      </c>
      <c r="G203" s="41">
        <f t="shared" si="185"/>
        <v>0</v>
      </c>
      <c r="H203" s="41">
        <f t="shared" si="185"/>
        <v>0</v>
      </c>
      <c r="I203" s="41">
        <f t="shared" si="185"/>
        <v>0</v>
      </c>
      <c r="J203" s="41">
        <f t="shared" si="185"/>
        <v>0</v>
      </c>
      <c r="K203" s="41">
        <f t="shared" si="185"/>
        <v>0</v>
      </c>
      <c r="L203" s="41">
        <f t="shared" si="185"/>
        <v>0</v>
      </c>
      <c r="M203" s="41">
        <f t="shared" si="185"/>
        <v>0</v>
      </c>
      <c r="N203" s="42">
        <f t="shared" si="185"/>
        <v>0</v>
      </c>
      <c r="O203" s="43">
        <f t="shared" si="185"/>
        <v>1</v>
      </c>
      <c r="P203" s="32"/>
      <c r="Q203" s="40">
        <f t="shared" ref="Q203:AD203" si="186">SUM(Q199:Q202)</f>
        <v>0</v>
      </c>
      <c r="R203" s="41">
        <f t="shared" si="186"/>
        <v>0</v>
      </c>
      <c r="S203" s="41">
        <f t="shared" si="186"/>
        <v>0</v>
      </c>
      <c r="T203" s="41">
        <f t="shared" si="186"/>
        <v>0</v>
      </c>
      <c r="U203" s="41">
        <f t="shared" si="186"/>
        <v>0</v>
      </c>
      <c r="V203" s="41">
        <f t="shared" si="186"/>
        <v>0</v>
      </c>
      <c r="W203" s="41">
        <f t="shared" si="186"/>
        <v>0</v>
      </c>
      <c r="X203" s="41">
        <f t="shared" si="186"/>
        <v>0</v>
      </c>
      <c r="Y203" s="41">
        <f t="shared" si="186"/>
        <v>0</v>
      </c>
      <c r="Z203" s="41">
        <f t="shared" si="186"/>
        <v>0</v>
      </c>
      <c r="AA203" s="41">
        <f t="shared" si="186"/>
        <v>0</v>
      </c>
      <c r="AB203" s="41">
        <f t="shared" si="186"/>
        <v>0</v>
      </c>
      <c r="AC203" s="42">
        <f t="shared" si="186"/>
        <v>0</v>
      </c>
      <c r="AD203" s="43">
        <f t="shared" si="186"/>
        <v>0</v>
      </c>
      <c r="AE203" s="32"/>
      <c r="AF203" s="40">
        <f t="shared" ref="AF203:AS203" si="187">SUM(AF199:AF202)</f>
        <v>0</v>
      </c>
      <c r="AG203" s="41">
        <f t="shared" si="187"/>
        <v>0</v>
      </c>
      <c r="AH203" s="41">
        <f t="shared" si="187"/>
        <v>0</v>
      </c>
      <c r="AI203" s="41">
        <f t="shared" si="187"/>
        <v>0</v>
      </c>
      <c r="AJ203" s="41">
        <f t="shared" si="187"/>
        <v>0</v>
      </c>
      <c r="AK203" s="41">
        <f t="shared" si="187"/>
        <v>0</v>
      </c>
      <c r="AL203" s="41">
        <f t="shared" si="187"/>
        <v>0</v>
      </c>
      <c r="AM203" s="41">
        <f t="shared" si="187"/>
        <v>0</v>
      </c>
      <c r="AN203" s="41">
        <f t="shared" si="187"/>
        <v>0</v>
      </c>
      <c r="AO203" s="41">
        <f t="shared" si="187"/>
        <v>0</v>
      </c>
      <c r="AP203" s="41">
        <f t="shared" si="187"/>
        <v>0</v>
      </c>
      <c r="AQ203" s="41">
        <f t="shared" si="187"/>
        <v>0</v>
      </c>
      <c r="AR203" s="42">
        <f t="shared" si="187"/>
        <v>0</v>
      </c>
      <c r="AS203" s="43">
        <f t="shared" si="187"/>
        <v>0</v>
      </c>
      <c r="AT203" s="32"/>
      <c r="AU203" s="40">
        <f t="shared" ref="AU203:BH203" si="188">SUM(AU199:AU202)</f>
        <v>0</v>
      </c>
      <c r="AV203" s="41">
        <f t="shared" si="188"/>
        <v>0</v>
      </c>
      <c r="AW203" s="41">
        <f t="shared" si="188"/>
        <v>1</v>
      </c>
      <c r="AX203" s="41">
        <f t="shared" si="188"/>
        <v>0</v>
      </c>
      <c r="AY203" s="41">
        <f t="shared" si="188"/>
        <v>2</v>
      </c>
      <c r="AZ203" s="41">
        <f t="shared" si="188"/>
        <v>0</v>
      </c>
      <c r="BA203" s="41">
        <f t="shared" si="188"/>
        <v>0</v>
      </c>
      <c r="BB203" s="41">
        <f t="shared" si="188"/>
        <v>0</v>
      </c>
      <c r="BC203" s="41">
        <f t="shared" si="188"/>
        <v>0</v>
      </c>
      <c r="BD203" s="41">
        <f t="shared" si="188"/>
        <v>0</v>
      </c>
      <c r="BE203" s="41">
        <f t="shared" si="188"/>
        <v>0</v>
      </c>
      <c r="BF203" s="41">
        <f t="shared" si="188"/>
        <v>0</v>
      </c>
      <c r="BG203" s="42">
        <f t="shared" si="188"/>
        <v>0</v>
      </c>
      <c r="BH203" s="43">
        <f t="shared" si="188"/>
        <v>3</v>
      </c>
      <c r="BI203" s="32"/>
      <c r="BJ203" s="40">
        <f t="shared" ref="BJ203:BW203" si="189">SUM(BJ199:BJ202)</f>
        <v>5</v>
      </c>
      <c r="BK203" s="41">
        <f t="shared" si="189"/>
        <v>3</v>
      </c>
      <c r="BL203" s="41">
        <f t="shared" si="189"/>
        <v>217</v>
      </c>
      <c r="BM203" s="41">
        <f t="shared" si="189"/>
        <v>4</v>
      </c>
      <c r="BN203" s="41">
        <f t="shared" si="189"/>
        <v>51</v>
      </c>
      <c r="BO203" s="41">
        <f t="shared" si="189"/>
        <v>16</v>
      </c>
      <c r="BP203" s="41">
        <f t="shared" si="189"/>
        <v>0</v>
      </c>
      <c r="BQ203" s="41">
        <f t="shared" si="189"/>
        <v>13</v>
      </c>
      <c r="BR203" s="41">
        <f t="shared" si="189"/>
        <v>2</v>
      </c>
      <c r="BS203" s="41">
        <f t="shared" si="189"/>
        <v>0</v>
      </c>
      <c r="BT203" s="41">
        <f t="shared" si="189"/>
        <v>1</v>
      </c>
      <c r="BU203" s="41">
        <f t="shared" si="189"/>
        <v>0</v>
      </c>
      <c r="BV203" s="42">
        <f t="shared" si="189"/>
        <v>1</v>
      </c>
      <c r="BW203" s="43">
        <f t="shared" si="189"/>
        <v>313</v>
      </c>
      <c r="BX203" s="32"/>
      <c r="BY203" s="43">
        <f>SUM(BY199:BY202)</f>
        <v>317</v>
      </c>
    </row>
    <row r="204" spans="1:77" ht="15.75" customHeight="1">
      <c r="A204" s="22">
        <v>0.54166666666666696</v>
      </c>
      <c r="B204" s="28">
        <v>1</v>
      </c>
      <c r="C204" s="29">
        <v>0</v>
      </c>
      <c r="D204" s="29">
        <v>0</v>
      </c>
      <c r="E204" s="29">
        <v>0</v>
      </c>
      <c r="F204" s="29">
        <v>0</v>
      </c>
      <c r="G204" s="29">
        <v>0</v>
      </c>
      <c r="H204" s="29">
        <v>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30">
        <v>0</v>
      </c>
      <c r="O204" s="31">
        <f>SUM(B204:N204)</f>
        <v>1</v>
      </c>
      <c r="P204" s="32"/>
      <c r="Q204" s="28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29">
        <v>0</v>
      </c>
      <c r="AB204" s="29">
        <v>0</v>
      </c>
      <c r="AC204" s="30">
        <v>0</v>
      </c>
      <c r="AD204" s="31">
        <f>SUM(Q204:AC204)</f>
        <v>0</v>
      </c>
      <c r="AE204" s="32"/>
      <c r="AF204" s="28">
        <v>0</v>
      </c>
      <c r="AG204" s="29">
        <v>0</v>
      </c>
      <c r="AH204" s="29">
        <v>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30">
        <v>0</v>
      </c>
      <c r="AS204" s="31">
        <f>SUM(AF204:AR204)</f>
        <v>0</v>
      </c>
      <c r="AT204" s="32"/>
      <c r="AU204" s="28">
        <v>0</v>
      </c>
      <c r="AV204" s="29">
        <v>0</v>
      </c>
      <c r="AW204" s="29">
        <v>1</v>
      </c>
      <c r="AX204" s="29">
        <v>0</v>
      </c>
      <c r="AY204" s="29">
        <v>0</v>
      </c>
      <c r="AZ204" s="29">
        <v>0</v>
      </c>
      <c r="BA204" s="29">
        <v>0</v>
      </c>
      <c r="BB204" s="29">
        <v>0</v>
      </c>
      <c r="BC204" s="29">
        <v>0</v>
      </c>
      <c r="BD204" s="29">
        <v>0</v>
      </c>
      <c r="BE204" s="29">
        <v>0</v>
      </c>
      <c r="BF204" s="29">
        <v>0</v>
      </c>
      <c r="BG204" s="30">
        <v>0</v>
      </c>
      <c r="BH204" s="31">
        <f>SUM(AU204:BG204)</f>
        <v>1</v>
      </c>
      <c r="BI204" s="32"/>
      <c r="BJ204" s="28">
        <v>2</v>
      </c>
      <c r="BK204" s="29">
        <v>0</v>
      </c>
      <c r="BL204" s="29">
        <v>51</v>
      </c>
      <c r="BM204" s="29">
        <v>1</v>
      </c>
      <c r="BN204" s="29">
        <v>9</v>
      </c>
      <c r="BO204" s="29">
        <v>4</v>
      </c>
      <c r="BP204" s="29">
        <v>0</v>
      </c>
      <c r="BQ204" s="29">
        <v>3</v>
      </c>
      <c r="BR204" s="29">
        <v>0</v>
      </c>
      <c r="BS204" s="29">
        <v>0</v>
      </c>
      <c r="BT204" s="29">
        <v>0</v>
      </c>
      <c r="BU204" s="29">
        <v>1</v>
      </c>
      <c r="BV204" s="30">
        <v>0</v>
      </c>
      <c r="BW204" s="31">
        <f>SUM(BJ204:BV204)</f>
        <v>71</v>
      </c>
      <c r="BX204" s="32"/>
      <c r="BY204" s="31">
        <f>SUM(O204+AD204+AS204+BH204+BW204)</f>
        <v>73</v>
      </c>
    </row>
    <row r="205" spans="1:77" ht="15.75" customHeight="1">
      <c r="A205" s="23">
        <v>0.55208333333333304</v>
      </c>
      <c r="B205" s="33">
        <v>0</v>
      </c>
      <c r="C205" s="32">
        <v>0</v>
      </c>
      <c r="D205" s="32">
        <v>0</v>
      </c>
      <c r="E205" s="32">
        <v>0</v>
      </c>
      <c r="F205" s="32">
        <v>0</v>
      </c>
      <c r="G205" s="32">
        <v>0</v>
      </c>
      <c r="H205" s="32">
        <v>0</v>
      </c>
      <c r="I205" s="32">
        <v>0</v>
      </c>
      <c r="J205" s="32">
        <v>0</v>
      </c>
      <c r="K205" s="32">
        <v>0</v>
      </c>
      <c r="L205" s="32">
        <v>0</v>
      </c>
      <c r="M205" s="32">
        <v>0</v>
      </c>
      <c r="N205" s="34">
        <v>0</v>
      </c>
      <c r="O205" s="35">
        <f>SUM(B205:N205)</f>
        <v>0</v>
      </c>
      <c r="P205" s="32"/>
      <c r="Q205" s="33">
        <v>0</v>
      </c>
      <c r="R205" s="32">
        <v>0</v>
      </c>
      <c r="S205" s="32">
        <v>0</v>
      </c>
      <c r="T205" s="32">
        <v>0</v>
      </c>
      <c r="U205" s="32">
        <v>0</v>
      </c>
      <c r="V205" s="32">
        <v>0</v>
      </c>
      <c r="W205" s="32">
        <v>0</v>
      </c>
      <c r="X205" s="32">
        <v>0</v>
      </c>
      <c r="Y205" s="32">
        <v>0</v>
      </c>
      <c r="Z205" s="32">
        <v>0</v>
      </c>
      <c r="AA205" s="32">
        <v>0</v>
      </c>
      <c r="AB205" s="32">
        <v>0</v>
      </c>
      <c r="AC205" s="34">
        <v>0</v>
      </c>
      <c r="AD205" s="35">
        <f>SUM(Q205:AC205)</f>
        <v>0</v>
      </c>
      <c r="AE205" s="32"/>
      <c r="AF205" s="33">
        <v>0</v>
      </c>
      <c r="AG205" s="32">
        <v>0</v>
      </c>
      <c r="AH205" s="32">
        <v>0</v>
      </c>
      <c r="AI205" s="32">
        <v>0</v>
      </c>
      <c r="AJ205" s="32">
        <v>0</v>
      </c>
      <c r="AK205" s="32">
        <v>0</v>
      </c>
      <c r="AL205" s="32">
        <v>0</v>
      </c>
      <c r="AM205" s="32">
        <v>0</v>
      </c>
      <c r="AN205" s="32">
        <v>0</v>
      </c>
      <c r="AO205" s="32">
        <v>0</v>
      </c>
      <c r="AP205" s="32">
        <v>0</v>
      </c>
      <c r="AQ205" s="32">
        <v>0</v>
      </c>
      <c r="AR205" s="34">
        <v>0</v>
      </c>
      <c r="AS205" s="35">
        <f>SUM(AF205:AR205)</f>
        <v>0</v>
      </c>
      <c r="AT205" s="32"/>
      <c r="AU205" s="33">
        <v>0</v>
      </c>
      <c r="AV205" s="32">
        <v>0</v>
      </c>
      <c r="AW205" s="32">
        <v>2</v>
      </c>
      <c r="AX205" s="32">
        <v>0</v>
      </c>
      <c r="AY205" s="32">
        <v>0</v>
      </c>
      <c r="AZ205" s="32">
        <v>0</v>
      </c>
      <c r="BA205" s="32">
        <v>0</v>
      </c>
      <c r="BB205" s="32">
        <v>0</v>
      </c>
      <c r="BC205" s="32">
        <v>0</v>
      </c>
      <c r="BD205" s="32">
        <v>0</v>
      </c>
      <c r="BE205" s="32">
        <v>0</v>
      </c>
      <c r="BF205" s="32">
        <v>0</v>
      </c>
      <c r="BG205" s="34">
        <v>0</v>
      </c>
      <c r="BH205" s="35">
        <f>SUM(AU205:BG205)</f>
        <v>2</v>
      </c>
      <c r="BI205" s="32"/>
      <c r="BJ205" s="33">
        <v>4</v>
      </c>
      <c r="BK205" s="32">
        <v>0</v>
      </c>
      <c r="BL205" s="32">
        <v>51</v>
      </c>
      <c r="BM205" s="32">
        <v>2</v>
      </c>
      <c r="BN205" s="32">
        <v>11</v>
      </c>
      <c r="BO205" s="32">
        <v>4</v>
      </c>
      <c r="BP205" s="32">
        <v>1</v>
      </c>
      <c r="BQ205" s="32">
        <v>1</v>
      </c>
      <c r="BR205" s="32">
        <v>0</v>
      </c>
      <c r="BS205" s="32">
        <v>0</v>
      </c>
      <c r="BT205" s="32">
        <v>0</v>
      </c>
      <c r="BU205" s="32">
        <v>0</v>
      </c>
      <c r="BV205" s="34">
        <v>0</v>
      </c>
      <c r="BW205" s="35">
        <f>SUM(BJ205:BV205)</f>
        <v>74</v>
      </c>
      <c r="BX205" s="32"/>
      <c r="BY205" s="35">
        <f>SUM(O205+AD205+AS205+BH205+BW205)</f>
        <v>76</v>
      </c>
    </row>
    <row r="206" spans="1:77" ht="15.75" customHeight="1">
      <c r="A206" s="23">
        <v>0.5625</v>
      </c>
      <c r="B206" s="33">
        <v>0</v>
      </c>
      <c r="C206" s="32">
        <v>0</v>
      </c>
      <c r="D206" s="32">
        <v>0</v>
      </c>
      <c r="E206" s="32">
        <v>0</v>
      </c>
      <c r="F206" s="32">
        <v>0</v>
      </c>
      <c r="G206" s="32">
        <v>0</v>
      </c>
      <c r="H206" s="32">
        <v>0</v>
      </c>
      <c r="I206" s="32">
        <v>0</v>
      </c>
      <c r="J206" s="32">
        <v>0</v>
      </c>
      <c r="K206" s="32">
        <v>0</v>
      </c>
      <c r="L206" s="32">
        <v>0</v>
      </c>
      <c r="M206" s="32">
        <v>0</v>
      </c>
      <c r="N206" s="34">
        <v>0</v>
      </c>
      <c r="O206" s="35">
        <f>SUM(B206:N206)</f>
        <v>0</v>
      </c>
      <c r="P206" s="32"/>
      <c r="Q206" s="33">
        <v>0</v>
      </c>
      <c r="R206" s="32">
        <v>0</v>
      </c>
      <c r="S206" s="32">
        <v>0</v>
      </c>
      <c r="T206" s="32">
        <v>0</v>
      </c>
      <c r="U206" s="32">
        <v>0</v>
      </c>
      <c r="V206" s="32">
        <v>0</v>
      </c>
      <c r="W206" s="32">
        <v>0</v>
      </c>
      <c r="X206" s="32">
        <v>0</v>
      </c>
      <c r="Y206" s="32">
        <v>0</v>
      </c>
      <c r="Z206" s="32">
        <v>0</v>
      </c>
      <c r="AA206" s="32">
        <v>0</v>
      </c>
      <c r="AB206" s="32">
        <v>0</v>
      </c>
      <c r="AC206" s="34">
        <v>0</v>
      </c>
      <c r="AD206" s="35">
        <f>SUM(Q206:AC206)</f>
        <v>0</v>
      </c>
      <c r="AE206" s="32"/>
      <c r="AF206" s="33">
        <v>0</v>
      </c>
      <c r="AG206" s="32">
        <v>0</v>
      </c>
      <c r="AH206" s="32">
        <v>0</v>
      </c>
      <c r="AI206" s="32">
        <v>0</v>
      </c>
      <c r="AJ206" s="32">
        <v>0</v>
      </c>
      <c r="AK206" s="32">
        <v>0</v>
      </c>
      <c r="AL206" s="32">
        <v>0</v>
      </c>
      <c r="AM206" s="32">
        <v>0</v>
      </c>
      <c r="AN206" s="32">
        <v>0</v>
      </c>
      <c r="AO206" s="32">
        <v>0</v>
      </c>
      <c r="AP206" s="32">
        <v>0</v>
      </c>
      <c r="AQ206" s="32">
        <v>0</v>
      </c>
      <c r="AR206" s="34">
        <v>0</v>
      </c>
      <c r="AS206" s="35">
        <f>SUM(AF206:AR206)</f>
        <v>0</v>
      </c>
      <c r="AT206" s="32"/>
      <c r="AU206" s="33">
        <v>0</v>
      </c>
      <c r="AV206" s="32">
        <v>0</v>
      </c>
      <c r="AW206" s="32">
        <v>1</v>
      </c>
      <c r="AX206" s="32">
        <v>0</v>
      </c>
      <c r="AY206" s="32">
        <v>0</v>
      </c>
      <c r="AZ206" s="32">
        <v>0</v>
      </c>
      <c r="BA206" s="32">
        <v>0</v>
      </c>
      <c r="BB206" s="32">
        <v>0</v>
      </c>
      <c r="BC206" s="32">
        <v>0</v>
      </c>
      <c r="BD206" s="32">
        <v>0</v>
      </c>
      <c r="BE206" s="32">
        <v>0</v>
      </c>
      <c r="BF206" s="32">
        <v>0</v>
      </c>
      <c r="BG206" s="34">
        <v>0</v>
      </c>
      <c r="BH206" s="35">
        <f>SUM(AU206:BG206)</f>
        <v>1</v>
      </c>
      <c r="BI206" s="32"/>
      <c r="BJ206" s="33">
        <v>1</v>
      </c>
      <c r="BK206" s="32">
        <v>1</v>
      </c>
      <c r="BL206" s="32">
        <v>42</v>
      </c>
      <c r="BM206" s="32">
        <v>2</v>
      </c>
      <c r="BN206" s="32">
        <v>10</v>
      </c>
      <c r="BO206" s="32">
        <v>4</v>
      </c>
      <c r="BP206" s="32">
        <v>0</v>
      </c>
      <c r="BQ206" s="32">
        <v>0</v>
      </c>
      <c r="BR206" s="32">
        <v>0</v>
      </c>
      <c r="BS206" s="32">
        <v>1</v>
      </c>
      <c r="BT206" s="32">
        <v>0</v>
      </c>
      <c r="BU206" s="32">
        <v>0</v>
      </c>
      <c r="BV206" s="34">
        <v>1</v>
      </c>
      <c r="BW206" s="35">
        <f>SUM(BJ206:BV206)</f>
        <v>62</v>
      </c>
      <c r="BX206" s="32"/>
      <c r="BY206" s="35">
        <f>SUM(O206+AD206+AS206+BH206+BW206)</f>
        <v>63</v>
      </c>
    </row>
    <row r="207" spans="1:77" ht="15.75" customHeight="1">
      <c r="A207" s="24">
        <v>0.57291666666666696</v>
      </c>
      <c r="B207" s="36">
        <v>0</v>
      </c>
      <c r="C207" s="37">
        <v>0</v>
      </c>
      <c r="D207" s="37">
        <v>0</v>
      </c>
      <c r="E207" s="37">
        <v>0</v>
      </c>
      <c r="F207" s="37">
        <v>0</v>
      </c>
      <c r="G207" s="37">
        <v>0</v>
      </c>
      <c r="H207" s="37">
        <v>0</v>
      </c>
      <c r="I207" s="37">
        <v>0</v>
      </c>
      <c r="J207" s="37">
        <v>0</v>
      </c>
      <c r="K207" s="37">
        <v>0</v>
      </c>
      <c r="L207" s="37">
        <v>0</v>
      </c>
      <c r="M207" s="37">
        <v>0</v>
      </c>
      <c r="N207" s="38">
        <v>0</v>
      </c>
      <c r="O207" s="39">
        <f>SUM(B207:N207)</f>
        <v>0</v>
      </c>
      <c r="P207" s="32"/>
      <c r="Q207" s="36">
        <v>0</v>
      </c>
      <c r="R207" s="37">
        <v>0</v>
      </c>
      <c r="S207" s="37">
        <v>0</v>
      </c>
      <c r="T207" s="37">
        <v>0</v>
      </c>
      <c r="U207" s="37">
        <v>0</v>
      </c>
      <c r="V207" s="37">
        <v>0</v>
      </c>
      <c r="W207" s="37">
        <v>0</v>
      </c>
      <c r="X207" s="37">
        <v>0</v>
      </c>
      <c r="Y207" s="37">
        <v>0</v>
      </c>
      <c r="Z207" s="37">
        <v>0</v>
      </c>
      <c r="AA207" s="37">
        <v>0</v>
      </c>
      <c r="AB207" s="37">
        <v>0</v>
      </c>
      <c r="AC207" s="38">
        <v>0</v>
      </c>
      <c r="AD207" s="39">
        <f>SUM(Q207:AC207)</f>
        <v>0</v>
      </c>
      <c r="AE207" s="32"/>
      <c r="AF207" s="36">
        <v>0</v>
      </c>
      <c r="AG207" s="37">
        <v>0</v>
      </c>
      <c r="AH207" s="37">
        <v>0</v>
      </c>
      <c r="AI207" s="37">
        <v>0</v>
      </c>
      <c r="AJ207" s="37">
        <v>0</v>
      </c>
      <c r="AK207" s="37">
        <v>0</v>
      </c>
      <c r="AL207" s="37">
        <v>0</v>
      </c>
      <c r="AM207" s="37">
        <v>0</v>
      </c>
      <c r="AN207" s="37">
        <v>0</v>
      </c>
      <c r="AO207" s="37">
        <v>0</v>
      </c>
      <c r="AP207" s="37">
        <v>0</v>
      </c>
      <c r="AQ207" s="37">
        <v>0</v>
      </c>
      <c r="AR207" s="38">
        <v>0</v>
      </c>
      <c r="AS207" s="39">
        <f>SUM(AF207:AR207)</f>
        <v>0</v>
      </c>
      <c r="AT207" s="32"/>
      <c r="AU207" s="36">
        <v>0</v>
      </c>
      <c r="AV207" s="37">
        <v>0</v>
      </c>
      <c r="AW207" s="37">
        <v>1</v>
      </c>
      <c r="AX207" s="37">
        <v>0</v>
      </c>
      <c r="AY207" s="37">
        <v>0</v>
      </c>
      <c r="AZ207" s="37">
        <v>0</v>
      </c>
      <c r="BA207" s="37">
        <v>0</v>
      </c>
      <c r="BB207" s="37">
        <v>0</v>
      </c>
      <c r="BC207" s="37">
        <v>0</v>
      </c>
      <c r="BD207" s="37">
        <v>0</v>
      </c>
      <c r="BE207" s="37">
        <v>0</v>
      </c>
      <c r="BF207" s="37">
        <v>0</v>
      </c>
      <c r="BG207" s="38">
        <v>0</v>
      </c>
      <c r="BH207" s="39">
        <f>SUM(AU207:BG207)</f>
        <v>1</v>
      </c>
      <c r="BI207" s="32"/>
      <c r="BJ207" s="36">
        <v>5</v>
      </c>
      <c r="BK207" s="37">
        <v>0</v>
      </c>
      <c r="BL207" s="37">
        <v>56</v>
      </c>
      <c r="BM207" s="37">
        <v>1</v>
      </c>
      <c r="BN207" s="37">
        <v>13</v>
      </c>
      <c r="BO207" s="37">
        <v>2</v>
      </c>
      <c r="BP207" s="37">
        <v>0</v>
      </c>
      <c r="BQ207" s="37">
        <v>1</v>
      </c>
      <c r="BR207" s="37">
        <v>1</v>
      </c>
      <c r="BS207" s="37">
        <v>0</v>
      </c>
      <c r="BT207" s="37">
        <v>0</v>
      </c>
      <c r="BU207" s="37">
        <v>0</v>
      </c>
      <c r="BV207" s="38">
        <v>0</v>
      </c>
      <c r="BW207" s="39">
        <f>SUM(BJ207:BV207)</f>
        <v>79</v>
      </c>
      <c r="BX207" s="32"/>
      <c r="BY207" s="39">
        <f>SUM(O207+AD207+AS207+BH207+BW207)</f>
        <v>80</v>
      </c>
    </row>
    <row r="208" spans="1:77" ht="15.75" customHeight="1">
      <c r="A208" s="25" t="s">
        <v>21</v>
      </c>
      <c r="B208" s="40">
        <f t="shared" ref="B208:O208" si="190">SUM(B204:B207)</f>
        <v>1</v>
      </c>
      <c r="C208" s="41">
        <f t="shared" si="190"/>
        <v>0</v>
      </c>
      <c r="D208" s="41">
        <f t="shared" si="190"/>
        <v>0</v>
      </c>
      <c r="E208" s="41">
        <f t="shared" si="190"/>
        <v>0</v>
      </c>
      <c r="F208" s="41">
        <f t="shared" si="190"/>
        <v>0</v>
      </c>
      <c r="G208" s="41">
        <f t="shared" si="190"/>
        <v>0</v>
      </c>
      <c r="H208" s="41">
        <f t="shared" si="190"/>
        <v>0</v>
      </c>
      <c r="I208" s="41">
        <f t="shared" si="190"/>
        <v>0</v>
      </c>
      <c r="J208" s="41">
        <f t="shared" si="190"/>
        <v>0</v>
      </c>
      <c r="K208" s="41">
        <f t="shared" si="190"/>
        <v>0</v>
      </c>
      <c r="L208" s="41">
        <f t="shared" si="190"/>
        <v>0</v>
      </c>
      <c r="M208" s="41">
        <f t="shared" si="190"/>
        <v>0</v>
      </c>
      <c r="N208" s="42">
        <f t="shared" si="190"/>
        <v>0</v>
      </c>
      <c r="O208" s="43">
        <f t="shared" si="190"/>
        <v>1</v>
      </c>
      <c r="P208" s="32"/>
      <c r="Q208" s="40">
        <f t="shared" ref="Q208:AD208" si="191">SUM(Q204:Q207)</f>
        <v>0</v>
      </c>
      <c r="R208" s="41">
        <f t="shared" si="191"/>
        <v>0</v>
      </c>
      <c r="S208" s="41">
        <f t="shared" si="191"/>
        <v>0</v>
      </c>
      <c r="T208" s="41">
        <f t="shared" si="191"/>
        <v>0</v>
      </c>
      <c r="U208" s="41">
        <f t="shared" si="191"/>
        <v>0</v>
      </c>
      <c r="V208" s="41">
        <f t="shared" si="191"/>
        <v>0</v>
      </c>
      <c r="W208" s="41">
        <f t="shared" si="191"/>
        <v>0</v>
      </c>
      <c r="X208" s="41">
        <f t="shared" si="191"/>
        <v>0</v>
      </c>
      <c r="Y208" s="41">
        <f t="shared" si="191"/>
        <v>0</v>
      </c>
      <c r="Z208" s="41">
        <f t="shared" si="191"/>
        <v>0</v>
      </c>
      <c r="AA208" s="41">
        <f t="shared" si="191"/>
        <v>0</v>
      </c>
      <c r="AB208" s="41">
        <f t="shared" si="191"/>
        <v>0</v>
      </c>
      <c r="AC208" s="42">
        <f t="shared" si="191"/>
        <v>0</v>
      </c>
      <c r="AD208" s="43">
        <f t="shared" si="191"/>
        <v>0</v>
      </c>
      <c r="AE208" s="32"/>
      <c r="AF208" s="40">
        <f t="shared" ref="AF208:AS208" si="192">SUM(AF204:AF207)</f>
        <v>0</v>
      </c>
      <c r="AG208" s="41">
        <f t="shared" si="192"/>
        <v>0</v>
      </c>
      <c r="AH208" s="41">
        <f t="shared" si="192"/>
        <v>0</v>
      </c>
      <c r="AI208" s="41">
        <f t="shared" si="192"/>
        <v>0</v>
      </c>
      <c r="AJ208" s="41">
        <f t="shared" si="192"/>
        <v>0</v>
      </c>
      <c r="AK208" s="41">
        <f t="shared" si="192"/>
        <v>0</v>
      </c>
      <c r="AL208" s="41">
        <f t="shared" si="192"/>
        <v>0</v>
      </c>
      <c r="AM208" s="41">
        <f t="shared" si="192"/>
        <v>0</v>
      </c>
      <c r="AN208" s="41">
        <f t="shared" si="192"/>
        <v>0</v>
      </c>
      <c r="AO208" s="41">
        <f t="shared" si="192"/>
        <v>0</v>
      </c>
      <c r="AP208" s="41">
        <f t="shared" si="192"/>
        <v>0</v>
      </c>
      <c r="AQ208" s="41">
        <f t="shared" si="192"/>
        <v>0</v>
      </c>
      <c r="AR208" s="42">
        <f t="shared" si="192"/>
        <v>0</v>
      </c>
      <c r="AS208" s="43">
        <f t="shared" si="192"/>
        <v>0</v>
      </c>
      <c r="AT208" s="32"/>
      <c r="AU208" s="40">
        <f t="shared" ref="AU208:BH208" si="193">SUM(AU204:AU207)</f>
        <v>0</v>
      </c>
      <c r="AV208" s="41">
        <f t="shared" si="193"/>
        <v>0</v>
      </c>
      <c r="AW208" s="41">
        <f t="shared" si="193"/>
        <v>5</v>
      </c>
      <c r="AX208" s="41">
        <f t="shared" si="193"/>
        <v>0</v>
      </c>
      <c r="AY208" s="41">
        <f t="shared" si="193"/>
        <v>0</v>
      </c>
      <c r="AZ208" s="41">
        <f t="shared" si="193"/>
        <v>0</v>
      </c>
      <c r="BA208" s="41">
        <f t="shared" si="193"/>
        <v>0</v>
      </c>
      <c r="BB208" s="41">
        <f t="shared" si="193"/>
        <v>0</v>
      </c>
      <c r="BC208" s="41">
        <f t="shared" si="193"/>
        <v>0</v>
      </c>
      <c r="BD208" s="41">
        <f t="shared" si="193"/>
        <v>0</v>
      </c>
      <c r="BE208" s="41">
        <f t="shared" si="193"/>
        <v>0</v>
      </c>
      <c r="BF208" s="41">
        <f t="shared" si="193"/>
        <v>0</v>
      </c>
      <c r="BG208" s="42">
        <f t="shared" si="193"/>
        <v>0</v>
      </c>
      <c r="BH208" s="43">
        <f t="shared" si="193"/>
        <v>5</v>
      </c>
      <c r="BI208" s="32"/>
      <c r="BJ208" s="40">
        <f t="shared" ref="BJ208:BW208" si="194">SUM(BJ204:BJ207)</f>
        <v>12</v>
      </c>
      <c r="BK208" s="41">
        <f t="shared" si="194"/>
        <v>1</v>
      </c>
      <c r="BL208" s="41">
        <f t="shared" si="194"/>
        <v>200</v>
      </c>
      <c r="BM208" s="41">
        <f t="shared" si="194"/>
        <v>6</v>
      </c>
      <c r="BN208" s="41">
        <f t="shared" si="194"/>
        <v>43</v>
      </c>
      <c r="BO208" s="41">
        <f t="shared" si="194"/>
        <v>14</v>
      </c>
      <c r="BP208" s="41">
        <f t="shared" si="194"/>
        <v>1</v>
      </c>
      <c r="BQ208" s="41">
        <f t="shared" si="194"/>
        <v>5</v>
      </c>
      <c r="BR208" s="41">
        <f t="shared" si="194"/>
        <v>1</v>
      </c>
      <c r="BS208" s="41">
        <f t="shared" si="194"/>
        <v>1</v>
      </c>
      <c r="BT208" s="41">
        <f t="shared" si="194"/>
        <v>0</v>
      </c>
      <c r="BU208" s="41">
        <f t="shared" si="194"/>
        <v>1</v>
      </c>
      <c r="BV208" s="42">
        <f t="shared" si="194"/>
        <v>1</v>
      </c>
      <c r="BW208" s="43">
        <f t="shared" si="194"/>
        <v>286</v>
      </c>
      <c r="BX208" s="32"/>
      <c r="BY208" s="43">
        <f>SUM(BY204:BY207)</f>
        <v>292</v>
      </c>
    </row>
    <row r="209" spans="1:77" ht="15.75" customHeight="1">
      <c r="A209" s="22">
        <v>0.58333333333333304</v>
      </c>
      <c r="B209" s="28">
        <v>1</v>
      </c>
      <c r="C209" s="29">
        <v>0</v>
      </c>
      <c r="D209" s="29">
        <v>0</v>
      </c>
      <c r="E209" s="29">
        <v>0</v>
      </c>
      <c r="F209" s="29">
        <v>0</v>
      </c>
      <c r="G209" s="29">
        <v>0</v>
      </c>
      <c r="H209" s="29">
        <v>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30">
        <v>0</v>
      </c>
      <c r="O209" s="31">
        <f>SUM(B209:N209)</f>
        <v>1</v>
      </c>
      <c r="P209" s="32"/>
      <c r="Q209" s="28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29">
        <v>0</v>
      </c>
      <c r="AB209" s="29">
        <v>0</v>
      </c>
      <c r="AC209" s="30">
        <v>0</v>
      </c>
      <c r="AD209" s="31">
        <f>SUM(Q209:AC209)</f>
        <v>0</v>
      </c>
      <c r="AE209" s="32"/>
      <c r="AF209" s="28">
        <v>0</v>
      </c>
      <c r="AG209" s="29">
        <v>0</v>
      </c>
      <c r="AH209" s="29">
        <v>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30">
        <v>0</v>
      </c>
      <c r="AS209" s="31">
        <f>SUM(AF209:AR209)</f>
        <v>0</v>
      </c>
      <c r="AT209" s="32"/>
      <c r="AU209" s="28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29">
        <v>0</v>
      </c>
      <c r="BB209" s="29">
        <v>0</v>
      </c>
      <c r="BC209" s="29">
        <v>0</v>
      </c>
      <c r="BD209" s="29">
        <v>0</v>
      </c>
      <c r="BE209" s="29">
        <v>0</v>
      </c>
      <c r="BF209" s="29">
        <v>0</v>
      </c>
      <c r="BG209" s="30">
        <v>0</v>
      </c>
      <c r="BH209" s="31">
        <f>SUM(AU209:BG209)</f>
        <v>0</v>
      </c>
      <c r="BI209" s="32"/>
      <c r="BJ209" s="28">
        <v>1</v>
      </c>
      <c r="BK209" s="29">
        <v>0</v>
      </c>
      <c r="BL209" s="29">
        <v>59</v>
      </c>
      <c r="BM209" s="29">
        <v>0</v>
      </c>
      <c r="BN209" s="29">
        <v>15</v>
      </c>
      <c r="BO209" s="29">
        <v>5</v>
      </c>
      <c r="BP209" s="29">
        <v>1</v>
      </c>
      <c r="BQ209" s="29">
        <v>3</v>
      </c>
      <c r="BR209" s="29">
        <v>0</v>
      </c>
      <c r="BS209" s="29">
        <v>0</v>
      </c>
      <c r="BT209" s="29">
        <v>0</v>
      </c>
      <c r="BU209" s="29">
        <v>0</v>
      </c>
      <c r="BV209" s="30">
        <v>0</v>
      </c>
      <c r="BW209" s="31">
        <f>SUM(BJ209:BV209)</f>
        <v>84</v>
      </c>
      <c r="BX209" s="32"/>
      <c r="BY209" s="31">
        <f>SUM(O209+AD209+AS209+BH209+BW209)</f>
        <v>85</v>
      </c>
    </row>
    <row r="210" spans="1:77" ht="15.75" customHeight="1">
      <c r="A210" s="23">
        <v>0.59375</v>
      </c>
      <c r="B210" s="33">
        <v>0</v>
      </c>
      <c r="C210" s="32">
        <v>0</v>
      </c>
      <c r="D210" s="32">
        <v>0</v>
      </c>
      <c r="E210" s="32">
        <v>0</v>
      </c>
      <c r="F210" s="32">
        <v>0</v>
      </c>
      <c r="G210" s="32">
        <v>0</v>
      </c>
      <c r="H210" s="32">
        <v>0</v>
      </c>
      <c r="I210" s="32">
        <v>0</v>
      </c>
      <c r="J210" s="32">
        <v>0</v>
      </c>
      <c r="K210" s="32">
        <v>0</v>
      </c>
      <c r="L210" s="32">
        <v>0</v>
      </c>
      <c r="M210" s="32">
        <v>0</v>
      </c>
      <c r="N210" s="34">
        <v>0</v>
      </c>
      <c r="O210" s="35">
        <f>SUM(B210:N210)</f>
        <v>0</v>
      </c>
      <c r="P210" s="32"/>
      <c r="Q210" s="33">
        <v>0</v>
      </c>
      <c r="R210" s="32">
        <v>0</v>
      </c>
      <c r="S210" s="32">
        <v>0</v>
      </c>
      <c r="T210" s="32">
        <v>0</v>
      </c>
      <c r="U210" s="32">
        <v>0</v>
      </c>
      <c r="V210" s="32">
        <v>0</v>
      </c>
      <c r="W210" s="32">
        <v>0</v>
      </c>
      <c r="X210" s="32">
        <v>0</v>
      </c>
      <c r="Y210" s="32">
        <v>0</v>
      </c>
      <c r="Z210" s="32">
        <v>0</v>
      </c>
      <c r="AA210" s="32">
        <v>0</v>
      </c>
      <c r="AB210" s="32">
        <v>0</v>
      </c>
      <c r="AC210" s="34">
        <v>0</v>
      </c>
      <c r="AD210" s="35">
        <f>SUM(Q210:AC210)</f>
        <v>0</v>
      </c>
      <c r="AE210" s="32"/>
      <c r="AF210" s="33">
        <v>0</v>
      </c>
      <c r="AG210" s="32">
        <v>0</v>
      </c>
      <c r="AH210" s="32">
        <v>0</v>
      </c>
      <c r="AI210" s="32">
        <v>0</v>
      </c>
      <c r="AJ210" s="32">
        <v>0</v>
      </c>
      <c r="AK210" s="32">
        <v>0</v>
      </c>
      <c r="AL210" s="32">
        <v>0</v>
      </c>
      <c r="AM210" s="32">
        <v>0</v>
      </c>
      <c r="AN210" s="32">
        <v>0</v>
      </c>
      <c r="AO210" s="32">
        <v>0</v>
      </c>
      <c r="AP210" s="32">
        <v>0</v>
      </c>
      <c r="AQ210" s="32">
        <v>0</v>
      </c>
      <c r="AR210" s="34">
        <v>0</v>
      </c>
      <c r="AS210" s="35">
        <f>SUM(AF210:AR210)</f>
        <v>0</v>
      </c>
      <c r="AT210" s="32"/>
      <c r="AU210" s="33">
        <v>0</v>
      </c>
      <c r="AV210" s="32">
        <v>0</v>
      </c>
      <c r="AW210" s="32">
        <v>0</v>
      </c>
      <c r="AX210" s="32">
        <v>0</v>
      </c>
      <c r="AY210" s="32">
        <v>1</v>
      </c>
      <c r="AZ210" s="32">
        <v>0</v>
      </c>
      <c r="BA210" s="32">
        <v>0</v>
      </c>
      <c r="BB210" s="32">
        <v>0</v>
      </c>
      <c r="BC210" s="32">
        <v>0</v>
      </c>
      <c r="BD210" s="32">
        <v>0</v>
      </c>
      <c r="BE210" s="32">
        <v>0</v>
      </c>
      <c r="BF210" s="32">
        <v>0</v>
      </c>
      <c r="BG210" s="34">
        <v>0</v>
      </c>
      <c r="BH210" s="35">
        <f>SUM(AU210:BG210)</f>
        <v>1</v>
      </c>
      <c r="BI210" s="32"/>
      <c r="BJ210" s="33">
        <v>1</v>
      </c>
      <c r="BK210" s="32">
        <v>0</v>
      </c>
      <c r="BL210" s="32">
        <v>43</v>
      </c>
      <c r="BM210" s="32">
        <v>0</v>
      </c>
      <c r="BN210" s="32">
        <v>10</v>
      </c>
      <c r="BO210" s="32">
        <v>5</v>
      </c>
      <c r="BP210" s="32">
        <v>0</v>
      </c>
      <c r="BQ210" s="32">
        <v>2</v>
      </c>
      <c r="BR210" s="32">
        <v>1</v>
      </c>
      <c r="BS210" s="32">
        <v>1</v>
      </c>
      <c r="BT210" s="32">
        <v>0</v>
      </c>
      <c r="BU210" s="32">
        <v>0</v>
      </c>
      <c r="BV210" s="34">
        <v>0</v>
      </c>
      <c r="BW210" s="35">
        <f>SUM(BJ210:BV210)</f>
        <v>63</v>
      </c>
      <c r="BX210" s="32"/>
      <c r="BY210" s="35">
        <f>SUM(O210+AD210+AS210+BH210+BW210)</f>
        <v>64</v>
      </c>
    </row>
    <row r="211" spans="1:77" ht="15.75" customHeight="1">
      <c r="A211" s="23">
        <v>0.60416666666666696</v>
      </c>
      <c r="B211" s="33">
        <v>0</v>
      </c>
      <c r="C211" s="32">
        <v>0</v>
      </c>
      <c r="D211" s="32">
        <v>0</v>
      </c>
      <c r="E211" s="32">
        <v>0</v>
      </c>
      <c r="F211" s="32">
        <v>0</v>
      </c>
      <c r="G211" s="32">
        <v>0</v>
      </c>
      <c r="H211" s="32">
        <v>0</v>
      </c>
      <c r="I211" s="32">
        <v>0</v>
      </c>
      <c r="J211" s="32">
        <v>0</v>
      </c>
      <c r="K211" s="32">
        <v>0</v>
      </c>
      <c r="L211" s="32">
        <v>0</v>
      </c>
      <c r="M211" s="32">
        <v>0</v>
      </c>
      <c r="N211" s="34">
        <v>0</v>
      </c>
      <c r="O211" s="35">
        <f>SUM(B211:N211)</f>
        <v>0</v>
      </c>
      <c r="P211" s="32"/>
      <c r="Q211" s="33">
        <v>0</v>
      </c>
      <c r="R211" s="32">
        <v>0</v>
      </c>
      <c r="S211" s="32">
        <v>0</v>
      </c>
      <c r="T211" s="32">
        <v>0</v>
      </c>
      <c r="U211" s="32">
        <v>0</v>
      </c>
      <c r="V211" s="32">
        <v>0</v>
      </c>
      <c r="W211" s="32">
        <v>0</v>
      </c>
      <c r="X211" s="32">
        <v>0</v>
      </c>
      <c r="Y211" s="32">
        <v>0</v>
      </c>
      <c r="Z211" s="32">
        <v>0</v>
      </c>
      <c r="AA211" s="32">
        <v>0</v>
      </c>
      <c r="AB211" s="32">
        <v>0</v>
      </c>
      <c r="AC211" s="34">
        <v>0</v>
      </c>
      <c r="AD211" s="35">
        <f>SUM(Q211:AC211)</f>
        <v>0</v>
      </c>
      <c r="AE211" s="32"/>
      <c r="AF211" s="33">
        <v>0</v>
      </c>
      <c r="AG211" s="32">
        <v>0</v>
      </c>
      <c r="AH211" s="32">
        <v>0</v>
      </c>
      <c r="AI211" s="32">
        <v>0</v>
      </c>
      <c r="AJ211" s="32">
        <v>0</v>
      </c>
      <c r="AK211" s="32">
        <v>0</v>
      </c>
      <c r="AL211" s="32">
        <v>0</v>
      </c>
      <c r="AM211" s="32">
        <v>0</v>
      </c>
      <c r="AN211" s="32">
        <v>0</v>
      </c>
      <c r="AO211" s="32">
        <v>0</v>
      </c>
      <c r="AP211" s="32">
        <v>0</v>
      </c>
      <c r="AQ211" s="32">
        <v>0</v>
      </c>
      <c r="AR211" s="34">
        <v>0</v>
      </c>
      <c r="AS211" s="35">
        <f>SUM(AF211:AR211)</f>
        <v>0</v>
      </c>
      <c r="AT211" s="32"/>
      <c r="AU211" s="33">
        <v>0</v>
      </c>
      <c r="AV211" s="32">
        <v>0</v>
      </c>
      <c r="AW211" s="32">
        <v>0</v>
      </c>
      <c r="AX211" s="32">
        <v>0</v>
      </c>
      <c r="AY211" s="32">
        <v>0</v>
      </c>
      <c r="AZ211" s="32">
        <v>0</v>
      </c>
      <c r="BA211" s="32">
        <v>0</v>
      </c>
      <c r="BB211" s="32">
        <v>0</v>
      </c>
      <c r="BC211" s="32">
        <v>0</v>
      </c>
      <c r="BD211" s="32">
        <v>0</v>
      </c>
      <c r="BE211" s="32">
        <v>0</v>
      </c>
      <c r="BF211" s="32">
        <v>0</v>
      </c>
      <c r="BG211" s="34">
        <v>0</v>
      </c>
      <c r="BH211" s="35">
        <f>SUM(AU211:BG211)</f>
        <v>0</v>
      </c>
      <c r="BI211" s="32"/>
      <c r="BJ211" s="33">
        <v>2</v>
      </c>
      <c r="BK211" s="32">
        <v>1</v>
      </c>
      <c r="BL211" s="32">
        <v>56</v>
      </c>
      <c r="BM211" s="32">
        <v>1</v>
      </c>
      <c r="BN211" s="32">
        <v>10</v>
      </c>
      <c r="BO211" s="32">
        <v>3</v>
      </c>
      <c r="BP211" s="32">
        <v>0</v>
      </c>
      <c r="BQ211" s="32">
        <v>2</v>
      </c>
      <c r="BR211" s="32">
        <v>0</v>
      </c>
      <c r="BS211" s="32">
        <v>0</v>
      </c>
      <c r="BT211" s="32">
        <v>0</v>
      </c>
      <c r="BU211" s="32">
        <v>0</v>
      </c>
      <c r="BV211" s="34">
        <v>0</v>
      </c>
      <c r="BW211" s="35">
        <f>SUM(BJ211:BV211)</f>
        <v>75</v>
      </c>
      <c r="BX211" s="32"/>
      <c r="BY211" s="35">
        <f>SUM(O211+AD211+AS211+BH211+BW211)</f>
        <v>75</v>
      </c>
    </row>
    <row r="212" spans="1:77" ht="15.75" customHeight="1">
      <c r="A212" s="24">
        <v>0.61458333333333304</v>
      </c>
      <c r="B212" s="36">
        <v>0</v>
      </c>
      <c r="C212" s="37">
        <v>0</v>
      </c>
      <c r="D212" s="37">
        <v>1</v>
      </c>
      <c r="E212" s="37">
        <v>0</v>
      </c>
      <c r="F212" s="37">
        <v>0</v>
      </c>
      <c r="G212" s="37">
        <v>0</v>
      </c>
      <c r="H212" s="37">
        <v>0</v>
      </c>
      <c r="I212" s="37">
        <v>0</v>
      </c>
      <c r="J212" s="37">
        <v>0</v>
      </c>
      <c r="K212" s="37">
        <v>0</v>
      </c>
      <c r="L212" s="37">
        <v>0</v>
      </c>
      <c r="M212" s="37">
        <v>0</v>
      </c>
      <c r="N212" s="38">
        <v>0</v>
      </c>
      <c r="O212" s="39">
        <f>SUM(B212:N212)</f>
        <v>1</v>
      </c>
      <c r="P212" s="32"/>
      <c r="Q212" s="36">
        <v>0</v>
      </c>
      <c r="R212" s="37">
        <v>0</v>
      </c>
      <c r="S212" s="37">
        <v>0</v>
      </c>
      <c r="T212" s="37">
        <v>0</v>
      </c>
      <c r="U212" s="37">
        <v>0</v>
      </c>
      <c r="V212" s="37">
        <v>0</v>
      </c>
      <c r="W212" s="37">
        <v>0</v>
      </c>
      <c r="X212" s="37">
        <v>0</v>
      </c>
      <c r="Y212" s="37">
        <v>0</v>
      </c>
      <c r="Z212" s="37">
        <v>0</v>
      </c>
      <c r="AA212" s="37">
        <v>0</v>
      </c>
      <c r="AB212" s="37">
        <v>0</v>
      </c>
      <c r="AC212" s="38">
        <v>0</v>
      </c>
      <c r="AD212" s="39">
        <f>SUM(Q212:AC212)</f>
        <v>0</v>
      </c>
      <c r="AE212" s="32"/>
      <c r="AF212" s="36">
        <v>0</v>
      </c>
      <c r="AG212" s="37">
        <v>0</v>
      </c>
      <c r="AH212" s="37">
        <v>0</v>
      </c>
      <c r="AI212" s="37">
        <v>0</v>
      </c>
      <c r="AJ212" s="37">
        <v>0</v>
      </c>
      <c r="AK212" s="37">
        <v>0</v>
      </c>
      <c r="AL212" s="37">
        <v>0</v>
      </c>
      <c r="AM212" s="37">
        <v>0</v>
      </c>
      <c r="AN212" s="37">
        <v>0</v>
      </c>
      <c r="AO212" s="37">
        <v>0</v>
      </c>
      <c r="AP212" s="37">
        <v>0</v>
      </c>
      <c r="AQ212" s="37">
        <v>0</v>
      </c>
      <c r="AR212" s="38">
        <v>0</v>
      </c>
      <c r="AS212" s="39">
        <f>SUM(AF212:AR212)</f>
        <v>0</v>
      </c>
      <c r="AT212" s="32"/>
      <c r="AU212" s="36">
        <v>0</v>
      </c>
      <c r="AV212" s="37">
        <v>0</v>
      </c>
      <c r="AW212" s="37">
        <v>0</v>
      </c>
      <c r="AX212" s="37">
        <v>0</v>
      </c>
      <c r="AY212" s="37">
        <v>0</v>
      </c>
      <c r="AZ212" s="37">
        <v>0</v>
      </c>
      <c r="BA212" s="37">
        <v>0</v>
      </c>
      <c r="BB212" s="37">
        <v>0</v>
      </c>
      <c r="BC212" s="37">
        <v>0</v>
      </c>
      <c r="BD212" s="37">
        <v>0</v>
      </c>
      <c r="BE212" s="37">
        <v>0</v>
      </c>
      <c r="BF212" s="37">
        <v>0</v>
      </c>
      <c r="BG212" s="38">
        <v>0</v>
      </c>
      <c r="BH212" s="39">
        <f>SUM(AU212:BG212)</f>
        <v>0</v>
      </c>
      <c r="BI212" s="32"/>
      <c r="BJ212" s="36">
        <v>6</v>
      </c>
      <c r="BK212" s="37">
        <v>0</v>
      </c>
      <c r="BL212" s="37">
        <v>76</v>
      </c>
      <c r="BM212" s="37">
        <v>2</v>
      </c>
      <c r="BN212" s="37">
        <v>11</v>
      </c>
      <c r="BO212" s="37">
        <v>3</v>
      </c>
      <c r="BP212" s="37">
        <v>0</v>
      </c>
      <c r="BQ212" s="37">
        <v>1</v>
      </c>
      <c r="BR212" s="37">
        <v>0</v>
      </c>
      <c r="BS212" s="37">
        <v>0</v>
      </c>
      <c r="BT212" s="37">
        <v>0</v>
      </c>
      <c r="BU212" s="37">
        <v>0</v>
      </c>
      <c r="BV212" s="38">
        <v>0</v>
      </c>
      <c r="BW212" s="39">
        <f>SUM(BJ212:BV212)</f>
        <v>99</v>
      </c>
      <c r="BX212" s="32"/>
      <c r="BY212" s="39">
        <f>SUM(O212+AD212+AS212+BH212+BW212)</f>
        <v>100</v>
      </c>
    </row>
    <row r="213" spans="1:77" ht="15.75" customHeight="1">
      <c r="A213" s="25" t="s">
        <v>21</v>
      </c>
      <c r="B213" s="40">
        <f t="shared" ref="B213:O213" si="195">SUM(B209:B212)</f>
        <v>1</v>
      </c>
      <c r="C213" s="41">
        <f t="shared" si="195"/>
        <v>0</v>
      </c>
      <c r="D213" s="41">
        <f t="shared" si="195"/>
        <v>1</v>
      </c>
      <c r="E213" s="41">
        <f t="shared" si="195"/>
        <v>0</v>
      </c>
      <c r="F213" s="41">
        <f t="shared" si="195"/>
        <v>0</v>
      </c>
      <c r="G213" s="41">
        <f t="shared" si="195"/>
        <v>0</v>
      </c>
      <c r="H213" s="41">
        <f t="shared" si="195"/>
        <v>0</v>
      </c>
      <c r="I213" s="41">
        <f t="shared" si="195"/>
        <v>0</v>
      </c>
      <c r="J213" s="41">
        <f t="shared" si="195"/>
        <v>0</v>
      </c>
      <c r="K213" s="41">
        <f t="shared" si="195"/>
        <v>0</v>
      </c>
      <c r="L213" s="41">
        <f t="shared" si="195"/>
        <v>0</v>
      </c>
      <c r="M213" s="41">
        <f t="shared" si="195"/>
        <v>0</v>
      </c>
      <c r="N213" s="42">
        <f t="shared" si="195"/>
        <v>0</v>
      </c>
      <c r="O213" s="43">
        <f t="shared" si="195"/>
        <v>2</v>
      </c>
      <c r="P213" s="32"/>
      <c r="Q213" s="40">
        <f t="shared" ref="Q213:AD213" si="196">SUM(Q209:Q212)</f>
        <v>0</v>
      </c>
      <c r="R213" s="41">
        <f t="shared" si="196"/>
        <v>0</v>
      </c>
      <c r="S213" s="41">
        <f t="shared" si="196"/>
        <v>0</v>
      </c>
      <c r="T213" s="41">
        <f t="shared" si="196"/>
        <v>0</v>
      </c>
      <c r="U213" s="41">
        <f t="shared" si="196"/>
        <v>0</v>
      </c>
      <c r="V213" s="41">
        <f t="shared" si="196"/>
        <v>0</v>
      </c>
      <c r="W213" s="41">
        <f t="shared" si="196"/>
        <v>0</v>
      </c>
      <c r="X213" s="41">
        <f t="shared" si="196"/>
        <v>0</v>
      </c>
      <c r="Y213" s="41">
        <f t="shared" si="196"/>
        <v>0</v>
      </c>
      <c r="Z213" s="41">
        <f t="shared" si="196"/>
        <v>0</v>
      </c>
      <c r="AA213" s="41">
        <f t="shared" si="196"/>
        <v>0</v>
      </c>
      <c r="AB213" s="41">
        <f t="shared" si="196"/>
        <v>0</v>
      </c>
      <c r="AC213" s="42">
        <f t="shared" si="196"/>
        <v>0</v>
      </c>
      <c r="AD213" s="43">
        <f t="shared" si="196"/>
        <v>0</v>
      </c>
      <c r="AE213" s="32"/>
      <c r="AF213" s="40">
        <f t="shared" ref="AF213:AS213" si="197">SUM(AF209:AF212)</f>
        <v>0</v>
      </c>
      <c r="AG213" s="41">
        <f t="shared" si="197"/>
        <v>0</v>
      </c>
      <c r="AH213" s="41">
        <f t="shared" si="197"/>
        <v>0</v>
      </c>
      <c r="AI213" s="41">
        <f t="shared" si="197"/>
        <v>0</v>
      </c>
      <c r="AJ213" s="41">
        <f t="shared" si="197"/>
        <v>0</v>
      </c>
      <c r="AK213" s="41">
        <f t="shared" si="197"/>
        <v>0</v>
      </c>
      <c r="AL213" s="41">
        <f t="shared" si="197"/>
        <v>0</v>
      </c>
      <c r="AM213" s="41">
        <f t="shared" si="197"/>
        <v>0</v>
      </c>
      <c r="AN213" s="41">
        <f t="shared" si="197"/>
        <v>0</v>
      </c>
      <c r="AO213" s="41">
        <f t="shared" si="197"/>
        <v>0</v>
      </c>
      <c r="AP213" s="41">
        <f t="shared" si="197"/>
        <v>0</v>
      </c>
      <c r="AQ213" s="41">
        <f t="shared" si="197"/>
        <v>0</v>
      </c>
      <c r="AR213" s="42">
        <f t="shared" si="197"/>
        <v>0</v>
      </c>
      <c r="AS213" s="43">
        <f t="shared" si="197"/>
        <v>0</v>
      </c>
      <c r="AT213" s="32"/>
      <c r="AU213" s="40">
        <f t="shared" ref="AU213:BH213" si="198">SUM(AU209:AU212)</f>
        <v>0</v>
      </c>
      <c r="AV213" s="41">
        <f t="shared" si="198"/>
        <v>0</v>
      </c>
      <c r="AW213" s="41">
        <f t="shared" si="198"/>
        <v>0</v>
      </c>
      <c r="AX213" s="41">
        <f t="shared" si="198"/>
        <v>0</v>
      </c>
      <c r="AY213" s="41">
        <f t="shared" si="198"/>
        <v>1</v>
      </c>
      <c r="AZ213" s="41">
        <f t="shared" si="198"/>
        <v>0</v>
      </c>
      <c r="BA213" s="41">
        <f t="shared" si="198"/>
        <v>0</v>
      </c>
      <c r="BB213" s="41">
        <f t="shared" si="198"/>
        <v>0</v>
      </c>
      <c r="BC213" s="41">
        <f t="shared" si="198"/>
        <v>0</v>
      </c>
      <c r="BD213" s="41">
        <f t="shared" si="198"/>
        <v>0</v>
      </c>
      <c r="BE213" s="41">
        <f t="shared" si="198"/>
        <v>0</v>
      </c>
      <c r="BF213" s="41">
        <f t="shared" si="198"/>
        <v>0</v>
      </c>
      <c r="BG213" s="42">
        <f t="shared" si="198"/>
        <v>0</v>
      </c>
      <c r="BH213" s="43">
        <f t="shared" si="198"/>
        <v>1</v>
      </c>
      <c r="BI213" s="32"/>
      <c r="BJ213" s="40">
        <f t="shared" ref="BJ213:BW213" si="199">SUM(BJ209:BJ212)</f>
        <v>10</v>
      </c>
      <c r="BK213" s="41">
        <f t="shared" si="199"/>
        <v>1</v>
      </c>
      <c r="BL213" s="41">
        <f t="shared" si="199"/>
        <v>234</v>
      </c>
      <c r="BM213" s="41">
        <f t="shared" si="199"/>
        <v>3</v>
      </c>
      <c r="BN213" s="41">
        <f t="shared" si="199"/>
        <v>46</v>
      </c>
      <c r="BO213" s="41">
        <f t="shared" si="199"/>
        <v>16</v>
      </c>
      <c r="BP213" s="41">
        <f t="shared" si="199"/>
        <v>1</v>
      </c>
      <c r="BQ213" s="41">
        <f t="shared" si="199"/>
        <v>8</v>
      </c>
      <c r="BR213" s="41">
        <f t="shared" si="199"/>
        <v>1</v>
      </c>
      <c r="BS213" s="41">
        <f t="shared" si="199"/>
        <v>1</v>
      </c>
      <c r="BT213" s="41">
        <f t="shared" si="199"/>
        <v>0</v>
      </c>
      <c r="BU213" s="41">
        <f t="shared" si="199"/>
        <v>0</v>
      </c>
      <c r="BV213" s="42">
        <f t="shared" si="199"/>
        <v>0</v>
      </c>
      <c r="BW213" s="43">
        <f t="shared" si="199"/>
        <v>321</v>
      </c>
      <c r="BX213" s="32"/>
      <c r="BY213" s="43">
        <f>SUM(BY209:BY212)</f>
        <v>324</v>
      </c>
    </row>
    <row r="214" spans="1:77" ht="15.75" customHeight="1">
      <c r="A214" s="22">
        <v>0.625</v>
      </c>
      <c r="B214" s="28">
        <v>0</v>
      </c>
      <c r="C214" s="29">
        <v>0</v>
      </c>
      <c r="D214" s="29">
        <v>0</v>
      </c>
      <c r="E214" s="29">
        <v>0</v>
      </c>
      <c r="F214" s="29">
        <v>0</v>
      </c>
      <c r="G214" s="29">
        <v>0</v>
      </c>
      <c r="H214" s="29">
        <v>0</v>
      </c>
      <c r="I214" s="29">
        <v>0</v>
      </c>
      <c r="J214" s="29">
        <v>0</v>
      </c>
      <c r="K214" s="29">
        <v>0</v>
      </c>
      <c r="L214" s="29">
        <v>0</v>
      </c>
      <c r="M214" s="29">
        <v>0</v>
      </c>
      <c r="N214" s="30">
        <v>0</v>
      </c>
      <c r="O214" s="31">
        <f>SUM(B214:N214)</f>
        <v>0</v>
      </c>
      <c r="P214" s="32"/>
      <c r="Q214" s="28">
        <v>0</v>
      </c>
      <c r="R214" s="29">
        <v>0</v>
      </c>
      <c r="S214" s="29">
        <v>0</v>
      </c>
      <c r="T214" s="29">
        <v>0</v>
      </c>
      <c r="U214" s="29">
        <v>0</v>
      </c>
      <c r="V214" s="29">
        <v>0</v>
      </c>
      <c r="W214" s="29">
        <v>0</v>
      </c>
      <c r="X214" s="29">
        <v>0</v>
      </c>
      <c r="Y214" s="29">
        <v>0</v>
      </c>
      <c r="Z214" s="29">
        <v>0</v>
      </c>
      <c r="AA214" s="29">
        <v>0</v>
      </c>
      <c r="AB214" s="29">
        <v>0</v>
      </c>
      <c r="AC214" s="30">
        <v>0</v>
      </c>
      <c r="AD214" s="31">
        <f>SUM(Q214:AC214)</f>
        <v>0</v>
      </c>
      <c r="AE214" s="32"/>
      <c r="AF214" s="28">
        <v>0</v>
      </c>
      <c r="AG214" s="29">
        <v>0</v>
      </c>
      <c r="AH214" s="29">
        <v>0</v>
      </c>
      <c r="AI214" s="29">
        <v>0</v>
      </c>
      <c r="AJ214" s="29">
        <v>0</v>
      </c>
      <c r="AK214" s="29">
        <v>0</v>
      </c>
      <c r="AL214" s="29">
        <v>0</v>
      </c>
      <c r="AM214" s="29">
        <v>0</v>
      </c>
      <c r="AN214" s="29">
        <v>0</v>
      </c>
      <c r="AO214" s="29">
        <v>0</v>
      </c>
      <c r="AP214" s="29">
        <v>0</v>
      </c>
      <c r="AQ214" s="29">
        <v>0</v>
      </c>
      <c r="AR214" s="30">
        <v>0</v>
      </c>
      <c r="AS214" s="31">
        <f>SUM(AF214:AR214)</f>
        <v>0</v>
      </c>
      <c r="AT214" s="32"/>
      <c r="AU214" s="28">
        <v>0</v>
      </c>
      <c r="AV214" s="29">
        <v>0</v>
      </c>
      <c r="AW214" s="29">
        <v>1</v>
      </c>
      <c r="AX214" s="29">
        <v>0</v>
      </c>
      <c r="AY214" s="29">
        <v>0</v>
      </c>
      <c r="AZ214" s="29">
        <v>0</v>
      </c>
      <c r="BA214" s="29">
        <v>0</v>
      </c>
      <c r="BB214" s="29">
        <v>0</v>
      </c>
      <c r="BC214" s="29">
        <v>0</v>
      </c>
      <c r="BD214" s="29">
        <v>0</v>
      </c>
      <c r="BE214" s="29">
        <v>0</v>
      </c>
      <c r="BF214" s="29">
        <v>0</v>
      </c>
      <c r="BG214" s="30">
        <v>0</v>
      </c>
      <c r="BH214" s="31">
        <f>SUM(AU214:BG214)</f>
        <v>1</v>
      </c>
      <c r="BI214" s="32"/>
      <c r="BJ214" s="28">
        <v>3</v>
      </c>
      <c r="BK214" s="29">
        <v>0</v>
      </c>
      <c r="BL214" s="29">
        <v>65</v>
      </c>
      <c r="BM214" s="29">
        <v>1</v>
      </c>
      <c r="BN214" s="29">
        <v>18</v>
      </c>
      <c r="BO214" s="29">
        <v>4</v>
      </c>
      <c r="BP214" s="29">
        <v>0</v>
      </c>
      <c r="BQ214" s="29">
        <v>3</v>
      </c>
      <c r="BR214" s="29">
        <v>0</v>
      </c>
      <c r="BS214" s="29">
        <v>0</v>
      </c>
      <c r="BT214" s="29">
        <v>0</v>
      </c>
      <c r="BU214" s="29">
        <v>0</v>
      </c>
      <c r="BV214" s="30">
        <v>0</v>
      </c>
      <c r="BW214" s="31">
        <f>SUM(BJ214:BV214)</f>
        <v>94</v>
      </c>
      <c r="BX214" s="32"/>
      <c r="BY214" s="31">
        <f>SUM(O214+AD214+AS214+BH214+BW214)</f>
        <v>95</v>
      </c>
    </row>
    <row r="215" spans="1:77" ht="15.75" customHeight="1">
      <c r="A215" s="23">
        <v>0.63541666666666696</v>
      </c>
      <c r="B215" s="33">
        <v>0</v>
      </c>
      <c r="C215" s="32">
        <v>0</v>
      </c>
      <c r="D215" s="32">
        <v>0</v>
      </c>
      <c r="E215" s="32">
        <v>0</v>
      </c>
      <c r="F215" s="32">
        <v>0</v>
      </c>
      <c r="G215" s="32">
        <v>0</v>
      </c>
      <c r="H215" s="32">
        <v>0</v>
      </c>
      <c r="I215" s="32">
        <v>0</v>
      </c>
      <c r="J215" s="32">
        <v>0</v>
      </c>
      <c r="K215" s="32">
        <v>0</v>
      </c>
      <c r="L215" s="32">
        <v>0</v>
      </c>
      <c r="M215" s="32">
        <v>0</v>
      </c>
      <c r="N215" s="34">
        <v>0</v>
      </c>
      <c r="O215" s="35">
        <f>SUM(B215:N215)</f>
        <v>0</v>
      </c>
      <c r="P215" s="32"/>
      <c r="Q215" s="33">
        <v>0</v>
      </c>
      <c r="R215" s="32">
        <v>0</v>
      </c>
      <c r="S215" s="32">
        <v>0</v>
      </c>
      <c r="T215" s="32">
        <v>0</v>
      </c>
      <c r="U215" s="32">
        <v>0</v>
      </c>
      <c r="V215" s="32">
        <v>0</v>
      </c>
      <c r="W215" s="32">
        <v>0</v>
      </c>
      <c r="X215" s="32">
        <v>0</v>
      </c>
      <c r="Y215" s="32">
        <v>0</v>
      </c>
      <c r="Z215" s="32">
        <v>0</v>
      </c>
      <c r="AA215" s="32">
        <v>0</v>
      </c>
      <c r="AB215" s="32">
        <v>0</v>
      </c>
      <c r="AC215" s="34">
        <v>0</v>
      </c>
      <c r="AD215" s="35">
        <f>SUM(Q215:AC215)</f>
        <v>0</v>
      </c>
      <c r="AE215" s="32"/>
      <c r="AF215" s="33">
        <v>0</v>
      </c>
      <c r="AG215" s="32">
        <v>0</v>
      </c>
      <c r="AH215" s="32">
        <v>0</v>
      </c>
      <c r="AI215" s="32">
        <v>0</v>
      </c>
      <c r="AJ215" s="32">
        <v>0</v>
      </c>
      <c r="AK215" s="32">
        <v>0</v>
      </c>
      <c r="AL215" s="32">
        <v>0</v>
      </c>
      <c r="AM215" s="32">
        <v>0</v>
      </c>
      <c r="AN215" s="32">
        <v>0</v>
      </c>
      <c r="AO215" s="32">
        <v>0</v>
      </c>
      <c r="AP215" s="32">
        <v>0</v>
      </c>
      <c r="AQ215" s="32">
        <v>0</v>
      </c>
      <c r="AR215" s="34">
        <v>0</v>
      </c>
      <c r="AS215" s="35">
        <f>SUM(AF215:AR215)</f>
        <v>0</v>
      </c>
      <c r="AT215" s="32"/>
      <c r="AU215" s="33">
        <v>0</v>
      </c>
      <c r="AV215" s="32">
        <v>0</v>
      </c>
      <c r="AW215" s="32">
        <v>0</v>
      </c>
      <c r="AX215" s="32">
        <v>0</v>
      </c>
      <c r="AY215" s="32">
        <v>0</v>
      </c>
      <c r="AZ215" s="32">
        <v>0</v>
      </c>
      <c r="BA215" s="32">
        <v>0</v>
      </c>
      <c r="BB215" s="32">
        <v>0</v>
      </c>
      <c r="BC215" s="32">
        <v>0</v>
      </c>
      <c r="BD215" s="32">
        <v>0</v>
      </c>
      <c r="BE215" s="32">
        <v>0</v>
      </c>
      <c r="BF215" s="32">
        <v>0</v>
      </c>
      <c r="BG215" s="34">
        <v>0</v>
      </c>
      <c r="BH215" s="35">
        <f>SUM(AU215:BG215)</f>
        <v>0</v>
      </c>
      <c r="BI215" s="32"/>
      <c r="BJ215" s="33">
        <v>2</v>
      </c>
      <c r="BK215" s="32">
        <v>0</v>
      </c>
      <c r="BL215" s="32">
        <v>49</v>
      </c>
      <c r="BM215" s="32">
        <v>1</v>
      </c>
      <c r="BN215" s="32">
        <v>14</v>
      </c>
      <c r="BO215" s="32">
        <v>5</v>
      </c>
      <c r="BP215" s="32">
        <v>1</v>
      </c>
      <c r="BQ215" s="32">
        <v>0</v>
      </c>
      <c r="BR215" s="32">
        <v>0</v>
      </c>
      <c r="BS215" s="32">
        <v>0</v>
      </c>
      <c r="BT215" s="32">
        <v>0</v>
      </c>
      <c r="BU215" s="32">
        <v>0</v>
      </c>
      <c r="BV215" s="34">
        <v>0</v>
      </c>
      <c r="BW215" s="35">
        <f>SUM(BJ215:BV215)</f>
        <v>72</v>
      </c>
      <c r="BX215" s="32"/>
      <c r="BY215" s="35">
        <f>SUM(O215+AD215+AS215+BH215+BW215)</f>
        <v>72</v>
      </c>
    </row>
    <row r="216" spans="1:77" ht="15.75" customHeight="1">
      <c r="A216" s="23">
        <v>0.64583333333333304</v>
      </c>
      <c r="B216" s="33">
        <v>0</v>
      </c>
      <c r="C216" s="32">
        <v>0</v>
      </c>
      <c r="D216" s="32">
        <v>0</v>
      </c>
      <c r="E216" s="32">
        <v>0</v>
      </c>
      <c r="F216" s="32">
        <v>0</v>
      </c>
      <c r="G216" s="32">
        <v>0</v>
      </c>
      <c r="H216" s="32">
        <v>0</v>
      </c>
      <c r="I216" s="32">
        <v>0</v>
      </c>
      <c r="J216" s="32">
        <v>0</v>
      </c>
      <c r="K216" s="32">
        <v>0</v>
      </c>
      <c r="L216" s="32">
        <v>0</v>
      </c>
      <c r="M216" s="32">
        <v>0</v>
      </c>
      <c r="N216" s="34">
        <v>0</v>
      </c>
      <c r="O216" s="35">
        <f>SUM(B216:N216)</f>
        <v>0</v>
      </c>
      <c r="P216" s="32"/>
      <c r="Q216" s="33">
        <v>0</v>
      </c>
      <c r="R216" s="32">
        <v>0</v>
      </c>
      <c r="S216" s="32">
        <v>0</v>
      </c>
      <c r="T216" s="32">
        <v>0</v>
      </c>
      <c r="U216" s="32">
        <v>0</v>
      </c>
      <c r="V216" s="32">
        <v>0</v>
      </c>
      <c r="W216" s="32">
        <v>0</v>
      </c>
      <c r="X216" s="32">
        <v>0</v>
      </c>
      <c r="Y216" s="32">
        <v>0</v>
      </c>
      <c r="Z216" s="32">
        <v>0</v>
      </c>
      <c r="AA216" s="32">
        <v>0</v>
      </c>
      <c r="AB216" s="32">
        <v>0</v>
      </c>
      <c r="AC216" s="34">
        <v>0</v>
      </c>
      <c r="AD216" s="35">
        <f>SUM(Q216:AC216)</f>
        <v>0</v>
      </c>
      <c r="AE216" s="32"/>
      <c r="AF216" s="33">
        <v>0</v>
      </c>
      <c r="AG216" s="32">
        <v>0</v>
      </c>
      <c r="AH216" s="32">
        <v>0</v>
      </c>
      <c r="AI216" s="32">
        <v>0</v>
      </c>
      <c r="AJ216" s="32">
        <v>0</v>
      </c>
      <c r="AK216" s="32">
        <v>0</v>
      </c>
      <c r="AL216" s="32">
        <v>0</v>
      </c>
      <c r="AM216" s="32">
        <v>0</v>
      </c>
      <c r="AN216" s="32">
        <v>0</v>
      </c>
      <c r="AO216" s="32">
        <v>0</v>
      </c>
      <c r="AP216" s="32">
        <v>0</v>
      </c>
      <c r="AQ216" s="32">
        <v>0</v>
      </c>
      <c r="AR216" s="34">
        <v>0</v>
      </c>
      <c r="AS216" s="35">
        <f>SUM(AF216:AR216)</f>
        <v>0</v>
      </c>
      <c r="AT216" s="32"/>
      <c r="AU216" s="33">
        <v>0</v>
      </c>
      <c r="AV216" s="32">
        <v>1</v>
      </c>
      <c r="AW216" s="32">
        <v>3</v>
      </c>
      <c r="AX216" s="32">
        <v>0</v>
      </c>
      <c r="AY216" s="32">
        <v>0</v>
      </c>
      <c r="AZ216" s="32">
        <v>0</v>
      </c>
      <c r="BA216" s="32">
        <v>0</v>
      </c>
      <c r="BB216" s="32">
        <v>0</v>
      </c>
      <c r="BC216" s="32">
        <v>0</v>
      </c>
      <c r="BD216" s="32">
        <v>0</v>
      </c>
      <c r="BE216" s="32">
        <v>0</v>
      </c>
      <c r="BF216" s="32">
        <v>0</v>
      </c>
      <c r="BG216" s="34">
        <v>0</v>
      </c>
      <c r="BH216" s="35">
        <f>SUM(AU216:BG216)</f>
        <v>4</v>
      </c>
      <c r="BI216" s="32"/>
      <c r="BJ216" s="33">
        <v>4</v>
      </c>
      <c r="BK216" s="32">
        <v>0</v>
      </c>
      <c r="BL216" s="32">
        <v>52</v>
      </c>
      <c r="BM216" s="32">
        <v>0</v>
      </c>
      <c r="BN216" s="32">
        <v>8</v>
      </c>
      <c r="BO216" s="32">
        <v>4</v>
      </c>
      <c r="BP216" s="32">
        <v>0</v>
      </c>
      <c r="BQ216" s="32">
        <v>1</v>
      </c>
      <c r="BR216" s="32">
        <v>0</v>
      </c>
      <c r="BS216" s="32">
        <v>0</v>
      </c>
      <c r="BT216" s="32">
        <v>0</v>
      </c>
      <c r="BU216" s="32">
        <v>0</v>
      </c>
      <c r="BV216" s="34">
        <v>0</v>
      </c>
      <c r="BW216" s="35">
        <f>SUM(BJ216:BV216)</f>
        <v>69</v>
      </c>
      <c r="BX216" s="32"/>
      <c r="BY216" s="35">
        <f>SUM(O216+AD216+AS216+BH216+BW216)</f>
        <v>73</v>
      </c>
    </row>
    <row r="217" spans="1:77" ht="15.75" customHeight="1">
      <c r="A217" s="24">
        <v>0.65625</v>
      </c>
      <c r="B217" s="36">
        <v>1</v>
      </c>
      <c r="C217" s="37">
        <v>0</v>
      </c>
      <c r="D217" s="37">
        <v>0</v>
      </c>
      <c r="E217" s="37">
        <v>0</v>
      </c>
      <c r="F217" s="37">
        <v>0</v>
      </c>
      <c r="G217" s="37">
        <v>0</v>
      </c>
      <c r="H217" s="37">
        <v>0</v>
      </c>
      <c r="I217" s="37">
        <v>0</v>
      </c>
      <c r="J217" s="37">
        <v>0</v>
      </c>
      <c r="K217" s="37">
        <v>0</v>
      </c>
      <c r="L217" s="37">
        <v>0</v>
      </c>
      <c r="M217" s="37">
        <v>0</v>
      </c>
      <c r="N217" s="38">
        <v>0</v>
      </c>
      <c r="O217" s="39">
        <f>SUM(B217:N217)</f>
        <v>1</v>
      </c>
      <c r="P217" s="32"/>
      <c r="Q217" s="36">
        <v>0</v>
      </c>
      <c r="R217" s="37">
        <v>0</v>
      </c>
      <c r="S217" s="37">
        <v>0</v>
      </c>
      <c r="T217" s="37">
        <v>0</v>
      </c>
      <c r="U217" s="37">
        <v>0</v>
      </c>
      <c r="V217" s="37">
        <v>0</v>
      </c>
      <c r="W217" s="37">
        <v>0</v>
      </c>
      <c r="X217" s="37">
        <v>0</v>
      </c>
      <c r="Y217" s="37">
        <v>0</v>
      </c>
      <c r="Z217" s="37">
        <v>0</v>
      </c>
      <c r="AA217" s="37">
        <v>0</v>
      </c>
      <c r="AB217" s="37">
        <v>0</v>
      </c>
      <c r="AC217" s="38">
        <v>0</v>
      </c>
      <c r="AD217" s="39">
        <f>SUM(Q217:AC217)</f>
        <v>0</v>
      </c>
      <c r="AE217" s="32"/>
      <c r="AF217" s="36">
        <v>0</v>
      </c>
      <c r="AG217" s="37">
        <v>0</v>
      </c>
      <c r="AH217" s="37">
        <v>0</v>
      </c>
      <c r="AI217" s="37">
        <v>0</v>
      </c>
      <c r="AJ217" s="37">
        <v>0</v>
      </c>
      <c r="AK217" s="37">
        <v>0</v>
      </c>
      <c r="AL217" s="37">
        <v>0</v>
      </c>
      <c r="AM217" s="37">
        <v>0</v>
      </c>
      <c r="AN217" s="37">
        <v>0</v>
      </c>
      <c r="AO217" s="37">
        <v>0</v>
      </c>
      <c r="AP217" s="37">
        <v>0</v>
      </c>
      <c r="AQ217" s="37">
        <v>0</v>
      </c>
      <c r="AR217" s="38">
        <v>0</v>
      </c>
      <c r="AS217" s="39">
        <f>SUM(AF217:AR217)</f>
        <v>0</v>
      </c>
      <c r="AT217" s="32"/>
      <c r="AU217" s="36">
        <v>0</v>
      </c>
      <c r="AV217" s="37">
        <v>0</v>
      </c>
      <c r="AW217" s="37">
        <v>0</v>
      </c>
      <c r="AX217" s="37">
        <v>1</v>
      </c>
      <c r="AY217" s="37">
        <v>1</v>
      </c>
      <c r="AZ217" s="37">
        <v>0</v>
      </c>
      <c r="BA217" s="37">
        <v>0</v>
      </c>
      <c r="BB217" s="37">
        <v>0</v>
      </c>
      <c r="BC217" s="37">
        <v>0</v>
      </c>
      <c r="BD217" s="37">
        <v>0</v>
      </c>
      <c r="BE217" s="37">
        <v>0</v>
      </c>
      <c r="BF217" s="37">
        <v>0</v>
      </c>
      <c r="BG217" s="38">
        <v>0</v>
      </c>
      <c r="BH217" s="39">
        <f>SUM(AU217:BG217)</f>
        <v>2</v>
      </c>
      <c r="BI217" s="32"/>
      <c r="BJ217" s="36">
        <v>1</v>
      </c>
      <c r="BK217" s="37">
        <v>0</v>
      </c>
      <c r="BL217" s="37">
        <v>76</v>
      </c>
      <c r="BM217" s="37">
        <v>0</v>
      </c>
      <c r="BN217" s="37">
        <v>13</v>
      </c>
      <c r="BO217" s="37">
        <v>3</v>
      </c>
      <c r="BP217" s="37">
        <v>1</v>
      </c>
      <c r="BQ217" s="37">
        <v>2</v>
      </c>
      <c r="BR217" s="37">
        <v>0</v>
      </c>
      <c r="BS217" s="37">
        <v>0</v>
      </c>
      <c r="BT217" s="37">
        <v>0</v>
      </c>
      <c r="BU217" s="37">
        <v>0</v>
      </c>
      <c r="BV217" s="38">
        <v>0</v>
      </c>
      <c r="BW217" s="39">
        <f>SUM(BJ217:BV217)</f>
        <v>96</v>
      </c>
      <c r="BX217" s="32"/>
      <c r="BY217" s="39">
        <f>SUM(O217+AD217+AS217+BH217+BW217)</f>
        <v>99</v>
      </c>
    </row>
    <row r="218" spans="1:77" ht="15.75" customHeight="1">
      <c r="A218" s="25" t="s">
        <v>21</v>
      </c>
      <c r="B218" s="40">
        <f t="shared" ref="B218:O218" si="200">SUM(B214:B217)</f>
        <v>1</v>
      </c>
      <c r="C218" s="41">
        <f t="shared" si="200"/>
        <v>0</v>
      </c>
      <c r="D218" s="41">
        <f t="shared" si="200"/>
        <v>0</v>
      </c>
      <c r="E218" s="41">
        <f t="shared" si="200"/>
        <v>0</v>
      </c>
      <c r="F218" s="41">
        <f t="shared" si="200"/>
        <v>0</v>
      </c>
      <c r="G218" s="41">
        <f t="shared" si="200"/>
        <v>0</v>
      </c>
      <c r="H218" s="41">
        <f t="shared" si="200"/>
        <v>0</v>
      </c>
      <c r="I218" s="41">
        <f t="shared" si="200"/>
        <v>0</v>
      </c>
      <c r="J218" s="41">
        <f t="shared" si="200"/>
        <v>0</v>
      </c>
      <c r="K218" s="41">
        <f t="shared" si="200"/>
        <v>0</v>
      </c>
      <c r="L218" s="41">
        <f t="shared" si="200"/>
        <v>0</v>
      </c>
      <c r="M218" s="41">
        <f t="shared" si="200"/>
        <v>0</v>
      </c>
      <c r="N218" s="42">
        <f t="shared" si="200"/>
        <v>0</v>
      </c>
      <c r="O218" s="43">
        <f t="shared" si="200"/>
        <v>1</v>
      </c>
      <c r="P218" s="32"/>
      <c r="Q218" s="40">
        <f t="shared" ref="Q218:AD218" si="201">SUM(Q214:Q217)</f>
        <v>0</v>
      </c>
      <c r="R218" s="41">
        <f t="shared" si="201"/>
        <v>0</v>
      </c>
      <c r="S218" s="41">
        <f t="shared" si="201"/>
        <v>0</v>
      </c>
      <c r="T218" s="41">
        <f t="shared" si="201"/>
        <v>0</v>
      </c>
      <c r="U218" s="41">
        <f t="shared" si="201"/>
        <v>0</v>
      </c>
      <c r="V218" s="41">
        <f t="shared" si="201"/>
        <v>0</v>
      </c>
      <c r="W218" s="41">
        <f t="shared" si="201"/>
        <v>0</v>
      </c>
      <c r="X218" s="41">
        <f t="shared" si="201"/>
        <v>0</v>
      </c>
      <c r="Y218" s="41">
        <f t="shared" si="201"/>
        <v>0</v>
      </c>
      <c r="Z218" s="41">
        <f t="shared" si="201"/>
        <v>0</v>
      </c>
      <c r="AA218" s="41">
        <f t="shared" si="201"/>
        <v>0</v>
      </c>
      <c r="AB218" s="41">
        <f t="shared" si="201"/>
        <v>0</v>
      </c>
      <c r="AC218" s="42">
        <f t="shared" si="201"/>
        <v>0</v>
      </c>
      <c r="AD218" s="43">
        <f t="shared" si="201"/>
        <v>0</v>
      </c>
      <c r="AE218" s="32"/>
      <c r="AF218" s="40">
        <f t="shared" ref="AF218:AS218" si="202">SUM(AF214:AF217)</f>
        <v>0</v>
      </c>
      <c r="AG218" s="41">
        <f t="shared" si="202"/>
        <v>0</v>
      </c>
      <c r="AH218" s="41">
        <f t="shared" si="202"/>
        <v>0</v>
      </c>
      <c r="AI218" s="41">
        <f t="shared" si="202"/>
        <v>0</v>
      </c>
      <c r="AJ218" s="41">
        <f t="shared" si="202"/>
        <v>0</v>
      </c>
      <c r="AK218" s="41">
        <f t="shared" si="202"/>
        <v>0</v>
      </c>
      <c r="AL218" s="41">
        <f t="shared" si="202"/>
        <v>0</v>
      </c>
      <c r="AM218" s="41">
        <f t="shared" si="202"/>
        <v>0</v>
      </c>
      <c r="AN218" s="41">
        <f t="shared" si="202"/>
        <v>0</v>
      </c>
      <c r="AO218" s="41">
        <f t="shared" si="202"/>
        <v>0</v>
      </c>
      <c r="AP218" s="41">
        <f t="shared" si="202"/>
        <v>0</v>
      </c>
      <c r="AQ218" s="41">
        <f t="shared" si="202"/>
        <v>0</v>
      </c>
      <c r="AR218" s="42">
        <f t="shared" si="202"/>
        <v>0</v>
      </c>
      <c r="AS218" s="43">
        <f t="shared" si="202"/>
        <v>0</v>
      </c>
      <c r="AT218" s="32"/>
      <c r="AU218" s="40">
        <f t="shared" ref="AU218:BH218" si="203">SUM(AU214:AU217)</f>
        <v>0</v>
      </c>
      <c r="AV218" s="41">
        <f t="shared" si="203"/>
        <v>1</v>
      </c>
      <c r="AW218" s="41">
        <f t="shared" si="203"/>
        <v>4</v>
      </c>
      <c r="AX218" s="41">
        <f t="shared" si="203"/>
        <v>1</v>
      </c>
      <c r="AY218" s="41">
        <f t="shared" si="203"/>
        <v>1</v>
      </c>
      <c r="AZ218" s="41">
        <f t="shared" si="203"/>
        <v>0</v>
      </c>
      <c r="BA218" s="41">
        <f t="shared" si="203"/>
        <v>0</v>
      </c>
      <c r="BB218" s="41">
        <f t="shared" si="203"/>
        <v>0</v>
      </c>
      <c r="BC218" s="41">
        <f t="shared" si="203"/>
        <v>0</v>
      </c>
      <c r="BD218" s="41">
        <f t="shared" si="203"/>
        <v>0</v>
      </c>
      <c r="BE218" s="41">
        <f t="shared" si="203"/>
        <v>0</v>
      </c>
      <c r="BF218" s="41">
        <f t="shared" si="203"/>
        <v>0</v>
      </c>
      <c r="BG218" s="42">
        <f t="shared" si="203"/>
        <v>0</v>
      </c>
      <c r="BH218" s="43">
        <f t="shared" si="203"/>
        <v>7</v>
      </c>
      <c r="BI218" s="32"/>
      <c r="BJ218" s="40">
        <f t="shared" ref="BJ218:BW218" si="204">SUM(BJ214:BJ217)</f>
        <v>10</v>
      </c>
      <c r="BK218" s="41">
        <f t="shared" si="204"/>
        <v>0</v>
      </c>
      <c r="BL218" s="41">
        <f t="shared" si="204"/>
        <v>242</v>
      </c>
      <c r="BM218" s="41">
        <f t="shared" si="204"/>
        <v>2</v>
      </c>
      <c r="BN218" s="41">
        <f t="shared" si="204"/>
        <v>53</v>
      </c>
      <c r="BO218" s="41">
        <f t="shared" si="204"/>
        <v>16</v>
      </c>
      <c r="BP218" s="41">
        <f t="shared" si="204"/>
        <v>2</v>
      </c>
      <c r="BQ218" s="41">
        <f t="shared" si="204"/>
        <v>6</v>
      </c>
      <c r="BR218" s="41">
        <f t="shared" si="204"/>
        <v>0</v>
      </c>
      <c r="BS218" s="41">
        <f t="shared" si="204"/>
        <v>0</v>
      </c>
      <c r="BT218" s="41">
        <f t="shared" si="204"/>
        <v>0</v>
      </c>
      <c r="BU218" s="41">
        <f t="shared" si="204"/>
        <v>0</v>
      </c>
      <c r="BV218" s="42">
        <f t="shared" si="204"/>
        <v>0</v>
      </c>
      <c r="BW218" s="43">
        <f t="shared" si="204"/>
        <v>331</v>
      </c>
      <c r="BX218" s="32"/>
      <c r="BY218" s="43">
        <f>SUM(BY214:BY217)</f>
        <v>339</v>
      </c>
    </row>
    <row r="219" spans="1:77" ht="15.75" customHeight="1">
      <c r="A219" s="22">
        <v>0.66666666666666696</v>
      </c>
      <c r="B219" s="28">
        <v>0</v>
      </c>
      <c r="C219" s="29">
        <v>0</v>
      </c>
      <c r="D219" s="29">
        <v>0</v>
      </c>
      <c r="E219" s="29">
        <v>0</v>
      </c>
      <c r="F219" s="29">
        <v>1</v>
      </c>
      <c r="G219" s="29">
        <v>0</v>
      </c>
      <c r="H219" s="29">
        <v>0</v>
      </c>
      <c r="I219" s="29">
        <v>0</v>
      </c>
      <c r="J219" s="29">
        <v>0</v>
      </c>
      <c r="K219" s="29">
        <v>0</v>
      </c>
      <c r="L219" s="29">
        <v>0</v>
      </c>
      <c r="M219" s="29">
        <v>0</v>
      </c>
      <c r="N219" s="30">
        <v>0</v>
      </c>
      <c r="O219" s="31">
        <f>SUM(B219:N219)</f>
        <v>1</v>
      </c>
      <c r="P219" s="32"/>
      <c r="Q219" s="28">
        <v>0</v>
      </c>
      <c r="R219" s="29">
        <v>0</v>
      </c>
      <c r="S219" s="29">
        <v>0</v>
      </c>
      <c r="T219" s="29">
        <v>0</v>
      </c>
      <c r="U219" s="29">
        <v>0</v>
      </c>
      <c r="V219" s="29">
        <v>0</v>
      </c>
      <c r="W219" s="29">
        <v>0</v>
      </c>
      <c r="X219" s="29">
        <v>0</v>
      </c>
      <c r="Y219" s="29">
        <v>0</v>
      </c>
      <c r="Z219" s="29">
        <v>0</v>
      </c>
      <c r="AA219" s="29">
        <v>0</v>
      </c>
      <c r="AB219" s="29">
        <v>0</v>
      </c>
      <c r="AC219" s="30">
        <v>0</v>
      </c>
      <c r="AD219" s="31">
        <f>SUM(Q219:AC219)</f>
        <v>0</v>
      </c>
      <c r="AE219" s="32"/>
      <c r="AF219" s="28">
        <v>0</v>
      </c>
      <c r="AG219" s="29">
        <v>0</v>
      </c>
      <c r="AH219" s="29">
        <v>0</v>
      </c>
      <c r="AI219" s="29">
        <v>0</v>
      </c>
      <c r="AJ219" s="29">
        <v>0</v>
      </c>
      <c r="AK219" s="29">
        <v>0</v>
      </c>
      <c r="AL219" s="29">
        <v>0</v>
      </c>
      <c r="AM219" s="29">
        <v>0</v>
      </c>
      <c r="AN219" s="29">
        <v>0</v>
      </c>
      <c r="AO219" s="29">
        <v>0</v>
      </c>
      <c r="AP219" s="29">
        <v>0</v>
      </c>
      <c r="AQ219" s="29">
        <v>0</v>
      </c>
      <c r="AR219" s="30">
        <v>0</v>
      </c>
      <c r="AS219" s="31">
        <f>SUM(AF219:AR219)</f>
        <v>0</v>
      </c>
      <c r="AT219" s="32"/>
      <c r="AU219" s="28">
        <v>0</v>
      </c>
      <c r="AV219" s="29">
        <v>0</v>
      </c>
      <c r="AW219" s="29">
        <v>1</v>
      </c>
      <c r="AX219" s="29">
        <v>0</v>
      </c>
      <c r="AY219" s="29">
        <v>0</v>
      </c>
      <c r="AZ219" s="29">
        <v>0</v>
      </c>
      <c r="BA219" s="29">
        <v>0</v>
      </c>
      <c r="BB219" s="29">
        <v>0</v>
      </c>
      <c r="BC219" s="29">
        <v>0</v>
      </c>
      <c r="BD219" s="29">
        <v>0</v>
      </c>
      <c r="BE219" s="29">
        <v>0</v>
      </c>
      <c r="BF219" s="29">
        <v>0</v>
      </c>
      <c r="BG219" s="30">
        <v>0</v>
      </c>
      <c r="BH219" s="31">
        <f>SUM(AU219:BG219)</f>
        <v>1</v>
      </c>
      <c r="BI219" s="32"/>
      <c r="BJ219" s="28">
        <v>1</v>
      </c>
      <c r="BK219" s="29">
        <v>0</v>
      </c>
      <c r="BL219" s="29">
        <v>63</v>
      </c>
      <c r="BM219" s="29">
        <v>2</v>
      </c>
      <c r="BN219" s="29">
        <v>4</v>
      </c>
      <c r="BO219" s="29">
        <v>4</v>
      </c>
      <c r="BP219" s="29">
        <v>0</v>
      </c>
      <c r="BQ219" s="29">
        <v>2</v>
      </c>
      <c r="BR219" s="29">
        <v>0</v>
      </c>
      <c r="BS219" s="29">
        <v>0</v>
      </c>
      <c r="BT219" s="29">
        <v>0</v>
      </c>
      <c r="BU219" s="29">
        <v>0</v>
      </c>
      <c r="BV219" s="30">
        <v>0</v>
      </c>
      <c r="BW219" s="31">
        <f>SUM(BJ219:BV219)</f>
        <v>76</v>
      </c>
      <c r="BX219" s="32"/>
      <c r="BY219" s="31">
        <f>SUM(O219+AD219+AS219+BH219+BW219)</f>
        <v>78</v>
      </c>
    </row>
    <row r="220" spans="1:77" ht="15.75" customHeight="1">
      <c r="A220" s="23">
        <v>0.67708333333333304</v>
      </c>
      <c r="B220" s="33">
        <v>0</v>
      </c>
      <c r="C220" s="32">
        <v>0</v>
      </c>
      <c r="D220" s="32">
        <v>0</v>
      </c>
      <c r="E220" s="32">
        <v>0</v>
      </c>
      <c r="F220" s="32">
        <v>0</v>
      </c>
      <c r="G220" s="32">
        <v>0</v>
      </c>
      <c r="H220" s="32">
        <v>0</v>
      </c>
      <c r="I220" s="32">
        <v>0</v>
      </c>
      <c r="J220" s="32">
        <v>0</v>
      </c>
      <c r="K220" s="32">
        <v>0</v>
      </c>
      <c r="L220" s="32">
        <v>0</v>
      </c>
      <c r="M220" s="32">
        <v>0</v>
      </c>
      <c r="N220" s="34">
        <v>0</v>
      </c>
      <c r="O220" s="35">
        <f>SUM(B220:N220)</f>
        <v>0</v>
      </c>
      <c r="P220" s="32"/>
      <c r="Q220" s="33">
        <v>0</v>
      </c>
      <c r="R220" s="32">
        <v>0</v>
      </c>
      <c r="S220" s="32">
        <v>0</v>
      </c>
      <c r="T220" s="32">
        <v>0</v>
      </c>
      <c r="U220" s="32">
        <v>0</v>
      </c>
      <c r="V220" s="32">
        <v>0</v>
      </c>
      <c r="W220" s="32">
        <v>0</v>
      </c>
      <c r="X220" s="32">
        <v>0</v>
      </c>
      <c r="Y220" s="32">
        <v>0</v>
      </c>
      <c r="Z220" s="32">
        <v>0</v>
      </c>
      <c r="AA220" s="32">
        <v>0</v>
      </c>
      <c r="AB220" s="32">
        <v>0</v>
      </c>
      <c r="AC220" s="34">
        <v>0</v>
      </c>
      <c r="AD220" s="35">
        <f>SUM(Q220:AC220)</f>
        <v>0</v>
      </c>
      <c r="AE220" s="32"/>
      <c r="AF220" s="33">
        <v>0</v>
      </c>
      <c r="AG220" s="32">
        <v>0</v>
      </c>
      <c r="AH220" s="32">
        <v>0</v>
      </c>
      <c r="AI220" s="32">
        <v>0</v>
      </c>
      <c r="AJ220" s="32">
        <v>0</v>
      </c>
      <c r="AK220" s="32">
        <v>0</v>
      </c>
      <c r="AL220" s="32">
        <v>0</v>
      </c>
      <c r="AM220" s="32">
        <v>0</v>
      </c>
      <c r="AN220" s="32">
        <v>0</v>
      </c>
      <c r="AO220" s="32">
        <v>0</v>
      </c>
      <c r="AP220" s="32">
        <v>0</v>
      </c>
      <c r="AQ220" s="32">
        <v>0</v>
      </c>
      <c r="AR220" s="34">
        <v>0</v>
      </c>
      <c r="AS220" s="35">
        <f>SUM(AF220:AR220)</f>
        <v>0</v>
      </c>
      <c r="AT220" s="32"/>
      <c r="AU220" s="33">
        <v>0</v>
      </c>
      <c r="AV220" s="32">
        <v>0</v>
      </c>
      <c r="AW220" s="32">
        <v>2</v>
      </c>
      <c r="AX220" s="32">
        <v>0</v>
      </c>
      <c r="AY220" s="32">
        <v>1</v>
      </c>
      <c r="AZ220" s="32">
        <v>0</v>
      </c>
      <c r="BA220" s="32">
        <v>0</v>
      </c>
      <c r="BB220" s="32">
        <v>0</v>
      </c>
      <c r="BC220" s="32">
        <v>0</v>
      </c>
      <c r="BD220" s="32">
        <v>0</v>
      </c>
      <c r="BE220" s="32">
        <v>0</v>
      </c>
      <c r="BF220" s="32">
        <v>0</v>
      </c>
      <c r="BG220" s="34">
        <v>0</v>
      </c>
      <c r="BH220" s="35">
        <f>SUM(AU220:BG220)</f>
        <v>3</v>
      </c>
      <c r="BI220" s="32"/>
      <c r="BJ220" s="33">
        <v>4</v>
      </c>
      <c r="BK220" s="32">
        <v>0</v>
      </c>
      <c r="BL220" s="32">
        <v>68</v>
      </c>
      <c r="BM220" s="32">
        <v>0</v>
      </c>
      <c r="BN220" s="32">
        <v>17</v>
      </c>
      <c r="BO220" s="32">
        <v>4</v>
      </c>
      <c r="BP220" s="32">
        <v>0</v>
      </c>
      <c r="BQ220" s="32">
        <v>1</v>
      </c>
      <c r="BR220" s="32">
        <v>0</v>
      </c>
      <c r="BS220" s="32">
        <v>0</v>
      </c>
      <c r="BT220" s="32">
        <v>0</v>
      </c>
      <c r="BU220" s="32">
        <v>0</v>
      </c>
      <c r="BV220" s="34">
        <v>0</v>
      </c>
      <c r="BW220" s="35">
        <f>SUM(BJ220:BV220)</f>
        <v>94</v>
      </c>
      <c r="BX220" s="32"/>
      <c r="BY220" s="35">
        <f>SUM(O220+AD220+AS220+BH220+BW220)</f>
        <v>97</v>
      </c>
    </row>
    <row r="221" spans="1:77" ht="15.75" customHeight="1">
      <c r="A221" s="23">
        <v>0.6875</v>
      </c>
      <c r="B221" s="33">
        <v>0</v>
      </c>
      <c r="C221" s="32">
        <v>0</v>
      </c>
      <c r="D221" s="32">
        <v>0</v>
      </c>
      <c r="E221" s="32">
        <v>0</v>
      </c>
      <c r="F221" s="32">
        <v>0</v>
      </c>
      <c r="G221" s="32">
        <v>0</v>
      </c>
      <c r="H221" s="32">
        <v>0</v>
      </c>
      <c r="I221" s="32">
        <v>0</v>
      </c>
      <c r="J221" s="32">
        <v>0</v>
      </c>
      <c r="K221" s="32">
        <v>0</v>
      </c>
      <c r="L221" s="32">
        <v>0</v>
      </c>
      <c r="M221" s="32">
        <v>0</v>
      </c>
      <c r="N221" s="34">
        <v>0</v>
      </c>
      <c r="O221" s="35">
        <f>SUM(B221:N221)</f>
        <v>0</v>
      </c>
      <c r="P221" s="32"/>
      <c r="Q221" s="33">
        <v>0</v>
      </c>
      <c r="R221" s="32">
        <v>0</v>
      </c>
      <c r="S221" s="32">
        <v>0</v>
      </c>
      <c r="T221" s="32">
        <v>0</v>
      </c>
      <c r="U221" s="32">
        <v>0</v>
      </c>
      <c r="V221" s="32">
        <v>0</v>
      </c>
      <c r="W221" s="32">
        <v>0</v>
      </c>
      <c r="X221" s="32">
        <v>0</v>
      </c>
      <c r="Y221" s="32">
        <v>0</v>
      </c>
      <c r="Z221" s="32">
        <v>0</v>
      </c>
      <c r="AA221" s="32">
        <v>0</v>
      </c>
      <c r="AB221" s="32">
        <v>0</v>
      </c>
      <c r="AC221" s="34">
        <v>0</v>
      </c>
      <c r="AD221" s="35">
        <f>SUM(Q221:AC221)</f>
        <v>0</v>
      </c>
      <c r="AE221" s="32"/>
      <c r="AF221" s="33">
        <v>0</v>
      </c>
      <c r="AG221" s="32">
        <v>0</v>
      </c>
      <c r="AH221" s="32">
        <v>0</v>
      </c>
      <c r="AI221" s="32">
        <v>0</v>
      </c>
      <c r="AJ221" s="32">
        <v>0</v>
      </c>
      <c r="AK221" s="32">
        <v>0</v>
      </c>
      <c r="AL221" s="32">
        <v>0</v>
      </c>
      <c r="AM221" s="32">
        <v>0</v>
      </c>
      <c r="AN221" s="32">
        <v>0</v>
      </c>
      <c r="AO221" s="32">
        <v>0</v>
      </c>
      <c r="AP221" s="32">
        <v>0</v>
      </c>
      <c r="AQ221" s="32">
        <v>0</v>
      </c>
      <c r="AR221" s="34">
        <v>0</v>
      </c>
      <c r="AS221" s="35">
        <f>SUM(AF221:AR221)</f>
        <v>0</v>
      </c>
      <c r="AT221" s="32"/>
      <c r="AU221" s="33">
        <v>0</v>
      </c>
      <c r="AV221" s="32">
        <v>0</v>
      </c>
      <c r="AW221" s="32">
        <v>0</v>
      </c>
      <c r="AX221" s="32">
        <v>0</v>
      </c>
      <c r="AY221" s="32">
        <v>0</v>
      </c>
      <c r="AZ221" s="32">
        <v>0</v>
      </c>
      <c r="BA221" s="32">
        <v>0</v>
      </c>
      <c r="BB221" s="32">
        <v>0</v>
      </c>
      <c r="BC221" s="32">
        <v>0</v>
      </c>
      <c r="BD221" s="32">
        <v>0</v>
      </c>
      <c r="BE221" s="32">
        <v>0</v>
      </c>
      <c r="BF221" s="32">
        <v>0</v>
      </c>
      <c r="BG221" s="34">
        <v>0</v>
      </c>
      <c r="BH221" s="35">
        <f>SUM(AU221:BG221)</f>
        <v>0</v>
      </c>
      <c r="BI221" s="32"/>
      <c r="BJ221" s="33">
        <v>2</v>
      </c>
      <c r="BK221" s="32">
        <v>1</v>
      </c>
      <c r="BL221" s="32">
        <v>77</v>
      </c>
      <c r="BM221" s="32">
        <v>2</v>
      </c>
      <c r="BN221" s="32">
        <v>3</v>
      </c>
      <c r="BO221" s="32">
        <v>1</v>
      </c>
      <c r="BP221" s="32">
        <v>0</v>
      </c>
      <c r="BQ221" s="32">
        <v>0</v>
      </c>
      <c r="BR221" s="32">
        <v>0</v>
      </c>
      <c r="BS221" s="32">
        <v>0</v>
      </c>
      <c r="BT221" s="32">
        <v>0</v>
      </c>
      <c r="BU221" s="32">
        <v>0</v>
      </c>
      <c r="BV221" s="34">
        <v>0</v>
      </c>
      <c r="BW221" s="35">
        <f>SUM(BJ221:BV221)</f>
        <v>86</v>
      </c>
      <c r="BX221" s="32"/>
      <c r="BY221" s="35">
        <f>SUM(O221+AD221+AS221+BH221+BW221)</f>
        <v>86</v>
      </c>
    </row>
    <row r="222" spans="1:77" ht="15.75" customHeight="1">
      <c r="A222" s="24">
        <v>0.69791666666666696</v>
      </c>
      <c r="B222" s="36">
        <v>0</v>
      </c>
      <c r="C222" s="37">
        <v>0</v>
      </c>
      <c r="D222" s="37">
        <v>0</v>
      </c>
      <c r="E222" s="37">
        <v>0</v>
      </c>
      <c r="F222" s="37">
        <v>0</v>
      </c>
      <c r="G222" s="37">
        <v>0</v>
      </c>
      <c r="H222" s="37">
        <v>0</v>
      </c>
      <c r="I222" s="37">
        <v>0</v>
      </c>
      <c r="J222" s="37">
        <v>0</v>
      </c>
      <c r="K222" s="37">
        <v>0</v>
      </c>
      <c r="L222" s="37">
        <v>0</v>
      </c>
      <c r="M222" s="37">
        <v>0</v>
      </c>
      <c r="N222" s="38">
        <v>0</v>
      </c>
      <c r="O222" s="39">
        <f>SUM(B222:N222)</f>
        <v>0</v>
      </c>
      <c r="P222" s="32"/>
      <c r="Q222" s="36">
        <v>0</v>
      </c>
      <c r="R222" s="37">
        <v>0</v>
      </c>
      <c r="S222" s="37">
        <v>0</v>
      </c>
      <c r="T222" s="37">
        <v>0</v>
      </c>
      <c r="U222" s="37">
        <v>0</v>
      </c>
      <c r="V222" s="37">
        <v>0</v>
      </c>
      <c r="W222" s="37">
        <v>0</v>
      </c>
      <c r="X222" s="37">
        <v>0</v>
      </c>
      <c r="Y222" s="37">
        <v>0</v>
      </c>
      <c r="Z222" s="37">
        <v>0</v>
      </c>
      <c r="AA222" s="37">
        <v>0</v>
      </c>
      <c r="AB222" s="37">
        <v>0</v>
      </c>
      <c r="AC222" s="38">
        <v>0</v>
      </c>
      <c r="AD222" s="39">
        <f>SUM(Q222:AC222)</f>
        <v>0</v>
      </c>
      <c r="AE222" s="32"/>
      <c r="AF222" s="36">
        <v>0</v>
      </c>
      <c r="AG222" s="37">
        <v>0</v>
      </c>
      <c r="AH222" s="37">
        <v>0</v>
      </c>
      <c r="AI222" s="37">
        <v>0</v>
      </c>
      <c r="AJ222" s="37">
        <v>0</v>
      </c>
      <c r="AK222" s="37">
        <v>0</v>
      </c>
      <c r="AL222" s="37">
        <v>0</v>
      </c>
      <c r="AM222" s="37">
        <v>0</v>
      </c>
      <c r="AN222" s="37">
        <v>0</v>
      </c>
      <c r="AO222" s="37">
        <v>0</v>
      </c>
      <c r="AP222" s="37">
        <v>0</v>
      </c>
      <c r="AQ222" s="37">
        <v>0</v>
      </c>
      <c r="AR222" s="38">
        <v>0</v>
      </c>
      <c r="AS222" s="39">
        <f>SUM(AF222:AR222)</f>
        <v>0</v>
      </c>
      <c r="AT222" s="32"/>
      <c r="AU222" s="36">
        <v>0</v>
      </c>
      <c r="AV222" s="37">
        <v>0</v>
      </c>
      <c r="AW222" s="37">
        <v>1</v>
      </c>
      <c r="AX222" s="37">
        <v>0</v>
      </c>
      <c r="AY222" s="37">
        <v>0</v>
      </c>
      <c r="AZ222" s="37">
        <v>0</v>
      </c>
      <c r="BA222" s="37">
        <v>0</v>
      </c>
      <c r="BB222" s="37">
        <v>0</v>
      </c>
      <c r="BC222" s="37">
        <v>0</v>
      </c>
      <c r="BD222" s="37">
        <v>0</v>
      </c>
      <c r="BE222" s="37">
        <v>0</v>
      </c>
      <c r="BF222" s="37">
        <v>0</v>
      </c>
      <c r="BG222" s="38">
        <v>0</v>
      </c>
      <c r="BH222" s="39">
        <f>SUM(AU222:BG222)</f>
        <v>1</v>
      </c>
      <c r="BI222" s="32"/>
      <c r="BJ222" s="36">
        <v>4</v>
      </c>
      <c r="BK222" s="37">
        <v>1</v>
      </c>
      <c r="BL222" s="37">
        <v>72</v>
      </c>
      <c r="BM222" s="37">
        <v>2</v>
      </c>
      <c r="BN222" s="37">
        <v>12</v>
      </c>
      <c r="BO222" s="37">
        <v>5</v>
      </c>
      <c r="BP222" s="37">
        <v>1</v>
      </c>
      <c r="BQ222" s="37">
        <v>1</v>
      </c>
      <c r="BR222" s="37">
        <v>0</v>
      </c>
      <c r="BS222" s="37">
        <v>0</v>
      </c>
      <c r="BT222" s="37">
        <v>0</v>
      </c>
      <c r="BU222" s="37">
        <v>0</v>
      </c>
      <c r="BV222" s="38">
        <v>0</v>
      </c>
      <c r="BW222" s="39">
        <f>SUM(BJ222:BV222)</f>
        <v>98</v>
      </c>
      <c r="BX222" s="32"/>
      <c r="BY222" s="39">
        <f>SUM(O222+AD222+AS222+BH222+BW222)</f>
        <v>99</v>
      </c>
    </row>
    <row r="223" spans="1:77" ht="15.75" customHeight="1">
      <c r="A223" s="25" t="s">
        <v>21</v>
      </c>
      <c r="B223" s="40">
        <f t="shared" ref="B223:O223" si="205">SUM(B219:B222)</f>
        <v>0</v>
      </c>
      <c r="C223" s="41">
        <f t="shared" si="205"/>
        <v>0</v>
      </c>
      <c r="D223" s="41">
        <f t="shared" si="205"/>
        <v>0</v>
      </c>
      <c r="E223" s="41">
        <f t="shared" si="205"/>
        <v>0</v>
      </c>
      <c r="F223" s="41">
        <f t="shared" si="205"/>
        <v>1</v>
      </c>
      <c r="G223" s="41">
        <f t="shared" si="205"/>
        <v>0</v>
      </c>
      <c r="H223" s="41">
        <f t="shared" si="205"/>
        <v>0</v>
      </c>
      <c r="I223" s="41">
        <f t="shared" si="205"/>
        <v>0</v>
      </c>
      <c r="J223" s="41">
        <f t="shared" si="205"/>
        <v>0</v>
      </c>
      <c r="K223" s="41">
        <f t="shared" si="205"/>
        <v>0</v>
      </c>
      <c r="L223" s="41">
        <f t="shared" si="205"/>
        <v>0</v>
      </c>
      <c r="M223" s="41">
        <f t="shared" si="205"/>
        <v>0</v>
      </c>
      <c r="N223" s="42">
        <f t="shared" si="205"/>
        <v>0</v>
      </c>
      <c r="O223" s="43">
        <f t="shared" si="205"/>
        <v>1</v>
      </c>
      <c r="P223" s="32"/>
      <c r="Q223" s="40">
        <f t="shared" ref="Q223:AD223" si="206">SUM(Q219:Q222)</f>
        <v>0</v>
      </c>
      <c r="R223" s="41">
        <f t="shared" si="206"/>
        <v>0</v>
      </c>
      <c r="S223" s="41">
        <f t="shared" si="206"/>
        <v>0</v>
      </c>
      <c r="T223" s="41">
        <f t="shared" si="206"/>
        <v>0</v>
      </c>
      <c r="U223" s="41">
        <f t="shared" si="206"/>
        <v>0</v>
      </c>
      <c r="V223" s="41">
        <f t="shared" si="206"/>
        <v>0</v>
      </c>
      <c r="W223" s="41">
        <f t="shared" si="206"/>
        <v>0</v>
      </c>
      <c r="X223" s="41">
        <f t="shared" si="206"/>
        <v>0</v>
      </c>
      <c r="Y223" s="41">
        <f t="shared" si="206"/>
        <v>0</v>
      </c>
      <c r="Z223" s="41">
        <f t="shared" si="206"/>
        <v>0</v>
      </c>
      <c r="AA223" s="41">
        <f t="shared" si="206"/>
        <v>0</v>
      </c>
      <c r="AB223" s="41">
        <f t="shared" si="206"/>
        <v>0</v>
      </c>
      <c r="AC223" s="42">
        <f t="shared" si="206"/>
        <v>0</v>
      </c>
      <c r="AD223" s="43">
        <f t="shared" si="206"/>
        <v>0</v>
      </c>
      <c r="AE223" s="32"/>
      <c r="AF223" s="40">
        <f t="shared" ref="AF223:AS223" si="207">SUM(AF219:AF222)</f>
        <v>0</v>
      </c>
      <c r="AG223" s="41">
        <f t="shared" si="207"/>
        <v>0</v>
      </c>
      <c r="AH223" s="41">
        <f t="shared" si="207"/>
        <v>0</v>
      </c>
      <c r="AI223" s="41">
        <f t="shared" si="207"/>
        <v>0</v>
      </c>
      <c r="AJ223" s="41">
        <f t="shared" si="207"/>
        <v>0</v>
      </c>
      <c r="AK223" s="41">
        <f t="shared" si="207"/>
        <v>0</v>
      </c>
      <c r="AL223" s="41">
        <f t="shared" si="207"/>
        <v>0</v>
      </c>
      <c r="AM223" s="41">
        <f t="shared" si="207"/>
        <v>0</v>
      </c>
      <c r="AN223" s="41">
        <f t="shared" si="207"/>
        <v>0</v>
      </c>
      <c r="AO223" s="41">
        <f t="shared" si="207"/>
        <v>0</v>
      </c>
      <c r="AP223" s="41">
        <f t="shared" si="207"/>
        <v>0</v>
      </c>
      <c r="AQ223" s="41">
        <f t="shared" si="207"/>
        <v>0</v>
      </c>
      <c r="AR223" s="42">
        <f t="shared" si="207"/>
        <v>0</v>
      </c>
      <c r="AS223" s="43">
        <f t="shared" si="207"/>
        <v>0</v>
      </c>
      <c r="AT223" s="32"/>
      <c r="AU223" s="40">
        <f t="shared" ref="AU223:BH223" si="208">SUM(AU219:AU222)</f>
        <v>0</v>
      </c>
      <c r="AV223" s="41">
        <f t="shared" si="208"/>
        <v>0</v>
      </c>
      <c r="AW223" s="41">
        <f t="shared" si="208"/>
        <v>4</v>
      </c>
      <c r="AX223" s="41">
        <f t="shared" si="208"/>
        <v>0</v>
      </c>
      <c r="AY223" s="41">
        <f t="shared" si="208"/>
        <v>1</v>
      </c>
      <c r="AZ223" s="41">
        <f t="shared" si="208"/>
        <v>0</v>
      </c>
      <c r="BA223" s="41">
        <f t="shared" si="208"/>
        <v>0</v>
      </c>
      <c r="BB223" s="41">
        <f t="shared" si="208"/>
        <v>0</v>
      </c>
      <c r="BC223" s="41">
        <f t="shared" si="208"/>
        <v>0</v>
      </c>
      <c r="BD223" s="41">
        <f t="shared" si="208"/>
        <v>0</v>
      </c>
      <c r="BE223" s="41">
        <f t="shared" si="208"/>
        <v>0</v>
      </c>
      <c r="BF223" s="41">
        <f t="shared" si="208"/>
        <v>0</v>
      </c>
      <c r="BG223" s="42">
        <f t="shared" si="208"/>
        <v>0</v>
      </c>
      <c r="BH223" s="43">
        <f t="shared" si="208"/>
        <v>5</v>
      </c>
      <c r="BI223" s="32"/>
      <c r="BJ223" s="40">
        <f t="shared" ref="BJ223:BW223" si="209">SUM(BJ219:BJ222)</f>
        <v>11</v>
      </c>
      <c r="BK223" s="41">
        <f t="shared" si="209"/>
        <v>2</v>
      </c>
      <c r="BL223" s="41">
        <f t="shared" si="209"/>
        <v>280</v>
      </c>
      <c r="BM223" s="41">
        <f t="shared" si="209"/>
        <v>6</v>
      </c>
      <c r="BN223" s="41">
        <f t="shared" si="209"/>
        <v>36</v>
      </c>
      <c r="BO223" s="41">
        <f t="shared" si="209"/>
        <v>14</v>
      </c>
      <c r="BP223" s="41">
        <f t="shared" si="209"/>
        <v>1</v>
      </c>
      <c r="BQ223" s="41">
        <f t="shared" si="209"/>
        <v>4</v>
      </c>
      <c r="BR223" s="41">
        <f t="shared" si="209"/>
        <v>0</v>
      </c>
      <c r="BS223" s="41">
        <f t="shared" si="209"/>
        <v>0</v>
      </c>
      <c r="BT223" s="41">
        <f t="shared" si="209"/>
        <v>0</v>
      </c>
      <c r="BU223" s="41">
        <f t="shared" si="209"/>
        <v>0</v>
      </c>
      <c r="BV223" s="42">
        <f t="shared" si="209"/>
        <v>0</v>
      </c>
      <c r="BW223" s="43">
        <f t="shared" si="209"/>
        <v>354</v>
      </c>
      <c r="BX223" s="32"/>
      <c r="BY223" s="43">
        <f>SUM(BY219:BY222)</f>
        <v>360</v>
      </c>
    </row>
    <row r="224" spans="1:77" ht="15.75" customHeight="1">
      <c r="A224" s="22">
        <v>0.70833333333333304</v>
      </c>
      <c r="B224" s="28">
        <v>0</v>
      </c>
      <c r="C224" s="29">
        <v>0</v>
      </c>
      <c r="D224" s="29">
        <v>0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30">
        <v>0</v>
      </c>
      <c r="O224" s="31">
        <f>SUM(B224:N224)</f>
        <v>0</v>
      </c>
      <c r="P224" s="32"/>
      <c r="Q224" s="28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29">
        <v>0</v>
      </c>
      <c r="AB224" s="29">
        <v>0</v>
      </c>
      <c r="AC224" s="30">
        <v>0</v>
      </c>
      <c r="AD224" s="31">
        <f>SUM(Q224:AC224)</f>
        <v>0</v>
      </c>
      <c r="AE224" s="32"/>
      <c r="AF224" s="28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30">
        <v>0</v>
      </c>
      <c r="AS224" s="31">
        <f>SUM(AF224:AR224)</f>
        <v>0</v>
      </c>
      <c r="AT224" s="32"/>
      <c r="AU224" s="28">
        <v>0</v>
      </c>
      <c r="AV224" s="29">
        <v>0</v>
      </c>
      <c r="AW224" s="29">
        <v>1</v>
      </c>
      <c r="AX224" s="29">
        <v>0</v>
      </c>
      <c r="AY224" s="29">
        <v>0</v>
      </c>
      <c r="AZ224" s="29">
        <v>0</v>
      </c>
      <c r="BA224" s="29">
        <v>0</v>
      </c>
      <c r="BB224" s="29">
        <v>0</v>
      </c>
      <c r="BC224" s="29">
        <v>0</v>
      </c>
      <c r="BD224" s="29">
        <v>0</v>
      </c>
      <c r="BE224" s="29">
        <v>0</v>
      </c>
      <c r="BF224" s="29">
        <v>0</v>
      </c>
      <c r="BG224" s="30">
        <v>0</v>
      </c>
      <c r="BH224" s="31">
        <f>SUM(AU224:BG224)</f>
        <v>1</v>
      </c>
      <c r="BI224" s="32"/>
      <c r="BJ224" s="28">
        <v>4</v>
      </c>
      <c r="BK224" s="29">
        <v>2</v>
      </c>
      <c r="BL224" s="29">
        <v>62</v>
      </c>
      <c r="BM224" s="29">
        <v>4</v>
      </c>
      <c r="BN224" s="29">
        <v>8</v>
      </c>
      <c r="BO224" s="29">
        <v>4</v>
      </c>
      <c r="BP224" s="29">
        <v>0</v>
      </c>
      <c r="BQ224" s="29">
        <v>1</v>
      </c>
      <c r="BR224" s="29">
        <v>0</v>
      </c>
      <c r="BS224" s="29">
        <v>0</v>
      </c>
      <c r="BT224" s="29">
        <v>0</v>
      </c>
      <c r="BU224" s="29">
        <v>0</v>
      </c>
      <c r="BV224" s="30">
        <v>0</v>
      </c>
      <c r="BW224" s="31">
        <f>SUM(BJ224:BV224)</f>
        <v>85</v>
      </c>
      <c r="BX224" s="32"/>
      <c r="BY224" s="31">
        <f>SUM(O224+AD224+AS224+BH224+BW224)</f>
        <v>86</v>
      </c>
    </row>
    <row r="225" spans="1:77" ht="15.75" customHeight="1">
      <c r="A225" s="23">
        <v>0.71875</v>
      </c>
      <c r="B225" s="33">
        <v>0</v>
      </c>
      <c r="C225" s="32">
        <v>0</v>
      </c>
      <c r="D225" s="32">
        <v>0</v>
      </c>
      <c r="E225" s="32">
        <v>0</v>
      </c>
      <c r="F225" s="32">
        <v>0</v>
      </c>
      <c r="G225" s="32">
        <v>0</v>
      </c>
      <c r="H225" s="32">
        <v>0</v>
      </c>
      <c r="I225" s="32">
        <v>0</v>
      </c>
      <c r="J225" s="32">
        <v>0</v>
      </c>
      <c r="K225" s="32">
        <v>0</v>
      </c>
      <c r="L225" s="32">
        <v>0</v>
      </c>
      <c r="M225" s="32">
        <v>0</v>
      </c>
      <c r="N225" s="34">
        <v>0</v>
      </c>
      <c r="O225" s="35">
        <f>SUM(B225:N225)</f>
        <v>0</v>
      </c>
      <c r="P225" s="32"/>
      <c r="Q225" s="33">
        <v>0</v>
      </c>
      <c r="R225" s="32">
        <v>0</v>
      </c>
      <c r="S225" s="32">
        <v>0</v>
      </c>
      <c r="T225" s="32">
        <v>0</v>
      </c>
      <c r="U225" s="32">
        <v>0</v>
      </c>
      <c r="V225" s="32">
        <v>0</v>
      </c>
      <c r="W225" s="32">
        <v>0</v>
      </c>
      <c r="X225" s="32">
        <v>0</v>
      </c>
      <c r="Y225" s="32">
        <v>0</v>
      </c>
      <c r="Z225" s="32">
        <v>0</v>
      </c>
      <c r="AA225" s="32">
        <v>0</v>
      </c>
      <c r="AB225" s="32">
        <v>0</v>
      </c>
      <c r="AC225" s="34">
        <v>0</v>
      </c>
      <c r="AD225" s="35">
        <f>SUM(Q225:AC225)</f>
        <v>0</v>
      </c>
      <c r="AE225" s="32"/>
      <c r="AF225" s="33">
        <v>0</v>
      </c>
      <c r="AG225" s="32">
        <v>0</v>
      </c>
      <c r="AH225" s="32">
        <v>0</v>
      </c>
      <c r="AI225" s="32">
        <v>0</v>
      </c>
      <c r="AJ225" s="32">
        <v>0</v>
      </c>
      <c r="AK225" s="32">
        <v>0</v>
      </c>
      <c r="AL225" s="32">
        <v>0</v>
      </c>
      <c r="AM225" s="32">
        <v>0</v>
      </c>
      <c r="AN225" s="32">
        <v>0</v>
      </c>
      <c r="AO225" s="32">
        <v>0</v>
      </c>
      <c r="AP225" s="32">
        <v>0</v>
      </c>
      <c r="AQ225" s="32">
        <v>0</v>
      </c>
      <c r="AR225" s="34">
        <v>0</v>
      </c>
      <c r="AS225" s="35">
        <f>SUM(AF225:AR225)</f>
        <v>0</v>
      </c>
      <c r="AT225" s="32"/>
      <c r="AU225" s="33">
        <v>0</v>
      </c>
      <c r="AV225" s="32">
        <v>0</v>
      </c>
      <c r="AW225" s="32">
        <v>4</v>
      </c>
      <c r="AX225" s="32">
        <v>0</v>
      </c>
      <c r="AY225" s="32">
        <v>0</v>
      </c>
      <c r="AZ225" s="32">
        <v>0</v>
      </c>
      <c r="BA225" s="32">
        <v>0</v>
      </c>
      <c r="BB225" s="32">
        <v>0</v>
      </c>
      <c r="BC225" s="32">
        <v>0</v>
      </c>
      <c r="BD225" s="32">
        <v>0</v>
      </c>
      <c r="BE225" s="32">
        <v>0</v>
      </c>
      <c r="BF225" s="32">
        <v>0</v>
      </c>
      <c r="BG225" s="34">
        <v>0</v>
      </c>
      <c r="BH225" s="35">
        <f>SUM(AU225:BG225)</f>
        <v>4</v>
      </c>
      <c r="BI225" s="32"/>
      <c r="BJ225" s="33">
        <v>7</v>
      </c>
      <c r="BK225" s="32">
        <v>1</v>
      </c>
      <c r="BL225" s="32">
        <v>70</v>
      </c>
      <c r="BM225" s="32">
        <v>1</v>
      </c>
      <c r="BN225" s="32">
        <v>4</v>
      </c>
      <c r="BO225" s="32">
        <v>2</v>
      </c>
      <c r="BP225" s="32">
        <v>1</v>
      </c>
      <c r="BQ225" s="32">
        <v>0</v>
      </c>
      <c r="BR225" s="32">
        <v>0</v>
      </c>
      <c r="BS225" s="32">
        <v>0</v>
      </c>
      <c r="BT225" s="32">
        <v>0</v>
      </c>
      <c r="BU225" s="32">
        <v>1</v>
      </c>
      <c r="BV225" s="34">
        <v>0</v>
      </c>
      <c r="BW225" s="35">
        <f>SUM(BJ225:BV225)</f>
        <v>87</v>
      </c>
      <c r="BX225" s="32"/>
      <c r="BY225" s="35">
        <f>SUM(O225+AD225+AS225+BH225+BW225)</f>
        <v>91</v>
      </c>
    </row>
    <row r="226" spans="1:77" ht="15.75" customHeight="1">
      <c r="A226" s="23">
        <v>0.72916666666666696</v>
      </c>
      <c r="B226" s="33">
        <v>0</v>
      </c>
      <c r="C226" s="32">
        <v>0</v>
      </c>
      <c r="D226" s="32">
        <v>0</v>
      </c>
      <c r="E226" s="32">
        <v>0</v>
      </c>
      <c r="F226" s="32">
        <v>0</v>
      </c>
      <c r="G226" s="32">
        <v>0</v>
      </c>
      <c r="H226" s="32">
        <v>0</v>
      </c>
      <c r="I226" s="32">
        <v>0</v>
      </c>
      <c r="J226" s="32">
        <v>0</v>
      </c>
      <c r="K226" s="32">
        <v>0</v>
      </c>
      <c r="L226" s="32">
        <v>0</v>
      </c>
      <c r="M226" s="32">
        <v>0</v>
      </c>
      <c r="N226" s="34">
        <v>0</v>
      </c>
      <c r="O226" s="35">
        <f>SUM(B226:N226)</f>
        <v>0</v>
      </c>
      <c r="P226" s="32"/>
      <c r="Q226" s="33">
        <v>0</v>
      </c>
      <c r="R226" s="32">
        <v>0</v>
      </c>
      <c r="S226" s="32">
        <v>0</v>
      </c>
      <c r="T226" s="32">
        <v>0</v>
      </c>
      <c r="U226" s="32">
        <v>0</v>
      </c>
      <c r="V226" s="32">
        <v>0</v>
      </c>
      <c r="W226" s="32">
        <v>0</v>
      </c>
      <c r="X226" s="32">
        <v>0</v>
      </c>
      <c r="Y226" s="32">
        <v>0</v>
      </c>
      <c r="Z226" s="32">
        <v>0</v>
      </c>
      <c r="AA226" s="32">
        <v>0</v>
      </c>
      <c r="AB226" s="32">
        <v>0</v>
      </c>
      <c r="AC226" s="34">
        <v>0</v>
      </c>
      <c r="AD226" s="35">
        <f>SUM(Q226:AC226)</f>
        <v>0</v>
      </c>
      <c r="AE226" s="32"/>
      <c r="AF226" s="33">
        <v>0</v>
      </c>
      <c r="AG226" s="32">
        <v>0</v>
      </c>
      <c r="AH226" s="32">
        <v>0</v>
      </c>
      <c r="AI226" s="32">
        <v>0</v>
      </c>
      <c r="AJ226" s="32">
        <v>0</v>
      </c>
      <c r="AK226" s="32">
        <v>0</v>
      </c>
      <c r="AL226" s="32">
        <v>0</v>
      </c>
      <c r="AM226" s="32">
        <v>0</v>
      </c>
      <c r="AN226" s="32">
        <v>0</v>
      </c>
      <c r="AO226" s="32">
        <v>0</v>
      </c>
      <c r="AP226" s="32">
        <v>0</v>
      </c>
      <c r="AQ226" s="32">
        <v>0</v>
      </c>
      <c r="AR226" s="34">
        <v>0</v>
      </c>
      <c r="AS226" s="35">
        <f>SUM(AF226:AR226)</f>
        <v>0</v>
      </c>
      <c r="AT226" s="32"/>
      <c r="AU226" s="33">
        <v>0</v>
      </c>
      <c r="AV226" s="32">
        <v>0</v>
      </c>
      <c r="AW226" s="32">
        <v>0</v>
      </c>
      <c r="AX226" s="32">
        <v>0</v>
      </c>
      <c r="AY226" s="32">
        <v>0</v>
      </c>
      <c r="AZ226" s="32">
        <v>0</v>
      </c>
      <c r="BA226" s="32">
        <v>0</v>
      </c>
      <c r="BB226" s="32">
        <v>0</v>
      </c>
      <c r="BC226" s="32">
        <v>0</v>
      </c>
      <c r="BD226" s="32">
        <v>0</v>
      </c>
      <c r="BE226" s="32">
        <v>0</v>
      </c>
      <c r="BF226" s="32">
        <v>0</v>
      </c>
      <c r="BG226" s="34">
        <v>0</v>
      </c>
      <c r="BH226" s="35">
        <f>SUM(AU226:BG226)</f>
        <v>0</v>
      </c>
      <c r="BI226" s="32"/>
      <c r="BJ226" s="33">
        <v>6</v>
      </c>
      <c r="BK226" s="32">
        <v>2</v>
      </c>
      <c r="BL226" s="32">
        <v>77</v>
      </c>
      <c r="BM226" s="32">
        <v>1</v>
      </c>
      <c r="BN226" s="32">
        <v>2</v>
      </c>
      <c r="BO226" s="32">
        <v>7</v>
      </c>
      <c r="BP226" s="32">
        <v>0</v>
      </c>
      <c r="BQ226" s="32">
        <v>2</v>
      </c>
      <c r="BR226" s="32">
        <v>0</v>
      </c>
      <c r="BS226" s="32">
        <v>0</v>
      </c>
      <c r="BT226" s="32">
        <v>0</v>
      </c>
      <c r="BU226" s="32">
        <v>0</v>
      </c>
      <c r="BV226" s="34">
        <v>0</v>
      </c>
      <c r="BW226" s="35">
        <f>SUM(BJ226:BV226)</f>
        <v>97</v>
      </c>
      <c r="BX226" s="32"/>
      <c r="BY226" s="35">
        <f>SUM(O226+AD226+AS226+BH226+BW226)</f>
        <v>97</v>
      </c>
    </row>
    <row r="227" spans="1:77" ht="15.75" customHeight="1">
      <c r="A227" s="24">
        <v>0.73958333333333304</v>
      </c>
      <c r="B227" s="36">
        <v>0</v>
      </c>
      <c r="C227" s="37">
        <v>0</v>
      </c>
      <c r="D227" s="37">
        <v>0</v>
      </c>
      <c r="E227" s="37">
        <v>0</v>
      </c>
      <c r="F227" s="37">
        <v>0</v>
      </c>
      <c r="G227" s="37">
        <v>0</v>
      </c>
      <c r="H227" s="37">
        <v>0</v>
      </c>
      <c r="I227" s="37">
        <v>0</v>
      </c>
      <c r="J227" s="37">
        <v>0</v>
      </c>
      <c r="K227" s="37">
        <v>0</v>
      </c>
      <c r="L227" s="37">
        <v>0</v>
      </c>
      <c r="M227" s="37">
        <v>0</v>
      </c>
      <c r="N227" s="38">
        <v>0</v>
      </c>
      <c r="O227" s="39">
        <f>SUM(B227:N227)</f>
        <v>0</v>
      </c>
      <c r="P227" s="32"/>
      <c r="Q227" s="36">
        <v>0</v>
      </c>
      <c r="R227" s="37">
        <v>0</v>
      </c>
      <c r="S227" s="37">
        <v>0</v>
      </c>
      <c r="T227" s="37">
        <v>0</v>
      </c>
      <c r="U227" s="37">
        <v>0</v>
      </c>
      <c r="V227" s="37">
        <v>0</v>
      </c>
      <c r="W227" s="37">
        <v>0</v>
      </c>
      <c r="X227" s="37">
        <v>0</v>
      </c>
      <c r="Y227" s="37">
        <v>0</v>
      </c>
      <c r="Z227" s="37">
        <v>0</v>
      </c>
      <c r="AA227" s="37">
        <v>0</v>
      </c>
      <c r="AB227" s="37">
        <v>0</v>
      </c>
      <c r="AC227" s="38">
        <v>0</v>
      </c>
      <c r="AD227" s="39">
        <f>SUM(Q227:AC227)</f>
        <v>0</v>
      </c>
      <c r="AE227" s="32"/>
      <c r="AF227" s="36">
        <v>0</v>
      </c>
      <c r="AG227" s="37">
        <v>0</v>
      </c>
      <c r="AH227" s="37">
        <v>0</v>
      </c>
      <c r="AI227" s="37">
        <v>0</v>
      </c>
      <c r="AJ227" s="37">
        <v>0</v>
      </c>
      <c r="AK227" s="37">
        <v>0</v>
      </c>
      <c r="AL227" s="37">
        <v>0</v>
      </c>
      <c r="AM227" s="37">
        <v>0</v>
      </c>
      <c r="AN227" s="37">
        <v>0</v>
      </c>
      <c r="AO227" s="37">
        <v>0</v>
      </c>
      <c r="AP227" s="37">
        <v>0</v>
      </c>
      <c r="AQ227" s="37">
        <v>0</v>
      </c>
      <c r="AR227" s="38">
        <v>0</v>
      </c>
      <c r="AS227" s="39">
        <f>SUM(AF227:AR227)</f>
        <v>0</v>
      </c>
      <c r="AT227" s="32"/>
      <c r="AU227" s="36">
        <v>0</v>
      </c>
      <c r="AV227" s="37">
        <v>0</v>
      </c>
      <c r="AW227" s="37">
        <v>1</v>
      </c>
      <c r="AX227" s="37">
        <v>0</v>
      </c>
      <c r="AY227" s="37">
        <v>0</v>
      </c>
      <c r="AZ227" s="37">
        <v>0</v>
      </c>
      <c r="BA227" s="37">
        <v>0</v>
      </c>
      <c r="BB227" s="37">
        <v>0</v>
      </c>
      <c r="BC227" s="37">
        <v>0</v>
      </c>
      <c r="BD227" s="37">
        <v>0</v>
      </c>
      <c r="BE227" s="37">
        <v>0</v>
      </c>
      <c r="BF227" s="37">
        <v>0</v>
      </c>
      <c r="BG227" s="38">
        <v>0</v>
      </c>
      <c r="BH227" s="39">
        <f>SUM(AU227:BG227)</f>
        <v>1</v>
      </c>
      <c r="BI227" s="32"/>
      <c r="BJ227" s="36">
        <v>5</v>
      </c>
      <c r="BK227" s="37">
        <v>0</v>
      </c>
      <c r="BL227" s="37">
        <v>85</v>
      </c>
      <c r="BM227" s="37">
        <v>2</v>
      </c>
      <c r="BN227" s="37">
        <v>4</v>
      </c>
      <c r="BO227" s="37">
        <v>1</v>
      </c>
      <c r="BP227" s="37">
        <v>1</v>
      </c>
      <c r="BQ227" s="37">
        <v>0</v>
      </c>
      <c r="BR227" s="37">
        <v>0</v>
      </c>
      <c r="BS227" s="37">
        <v>0</v>
      </c>
      <c r="BT227" s="37">
        <v>0</v>
      </c>
      <c r="BU227" s="37">
        <v>0</v>
      </c>
      <c r="BV227" s="38">
        <v>0</v>
      </c>
      <c r="BW227" s="39">
        <f>SUM(BJ227:BV227)</f>
        <v>98</v>
      </c>
      <c r="BX227" s="32"/>
      <c r="BY227" s="39">
        <f>SUM(O227+AD227+AS227+BH227+BW227)</f>
        <v>99</v>
      </c>
    </row>
    <row r="228" spans="1:77" ht="15.75" customHeight="1">
      <c r="A228" s="25" t="s">
        <v>21</v>
      </c>
      <c r="B228" s="40">
        <f t="shared" ref="B228:O228" si="210">SUM(B224:B227)</f>
        <v>0</v>
      </c>
      <c r="C228" s="41">
        <f t="shared" si="210"/>
        <v>0</v>
      </c>
      <c r="D228" s="41">
        <f t="shared" si="210"/>
        <v>0</v>
      </c>
      <c r="E228" s="41">
        <f t="shared" si="210"/>
        <v>0</v>
      </c>
      <c r="F228" s="41">
        <f t="shared" si="210"/>
        <v>0</v>
      </c>
      <c r="G228" s="41">
        <f t="shared" si="210"/>
        <v>0</v>
      </c>
      <c r="H228" s="41">
        <f t="shared" si="210"/>
        <v>0</v>
      </c>
      <c r="I228" s="41">
        <f t="shared" si="210"/>
        <v>0</v>
      </c>
      <c r="J228" s="41">
        <f t="shared" si="210"/>
        <v>0</v>
      </c>
      <c r="K228" s="41">
        <f t="shared" si="210"/>
        <v>0</v>
      </c>
      <c r="L228" s="41">
        <f t="shared" si="210"/>
        <v>0</v>
      </c>
      <c r="M228" s="41">
        <f t="shared" si="210"/>
        <v>0</v>
      </c>
      <c r="N228" s="42">
        <f t="shared" si="210"/>
        <v>0</v>
      </c>
      <c r="O228" s="43">
        <f t="shared" si="210"/>
        <v>0</v>
      </c>
      <c r="P228" s="32"/>
      <c r="Q228" s="40">
        <f t="shared" ref="Q228:AD228" si="211">SUM(Q224:Q227)</f>
        <v>0</v>
      </c>
      <c r="R228" s="41">
        <f t="shared" si="211"/>
        <v>0</v>
      </c>
      <c r="S228" s="41">
        <f t="shared" si="211"/>
        <v>0</v>
      </c>
      <c r="T228" s="41">
        <f t="shared" si="211"/>
        <v>0</v>
      </c>
      <c r="U228" s="41">
        <f t="shared" si="211"/>
        <v>0</v>
      </c>
      <c r="V228" s="41">
        <f t="shared" si="211"/>
        <v>0</v>
      </c>
      <c r="W228" s="41">
        <f t="shared" si="211"/>
        <v>0</v>
      </c>
      <c r="X228" s="41">
        <f t="shared" si="211"/>
        <v>0</v>
      </c>
      <c r="Y228" s="41">
        <f t="shared" si="211"/>
        <v>0</v>
      </c>
      <c r="Z228" s="41">
        <f t="shared" si="211"/>
        <v>0</v>
      </c>
      <c r="AA228" s="41">
        <f t="shared" si="211"/>
        <v>0</v>
      </c>
      <c r="AB228" s="41">
        <f t="shared" si="211"/>
        <v>0</v>
      </c>
      <c r="AC228" s="42">
        <f t="shared" si="211"/>
        <v>0</v>
      </c>
      <c r="AD228" s="43">
        <f t="shared" si="211"/>
        <v>0</v>
      </c>
      <c r="AE228" s="32"/>
      <c r="AF228" s="40">
        <f t="shared" ref="AF228:AS228" si="212">SUM(AF224:AF227)</f>
        <v>0</v>
      </c>
      <c r="AG228" s="41">
        <f t="shared" si="212"/>
        <v>0</v>
      </c>
      <c r="AH228" s="41">
        <f t="shared" si="212"/>
        <v>0</v>
      </c>
      <c r="AI228" s="41">
        <f t="shared" si="212"/>
        <v>0</v>
      </c>
      <c r="AJ228" s="41">
        <f t="shared" si="212"/>
        <v>0</v>
      </c>
      <c r="AK228" s="41">
        <f t="shared" si="212"/>
        <v>0</v>
      </c>
      <c r="AL228" s="41">
        <f t="shared" si="212"/>
        <v>0</v>
      </c>
      <c r="AM228" s="41">
        <f t="shared" si="212"/>
        <v>0</v>
      </c>
      <c r="AN228" s="41">
        <f t="shared" si="212"/>
        <v>0</v>
      </c>
      <c r="AO228" s="41">
        <f t="shared" si="212"/>
        <v>0</v>
      </c>
      <c r="AP228" s="41">
        <f t="shared" si="212"/>
        <v>0</v>
      </c>
      <c r="AQ228" s="41">
        <f t="shared" si="212"/>
        <v>0</v>
      </c>
      <c r="AR228" s="42">
        <f t="shared" si="212"/>
        <v>0</v>
      </c>
      <c r="AS228" s="43">
        <f t="shared" si="212"/>
        <v>0</v>
      </c>
      <c r="AT228" s="32"/>
      <c r="AU228" s="40">
        <f t="shared" ref="AU228:BH228" si="213">SUM(AU224:AU227)</f>
        <v>0</v>
      </c>
      <c r="AV228" s="41">
        <f t="shared" si="213"/>
        <v>0</v>
      </c>
      <c r="AW228" s="41">
        <f t="shared" si="213"/>
        <v>6</v>
      </c>
      <c r="AX228" s="41">
        <f t="shared" si="213"/>
        <v>0</v>
      </c>
      <c r="AY228" s="41">
        <f t="shared" si="213"/>
        <v>0</v>
      </c>
      <c r="AZ228" s="41">
        <f t="shared" si="213"/>
        <v>0</v>
      </c>
      <c r="BA228" s="41">
        <f t="shared" si="213"/>
        <v>0</v>
      </c>
      <c r="BB228" s="41">
        <f t="shared" si="213"/>
        <v>0</v>
      </c>
      <c r="BC228" s="41">
        <f t="shared" si="213"/>
        <v>0</v>
      </c>
      <c r="BD228" s="41">
        <f t="shared" si="213"/>
        <v>0</v>
      </c>
      <c r="BE228" s="41">
        <f t="shared" si="213"/>
        <v>0</v>
      </c>
      <c r="BF228" s="41">
        <f t="shared" si="213"/>
        <v>0</v>
      </c>
      <c r="BG228" s="42">
        <f t="shared" si="213"/>
        <v>0</v>
      </c>
      <c r="BH228" s="43">
        <f t="shared" si="213"/>
        <v>6</v>
      </c>
      <c r="BI228" s="32"/>
      <c r="BJ228" s="40">
        <f t="shared" ref="BJ228:BW228" si="214">SUM(BJ224:BJ227)</f>
        <v>22</v>
      </c>
      <c r="BK228" s="41">
        <f t="shared" si="214"/>
        <v>5</v>
      </c>
      <c r="BL228" s="41">
        <f t="shared" si="214"/>
        <v>294</v>
      </c>
      <c r="BM228" s="41">
        <f t="shared" si="214"/>
        <v>8</v>
      </c>
      <c r="BN228" s="41">
        <f t="shared" si="214"/>
        <v>18</v>
      </c>
      <c r="BO228" s="41">
        <f t="shared" si="214"/>
        <v>14</v>
      </c>
      <c r="BP228" s="41">
        <f t="shared" si="214"/>
        <v>2</v>
      </c>
      <c r="BQ228" s="41">
        <f t="shared" si="214"/>
        <v>3</v>
      </c>
      <c r="BR228" s="41">
        <f t="shared" si="214"/>
        <v>0</v>
      </c>
      <c r="BS228" s="41">
        <f t="shared" si="214"/>
        <v>0</v>
      </c>
      <c r="BT228" s="41">
        <f t="shared" si="214"/>
        <v>0</v>
      </c>
      <c r="BU228" s="41">
        <f t="shared" si="214"/>
        <v>1</v>
      </c>
      <c r="BV228" s="42">
        <f t="shared" si="214"/>
        <v>0</v>
      </c>
      <c r="BW228" s="43">
        <f t="shared" si="214"/>
        <v>367</v>
      </c>
      <c r="BX228" s="32"/>
      <c r="BY228" s="43">
        <f>SUM(BY224:BY227)</f>
        <v>373</v>
      </c>
    </row>
    <row r="229" spans="1:77" ht="15.75" customHeight="1">
      <c r="A229" s="22">
        <v>0.75</v>
      </c>
      <c r="B229" s="28">
        <v>1</v>
      </c>
      <c r="C229" s="29">
        <v>0</v>
      </c>
      <c r="D229" s="29">
        <v>0</v>
      </c>
      <c r="E229" s="29">
        <v>0</v>
      </c>
      <c r="F229" s="29">
        <v>0</v>
      </c>
      <c r="G229" s="29">
        <v>0</v>
      </c>
      <c r="H229" s="29">
        <v>0</v>
      </c>
      <c r="I229" s="29">
        <v>0</v>
      </c>
      <c r="J229" s="29">
        <v>0</v>
      </c>
      <c r="K229" s="29">
        <v>0</v>
      </c>
      <c r="L229" s="29">
        <v>0</v>
      </c>
      <c r="M229" s="29">
        <v>0</v>
      </c>
      <c r="N229" s="30">
        <v>0</v>
      </c>
      <c r="O229" s="31">
        <f>SUM(B229:N229)</f>
        <v>1</v>
      </c>
      <c r="P229" s="32"/>
      <c r="Q229" s="28">
        <v>0</v>
      </c>
      <c r="R229" s="29">
        <v>0</v>
      </c>
      <c r="S229" s="29">
        <v>0</v>
      </c>
      <c r="T229" s="29">
        <v>0</v>
      </c>
      <c r="U229" s="29">
        <v>0</v>
      </c>
      <c r="V229" s="29">
        <v>0</v>
      </c>
      <c r="W229" s="29">
        <v>0</v>
      </c>
      <c r="X229" s="29">
        <v>0</v>
      </c>
      <c r="Y229" s="29">
        <v>0</v>
      </c>
      <c r="Z229" s="29">
        <v>0</v>
      </c>
      <c r="AA229" s="29">
        <v>0</v>
      </c>
      <c r="AB229" s="29">
        <v>0</v>
      </c>
      <c r="AC229" s="30">
        <v>0</v>
      </c>
      <c r="AD229" s="31">
        <f>SUM(Q229:AC229)</f>
        <v>0</v>
      </c>
      <c r="AE229" s="32"/>
      <c r="AF229" s="28">
        <v>0</v>
      </c>
      <c r="AG229" s="29">
        <v>0</v>
      </c>
      <c r="AH229" s="29">
        <v>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30">
        <v>0</v>
      </c>
      <c r="AS229" s="31">
        <f>SUM(AF229:AR229)</f>
        <v>0</v>
      </c>
      <c r="AT229" s="32"/>
      <c r="AU229" s="28">
        <v>0</v>
      </c>
      <c r="AV229" s="29">
        <v>0</v>
      </c>
      <c r="AW229" s="29">
        <v>2</v>
      </c>
      <c r="AX229" s="29">
        <v>0</v>
      </c>
      <c r="AY229" s="29">
        <v>0</v>
      </c>
      <c r="AZ229" s="29">
        <v>0</v>
      </c>
      <c r="BA229" s="29">
        <v>0</v>
      </c>
      <c r="BB229" s="29">
        <v>0</v>
      </c>
      <c r="BC229" s="29">
        <v>0</v>
      </c>
      <c r="BD229" s="29">
        <v>0</v>
      </c>
      <c r="BE229" s="29">
        <v>0</v>
      </c>
      <c r="BF229" s="29">
        <v>0</v>
      </c>
      <c r="BG229" s="30">
        <v>0</v>
      </c>
      <c r="BH229" s="31">
        <f>SUM(AU229:BG229)</f>
        <v>2</v>
      </c>
      <c r="BI229" s="32"/>
      <c r="BJ229" s="28">
        <v>5</v>
      </c>
      <c r="BK229" s="29">
        <v>1</v>
      </c>
      <c r="BL229" s="29">
        <v>61</v>
      </c>
      <c r="BM229" s="29">
        <v>0</v>
      </c>
      <c r="BN229" s="29">
        <v>4</v>
      </c>
      <c r="BO229" s="29">
        <v>2</v>
      </c>
      <c r="BP229" s="29">
        <v>1</v>
      </c>
      <c r="BQ229" s="29">
        <v>0</v>
      </c>
      <c r="BR229" s="29">
        <v>0</v>
      </c>
      <c r="BS229" s="29">
        <v>0</v>
      </c>
      <c r="BT229" s="29">
        <v>0</v>
      </c>
      <c r="BU229" s="29">
        <v>0</v>
      </c>
      <c r="BV229" s="30">
        <v>0</v>
      </c>
      <c r="BW229" s="31">
        <f>SUM(BJ229:BV229)</f>
        <v>74</v>
      </c>
      <c r="BX229" s="32"/>
      <c r="BY229" s="31">
        <f>SUM(O229+AD229+AS229+BH229+BW229)</f>
        <v>77</v>
      </c>
    </row>
    <row r="230" spans="1:77" ht="15.75" customHeight="1">
      <c r="A230" s="23">
        <v>0.76041666666666696</v>
      </c>
      <c r="B230" s="33">
        <v>0</v>
      </c>
      <c r="C230" s="32">
        <v>0</v>
      </c>
      <c r="D230" s="32">
        <v>0</v>
      </c>
      <c r="E230" s="32">
        <v>0</v>
      </c>
      <c r="F230" s="32">
        <v>0</v>
      </c>
      <c r="G230" s="32">
        <v>0</v>
      </c>
      <c r="H230" s="32">
        <v>0</v>
      </c>
      <c r="I230" s="32">
        <v>0</v>
      </c>
      <c r="J230" s="32">
        <v>0</v>
      </c>
      <c r="K230" s="32">
        <v>0</v>
      </c>
      <c r="L230" s="32">
        <v>0</v>
      </c>
      <c r="M230" s="32">
        <v>0</v>
      </c>
      <c r="N230" s="34">
        <v>0</v>
      </c>
      <c r="O230" s="35">
        <f>SUM(B230:N230)</f>
        <v>0</v>
      </c>
      <c r="P230" s="32"/>
      <c r="Q230" s="33">
        <v>0</v>
      </c>
      <c r="R230" s="32">
        <v>0</v>
      </c>
      <c r="S230" s="32">
        <v>0</v>
      </c>
      <c r="T230" s="32">
        <v>0</v>
      </c>
      <c r="U230" s="32">
        <v>0</v>
      </c>
      <c r="V230" s="32">
        <v>0</v>
      </c>
      <c r="W230" s="32">
        <v>0</v>
      </c>
      <c r="X230" s="32">
        <v>0</v>
      </c>
      <c r="Y230" s="32">
        <v>0</v>
      </c>
      <c r="Z230" s="32">
        <v>0</v>
      </c>
      <c r="AA230" s="32">
        <v>0</v>
      </c>
      <c r="AB230" s="32">
        <v>0</v>
      </c>
      <c r="AC230" s="34">
        <v>0</v>
      </c>
      <c r="AD230" s="35">
        <f>SUM(Q230:AC230)</f>
        <v>0</v>
      </c>
      <c r="AE230" s="32"/>
      <c r="AF230" s="33">
        <v>0</v>
      </c>
      <c r="AG230" s="32">
        <v>0</v>
      </c>
      <c r="AH230" s="32">
        <v>0</v>
      </c>
      <c r="AI230" s="32">
        <v>0</v>
      </c>
      <c r="AJ230" s="32">
        <v>0</v>
      </c>
      <c r="AK230" s="32">
        <v>0</v>
      </c>
      <c r="AL230" s="32">
        <v>0</v>
      </c>
      <c r="AM230" s="32">
        <v>0</v>
      </c>
      <c r="AN230" s="32">
        <v>0</v>
      </c>
      <c r="AO230" s="32">
        <v>0</v>
      </c>
      <c r="AP230" s="32">
        <v>0</v>
      </c>
      <c r="AQ230" s="32">
        <v>0</v>
      </c>
      <c r="AR230" s="34">
        <v>0</v>
      </c>
      <c r="AS230" s="35">
        <f>SUM(AF230:AR230)</f>
        <v>0</v>
      </c>
      <c r="AT230" s="32"/>
      <c r="AU230" s="33">
        <v>0</v>
      </c>
      <c r="AV230" s="32">
        <v>0</v>
      </c>
      <c r="AW230" s="32">
        <v>2</v>
      </c>
      <c r="AX230" s="32">
        <v>0</v>
      </c>
      <c r="AY230" s="32">
        <v>0</v>
      </c>
      <c r="AZ230" s="32">
        <v>0</v>
      </c>
      <c r="BA230" s="32">
        <v>0</v>
      </c>
      <c r="BB230" s="32">
        <v>0</v>
      </c>
      <c r="BC230" s="32">
        <v>0</v>
      </c>
      <c r="BD230" s="32">
        <v>0</v>
      </c>
      <c r="BE230" s="32">
        <v>0</v>
      </c>
      <c r="BF230" s="32">
        <v>0</v>
      </c>
      <c r="BG230" s="34">
        <v>0</v>
      </c>
      <c r="BH230" s="35">
        <f>SUM(AU230:BG230)</f>
        <v>2</v>
      </c>
      <c r="BI230" s="32"/>
      <c r="BJ230" s="33">
        <v>3</v>
      </c>
      <c r="BK230" s="32">
        <v>0</v>
      </c>
      <c r="BL230" s="32">
        <v>76</v>
      </c>
      <c r="BM230" s="32">
        <v>1</v>
      </c>
      <c r="BN230" s="32">
        <v>2</v>
      </c>
      <c r="BO230" s="32">
        <v>5</v>
      </c>
      <c r="BP230" s="32">
        <v>0</v>
      </c>
      <c r="BQ230" s="32">
        <v>0</v>
      </c>
      <c r="BR230" s="32">
        <v>0</v>
      </c>
      <c r="BS230" s="32">
        <v>0</v>
      </c>
      <c r="BT230" s="32">
        <v>0</v>
      </c>
      <c r="BU230" s="32">
        <v>0</v>
      </c>
      <c r="BV230" s="34">
        <v>0</v>
      </c>
      <c r="BW230" s="35">
        <f>SUM(BJ230:BV230)</f>
        <v>87</v>
      </c>
      <c r="BX230" s="32"/>
      <c r="BY230" s="35">
        <f>SUM(O230+AD230+AS230+BH230+BW230)</f>
        <v>89</v>
      </c>
    </row>
    <row r="231" spans="1:77" ht="15.75" customHeight="1">
      <c r="A231" s="23">
        <v>0.77083333333333304</v>
      </c>
      <c r="B231" s="33">
        <v>0</v>
      </c>
      <c r="C231" s="32">
        <v>0</v>
      </c>
      <c r="D231" s="32">
        <v>0</v>
      </c>
      <c r="E231" s="32">
        <v>0</v>
      </c>
      <c r="F231" s="32">
        <v>0</v>
      </c>
      <c r="G231" s="32">
        <v>0</v>
      </c>
      <c r="H231" s="32">
        <v>0</v>
      </c>
      <c r="I231" s="32">
        <v>0</v>
      </c>
      <c r="J231" s="32">
        <v>0</v>
      </c>
      <c r="K231" s="32">
        <v>0</v>
      </c>
      <c r="L231" s="32">
        <v>0</v>
      </c>
      <c r="M231" s="32">
        <v>0</v>
      </c>
      <c r="N231" s="34">
        <v>0</v>
      </c>
      <c r="O231" s="35">
        <f>SUM(B231:N231)</f>
        <v>0</v>
      </c>
      <c r="P231" s="32"/>
      <c r="Q231" s="33">
        <v>0</v>
      </c>
      <c r="R231" s="32">
        <v>0</v>
      </c>
      <c r="S231" s="32">
        <v>0</v>
      </c>
      <c r="T231" s="32">
        <v>0</v>
      </c>
      <c r="U231" s="32">
        <v>0</v>
      </c>
      <c r="V231" s="32">
        <v>0</v>
      </c>
      <c r="W231" s="32">
        <v>0</v>
      </c>
      <c r="X231" s="32">
        <v>0</v>
      </c>
      <c r="Y231" s="32">
        <v>0</v>
      </c>
      <c r="Z231" s="32">
        <v>0</v>
      </c>
      <c r="AA231" s="32">
        <v>0</v>
      </c>
      <c r="AB231" s="32">
        <v>0</v>
      </c>
      <c r="AC231" s="34">
        <v>0</v>
      </c>
      <c r="AD231" s="35">
        <f>SUM(Q231:AC231)</f>
        <v>0</v>
      </c>
      <c r="AE231" s="32"/>
      <c r="AF231" s="33">
        <v>0</v>
      </c>
      <c r="AG231" s="32">
        <v>0</v>
      </c>
      <c r="AH231" s="32">
        <v>0</v>
      </c>
      <c r="AI231" s="32">
        <v>0</v>
      </c>
      <c r="AJ231" s="32">
        <v>0</v>
      </c>
      <c r="AK231" s="32">
        <v>0</v>
      </c>
      <c r="AL231" s="32">
        <v>0</v>
      </c>
      <c r="AM231" s="32">
        <v>0</v>
      </c>
      <c r="AN231" s="32">
        <v>0</v>
      </c>
      <c r="AO231" s="32">
        <v>0</v>
      </c>
      <c r="AP231" s="32">
        <v>0</v>
      </c>
      <c r="AQ231" s="32">
        <v>0</v>
      </c>
      <c r="AR231" s="34">
        <v>0</v>
      </c>
      <c r="AS231" s="35">
        <f>SUM(AF231:AR231)</f>
        <v>0</v>
      </c>
      <c r="AT231" s="32"/>
      <c r="AU231" s="33">
        <v>0</v>
      </c>
      <c r="AV231" s="32">
        <v>0</v>
      </c>
      <c r="AW231" s="32">
        <v>0</v>
      </c>
      <c r="AX231" s="32">
        <v>0</v>
      </c>
      <c r="AY231" s="32">
        <v>0</v>
      </c>
      <c r="AZ231" s="32">
        <v>0</v>
      </c>
      <c r="BA231" s="32">
        <v>0</v>
      </c>
      <c r="BB231" s="32">
        <v>0</v>
      </c>
      <c r="BC231" s="32">
        <v>0</v>
      </c>
      <c r="BD231" s="32">
        <v>0</v>
      </c>
      <c r="BE231" s="32">
        <v>0</v>
      </c>
      <c r="BF231" s="32">
        <v>0</v>
      </c>
      <c r="BG231" s="34">
        <v>0</v>
      </c>
      <c r="BH231" s="35">
        <f>SUM(AU231:BG231)</f>
        <v>0</v>
      </c>
      <c r="BI231" s="32"/>
      <c r="BJ231" s="33">
        <v>7</v>
      </c>
      <c r="BK231" s="32">
        <v>2</v>
      </c>
      <c r="BL231" s="32">
        <v>65</v>
      </c>
      <c r="BM231" s="32">
        <v>1</v>
      </c>
      <c r="BN231" s="32">
        <v>3</v>
      </c>
      <c r="BO231" s="32">
        <v>3</v>
      </c>
      <c r="BP231" s="32">
        <v>1</v>
      </c>
      <c r="BQ231" s="32">
        <v>0</v>
      </c>
      <c r="BR231" s="32">
        <v>0</v>
      </c>
      <c r="BS231" s="32">
        <v>0</v>
      </c>
      <c r="BT231" s="32">
        <v>0</v>
      </c>
      <c r="BU231" s="32">
        <v>0</v>
      </c>
      <c r="BV231" s="34">
        <v>0</v>
      </c>
      <c r="BW231" s="35">
        <f>SUM(BJ231:BV231)</f>
        <v>82</v>
      </c>
      <c r="BX231" s="32"/>
      <c r="BY231" s="35">
        <f>SUM(O231+AD231+AS231+BH231+BW231)</f>
        <v>82</v>
      </c>
    </row>
    <row r="232" spans="1:77" ht="15.75" customHeight="1">
      <c r="A232" s="24">
        <v>0.78125</v>
      </c>
      <c r="B232" s="36">
        <v>1</v>
      </c>
      <c r="C232" s="37">
        <v>0</v>
      </c>
      <c r="D232" s="37">
        <v>0</v>
      </c>
      <c r="E232" s="37">
        <v>0</v>
      </c>
      <c r="F232" s="37">
        <v>0</v>
      </c>
      <c r="G232" s="37">
        <v>0</v>
      </c>
      <c r="H232" s="37">
        <v>0</v>
      </c>
      <c r="I232" s="37">
        <v>0</v>
      </c>
      <c r="J232" s="37">
        <v>0</v>
      </c>
      <c r="K232" s="37">
        <v>0</v>
      </c>
      <c r="L232" s="37">
        <v>0</v>
      </c>
      <c r="M232" s="37">
        <v>0</v>
      </c>
      <c r="N232" s="38">
        <v>0</v>
      </c>
      <c r="O232" s="39">
        <f>SUM(B232:N232)</f>
        <v>1</v>
      </c>
      <c r="P232" s="32"/>
      <c r="Q232" s="36">
        <v>0</v>
      </c>
      <c r="R232" s="37">
        <v>0</v>
      </c>
      <c r="S232" s="37">
        <v>0</v>
      </c>
      <c r="T232" s="37">
        <v>0</v>
      </c>
      <c r="U232" s="37">
        <v>0</v>
      </c>
      <c r="V232" s="37">
        <v>0</v>
      </c>
      <c r="W232" s="37">
        <v>0</v>
      </c>
      <c r="X232" s="37">
        <v>0</v>
      </c>
      <c r="Y232" s="37">
        <v>0</v>
      </c>
      <c r="Z232" s="37">
        <v>0</v>
      </c>
      <c r="AA232" s="37">
        <v>0</v>
      </c>
      <c r="AB232" s="37">
        <v>0</v>
      </c>
      <c r="AC232" s="38">
        <v>0</v>
      </c>
      <c r="AD232" s="39">
        <f>SUM(Q232:AC232)</f>
        <v>0</v>
      </c>
      <c r="AE232" s="32"/>
      <c r="AF232" s="36">
        <v>0</v>
      </c>
      <c r="AG232" s="37">
        <v>0</v>
      </c>
      <c r="AH232" s="37">
        <v>0</v>
      </c>
      <c r="AI232" s="37">
        <v>0</v>
      </c>
      <c r="AJ232" s="37">
        <v>0</v>
      </c>
      <c r="AK232" s="37">
        <v>0</v>
      </c>
      <c r="AL232" s="37">
        <v>0</v>
      </c>
      <c r="AM232" s="37">
        <v>0</v>
      </c>
      <c r="AN232" s="37">
        <v>0</v>
      </c>
      <c r="AO232" s="37">
        <v>0</v>
      </c>
      <c r="AP232" s="37">
        <v>0</v>
      </c>
      <c r="AQ232" s="37">
        <v>0</v>
      </c>
      <c r="AR232" s="38">
        <v>0</v>
      </c>
      <c r="AS232" s="39">
        <f>SUM(AF232:AR232)</f>
        <v>0</v>
      </c>
      <c r="AT232" s="32"/>
      <c r="AU232" s="36">
        <v>0</v>
      </c>
      <c r="AV232" s="37">
        <v>0</v>
      </c>
      <c r="AW232" s="37">
        <v>0</v>
      </c>
      <c r="AX232" s="37">
        <v>0</v>
      </c>
      <c r="AY232" s="37">
        <v>0</v>
      </c>
      <c r="AZ232" s="37">
        <v>0</v>
      </c>
      <c r="BA232" s="37">
        <v>0</v>
      </c>
      <c r="BB232" s="37">
        <v>0</v>
      </c>
      <c r="BC232" s="37">
        <v>0</v>
      </c>
      <c r="BD232" s="37">
        <v>0</v>
      </c>
      <c r="BE232" s="37">
        <v>0</v>
      </c>
      <c r="BF232" s="37">
        <v>0</v>
      </c>
      <c r="BG232" s="38">
        <v>0</v>
      </c>
      <c r="BH232" s="39">
        <f>SUM(AU232:BG232)</f>
        <v>0</v>
      </c>
      <c r="BI232" s="32"/>
      <c r="BJ232" s="36">
        <v>6</v>
      </c>
      <c r="BK232" s="37">
        <v>0</v>
      </c>
      <c r="BL232" s="37">
        <v>72</v>
      </c>
      <c r="BM232" s="37">
        <v>4</v>
      </c>
      <c r="BN232" s="37">
        <v>6</v>
      </c>
      <c r="BO232" s="37">
        <v>5</v>
      </c>
      <c r="BP232" s="37">
        <v>1</v>
      </c>
      <c r="BQ232" s="37">
        <v>0</v>
      </c>
      <c r="BR232" s="37">
        <v>0</v>
      </c>
      <c r="BS232" s="37">
        <v>0</v>
      </c>
      <c r="BT232" s="37">
        <v>0</v>
      </c>
      <c r="BU232" s="37">
        <v>0</v>
      </c>
      <c r="BV232" s="38">
        <v>0</v>
      </c>
      <c r="BW232" s="39">
        <f>SUM(BJ232:BV232)</f>
        <v>94</v>
      </c>
      <c r="BX232" s="32"/>
      <c r="BY232" s="39">
        <f>SUM(O232+AD232+AS232+BH232+BW232)</f>
        <v>95</v>
      </c>
    </row>
    <row r="233" spans="1:77" ht="15.75" customHeight="1">
      <c r="A233" s="25" t="s">
        <v>21</v>
      </c>
      <c r="B233" s="40">
        <f t="shared" ref="B233:O233" si="215">SUM(B229:B232)</f>
        <v>2</v>
      </c>
      <c r="C233" s="41">
        <f t="shared" si="215"/>
        <v>0</v>
      </c>
      <c r="D233" s="41">
        <f t="shared" si="215"/>
        <v>0</v>
      </c>
      <c r="E233" s="41">
        <f t="shared" si="215"/>
        <v>0</v>
      </c>
      <c r="F233" s="41">
        <f t="shared" si="215"/>
        <v>0</v>
      </c>
      <c r="G233" s="41">
        <f t="shared" si="215"/>
        <v>0</v>
      </c>
      <c r="H233" s="41">
        <f t="shared" si="215"/>
        <v>0</v>
      </c>
      <c r="I233" s="41">
        <f t="shared" si="215"/>
        <v>0</v>
      </c>
      <c r="J233" s="41">
        <f t="shared" si="215"/>
        <v>0</v>
      </c>
      <c r="K233" s="41">
        <f t="shared" si="215"/>
        <v>0</v>
      </c>
      <c r="L233" s="41">
        <f t="shared" si="215"/>
        <v>0</v>
      </c>
      <c r="M233" s="41">
        <f t="shared" si="215"/>
        <v>0</v>
      </c>
      <c r="N233" s="42">
        <f t="shared" si="215"/>
        <v>0</v>
      </c>
      <c r="O233" s="43">
        <f t="shared" si="215"/>
        <v>2</v>
      </c>
      <c r="P233" s="32"/>
      <c r="Q233" s="40">
        <f t="shared" ref="Q233:AD233" si="216">SUM(Q229:Q232)</f>
        <v>0</v>
      </c>
      <c r="R233" s="41">
        <f t="shared" si="216"/>
        <v>0</v>
      </c>
      <c r="S233" s="41">
        <f t="shared" si="216"/>
        <v>0</v>
      </c>
      <c r="T233" s="41">
        <f t="shared" si="216"/>
        <v>0</v>
      </c>
      <c r="U233" s="41">
        <f t="shared" si="216"/>
        <v>0</v>
      </c>
      <c r="V233" s="41">
        <f t="shared" si="216"/>
        <v>0</v>
      </c>
      <c r="W233" s="41">
        <f t="shared" si="216"/>
        <v>0</v>
      </c>
      <c r="X233" s="41">
        <f t="shared" si="216"/>
        <v>0</v>
      </c>
      <c r="Y233" s="41">
        <f t="shared" si="216"/>
        <v>0</v>
      </c>
      <c r="Z233" s="41">
        <f t="shared" si="216"/>
        <v>0</v>
      </c>
      <c r="AA233" s="41">
        <f t="shared" si="216"/>
        <v>0</v>
      </c>
      <c r="AB233" s="41">
        <f t="shared" si="216"/>
        <v>0</v>
      </c>
      <c r="AC233" s="42">
        <f t="shared" si="216"/>
        <v>0</v>
      </c>
      <c r="AD233" s="43">
        <f t="shared" si="216"/>
        <v>0</v>
      </c>
      <c r="AE233" s="32"/>
      <c r="AF233" s="40">
        <f t="shared" ref="AF233:AS233" si="217">SUM(AF229:AF232)</f>
        <v>0</v>
      </c>
      <c r="AG233" s="41">
        <f t="shared" si="217"/>
        <v>0</v>
      </c>
      <c r="AH233" s="41">
        <f t="shared" si="217"/>
        <v>0</v>
      </c>
      <c r="AI233" s="41">
        <f t="shared" si="217"/>
        <v>0</v>
      </c>
      <c r="AJ233" s="41">
        <f t="shared" si="217"/>
        <v>0</v>
      </c>
      <c r="AK233" s="41">
        <f t="shared" si="217"/>
        <v>0</v>
      </c>
      <c r="AL233" s="41">
        <f t="shared" si="217"/>
        <v>0</v>
      </c>
      <c r="AM233" s="41">
        <f t="shared" si="217"/>
        <v>0</v>
      </c>
      <c r="AN233" s="41">
        <f t="shared" si="217"/>
        <v>0</v>
      </c>
      <c r="AO233" s="41">
        <f t="shared" si="217"/>
        <v>0</v>
      </c>
      <c r="AP233" s="41">
        <f t="shared" si="217"/>
        <v>0</v>
      </c>
      <c r="AQ233" s="41">
        <f t="shared" si="217"/>
        <v>0</v>
      </c>
      <c r="AR233" s="42">
        <f t="shared" si="217"/>
        <v>0</v>
      </c>
      <c r="AS233" s="43">
        <f t="shared" si="217"/>
        <v>0</v>
      </c>
      <c r="AT233" s="32"/>
      <c r="AU233" s="40">
        <f t="shared" ref="AU233:BH233" si="218">SUM(AU229:AU232)</f>
        <v>0</v>
      </c>
      <c r="AV233" s="41">
        <f t="shared" si="218"/>
        <v>0</v>
      </c>
      <c r="AW233" s="41">
        <f t="shared" si="218"/>
        <v>4</v>
      </c>
      <c r="AX233" s="41">
        <f t="shared" si="218"/>
        <v>0</v>
      </c>
      <c r="AY233" s="41">
        <f t="shared" si="218"/>
        <v>0</v>
      </c>
      <c r="AZ233" s="41">
        <f t="shared" si="218"/>
        <v>0</v>
      </c>
      <c r="BA233" s="41">
        <f t="shared" si="218"/>
        <v>0</v>
      </c>
      <c r="BB233" s="41">
        <f t="shared" si="218"/>
        <v>0</v>
      </c>
      <c r="BC233" s="41">
        <f t="shared" si="218"/>
        <v>0</v>
      </c>
      <c r="BD233" s="41">
        <f t="shared" si="218"/>
        <v>0</v>
      </c>
      <c r="BE233" s="41">
        <f t="shared" si="218"/>
        <v>0</v>
      </c>
      <c r="BF233" s="41">
        <f t="shared" si="218"/>
        <v>0</v>
      </c>
      <c r="BG233" s="42">
        <f t="shared" si="218"/>
        <v>0</v>
      </c>
      <c r="BH233" s="43">
        <f t="shared" si="218"/>
        <v>4</v>
      </c>
      <c r="BI233" s="32"/>
      <c r="BJ233" s="40">
        <f t="shared" ref="BJ233:BW233" si="219">SUM(BJ229:BJ232)</f>
        <v>21</v>
      </c>
      <c r="BK233" s="41">
        <f t="shared" si="219"/>
        <v>3</v>
      </c>
      <c r="BL233" s="41">
        <f t="shared" si="219"/>
        <v>274</v>
      </c>
      <c r="BM233" s="41">
        <f t="shared" si="219"/>
        <v>6</v>
      </c>
      <c r="BN233" s="41">
        <f t="shared" si="219"/>
        <v>15</v>
      </c>
      <c r="BO233" s="41">
        <f t="shared" si="219"/>
        <v>15</v>
      </c>
      <c r="BP233" s="41">
        <f t="shared" si="219"/>
        <v>3</v>
      </c>
      <c r="BQ233" s="41">
        <f t="shared" si="219"/>
        <v>0</v>
      </c>
      <c r="BR233" s="41">
        <f t="shared" si="219"/>
        <v>0</v>
      </c>
      <c r="BS233" s="41">
        <f t="shared" si="219"/>
        <v>0</v>
      </c>
      <c r="BT233" s="41">
        <f t="shared" si="219"/>
        <v>0</v>
      </c>
      <c r="BU233" s="41">
        <f t="shared" si="219"/>
        <v>0</v>
      </c>
      <c r="BV233" s="42">
        <f t="shared" si="219"/>
        <v>0</v>
      </c>
      <c r="BW233" s="43">
        <f t="shared" si="219"/>
        <v>337</v>
      </c>
      <c r="BX233" s="32"/>
      <c r="BY233" s="43">
        <f>SUM(BY229:BY232)</f>
        <v>343</v>
      </c>
    </row>
    <row r="234" spans="1:77" ht="15.75" customHeight="1">
      <c r="A234" s="22">
        <v>0.79166666666665297</v>
      </c>
      <c r="B234" s="28">
        <v>1</v>
      </c>
      <c r="C234" s="29">
        <v>0</v>
      </c>
      <c r="D234" s="29">
        <v>1</v>
      </c>
      <c r="E234" s="29">
        <v>0</v>
      </c>
      <c r="F234" s="29">
        <v>0</v>
      </c>
      <c r="G234" s="29">
        <v>0</v>
      </c>
      <c r="H234" s="29">
        <v>0</v>
      </c>
      <c r="I234" s="29">
        <v>0</v>
      </c>
      <c r="J234" s="29">
        <v>0</v>
      </c>
      <c r="K234" s="29">
        <v>0</v>
      </c>
      <c r="L234" s="29">
        <v>0</v>
      </c>
      <c r="M234" s="29">
        <v>0</v>
      </c>
      <c r="N234" s="30">
        <v>0</v>
      </c>
      <c r="O234" s="31">
        <f>SUM(B234:N234)</f>
        <v>2</v>
      </c>
      <c r="P234" s="32"/>
      <c r="Q234" s="28">
        <v>0</v>
      </c>
      <c r="R234" s="29">
        <v>0</v>
      </c>
      <c r="S234" s="29">
        <v>0</v>
      </c>
      <c r="T234" s="29">
        <v>0</v>
      </c>
      <c r="U234" s="29">
        <v>0</v>
      </c>
      <c r="V234" s="29">
        <v>0</v>
      </c>
      <c r="W234" s="29">
        <v>0</v>
      </c>
      <c r="X234" s="29">
        <v>0</v>
      </c>
      <c r="Y234" s="29">
        <v>0</v>
      </c>
      <c r="Z234" s="29">
        <v>0</v>
      </c>
      <c r="AA234" s="29">
        <v>0</v>
      </c>
      <c r="AB234" s="29">
        <v>0</v>
      </c>
      <c r="AC234" s="30">
        <v>0</v>
      </c>
      <c r="AD234" s="31">
        <f>SUM(Q234:AC234)</f>
        <v>0</v>
      </c>
      <c r="AE234" s="32"/>
      <c r="AF234" s="28">
        <v>0</v>
      </c>
      <c r="AG234" s="29">
        <v>0</v>
      </c>
      <c r="AH234" s="29">
        <v>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30">
        <v>0</v>
      </c>
      <c r="AS234" s="31">
        <f>SUM(AF234:AR234)</f>
        <v>0</v>
      </c>
      <c r="AT234" s="32"/>
      <c r="AU234" s="28">
        <v>0</v>
      </c>
      <c r="AV234" s="29">
        <v>0</v>
      </c>
      <c r="AW234" s="29">
        <v>2</v>
      </c>
      <c r="AX234" s="29">
        <v>0</v>
      </c>
      <c r="AY234" s="29">
        <v>0</v>
      </c>
      <c r="AZ234" s="29">
        <v>0</v>
      </c>
      <c r="BA234" s="29">
        <v>0</v>
      </c>
      <c r="BB234" s="29">
        <v>0</v>
      </c>
      <c r="BC234" s="29">
        <v>0</v>
      </c>
      <c r="BD234" s="29">
        <v>0</v>
      </c>
      <c r="BE234" s="29">
        <v>0</v>
      </c>
      <c r="BF234" s="29">
        <v>0</v>
      </c>
      <c r="BG234" s="30">
        <v>0</v>
      </c>
      <c r="BH234" s="31">
        <f>SUM(AU234:BG234)</f>
        <v>2</v>
      </c>
      <c r="BI234" s="32"/>
      <c r="BJ234" s="28">
        <v>5</v>
      </c>
      <c r="BK234" s="29">
        <v>0</v>
      </c>
      <c r="BL234" s="29">
        <v>74</v>
      </c>
      <c r="BM234" s="29">
        <v>0</v>
      </c>
      <c r="BN234" s="29">
        <v>3</v>
      </c>
      <c r="BO234" s="29">
        <v>2</v>
      </c>
      <c r="BP234" s="29">
        <v>0</v>
      </c>
      <c r="BQ234" s="29">
        <v>0</v>
      </c>
      <c r="BR234" s="29">
        <v>0</v>
      </c>
      <c r="BS234" s="29">
        <v>0</v>
      </c>
      <c r="BT234" s="29">
        <v>0</v>
      </c>
      <c r="BU234" s="29">
        <v>0</v>
      </c>
      <c r="BV234" s="30">
        <v>0</v>
      </c>
      <c r="BW234" s="31">
        <f>SUM(BJ234:BV234)</f>
        <v>84</v>
      </c>
      <c r="BX234" s="32"/>
      <c r="BY234" s="31">
        <f>SUM(O234+AD234+AS234+BH234+BW234)</f>
        <v>88</v>
      </c>
    </row>
    <row r="235" spans="1:77" ht="15.75" customHeight="1">
      <c r="A235" s="23">
        <v>0.80208333333331905</v>
      </c>
      <c r="B235" s="33">
        <v>0</v>
      </c>
      <c r="C235" s="32">
        <v>0</v>
      </c>
      <c r="D235" s="32">
        <v>0</v>
      </c>
      <c r="E235" s="32">
        <v>0</v>
      </c>
      <c r="F235" s="32">
        <v>0</v>
      </c>
      <c r="G235" s="32">
        <v>0</v>
      </c>
      <c r="H235" s="32">
        <v>0</v>
      </c>
      <c r="I235" s="32">
        <v>0</v>
      </c>
      <c r="J235" s="32">
        <v>0</v>
      </c>
      <c r="K235" s="32">
        <v>0</v>
      </c>
      <c r="L235" s="32">
        <v>0</v>
      </c>
      <c r="M235" s="32">
        <v>0</v>
      </c>
      <c r="N235" s="34">
        <v>0</v>
      </c>
      <c r="O235" s="35">
        <f>SUM(B235:N235)</f>
        <v>0</v>
      </c>
      <c r="P235" s="32"/>
      <c r="Q235" s="33">
        <v>0</v>
      </c>
      <c r="R235" s="32">
        <v>0</v>
      </c>
      <c r="S235" s="32">
        <v>0</v>
      </c>
      <c r="T235" s="32">
        <v>0</v>
      </c>
      <c r="U235" s="32">
        <v>0</v>
      </c>
      <c r="V235" s="32">
        <v>0</v>
      </c>
      <c r="W235" s="32">
        <v>0</v>
      </c>
      <c r="X235" s="32">
        <v>0</v>
      </c>
      <c r="Y235" s="32">
        <v>0</v>
      </c>
      <c r="Z235" s="32">
        <v>0</v>
      </c>
      <c r="AA235" s="32">
        <v>0</v>
      </c>
      <c r="AB235" s="32">
        <v>0</v>
      </c>
      <c r="AC235" s="34">
        <v>0</v>
      </c>
      <c r="AD235" s="35">
        <f>SUM(Q235:AC235)</f>
        <v>0</v>
      </c>
      <c r="AE235" s="32"/>
      <c r="AF235" s="33">
        <v>0</v>
      </c>
      <c r="AG235" s="32">
        <v>0</v>
      </c>
      <c r="AH235" s="32">
        <v>0</v>
      </c>
      <c r="AI235" s="32">
        <v>0</v>
      </c>
      <c r="AJ235" s="32">
        <v>0</v>
      </c>
      <c r="AK235" s="32">
        <v>0</v>
      </c>
      <c r="AL235" s="32">
        <v>0</v>
      </c>
      <c r="AM235" s="32">
        <v>0</v>
      </c>
      <c r="AN235" s="32">
        <v>0</v>
      </c>
      <c r="AO235" s="32">
        <v>0</v>
      </c>
      <c r="AP235" s="32">
        <v>0</v>
      </c>
      <c r="AQ235" s="32">
        <v>0</v>
      </c>
      <c r="AR235" s="34">
        <v>0</v>
      </c>
      <c r="AS235" s="35">
        <f>SUM(AF235:AR235)</f>
        <v>0</v>
      </c>
      <c r="AT235" s="32"/>
      <c r="AU235" s="33">
        <v>0</v>
      </c>
      <c r="AV235" s="32">
        <v>0</v>
      </c>
      <c r="AW235" s="32">
        <v>0</v>
      </c>
      <c r="AX235" s="32">
        <v>0</v>
      </c>
      <c r="AY235" s="32">
        <v>0</v>
      </c>
      <c r="AZ235" s="32">
        <v>0</v>
      </c>
      <c r="BA235" s="32">
        <v>0</v>
      </c>
      <c r="BB235" s="32">
        <v>0</v>
      </c>
      <c r="BC235" s="32">
        <v>0</v>
      </c>
      <c r="BD235" s="32">
        <v>0</v>
      </c>
      <c r="BE235" s="32">
        <v>0</v>
      </c>
      <c r="BF235" s="32">
        <v>0</v>
      </c>
      <c r="BG235" s="34">
        <v>0</v>
      </c>
      <c r="BH235" s="35">
        <f>SUM(AU235:BG235)</f>
        <v>0</v>
      </c>
      <c r="BI235" s="32"/>
      <c r="BJ235" s="33">
        <v>1</v>
      </c>
      <c r="BK235" s="32">
        <v>1</v>
      </c>
      <c r="BL235" s="32">
        <v>52</v>
      </c>
      <c r="BM235" s="32">
        <v>2</v>
      </c>
      <c r="BN235" s="32">
        <v>2</v>
      </c>
      <c r="BO235" s="32">
        <v>3</v>
      </c>
      <c r="BP235" s="32">
        <v>1</v>
      </c>
      <c r="BQ235" s="32">
        <v>0</v>
      </c>
      <c r="BR235" s="32">
        <v>0</v>
      </c>
      <c r="BS235" s="32">
        <v>0</v>
      </c>
      <c r="BT235" s="32">
        <v>0</v>
      </c>
      <c r="BU235" s="32">
        <v>0</v>
      </c>
      <c r="BV235" s="34">
        <v>0</v>
      </c>
      <c r="BW235" s="35">
        <f>SUM(BJ235:BV235)</f>
        <v>62</v>
      </c>
      <c r="BX235" s="32"/>
      <c r="BY235" s="35">
        <f>SUM(O235+AD235+AS235+BH235+BW235)</f>
        <v>62</v>
      </c>
    </row>
    <row r="236" spans="1:77" ht="15.75" customHeight="1">
      <c r="A236" s="23">
        <v>0.81249999999998501</v>
      </c>
      <c r="B236" s="33">
        <v>1</v>
      </c>
      <c r="C236" s="32">
        <v>0</v>
      </c>
      <c r="D236" s="32">
        <v>0</v>
      </c>
      <c r="E236" s="32">
        <v>0</v>
      </c>
      <c r="F236" s="32">
        <v>0</v>
      </c>
      <c r="G236" s="32">
        <v>0</v>
      </c>
      <c r="H236" s="32">
        <v>0</v>
      </c>
      <c r="I236" s="32">
        <v>0</v>
      </c>
      <c r="J236" s="32">
        <v>0</v>
      </c>
      <c r="K236" s="32">
        <v>0</v>
      </c>
      <c r="L236" s="32">
        <v>0</v>
      </c>
      <c r="M236" s="32">
        <v>0</v>
      </c>
      <c r="N236" s="34">
        <v>0</v>
      </c>
      <c r="O236" s="35">
        <f>SUM(B236:N236)</f>
        <v>1</v>
      </c>
      <c r="P236" s="32"/>
      <c r="Q236" s="33">
        <v>0</v>
      </c>
      <c r="R236" s="32">
        <v>0</v>
      </c>
      <c r="S236" s="32">
        <v>0</v>
      </c>
      <c r="T236" s="32">
        <v>0</v>
      </c>
      <c r="U236" s="32">
        <v>0</v>
      </c>
      <c r="V236" s="32">
        <v>0</v>
      </c>
      <c r="W236" s="32">
        <v>0</v>
      </c>
      <c r="X236" s="32">
        <v>0</v>
      </c>
      <c r="Y236" s="32">
        <v>0</v>
      </c>
      <c r="Z236" s="32">
        <v>0</v>
      </c>
      <c r="AA236" s="32">
        <v>0</v>
      </c>
      <c r="AB236" s="32">
        <v>0</v>
      </c>
      <c r="AC236" s="34">
        <v>0</v>
      </c>
      <c r="AD236" s="35">
        <f>SUM(Q236:AC236)</f>
        <v>0</v>
      </c>
      <c r="AE236" s="32"/>
      <c r="AF236" s="33">
        <v>0</v>
      </c>
      <c r="AG236" s="32">
        <v>0</v>
      </c>
      <c r="AH236" s="32">
        <v>0</v>
      </c>
      <c r="AI236" s="32">
        <v>0</v>
      </c>
      <c r="AJ236" s="32">
        <v>0</v>
      </c>
      <c r="AK236" s="32">
        <v>0</v>
      </c>
      <c r="AL236" s="32">
        <v>0</v>
      </c>
      <c r="AM236" s="32">
        <v>0</v>
      </c>
      <c r="AN236" s="32">
        <v>0</v>
      </c>
      <c r="AO236" s="32">
        <v>0</v>
      </c>
      <c r="AP236" s="32">
        <v>0</v>
      </c>
      <c r="AQ236" s="32">
        <v>0</v>
      </c>
      <c r="AR236" s="34">
        <v>0</v>
      </c>
      <c r="AS236" s="35">
        <f>SUM(AF236:AR236)</f>
        <v>0</v>
      </c>
      <c r="AT236" s="32"/>
      <c r="AU236" s="33">
        <v>0</v>
      </c>
      <c r="AV236" s="32">
        <v>0</v>
      </c>
      <c r="AW236" s="32">
        <v>2</v>
      </c>
      <c r="AX236" s="32">
        <v>0</v>
      </c>
      <c r="AY236" s="32">
        <v>0</v>
      </c>
      <c r="AZ236" s="32">
        <v>0</v>
      </c>
      <c r="BA236" s="32">
        <v>0</v>
      </c>
      <c r="BB236" s="32">
        <v>0</v>
      </c>
      <c r="BC236" s="32">
        <v>0</v>
      </c>
      <c r="BD236" s="32">
        <v>0</v>
      </c>
      <c r="BE236" s="32">
        <v>0</v>
      </c>
      <c r="BF236" s="32">
        <v>0</v>
      </c>
      <c r="BG236" s="34">
        <v>0</v>
      </c>
      <c r="BH236" s="35">
        <f>SUM(AU236:BG236)</f>
        <v>2</v>
      </c>
      <c r="BI236" s="32"/>
      <c r="BJ236" s="33">
        <v>6</v>
      </c>
      <c r="BK236" s="32">
        <v>0</v>
      </c>
      <c r="BL236" s="32">
        <v>38</v>
      </c>
      <c r="BM236" s="32">
        <v>0</v>
      </c>
      <c r="BN236" s="32">
        <v>0</v>
      </c>
      <c r="BO236" s="32">
        <v>4</v>
      </c>
      <c r="BP236" s="32">
        <v>0</v>
      </c>
      <c r="BQ236" s="32">
        <v>0</v>
      </c>
      <c r="BR236" s="32">
        <v>0</v>
      </c>
      <c r="BS236" s="32">
        <v>0</v>
      </c>
      <c r="BT236" s="32">
        <v>0</v>
      </c>
      <c r="BU236" s="32">
        <v>0</v>
      </c>
      <c r="BV236" s="34">
        <v>0</v>
      </c>
      <c r="BW236" s="35">
        <f>SUM(BJ236:BV236)</f>
        <v>48</v>
      </c>
      <c r="BX236" s="32"/>
      <c r="BY236" s="35">
        <f>SUM(O236+AD236+AS236+BH236+BW236)</f>
        <v>51</v>
      </c>
    </row>
    <row r="237" spans="1:77" ht="15.75" customHeight="1">
      <c r="A237" s="24">
        <v>0.82291666666665098</v>
      </c>
      <c r="B237" s="36">
        <v>2</v>
      </c>
      <c r="C237" s="37">
        <v>0</v>
      </c>
      <c r="D237" s="37">
        <v>0</v>
      </c>
      <c r="E237" s="37">
        <v>0</v>
      </c>
      <c r="F237" s="37">
        <v>0</v>
      </c>
      <c r="G237" s="37">
        <v>0</v>
      </c>
      <c r="H237" s="37">
        <v>0</v>
      </c>
      <c r="I237" s="37">
        <v>0</v>
      </c>
      <c r="J237" s="37">
        <v>0</v>
      </c>
      <c r="K237" s="37">
        <v>0</v>
      </c>
      <c r="L237" s="37">
        <v>0</v>
      </c>
      <c r="M237" s="37">
        <v>0</v>
      </c>
      <c r="N237" s="38">
        <v>0</v>
      </c>
      <c r="O237" s="39">
        <f>SUM(B237:N237)</f>
        <v>2</v>
      </c>
      <c r="P237" s="32"/>
      <c r="Q237" s="36">
        <v>0</v>
      </c>
      <c r="R237" s="37">
        <v>0</v>
      </c>
      <c r="S237" s="37">
        <v>0</v>
      </c>
      <c r="T237" s="37">
        <v>0</v>
      </c>
      <c r="U237" s="37">
        <v>0</v>
      </c>
      <c r="V237" s="37">
        <v>0</v>
      </c>
      <c r="W237" s="37">
        <v>0</v>
      </c>
      <c r="X237" s="37">
        <v>0</v>
      </c>
      <c r="Y237" s="37">
        <v>0</v>
      </c>
      <c r="Z237" s="37">
        <v>0</v>
      </c>
      <c r="AA237" s="37">
        <v>0</v>
      </c>
      <c r="AB237" s="37">
        <v>0</v>
      </c>
      <c r="AC237" s="38">
        <v>0</v>
      </c>
      <c r="AD237" s="39">
        <f>SUM(Q237:AC237)</f>
        <v>0</v>
      </c>
      <c r="AE237" s="32"/>
      <c r="AF237" s="36">
        <v>0</v>
      </c>
      <c r="AG237" s="37">
        <v>0</v>
      </c>
      <c r="AH237" s="37">
        <v>0</v>
      </c>
      <c r="AI237" s="37">
        <v>0</v>
      </c>
      <c r="AJ237" s="37">
        <v>0</v>
      </c>
      <c r="AK237" s="37">
        <v>0</v>
      </c>
      <c r="AL237" s="37">
        <v>0</v>
      </c>
      <c r="AM237" s="37">
        <v>0</v>
      </c>
      <c r="AN237" s="37">
        <v>0</v>
      </c>
      <c r="AO237" s="37">
        <v>0</v>
      </c>
      <c r="AP237" s="37">
        <v>0</v>
      </c>
      <c r="AQ237" s="37">
        <v>0</v>
      </c>
      <c r="AR237" s="38">
        <v>0</v>
      </c>
      <c r="AS237" s="39">
        <f>SUM(AF237:AR237)</f>
        <v>0</v>
      </c>
      <c r="AT237" s="32"/>
      <c r="AU237" s="36">
        <v>0</v>
      </c>
      <c r="AV237" s="37">
        <v>0</v>
      </c>
      <c r="AW237" s="37">
        <v>0</v>
      </c>
      <c r="AX237" s="37">
        <v>0</v>
      </c>
      <c r="AY237" s="37">
        <v>0</v>
      </c>
      <c r="AZ237" s="37">
        <v>0</v>
      </c>
      <c r="BA237" s="37">
        <v>0</v>
      </c>
      <c r="BB237" s="37">
        <v>0</v>
      </c>
      <c r="BC237" s="37">
        <v>0</v>
      </c>
      <c r="BD237" s="37">
        <v>0</v>
      </c>
      <c r="BE237" s="37">
        <v>0</v>
      </c>
      <c r="BF237" s="37">
        <v>0</v>
      </c>
      <c r="BG237" s="38">
        <v>0</v>
      </c>
      <c r="BH237" s="39">
        <f>SUM(AU237:BG237)</f>
        <v>0</v>
      </c>
      <c r="BI237" s="32"/>
      <c r="BJ237" s="36">
        <v>7</v>
      </c>
      <c r="BK237" s="37">
        <v>1</v>
      </c>
      <c r="BL237" s="37">
        <v>56</v>
      </c>
      <c r="BM237" s="37">
        <v>1</v>
      </c>
      <c r="BN237" s="37">
        <v>0</v>
      </c>
      <c r="BO237" s="37">
        <v>3</v>
      </c>
      <c r="BP237" s="37">
        <v>0</v>
      </c>
      <c r="BQ237" s="37">
        <v>0</v>
      </c>
      <c r="BR237" s="37">
        <v>0</v>
      </c>
      <c r="BS237" s="37">
        <v>0</v>
      </c>
      <c r="BT237" s="37">
        <v>0</v>
      </c>
      <c r="BU237" s="37">
        <v>0</v>
      </c>
      <c r="BV237" s="38">
        <v>0</v>
      </c>
      <c r="BW237" s="39">
        <f>SUM(BJ237:BV237)</f>
        <v>68</v>
      </c>
      <c r="BX237" s="32"/>
      <c r="BY237" s="39">
        <f>SUM(O237+AD237+AS237+BH237+BW237)</f>
        <v>70</v>
      </c>
    </row>
    <row r="238" spans="1:77" ht="15.75" customHeight="1">
      <c r="A238" s="25" t="s">
        <v>21</v>
      </c>
      <c r="B238" s="40">
        <f t="shared" ref="B238:O238" si="220">SUM(B234:B237)</f>
        <v>4</v>
      </c>
      <c r="C238" s="41">
        <f t="shared" si="220"/>
        <v>0</v>
      </c>
      <c r="D238" s="41">
        <f t="shared" si="220"/>
        <v>1</v>
      </c>
      <c r="E238" s="41">
        <f t="shared" si="220"/>
        <v>0</v>
      </c>
      <c r="F238" s="41">
        <f t="shared" si="220"/>
        <v>0</v>
      </c>
      <c r="G238" s="41">
        <f t="shared" si="220"/>
        <v>0</v>
      </c>
      <c r="H238" s="41">
        <f t="shared" si="220"/>
        <v>0</v>
      </c>
      <c r="I238" s="41">
        <f t="shared" si="220"/>
        <v>0</v>
      </c>
      <c r="J238" s="41">
        <f t="shared" si="220"/>
        <v>0</v>
      </c>
      <c r="K238" s="41">
        <f t="shared" si="220"/>
        <v>0</v>
      </c>
      <c r="L238" s="41">
        <f t="shared" si="220"/>
        <v>0</v>
      </c>
      <c r="M238" s="41">
        <f t="shared" si="220"/>
        <v>0</v>
      </c>
      <c r="N238" s="42">
        <f t="shared" si="220"/>
        <v>0</v>
      </c>
      <c r="O238" s="43">
        <f t="shared" si="220"/>
        <v>5</v>
      </c>
      <c r="P238" s="32"/>
      <c r="Q238" s="40">
        <f t="shared" ref="Q238:AD238" si="221">SUM(Q234:Q237)</f>
        <v>0</v>
      </c>
      <c r="R238" s="41">
        <f t="shared" si="221"/>
        <v>0</v>
      </c>
      <c r="S238" s="41">
        <f t="shared" si="221"/>
        <v>0</v>
      </c>
      <c r="T238" s="41">
        <f t="shared" si="221"/>
        <v>0</v>
      </c>
      <c r="U238" s="41">
        <f t="shared" si="221"/>
        <v>0</v>
      </c>
      <c r="V238" s="41">
        <f t="shared" si="221"/>
        <v>0</v>
      </c>
      <c r="W238" s="41">
        <f t="shared" si="221"/>
        <v>0</v>
      </c>
      <c r="X238" s="41">
        <f t="shared" si="221"/>
        <v>0</v>
      </c>
      <c r="Y238" s="41">
        <f t="shared" si="221"/>
        <v>0</v>
      </c>
      <c r="Z238" s="41">
        <f t="shared" si="221"/>
        <v>0</v>
      </c>
      <c r="AA238" s="41">
        <f t="shared" si="221"/>
        <v>0</v>
      </c>
      <c r="AB238" s="41">
        <f t="shared" si="221"/>
        <v>0</v>
      </c>
      <c r="AC238" s="42">
        <f t="shared" si="221"/>
        <v>0</v>
      </c>
      <c r="AD238" s="43">
        <f t="shared" si="221"/>
        <v>0</v>
      </c>
      <c r="AE238" s="32"/>
      <c r="AF238" s="40">
        <f t="shared" ref="AF238:AS238" si="222">SUM(AF234:AF237)</f>
        <v>0</v>
      </c>
      <c r="AG238" s="41">
        <f t="shared" si="222"/>
        <v>0</v>
      </c>
      <c r="AH238" s="41">
        <f t="shared" si="222"/>
        <v>0</v>
      </c>
      <c r="AI238" s="41">
        <f t="shared" si="222"/>
        <v>0</v>
      </c>
      <c r="AJ238" s="41">
        <f t="shared" si="222"/>
        <v>0</v>
      </c>
      <c r="AK238" s="41">
        <f t="shared" si="222"/>
        <v>0</v>
      </c>
      <c r="AL238" s="41">
        <f t="shared" si="222"/>
        <v>0</v>
      </c>
      <c r="AM238" s="41">
        <f t="shared" si="222"/>
        <v>0</v>
      </c>
      <c r="AN238" s="41">
        <f t="shared" si="222"/>
        <v>0</v>
      </c>
      <c r="AO238" s="41">
        <f t="shared" si="222"/>
        <v>0</v>
      </c>
      <c r="AP238" s="41">
        <f t="shared" si="222"/>
        <v>0</v>
      </c>
      <c r="AQ238" s="41">
        <f t="shared" si="222"/>
        <v>0</v>
      </c>
      <c r="AR238" s="42">
        <f t="shared" si="222"/>
        <v>0</v>
      </c>
      <c r="AS238" s="43">
        <f t="shared" si="222"/>
        <v>0</v>
      </c>
      <c r="AT238" s="32"/>
      <c r="AU238" s="40">
        <f t="shared" ref="AU238:BH238" si="223">SUM(AU234:AU237)</f>
        <v>0</v>
      </c>
      <c r="AV238" s="41">
        <f t="shared" si="223"/>
        <v>0</v>
      </c>
      <c r="AW238" s="41">
        <f t="shared" si="223"/>
        <v>4</v>
      </c>
      <c r="AX238" s="41">
        <f t="shared" si="223"/>
        <v>0</v>
      </c>
      <c r="AY238" s="41">
        <f t="shared" si="223"/>
        <v>0</v>
      </c>
      <c r="AZ238" s="41">
        <f t="shared" si="223"/>
        <v>0</v>
      </c>
      <c r="BA238" s="41">
        <f t="shared" si="223"/>
        <v>0</v>
      </c>
      <c r="BB238" s="41">
        <f t="shared" si="223"/>
        <v>0</v>
      </c>
      <c r="BC238" s="41">
        <f t="shared" si="223"/>
        <v>0</v>
      </c>
      <c r="BD238" s="41">
        <f t="shared" si="223"/>
        <v>0</v>
      </c>
      <c r="BE238" s="41">
        <f t="shared" si="223"/>
        <v>0</v>
      </c>
      <c r="BF238" s="41">
        <f t="shared" si="223"/>
        <v>0</v>
      </c>
      <c r="BG238" s="42">
        <f t="shared" si="223"/>
        <v>0</v>
      </c>
      <c r="BH238" s="43">
        <f t="shared" si="223"/>
        <v>4</v>
      </c>
      <c r="BI238" s="32"/>
      <c r="BJ238" s="40">
        <f t="shared" ref="BJ238:BW238" si="224">SUM(BJ234:BJ237)</f>
        <v>19</v>
      </c>
      <c r="BK238" s="41">
        <f t="shared" si="224"/>
        <v>2</v>
      </c>
      <c r="BL238" s="41">
        <f t="shared" si="224"/>
        <v>220</v>
      </c>
      <c r="BM238" s="41">
        <f t="shared" si="224"/>
        <v>3</v>
      </c>
      <c r="BN238" s="41">
        <f t="shared" si="224"/>
        <v>5</v>
      </c>
      <c r="BO238" s="41">
        <f t="shared" si="224"/>
        <v>12</v>
      </c>
      <c r="BP238" s="41">
        <f t="shared" si="224"/>
        <v>1</v>
      </c>
      <c r="BQ238" s="41">
        <f t="shared" si="224"/>
        <v>0</v>
      </c>
      <c r="BR238" s="41">
        <f t="shared" si="224"/>
        <v>0</v>
      </c>
      <c r="BS238" s="41">
        <f t="shared" si="224"/>
        <v>0</v>
      </c>
      <c r="BT238" s="41">
        <f t="shared" si="224"/>
        <v>0</v>
      </c>
      <c r="BU238" s="41">
        <f t="shared" si="224"/>
        <v>0</v>
      </c>
      <c r="BV238" s="42">
        <f t="shared" si="224"/>
        <v>0</v>
      </c>
      <c r="BW238" s="43">
        <f t="shared" si="224"/>
        <v>262</v>
      </c>
      <c r="BX238" s="32"/>
      <c r="BY238" s="43">
        <f>SUM(BY234:BY237)</f>
        <v>271</v>
      </c>
    </row>
    <row r="239" spans="1:77" ht="15.75" customHeight="1">
      <c r="A239" s="22">
        <v>0.83333333333331705</v>
      </c>
      <c r="B239" s="28">
        <v>0</v>
      </c>
      <c r="C239" s="29">
        <v>0</v>
      </c>
      <c r="D239" s="29">
        <v>0</v>
      </c>
      <c r="E239" s="29">
        <v>0</v>
      </c>
      <c r="F239" s="29">
        <v>0</v>
      </c>
      <c r="G239" s="29">
        <v>0</v>
      </c>
      <c r="H239" s="29">
        <v>0</v>
      </c>
      <c r="I239" s="29">
        <v>0</v>
      </c>
      <c r="J239" s="29">
        <v>0</v>
      </c>
      <c r="K239" s="29">
        <v>0</v>
      </c>
      <c r="L239" s="29">
        <v>0</v>
      </c>
      <c r="M239" s="29">
        <v>0</v>
      </c>
      <c r="N239" s="30">
        <v>0</v>
      </c>
      <c r="O239" s="31">
        <f>SUM(B239:N239)</f>
        <v>0</v>
      </c>
      <c r="P239" s="32"/>
      <c r="Q239" s="28">
        <v>0</v>
      </c>
      <c r="R239" s="29">
        <v>0</v>
      </c>
      <c r="S239" s="29">
        <v>0</v>
      </c>
      <c r="T239" s="29">
        <v>0</v>
      </c>
      <c r="U239" s="29">
        <v>0</v>
      </c>
      <c r="V239" s="29">
        <v>0</v>
      </c>
      <c r="W239" s="29">
        <v>0</v>
      </c>
      <c r="X239" s="29">
        <v>0</v>
      </c>
      <c r="Y239" s="29">
        <v>0</v>
      </c>
      <c r="Z239" s="29">
        <v>0</v>
      </c>
      <c r="AA239" s="29">
        <v>0</v>
      </c>
      <c r="AB239" s="29">
        <v>0</v>
      </c>
      <c r="AC239" s="30">
        <v>0</v>
      </c>
      <c r="AD239" s="31">
        <f>SUM(Q239:AC239)</f>
        <v>0</v>
      </c>
      <c r="AE239" s="32"/>
      <c r="AF239" s="28">
        <v>0</v>
      </c>
      <c r="AG239" s="29">
        <v>0</v>
      </c>
      <c r="AH239" s="29">
        <v>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30">
        <v>0</v>
      </c>
      <c r="AS239" s="31">
        <f>SUM(AF239:AR239)</f>
        <v>0</v>
      </c>
      <c r="AT239" s="32"/>
      <c r="AU239" s="28">
        <v>1</v>
      </c>
      <c r="AV239" s="29">
        <v>0</v>
      </c>
      <c r="AW239" s="29">
        <v>1</v>
      </c>
      <c r="AX239" s="29">
        <v>0</v>
      </c>
      <c r="AY239" s="29">
        <v>0</v>
      </c>
      <c r="AZ239" s="29">
        <v>0</v>
      </c>
      <c r="BA239" s="29">
        <v>0</v>
      </c>
      <c r="BB239" s="29">
        <v>0</v>
      </c>
      <c r="BC239" s="29">
        <v>0</v>
      </c>
      <c r="BD239" s="29">
        <v>0</v>
      </c>
      <c r="BE239" s="29">
        <v>0</v>
      </c>
      <c r="BF239" s="29">
        <v>0</v>
      </c>
      <c r="BG239" s="30">
        <v>0</v>
      </c>
      <c r="BH239" s="31">
        <f>SUM(AU239:BG239)</f>
        <v>2</v>
      </c>
      <c r="BI239" s="32"/>
      <c r="BJ239" s="28">
        <v>4</v>
      </c>
      <c r="BK239" s="29">
        <v>0</v>
      </c>
      <c r="BL239" s="29">
        <v>51</v>
      </c>
      <c r="BM239" s="29">
        <v>2</v>
      </c>
      <c r="BN239" s="29">
        <v>3</v>
      </c>
      <c r="BO239" s="29">
        <v>2</v>
      </c>
      <c r="BP239" s="29">
        <v>0</v>
      </c>
      <c r="BQ239" s="29">
        <v>0</v>
      </c>
      <c r="BR239" s="29">
        <v>0</v>
      </c>
      <c r="BS239" s="29">
        <v>0</v>
      </c>
      <c r="BT239" s="29">
        <v>0</v>
      </c>
      <c r="BU239" s="29">
        <v>0</v>
      </c>
      <c r="BV239" s="30">
        <v>0</v>
      </c>
      <c r="BW239" s="31">
        <f>SUM(BJ239:BV239)</f>
        <v>62</v>
      </c>
      <c r="BX239" s="32"/>
      <c r="BY239" s="31">
        <f>SUM(O239+AD239+AS239+BH239+BW239)</f>
        <v>64</v>
      </c>
    </row>
    <row r="240" spans="1:77" ht="15.75" customHeight="1">
      <c r="A240" s="23">
        <v>0.84374999999998301</v>
      </c>
      <c r="B240" s="33">
        <v>1</v>
      </c>
      <c r="C240" s="32">
        <v>0</v>
      </c>
      <c r="D240" s="32">
        <v>1</v>
      </c>
      <c r="E240" s="32">
        <v>0</v>
      </c>
      <c r="F240" s="32">
        <v>0</v>
      </c>
      <c r="G240" s="32">
        <v>0</v>
      </c>
      <c r="H240" s="32">
        <v>0</v>
      </c>
      <c r="I240" s="32">
        <v>0</v>
      </c>
      <c r="J240" s="32">
        <v>0</v>
      </c>
      <c r="K240" s="32">
        <v>0</v>
      </c>
      <c r="L240" s="32">
        <v>0</v>
      </c>
      <c r="M240" s="32">
        <v>0</v>
      </c>
      <c r="N240" s="34">
        <v>0</v>
      </c>
      <c r="O240" s="35">
        <f>SUM(B240:N240)</f>
        <v>2</v>
      </c>
      <c r="P240" s="32"/>
      <c r="Q240" s="33">
        <v>0</v>
      </c>
      <c r="R240" s="32">
        <v>0</v>
      </c>
      <c r="S240" s="32">
        <v>0</v>
      </c>
      <c r="T240" s="32">
        <v>0</v>
      </c>
      <c r="U240" s="32">
        <v>0</v>
      </c>
      <c r="V240" s="32">
        <v>0</v>
      </c>
      <c r="W240" s="32">
        <v>0</v>
      </c>
      <c r="X240" s="32">
        <v>0</v>
      </c>
      <c r="Y240" s="32">
        <v>0</v>
      </c>
      <c r="Z240" s="32">
        <v>0</v>
      </c>
      <c r="AA240" s="32">
        <v>0</v>
      </c>
      <c r="AB240" s="32">
        <v>0</v>
      </c>
      <c r="AC240" s="34">
        <v>0</v>
      </c>
      <c r="AD240" s="35">
        <f>SUM(Q240:AC240)</f>
        <v>0</v>
      </c>
      <c r="AE240" s="32"/>
      <c r="AF240" s="33">
        <v>0</v>
      </c>
      <c r="AG240" s="32">
        <v>0</v>
      </c>
      <c r="AH240" s="32">
        <v>0</v>
      </c>
      <c r="AI240" s="32">
        <v>0</v>
      </c>
      <c r="AJ240" s="32">
        <v>0</v>
      </c>
      <c r="AK240" s="32">
        <v>0</v>
      </c>
      <c r="AL240" s="32">
        <v>0</v>
      </c>
      <c r="AM240" s="32">
        <v>0</v>
      </c>
      <c r="AN240" s="32">
        <v>0</v>
      </c>
      <c r="AO240" s="32">
        <v>0</v>
      </c>
      <c r="AP240" s="32">
        <v>0</v>
      </c>
      <c r="AQ240" s="32">
        <v>0</v>
      </c>
      <c r="AR240" s="34">
        <v>0</v>
      </c>
      <c r="AS240" s="35">
        <f>SUM(AF240:AR240)</f>
        <v>0</v>
      </c>
      <c r="AT240" s="32"/>
      <c r="AU240" s="33">
        <v>0</v>
      </c>
      <c r="AV240" s="32">
        <v>0</v>
      </c>
      <c r="AW240" s="32">
        <v>1</v>
      </c>
      <c r="AX240" s="32">
        <v>0</v>
      </c>
      <c r="AY240" s="32">
        <v>0</v>
      </c>
      <c r="AZ240" s="32">
        <v>0</v>
      </c>
      <c r="BA240" s="32">
        <v>0</v>
      </c>
      <c r="BB240" s="32">
        <v>0</v>
      </c>
      <c r="BC240" s="32">
        <v>0</v>
      </c>
      <c r="BD240" s="32">
        <v>0</v>
      </c>
      <c r="BE240" s="32">
        <v>0</v>
      </c>
      <c r="BF240" s="32">
        <v>0</v>
      </c>
      <c r="BG240" s="34">
        <v>0</v>
      </c>
      <c r="BH240" s="35">
        <f>SUM(AU240:BG240)</f>
        <v>1</v>
      </c>
      <c r="BI240" s="32"/>
      <c r="BJ240" s="33">
        <v>5</v>
      </c>
      <c r="BK240" s="32">
        <v>0</v>
      </c>
      <c r="BL240" s="32">
        <v>49</v>
      </c>
      <c r="BM240" s="32">
        <v>1</v>
      </c>
      <c r="BN240" s="32">
        <v>6</v>
      </c>
      <c r="BO240" s="32">
        <v>2</v>
      </c>
      <c r="BP240" s="32">
        <v>0</v>
      </c>
      <c r="BQ240" s="32">
        <v>1</v>
      </c>
      <c r="BR240" s="32">
        <v>0</v>
      </c>
      <c r="BS240" s="32">
        <v>0</v>
      </c>
      <c r="BT240" s="32">
        <v>0</v>
      </c>
      <c r="BU240" s="32">
        <v>0</v>
      </c>
      <c r="BV240" s="34">
        <v>0</v>
      </c>
      <c r="BW240" s="35">
        <f>SUM(BJ240:BV240)</f>
        <v>64</v>
      </c>
      <c r="BX240" s="32"/>
      <c r="BY240" s="35">
        <f>SUM(O240+AD240+AS240+BH240+BW240)</f>
        <v>67</v>
      </c>
    </row>
    <row r="241" spans="1:77" ht="15.75" customHeight="1">
      <c r="A241" s="23">
        <v>0.85416666666664898</v>
      </c>
      <c r="B241" s="33">
        <v>1</v>
      </c>
      <c r="C241" s="32">
        <v>0</v>
      </c>
      <c r="D241" s="32">
        <v>0</v>
      </c>
      <c r="E241" s="32">
        <v>0</v>
      </c>
      <c r="F241" s="32">
        <v>0</v>
      </c>
      <c r="G241" s="32">
        <v>0</v>
      </c>
      <c r="H241" s="32">
        <v>0</v>
      </c>
      <c r="I241" s="32">
        <v>0</v>
      </c>
      <c r="J241" s="32">
        <v>0</v>
      </c>
      <c r="K241" s="32">
        <v>0</v>
      </c>
      <c r="L241" s="32">
        <v>0</v>
      </c>
      <c r="M241" s="32">
        <v>0</v>
      </c>
      <c r="N241" s="34">
        <v>0</v>
      </c>
      <c r="O241" s="35">
        <f>SUM(B241:N241)</f>
        <v>1</v>
      </c>
      <c r="P241" s="32"/>
      <c r="Q241" s="33">
        <v>0</v>
      </c>
      <c r="R241" s="32">
        <v>0</v>
      </c>
      <c r="S241" s="32">
        <v>0</v>
      </c>
      <c r="T241" s="32">
        <v>0</v>
      </c>
      <c r="U241" s="32">
        <v>0</v>
      </c>
      <c r="V241" s="32">
        <v>0</v>
      </c>
      <c r="W241" s="32">
        <v>0</v>
      </c>
      <c r="X241" s="32">
        <v>0</v>
      </c>
      <c r="Y241" s="32">
        <v>0</v>
      </c>
      <c r="Z241" s="32">
        <v>0</v>
      </c>
      <c r="AA241" s="32">
        <v>0</v>
      </c>
      <c r="AB241" s="32">
        <v>0</v>
      </c>
      <c r="AC241" s="34">
        <v>0</v>
      </c>
      <c r="AD241" s="35">
        <f>SUM(Q241:AC241)</f>
        <v>0</v>
      </c>
      <c r="AE241" s="32"/>
      <c r="AF241" s="33">
        <v>0</v>
      </c>
      <c r="AG241" s="32">
        <v>0</v>
      </c>
      <c r="AH241" s="32">
        <v>0</v>
      </c>
      <c r="AI241" s="32">
        <v>0</v>
      </c>
      <c r="AJ241" s="32">
        <v>0</v>
      </c>
      <c r="AK241" s="32">
        <v>0</v>
      </c>
      <c r="AL241" s="32">
        <v>0</v>
      </c>
      <c r="AM241" s="32">
        <v>0</v>
      </c>
      <c r="AN241" s="32">
        <v>0</v>
      </c>
      <c r="AO241" s="32">
        <v>0</v>
      </c>
      <c r="AP241" s="32">
        <v>0</v>
      </c>
      <c r="AQ241" s="32">
        <v>0</v>
      </c>
      <c r="AR241" s="34">
        <v>0</v>
      </c>
      <c r="AS241" s="35">
        <f>SUM(AF241:AR241)</f>
        <v>0</v>
      </c>
      <c r="AT241" s="32"/>
      <c r="AU241" s="33">
        <v>0</v>
      </c>
      <c r="AV241" s="32">
        <v>0</v>
      </c>
      <c r="AW241" s="32">
        <v>1</v>
      </c>
      <c r="AX241" s="32">
        <v>0</v>
      </c>
      <c r="AY241" s="32">
        <v>1</v>
      </c>
      <c r="AZ241" s="32">
        <v>0</v>
      </c>
      <c r="BA241" s="32">
        <v>0</v>
      </c>
      <c r="BB241" s="32">
        <v>0</v>
      </c>
      <c r="BC241" s="32">
        <v>0</v>
      </c>
      <c r="BD241" s="32">
        <v>0</v>
      </c>
      <c r="BE241" s="32">
        <v>0</v>
      </c>
      <c r="BF241" s="32">
        <v>0</v>
      </c>
      <c r="BG241" s="34">
        <v>0</v>
      </c>
      <c r="BH241" s="35">
        <f>SUM(AU241:BG241)</f>
        <v>2</v>
      </c>
      <c r="BI241" s="32"/>
      <c r="BJ241" s="33">
        <v>2</v>
      </c>
      <c r="BK241" s="32">
        <v>1</v>
      </c>
      <c r="BL241" s="32">
        <v>41</v>
      </c>
      <c r="BM241" s="32">
        <v>0</v>
      </c>
      <c r="BN241" s="32">
        <v>1</v>
      </c>
      <c r="BO241" s="32">
        <v>2</v>
      </c>
      <c r="BP241" s="32">
        <v>0</v>
      </c>
      <c r="BQ241" s="32">
        <v>0</v>
      </c>
      <c r="BR241" s="32">
        <v>1</v>
      </c>
      <c r="BS241" s="32">
        <v>0</v>
      </c>
      <c r="BT241" s="32">
        <v>0</v>
      </c>
      <c r="BU241" s="32">
        <v>0</v>
      </c>
      <c r="BV241" s="34">
        <v>0</v>
      </c>
      <c r="BW241" s="35">
        <f>SUM(BJ241:BV241)</f>
        <v>48</v>
      </c>
      <c r="BX241" s="32"/>
      <c r="BY241" s="35">
        <f>SUM(O241+AD241+AS241+BH241+BW241)</f>
        <v>51</v>
      </c>
    </row>
    <row r="242" spans="1:77" ht="15.75" customHeight="1">
      <c r="A242" s="24">
        <v>0.86458333333331505</v>
      </c>
      <c r="B242" s="36">
        <v>0</v>
      </c>
      <c r="C242" s="37">
        <v>0</v>
      </c>
      <c r="D242" s="37">
        <v>0</v>
      </c>
      <c r="E242" s="37">
        <v>0</v>
      </c>
      <c r="F242" s="37">
        <v>0</v>
      </c>
      <c r="G242" s="37">
        <v>0</v>
      </c>
      <c r="H242" s="37">
        <v>0</v>
      </c>
      <c r="I242" s="37">
        <v>0</v>
      </c>
      <c r="J242" s="37">
        <v>0</v>
      </c>
      <c r="K242" s="37">
        <v>0</v>
      </c>
      <c r="L242" s="37">
        <v>0</v>
      </c>
      <c r="M242" s="37">
        <v>0</v>
      </c>
      <c r="N242" s="38">
        <v>0</v>
      </c>
      <c r="O242" s="39">
        <f>SUM(B242:N242)</f>
        <v>0</v>
      </c>
      <c r="P242" s="32"/>
      <c r="Q242" s="36">
        <v>0</v>
      </c>
      <c r="R242" s="37">
        <v>0</v>
      </c>
      <c r="S242" s="37">
        <v>0</v>
      </c>
      <c r="T242" s="37">
        <v>0</v>
      </c>
      <c r="U242" s="37">
        <v>0</v>
      </c>
      <c r="V242" s="37">
        <v>0</v>
      </c>
      <c r="W242" s="37">
        <v>0</v>
      </c>
      <c r="X242" s="37">
        <v>0</v>
      </c>
      <c r="Y242" s="37">
        <v>0</v>
      </c>
      <c r="Z242" s="37">
        <v>0</v>
      </c>
      <c r="AA242" s="37">
        <v>0</v>
      </c>
      <c r="AB242" s="37">
        <v>0</v>
      </c>
      <c r="AC242" s="38">
        <v>0</v>
      </c>
      <c r="AD242" s="39">
        <f>SUM(Q242:AC242)</f>
        <v>0</v>
      </c>
      <c r="AE242" s="32"/>
      <c r="AF242" s="36">
        <v>0</v>
      </c>
      <c r="AG242" s="37">
        <v>0</v>
      </c>
      <c r="AH242" s="37">
        <v>0</v>
      </c>
      <c r="AI242" s="37">
        <v>0</v>
      </c>
      <c r="AJ242" s="37">
        <v>0</v>
      </c>
      <c r="AK242" s="37">
        <v>0</v>
      </c>
      <c r="AL242" s="37">
        <v>0</v>
      </c>
      <c r="AM242" s="37">
        <v>0</v>
      </c>
      <c r="AN242" s="37">
        <v>0</v>
      </c>
      <c r="AO242" s="37">
        <v>0</v>
      </c>
      <c r="AP242" s="37">
        <v>0</v>
      </c>
      <c r="AQ242" s="37">
        <v>0</v>
      </c>
      <c r="AR242" s="38">
        <v>0</v>
      </c>
      <c r="AS242" s="39">
        <f>SUM(AF242:AR242)</f>
        <v>0</v>
      </c>
      <c r="AT242" s="32"/>
      <c r="AU242" s="36">
        <v>1</v>
      </c>
      <c r="AV242" s="37">
        <v>0</v>
      </c>
      <c r="AW242" s="37">
        <v>1</v>
      </c>
      <c r="AX242" s="37">
        <v>0</v>
      </c>
      <c r="AY242" s="37">
        <v>0</v>
      </c>
      <c r="AZ242" s="37">
        <v>0</v>
      </c>
      <c r="BA242" s="37">
        <v>0</v>
      </c>
      <c r="BB242" s="37">
        <v>0</v>
      </c>
      <c r="BC242" s="37">
        <v>0</v>
      </c>
      <c r="BD242" s="37">
        <v>0</v>
      </c>
      <c r="BE242" s="37">
        <v>0</v>
      </c>
      <c r="BF242" s="37">
        <v>0</v>
      </c>
      <c r="BG242" s="38">
        <v>0</v>
      </c>
      <c r="BH242" s="39">
        <f>SUM(AU242:BG242)</f>
        <v>2</v>
      </c>
      <c r="BI242" s="32"/>
      <c r="BJ242" s="36">
        <v>0</v>
      </c>
      <c r="BK242" s="37">
        <v>1</v>
      </c>
      <c r="BL242" s="37">
        <v>57</v>
      </c>
      <c r="BM242" s="37">
        <v>0</v>
      </c>
      <c r="BN242" s="37">
        <v>1</v>
      </c>
      <c r="BO242" s="37">
        <v>2</v>
      </c>
      <c r="BP242" s="37">
        <v>0</v>
      </c>
      <c r="BQ242" s="37">
        <v>0</v>
      </c>
      <c r="BR242" s="37">
        <v>0</v>
      </c>
      <c r="BS242" s="37">
        <v>0</v>
      </c>
      <c r="BT242" s="37">
        <v>0</v>
      </c>
      <c r="BU242" s="37">
        <v>0</v>
      </c>
      <c r="BV242" s="38">
        <v>0</v>
      </c>
      <c r="BW242" s="39">
        <f>SUM(BJ242:BV242)</f>
        <v>61</v>
      </c>
      <c r="BX242" s="32"/>
      <c r="BY242" s="39">
        <f>SUM(O242+AD242+AS242+BH242+BW242)</f>
        <v>63</v>
      </c>
    </row>
    <row r="243" spans="1:77" ht="15.75" customHeight="1">
      <c r="A243" s="25" t="s">
        <v>21</v>
      </c>
      <c r="B243" s="40">
        <f t="shared" ref="B243:O243" si="225">SUM(B239:B242)</f>
        <v>2</v>
      </c>
      <c r="C243" s="41">
        <f t="shared" si="225"/>
        <v>0</v>
      </c>
      <c r="D243" s="41">
        <f t="shared" si="225"/>
        <v>1</v>
      </c>
      <c r="E243" s="41">
        <f t="shared" si="225"/>
        <v>0</v>
      </c>
      <c r="F243" s="41">
        <f t="shared" si="225"/>
        <v>0</v>
      </c>
      <c r="G243" s="41">
        <f t="shared" si="225"/>
        <v>0</v>
      </c>
      <c r="H243" s="41">
        <f t="shared" si="225"/>
        <v>0</v>
      </c>
      <c r="I243" s="41">
        <f t="shared" si="225"/>
        <v>0</v>
      </c>
      <c r="J243" s="41">
        <f t="shared" si="225"/>
        <v>0</v>
      </c>
      <c r="K243" s="41">
        <f t="shared" si="225"/>
        <v>0</v>
      </c>
      <c r="L243" s="41">
        <f t="shared" si="225"/>
        <v>0</v>
      </c>
      <c r="M243" s="41">
        <f t="shared" si="225"/>
        <v>0</v>
      </c>
      <c r="N243" s="42">
        <f t="shared" si="225"/>
        <v>0</v>
      </c>
      <c r="O243" s="43">
        <f t="shared" si="225"/>
        <v>3</v>
      </c>
      <c r="P243" s="32"/>
      <c r="Q243" s="40">
        <f t="shared" ref="Q243:AD243" si="226">SUM(Q239:Q242)</f>
        <v>0</v>
      </c>
      <c r="R243" s="41">
        <f t="shared" si="226"/>
        <v>0</v>
      </c>
      <c r="S243" s="41">
        <f t="shared" si="226"/>
        <v>0</v>
      </c>
      <c r="T243" s="41">
        <f t="shared" si="226"/>
        <v>0</v>
      </c>
      <c r="U243" s="41">
        <f t="shared" si="226"/>
        <v>0</v>
      </c>
      <c r="V243" s="41">
        <f t="shared" si="226"/>
        <v>0</v>
      </c>
      <c r="W243" s="41">
        <f t="shared" si="226"/>
        <v>0</v>
      </c>
      <c r="X243" s="41">
        <f t="shared" si="226"/>
        <v>0</v>
      </c>
      <c r="Y243" s="41">
        <f t="shared" si="226"/>
        <v>0</v>
      </c>
      <c r="Z243" s="41">
        <f t="shared" si="226"/>
        <v>0</v>
      </c>
      <c r="AA243" s="41">
        <f t="shared" si="226"/>
        <v>0</v>
      </c>
      <c r="AB243" s="41">
        <f t="shared" si="226"/>
        <v>0</v>
      </c>
      <c r="AC243" s="42">
        <f t="shared" si="226"/>
        <v>0</v>
      </c>
      <c r="AD243" s="43">
        <f t="shared" si="226"/>
        <v>0</v>
      </c>
      <c r="AE243" s="32"/>
      <c r="AF243" s="40">
        <f t="shared" ref="AF243:AS243" si="227">SUM(AF239:AF242)</f>
        <v>0</v>
      </c>
      <c r="AG243" s="41">
        <f t="shared" si="227"/>
        <v>0</v>
      </c>
      <c r="AH243" s="41">
        <f t="shared" si="227"/>
        <v>0</v>
      </c>
      <c r="AI243" s="41">
        <f t="shared" si="227"/>
        <v>0</v>
      </c>
      <c r="AJ243" s="41">
        <f t="shared" si="227"/>
        <v>0</v>
      </c>
      <c r="AK243" s="41">
        <f t="shared" si="227"/>
        <v>0</v>
      </c>
      <c r="AL243" s="41">
        <f t="shared" si="227"/>
        <v>0</v>
      </c>
      <c r="AM243" s="41">
        <f t="shared" si="227"/>
        <v>0</v>
      </c>
      <c r="AN243" s="41">
        <f t="shared" si="227"/>
        <v>0</v>
      </c>
      <c r="AO243" s="41">
        <f t="shared" si="227"/>
        <v>0</v>
      </c>
      <c r="AP243" s="41">
        <f t="shared" si="227"/>
        <v>0</v>
      </c>
      <c r="AQ243" s="41">
        <f t="shared" si="227"/>
        <v>0</v>
      </c>
      <c r="AR243" s="42">
        <f t="shared" si="227"/>
        <v>0</v>
      </c>
      <c r="AS243" s="43">
        <f t="shared" si="227"/>
        <v>0</v>
      </c>
      <c r="AT243" s="32"/>
      <c r="AU243" s="40">
        <f t="shared" ref="AU243:BH243" si="228">SUM(AU239:AU242)</f>
        <v>2</v>
      </c>
      <c r="AV243" s="41">
        <f t="shared" si="228"/>
        <v>0</v>
      </c>
      <c r="AW243" s="41">
        <f t="shared" si="228"/>
        <v>4</v>
      </c>
      <c r="AX243" s="41">
        <f t="shared" si="228"/>
        <v>0</v>
      </c>
      <c r="AY243" s="41">
        <f t="shared" si="228"/>
        <v>1</v>
      </c>
      <c r="AZ243" s="41">
        <f t="shared" si="228"/>
        <v>0</v>
      </c>
      <c r="BA243" s="41">
        <f t="shared" si="228"/>
        <v>0</v>
      </c>
      <c r="BB243" s="41">
        <f t="shared" si="228"/>
        <v>0</v>
      </c>
      <c r="BC243" s="41">
        <f t="shared" si="228"/>
        <v>0</v>
      </c>
      <c r="BD243" s="41">
        <f t="shared" si="228"/>
        <v>0</v>
      </c>
      <c r="BE243" s="41">
        <f t="shared" si="228"/>
        <v>0</v>
      </c>
      <c r="BF243" s="41">
        <f t="shared" si="228"/>
        <v>0</v>
      </c>
      <c r="BG243" s="42">
        <f t="shared" si="228"/>
        <v>0</v>
      </c>
      <c r="BH243" s="43">
        <f t="shared" si="228"/>
        <v>7</v>
      </c>
      <c r="BI243" s="32"/>
      <c r="BJ243" s="40">
        <f t="shared" ref="BJ243:BW243" si="229">SUM(BJ239:BJ242)</f>
        <v>11</v>
      </c>
      <c r="BK243" s="41">
        <f t="shared" si="229"/>
        <v>2</v>
      </c>
      <c r="BL243" s="41">
        <f t="shared" si="229"/>
        <v>198</v>
      </c>
      <c r="BM243" s="41">
        <f t="shared" si="229"/>
        <v>3</v>
      </c>
      <c r="BN243" s="41">
        <f t="shared" si="229"/>
        <v>11</v>
      </c>
      <c r="BO243" s="41">
        <f t="shared" si="229"/>
        <v>8</v>
      </c>
      <c r="BP243" s="41">
        <f t="shared" si="229"/>
        <v>0</v>
      </c>
      <c r="BQ243" s="41">
        <f t="shared" si="229"/>
        <v>1</v>
      </c>
      <c r="BR243" s="41">
        <f t="shared" si="229"/>
        <v>1</v>
      </c>
      <c r="BS243" s="41">
        <f t="shared" si="229"/>
        <v>0</v>
      </c>
      <c r="BT243" s="41">
        <f t="shared" si="229"/>
        <v>0</v>
      </c>
      <c r="BU243" s="41">
        <f t="shared" si="229"/>
        <v>0</v>
      </c>
      <c r="BV243" s="42">
        <f t="shared" si="229"/>
        <v>0</v>
      </c>
      <c r="BW243" s="43">
        <f t="shared" si="229"/>
        <v>235</v>
      </c>
      <c r="BX243" s="32"/>
      <c r="BY243" s="43">
        <f>SUM(BY239:BY242)</f>
        <v>245</v>
      </c>
    </row>
    <row r="244" spans="1:77" ht="15.75" customHeight="1">
      <c r="A244" s="22">
        <v>0.87499999999998102</v>
      </c>
      <c r="B244" s="28">
        <v>1</v>
      </c>
      <c r="C244" s="29">
        <v>0</v>
      </c>
      <c r="D244" s="29">
        <v>0</v>
      </c>
      <c r="E244" s="29">
        <v>0</v>
      </c>
      <c r="F244" s="29">
        <v>0</v>
      </c>
      <c r="G244" s="29">
        <v>0</v>
      </c>
      <c r="H244" s="29">
        <v>0</v>
      </c>
      <c r="I244" s="29">
        <v>0</v>
      </c>
      <c r="J244" s="29">
        <v>0</v>
      </c>
      <c r="K244" s="29">
        <v>0</v>
      </c>
      <c r="L244" s="29">
        <v>0</v>
      </c>
      <c r="M244" s="29">
        <v>0</v>
      </c>
      <c r="N244" s="30">
        <v>0</v>
      </c>
      <c r="O244" s="31">
        <f>SUM(B244:N244)</f>
        <v>1</v>
      </c>
      <c r="P244" s="32"/>
      <c r="Q244" s="28">
        <v>0</v>
      </c>
      <c r="R244" s="29">
        <v>0</v>
      </c>
      <c r="S244" s="29">
        <v>0</v>
      </c>
      <c r="T244" s="29">
        <v>0</v>
      </c>
      <c r="U244" s="29">
        <v>0</v>
      </c>
      <c r="V244" s="29">
        <v>0</v>
      </c>
      <c r="W244" s="29">
        <v>0</v>
      </c>
      <c r="X244" s="29">
        <v>0</v>
      </c>
      <c r="Y244" s="29">
        <v>0</v>
      </c>
      <c r="Z244" s="29">
        <v>0</v>
      </c>
      <c r="AA244" s="29">
        <v>0</v>
      </c>
      <c r="AB244" s="29">
        <v>0</v>
      </c>
      <c r="AC244" s="30">
        <v>0</v>
      </c>
      <c r="AD244" s="31">
        <f>SUM(Q244:AC244)</f>
        <v>0</v>
      </c>
      <c r="AE244" s="32"/>
      <c r="AF244" s="28">
        <v>0</v>
      </c>
      <c r="AG244" s="29">
        <v>0</v>
      </c>
      <c r="AH244" s="29">
        <v>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30">
        <v>0</v>
      </c>
      <c r="AS244" s="31">
        <f>SUM(AF244:AR244)</f>
        <v>0</v>
      </c>
      <c r="AT244" s="32"/>
      <c r="AU244" s="28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29">
        <v>0</v>
      </c>
      <c r="BB244" s="29">
        <v>0</v>
      </c>
      <c r="BC244" s="29">
        <v>0</v>
      </c>
      <c r="BD244" s="29">
        <v>0</v>
      </c>
      <c r="BE244" s="29">
        <v>0</v>
      </c>
      <c r="BF244" s="29">
        <v>0</v>
      </c>
      <c r="BG244" s="30">
        <v>0</v>
      </c>
      <c r="BH244" s="31">
        <f>SUM(AU244:BG244)</f>
        <v>0</v>
      </c>
      <c r="BI244" s="32"/>
      <c r="BJ244" s="28">
        <v>5</v>
      </c>
      <c r="BK244" s="29">
        <v>0</v>
      </c>
      <c r="BL244" s="29">
        <v>53</v>
      </c>
      <c r="BM244" s="29">
        <v>1</v>
      </c>
      <c r="BN244" s="29">
        <v>3</v>
      </c>
      <c r="BO244" s="29">
        <v>2</v>
      </c>
      <c r="BP244" s="29">
        <v>0</v>
      </c>
      <c r="BQ244" s="29">
        <v>0</v>
      </c>
      <c r="BR244" s="29">
        <v>0</v>
      </c>
      <c r="BS244" s="29">
        <v>0</v>
      </c>
      <c r="BT244" s="29">
        <v>0</v>
      </c>
      <c r="BU244" s="29">
        <v>0</v>
      </c>
      <c r="BV244" s="30">
        <v>0</v>
      </c>
      <c r="BW244" s="31">
        <f>SUM(BJ244:BV244)</f>
        <v>64</v>
      </c>
      <c r="BX244" s="32"/>
      <c r="BY244" s="31">
        <f>SUM(O244+AD244+AS244+BH244+BW244)</f>
        <v>65</v>
      </c>
    </row>
    <row r="245" spans="1:77" ht="15.75" customHeight="1">
      <c r="A245" s="23">
        <v>0.88541666666664698</v>
      </c>
      <c r="B245" s="33">
        <v>0</v>
      </c>
      <c r="C245" s="32">
        <v>0</v>
      </c>
      <c r="D245" s="32">
        <v>0</v>
      </c>
      <c r="E245" s="32">
        <v>0</v>
      </c>
      <c r="F245" s="32">
        <v>0</v>
      </c>
      <c r="G245" s="32">
        <v>0</v>
      </c>
      <c r="H245" s="32">
        <v>0</v>
      </c>
      <c r="I245" s="32">
        <v>0</v>
      </c>
      <c r="J245" s="32">
        <v>0</v>
      </c>
      <c r="K245" s="32">
        <v>0</v>
      </c>
      <c r="L245" s="32">
        <v>0</v>
      </c>
      <c r="M245" s="32">
        <v>0</v>
      </c>
      <c r="N245" s="34">
        <v>0</v>
      </c>
      <c r="O245" s="35">
        <f>SUM(B245:N245)</f>
        <v>0</v>
      </c>
      <c r="P245" s="32"/>
      <c r="Q245" s="33">
        <v>0</v>
      </c>
      <c r="R245" s="32">
        <v>0</v>
      </c>
      <c r="S245" s="32">
        <v>0</v>
      </c>
      <c r="T245" s="32">
        <v>0</v>
      </c>
      <c r="U245" s="32">
        <v>0</v>
      </c>
      <c r="V245" s="32">
        <v>0</v>
      </c>
      <c r="W245" s="32">
        <v>0</v>
      </c>
      <c r="X245" s="32">
        <v>0</v>
      </c>
      <c r="Y245" s="32">
        <v>0</v>
      </c>
      <c r="Z245" s="32">
        <v>0</v>
      </c>
      <c r="AA245" s="32">
        <v>0</v>
      </c>
      <c r="AB245" s="32">
        <v>0</v>
      </c>
      <c r="AC245" s="34">
        <v>0</v>
      </c>
      <c r="AD245" s="35">
        <f>SUM(Q245:AC245)</f>
        <v>0</v>
      </c>
      <c r="AE245" s="32"/>
      <c r="AF245" s="33">
        <v>0</v>
      </c>
      <c r="AG245" s="32">
        <v>0</v>
      </c>
      <c r="AH245" s="32">
        <v>0</v>
      </c>
      <c r="AI245" s="32">
        <v>0</v>
      </c>
      <c r="AJ245" s="32">
        <v>0</v>
      </c>
      <c r="AK245" s="32">
        <v>0</v>
      </c>
      <c r="AL245" s="32">
        <v>0</v>
      </c>
      <c r="AM245" s="32">
        <v>0</v>
      </c>
      <c r="AN245" s="32">
        <v>0</v>
      </c>
      <c r="AO245" s="32">
        <v>0</v>
      </c>
      <c r="AP245" s="32">
        <v>0</v>
      </c>
      <c r="AQ245" s="32">
        <v>0</v>
      </c>
      <c r="AR245" s="34">
        <v>0</v>
      </c>
      <c r="AS245" s="35">
        <f>SUM(AF245:AR245)</f>
        <v>0</v>
      </c>
      <c r="AT245" s="32"/>
      <c r="AU245" s="33">
        <v>0</v>
      </c>
      <c r="AV245" s="32">
        <v>0</v>
      </c>
      <c r="AW245" s="32">
        <v>0</v>
      </c>
      <c r="AX245" s="32">
        <v>0</v>
      </c>
      <c r="AY245" s="32">
        <v>0</v>
      </c>
      <c r="AZ245" s="32">
        <v>0</v>
      </c>
      <c r="BA245" s="32">
        <v>0</v>
      </c>
      <c r="BB245" s="32">
        <v>0</v>
      </c>
      <c r="BC245" s="32">
        <v>0</v>
      </c>
      <c r="BD245" s="32">
        <v>0</v>
      </c>
      <c r="BE245" s="32">
        <v>0</v>
      </c>
      <c r="BF245" s="32">
        <v>0</v>
      </c>
      <c r="BG245" s="34">
        <v>0</v>
      </c>
      <c r="BH245" s="35">
        <f>SUM(AU245:BG245)</f>
        <v>0</v>
      </c>
      <c r="BI245" s="32"/>
      <c r="BJ245" s="33">
        <v>3</v>
      </c>
      <c r="BK245" s="32">
        <v>0</v>
      </c>
      <c r="BL245" s="32">
        <v>43</v>
      </c>
      <c r="BM245" s="32">
        <v>1</v>
      </c>
      <c r="BN245" s="32">
        <v>4</v>
      </c>
      <c r="BO245" s="32">
        <v>3</v>
      </c>
      <c r="BP245" s="32">
        <v>0</v>
      </c>
      <c r="BQ245" s="32">
        <v>2</v>
      </c>
      <c r="BR245" s="32">
        <v>0</v>
      </c>
      <c r="BS245" s="32">
        <v>0</v>
      </c>
      <c r="BT245" s="32">
        <v>0</v>
      </c>
      <c r="BU245" s="32">
        <v>0</v>
      </c>
      <c r="BV245" s="34">
        <v>0</v>
      </c>
      <c r="BW245" s="35">
        <f>SUM(BJ245:BV245)</f>
        <v>56</v>
      </c>
      <c r="BX245" s="32"/>
      <c r="BY245" s="35">
        <f>SUM(O245+AD245+AS245+BH245+BW245)</f>
        <v>56</v>
      </c>
    </row>
    <row r="246" spans="1:77" ht="15.75" customHeight="1">
      <c r="A246" s="23">
        <v>0.89583333333331405</v>
      </c>
      <c r="B246" s="33">
        <v>0</v>
      </c>
      <c r="C246" s="32">
        <v>0</v>
      </c>
      <c r="D246" s="32">
        <v>0</v>
      </c>
      <c r="E246" s="32">
        <v>0</v>
      </c>
      <c r="F246" s="32">
        <v>0</v>
      </c>
      <c r="G246" s="32">
        <v>0</v>
      </c>
      <c r="H246" s="32">
        <v>0</v>
      </c>
      <c r="I246" s="32">
        <v>0</v>
      </c>
      <c r="J246" s="32">
        <v>0</v>
      </c>
      <c r="K246" s="32">
        <v>0</v>
      </c>
      <c r="L246" s="32">
        <v>0</v>
      </c>
      <c r="M246" s="32">
        <v>0</v>
      </c>
      <c r="N246" s="34">
        <v>0</v>
      </c>
      <c r="O246" s="35">
        <f>SUM(B246:N246)</f>
        <v>0</v>
      </c>
      <c r="P246" s="32"/>
      <c r="Q246" s="33">
        <v>0</v>
      </c>
      <c r="R246" s="32">
        <v>0</v>
      </c>
      <c r="S246" s="32">
        <v>0</v>
      </c>
      <c r="T246" s="32">
        <v>0</v>
      </c>
      <c r="U246" s="32">
        <v>0</v>
      </c>
      <c r="V246" s="32">
        <v>0</v>
      </c>
      <c r="W246" s="32">
        <v>0</v>
      </c>
      <c r="X246" s="32">
        <v>0</v>
      </c>
      <c r="Y246" s="32">
        <v>0</v>
      </c>
      <c r="Z246" s="32">
        <v>0</v>
      </c>
      <c r="AA246" s="32">
        <v>0</v>
      </c>
      <c r="AB246" s="32">
        <v>0</v>
      </c>
      <c r="AC246" s="34">
        <v>0</v>
      </c>
      <c r="AD246" s="35">
        <f>SUM(Q246:AC246)</f>
        <v>0</v>
      </c>
      <c r="AE246" s="32"/>
      <c r="AF246" s="33">
        <v>0</v>
      </c>
      <c r="AG246" s="32">
        <v>0</v>
      </c>
      <c r="AH246" s="32">
        <v>0</v>
      </c>
      <c r="AI246" s="32">
        <v>0</v>
      </c>
      <c r="AJ246" s="32">
        <v>0</v>
      </c>
      <c r="AK246" s="32">
        <v>0</v>
      </c>
      <c r="AL246" s="32">
        <v>0</v>
      </c>
      <c r="AM246" s="32">
        <v>0</v>
      </c>
      <c r="AN246" s="32">
        <v>0</v>
      </c>
      <c r="AO246" s="32">
        <v>0</v>
      </c>
      <c r="AP246" s="32">
        <v>0</v>
      </c>
      <c r="AQ246" s="32">
        <v>0</v>
      </c>
      <c r="AR246" s="34">
        <v>0</v>
      </c>
      <c r="AS246" s="35">
        <f>SUM(AF246:AR246)</f>
        <v>0</v>
      </c>
      <c r="AT246" s="32"/>
      <c r="AU246" s="33">
        <v>0</v>
      </c>
      <c r="AV246" s="32">
        <v>0</v>
      </c>
      <c r="AW246" s="32">
        <v>1</v>
      </c>
      <c r="AX246" s="32">
        <v>0</v>
      </c>
      <c r="AY246" s="32">
        <v>0</v>
      </c>
      <c r="AZ246" s="32">
        <v>0</v>
      </c>
      <c r="BA246" s="32">
        <v>0</v>
      </c>
      <c r="BB246" s="32">
        <v>0</v>
      </c>
      <c r="BC246" s="32">
        <v>0</v>
      </c>
      <c r="BD246" s="32">
        <v>0</v>
      </c>
      <c r="BE246" s="32">
        <v>0</v>
      </c>
      <c r="BF246" s="32">
        <v>0</v>
      </c>
      <c r="BG246" s="34">
        <v>0</v>
      </c>
      <c r="BH246" s="35">
        <f>SUM(AU246:BG246)</f>
        <v>1</v>
      </c>
      <c r="BI246" s="32"/>
      <c r="BJ246" s="33">
        <v>1</v>
      </c>
      <c r="BK246" s="32">
        <v>0</v>
      </c>
      <c r="BL246" s="32">
        <v>35</v>
      </c>
      <c r="BM246" s="32">
        <v>0</v>
      </c>
      <c r="BN246" s="32">
        <v>0</v>
      </c>
      <c r="BO246" s="32">
        <v>2</v>
      </c>
      <c r="BP246" s="32">
        <v>0</v>
      </c>
      <c r="BQ246" s="32">
        <v>0</v>
      </c>
      <c r="BR246" s="32">
        <v>0</v>
      </c>
      <c r="BS246" s="32">
        <v>0</v>
      </c>
      <c r="BT246" s="32">
        <v>0</v>
      </c>
      <c r="BU246" s="32">
        <v>0</v>
      </c>
      <c r="BV246" s="34">
        <v>0</v>
      </c>
      <c r="BW246" s="35">
        <f>SUM(BJ246:BV246)</f>
        <v>38</v>
      </c>
      <c r="BX246" s="32"/>
      <c r="BY246" s="35">
        <f>SUM(O246+AD246+AS246+BH246+BW246)</f>
        <v>39</v>
      </c>
    </row>
    <row r="247" spans="1:77" ht="15.75" customHeight="1">
      <c r="A247" s="24">
        <v>0.90624999999998002</v>
      </c>
      <c r="B247" s="36">
        <v>2</v>
      </c>
      <c r="C247" s="37">
        <v>0</v>
      </c>
      <c r="D247" s="37">
        <v>0</v>
      </c>
      <c r="E247" s="37">
        <v>0</v>
      </c>
      <c r="F247" s="37">
        <v>0</v>
      </c>
      <c r="G247" s="37">
        <v>0</v>
      </c>
      <c r="H247" s="37">
        <v>0</v>
      </c>
      <c r="I247" s="37">
        <v>0</v>
      </c>
      <c r="J247" s="37">
        <v>0</v>
      </c>
      <c r="K247" s="37">
        <v>0</v>
      </c>
      <c r="L247" s="37">
        <v>0</v>
      </c>
      <c r="M247" s="37">
        <v>0</v>
      </c>
      <c r="N247" s="38">
        <v>0</v>
      </c>
      <c r="O247" s="39">
        <f>SUM(B247:N247)</f>
        <v>2</v>
      </c>
      <c r="P247" s="32"/>
      <c r="Q247" s="36">
        <v>0</v>
      </c>
      <c r="R247" s="37">
        <v>0</v>
      </c>
      <c r="S247" s="37">
        <v>0</v>
      </c>
      <c r="T247" s="37">
        <v>0</v>
      </c>
      <c r="U247" s="37">
        <v>0</v>
      </c>
      <c r="V247" s="37">
        <v>0</v>
      </c>
      <c r="W247" s="37">
        <v>0</v>
      </c>
      <c r="X247" s="37">
        <v>0</v>
      </c>
      <c r="Y247" s="37">
        <v>0</v>
      </c>
      <c r="Z247" s="37">
        <v>0</v>
      </c>
      <c r="AA247" s="37">
        <v>0</v>
      </c>
      <c r="AB247" s="37">
        <v>0</v>
      </c>
      <c r="AC247" s="38">
        <v>0</v>
      </c>
      <c r="AD247" s="39">
        <f>SUM(Q247:AC247)</f>
        <v>0</v>
      </c>
      <c r="AE247" s="32"/>
      <c r="AF247" s="36">
        <v>0</v>
      </c>
      <c r="AG247" s="37">
        <v>0</v>
      </c>
      <c r="AH247" s="37">
        <v>0</v>
      </c>
      <c r="AI247" s="37">
        <v>0</v>
      </c>
      <c r="AJ247" s="37">
        <v>0</v>
      </c>
      <c r="AK247" s="37">
        <v>0</v>
      </c>
      <c r="AL247" s="37">
        <v>0</v>
      </c>
      <c r="AM247" s="37">
        <v>0</v>
      </c>
      <c r="AN247" s="37">
        <v>0</v>
      </c>
      <c r="AO247" s="37">
        <v>0</v>
      </c>
      <c r="AP247" s="37">
        <v>0</v>
      </c>
      <c r="AQ247" s="37">
        <v>0</v>
      </c>
      <c r="AR247" s="38">
        <v>0</v>
      </c>
      <c r="AS247" s="39">
        <f>SUM(AF247:AR247)</f>
        <v>0</v>
      </c>
      <c r="AT247" s="32"/>
      <c r="AU247" s="36">
        <v>0</v>
      </c>
      <c r="AV247" s="37">
        <v>0</v>
      </c>
      <c r="AW247" s="37">
        <v>1</v>
      </c>
      <c r="AX247" s="37">
        <v>0</v>
      </c>
      <c r="AY247" s="37">
        <v>0</v>
      </c>
      <c r="AZ247" s="37">
        <v>0</v>
      </c>
      <c r="BA247" s="37">
        <v>0</v>
      </c>
      <c r="BB247" s="37">
        <v>0</v>
      </c>
      <c r="BC247" s="37">
        <v>0</v>
      </c>
      <c r="BD247" s="37">
        <v>0</v>
      </c>
      <c r="BE247" s="37">
        <v>0</v>
      </c>
      <c r="BF247" s="37">
        <v>0</v>
      </c>
      <c r="BG247" s="38">
        <v>0</v>
      </c>
      <c r="BH247" s="39">
        <f>SUM(AU247:BG247)</f>
        <v>1</v>
      </c>
      <c r="BI247" s="32"/>
      <c r="BJ247" s="36">
        <v>1</v>
      </c>
      <c r="BK247" s="37">
        <v>0</v>
      </c>
      <c r="BL247" s="37">
        <v>37</v>
      </c>
      <c r="BM247" s="37">
        <v>0</v>
      </c>
      <c r="BN247" s="37">
        <v>1</v>
      </c>
      <c r="BO247" s="37">
        <v>1</v>
      </c>
      <c r="BP247" s="37">
        <v>0</v>
      </c>
      <c r="BQ247" s="37">
        <v>0</v>
      </c>
      <c r="BR247" s="37">
        <v>0</v>
      </c>
      <c r="BS247" s="37">
        <v>0</v>
      </c>
      <c r="BT247" s="37">
        <v>0</v>
      </c>
      <c r="BU247" s="37">
        <v>0</v>
      </c>
      <c r="BV247" s="38">
        <v>0</v>
      </c>
      <c r="BW247" s="39">
        <f>SUM(BJ247:BV247)</f>
        <v>40</v>
      </c>
      <c r="BX247" s="32"/>
      <c r="BY247" s="39">
        <f>SUM(O247+AD247+AS247+BH247+BW247)</f>
        <v>43</v>
      </c>
    </row>
    <row r="248" spans="1:77" ht="15.75" customHeight="1">
      <c r="A248" s="25" t="s">
        <v>21</v>
      </c>
      <c r="B248" s="40">
        <f t="shared" ref="B248:O248" si="230">SUM(B244:B247)</f>
        <v>3</v>
      </c>
      <c r="C248" s="41">
        <f t="shared" si="230"/>
        <v>0</v>
      </c>
      <c r="D248" s="41">
        <f t="shared" si="230"/>
        <v>0</v>
      </c>
      <c r="E248" s="41">
        <f t="shared" si="230"/>
        <v>0</v>
      </c>
      <c r="F248" s="41">
        <f t="shared" si="230"/>
        <v>0</v>
      </c>
      <c r="G248" s="41">
        <f t="shared" si="230"/>
        <v>0</v>
      </c>
      <c r="H248" s="41">
        <f t="shared" si="230"/>
        <v>0</v>
      </c>
      <c r="I248" s="41">
        <f t="shared" si="230"/>
        <v>0</v>
      </c>
      <c r="J248" s="41">
        <f t="shared" si="230"/>
        <v>0</v>
      </c>
      <c r="K248" s="41">
        <f t="shared" si="230"/>
        <v>0</v>
      </c>
      <c r="L248" s="41">
        <f t="shared" si="230"/>
        <v>0</v>
      </c>
      <c r="M248" s="41">
        <f t="shared" si="230"/>
        <v>0</v>
      </c>
      <c r="N248" s="42">
        <f t="shared" si="230"/>
        <v>0</v>
      </c>
      <c r="O248" s="43">
        <f t="shared" si="230"/>
        <v>3</v>
      </c>
      <c r="P248" s="32"/>
      <c r="Q248" s="40">
        <f t="shared" ref="Q248:AD248" si="231">SUM(Q244:Q247)</f>
        <v>0</v>
      </c>
      <c r="R248" s="41">
        <f t="shared" si="231"/>
        <v>0</v>
      </c>
      <c r="S248" s="41">
        <f t="shared" si="231"/>
        <v>0</v>
      </c>
      <c r="T248" s="41">
        <f t="shared" si="231"/>
        <v>0</v>
      </c>
      <c r="U248" s="41">
        <f t="shared" si="231"/>
        <v>0</v>
      </c>
      <c r="V248" s="41">
        <f t="shared" si="231"/>
        <v>0</v>
      </c>
      <c r="W248" s="41">
        <f t="shared" si="231"/>
        <v>0</v>
      </c>
      <c r="X248" s="41">
        <f t="shared" si="231"/>
        <v>0</v>
      </c>
      <c r="Y248" s="41">
        <f t="shared" si="231"/>
        <v>0</v>
      </c>
      <c r="Z248" s="41">
        <f t="shared" si="231"/>
        <v>0</v>
      </c>
      <c r="AA248" s="41">
        <f t="shared" si="231"/>
        <v>0</v>
      </c>
      <c r="AB248" s="41">
        <f t="shared" si="231"/>
        <v>0</v>
      </c>
      <c r="AC248" s="42">
        <f t="shared" si="231"/>
        <v>0</v>
      </c>
      <c r="AD248" s="43">
        <f t="shared" si="231"/>
        <v>0</v>
      </c>
      <c r="AE248" s="32"/>
      <c r="AF248" s="40">
        <f t="shared" ref="AF248:AS248" si="232">SUM(AF244:AF247)</f>
        <v>0</v>
      </c>
      <c r="AG248" s="41">
        <f t="shared" si="232"/>
        <v>0</v>
      </c>
      <c r="AH248" s="41">
        <f t="shared" si="232"/>
        <v>0</v>
      </c>
      <c r="AI248" s="41">
        <f t="shared" si="232"/>
        <v>0</v>
      </c>
      <c r="AJ248" s="41">
        <f t="shared" si="232"/>
        <v>0</v>
      </c>
      <c r="AK248" s="41">
        <f t="shared" si="232"/>
        <v>0</v>
      </c>
      <c r="AL248" s="41">
        <f t="shared" si="232"/>
        <v>0</v>
      </c>
      <c r="AM248" s="41">
        <f t="shared" si="232"/>
        <v>0</v>
      </c>
      <c r="AN248" s="41">
        <f t="shared" si="232"/>
        <v>0</v>
      </c>
      <c r="AO248" s="41">
        <f t="shared" si="232"/>
        <v>0</v>
      </c>
      <c r="AP248" s="41">
        <f t="shared" si="232"/>
        <v>0</v>
      </c>
      <c r="AQ248" s="41">
        <f t="shared" si="232"/>
        <v>0</v>
      </c>
      <c r="AR248" s="42">
        <f t="shared" si="232"/>
        <v>0</v>
      </c>
      <c r="AS248" s="43">
        <f t="shared" si="232"/>
        <v>0</v>
      </c>
      <c r="AT248" s="32"/>
      <c r="AU248" s="40">
        <f t="shared" ref="AU248:BH248" si="233">SUM(AU244:AU247)</f>
        <v>0</v>
      </c>
      <c r="AV248" s="41">
        <f t="shared" si="233"/>
        <v>0</v>
      </c>
      <c r="AW248" s="41">
        <f t="shared" si="233"/>
        <v>2</v>
      </c>
      <c r="AX248" s="41">
        <f t="shared" si="233"/>
        <v>0</v>
      </c>
      <c r="AY248" s="41">
        <f t="shared" si="233"/>
        <v>0</v>
      </c>
      <c r="AZ248" s="41">
        <f t="shared" si="233"/>
        <v>0</v>
      </c>
      <c r="BA248" s="41">
        <f t="shared" si="233"/>
        <v>0</v>
      </c>
      <c r="BB248" s="41">
        <f t="shared" si="233"/>
        <v>0</v>
      </c>
      <c r="BC248" s="41">
        <f t="shared" si="233"/>
        <v>0</v>
      </c>
      <c r="BD248" s="41">
        <f t="shared" si="233"/>
        <v>0</v>
      </c>
      <c r="BE248" s="41">
        <f t="shared" si="233"/>
        <v>0</v>
      </c>
      <c r="BF248" s="41">
        <f t="shared" si="233"/>
        <v>0</v>
      </c>
      <c r="BG248" s="42">
        <f t="shared" si="233"/>
        <v>0</v>
      </c>
      <c r="BH248" s="43">
        <f t="shared" si="233"/>
        <v>2</v>
      </c>
      <c r="BI248" s="32"/>
      <c r="BJ248" s="40">
        <f t="shared" ref="BJ248:BW248" si="234">SUM(BJ244:BJ247)</f>
        <v>10</v>
      </c>
      <c r="BK248" s="41">
        <f t="shared" si="234"/>
        <v>0</v>
      </c>
      <c r="BL248" s="41">
        <f t="shared" si="234"/>
        <v>168</v>
      </c>
      <c r="BM248" s="41">
        <f t="shared" si="234"/>
        <v>2</v>
      </c>
      <c r="BN248" s="41">
        <f t="shared" si="234"/>
        <v>8</v>
      </c>
      <c r="BO248" s="41">
        <f t="shared" si="234"/>
        <v>8</v>
      </c>
      <c r="BP248" s="41">
        <f t="shared" si="234"/>
        <v>0</v>
      </c>
      <c r="BQ248" s="41">
        <f t="shared" si="234"/>
        <v>2</v>
      </c>
      <c r="BR248" s="41">
        <f t="shared" si="234"/>
        <v>0</v>
      </c>
      <c r="BS248" s="41">
        <f t="shared" si="234"/>
        <v>0</v>
      </c>
      <c r="BT248" s="41">
        <f t="shared" si="234"/>
        <v>0</v>
      </c>
      <c r="BU248" s="41">
        <f t="shared" si="234"/>
        <v>0</v>
      </c>
      <c r="BV248" s="42">
        <f t="shared" si="234"/>
        <v>0</v>
      </c>
      <c r="BW248" s="43">
        <f t="shared" si="234"/>
        <v>198</v>
      </c>
      <c r="BX248" s="32"/>
      <c r="BY248" s="43">
        <f>SUM(BY244:BY247)</f>
        <v>203</v>
      </c>
    </row>
    <row r="249" spans="1:77" ht="15.75" customHeight="1">
      <c r="A249" s="22">
        <v>0.91666666666664598</v>
      </c>
      <c r="B249" s="28">
        <v>0</v>
      </c>
      <c r="C249" s="29">
        <v>0</v>
      </c>
      <c r="D249" s="29">
        <v>0</v>
      </c>
      <c r="E249" s="29">
        <v>0</v>
      </c>
      <c r="F249" s="29">
        <v>0</v>
      </c>
      <c r="G249" s="29">
        <v>0</v>
      </c>
      <c r="H249" s="29">
        <v>0</v>
      </c>
      <c r="I249" s="29">
        <v>0</v>
      </c>
      <c r="J249" s="29">
        <v>0</v>
      </c>
      <c r="K249" s="29">
        <v>0</v>
      </c>
      <c r="L249" s="29">
        <v>0</v>
      </c>
      <c r="M249" s="29">
        <v>0</v>
      </c>
      <c r="N249" s="30">
        <v>0</v>
      </c>
      <c r="O249" s="31">
        <f>SUM(B249:N249)</f>
        <v>0</v>
      </c>
      <c r="P249" s="32"/>
      <c r="Q249" s="28">
        <v>0</v>
      </c>
      <c r="R249" s="29">
        <v>0</v>
      </c>
      <c r="S249" s="29">
        <v>0</v>
      </c>
      <c r="T249" s="29">
        <v>0</v>
      </c>
      <c r="U249" s="29">
        <v>0</v>
      </c>
      <c r="V249" s="29">
        <v>0</v>
      </c>
      <c r="W249" s="29">
        <v>0</v>
      </c>
      <c r="X249" s="29">
        <v>0</v>
      </c>
      <c r="Y249" s="29">
        <v>0</v>
      </c>
      <c r="Z249" s="29">
        <v>0</v>
      </c>
      <c r="AA249" s="29">
        <v>0</v>
      </c>
      <c r="AB249" s="29">
        <v>0</v>
      </c>
      <c r="AC249" s="30">
        <v>0</v>
      </c>
      <c r="AD249" s="31">
        <f>SUM(Q249:AC249)</f>
        <v>0</v>
      </c>
      <c r="AE249" s="32"/>
      <c r="AF249" s="28">
        <v>0</v>
      </c>
      <c r="AG249" s="29">
        <v>0</v>
      </c>
      <c r="AH249" s="29">
        <v>0</v>
      </c>
      <c r="AI249" s="29">
        <v>0</v>
      </c>
      <c r="AJ249" s="29">
        <v>0</v>
      </c>
      <c r="AK249" s="29">
        <v>0</v>
      </c>
      <c r="AL249" s="29">
        <v>0</v>
      </c>
      <c r="AM249" s="29">
        <v>0</v>
      </c>
      <c r="AN249" s="29">
        <v>0</v>
      </c>
      <c r="AO249" s="29">
        <v>0</v>
      </c>
      <c r="AP249" s="29">
        <v>0</v>
      </c>
      <c r="AQ249" s="29">
        <v>0</v>
      </c>
      <c r="AR249" s="30">
        <v>0</v>
      </c>
      <c r="AS249" s="31">
        <f>SUM(AF249:AR249)</f>
        <v>0</v>
      </c>
      <c r="AT249" s="32"/>
      <c r="AU249" s="28">
        <v>0</v>
      </c>
      <c r="AV249" s="29">
        <v>0</v>
      </c>
      <c r="AW249" s="29">
        <v>0</v>
      </c>
      <c r="AX249" s="29">
        <v>0</v>
      </c>
      <c r="AY249" s="29">
        <v>0</v>
      </c>
      <c r="AZ249" s="29">
        <v>0</v>
      </c>
      <c r="BA249" s="29">
        <v>0</v>
      </c>
      <c r="BB249" s="29">
        <v>0</v>
      </c>
      <c r="BC249" s="29">
        <v>0</v>
      </c>
      <c r="BD249" s="29">
        <v>0</v>
      </c>
      <c r="BE249" s="29">
        <v>0</v>
      </c>
      <c r="BF249" s="29">
        <v>0</v>
      </c>
      <c r="BG249" s="30">
        <v>0</v>
      </c>
      <c r="BH249" s="31">
        <f>SUM(AU249:BG249)</f>
        <v>0</v>
      </c>
      <c r="BI249" s="32"/>
      <c r="BJ249" s="28">
        <v>1</v>
      </c>
      <c r="BK249" s="29">
        <v>0</v>
      </c>
      <c r="BL249" s="29">
        <v>48</v>
      </c>
      <c r="BM249" s="29">
        <v>0</v>
      </c>
      <c r="BN249" s="29">
        <v>1</v>
      </c>
      <c r="BO249" s="29">
        <v>2</v>
      </c>
      <c r="BP249" s="29">
        <v>0</v>
      </c>
      <c r="BQ249" s="29">
        <v>0</v>
      </c>
      <c r="BR249" s="29">
        <v>0</v>
      </c>
      <c r="BS249" s="29">
        <v>0</v>
      </c>
      <c r="BT249" s="29">
        <v>0</v>
      </c>
      <c r="BU249" s="29">
        <v>0</v>
      </c>
      <c r="BV249" s="30">
        <v>0</v>
      </c>
      <c r="BW249" s="31">
        <f>SUM(BJ249:BV249)</f>
        <v>52</v>
      </c>
      <c r="BX249" s="32"/>
      <c r="BY249" s="31">
        <f>SUM(O249+AD249+AS249+BH249+BW249)</f>
        <v>52</v>
      </c>
    </row>
    <row r="250" spans="1:77" ht="15.75" customHeight="1">
      <c r="A250" s="23">
        <v>0.92708333333331205</v>
      </c>
      <c r="B250" s="33">
        <v>0</v>
      </c>
      <c r="C250" s="32">
        <v>0</v>
      </c>
      <c r="D250" s="32">
        <v>0</v>
      </c>
      <c r="E250" s="32">
        <v>0</v>
      </c>
      <c r="F250" s="32">
        <v>0</v>
      </c>
      <c r="G250" s="32">
        <v>0</v>
      </c>
      <c r="H250" s="32">
        <v>0</v>
      </c>
      <c r="I250" s="32">
        <v>0</v>
      </c>
      <c r="J250" s="32">
        <v>0</v>
      </c>
      <c r="K250" s="32">
        <v>0</v>
      </c>
      <c r="L250" s="32">
        <v>0</v>
      </c>
      <c r="M250" s="32">
        <v>0</v>
      </c>
      <c r="N250" s="34">
        <v>0</v>
      </c>
      <c r="O250" s="35">
        <f>SUM(B250:N250)</f>
        <v>0</v>
      </c>
      <c r="P250" s="32"/>
      <c r="Q250" s="33">
        <v>0</v>
      </c>
      <c r="R250" s="32">
        <v>0</v>
      </c>
      <c r="S250" s="32">
        <v>0</v>
      </c>
      <c r="T250" s="32">
        <v>0</v>
      </c>
      <c r="U250" s="32">
        <v>0</v>
      </c>
      <c r="V250" s="32">
        <v>0</v>
      </c>
      <c r="W250" s="32">
        <v>0</v>
      </c>
      <c r="X250" s="32">
        <v>0</v>
      </c>
      <c r="Y250" s="32">
        <v>0</v>
      </c>
      <c r="Z250" s="32">
        <v>0</v>
      </c>
      <c r="AA250" s="32">
        <v>0</v>
      </c>
      <c r="AB250" s="32">
        <v>0</v>
      </c>
      <c r="AC250" s="34">
        <v>0</v>
      </c>
      <c r="AD250" s="35">
        <f>SUM(Q250:AC250)</f>
        <v>0</v>
      </c>
      <c r="AE250" s="32"/>
      <c r="AF250" s="33">
        <v>0</v>
      </c>
      <c r="AG250" s="32">
        <v>0</v>
      </c>
      <c r="AH250" s="32">
        <v>0</v>
      </c>
      <c r="AI250" s="32">
        <v>0</v>
      </c>
      <c r="AJ250" s="32">
        <v>0</v>
      </c>
      <c r="AK250" s="32">
        <v>0</v>
      </c>
      <c r="AL250" s="32">
        <v>0</v>
      </c>
      <c r="AM250" s="32">
        <v>0</v>
      </c>
      <c r="AN250" s="32">
        <v>0</v>
      </c>
      <c r="AO250" s="32">
        <v>0</v>
      </c>
      <c r="AP250" s="32">
        <v>0</v>
      </c>
      <c r="AQ250" s="32">
        <v>0</v>
      </c>
      <c r="AR250" s="34">
        <v>0</v>
      </c>
      <c r="AS250" s="35">
        <f>SUM(AF250:AR250)</f>
        <v>0</v>
      </c>
      <c r="AT250" s="32"/>
      <c r="AU250" s="33">
        <v>0</v>
      </c>
      <c r="AV250" s="32">
        <v>0</v>
      </c>
      <c r="AW250" s="32">
        <v>2</v>
      </c>
      <c r="AX250" s="32">
        <v>0</v>
      </c>
      <c r="AY250" s="32">
        <v>0</v>
      </c>
      <c r="AZ250" s="32">
        <v>0</v>
      </c>
      <c r="BA250" s="32">
        <v>0</v>
      </c>
      <c r="BB250" s="32">
        <v>0</v>
      </c>
      <c r="BC250" s="32">
        <v>0</v>
      </c>
      <c r="BD250" s="32">
        <v>0</v>
      </c>
      <c r="BE250" s="32">
        <v>0</v>
      </c>
      <c r="BF250" s="32">
        <v>0</v>
      </c>
      <c r="BG250" s="34">
        <v>0</v>
      </c>
      <c r="BH250" s="35">
        <f>SUM(AU250:BG250)</f>
        <v>2</v>
      </c>
      <c r="BI250" s="32"/>
      <c r="BJ250" s="33">
        <v>3</v>
      </c>
      <c r="BK250" s="32">
        <v>1</v>
      </c>
      <c r="BL250" s="32">
        <v>37</v>
      </c>
      <c r="BM250" s="32">
        <v>0</v>
      </c>
      <c r="BN250" s="32">
        <v>0</v>
      </c>
      <c r="BO250" s="32">
        <v>3</v>
      </c>
      <c r="BP250" s="32">
        <v>0</v>
      </c>
      <c r="BQ250" s="32">
        <v>0</v>
      </c>
      <c r="BR250" s="32">
        <v>0</v>
      </c>
      <c r="BS250" s="32">
        <v>0</v>
      </c>
      <c r="BT250" s="32">
        <v>1</v>
      </c>
      <c r="BU250" s="32">
        <v>0</v>
      </c>
      <c r="BV250" s="34">
        <v>0</v>
      </c>
      <c r="BW250" s="35">
        <f>SUM(BJ250:BV250)</f>
        <v>45</v>
      </c>
      <c r="BX250" s="32"/>
      <c r="BY250" s="35">
        <f>SUM(O250+AD250+AS250+BH250+BW250)</f>
        <v>47</v>
      </c>
    </row>
    <row r="251" spans="1:77" ht="15.75" customHeight="1">
      <c r="A251" s="23">
        <v>0.93749999999997802</v>
      </c>
      <c r="B251" s="33">
        <v>1</v>
      </c>
      <c r="C251" s="32">
        <v>0</v>
      </c>
      <c r="D251" s="32">
        <v>0</v>
      </c>
      <c r="E251" s="32">
        <v>0</v>
      </c>
      <c r="F251" s="32">
        <v>0</v>
      </c>
      <c r="G251" s="32">
        <v>0</v>
      </c>
      <c r="H251" s="32">
        <v>0</v>
      </c>
      <c r="I251" s="32">
        <v>0</v>
      </c>
      <c r="J251" s="32">
        <v>0</v>
      </c>
      <c r="K251" s="32">
        <v>0</v>
      </c>
      <c r="L251" s="32">
        <v>0</v>
      </c>
      <c r="M251" s="32">
        <v>0</v>
      </c>
      <c r="N251" s="34">
        <v>0</v>
      </c>
      <c r="O251" s="35">
        <f>SUM(B251:N251)</f>
        <v>1</v>
      </c>
      <c r="P251" s="32"/>
      <c r="Q251" s="33">
        <v>0</v>
      </c>
      <c r="R251" s="32">
        <v>0</v>
      </c>
      <c r="S251" s="32">
        <v>0</v>
      </c>
      <c r="T251" s="32">
        <v>0</v>
      </c>
      <c r="U251" s="32">
        <v>0</v>
      </c>
      <c r="V251" s="32">
        <v>0</v>
      </c>
      <c r="W251" s="32">
        <v>0</v>
      </c>
      <c r="X251" s="32">
        <v>0</v>
      </c>
      <c r="Y251" s="32">
        <v>0</v>
      </c>
      <c r="Z251" s="32">
        <v>0</v>
      </c>
      <c r="AA251" s="32">
        <v>0</v>
      </c>
      <c r="AB251" s="32">
        <v>0</v>
      </c>
      <c r="AC251" s="34">
        <v>0</v>
      </c>
      <c r="AD251" s="35">
        <f>SUM(Q251:AC251)</f>
        <v>0</v>
      </c>
      <c r="AE251" s="32"/>
      <c r="AF251" s="33">
        <v>0</v>
      </c>
      <c r="AG251" s="32">
        <v>0</v>
      </c>
      <c r="AH251" s="32">
        <v>0</v>
      </c>
      <c r="AI251" s="32">
        <v>0</v>
      </c>
      <c r="AJ251" s="32">
        <v>0</v>
      </c>
      <c r="AK251" s="32">
        <v>0</v>
      </c>
      <c r="AL251" s="32">
        <v>0</v>
      </c>
      <c r="AM251" s="32">
        <v>0</v>
      </c>
      <c r="AN251" s="32">
        <v>0</v>
      </c>
      <c r="AO251" s="32">
        <v>0</v>
      </c>
      <c r="AP251" s="32">
        <v>0</v>
      </c>
      <c r="AQ251" s="32">
        <v>0</v>
      </c>
      <c r="AR251" s="34">
        <v>0</v>
      </c>
      <c r="AS251" s="35">
        <f>SUM(AF251:AR251)</f>
        <v>0</v>
      </c>
      <c r="AT251" s="32"/>
      <c r="AU251" s="33">
        <v>0</v>
      </c>
      <c r="AV251" s="32">
        <v>0</v>
      </c>
      <c r="AW251" s="32">
        <v>0</v>
      </c>
      <c r="AX251" s="32">
        <v>0</v>
      </c>
      <c r="AY251" s="32">
        <v>0</v>
      </c>
      <c r="AZ251" s="32">
        <v>0</v>
      </c>
      <c r="BA251" s="32">
        <v>0</v>
      </c>
      <c r="BB251" s="32">
        <v>0</v>
      </c>
      <c r="BC251" s="32">
        <v>0</v>
      </c>
      <c r="BD251" s="32">
        <v>0</v>
      </c>
      <c r="BE251" s="32">
        <v>0</v>
      </c>
      <c r="BF251" s="32">
        <v>0</v>
      </c>
      <c r="BG251" s="34">
        <v>0</v>
      </c>
      <c r="BH251" s="35">
        <f>SUM(AU251:BG251)</f>
        <v>0</v>
      </c>
      <c r="BI251" s="32"/>
      <c r="BJ251" s="33">
        <v>1</v>
      </c>
      <c r="BK251" s="32">
        <v>1</v>
      </c>
      <c r="BL251" s="32">
        <v>27</v>
      </c>
      <c r="BM251" s="32">
        <v>0</v>
      </c>
      <c r="BN251" s="32">
        <v>0</v>
      </c>
      <c r="BO251" s="32">
        <v>1</v>
      </c>
      <c r="BP251" s="32">
        <v>0</v>
      </c>
      <c r="BQ251" s="32">
        <v>0</v>
      </c>
      <c r="BR251" s="32">
        <v>0</v>
      </c>
      <c r="BS251" s="32">
        <v>0</v>
      </c>
      <c r="BT251" s="32">
        <v>0</v>
      </c>
      <c r="BU251" s="32">
        <v>0</v>
      </c>
      <c r="BV251" s="34">
        <v>0</v>
      </c>
      <c r="BW251" s="35">
        <f>SUM(BJ251:BV251)</f>
        <v>30</v>
      </c>
      <c r="BX251" s="32"/>
      <c r="BY251" s="35">
        <f>SUM(O251+AD251+AS251+BH251+BW251)</f>
        <v>31</v>
      </c>
    </row>
    <row r="252" spans="1:77" ht="15.75" customHeight="1">
      <c r="A252" s="24">
        <v>0.94791666666664398</v>
      </c>
      <c r="B252" s="36">
        <v>0</v>
      </c>
      <c r="C252" s="37">
        <v>0</v>
      </c>
      <c r="D252" s="37">
        <v>0</v>
      </c>
      <c r="E252" s="37">
        <v>0</v>
      </c>
      <c r="F252" s="37">
        <v>0</v>
      </c>
      <c r="G252" s="37">
        <v>0</v>
      </c>
      <c r="H252" s="37">
        <v>0</v>
      </c>
      <c r="I252" s="37">
        <v>0</v>
      </c>
      <c r="J252" s="37">
        <v>0</v>
      </c>
      <c r="K252" s="37">
        <v>0</v>
      </c>
      <c r="L252" s="37">
        <v>0</v>
      </c>
      <c r="M252" s="37">
        <v>0</v>
      </c>
      <c r="N252" s="38">
        <v>0</v>
      </c>
      <c r="O252" s="39">
        <f>SUM(B252:N252)</f>
        <v>0</v>
      </c>
      <c r="P252" s="32"/>
      <c r="Q252" s="36">
        <v>0</v>
      </c>
      <c r="R252" s="37">
        <v>0</v>
      </c>
      <c r="S252" s="37">
        <v>0</v>
      </c>
      <c r="T252" s="37">
        <v>0</v>
      </c>
      <c r="U252" s="37">
        <v>0</v>
      </c>
      <c r="V252" s="37">
        <v>0</v>
      </c>
      <c r="W252" s="37">
        <v>0</v>
      </c>
      <c r="X252" s="37">
        <v>0</v>
      </c>
      <c r="Y252" s="37">
        <v>0</v>
      </c>
      <c r="Z252" s="37">
        <v>0</v>
      </c>
      <c r="AA252" s="37">
        <v>0</v>
      </c>
      <c r="AB252" s="37">
        <v>0</v>
      </c>
      <c r="AC252" s="38">
        <v>0</v>
      </c>
      <c r="AD252" s="39">
        <f>SUM(Q252:AC252)</f>
        <v>0</v>
      </c>
      <c r="AE252" s="32"/>
      <c r="AF252" s="36">
        <v>0</v>
      </c>
      <c r="AG252" s="37">
        <v>0</v>
      </c>
      <c r="AH252" s="37">
        <v>0</v>
      </c>
      <c r="AI252" s="37">
        <v>0</v>
      </c>
      <c r="AJ252" s="37">
        <v>0</v>
      </c>
      <c r="AK252" s="37">
        <v>0</v>
      </c>
      <c r="AL252" s="37">
        <v>0</v>
      </c>
      <c r="AM252" s="37">
        <v>0</v>
      </c>
      <c r="AN252" s="37">
        <v>0</v>
      </c>
      <c r="AO252" s="37">
        <v>0</v>
      </c>
      <c r="AP252" s="37">
        <v>0</v>
      </c>
      <c r="AQ252" s="37">
        <v>0</v>
      </c>
      <c r="AR252" s="38">
        <v>0</v>
      </c>
      <c r="AS252" s="39">
        <f>SUM(AF252:AR252)</f>
        <v>0</v>
      </c>
      <c r="AT252" s="32"/>
      <c r="AU252" s="36">
        <v>0</v>
      </c>
      <c r="AV252" s="37">
        <v>0</v>
      </c>
      <c r="AW252" s="37">
        <v>1</v>
      </c>
      <c r="AX252" s="37">
        <v>0</v>
      </c>
      <c r="AY252" s="37">
        <v>0</v>
      </c>
      <c r="AZ252" s="37">
        <v>0</v>
      </c>
      <c r="BA252" s="37">
        <v>0</v>
      </c>
      <c r="BB252" s="37">
        <v>0</v>
      </c>
      <c r="BC252" s="37">
        <v>0</v>
      </c>
      <c r="BD252" s="37">
        <v>0</v>
      </c>
      <c r="BE252" s="37">
        <v>0</v>
      </c>
      <c r="BF252" s="37">
        <v>0</v>
      </c>
      <c r="BG252" s="38">
        <v>0</v>
      </c>
      <c r="BH252" s="39">
        <f>SUM(AU252:BG252)</f>
        <v>1</v>
      </c>
      <c r="BI252" s="32"/>
      <c r="BJ252" s="36">
        <v>1</v>
      </c>
      <c r="BK252" s="37">
        <v>0</v>
      </c>
      <c r="BL252" s="37">
        <v>27</v>
      </c>
      <c r="BM252" s="37">
        <v>2</v>
      </c>
      <c r="BN252" s="37">
        <v>0</v>
      </c>
      <c r="BO252" s="37">
        <v>3</v>
      </c>
      <c r="BP252" s="37">
        <v>0</v>
      </c>
      <c r="BQ252" s="37">
        <v>0</v>
      </c>
      <c r="BR252" s="37">
        <v>0</v>
      </c>
      <c r="BS252" s="37">
        <v>0</v>
      </c>
      <c r="BT252" s="37">
        <v>0</v>
      </c>
      <c r="BU252" s="37">
        <v>0</v>
      </c>
      <c r="BV252" s="38">
        <v>0</v>
      </c>
      <c r="BW252" s="39">
        <f>SUM(BJ252:BV252)</f>
        <v>33</v>
      </c>
      <c r="BX252" s="32"/>
      <c r="BY252" s="39">
        <f>SUM(O252+AD252+AS252+BH252+BW252)</f>
        <v>34</v>
      </c>
    </row>
    <row r="253" spans="1:77" ht="15.75" customHeight="1">
      <c r="A253" s="25" t="s">
        <v>21</v>
      </c>
      <c r="B253" s="40">
        <f t="shared" ref="B253:O253" si="235">SUM(B249:B252)</f>
        <v>1</v>
      </c>
      <c r="C253" s="41">
        <f t="shared" si="235"/>
        <v>0</v>
      </c>
      <c r="D253" s="41">
        <f t="shared" si="235"/>
        <v>0</v>
      </c>
      <c r="E253" s="41">
        <f t="shared" si="235"/>
        <v>0</v>
      </c>
      <c r="F253" s="41">
        <f t="shared" si="235"/>
        <v>0</v>
      </c>
      <c r="G253" s="41">
        <f t="shared" si="235"/>
        <v>0</v>
      </c>
      <c r="H253" s="41">
        <f t="shared" si="235"/>
        <v>0</v>
      </c>
      <c r="I253" s="41">
        <f t="shared" si="235"/>
        <v>0</v>
      </c>
      <c r="J253" s="41">
        <f t="shared" si="235"/>
        <v>0</v>
      </c>
      <c r="K253" s="41">
        <f t="shared" si="235"/>
        <v>0</v>
      </c>
      <c r="L253" s="41">
        <f t="shared" si="235"/>
        <v>0</v>
      </c>
      <c r="M253" s="41">
        <f t="shared" si="235"/>
        <v>0</v>
      </c>
      <c r="N253" s="42">
        <f t="shared" si="235"/>
        <v>0</v>
      </c>
      <c r="O253" s="43">
        <f t="shared" si="235"/>
        <v>1</v>
      </c>
      <c r="P253" s="32"/>
      <c r="Q253" s="40">
        <f t="shared" ref="Q253:AD253" si="236">SUM(Q249:Q252)</f>
        <v>0</v>
      </c>
      <c r="R253" s="41">
        <f t="shared" si="236"/>
        <v>0</v>
      </c>
      <c r="S253" s="41">
        <f t="shared" si="236"/>
        <v>0</v>
      </c>
      <c r="T253" s="41">
        <f t="shared" si="236"/>
        <v>0</v>
      </c>
      <c r="U253" s="41">
        <f t="shared" si="236"/>
        <v>0</v>
      </c>
      <c r="V253" s="41">
        <f t="shared" si="236"/>
        <v>0</v>
      </c>
      <c r="W253" s="41">
        <f t="shared" si="236"/>
        <v>0</v>
      </c>
      <c r="X253" s="41">
        <f t="shared" si="236"/>
        <v>0</v>
      </c>
      <c r="Y253" s="41">
        <f t="shared" si="236"/>
        <v>0</v>
      </c>
      <c r="Z253" s="41">
        <f t="shared" si="236"/>
        <v>0</v>
      </c>
      <c r="AA253" s="41">
        <f t="shared" si="236"/>
        <v>0</v>
      </c>
      <c r="AB253" s="41">
        <f t="shared" si="236"/>
        <v>0</v>
      </c>
      <c r="AC253" s="42">
        <f t="shared" si="236"/>
        <v>0</v>
      </c>
      <c r="AD253" s="43">
        <f t="shared" si="236"/>
        <v>0</v>
      </c>
      <c r="AE253" s="32"/>
      <c r="AF253" s="40">
        <f t="shared" ref="AF253:AS253" si="237">SUM(AF249:AF252)</f>
        <v>0</v>
      </c>
      <c r="AG253" s="41">
        <f t="shared" si="237"/>
        <v>0</v>
      </c>
      <c r="AH253" s="41">
        <f t="shared" si="237"/>
        <v>0</v>
      </c>
      <c r="AI253" s="41">
        <f t="shared" si="237"/>
        <v>0</v>
      </c>
      <c r="AJ253" s="41">
        <f t="shared" si="237"/>
        <v>0</v>
      </c>
      <c r="AK253" s="41">
        <f t="shared" si="237"/>
        <v>0</v>
      </c>
      <c r="AL253" s="41">
        <f t="shared" si="237"/>
        <v>0</v>
      </c>
      <c r="AM253" s="41">
        <f t="shared" si="237"/>
        <v>0</v>
      </c>
      <c r="AN253" s="41">
        <f t="shared" si="237"/>
        <v>0</v>
      </c>
      <c r="AO253" s="41">
        <f t="shared" si="237"/>
        <v>0</v>
      </c>
      <c r="AP253" s="41">
        <f t="shared" si="237"/>
        <v>0</v>
      </c>
      <c r="AQ253" s="41">
        <f t="shared" si="237"/>
        <v>0</v>
      </c>
      <c r="AR253" s="42">
        <f t="shared" si="237"/>
        <v>0</v>
      </c>
      <c r="AS253" s="43">
        <f t="shared" si="237"/>
        <v>0</v>
      </c>
      <c r="AT253" s="32"/>
      <c r="AU253" s="40">
        <f t="shared" ref="AU253:BH253" si="238">SUM(AU249:AU252)</f>
        <v>0</v>
      </c>
      <c r="AV253" s="41">
        <f t="shared" si="238"/>
        <v>0</v>
      </c>
      <c r="AW253" s="41">
        <f t="shared" si="238"/>
        <v>3</v>
      </c>
      <c r="AX253" s="41">
        <f t="shared" si="238"/>
        <v>0</v>
      </c>
      <c r="AY253" s="41">
        <f t="shared" si="238"/>
        <v>0</v>
      </c>
      <c r="AZ253" s="41">
        <f t="shared" si="238"/>
        <v>0</v>
      </c>
      <c r="BA253" s="41">
        <f t="shared" si="238"/>
        <v>0</v>
      </c>
      <c r="BB253" s="41">
        <f t="shared" si="238"/>
        <v>0</v>
      </c>
      <c r="BC253" s="41">
        <f t="shared" si="238"/>
        <v>0</v>
      </c>
      <c r="BD253" s="41">
        <f t="shared" si="238"/>
        <v>0</v>
      </c>
      <c r="BE253" s="41">
        <f t="shared" si="238"/>
        <v>0</v>
      </c>
      <c r="BF253" s="41">
        <f t="shared" si="238"/>
        <v>0</v>
      </c>
      <c r="BG253" s="42">
        <f t="shared" si="238"/>
        <v>0</v>
      </c>
      <c r="BH253" s="43">
        <f t="shared" si="238"/>
        <v>3</v>
      </c>
      <c r="BI253" s="32"/>
      <c r="BJ253" s="40">
        <f t="shared" ref="BJ253:BW253" si="239">SUM(BJ249:BJ252)</f>
        <v>6</v>
      </c>
      <c r="BK253" s="41">
        <f t="shared" si="239"/>
        <v>2</v>
      </c>
      <c r="BL253" s="41">
        <f t="shared" si="239"/>
        <v>139</v>
      </c>
      <c r="BM253" s="41">
        <f t="shared" si="239"/>
        <v>2</v>
      </c>
      <c r="BN253" s="41">
        <f t="shared" si="239"/>
        <v>1</v>
      </c>
      <c r="BO253" s="41">
        <f t="shared" si="239"/>
        <v>9</v>
      </c>
      <c r="BP253" s="41">
        <f t="shared" si="239"/>
        <v>0</v>
      </c>
      <c r="BQ253" s="41">
        <f t="shared" si="239"/>
        <v>0</v>
      </c>
      <c r="BR253" s="41">
        <f t="shared" si="239"/>
        <v>0</v>
      </c>
      <c r="BS253" s="41">
        <f t="shared" si="239"/>
        <v>0</v>
      </c>
      <c r="BT253" s="41">
        <f t="shared" si="239"/>
        <v>1</v>
      </c>
      <c r="BU253" s="41">
        <f t="shared" si="239"/>
        <v>0</v>
      </c>
      <c r="BV253" s="42">
        <f t="shared" si="239"/>
        <v>0</v>
      </c>
      <c r="BW253" s="43">
        <f t="shared" si="239"/>
        <v>160</v>
      </c>
      <c r="BX253" s="32"/>
      <c r="BY253" s="43">
        <f>SUM(BY249:BY252)</f>
        <v>164</v>
      </c>
    </row>
    <row r="254" spans="1:77" ht="15.75" customHeight="1">
      <c r="A254" s="22">
        <v>0.95833333333330994</v>
      </c>
      <c r="B254" s="28">
        <v>0</v>
      </c>
      <c r="C254" s="29">
        <v>0</v>
      </c>
      <c r="D254" s="29">
        <v>0</v>
      </c>
      <c r="E254" s="29">
        <v>0</v>
      </c>
      <c r="F254" s="29">
        <v>0</v>
      </c>
      <c r="G254" s="29">
        <v>0</v>
      </c>
      <c r="H254" s="29">
        <v>0</v>
      </c>
      <c r="I254" s="29">
        <v>0</v>
      </c>
      <c r="J254" s="29">
        <v>0</v>
      </c>
      <c r="K254" s="29">
        <v>0</v>
      </c>
      <c r="L254" s="29">
        <v>0</v>
      </c>
      <c r="M254" s="29">
        <v>0</v>
      </c>
      <c r="N254" s="30">
        <v>0</v>
      </c>
      <c r="O254" s="31">
        <f>SUM(B254:N254)</f>
        <v>0</v>
      </c>
      <c r="P254" s="32"/>
      <c r="Q254" s="28">
        <v>0</v>
      </c>
      <c r="R254" s="29">
        <v>0</v>
      </c>
      <c r="S254" s="29">
        <v>0</v>
      </c>
      <c r="T254" s="29">
        <v>0</v>
      </c>
      <c r="U254" s="29">
        <v>0</v>
      </c>
      <c r="V254" s="29">
        <v>0</v>
      </c>
      <c r="W254" s="29">
        <v>0</v>
      </c>
      <c r="X254" s="29">
        <v>0</v>
      </c>
      <c r="Y254" s="29">
        <v>0</v>
      </c>
      <c r="Z254" s="29">
        <v>0</v>
      </c>
      <c r="AA254" s="29">
        <v>0</v>
      </c>
      <c r="AB254" s="29">
        <v>0</v>
      </c>
      <c r="AC254" s="30">
        <v>0</v>
      </c>
      <c r="AD254" s="31">
        <f>SUM(Q254:AC254)</f>
        <v>0</v>
      </c>
      <c r="AE254" s="32"/>
      <c r="AF254" s="28">
        <v>0</v>
      </c>
      <c r="AG254" s="29">
        <v>0</v>
      </c>
      <c r="AH254" s="29">
        <v>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30">
        <v>0</v>
      </c>
      <c r="AS254" s="31">
        <f>SUM(AF254:AR254)</f>
        <v>0</v>
      </c>
      <c r="AT254" s="32"/>
      <c r="AU254" s="28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29">
        <v>0</v>
      </c>
      <c r="BB254" s="29">
        <v>0</v>
      </c>
      <c r="BC254" s="29">
        <v>0</v>
      </c>
      <c r="BD254" s="29">
        <v>0</v>
      </c>
      <c r="BE254" s="29">
        <v>0</v>
      </c>
      <c r="BF254" s="29">
        <v>0</v>
      </c>
      <c r="BG254" s="30">
        <v>0</v>
      </c>
      <c r="BH254" s="31">
        <f>SUM(AU254:BG254)</f>
        <v>0</v>
      </c>
      <c r="BI254" s="32"/>
      <c r="BJ254" s="28">
        <v>1</v>
      </c>
      <c r="BK254" s="29">
        <v>0</v>
      </c>
      <c r="BL254" s="29">
        <v>12</v>
      </c>
      <c r="BM254" s="29">
        <v>2</v>
      </c>
      <c r="BN254" s="29">
        <v>0</v>
      </c>
      <c r="BO254" s="29">
        <v>3</v>
      </c>
      <c r="BP254" s="29">
        <v>0</v>
      </c>
      <c r="BQ254" s="29">
        <v>0</v>
      </c>
      <c r="BR254" s="29">
        <v>0</v>
      </c>
      <c r="BS254" s="29">
        <v>0</v>
      </c>
      <c r="BT254" s="29">
        <v>0</v>
      </c>
      <c r="BU254" s="29">
        <v>0</v>
      </c>
      <c r="BV254" s="30">
        <v>0</v>
      </c>
      <c r="BW254" s="31">
        <f>SUM(BJ254:BV254)</f>
        <v>18</v>
      </c>
      <c r="BX254" s="32"/>
      <c r="BY254" s="31">
        <f>SUM(O254+AD254+AS254+BH254+BW254)</f>
        <v>18</v>
      </c>
    </row>
    <row r="255" spans="1:77" ht="15.75" customHeight="1">
      <c r="A255" s="23">
        <v>0.96874999999997602</v>
      </c>
      <c r="B255" s="33">
        <v>0</v>
      </c>
      <c r="C255" s="32">
        <v>0</v>
      </c>
      <c r="D255" s="32">
        <v>0</v>
      </c>
      <c r="E255" s="32">
        <v>0</v>
      </c>
      <c r="F255" s="32">
        <v>0</v>
      </c>
      <c r="G255" s="32">
        <v>0</v>
      </c>
      <c r="H255" s="32">
        <v>0</v>
      </c>
      <c r="I255" s="32">
        <v>0</v>
      </c>
      <c r="J255" s="32">
        <v>0</v>
      </c>
      <c r="K255" s="32">
        <v>0</v>
      </c>
      <c r="L255" s="32">
        <v>0</v>
      </c>
      <c r="M255" s="32">
        <v>0</v>
      </c>
      <c r="N255" s="34">
        <v>0</v>
      </c>
      <c r="O255" s="35">
        <f>SUM(B255:N255)</f>
        <v>0</v>
      </c>
      <c r="P255" s="32"/>
      <c r="Q255" s="33">
        <v>0</v>
      </c>
      <c r="R255" s="32">
        <v>0</v>
      </c>
      <c r="S255" s="32">
        <v>0</v>
      </c>
      <c r="T255" s="32">
        <v>0</v>
      </c>
      <c r="U255" s="32">
        <v>0</v>
      </c>
      <c r="V255" s="32">
        <v>0</v>
      </c>
      <c r="W255" s="32">
        <v>0</v>
      </c>
      <c r="X255" s="32">
        <v>0</v>
      </c>
      <c r="Y255" s="32">
        <v>0</v>
      </c>
      <c r="Z255" s="32">
        <v>0</v>
      </c>
      <c r="AA255" s="32">
        <v>0</v>
      </c>
      <c r="AB255" s="32">
        <v>0</v>
      </c>
      <c r="AC255" s="34">
        <v>0</v>
      </c>
      <c r="AD255" s="35">
        <f>SUM(Q255:AC255)</f>
        <v>0</v>
      </c>
      <c r="AE255" s="32"/>
      <c r="AF255" s="33">
        <v>0</v>
      </c>
      <c r="AG255" s="32">
        <v>0</v>
      </c>
      <c r="AH255" s="32">
        <v>0</v>
      </c>
      <c r="AI255" s="32">
        <v>0</v>
      </c>
      <c r="AJ255" s="32">
        <v>0</v>
      </c>
      <c r="AK255" s="32">
        <v>0</v>
      </c>
      <c r="AL255" s="32">
        <v>0</v>
      </c>
      <c r="AM255" s="32">
        <v>0</v>
      </c>
      <c r="AN255" s="32">
        <v>0</v>
      </c>
      <c r="AO255" s="32">
        <v>0</v>
      </c>
      <c r="AP255" s="32">
        <v>0</v>
      </c>
      <c r="AQ255" s="32">
        <v>0</v>
      </c>
      <c r="AR255" s="34">
        <v>0</v>
      </c>
      <c r="AS255" s="35">
        <f>SUM(AF255:AR255)</f>
        <v>0</v>
      </c>
      <c r="AT255" s="32"/>
      <c r="AU255" s="33">
        <v>0</v>
      </c>
      <c r="AV255" s="32">
        <v>0</v>
      </c>
      <c r="AW255" s="32">
        <v>0</v>
      </c>
      <c r="AX255" s="32">
        <v>0</v>
      </c>
      <c r="AY255" s="32">
        <v>0</v>
      </c>
      <c r="AZ255" s="32">
        <v>0</v>
      </c>
      <c r="BA255" s="32">
        <v>0</v>
      </c>
      <c r="BB255" s="32">
        <v>0</v>
      </c>
      <c r="BC255" s="32">
        <v>0</v>
      </c>
      <c r="BD255" s="32">
        <v>0</v>
      </c>
      <c r="BE255" s="32">
        <v>0</v>
      </c>
      <c r="BF255" s="32">
        <v>0</v>
      </c>
      <c r="BG255" s="34">
        <v>0</v>
      </c>
      <c r="BH255" s="35">
        <f>SUM(AU255:BG255)</f>
        <v>0</v>
      </c>
      <c r="BI255" s="32"/>
      <c r="BJ255" s="33">
        <v>0</v>
      </c>
      <c r="BK255" s="32">
        <v>0</v>
      </c>
      <c r="BL255" s="32">
        <v>14</v>
      </c>
      <c r="BM255" s="32">
        <v>1</v>
      </c>
      <c r="BN255" s="32">
        <v>1</v>
      </c>
      <c r="BO255" s="32">
        <v>2</v>
      </c>
      <c r="BP255" s="32">
        <v>0</v>
      </c>
      <c r="BQ255" s="32">
        <v>0</v>
      </c>
      <c r="BR255" s="32">
        <v>0</v>
      </c>
      <c r="BS255" s="32">
        <v>0</v>
      </c>
      <c r="BT255" s="32">
        <v>0</v>
      </c>
      <c r="BU255" s="32">
        <v>0</v>
      </c>
      <c r="BV255" s="34">
        <v>0</v>
      </c>
      <c r="BW255" s="35">
        <f>SUM(BJ255:BV255)</f>
        <v>18</v>
      </c>
      <c r="BX255" s="32"/>
      <c r="BY255" s="35">
        <f>SUM(O255+AD255+AS255+BH255+BW255)</f>
        <v>18</v>
      </c>
    </row>
    <row r="256" spans="1:77" ht="15.75" customHeight="1">
      <c r="A256" s="23">
        <v>0.97916666666664198</v>
      </c>
      <c r="B256" s="33">
        <v>0</v>
      </c>
      <c r="C256" s="32">
        <v>0</v>
      </c>
      <c r="D256" s="32">
        <v>0</v>
      </c>
      <c r="E256" s="32">
        <v>0</v>
      </c>
      <c r="F256" s="32">
        <v>0</v>
      </c>
      <c r="G256" s="32">
        <v>0</v>
      </c>
      <c r="H256" s="32">
        <v>0</v>
      </c>
      <c r="I256" s="32">
        <v>0</v>
      </c>
      <c r="J256" s="32">
        <v>0</v>
      </c>
      <c r="K256" s="32">
        <v>0</v>
      </c>
      <c r="L256" s="32">
        <v>0</v>
      </c>
      <c r="M256" s="32">
        <v>0</v>
      </c>
      <c r="N256" s="34">
        <v>0</v>
      </c>
      <c r="O256" s="35">
        <f>SUM(B256:N256)</f>
        <v>0</v>
      </c>
      <c r="P256" s="32"/>
      <c r="Q256" s="33">
        <v>0</v>
      </c>
      <c r="R256" s="32">
        <v>0</v>
      </c>
      <c r="S256" s="32">
        <v>0</v>
      </c>
      <c r="T256" s="32">
        <v>0</v>
      </c>
      <c r="U256" s="32">
        <v>0</v>
      </c>
      <c r="V256" s="32">
        <v>0</v>
      </c>
      <c r="W256" s="32">
        <v>0</v>
      </c>
      <c r="X256" s="32">
        <v>0</v>
      </c>
      <c r="Y256" s="32">
        <v>0</v>
      </c>
      <c r="Z256" s="32">
        <v>0</v>
      </c>
      <c r="AA256" s="32">
        <v>0</v>
      </c>
      <c r="AB256" s="32">
        <v>0</v>
      </c>
      <c r="AC256" s="34">
        <v>0</v>
      </c>
      <c r="AD256" s="35">
        <f>SUM(Q256:AC256)</f>
        <v>0</v>
      </c>
      <c r="AE256" s="32"/>
      <c r="AF256" s="33">
        <v>0</v>
      </c>
      <c r="AG256" s="32">
        <v>0</v>
      </c>
      <c r="AH256" s="32">
        <v>0</v>
      </c>
      <c r="AI256" s="32">
        <v>0</v>
      </c>
      <c r="AJ256" s="32">
        <v>0</v>
      </c>
      <c r="AK256" s="32">
        <v>0</v>
      </c>
      <c r="AL256" s="32">
        <v>0</v>
      </c>
      <c r="AM256" s="32">
        <v>0</v>
      </c>
      <c r="AN256" s="32">
        <v>0</v>
      </c>
      <c r="AO256" s="32">
        <v>0</v>
      </c>
      <c r="AP256" s="32">
        <v>0</v>
      </c>
      <c r="AQ256" s="32">
        <v>0</v>
      </c>
      <c r="AR256" s="34">
        <v>0</v>
      </c>
      <c r="AS256" s="35">
        <f>SUM(AF256:AR256)</f>
        <v>0</v>
      </c>
      <c r="AT256" s="32"/>
      <c r="AU256" s="33">
        <v>0</v>
      </c>
      <c r="AV256" s="32">
        <v>0</v>
      </c>
      <c r="AW256" s="32">
        <v>2</v>
      </c>
      <c r="AX256" s="32">
        <v>0</v>
      </c>
      <c r="AY256" s="32">
        <v>0</v>
      </c>
      <c r="AZ256" s="32">
        <v>0</v>
      </c>
      <c r="BA256" s="32">
        <v>0</v>
      </c>
      <c r="BB256" s="32">
        <v>0</v>
      </c>
      <c r="BC256" s="32">
        <v>0</v>
      </c>
      <c r="BD256" s="32">
        <v>0</v>
      </c>
      <c r="BE256" s="32">
        <v>0</v>
      </c>
      <c r="BF256" s="32">
        <v>0</v>
      </c>
      <c r="BG256" s="34">
        <v>0</v>
      </c>
      <c r="BH256" s="35">
        <f>SUM(AU256:BG256)</f>
        <v>2</v>
      </c>
      <c r="BI256" s="32"/>
      <c r="BJ256" s="33">
        <v>1</v>
      </c>
      <c r="BK256" s="32">
        <v>0</v>
      </c>
      <c r="BL256" s="32">
        <v>10</v>
      </c>
      <c r="BM256" s="32">
        <v>0</v>
      </c>
      <c r="BN256" s="32">
        <v>0</v>
      </c>
      <c r="BO256" s="32">
        <v>3</v>
      </c>
      <c r="BP256" s="32">
        <v>0</v>
      </c>
      <c r="BQ256" s="32">
        <v>0</v>
      </c>
      <c r="BR256" s="32">
        <v>0</v>
      </c>
      <c r="BS256" s="32">
        <v>0</v>
      </c>
      <c r="BT256" s="32">
        <v>0</v>
      </c>
      <c r="BU256" s="32">
        <v>0</v>
      </c>
      <c r="BV256" s="34">
        <v>0</v>
      </c>
      <c r="BW256" s="35">
        <f>SUM(BJ256:BV256)</f>
        <v>14</v>
      </c>
      <c r="BX256" s="32"/>
      <c r="BY256" s="35">
        <f>SUM(O256+AD256+AS256+BH256+BW256)</f>
        <v>16</v>
      </c>
    </row>
    <row r="257" spans="1:77" ht="15.75" customHeight="1">
      <c r="A257" s="24">
        <v>0.98958333333330795</v>
      </c>
      <c r="B257" s="36">
        <v>0</v>
      </c>
      <c r="C257" s="37">
        <v>0</v>
      </c>
      <c r="D257" s="37">
        <v>0</v>
      </c>
      <c r="E257" s="37">
        <v>0</v>
      </c>
      <c r="F257" s="37">
        <v>0</v>
      </c>
      <c r="G257" s="37">
        <v>0</v>
      </c>
      <c r="H257" s="37">
        <v>0</v>
      </c>
      <c r="I257" s="37">
        <v>0</v>
      </c>
      <c r="J257" s="37">
        <v>0</v>
      </c>
      <c r="K257" s="37">
        <v>0</v>
      </c>
      <c r="L257" s="37">
        <v>0</v>
      </c>
      <c r="M257" s="37">
        <v>0</v>
      </c>
      <c r="N257" s="38">
        <v>0</v>
      </c>
      <c r="O257" s="39">
        <f>SUM(B257:N257)</f>
        <v>0</v>
      </c>
      <c r="P257" s="32"/>
      <c r="Q257" s="36">
        <v>0</v>
      </c>
      <c r="R257" s="37">
        <v>0</v>
      </c>
      <c r="S257" s="37">
        <v>0</v>
      </c>
      <c r="T257" s="37">
        <v>0</v>
      </c>
      <c r="U257" s="37">
        <v>0</v>
      </c>
      <c r="V257" s="37">
        <v>0</v>
      </c>
      <c r="W257" s="37">
        <v>0</v>
      </c>
      <c r="X257" s="37">
        <v>0</v>
      </c>
      <c r="Y257" s="37">
        <v>0</v>
      </c>
      <c r="Z257" s="37">
        <v>0</v>
      </c>
      <c r="AA257" s="37">
        <v>0</v>
      </c>
      <c r="AB257" s="37">
        <v>0</v>
      </c>
      <c r="AC257" s="38">
        <v>0</v>
      </c>
      <c r="AD257" s="39">
        <f>SUM(Q257:AC257)</f>
        <v>0</v>
      </c>
      <c r="AE257" s="32"/>
      <c r="AF257" s="36">
        <v>0</v>
      </c>
      <c r="AG257" s="37">
        <v>0</v>
      </c>
      <c r="AH257" s="37">
        <v>0</v>
      </c>
      <c r="AI257" s="37">
        <v>0</v>
      </c>
      <c r="AJ257" s="37">
        <v>0</v>
      </c>
      <c r="AK257" s="37">
        <v>0</v>
      </c>
      <c r="AL257" s="37">
        <v>0</v>
      </c>
      <c r="AM257" s="37">
        <v>0</v>
      </c>
      <c r="AN257" s="37">
        <v>0</v>
      </c>
      <c r="AO257" s="37">
        <v>0</v>
      </c>
      <c r="AP257" s="37">
        <v>0</v>
      </c>
      <c r="AQ257" s="37">
        <v>0</v>
      </c>
      <c r="AR257" s="38">
        <v>0</v>
      </c>
      <c r="AS257" s="39">
        <f>SUM(AF257:AR257)</f>
        <v>0</v>
      </c>
      <c r="AT257" s="32"/>
      <c r="AU257" s="36">
        <v>0</v>
      </c>
      <c r="AV257" s="37">
        <v>0</v>
      </c>
      <c r="AW257" s="37">
        <v>2</v>
      </c>
      <c r="AX257" s="37">
        <v>0</v>
      </c>
      <c r="AY257" s="37">
        <v>0</v>
      </c>
      <c r="AZ257" s="37">
        <v>0</v>
      </c>
      <c r="BA257" s="37">
        <v>0</v>
      </c>
      <c r="BB257" s="37">
        <v>0</v>
      </c>
      <c r="BC257" s="37">
        <v>0</v>
      </c>
      <c r="BD257" s="37">
        <v>0</v>
      </c>
      <c r="BE257" s="37">
        <v>0</v>
      </c>
      <c r="BF257" s="37">
        <v>0</v>
      </c>
      <c r="BG257" s="38">
        <v>0</v>
      </c>
      <c r="BH257" s="39">
        <f>SUM(AU257:BG257)</f>
        <v>2</v>
      </c>
      <c r="BI257" s="32"/>
      <c r="BJ257" s="36">
        <v>1</v>
      </c>
      <c r="BK257" s="37">
        <v>0</v>
      </c>
      <c r="BL257" s="37">
        <v>6</v>
      </c>
      <c r="BM257" s="37">
        <v>1</v>
      </c>
      <c r="BN257" s="37">
        <v>0</v>
      </c>
      <c r="BO257" s="37">
        <v>0</v>
      </c>
      <c r="BP257" s="37">
        <v>0</v>
      </c>
      <c r="BQ257" s="37">
        <v>0</v>
      </c>
      <c r="BR257" s="37">
        <v>0</v>
      </c>
      <c r="BS257" s="37">
        <v>0</v>
      </c>
      <c r="BT257" s="37">
        <v>0</v>
      </c>
      <c r="BU257" s="37">
        <v>0</v>
      </c>
      <c r="BV257" s="38">
        <v>0</v>
      </c>
      <c r="BW257" s="39">
        <f>SUM(BJ257:BV257)</f>
        <v>8</v>
      </c>
      <c r="BX257" s="32"/>
      <c r="BY257" s="39">
        <f>SUM(O257+AD257+AS257+BH257+BW257)</f>
        <v>10</v>
      </c>
    </row>
    <row r="258" spans="1:77" ht="15.75" customHeight="1">
      <c r="A258" s="25" t="s">
        <v>21</v>
      </c>
      <c r="B258" s="40">
        <f t="shared" ref="B258:O258" si="240">SUM(B254:B257)</f>
        <v>0</v>
      </c>
      <c r="C258" s="41">
        <f t="shared" si="240"/>
        <v>0</v>
      </c>
      <c r="D258" s="41">
        <f t="shared" si="240"/>
        <v>0</v>
      </c>
      <c r="E258" s="41">
        <f t="shared" si="240"/>
        <v>0</v>
      </c>
      <c r="F258" s="41">
        <f t="shared" si="240"/>
        <v>0</v>
      </c>
      <c r="G258" s="41">
        <f t="shared" si="240"/>
        <v>0</v>
      </c>
      <c r="H258" s="41">
        <f t="shared" si="240"/>
        <v>0</v>
      </c>
      <c r="I258" s="41">
        <f t="shared" si="240"/>
        <v>0</v>
      </c>
      <c r="J258" s="41">
        <f t="shared" si="240"/>
        <v>0</v>
      </c>
      <c r="K258" s="41">
        <f t="shared" si="240"/>
        <v>0</v>
      </c>
      <c r="L258" s="41">
        <f t="shared" si="240"/>
        <v>0</v>
      </c>
      <c r="M258" s="41">
        <f t="shared" si="240"/>
        <v>0</v>
      </c>
      <c r="N258" s="42">
        <f t="shared" si="240"/>
        <v>0</v>
      </c>
      <c r="O258" s="43">
        <f t="shared" si="240"/>
        <v>0</v>
      </c>
      <c r="P258" s="32"/>
      <c r="Q258" s="40">
        <f t="shared" ref="Q258:AD258" si="241">SUM(Q254:Q257)</f>
        <v>0</v>
      </c>
      <c r="R258" s="41">
        <f t="shared" si="241"/>
        <v>0</v>
      </c>
      <c r="S258" s="41">
        <f t="shared" si="241"/>
        <v>0</v>
      </c>
      <c r="T258" s="41">
        <f t="shared" si="241"/>
        <v>0</v>
      </c>
      <c r="U258" s="41">
        <f t="shared" si="241"/>
        <v>0</v>
      </c>
      <c r="V258" s="41">
        <f t="shared" si="241"/>
        <v>0</v>
      </c>
      <c r="W258" s="41">
        <f t="shared" si="241"/>
        <v>0</v>
      </c>
      <c r="X258" s="41">
        <f t="shared" si="241"/>
        <v>0</v>
      </c>
      <c r="Y258" s="41">
        <f t="shared" si="241"/>
        <v>0</v>
      </c>
      <c r="Z258" s="41">
        <f t="shared" si="241"/>
        <v>0</v>
      </c>
      <c r="AA258" s="41">
        <f t="shared" si="241"/>
        <v>0</v>
      </c>
      <c r="AB258" s="41">
        <f t="shared" si="241"/>
        <v>0</v>
      </c>
      <c r="AC258" s="42">
        <f t="shared" si="241"/>
        <v>0</v>
      </c>
      <c r="AD258" s="43">
        <f t="shared" si="241"/>
        <v>0</v>
      </c>
      <c r="AE258" s="32"/>
      <c r="AF258" s="40">
        <f t="shared" ref="AF258:AS258" si="242">SUM(AF254:AF257)</f>
        <v>0</v>
      </c>
      <c r="AG258" s="41">
        <f t="shared" si="242"/>
        <v>0</v>
      </c>
      <c r="AH258" s="41">
        <f t="shared" si="242"/>
        <v>0</v>
      </c>
      <c r="AI258" s="41">
        <f t="shared" si="242"/>
        <v>0</v>
      </c>
      <c r="AJ258" s="41">
        <f t="shared" si="242"/>
        <v>0</v>
      </c>
      <c r="AK258" s="41">
        <f t="shared" si="242"/>
        <v>0</v>
      </c>
      <c r="AL258" s="41">
        <f t="shared" si="242"/>
        <v>0</v>
      </c>
      <c r="AM258" s="41">
        <f t="shared" si="242"/>
        <v>0</v>
      </c>
      <c r="AN258" s="41">
        <f t="shared" si="242"/>
        <v>0</v>
      </c>
      <c r="AO258" s="41">
        <f t="shared" si="242"/>
        <v>0</v>
      </c>
      <c r="AP258" s="41">
        <f t="shared" si="242"/>
        <v>0</v>
      </c>
      <c r="AQ258" s="41">
        <f t="shared" si="242"/>
        <v>0</v>
      </c>
      <c r="AR258" s="42">
        <f t="shared" si="242"/>
        <v>0</v>
      </c>
      <c r="AS258" s="43">
        <f t="shared" si="242"/>
        <v>0</v>
      </c>
      <c r="AT258" s="32"/>
      <c r="AU258" s="40">
        <f t="shared" ref="AU258:BH258" si="243">SUM(AU254:AU257)</f>
        <v>0</v>
      </c>
      <c r="AV258" s="41">
        <f t="shared" si="243"/>
        <v>0</v>
      </c>
      <c r="AW258" s="41">
        <f t="shared" si="243"/>
        <v>4</v>
      </c>
      <c r="AX258" s="41">
        <f t="shared" si="243"/>
        <v>0</v>
      </c>
      <c r="AY258" s="41">
        <f t="shared" si="243"/>
        <v>0</v>
      </c>
      <c r="AZ258" s="41">
        <f t="shared" si="243"/>
        <v>0</v>
      </c>
      <c r="BA258" s="41">
        <f t="shared" si="243"/>
        <v>0</v>
      </c>
      <c r="BB258" s="41">
        <f t="shared" si="243"/>
        <v>0</v>
      </c>
      <c r="BC258" s="41">
        <f t="shared" si="243"/>
        <v>0</v>
      </c>
      <c r="BD258" s="41">
        <f t="shared" si="243"/>
        <v>0</v>
      </c>
      <c r="BE258" s="41">
        <f t="shared" si="243"/>
        <v>0</v>
      </c>
      <c r="BF258" s="41">
        <f t="shared" si="243"/>
        <v>0</v>
      </c>
      <c r="BG258" s="42">
        <f t="shared" si="243"/>
        <v>0</v>
      </c>
      <c r="BH258" s="43">
        <f t="shared" si="243"/>
        <v>4</v>
      </c>
      <c r="BI258" s="32"/>
      <c r="BJ258" s="40">
        <f t="shared" ref="BJ258:BW258" si="244">SUM(BJ254:BJ257)</f>
        <v>3</v>
      </c>
      <c r="BK258" s="41">
        <f t="shared" si="244"/>
        <v>0</v>
      </c>
      <c r="BL258" s="41">
        <f t="shared" si="244"/>
        <v>42</v>
      </c>
      <c r="BM258" s="41">
        <f t="shared" si="244"/>
        <v>4</v>
      </c>
      <c r="BN258" s="41">
        <f t="shared" si="244"/>
        <v>1</v>
      </c>
      <c r="BO258" s="41">
        <f t="shared" si="244"/>
        <v>8</v>
      </c>
      <c r="BP258" s="41">
        <f t="shared" si="244"/>
        <v>0</v>
      </c>
      <c r="BQ258" s="41">
        <f t="shared" si="244"/>
        <v>0</v>
      </c>
      <c r="BR258" s="41">
        <f t="shared" si="244"/>
        <v>0</v>
      </c>
      <c r="BS258" s="41">
        <f t="shared" si="244"/>
        <v>0</v>
      </c>
      <c r="BT258" s="41">
        <f t="shared" si="244"/>
        <v>0</v>
      </c>
      <c r="BU258" s="41">
        <f t="shared" si="244"/>
        <v>0</v>
      </c>
      <c r="BV258" s="42">
        <f t="shared" si="244"/>
        <v>0</v>
      </c>
      <c r="BW258" s="43">
        <f t="shared" si="244"/>
        <v>58</v>
      </c>
      <c r="BX258" s="32"/>
      <c r="BY258" s="43">
        <f>SUM(BY254:BY257)</f>
        <v>62</v>
      </c>
    </row>
    <row r="259" spans="1:77" ht="15.75" customHeight="1"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  <c r="BA259" s="32"/>
      <c r="BB259" s="32"/>
      <c r="BC259" s="32"/>
      <c r="BD259" s="32"/>
      <c r="BE259" s="32"/>
      <c r="BF259" s="32"/>
      <c r="BG259" s="32"/>
      <c r="BH259" s="32"/>
      <c r="BI259" s="32"/>
      <c r="BJ259" s="32"/>
      <c r="BK259" s="32"/>
      <c r="BL259" s="32"/>
      <c r="BM259" s="32"/>
      <c r="BN259" s="32"/>
      <c r="BO259" s="32"/>
      <c r="BP259" s="32"/>
      <c r="BQ259" s="32"/>
      <c r="BR259" s="32"/>
      <c r="BS259" s="32"/>
      <c r="BT259" s="32"/>
      <c r="BU259" s="32"/>
      <c r="BV259" s="32"/>
      <c r="BW259" s="32"/>
      <c r="BX259" s="32"/>
      <c r="BY259" s="32"/>
    </row>
    <row r="260" spans="1:77" ht="15.75" customHeight="1">
      <c r="A260" s="25" t="s">
        <v>16</v>
      </c>
      <c r="B260" s="40">
        <f t="shared" ref="B260:O260" si="245">SUM(B258+B253+B248+B243+B238+B233+B228+B223+B218+B213+B208+B203+B198+B193+B188+B183+B178+B173+B168+B163+B158+B153+B148+B143)</f>
        <v>18</v>
      </c>
      <c r="C260" s="41">
        <f t="shared" si="245"/>
        <v>0</v>
      </c>
      <c r="D260" s="41">
        <f t="shared" si="245"/>
        <v>6</v>
      </c>
      <c r="E260" s="41">
        <f t="shared" si="245"/>
        <v>0</v>
      </c>
      <c r="F260" s="41">
        <f t="shared" si="245"/>
        <v>1</v>
      </c>
      <c r="G260" s="41">
        <f t="shared" si="245"/>
        <v>0</v>
      </c>
      <c r="H260" s="41">
        <f t="shared" si="245"/>
        <v>0</v>
      </c>
      <c r="I260" s="41">
        <f t="shared" si="245"/>
        <v>0</v>
      </c>
      <c r="J260" s="41">
        <f t="shared" si="245"/>
        <v>0</v>
      </c>
      <c r="K260" s="41">
        <f t="shared" si="245"/>
        <v>0</v>
      </c>
      <c r="L260" s="41">
        <f t="shared" si="245"/>
        <v>0</v>
      </c>
      <c r="M260" s="41">
        <f t="shared" si="245"/>
        <v>0</v>
      </c>
      <c r="N260" s="42">
        <f t="shared" si="245"/>
        <v>0</v>
      </c>
      <c r="O260" s="43">
        <f t="shared" si="245"/>
        <v>25</v>
      </c>
      <c r="P260" s="32"/>
      <c r="Q260" s="40">
        <f t="shared" ref="Q260:AD260" si="246">SUM(Q258+Q253+Q248+Q243+Q238+Q233+Q228+Q223+Q218+Q213+Q208+Q203+Q198+Q193+Q188+Q183+Q178+Q173+Q168+Q163+Q158+Q153+Q148+Q143)</f>
        <v>0</v>
      </c>
      <c r="R260" s="41">
        <f t="shared" si="246"/>
        <v>0</v>
      </c>
      <c r="S260" s="41">
        <f t="shared" si="246"/>
        <v>0</v>
      </c>
      <c r="T260" s="41">
        <f t="shared" si="246"/>
        <v>0</v>
      </c>
      <c r="U260" s="41">
        <f t="shared" si="246"/>
        <v>0</v>
      </c>
      <c r="V260" s="41">
        <f t="shared" si="246"/>
        <v>0</v>
      </c>
      <c r="W260" s="41">
        <f t="shared" si="246"/>
        <v>0</v>
      </c>
      <c r="X260" s="41">
        <f t="shared" si="246"/>
        <v>0</v>
      </c>
      <c r="Y260" s="41">
        <f t="shared" si="246"/>
        <v>0</v>
      </c>
      <c r="Z260" s="41">
        <f t="shared" si="246"/>
        <v>0</v>
      </c>
      <c r="AA260" s="41">
        <f t="shared" si="246"/>
        <v>0</v>
      </c>
      <c r="AB260" s="41">
        <f t="shared" si="246"/>
        <v>0</v>
      </c>
      <c r="AC260" s="42">
        <f t="shared" si="246"/>
        <v>0</v>
      </c>
      <c r="AD260" s="43">
        <f t="shared" si="246"/>
        <v>0</v>
      </c>
      <c r="AE260" s="32"/>
      <c r="AF260" s="40">
        <f t="shared" ref="AF260:AS260" si="247">SUM(AF258+AF253+AF248+AF243+AF238+AF233+AF228+AF223+AF218+AF213+AF208+AF203+AF198+AF193+AF188+AF183+AF178+AF173+AF168+AF163+AF158+AF153+AF148+AF143)</f>
        <v>0</v>
      </c>
      <c r="AG260" s="41">
        <f t="shared" si="247"/>
        <v>0</v>
      </c>
      <c r="AH260" s="41">
        <f t="shared" si="247"/>
        <v>0</v>
      </c>
      <c r="AI260" s="41">
        <f t="shared" si="247"/>
        <v>0</v>
      </c>
      <c r="AJ260" s="41">
        <f t="shared" si="247"/>
        <v>0</v>
      </c>
      <c r="AK260" s="41">
        <f t="shared" si="247"/>
        <v>0</v>
      </c>
      <c r="AL260" s="41">
        <f t="shared" si="247"/>
        <v>0</v>
      </c>
      <c r="AM260" s="41">
        <f t="shared" si="247"/>
        <v>0</v>
      </c>
      <c r="AN260" s="41">
        <f t="shared" si="247"/>
        <v>0</v>
      </c>
      <c r="AO260" s="41">
        <f t="shared" si="247"/>
        <v>0</v>
      </c>
      <c r="AP260" s="41">
        <f t="shared" si="247"/>
        <v>0</v>
      </c>
      <c r="AQ260" s="41">
        <f t="shared" si="247"/>
        <v>0</v>
      </c>
      <c r="AR260" s="42">
        <f t="shared" si="247"/>
        <v>0</v>
      </c>
      <c r="AS260" s="43">
        <f t="shared" si="247"/>
        <v>0</v>
      </c>
      <c r="AT260" s="32"/>
      <c r="AU260" s="40">
        <f t="shared" ref="AU260:BH260" si="248">SUM(AU258+AU253+AU248+AU243+AU238+AU233+AU228+AU223+AU218+AU213+AU208+AU203+AU198+AU193+AU188+AU183+AU178+AU173+AU168+AU163+AU158+AU153+AU148+AU143)</f>
        <v>2</v>
      </c>
      <c r="AV260" s="41">
        <f t="shared" si="248"/>
        <v>1</v>
      </c>
      <c r="AW260" s="41">
        <f t="shared" si="248"/>
        <v>67</v>
      </c>
      <c r="AX260" s="41">
        <f t="shared" si="248"/>
        <v>3</v>
      </c>
      <c r="AY260" s="41">
        <f t="shared" si="248"/>
        <v>11</v>
      </c>
      <c r="AZ260" s="41">
        <f t="shared" si="248"/>
        <v>0</v>
      </c>
      <c r="BA260" s="41">
        <f t="shared" si="248"/>
        <v>0</v>
      </c>
      <c r="BB260" s="41">
        <f t="shared" si="248"/>
        <v>1</v>
      </c>
      <c r="BC260" s="41">
        <f t="shared" si="248"/>
        <v>0</v>
      </c>
      <c r="BD260" s="41">
        <f t="shared" si="248"/>
        <v>0</v>
      </c>
      <c r="BE260" s="41">
        <f t="shared" si="248"/>
        <v>0</v>
      </c>
      <c r="BF260" s="41">
        <f t="shared" si="248"/>
        <v>0</v>
      </c>
      <c r="BG260" s="42">
        <f t="shared" si="248"/>
        <v>0</v>
      </c>
      <c r="BH260" s="43">
        <f t="shared" si="248"/>
        <v>85</v>
      </c>
      <c r="BI260" s="32"/>
      <c r="BJ260" s="40">
        <f t="shared" ref="BJ260:BW260" si="249">SUM(BJ258+BJ253+BJ248+BJ243+BJ238+BJ233+BJ228+BJ223+BJ218+BJ213+BJ208+BJ203+BJ198+BJ193+BJ188+BJ183+BJ178+BJ173+BJ168+BJ163+BJ158+BJ153+BJ148+BJ143)</f>
        <v>269</v>
      </c>
      <c r="BK260" s="41">
        <f t="shared" si="249"/>
        <v>39</v>
      </c>
      <c r="BL260" s="41">
        <f t="shared" si="249"/>
        <v>3953</v>
      </c>
      <c r="BM260" s="41">
        <f t="shared" si="249"/>
        <v>99</v>
      </c>
      <c r="BN260" s="41">
        <f t="shared" si="249"/>
        <v>650</v>
      </c>
      <c r="BO260" s="41">
        <f t="shared" si="249"/>
        <v>250</v>
      </c>
      <c r="BP260" s="41">
        <f t="shared" si="249"/>
        <v>33</v>
      </c>
      <c r="BQ260" s="41">
        <f t="shared" si="249"/>
        <v>92</v>
      </c>
      <c r="BR260" s="41">
        <f t="shared" si="249"/>
        <v>11</v>
      </c>
      <c r="BS260" s="41">
        <f t="shared" si="249"/>
        <v>7</v>
      </c>
      <c r="BT260" s="41">
        <f t="shared" si="249"/>
        <v>5</v>
      </c>
      <c r="BU260" s="41">
        <f t="shared" si="249"/>
        <v>5</v>
      </c>
      <c r="BV260" s="42">
        <f t="shared" si="249"/>
        <v>5</v>
      </c>
      <c r="BW260" s="43">
        <f t="shared" si="249"/>
        <v>5418</v>
      </c>
      <c r="BX260" s="32"/>
      <c r="BY260" s="43">
        <f>SUM(BY258+BY253+BY248+BY243+BY238+BY233+BY228+BY223+BY218+BY213+BY208+BY203+BY198+BY193+BY188+BY183+BY178+BY173+BY168+BY163+BY158+BY153+BY148+BY143)</f>
        <v>5528</v>
      </c>
    </row>
    <row r="262" spans="1:77" ht="15.75" customHeight="1">
      <c r="A262" s="6" t="s">
        <v>13</v>
      </c>
      <c r="B262" s="7" t="s">
        <v>18</v>
      </c>
      <c r="C262" s="45" t="s">
        <v>65</v>
      </c>
    </row>
    <row r="263" spans="1:77" ht="15.75" customHeight="1">
      <c r="B263" s="15" t="s">
        <v>15</v>
      </c>
      <c r="C263" s="16"/>
      <c r="D263" s="16" t="s">
        <v>14</v>
      </c>
      <c r="E263" s="16" t="str">
        <f>$C$8</f>
        <v>Easter Road(N)</v>
      </c>
      <c r="F263" s="16"/>
      <c r="G263" s="16"/>
      <c r="H263" s="16"/>
      <c r="I263" s="16"/>
      <c r="J263" s="16"/>
      <c r="K263" s="16"/>
      <c r="L263" s="16"/>
      <c r="M263" s="16"/>
      <c r="N263" s="17"/>
      <c r="O263" s="48" t="s">
        <v>16</v>
      </c>
      <c r="Q263" s="15" t="s">
        <v>15</v>
      </c>
      <c r="R263" s="16"/>
      <c r="S263" s="16" t="s">
        <v>17</v>
      </c>
      <c r="T263" s="16" t="str">
        <f>$C$135</f>
        <v>London Road</v>
      </c>
      <c r="U263" s="16"/>
      <c r="V263" s="16"/>
      <c r="W263" s="16"/>
      <c r="X263" s="16"/>
      <c r="Y263" s="16"/>
      <c r="Z263" s="16"/>
      <c r="AA263" s="16"/>
      <c r="AB263" s="16"/>
      <c r="AC263" s="17"/>
      <c r="AD263" s="48" t="s">
        <v>16</v>
      </c>
      <c r="AF263" s="15" t="s">
        <v>15</v>
      </c>
      <c r="AG263" s="16"/>
      <c r="AH263" s="16" t="s">
        <v>18</v>
      </c>
      <c r="AI263" s="16" t="str">
        <f>$C$262</f>
        <v>West Norton Place</v>
      </c>
      <c r="AJ263" s="16"/>
      <c r="AK263" s="16"/>
      <c r="AL263" s="16"/>
      <c r="AM263" s="16"/>
      <c r="AN263" s="16"/>
      <c r="AO263" s="16"/>
      <c r="AP263" s="16"/>
      <c r="AQ263" s="16"/>
      <c r="AR263" s="17"/>
      <c r="AS263" s="48" t="s">
        <v>16</v>
      </c>
      <c r="AU263" s="15" t="s">
        <v>15</v>
      </c>
      <c r="AV263" s="16"/>
      <c r="AW263" s="16" t="s">
        <v>26</v>
      </c>
      <c r="AX263" s="16" t="str">
        <f>$C$389</f>
        <v>Easter Road(SW)</v>
      </c>
      <c r="AY263" s="16"/>
      <c r="AZ263" s="16"/>
      <c r="BA263" s="16"/>
      <c r="BB263" s="16"/>
      <c r="BC263" s="16"/>
      <c r="BD263" s="16"/>
      <c r="BE263" s="16"/>
      <c r="BF263" s="16"/>
      <c r="BG263" s="17"/>
      <c r="BH263" s="48" t="s">
        <v>16</v>
      </c>
      <c r="BJ263" s="15" t="s">
        <v>15</v>
      </c>
      <c r="BK263" s="16"/>
      <c r="BL263" s="16" t="s">
        <v>27</v>
      </c>
      <c r="BM263" s="16" t="str">
        <f>$C$516</f>
        <v>B1350 London Road</v>
      </c>
      <c r="BN263" s="16"/>
      <c r="BO263" s="16"/>
      <c r="BP263" s="16"/>
      <c r="BQ263" s="16"/>
      <c r="BR263" s="16"/>
      <c r="BS263" s="16"/>
      <c r="BT263" s="16"/>
      <c r="BU263" s="16"/>
      <c r="BV263" s="17"/>
      <c r="BW263" s="48" t="s">
        <v>16</v>
      </c>
      <c r="BY263" s="49" t="s">
        <v>19</v>
      </c>
    </row>
    <row r="264" spans="1:77" s="18" customFormat="1" ht="15.75" customHeight="1">
      <c r="B264" s="19" t="str">
        <f>$B$10</f>
        <v>PC</v>
      </c>
      <c r="C264" s="20" t="str">
        <f>$C$10</f>
        <v>MC</v>
      </c>
      <c r="D264" s="20" t="str">
        <f>$D$10</f>
        <v>Car</v>
      </c>
      <c r="E264" s="20" t="str">
        <f>$E$10</f>
        <v>Hackney Cab</v>
      </c>
      <c r="F264" s="20" t="str">
        <f>$F$10</f>
        <v>LGV</v>
      </c>
      <c r="G264" s="20" t="str">
        <f>$G$10</f>
        <v>Public Bus</v>
      </c>
      <c r="H264" s="20" t="str">
        <f>$H$10</f>
        <v>Private Coach</v>
      </c>
      <c r="I264" s="20" t="str">
        <f>$I$10</f>
        <v>2 Axle Rigid</v>
      </c>
      <c r="J264" s="20" t="str">
        <f>$J$10</f>
        <v>3 Axle Rigid</v>
      </c>
      <c r="K264" s="20" t="str">
        <f>$K$10</f>
        <v>4 and 5 Axle Rigid</v>
      </c>
      <c r="L264" s="20" t="str">
        <f>$L$10</f>
        <v>3 and 4 Axle Artic</v>
      </c>
      <c r="M264" s="20" t="str">
        <f>$M$10</f>
        <v>5 Axle Artic</v>
      </c>
      <c r="N264" s="21" t="str">
        <f>$N$10</f>
        <v>6+ Axle Artic</v>
      </c>
      <c r="O264" s="48"/>
      <c r="Q264" s="19" t="str">
        <f>$B$10</f>
        <v>PC</v>
      </c>
      <c r="R264" s="20" t="str">
        <f>$C$10</f>
        <v>MC</v>
      </c>
      <c r="S264" s="20" t="str">
        <f>$D$10</f>
        <v>Car</v>
      </c>
      <c r="T264" s="20" t="str">
        <f>$E$10</f>
        <v>Hackney Cab</v>
      </c>
      <c r="U264" s="20" t="str">
        <f>$F$10</f>
        <v>LGV</v>
      </c>
      <c r="V264" s="20" t="str">
        <f>$G$10</f>
        <v>Public Bus</v>
      </c>
      <c r="W264" s="20" t="str">
        <f>$H$10</f>
        <v>Private Coach</v>
      </c>
      <c r="X264" s="20" t="str">
        <f>$I$10</f>
        <v>2 Axle Rigid</v>
      </c>
      <c r="Y264" s="20" t="str">
        <f>$J$10</f>
        <v>3 Axle Rigid</v>
      </c>
      <c r="Z264" s="20" t="str">
        <f>$K$10</f>
        <v>4 and 5 Axle Rigid</v>
      </c>
      <c r="AA264" s="20" t="str">
        <f>$L$10</f>
        <v>3 and 4 Axle Artic</v>
      </c>
      <c r="AB264" s="20" t="str">
        <f>$M$10</f>
        <v>5 Axle Artic</v>
      </c>
      <c r="AC264" s="21" t="str">
        <f>$N$10</f>
        <v>6+ Axle Artic</v>
      </c>
      <c r="AD264" s="48"/>
      <c r="AF264" s="19" t="str">
        <f>$B$10</f>
        <v>PC</v>
      </c>
      <c r="AG264" s="20" t="str">
        <f>$C$10</f>
        <v>MC</v>
      </c>
      <c r="AH264" s="20" t="str">
        <f>$D$10</f>
        <v>Car</v>
      </c>
      <c r="AI264" s="20" t="str">
        <f>$E$10</f>
        <v>Hackney Cab</v>
      </c>
      <c r="AJ264" s="20" t="str">
        <f>$F$10</f>
        <v>LGV</v>
      </c>
      <c r="AK264" s="20" t="str">
        <f>$G$10</f>
        <v>Public Bus</v>
      </c>
      <c r="AL264" s="20" t="str">
        <f>$H$10</f>
        <v>Private Coach</v>
      </c>
      <c r="AM264" s="20" t="str">
        <f>$I$10</f>
        <v>2 Axle Rigid</v>
      </c>
      <c r="AN264" s="20" t="str">
        <f>$J$10</f>
        <v>3 Axle Rigid</v>
      </c>
      <c r="AO264" s="20" t="str">
        <f>$K$10</f>
        <v>4 and 5 Axle Rigid</v>
      </c>
      <c r="AP264" s="20" t="str">
        <f>$L$10</f>
        <v>3 and 4 Axle Artic</v>
      </c>
      <c r="AQ264" s="20" t="str">
        <f>$M$10</f>
        <v>5 Axle Artic</v>
      </c>
      <c r="AR264" s="21" t="str">
        <f>$N$10</f>
        <v>6+ Axle Artic</v>
      </c>
      <c r="AS264" s="48"/>
      <c r="AU264" s="19" t="str">
        <f>$B$10</f>
        <v>PC</v>
      </c>
      <c r="AV264" s="20" t="str">
        <f>$C$10</f>
        <v>MC</v>
      </c>
      <c r="AW264" s="20" t="str">
        <f>$D$10</f>
        <v>Car</v>
      </c>
      <c r="AX264" s="20" t="str">
        <f>$E$10</f>
        <v>Hackney Cab</v>
      </c>
      <c r="AY264" s="20" t="str">
        <f>$F$10</f>
        <v>LGV</v>
      </c>
      <c r="AZ264" s="20" t="str">
        <f>$G$10</f>
        <v>Public Bus</v>
      </c>
      <c r="BA264" s="20" t="str">
        <f>$H$10</f>
        <v>Private Coach</v>
      </c>
      <c r="BB264" s="20" t="str">
        <f>$I$10</f>
        <v>2 Axle Rigid</v>
      </c>
      <c r="BC264" s="20" t="str">
        <f>$J$10</f>
        <v>3 Axle Rigid</v>
      </c>
      <c r="BD264" s="20" t="str">
        <f>$K$10</f>
        <v>4 and 5 Axle Rigid</v>
      </c>
      <c r="BE264" s="20" t="str">
        <f>$L$10</f>
        <v>3 and 4 Axle Artic</v>
      </c>
      <c r="BF264" s="20" t="str">
        <f>$M$10</f>
        <v>5 Axle Artic</v>
      </c>
      <c r="BG264" s="21" t="str">
        <f>$N$10</f>
        <v>6+ Axle Artic</v>
      </c>
      <c r="BH264" s="48"/>
      <c r="BJ264" s="19" t="str">
        <f>$B$10</f>
        <v>PC</v>
      </c>
      <c r="BK264" s="20" t="str">
        <f>$C$10</f>
        <v>MC</v>
      </c>
      <c r="BL264" s="20" t="str">
        <f>$D$10</f>
        <v>Car</v>
      </c>
      <c r="BM264" s="20" t="str">
        <f>$E$10</f>
        <v>Hackney Cab</v>
      </c>
      <c r="BN264" s="20" t="str">
        <f>$F$10</f>
        <v>LGV</v>
      </c>
      <c r="BO264" s="20" t="str">
        <f>$G$10</f>
        <v>Public Bus</v>
      </c>
      <c r="BP264" s="20" t="str">
        <f>$H$10</f>
        <v>Private Coach</v>
      </c>
      <c r="BQ264" s="20" t="str">
        <f>$I$10</f>
        <v>2 Axle Rigid</v>
      </c>
      <c r="BR264" s="20" t="str">
        <f>$J$10</f>
        <v>3 Axle Rigid</v>
      </c>
      <c r="BS264" s="20" t="str">
        <f>$K$10</f>
        <v>4 and 5 Axle Rigid</v>
      </c>
      <c r="BT264" s="20" t="str">
        <f>$L$10</f>
        <v>3 and 4 Axle Artic</v>
      </c>
      <c r="BU264" s="20" t="str">
        <f>$M$10</f>
        <v>5 Axle Artic</v>
      </c>
      <c r="BV264" s="21" t="str">
        <f>$N$10</f>
        <v>6+ Axle Artic</v>
      </c>
      <c r="BW264" s="48"/>
      <c r="BY264" s="50"/>
    </row>
    <row r="266" spans="1:77" ht="15.75" customHeight="1">
      <c r="A266" s="22">
        <v>0</v>
      </c>
      <c r="B266" s="28">
        <v>0</v>
      </c>
      <c r="C266" s="29">
        <v>0</v>
      </c>
      <c r="D266" s="29">
        <v>0</v>
      </c>
      <c r="E266" s="29">
        <v>0</v>
      </c>
      <c r="F266" s="29">
        <v>0</v>
      </c>
      <c r="G266" s="29">
        <v>0</v>
      </c>
      <c r="H266" s="29">
        <v>0</v>
      </c>
      <c r="I266" s="29">
        <v>0</v>
      </c>
      <c r="J266" s="29">
        <v>0</v>
      </c>
      <c r="K266" s="29">
        <v>0</v>
      </c>
      <c r="L266" s="29">
        <v>0</v>
      </c>
      <c r="M266" s="29">
        <v>0</v>
      </c>
      <c r="N266" s="30">
        <v>0</v>
      </c>
      <c r="O266" s="31">
        <f>SUM(B266:N266)</f>
        <v>0</v>
      </c>
      <c r="P266" s="32"/>
      <c r="Q266" s="28">
        <v>0</v>
      </c>
      <c r="R266" s="29">
        <v>0</v>
      </c>
      <c r="S266" s="29">
        <v>0</v>
      </c>
      <c r="T266" s="29">
        <v>0</v>
      </c>
      <c r="U266" s="29">
        <v>0</v>
      </c>
      <c r="V266" s="29">
        <v>0</v>
      </c>
      <c r="W266" s="29">
        <v>0</v>
      </c>
      <c r="X266" s="29">
        <v>0</v>
      </c>
      <c r="Y266" s="29">
        <v>0</v>
      </c>
      <c r="Z266" s="29">
        <v>0</v>
      </c>
      <c r="AA266" s="29">
        <v>0</v>
      </c>
      <c r="AB266" s="29">
        <v>0</v>
      </c>
      <c r="AC266" s="30">
        <v>0</v>
      </c>
      <c r="AD266" s="31">
        <f>SUM(Q266:AC266)</f>
        <v>0</v>
      </c>
      <c r="AE266" s="32"/>
      <c r="AF266" s="28">
        <v>0</v>
      </c>
      <c r="AG266" s="29">
        <v>0</v>
      </c>
      <c r="AH266" s="29">
        <v>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30">
        <v>0</v>
      </c>
      <c r="AS266" s="31">
        <f>SUM(AF266:AR266)</f>
        <v>0</v>
      </c>
      <c r="AT266" s="32"/>
      <c r="AU266" s="28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29">
        <v>0</v>
      </c>
      <c r="BB266" s="29">
        <v>0</v>
      </c>
      <c r="BC266" s="29">
        <v>0</v>
      </c>
      <c r="BD266" s="29">
        <v>0</v>
      </c>
      <c r="BE266" s="29">
        <v>0</v>
      </c>
      <c r="BF266" s="29">
        <v>0</v>
      </c>
      <c r="BG266" s="30">
        <v>0</v>
      </c>
      <c r="BH266" s="31">
        <f>SUM(AU266:BG266)</f>
        <v>0</v>
      </c>
      <c r="BI266" s="32"/>
      <c r="BJ266" s="28">
        <v>0</v>
      </c>
      <c r="BK266" s="29">
        <v>0</v>
      </c>
      <c r="BL266" s="29">
        <v>0</v>
      </c>
      <c r="BM266" s="29">
        <v>0</v>
      </c>
      <c r="BN266" s="29">
        <v>0</v>
      </c>
      <c r="BO266" s="29">
        <v>0</v>
      </c>
      <c r="BP266" s="29">
        <v>0</v>
      </c>
      <c r="BQ266" s="29">
        <v>0</v>
      </c>
      <c r="BR266" s="29">
        <v>0</v>
      </c>
      <c r="BS266" s="29">
        <v>0</v>
      </c>
      <c r="BT266" s="29">
        <v>0</v>
      </c>
      <c r="BU266" s="29">
        <v>0</v>
      </c>
      <c r="BV266" s="30">
        <v>0</v>
      </c>
      <c r="BW266" s="31">
        <f>SUM(BJ266:BV266)</f>
        <v>0</v>
      </c>
      <c r="BX266" s="32"/>
      <c r="BY266" s="31">
        <f>SUM(O266+AD266+AS266+BH266+BW266)</f>
        <v>0</v>
      </c>
    </row>
    <row r="267" spans="1:77" ht="15.75" customHeight="1">
      <c r="A267" s="23">
        <v>1.0416666666666701E-2</v>
      </c>
      <c r="B267" s="33">
        <v>0</v>
      </c>
      <c r="C267" s="32">
        <v>0</v>
      </c>
      <c r="D267" s="32">
        <v>0</v>
      </c>
      <c r="E267" s="32">
        <v>0</v>
      </c>
      <c r="F267" s="32">
        <v>0</v>
      </c>
      <c r="G267" s="32">
        <v>0</v>
      </c>
      <c r="H267" s="32">
        <v>0</v>
      </c>
      <c r="I267" s="32">
        <v>0</v>
      </c>
      <c r="J267" s="32">
        <v>0</v>
      </c>
      <c r="K267" s="32">
        <v>0</v>
      </c>
      <c r="L267" s="32">
        <v>0</v>
      </c>
      <c r="M267" s="32">
        <v>0</v>
      </c>
      <c r="N267" s="34">
        <v>0</v>
      </c>
      <c r="O267" s="35">
        <f>SUM(B267:N267)</f>
        <v>0</v>
      </c>
      <c r="P267" s="32"/>
      <c r="Q267" s="33">
        <v>0</v>
      </c>
      <c r="R267" s="32">
        <v>0</v>
      </c>
      <c r="S267" s="32">
        <v>0</v>
      </c>
      <c r="T267" s="32">
        <v>0</v>
      </c>
      <c r="U267" s="32">
        <v>0</v>
      </c>
      <c r="V267" s="32">
        <v>0</v>
      </c>
      <c r="W267" s="32">
        <v>0</v>
      </c>
      <c r="X267" s="32">
        <v>0</v>
      </c>
      <c r="Y267" s="32">
        <v>0</v>
      </c>
      <c r="Z267" s="32">
        <v>0</v>
      </c>
      <c r="AA267" s="32">
        <v>0</v>
      </c>
      <c r="AB267" s="32">
        <v>0</v>
      </c>
      <c r="AC267" s="34">
        <v>0</v>
      </c>
      <c r="AD267" s="35">
        <f>SUM(Q267:AC267)</f>
        <v>0</v>
      </c>
      <c r="AE267" s="32"/>
      <c r="AF267" s="33">
        <v>0</v>
      </c>
      <c r="AG267" s="32">
        <v>0</v>
      </c>
      <c r="AH267" s="32">
        <v>0</v>
      </c>
      <c r="AI267" s="32">
        <v>0</v>
      </c>
      <c r="AJ267" s="32">
        <v>0</v>
      </c>
      <c r="AK267" s="32">
        <v>0</v>
      </c>
      <c r="AL267" s="32">
        <v>0</v>
      </c>
      <c r="AM267" s="32">
        <v>0</v>
      </c>
      <c r="AN267" s="32">
        <v>0</v>
      </c>
      <c r="AO267" s="32">
        <v>0</v>
      </c>
      <c r="AP267" s="32">
        <v>0</v>
      </c>
      <c r="AQ267" s="32">
        <v>0</v>
      </c>
      <c r="AR267" s="34">
        <v>0</v>
      </c>
      <c r="AS267" s="35">
        <f>SUM(AF267:AR267)</f>
        <v>0</v>
      </c>
      <c r="AT267" s="32"/>
      <c r="AU267" s="33">
        <v>0</v>
      </c>
      <c r="AV267" s="32">
        <v>0</v>
      </c>
      <c r="AW267" s="32">
        <v>0</v>
      </c>
      <c r="AX267" s="32">
        <v>0</v>
      </c>
      <c r="AY267" s="32">
        <v>0</v>
      </c>
      <c r="AZ267" s="32">
        <v>0</v>
      </c>
      <c r="BA267" s="32">
        <v>0</v>
      </c>
      <c r="BB267" s="32">
        <v>0</v>
      </c>
      <c r="BC267" s="32">
        <v>0</v>
      </c>
      <c r="BD267" s="32">
        <v>0</v>
      </c>
      <c r="BE267" s="32">
        <v>0</v>
      </c>
      <c r="BF267" s="32">
        <v>0</v>
      </c>
      <c r="BG267" s="34">
        <v>0</v>
      </c>
      <c r="BH267" s="35">
        <f>SUM(AU267:BG267)</f>
        <v>0</v>
      </c>
      <c r="BI267" s="32"/>
      <c r="BJ267" s="33">
        <v>0</v>
      </c>
      <c r="BK267" s="32">
        <v>0</v>
      </c>
      <c r="BL267" s="32">
        <v>0</v>
      </c>
      <c r="BM267" s="32">
        <v>0</v>
      </c>
      <c r="BN267" s="32">
        <v>0</v>
      </c>
      <c r="BO267" s="32">
        <v>0</v>
      </c>
      <c r="BP267" s="32">
        <v>0</v>
      </c>
      <c r="BQ267" s="32">
        <v>0</v>
      </c>
      <c r="BR267" s="32">
        <v>0</v>
      </c>
      <c r="BS267" s="32">
        <v>0</v>
      </c>
      <c r="BT267" s="32">
        <v>0</v>
      </c>
      <c r="BU267" s="32">
        <v>0</v>
      </c>
      <c r="BV267" s="34">
        <v>0</v>
      </c>
      <c r="BW267" s="35">
        <f>SUM(BJ267:BV267)</f>
        <v>0</v>
      </c>
      <c r="BX267" s="32"/>
      <c r="BY267" s="35">
        <f>SUM(O267+AD267+AS267+BH267+BW267)</f>
        <v>0</v>
      </c>
    </row>
    <row r="268" spans="1:77" ht="15.75" customHeight="1">
      <c r="A268" s="23">
        <v>2.0833333333333301E-2</v>
      </c>
      <c r="B268" s="33">
        <v>0</v>
      </c>
      <c r="C268" s="32">
        <v>0</v>
      </c>
      <c r="D268" s="32">
        <v>0</v>
      </c>
      <c r="E268" s="32">
        <v>0</v>
      </c>
      <c r="F268" s="32">
        <v>0</v>
      </c>
      <c r="G268" s="32">
        <v>0</v>
      </c>
      <c r="H268" s="32">
        <v>0</v>
      </c>
      <c r="I268" s="32">
        <v>0</v>
      </c>
      <c r="J268" s="32">
        <v>0</v>
      </c>
      <c r="K268" s="32">
        <v>0</v>
      </c>
      <c r="L268" s="32">
        <v>0</v>
      </c>
      <c r="M268" s="32">
        <v>0</v>
      </c>
      <c r="N268" s="34">
        <v>0</v>
      </c>
      <c r="O268" s="35">
        <f>SUM(B268:N268)</f>
        <v>0</v>
      </c>
      <c r="P268" s="32"/>
      <c r="Q268" s="33">
        <v>0</v>
      </c>
      <c r="R268" s="32">
        <v>0</v>
      </c>
      <c r="S268" s="32">
        <v>0</v>
      </c>
      <c r="T268" s="32">
        <v>0</v>
      </c>
      <c r="U268" s="32">
        <v>0</v>
      </c>
      <c r="V268" s="32">
        <v>0</v>
      </c>
      <c r="W268" s="32">
        <v>0</v>
      </c>
      <c r="X268" s="32">
        <v>0</v>
      </c>
      <c r="Y268" s="32">
        <v>0</v>
      </c>
      <c r="Z268" s="32">
        <v>0</v>
      </c>
      <c r="AA268" s="32">
        <v>0</v>
      </c>
      <c r="AB268" s="32">
        <v>0</v>
      </c>
      <c r="AC268" s="34">
        <v>0</v>
      </c>
      <c r="AD268" s="35">
        <f>SUM(Q268:AC268)</f>
        <v>0</v>
      </c>
      <c r="AE268" s="32"/>
      <c r="AF268" s="33">
        <v>0</v>
      </c>
      <c r="AG268" s="32">
        <v>0</v>
      </c>
      <c r="AH268" s="32">
        <v>0</v>
      </c>
      <c r="AI268" s="32">
        <v>0</v>
      </c>
      <c r="AJ268" s="32">
        <v>0</v>
      </c>
      <c r="AK268" s="32">
        <v>0</v>
      </c>
      <c r="AL268" s="32">
        <v>0</v>
      </c>
      <c r="AM268" s="32">
        <v>0</v>
      </c>
      <c r="AN268" s="32">
        <v>0</v>
      </c>
      <c r="AO268" s="32">
        <v>0</v>
      </c>
      <c r="AP268" s="32">
        <v>0</v>
      </c>
      <c r="AQ268" s="32">
        <v>0</v>
      </c>
      <c r="AR268" s="34">
        <v>0</v>
      </c>
      <c r="AS268" s="35">
        <f>SUM(AF268:AR268)</f>
        <v>0</v>
      </c>
      <c r="AT268" s="32"/>
      <c r="AU268" s="33">
        <v>0</v>
      </c>
      <c r="AV268" s="32">
        <v>0</v>
      </c>
      <c r="AW268" s="32">
        <v>0</v>
      </c>
      <c r="AX268" s="32">
        <v>0</v>
      </c>
      <c r="AY268" s="32">
        <v>0</v>
      </c>
      <c r="AZ268" s="32">
        <v>0</v>
      </c>
      <c r="BA268" s="32">
        <v>0</v>
      </c>
      <c r="BB268" s="32">
        <v>0</v>
      </c>
      <c r="BC268" s="32">
        <v>0</v>
      </c>
      <c r="BD268" s="32">
        <v>0</v>
      </c>
      <c r="BE268" s="32">
        <v>0</v>
      </c>
      <c r="BF268" s="32">
        <v>0</v>
      </c>
      <c r="BG268" s="34">
        <v>0</v>
      </c>
      <c r="BH268" s="35">
        <f>SUM(AU268:BG268)</f>
        <v>0</v>
      </c>
      <c r="BI268" s="32"/>
      <c r="BJ268" s="33">
        <v>0</v>
      </c>
      <c r="BK268" s="32">
        <v>0</v>
      </c>
      <c r="BL268" s="32">
        <v>0</v>
      </c>
      <c r="BM268" s="32">
        <v>0</v>
      </c>
      <c r="BN268" s="32">
        <v>0</v>
      </c>
      <c r="BO268" s="32">
        <v>0</v>
      </c>
      <c r="BP268" s="32">
        <v>0</v>
      </c>
      <c r="BQ268" s="32">
        <v>0</v>
      </c>
      <c r="BR268" s="32">
        <v>0</v>
      </c>
      <c r="BS268" s="32">
        <v>0</v>
      </c>
      <c r="BT268" s="32">
        <v>0</v>
      </c>
      <c r="BU268" s="32">
        <v>0</v>
      </c>
      <c r="BV268" s="34">
        <v>0</v>
      </c>
      <c r="BW268" s="35">
        <f>SUM(BJ268:BV268)</f>
        <v>0</v>
      </c>
      <c r="BX268" s="32"/>
      <c r="BY268" s="35">
        <f>SUM(O268+AD268+AS268+BH268+BW268)</f>
        <v>0</v>
      </c>
    </row>
    <row r="269" spans="1:77" ht="15.75" customHeight="1">
      <c r="A269" s="24">
        <v>3.125E-2</v>
      </c>
      <c r="B269" s="36">
        <v>0</v>
      </c>
      <c r="C269" s="37">
        <v>0</v>
      </c>
      <c r="D269" s="37">
        <v>0</v>
      </c>
      <c r="E269" s="37">
        <v>0</v>
      </c>
      <c r="F269" s="37">
        <v>0</v>
      </c>
      <c r="G269" s="37">
        <v>0</v>
      </c>
      <c r="H269" s="37">
        <v>0</v>
      </c>
      <c r="I269" s="37">
        <v>0</v>
      </c>
      <c r="J269" s="37">
        <v>0</v>
      </c>
      <c r="K269" s="37">
        <v>0</v>
      </c>
      <c r="L269" s="37">
        <v>0</v>
      </c>
      <c r="M269" s="37">
        <v>0</v>
      </c>
      <c r="N269" s="38">
        <v>0</v>
      </c>
      <c r="O269" s="39">
        <f>SUM(B269:N269)</f>
        <v>0</v>
      </c>
      <c r="P269" s="32"/>
      <c r="Q269" s="36">
        <v>0</v>
      </c>
      <c r="R269" s="37">
        <v>0</v>
      </c>
      <c r="S269" s="37">
        <v>0</v>
      </c>
      <c r="T269" s="37">
        <v>0</v>
      </c>
      <c r="U269" s="37">
        <v>0</v>
      </c>
      <c r="V269" s="37">
        <v>0</v>
      </c>
      <c r="W269" s="37">
        <v>0</v>
      </c>
      <c r="X269" s="37">
        <v>0</v>
      </c>
      <c r="Y269" s="37">
        <v>0</v>
      </c>
      <c r="Z269" s="37">
        <v>0</v>
      </c>
      <c r="AA269" s="37">
        <v>0</v>
      </c>
      <c r="AB269" s="37">
        <v>0</v>
      </c>
      <c r="AC269" s="38">
        <v>0</v>
      </c>
      <c r="AD269" s="39">
        <f>SUM(Q269:AC269)</f>
        <v>0</v>
      </c>
      <c r="AE269" s="32"/>
      <c r="AF269" s="36">
        <v>0</v>
      </c>
      <c r="AG269" s="37">
        <v>0</v>
      </c>
      <c r="AH269" s="37">
        <v>0</v>
      </c>
      <c r="AI269" s="37">
        <v>0</v>
      </c>
      <c r="AJ269" s="37">
        <v>0</v>
      </c>
      <c r="AK269" s="37">
        <v>0</v>
      </c>
      <c r="AL269" s="37">
        <v>0</v>
      </c>
      <c r="AM269" s="37">
        <v>0</v>
      </c>
      <c r="AN269" s="37">
        <v>0</v>
      </c>
      <c r="AO269" s="37">
        <v>0</v>
      </c>
      <c r="AP269" s="37">
        <v>0</v>
      </c>
      <c r="AQ269" s="37">
        <v>0</v>
      </c>
      <c r="AR269" s="38">
        <v>0</v>
      </c>
      <c r="AS269" s="39">
        <f>SUM(AF269:AR269)</f>
        <v>0</v>
      </c>
      <c r="AT269" s="32"/>
      <c r="AU269" s="36">
        <v>0</v>
      </c>
      <c r="AV269" s="37">
        <v>0</v>
      </c>
      <c r="AW269" s="37">
        <v>0</v>
      </c>
      <c r="AX269" s="37">
        <v>0</v>
      </c>
      <c r="AY269" s="37">
        <v>0</v>
      </c>
      <c r="AZ269" s="37">
        <v>0</v>
      </c>
      <c r="BA269" s="37">
        <v>0</v>
      </c>
      <c r="BB269" s="37">
        <v>0</v>
      </c>
      <c r="BC269" s="37">
        <v>0</v>
      </c>
      <c r="BD269" s="37">
        <v>0</v>
      </c>
      <c r="BE269" s="37">
        <v>0</v>
      </c>
      <c r="BF269" s="37">
        <v>0</v>
      </c>
      <c r="BG269" s="38">
        <v>0</v>
      </c>
      <c r="BH269" s="39">
        <f>SUM(AU269:BG269)</f>
        <v>0</v>
      </c>
      <c r="BI269" s="32"/>
      <c r="BJ269" s="36">
        <v>0</v>
      </c>
      <c r="BK269" s="37">
        <v>0</v>
      </c>
      <c r="BL269" s="37">
        <v>0</v>
      </c>
      <c r="BM269" s="37">
        <v>0</v>
      </c>
      <c r="BN269" s="37">
        <v>0</v>
      </c>
      <c r="BO269" s="37">
        <v>0</v>
      </c>
      <c r="BP269" s="37">
        <v>0</v>
      </c>
      <c r="BQ269" s="37">
        <v>0</v>
      </c>
      <c r="BR269" s="37">
        <v>0</v>
      </c>
      <c r="BS269" s="37">
        <v>0</v>
      </c>
      <c r="BT269" s="37">
        <v>0</v>
      </c>
      <c r="BU269" s="37">
        <v>0</v>
      </c>
      <c r="BV269" s="38">
        <v>0</v>
      </c>
      <c r="BW269" s="39">
        <f>SUM(BJ269:BV269)</f>
        <v>0</v>
      </c>
      <c r="BX269" s="32"/>
      <c r="BY269" s="39">
        <f>SUM(O269+AD269+AS269+BH269+BW269)</f>
        <v>0</v>
      </c>
    </row>
    <row r="270" spans="1:77" ht="15.75" customHeight="1">
      <c r="A270" s="25" t="s">
        <v>21</v>
      </c>
      <c r="B270" s="40">
        <f t="shared" ref="B270:O270" si="250">SUM(B266:B269)</f>
        <v>0</v>
      </c>
      <c r="C270" s="41">
        <f t="shared" si="250"/>
        <v>0</v>
      </c>
      <c r="D270" s="41">
        <f t="shared" si="250"/>
        <v>0</v>
      </c>
      <c r="E270" s="41">
        <f t="shared" si="250"/>
        <v>0</v>
      </c>
      <c r="F270" s="41">
        <f t="shared" si="250"/>
        <v>0</v>
      </c>
      <c r="G270" s="41">
        <f t="shared" si="250"/>
        <v>0</v>
      </c>
      <c r="H270" s="41">
        <f t="shared" si="250"/>
        <v>0</v>
      </c>
      <c r="I270" s="41">
        <f t="shared" si="250"/>
        <v>0</v>
      </c>
      <c r="J270" s="41">
        <f t="shared" si="250"/>
        <v>0</v>
      </c>
      <c r="K270" s="41">
        <f t="shared" si="250"/>
        <v>0</v>
      </c>
      <c r="L270" s="41">
        <f t="shared" si="250"/>
        <v>0</v>
      </c>
      <c r="M270" s="41">
        <f t="shared" si="250"/>
        <v>0</v>
      </c>
      <c r="N270" s="42">
        <f t="shared" si="250"/>
        <v>0</v>
      </c>
      <c r="O270" s="43">
        <f t="shared" si="250"/>
        <v>0</v>
      </c>
      <c r="P270" s="32"/>
      <c r="Q270" s="40">
        <f t="shared" ref="Q270:AD270" si="251">SUM(Q266:Q269)</f>
        <v>0</v>
      </c>
      <c r="R270" s="41">
        <f t="shared" si="251"/>
        <v>0</v>
      </c>
      <c r="S270" s="41">
        <f t="shared" si="251"/>
        <v>0</v>
      </c>
      <c r="T270" s="41">
        <f t="shared" si="251"/>
        <v>0</v>
      </c>
      <c r="U270" s="41">
        <f t="shared" si="251"/>
        <v>0</v>
      </c>
      <c r="V270" s="41">
        <f t="shared" si="251"/>
        <v>0</v>
      </c>
      <c r="W270" s="41">
        <f t="shared" si="251"/>
        <v>0</v>
      </c>
      <c r="X270" s="41">
        <f t="shared" si="251"/>
        <v>0</v>
      </c>
      <c r="Y270" s="41">
        <f t="shared" si="251"/>
        <v>0</v>
      </c>
      <c r="Z270" s="41">
        <f t="shared" si="251"/>
        <v>0</v>
      </c>
      <c r="AA270" s="41">
        <f t="shared" si="251"/>
        <v>0</v>
      </c>
      <c r="AB270" s="41">
        <f t="shared" si="251"/>
        <v>0</v>
      </c>
      <c r="AC270" s="42">
        <f t="shared" si="251"/>
        <v>0</v>
      </c>
      <c r="AD270" s="43">
        <f t="shared" si="251"/>
        <v>0</v>
      </c>
      <c r="AE270" s="32"/>
      <c r="AF270" s="40">
        <f t="shared" ref="AF270:AS270" si="252">SUM(AF266:AF269)</f>
        <v>0</v>
      </c>
      <c r="AG270" s="41">
        <f t="shared" si="252"/>
        <v>0</v>
      </c>
      <c r="AH270" s="41">
        <f t="shared" si="252"/>
        <v>0</v>
      </c>
      <c r="AI270" s="41">
        <f t="shared" si="252"/>
        <v>0</v>
      </c>
      <c r="AJ270" s="41">
        <f t="shared" si="252"/>
        <v>0</v>
      </c>
      <c r="AK270" s="41">
        <f t="shared" si="252"/>
        <v>0</v>
      </c>
      <c r="AL270" s="41">
        <f t="shared" si="252"/>
        <v>0</v>
      </c>
      <c r="AM270" s="41">
        <f t="shared" si="252"/>
        <v>0</v>
      </c>
      <c r="AN270" s="41">
        <f t="shared" si="252"/>
        <v>0</v>
      </c>
      <c r="AO270" s="41">
        <f t="shared" si="252"/>
        <v>0</v>
      </c>
      <c r="AP270" s="41">
        <f t="shared" si="252"/>
        <v>0</v>
      </c>
      <c r="AQ270" s="41">
        <f t="shared" si="252"/>
        <v>0</v>
      </c>
      <c r="AR270" s="42">
        <f t="shared" si="252"/>
        <v>0</v>
      </c>
      <c r="AS270" s="43">
        <f t="shared" si="252"/>
        <v>0</v>
      </c>
      <c r="AT270" s="32"/>
      <c r="AU270" s="40">
        <f t="shared" ref="AU270:BH270" si="253">SUM(AU266:AU269)</f>
        <v>0</v>
      </c>
      <c r="AV270" s="41">
        <f t="shared" si="253"/>
        <v>0</v>
      </c>
      <c r="AW270" s="41">
        <f t="shared" si="253"/>
        <v>0</v>
      </c>
      <c r="AX270" s="41">
        <f t="shared" si="253"/>
        <v>0</v>
      </c>
      <c r="AY270" s="41">
        <f t="shared" si="253"/>
        <v>0</v>
      </c>
      <c r="AZ270" s="41">
        <f t="shared" si="253"/>
        <v>0</v>
      </c>
      <c r="BA270" s="41">
        <f t="shared" si="253"/>
        <v>0</v>
      </c>
      <c r="BB270" s="41">
        <f t="shared" si="253"/>
        <v>0</v>
      </c>
      <c r="BC270" s="41">
        <f t="shared" si="253"/>
        <v>0</v>
      </c>
      <c r="BD270" s="41">
        <f t="shared" si="253"/>
        <v>0</v>
      </c>
      <c r="BE270" s="41">
        <f t="shared" si="253"/>
        <v>0</v>
      </c>
      <c r="BF270" s="41">
        <f t="shared" si="253"/>
        <v>0</v>
      </c>
      <c r="BG270" s="42">
        <f t="shared" si="253"/>
        <v>0</v>
      </c>
      <c r="BH270" s="43">
        <f t="shared" si="253"/>
        <v>0</v>
      </c>
      <c r="BI270" s="32"/>
      <c r="BJ270" s="40">
        <f t="shared" ref="BJ270:BW270" si="254">SUM(BJ266:BJ269)</f>
        <v>0</v>
      </c>
      <c r="BK270" s="41">
        <f t="shared" si="254"/>
        <v>0</v>
      </c>
      <c r="BL270" s="41">
        <f t="shared" si="254"/>
        <v>0</v>
      </c>
      <c r="BM270" s="41">
        <f t="shared" si="254"/>
        <v>0</v>
      </c>
      <c r="BN270" s="41">
        <f t="shared" si="254"/>
        <v>0</v>
      </c>
      <c r="BO270" s="41">
        <f t="shared" si="254"/>
        <v>0</v>
      </c>
      <c r="BP270" s="41">
        <f t="shared" si="254"/>
        <v>0</v>
      </c>
      <c r="BQ270" s="41">
        <f t="shared" si="254"/>
        <v>0</v>
      </c>
      <c r="BR270" s="41">
        <f t="shared" si="254"/>
        <v>0</v>
      </c>
      <c r="BS270" s="41">
        <f t="shared" si="254"/>
        <v>0</v>
      </c>
      <c r="BT270" s="41">
        <f t="shared" si="254"/>
        <v>0</v>
      </c>
      <c r="BU270" s="41">
        <f t="shared" si="254"/>
        <v>0</v>
      </c>
      <c r="BV270" s="42">
        <f t="shared" si="254"/>
        <v>0</v>
      </c>
      <c r="BW270" s="43">
        <f t="shared" si="254"/>
        <v>0</v>
      </c>
      <c r="BX270" s="32"/>
      <c r="BY270" s="43">
        <f>SUM(BY266:BY269)</f>
        <v>0</v>
      </c>
    </row>
    <row r="271" spans="1:77" ht="15.75" customHeight="1">
      <c r="A271" s="22">
        <v>4.1666666666666699E-2</v>
      </c>
      <c r="B271" s="28">
        <v>0</v>
      </c>
      <c r="C271" s="29">
        <v>0</v>
      </c>
      <c r="D271" s="29">
        <v>0</v>
      </c>
      <c r="E271" s="29">
        <v>0</v>
      </c>
      <c r="F271" s="29">
        <v>0</v>
      </c>
      <c r="G271" s="29">
        <v>0</v>
      </c>
      <c r="H271" s="29">
        <v>0</v>
      </c>
      <c r="I271" s="29">
        <v>0</v>
      </c>
      <c r="J271" s="29">
        <v>0</v>
      </c>
      <c r="K271" s="29">
        <v>0</v>
      </c>
      <c r="L271" s="29">
        <v>0</v>
      </c>
      <c r="M271" s="29">
        <v>0</v>
      </c>
      <c r="N271" s="30">
        <v>0</v>
      </c>
      <c r="O271" s="31">
        <f>SUM(B271:N271)</f>
        <v>0</v>
      </c>
      <c r="P271" s="32"/>
      <c r="Q271" s="28">
        <v>0</v>
      </c>
      <c r="R271" s="29">
        <v>0</v>
      </c>
      <c r="S271" s="29">
        <v>0</v>
      </c>
      <c r="T271" s="29">
        <v>0</v>
      </c>
      <c r="U271" s="29">
        <v>0</v>
      </c>
      <c r="V271" s="29">
        <v>0</v>
      </c>
      <c r="W271" s="29">
        <v>0</v>
      </c>
      <c r="X271" s="29">
        <v>0</v>
      </c>
      <c r="Y271" s="29">
        <v>0</v>
      </c>
      <c r="Z271" s="29">
        <v>0</v>
      </c>
      <c r="AA271" s="29">
        <v>0</v>
      </c>
      <c r="AB271" s="29">
        <v>0</v>
      </c>
      <c r="AC271" s="30">
        <v>0</v>
      </c>
      <c r="AD271" s="31">
        <f>SUM(Q271:AC271)</f>
        <v>0</v>
      </c>
      <c r="AE271" s="32"/>
      <c r="AF271" s="28">
        <v>0</v>
      </c>
      <c r="AG271" s="29">
        <v>0</v>
      </c>
      <c r="AH271" s="29">
        <v>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30">
        <v>0</v>
      </c>
      <c r="AS271" s="31">
        <f>SUM(AF271:AR271)</f>
        <v>0</v>
      </c>
      <c r="AT271" s="32"/>
      <c r="AU271" s="28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29">
        <v>0</v>
      </c>
      <c r="BB271" s="29">
        <v>0</v>
      </c>
      <c r="BC271" s="29">
        <v>0</v>
      </c>
      <c r="BD271" s="29">
        <v>0</v>
      </c>
      <c r="BE271" s="29">
        <v>0</v>
      </c>
      <c r="BF271" s="29">
        <v>0</v>
      </c>
      <c r="BG271" s="30">
        <v>0</v>
      </c>
      <c r="BH271" s="31">
        <f>SUM(AU271:BG271)</f>
        <v>0</v>
      </c>
      <c r="BI271" s="32"/>
      <c r="BJ271" s="28">
        <v>0</v>
      </c>
      <c r="BK271" s="29">
        <v>0</v>
      </c>
      <c r="BL271" s="29">
        <v>0</v>
      </c>
      <c r="BM271" s="29">
        <v>0</v>
      </c>
      <c r="BN271" s="29">
        <v>0</v>
      </c>
      <c r="BO271" s="29">
        <v>0</v>
      </c>
      <c r="BP271" s="29">
        <v>0</v>
      </c>
      <c r="BQ271" s="29">
        <v>0</v>
      </c>
      <c r="BR271" s="29">
        <v>0</v>
      </c>
      <c r="BS271" s="29">
        <v>0</v>
      </c>
      <c r="BT271" s="29">
        <v>0</v>
      </c>
      <c r="BU271" s="29">
        <v>0</v>
      </c>
      <c r="BV271" s="30">
        <v>0</v>
      </c>
      <c r="BW271" s="31">
        <f>SUM(BJ271:BV271)</f>
        <v>0</v>
      </c>
      <c r="BX271" s="32"/>
      <c r="BY271" s="31">
        <f>SUM(O271+AD271+AS271+BH271+BW271)</f>
        <v>0</v>
      </c>
    </row>
    <row r="272" spans="1:77" ht="15.75" customHeight="1">
      <c r="A272" s="23">
        <v>5.2083333333333301E-2</v>
      </c>
      <c r="B272" s="33">
        <v>0</v>
      </c>
      <c r="C272" s="32">
        <v>0</v>
      </c>
      <c r="D272" s="32">
        <v>0</v>
      </c>
      <c r="E272" s="32">
        <v>0</v>
      </c>
      <c r="F272" s="32">
        <v>0</v>
      </c>
      <c r="G272" s="32">
        <v>0</v>
      </c>
      <c r="H272" s="32">
        <v>0</v>
      </c>
      <c r="I272" s="32">
        <v>0</v>
      </c>
      <c r="J272" s="32">
        <v>0</v>
      </c>
      <c r="K272" s="32">
        <v>0</v>
      </c>
      <c r="L272" s="32">
        <v>0</v>
      </c>
      <c r="M272" s="32">
        <v>0</v>
      </c>
      <c r="N272" s="34">
        <v>0</v>
      </c>
      <c r="O272" s="35">
        <f>SUM(B272:N272)</f>
        <v>0</v>
      </c>
      <c r="P272" s="32"/>
      <c r="Q272" s="33">
        <v>0</v>
      </c>
      <c r="R272" s="32">
        <v>0</v>
      </c>
      <c r="S272" s="32">
        <v>0</v>
      </c>
      <c r="T272" s="32">
        <v>0</v>
      </c>
      <c r="U272" s="32">
        <v>0</v>
      </c>
      <c r="V272" s="32">
        <v>0</v>
      </c>
      <c r="W272" s="32">
        <v>0</v>
      </c>
      <c r="X272" s="32">
        <v>0</v>
      </c>
      <c r="Y272" s="32">
        <v>0</v>
      </c>
      <c r="Z272" s="32">
        <v>0</v>
      </c>
      <c r="AA272" s="32">
        <v>0</v>
      </c>
      <c r="AB272" s="32">
        <v>0</v>
      </c>
      <c r="AC272" s="34">
        <v>0</v>
      </c>
      <c r="AD272" s="35">
        <f>SUM(Q272:AC272)</f>
        <v>0</v>
      </c>
      <c r="AE272" s="32"/>
      <c r="AF272" s="33">
        <v>0</v>
      </c>
      <c r="AG272" s="32">
        <v>0</v>
      </c>
      <c r="AH272" s="32">
        <v>0</v>
      </c>
      <c r="AI272" s="32">
        <v>0</v>
      </c>
      <c r="AJ272" s="32">
        <v>0</v>
      </c>
      <c r="AK272" s="32">
        <v>0</v>
      </c>
      <c r="AL272" s="32">
        <v>0</v>
      </c>
      <c r="AM272" s="32">
        <v>0</v>
      </c>
      <c r="AN272" s="32">
        <v>0</v>
      </c>
      <c r="AO272" s="32">
        <v>0</v>
      </c>
      <c r="AP272" s="32">
        <v>0</v>
      </c>
      <c r="AQ272" s="32">
        <v>0</v>
      </c>
      <c r="AR272" s="34">
        <v>0</v>
      </c>
      <c r="AS272" s="35">
        <f>SUM(AF272:AR272)</f>
        <v>0</v>
      </c>
      <c r="AT272" s="32"/>
      <c r="AU272" s="33">
        <v>0</v>
      </c>
      <c r="AV272" s="32">
        <v>0</v>
      </c>
      <c r="AW272" s="32">
        <v>0</v>
      </c>
      <c r="AX272" s="32">
        <v>0</v>
      </c>
      <c r="AY272" s="32">
        <v>0</v>
      </c>
      <c r="AZ272" s="32">
        <v>0</v>
      </c>
      <c r="BA272" s="32">
        <v>0</v>
      </c>
      <c r="BB272" s="32">
        <v>0</v>
      </c>
      <c r="BC272" s="32">
        <v>0</v>
      </c>
      <c r="BD272" s="32">
        <v>0</v>
      </c>
      <c r="BE272" s="32">
        <v>0</v>
      </c>
      <c r="BF272" s="32">
        <v>0</v>
      </c>
      <c r="BG272" s="34">
        <v>0</v>
      </c>
      <c r="BH272" s="35">
        <f>SUM(AU272:BG272)</f>
        <v>0</v>
      </c>
      <c r="BI272" s="32"/>
      <c r="BJ272" s="33">
        <v>0</v>
      </c>
      <c r="BK272" s="32">
        <v>0</v>
      </c>
      <c r="BL272" s="32">
        <v>0</v>
      </c>
      <c r="BM272" s="32">
        <v>0</v>
      </c>
      <c r="BN272" s="32">
        <v>0</v>
      </c>
      <c r="BO272" s="32">
        <v>0</v>
      </c>
      <c r="BP272" s="32">
        <v>0</v>
      </c>
      <c r="BQ272" s="32">
        <v>0</v>
      </c>
      <c r="BR272" s="32">
        <v>0</v>
      </c>
      <c r="BS272" s="32">
        <v>0</v>
      </c>
      <c r="BT272" s="32">
        <v>0</v>
      </c>
      <c r="BU272" s="32">
        <v>0</v>
      </c>
      <c r="BV272" s="34">
        <v>0</v>
      </c>
      <c r="BW272" s="35">
        <f>SUM(BJ272:BV272)</f>
        <v>0</v>
      </c>
      <c r="BX272" s="32"/>
      <c r="BY272" s="35">
        <f>SUM(O272+AD272+AS272+BH272+BW272)</f>
        <v>0</v>
      </c>
    </row>
    <row r="273" spans="1:77" ht="15.75" customHeight="1">
      <c r="A273" s="23">
        <v>6.25E-2</v>
      </c>
      <c r="B273" s="33">
        <v>0</v>
      </c>
      <c r="C273" s="32">
        <v>0</v>
      </c>
      <c r="D273" s="32">
        <v>0</v>
      </c>
      <c r="E273" s="32">
        <v>0</v>
      </c>
      <c r="F273" s="32">
        <v>0</v>
      </c>
      <c r="G273" s="32">
        <v>0</v>
      </c>
      <c r="H273" s="32">
        <v>0</v>
      </c>
      <c r="I273" s="32">
        <v>0</v>
      </c>
      <c r="J273" s="32">
        <v>0</v>
      </c>
      <c r="K273" s="32">
        <v>0</v>
      </c>
      <c r="L273" s="32">
        <v>0</v>
      </c>
      <c r="M273" s="32">
        <v>0</v>
      </c>
      <c r="N273" s="34">
        <v>0</v>
      </c>
      <c r="O273" s="35">
        <f>SUM(B273:N273)</f>
        <v>0</v>
      </c>
      <c r="P273" s="32"/>
      <c r="Q273" s="33">
        <v>0</v>
      </c>
      <c r="R273" s="32">
        <v>0</v>
      </c>
      <c r="S273" s="32">
        <v>0</v>
      </c>
      <c r="T273" s="32">
        <v>0</v>
      </c>
      <c r="U273" s="32">
        <v>0</v>
      </c>
      <c r="V273" s="32">
        <v>0</v>
      </c>
      <c r="W273" s="32">
        <v>0</v>
      </c>
      <c r="X273" s="32">
        <v>0</v>
      </c>
      <c r="Y273" s="32">
        <v>0</v>
      </c>
      <c r="Z273" s="32">
        <v>0</v>
      </c>
      <c r="AA273" s="32">
        <v>0</v>
      </c>
      <c r="AB273" s="32">
        <v>0</v>
      </c>
      <c r="AC273" s="34">
        <v>0</v>
      </c>
      <c r="AD273" s="35">
        <f>SUM(Q273:AC273)</f>
        <v>0</v>
      </c>
      <c r="AE273" s="32"/>
      <c r="AF273" s="33">
        <v>0</v>
      </c>
      <c r="AG273" s="32">
        <v>0</v>
      </c>
      <c r="AH273" s="32">
        <v>0</v>
      </c>
      <c r="AI273" s="32">
        <v>0</v>
      </c>
      <c r="AJ273" s="32">
        <v>0</v>
      </c>
      <c r="AK273" s="32">
        <v>0</v>
      </c>
      <c r="AL273" s="32">
        <v>0</v>
      </c>
      <c r="AM273" s="32">
        <v>0</v>
      </c>
      <c r="AN273" s="32">
        <v>0</v>
      </c>
      <c r="AO273" s="32">
        <v>0</v>
      </c>
      <c r="AP273" s="32">
        <v>0</v>
      </c>
      <c r="AQ273" s="32">
        <v>0</v>
      </c>
      <c r="AR273" s="34">
        <v>0</v>
      </c>
      <c r="AS273" s="35">
        <f>SUM(AF273:AR273)</f>
        <v>0</v>
      </c>
      <c r="AT273" s="32"/>
      <c r="AU273" s="33">
        <v>0</v>
      </c>
      <c r="AV273" s="32">
        <v>0</v>
      </c>
      <c r="AW273" s="32">
        <v>0</v>
      </c>
      <c r="AX273" s="32">
        <v>0</v>
      </c>
      <c r="AY273" s="32">
        <v>0</v>
      </c>
      <c r="AZ273" s="32">
        <v>0</v>
      </c>
      <c r="BA273" s="32">
        <v>0</v>
      </c>
      <c r="BB273" s="32">
        <v>0</v>
      </c>
      <c r="BC273" s="32">
        <v>0</v>
      </c>
      <c r="BD273" s="32">
        <v>0</v>
      </c>
      <c r="BE273" s="32">
        <v>0</v>
      </c>
      <c r="BF273" s="32">
        <v>0</v>
      </c>
      <c r="BG273" s="34">
        <v>0</v>
      </c>
      <c r="BH273" s="35">
        <f>SUM(AU273:BG273)</f>
        <v>0</v>
      </c>
      <c r="BI273" s="32"/>
      <c r="BJ273" s="33">
        <v>0</v>
      </c>
      <c r="BK273" s="32">
        <v>0</v>
      </c>
      <c r="BL273" s="32">
        <v>0</v>
      </c>
      <c r="BM273" s="32">
        <v>0</v>
      </c>
      <c r="BN273" s="32">
        <v>0</v>
      </c>
      <c r="BO273" s="32">
        <v>0</v>
      </c>
      <c r="BP273" s="32">
        <v>0</v>
      </c>
      <c r="BQ273" s="32">
        <v>0</v>
      </c>
      <c r="BR273" s="32">
        <v>0</v>
      </c>
      <c r="BS273" s="32">
        <v>0</v>
      </c>
      <c r="BT273" s="32">
        <v>0</v>
      </c>
      <c r="BU273" s="32">
        <v>0</v>
      </c>
      <c r="BV273" s="34">
        <v>0</v>
      </c>
      <c r="BW273" s="35">
        <f>SUM(BJ273:BV273)</f>
        <v>0</v>
      </c>
      <c r="BX273" s="32"/>
      <c r="BY273" s="35">
        <f>SUM(O273+AD273+AS273+BH273+BW273)</f>
        <v>0</v>
      </c>
    </row>
    <row r="274" spans="1:77" ht="15.75" customHeight="1">
      <c r="A274" s="24">
        <v>7.2916666666666699E-2</v>
      </c>
      <c r="B274" s="36">
        <v>0</v>
      </c>
      <c r="C274" s="37">
        <v>0</v>
      </c>
      <c r="D274" s="37">
        <v>0</v>
      </c>
      <c r="E274" s="37">
        <v>0</v>
      </c>
      <c r="F274" s="37">
        <v>0</v>
      </c>
      <c r="G274" s="37">
        <v>0</v>
      </c>
      <c r="H274" s="37">
        <v>0</v>
      </c>
      <c r="I274" s="37">
        <v>0</v>
      </c>
      <c r="J274" s="37">
        <v>0</v>
      </c>
      <c r="K274" s="37">
        <v>0</v>
      </c>
      <c r="L274" s="37">
        <v>0</v>
      </c>
      <c r="M274" s="37">
        <v>0</v>
      </c>
      <c r="N274" s="38">
        <v>0</v>
      </c>
      <c r="O274" s="39">
        <f>SUM(B274:N274)</f>
        <v>0</v>
      </c>
      <c r="P274" s="32"/>
      <c r="Q274" s="36">
        <v>0</v>
      </c>
      <c r="R274" s="37">
        <v>0</v>
      </c>
      <c r="S274" s="37">
        <v>0</v>
      </c>
      <c r="T274" s="37">
        <v>0</v>
      </c>
      <c r="U274" s="37">
        <v>0</v>
      </c>
      <c r="V274" s="37">
        <v>0</v>
      </c>
      <c r="W274" s="37">
        <v>0</v>
      </c>
      <c r="X274" s="37">
        <v>0</v>
      </c>
      <c r="Y274" s="37">
        <v>0</v>
      </c>
      <c r="Z274" s="37">
        <v>0</v>
      </c>
      <c r="AA274" s="37">
        <v>0</v>
      </c>
      <c r="AB274" s="37">
        <v>0</v>
      </c>
      <c r="AC274" s="38">
        <v>0</v>
      </c>
      <c r="AD274" s="39">
        <f>SUM(Q274:AC274)</f>
        <v>0</v>
      </c>
      <c r="AE274" s="32"/>
      <c r="AF274" s="36">
        <v>0</v>
      </c>
      <c r="AG274" s="37">
        <v>0</v>
      </c>
      <c r="AH274" s="37">
        <v>0</v>
      </c>
      <c r="AI274" s="37">
        <v>0</v>
      </c>
      <c r="AJ274" s="37">
        <v>0</v>
      </c>
      <c r="AK274" s="37">
        <v>0</v>
      </c>
      <c r="AL274" s="37">
        <v>0</v>
      </c>
      <c r="AM274" s="37">
        <v>0</v>
      </c>
      <c r="AN274" s="37">
        <v>0</v>
      </c>
      <c r="AO274" s="37">
        <v>0</v>
      </c>
      <c r="AP274" s="37">
        <v>0</v>
      </c>
      <c r="AQ274" s="37">
        <v>0</v>
      </c>
      <c r="AR274" s="38">
        <v>0</v>
      </c>
      <c r="AS274" s="39">
        <f>SUM(AF274:AR274)</f>
        <v>0</v>
      </c>
      <c r="AT274" s="32"/>
      <c r="AU274" s="36">
        <v>0</v>
      </c>
      <c r="AV274" s="37">
        <v>0</v>
      </c>
      <c r="AW274" s="37">
        <v>0</v>
      </c>
      <c r="AX274" s="37">
        <v>0</v>
      </c>
      <c r="AY274" s="37">
        <v>0</v>
      </c>
      <c r="AZ274" s="37">
        <v>0</v>
      </c>
      <c r="BA274" s="37">
        <v>0</v>
      </c>
      <c r="BB274" s="37">
        <v>0</v>
      </c>
      <c r="BC274" s="37">
        <v>0</v>
      </c>
      <c r="BD274" s="37">
        <v>0</v>
      </c>
      <c r="BE274" s="37">
        <v>0</v>
      </c>
      <c r="BF274" s="37">
        <v>0</v>
      </c>
      <c r="BG274" s="38">
        <v>0</v>
      </c>
      <c r="BH274" s="39">
        <f>SUM(AU274:BG274)</f>
        <v>0</v>
      </c>
      <c r="BI274" s="32"/>
      <c r="BJ274" s="36">
        <v>0</v>
      </c>
      <c r="BK274" s="37">
        <v>0</v>
      </c>
      <c r="BL274" s="37">
        <v>0</v>
      </c>
      <c r="BM274" s="37">
        <v>0</v>
      </c>
      <c r="BN274" s="37">
        <v>0</v>
      </c>
      <c r="BO274" s="37">
        <v>0</v>
      </c>
      <c r="BP274" s="37">
        <v>0</v>
      </c>
      <c r="BQ274" s="37">
        <v>0</v>
      </c>
      <c r="BR274" s="37">
        <v>0</v>
      </c>
      <c r="BS274" s="37">
        <v>0</v>
      </c>
      <c r="BT274" s="37">
        <v>0</v>
      </c>
      <c r="BU274" s="37">
        <v>0</v>
      </c>
      <c r="BV274" s="38">
        <v>0</v>
      </c>
      <c r="BW274" s="39">
        <f>SUM(BJ274:BV274)</f>
        <v>0</v>
      </c>
      <c r="BX274" s="32"/>
      <c r="BY274" s="39">
        <f>SUM(O274+AD274+AS274+BH274+BW274)</f>
        <v>0</v>
      </c>
    </row>
    <row r="275" spans="1:77" ht="15.75" customHeight="1">
      <c r="A275" s="25" t="s">
        <v>21</v>
      </c>
      <c r="B275" s="40">
        <f t="shared" ref="B275:O275" si="255">SUM(B271:B274)</f>
        <v>0</v>
      </c>
      <c r="C275" s="41">
        <f t="shared" si="255"/>
        <v>0</v>
      </c>
      <c r="D275" s="41">
        <f t="shared" si="255"/>
        <v>0</v>
      </c>
      <c r="E275" s="41">
        <f t="shared" si="255"/>
        <v>0</v>
      </c>
      <c r="F275" s="41">
        <f t="shared" si="255"/>
        <v>0</v>
      </c>
      <c r="G275" s="41">
        <f t="shared" si="255"/>
        <v>0</v>
      </c>
      <c r="H275" s="41">
        <f t="shared" si="255"/>
        <v>0</v>
      </c>
      <c r="I275" s="41">
        <f t="shared" si="255"/>
        <v>0</v>
      </c>
      <c r="J275" s="41">
        <f t="shared" si="255"/>
        <v>0</v>
      </c>
      <c r="K275" s="41">
        <f t="shared" si="255"/>
        <v>0</v>
      </c>
      <c r="L275" s="41">
        <f t="shared" si="255"/>
        <v>0</v>
      </c>
      <c r="M275" s="41">
        <f t="shared" si="255"/>
        <v>0</v>
      </c>
      <c r="N275" s="42">
        <f t="shared" si="255"/>
        <v>0</v>
      </c>
      <c r="O275" s="43">
        <f t="shared" si="255"/>
        <v>0</v>
      </c>
      <c r="P275" s="32"/>
      <c r="Q275" s="40">
        <f t="shared" ref="Q275:AD275" si="256">SUM(Q271:Q274)</f>
        <v>0</v>
      </c>
      <c r="R275" s="41">
        <f t="shared" si="256"/>
        <v>0</v>
      </c>
      <c r="S275" s="41">
        <f t="shared" si="256"/>
        <v>0</v>
      </c>
      <c r="T275" s="41">
        <f t="shared" si="256"/>
        <v>0</v>
      </c>
      <c r="U275" s="41">
        <f t="shared" si="256"/>
        <v>0</v>
      </c>
      <c r="V275" s="41">
        <f t="shared" si="256"/>
        <v>0</v>
      </c>
      <c r="W275" s="41">
        <f t="shared" si="256"/>
        <v>0</v>
      </c>
      <c r="X275" s="41">
        <f t="shared" si="256"/>
        <v>0</v>
      </c>
      <c r="Y275" s="41">
        <f t="shared" si="256"/>
        <v>0</v>
      </c>
      <c r="Z275" s="41">
        <f t="shared" si="256"/>
        <v>0</v>
      </c>
      <c r="AA275" s="41">
        <f t="shared" si="256"/>
        <v>0</v>
      </c>
      <c r="AB275" s="41">
        <f t="shared" si="256"/>
        <v>0</v>
      </c>
      <c r="AC275" s="42">
        <f t="shared" si="256"/>
        <v>0</v>
      </c>
      <c r="AD275" s="43">
        <f t="shared" si="256"/>
        <v>0</v>
      </c>
      <c r="AE275" s="32"/>
      <c r="AF275" s="40">
        <f t="shared" ref="AF275:AS275" si="257">SUM(AF271:AF274)</f>
        <v>0</v>
      </c>
      <c r="AG275" s="41">
        <f t="shared" si="257"/>
        <v>0</v>
      </c>
      <c r="AH275" s="41">
        <f t="shared" si="257"/>
        <v>0</v>
      </c>
      <c r="AI275" s="41">
        <f t="shared" si="257"/>
        <v>0</v>
      </c>
      <c r="AJ275" s="41">
        <f t="shared" si="257"/>
        <v>0</v>
      </c>
      <c r="AK275" s="41">
        <f t="shared" si="257"/>
        <v>0</v>
      </c>
      <c r="AL275" s="41">
        <f t="shared" si="257"/>
        <v>0</v>
      </c>
      <c r="AM275" s="41">
        <f t="shared" si="257"/>
        <v>0</v>
      </c>
      <c r="AN275" s="41">
        <f t="shared" si="257"/>
        <v>0</v>
      </c>
      <c r="AO275" s="41">
        <f t="shared" si="257"/>
        <v>0</v>
      </c>
      <c r="AP275" s="41">
        <f t="shared" si="257"/>
        <v>0</v>
      </c>
      <c r="AQ275" s="41">
        <f t="shared" si="257"/>
        <v>0</v>
      </c>
      <c r="AR275" s="42">
        <f t="shared" si="257"/>
        <v>0</v>
      </c>
      <c r="AS275" s="43">
        <f t="shared" si="257"/>
        <v>0</v>
      </c>
      <c r="AT275" s="32"/>
      <c r="AU275" s="40">
        <f t="shared" ref="AU275:BH275" si="258">SUM(AU271:AU274)</f>
        <v>0</v>
      </c>
      <c r="AV275" s="41">
        <f t="shared" si="258"/>
        <v>0</v>
      </c>
      <c r="AW275" s="41">
        <f t="shared" si="258"/>
        <v>0</v>
      </c>
      <c r="AX275" s="41">
        <f t="shared" si="258"/>
        <v>0</v>
      </c>
      <c r="AY275" s="41">
        <f t="shared" si="258"/>
        <v>0</v>
      </c>
      <c r="AZ275" s="41">
        <f t="shared" si="258"/>
        <v>0</v>
      </c>
      <c r="BA275" s="41">
        <f t="shared" si="258"/>
        <v>0</v>
      </c>
      <c r="BB275" s="41">
        <f t="shared" si="258"/>
        <v>0</v>
      </c>
      <c r="BC275" s="41">
        <f t="shared" si="258"/>
        <v>0</v>
      </c>
      <c r="BD275" s="41">
        <f t="shared" si="258"/>
        <v>0</v>
      </c>
      <c r="BE275" s="41">
        <f t="shared" si="258"/>
        <v>0</v>
      </c>
      <c r="BF275" s="41">
        <f t="shared" si="258"/>
        <v>0</v>
      </c>
      <c r="BG275" s="42">
        <f t="shared" si="258"/>
        <v>0</v>
      </c>
      <c r="BH275" s="43">
        <f t="shared" si="258"/>
        <v>0</v>
      </c>
      <c r="BI275" s="32"/>
      <c r="BJ275" s="40">
        <f t="shared" ref="BJ275:BW275" si="259">SUM(BJ271:BJ274)</f>
        <v>0</v>
      </c>
      <c r="BK275" s="41">
        <f t="shared" si="259"/>
        <v>0</v>
      </c>
      <c r="BL275" s="41">
        <f t="shared" si="259"/>
        <v>0</v>
      </c>
      <c r="BM275" s="41">
        <f t="shared" si="259"/>
        <v>0</v>
      </c>
      <c r="BN275" s="41">
        <f t="shared" si="259"/>
        <v>0</v>
      </c>
      <c r="BO275" s="41">
        <f t="shared" si="259"/>
        <v>0</v>
      </c>
      <c r="BP275" s="41">
        <f t="shared" si="259"/>
        <v>0</v>
      </c>
      <c r="BQ275" s="41">
        <f t="shared" si="259"/>
        <v>0</v>
      </c>
      <c r="BR275" s="41">
        <f t="shared" si="259"/>
        <v>0</v>
      </c>
      <c r="BS275" s="41">
        <f t="shared" si="259"/>
        <v>0</v>
      </c>
      <c r="BT275" s="41">
        <f t="shared" si="259"/>
        <v>0</v>
      </c>
      <c r="BU275" s="41">
        <f t="shared" si="259"/>
        <v>0</v>
      </c>
      <c r="BV275" s="42">
        <f t="shared" si="259"/>
        <v>0</v>
      </c>
      <c r="BW275" s="43">
        <f t="shared" si="259"/>
        <v>0</v>
      </c>
      <c r="BX275" s="32"/>
      <c r="BY275" s="43">
        <f>SUM(BY271:BY274)</f>
        <v>0</v>
      </c>
    </row>
    <row r="276" spans="1:77" ht="15.75" customHeight="1">
      <c r="A276" s="22">
        <v>8.3333333333333301E-2</v>
      </c>
      <c r="B276" s="28">
        <v>0</v>
      </c>
      <c r="C276" s="29">
        <v>0</v>
      </c>
      <c r="D276" s="29">
        <v>0</v>
      </c>
      <c r="E276" s="29">
        <v>0</v>
      </c>
      <c r="F276" s="29">
        <v>0</v>
      </c>
      <c r="G276" s="29">
        <v>0</v>
      </c>
      <c r="H276" s="29">
        <v>0</v>
      </c>
      <c r="I276" s="29">
        <v>0</v>
      </c>
      <c r="J276" s="29">
        <v>0</v>
      </c>
      <c r="K276" s="29">
        <v>0</v>
      </c>
      <c r="L276" s="29">
        <v>0</v>
      </c>
      <c r="M276" s="29">
        <v>0</v>
      </c>
      <c r="N276" s="30">
        <v>0</v>
      </c>
      <c r="O276" s="31">
        <f>SUM(B276:N276)</f>
        <v>0</v>
      </c>
      <c r="P276" s="32"/>
      <c r="Q276" s="28">
        <v>0</v>
      </c>
      <c r="R276" s="29">
        <v>0</v>
      </c>
      <c r="S276" s="29">
        <v>0</v>
      </c>
      <c r="T276" s="29">
        <v>0</v>
      </c>
      <c r="U276" s="29">
        <v>0</v>
      </c>
      <c r="V276" s="29">
        <v>0</v>
      </c>
      <c r="W276" s="29">
        <v>0</v>
      </c>
      <c r="X276" s="29">
        <v>0</v>
      </c>
      <c r="Y276" s="29">
        <v>0</v>
      </c>
      <c r="Z276" s="29">
        <v>0</v>
      </c>
      <c r="AA276" s="29">
        <v>0</v>
      </c>
      <c r="AB276" s="29">
        <v>0</v>
      </c>
      <c r="AC276" s="30">
        <v>0</v>
      </c>
      <c r="AD276" s="31">
        <f>SUM(Q276:AC276)</f>
        <v>0</v>
      </c>
      <c r="AE276" s="32"/>
      <c r="AF276" s="28">
        <v>0</v>
      </c>
      <c r="AG276" s="29">
        <v>0</v>
      </c>
      <c r="AH276" s="29">
        <v>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30">
        <v>0</v>
      </c>
      <c r="AS276" s="31">
        <f>SUM(AF276:AR276)</f>
        <v>0</v>
      </c>
      <c r="AT276" s="32"/>
      <c r="AU276" s="28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29">
        <v>0</v>
      </c>
      <c r="BB276" s="29">
        <v>0</v>
      </c>
      <c r="BC276" s="29">
        <v>0</v>
      </c>
      <c r="BD276" s="29">
        <v>0</v>
      </c>
      <c r="BE276" s="29">
        <v>0</v>
      </c>
      <c r="BF276" s="29">
        <v>0</v>
      </c>
      <c r="BG276" s="30">
        <v>0</v>
      </c>
      <c r="BH276" s="31">
        <f>SUM(AU276:BG276)</f>
        <v>0</v>
      </c>
      <c r="BI276" s="32"/>
      <c r="BJ276" s="28">
        <v>0</v>
      </c>
      <c r="BK276" s="29">
        <v>0</v>
      </c>
      <c r="BL276" s="29">
        <v>0</v>
      </c>
      <c r="BM276" s="29">
        <v>0</v>
      </c>
      <c r="BN276" s="29">
        <v>0</v>
      </c>
      <c r="BO276" s="29">
        <v>0</v>
      </c>
      <c r="BP276" s="29">
        <v>0</v>
      </c>
      <c r="BQ276" s="29">
        <v>0</v>
      </c>
      <c r="BR276" s="29">
        <v>0</v>
      </c>
      <c r="BS276" s="29">
        <v>0</v>
      </c>
      <c r="BT276" s="29">
        <v>0</v>
      </c>
      <c r="BU276" s="29">
        <v>0</v>
      </c>
      <c r="BV276" s="30">
        <v>0</v>
      </c>
      <c r="BW276" s="31">
        <f>SUM(BJ276:BV276)</f>
        <v>0</v>
      </c>
      <c r="BX276" s="32"/>
      <c r="BY276" s="31">
        <f>SUM(O276+AD276+AS276+BH276+BW276)</f>
        <v>0</v>
      </c>
    </row>
    <row r="277" spans="1:77" ht="15.75" customHeight="1">
      <c r="A277" s="23">
        <v>9.375E-2</v>
      </c>
      <c r="B277" s="33">
        <v>0</v>
      </c>
      <c r="C277" s="32">
        <v>0</v>
      </c>
      <c r="D277" s="32">
        <v>0</v>
      </c>
      <c r="E277" s="32">
        <v>0</v>
      </c>
      <c r="F277" s="32">
        <v>0</v>
      </c>
      <c r="G277" s="32">
        <v>0</v>
      </c>
      <c r="H277" s="32">
        <v>0</v>
      </c>
      <c r="I277" s="32">
        <v>0</v>
      </c>
      <c r="J277" s="32">
        <v>0</v>
      </c>
      <c r="K277" s="32">
        <v>0</v>
      </c>
      <c r="L277" s="32">
        <v>0</v>
      </c>
      <c r="M277" s="32">
        <v>0</v>
      </c>
      <c r="N277" s="34">
        <v>0</v>
      </c>
      <c r="O277" s="35">
        <f>SUM(B277:N277)</f>
        <v>0</v>
      </c>
      <c r="P277" s="32"/>
      <c r="Q277" s="33">
        <v>0</v>
      </c>
      <c r="R277" s="32">
        <v>0</v>
      </c>
      <c r="S277" s="32">
        <v>0</v>
      </c>
      <c r="T277" s="32">
        <v>0</v>
      </c>
      <c r="U277" s="32">
        <v>0</v>
      </c>
      <c r="V277" s="32">
        <v>0</v>
      </c>
      <c r="W277" s="32">
        <v>0</v>
      </c>
      <c r="X277" s="32">
        <v>0</v>
      </c>
      <c r="Y277" s="32">
        <v>0</v>
      </c>
      <c r="Z277" s="32">
        <v>0</v>
      </c>
      <c r="AA277" s="32">
        <v>0</v>
      </c>
      <c r="AB277" s="32">
        <v>0</v>
      </c>
      <c r="AC277" s="34">
        <v>0</v>
      </c>
      <c r="AD277" s="35">
        <f>SUM(Q277:AC277)</f>
        <v>0</v>
      </c>
      <c r="AE277" s="32"/>
      <c r="AF277" s="33">
        <v>0</v>
      </c>
      <c r="AG277" s="32">
        <v>0</v>
      </c>
      <c r="AH277" s="32">
        <v>0</v>
      </c>
      <c r="AI277" s="32">
        <v>0</v>
      </c>
      <c r="AJ277" s="32">
        <v>0</v>
      </c>
      <c r="AK277" s="32">
        <v>0</v>
      </c>
      <c r="AL277" s="32">
        <v>0</v>
      </c>
      <c r="AM277" s="32">
        <v>0</v>
      </c>
      <c r="AN277" s="32">
        <v>0</v>
      </c>
      <c r="AO277" s="32">
        <v>0</v>
      </c>
      <c r="AP277" s="32">
        <v>0</v>
      </c>
      <c r="AQ277" s="32">
        <v>0</v>
      </c>
      <c r="AR277" s="34">
        <v>0</v>
      </c>
      <c r="AS277" s="35">
        <f>SUM(AF277:AR277)</f>
        <v>0</v>
      </c>
      <c r="AT277" s="32"/>
      <c r="AU277" s="33">
        <v>0</v>
      </c>
      <c r="AV277" s="32">
        <v>0</v>
      </c>
      <c r="AW277" s="32">
        <v>0</v>
      </c>
      <c r="AX277" s="32">
        <v>0</v>
      </c>
      <c r="AY277" s="32">
        <v>0</v>
      </c>
      <c r="AZ277" s="32">
        <v>0</v>
      </c>
      <c r="BA277" s="32">
        <v>0</v>
      </c>
      <c r="BB277" s="32">
        <v>0</v>
      </c>
      <c r="BC277" s="32">
        <v>0</v>
      </c>
      <c r="BD277" s="32">
        <v>0</v>
      </c>
      <c r="BE277" s="32">
        <v>0</v>
      </c>
      <c r="BF277" s="32">
        <v>0</v>
      </c>
      <c r="BG277" s="34">
        <v>0</v>
      </c>
      <c r="BH277" s="35">
        <f>SUM(AU277:BG277)</f>
        <v>0</v>
      </c>
      <c r="BI277" s="32"/>
      <c r="BJ277" s="33">
        <v>0</v>
      </c>
      <c r="BK277" s="32">
        <v>0</v>
      </c>
      <c r="BL277" s="32">
        <v>0</v>
      </c>
      <c r="BM277" s="32">
        <v>0</v>
      </c>
      <c r="BN277" s="32">
        <v>0</v>
      </c>
      <c r="BO277" s="32">
        <v>0</v>
      </c>
      <c r="BP277" s="32">
        <v>0</v>
      </c>
      <c r="BQ277" s="32">
        <v>0</v>
      </c>
      <c r="BR277" s="32">
        <v>0</v>
      </c>
      <c r="BS277" s="32">
        <v>0</v>
      </c>
      <c r="BT277" s="32">
        <v>0</v>
      </c>
      <c r="BU277" s="32">
        <v>0</v>
      </c>
      <c r="BV277" s="34">
        <v>0</v>
      </c>
      <c r="BW277" s="35">
        <f>SUM(BJ277:BV277)</f>
        <v>0</v>
      </c>
      <c r="BX277" s="32"/>
      <c r="BY277" s="35">
        <f>SUM(O277+AD277+AS277+BH277+BW277)</f>
        <v>0</v>
      </c>
    </row>
    <row r="278" spans="1:77" ht="15.75" customHeight="1">
      <c r="A278" s="23">
        <v>0.104166666666667</v>
      </c>
      <c r="B278" s="33">
        <v>0</v>
      </c>
      <c r="C278" s="32">
        <v>0</v>
      </c>
      <c r="D278" s="32">
        <v>0</v>
      </c>
      <c r="E278" s="32">
        <v>0</v>
      </c>
      <c r="F278" s="32">
        <v>0</v>
      </c>
      <c r="G278" s="32">
        <v>0</v>
      </c>
      <c r="H278" s="32">
        <v>0</v>
      </c>
      <c r="I278" s="32">
        <v>0</v>
      </c>
      <c r="J278" s="32">
        <v>0</v>
      </c>
      <c r="K278" s="32">
        <v>0</v>
      </c>
      <c r="L278" s="32">
        <v>0</v>
      </c>
      <c r="M278" s="32">
        <v>0</v>
      </c>
      <c r="N278" s="34">
        <v>0</v>
      </c>
      <c r="O278" s="35">
        <f>SUM(B278:N278)</f>
        <v>0</v>
      </c>
      <c r="P278" s="32"/>
      <c r="Q278" s="33">
        <v>0</v>
      </c>
      <c r="R278" s="32">
        <v>0</v>
      </c>
      <c r="S278" s="32">
        <v>0</v>
      </c>
      <c r="T278" s="32">
        <v>0</v>
      </c>
      <c r="U278" s="32">
        <v>0</v>
      </c>
      <c r="V278" s="32">
        <v>0</v>
      </c>
      <c r="W278" s="32">
        <v>0</v>
      </c>
      <c r="X278" s="32">
        <v>0</v>
      </c>
      <c r="Y278" s="32">
        <v>0</v>
      </c>
      <c r="Z278" s="32">
        <v>0</v>
      </c>
      <c r="AA278" s="32">
        <v>0</v>
      </c>
      <c r="AB278" s="32">
        <v>0</v>
      </c>
      <c r="AC278" s="34">
        <v>0</v>
      </c>
      <c r="AD278" s="35">
        <f>SUM(Q278:AC278)</f>
        <v>0</v>
      </c>
      <c r="AE278" s="32"/>
      <c r="AF278" s="33">
        <v>0</v>
      </c>
      <c r="AG278" s="32">
        <v>0</v>
      </c>
      <c r="AH278" s="32">
        <v>0</v>
      </c>
      <c r="AI278" s="32">
        <v>0</v>
      </c>
      <c r="AJ278" s="32">
        <v>0</v>
      </c>
      <c r="AK278" s="32">
        <v>0</v>
      </c>
      <c r="AL278" s="32">
        <v>0</v>
      </c>
      <c r="AM278" s="32">
        <v>0</v>
      </c>
      <c r="AN278" s="32">
        <v>0</v>
      </c>
      <c r="AO278" s="32">
        <v>0</v>
      </c>
      <c r="AP278" s="32">
        <v>0</v>
      </c>
      <c r="AQ278" s="32">
        <v>0</v>
      </c>
      <c r="AR278" s="34">
        <v>0</v>
      </c>
      <c r="AS278" s="35">
        <f>SUM(AF278:AR278)</f>
        <v>0</v>
      </c>
      <c r="AT278" s="32"/>
      <c r="AU278" s="33">
        <v>0</v>
      </c>
      <c r="AV278" s="32">
        <v>0</v>
      </c>
      <c r="AW278" s="32">
        <v>0</v>
      </c>
      <c r="AX278" s="32">
        <v>0</v>
      </c>
      <c r="AY278" s="32">
        <v>0</v>
      </c>
      <c r="AZ278" s="32">
        <v>0</v>
      </c>
      <c r="BA278" s="32">
        <v>0</v>
      </c>
      <c r="BB278" s="32">
        <v>0</v>
      </c>
      <c r="BC278" s="32">
        <v>0</v>
      </c>
      <c r="BD278" s="32">
        <v>0</v>
      </c>
      <c r="BE278" s="32">
        <v>0</v>
      </c>
      <c r="BF278" s="32">
        <v>0</v>
      </c>
      <c r="BG278" s="34">
        <v>0</v>
      </c>
      <c r="BH278" s="35">
        <f>SUM(AU278:BG278)</f>
        <v>0</v>
      </c>
      <c r="BI278" s="32"/>
      <c r="BJ278" s="33">
        <v>0</v>
      </c>
      <c r="BK278" s="32">
        <v>0</v>
      </c>
      <c r="BL278" s="32">
        <v>0</v>
      </c>
      <c r="BM278" s="32">
        <v>0</v>
      </c>
      <c r="BN278" s="32">
        <v>0</v>
      </c>
      <c r="BO278" s="32">
        <v>0</v>
      </c>
      <c r="BP278" s="32">
        <v>0</v>
      </c>
      <c r="BQ278" s="32">
        <v>0</v>
      </c>
      <c r="BR278" s="32">
        <v>0</v>
      </c>
      <c r="BS278" s="32">
        <v>0</v>
      </c>
      <c r="BT278" s="32">
        <v>0</v>
      </c>
      <c r="BU278" s="32">
        <v>0</v>
      </c>
      <c r="BV278" s="34">
        <v>0</v>
      </c>
      <c r="BW278" s="35">
        <f>SUM(BJ278:BV278)</f>
        <v>0</v>
      </c>
      <c r="BX278" s="32"/>
      <c r="BY278" s="35">
        <f>SUM(O278+AD278+AS278+BH278+BW278)</f>
        <v>0</v>
      </c>
    </row>
    <row r="279" spans="1:77" ht="15.75" customHeight="1">
      <c r="A279" s="24">
        <v>0.114583333333333</v>
      </c>
      <c r="B279" s="36">
        <v>0</v>
      </c>
      <c r="C279" s="37">
        <v>0</v>
      </c>
      <c r="D279" s="37">
        <v>0</v>
      </c>
      <c r="E279" s="37">
        <v>0</v>
      </c>
      <c r="F279" s="37">
        <v>0</v>
      </c>
      <c r="G279" s="37">
        <v>0</v>
      </c>
      <c r="H279" s="37">
        <v>0</v>
      </c>
      <c r="I279" s="37">
        <v>0</v>
      </c>
      <c r="J279" s="37">
        <v>0</v>
      </c>
      <c r="K279" s="37">
        <v>0</v>
      </c>
      <c r="L279" s="37">
        <v>0</v>
      </c>
      <c r="M279" s="37">
        <v>0</v>
      </c>
      <c r="N279" s="38">
        <v>0</v>
      </c>
      <c r="O279" s="39">
        <f>SUM(B279:N279)</f>
        <v>0</v>
      </c>
      <c r="P279" s="32"/>
      <c r="Q279" s="36">
        <v>0</v>
      </c>
      <c r="R279" s="37">
        <v>0</v>
      </c>
      <c r="S279" s="37">
        <v>0</v>
      </c>
      <c r="T279" s="37">
        <v>0</v>
      </c>
      <c r="U279" s="37">
        <v>0</v>
      </c>
      <c r="V279" s="37">
        <v>0</v>
      </c>
      <c r="W279" s="37">
        <v>0</v>
      </c>
      <c r="X279" s="37">
        <v>0</v>
      </c>
      <c r="Y279" s="37">
        <v>0</v>
      </c>
      <c r="Z279" s="37">
        <v>0</v>
      </c>
      <c r="AA279" s="37">
        <v>0</v>
      </c>
      <c r="AB279" s="37">
        <v>0</v>
      </c>
      <c r="AC279" s="38">
        <v>0</v>
      </c>
      <c r="AD279" s="39">
        <f>SUM(Q279:AC279)</f>
        <v>0</v>
      </c>
      <c r="AE279" s="32"/>
      <c r="AF279" s="36">
        <v>0</v>
      </c>
      <c r="AG279" s="37">
        <v>0</v>
      </c>
      <c r="AH279" s="37">
        <v>0</v>
      </c>
      <c r="AI279" s="37">
        <v>0</v>
      </c>
      <c r="AJ279" s="37">
        <v>0</v>
      </c>
      <c r="AK279" s="37">
        <v>0</v>
      </c>
      <c r="AL279" s="37">
        <v>0</v>
      </c>
      <c r="AM279" s="37">
        <v>0</v>
      </c>
      <c r="AN279" s="37">
        <v>0</v>
      </c>
      <c r="AO279" s="37">
        <v>0</v>
      </c>
      <c r="AP279" s="37">
        <v>0</v>
      </c>
      <c r="AQ279" s="37">
        <v>0</v>
      </c>
      <c r="AR279" s="38">
        <v>0</v>
      </c>
      <c r="AS279" s="39">
        <f>SUM(AF279:AR279)</f>
        <v>0</v>
      </c>
      <c r="AT279" s="32"/>
      <c r="AU279" s="36">
        <v>0</v>
      </c>
      <c r="AV279" s="37">
        <v>0</v>
      </c>
      <c r="AW279" s="37">
        <v>0</v>
      </c>
      <c r="AX279" s="37">
        <v>0</v>
      </c>
      <c r="AY279" s="37">
        <v>0</v>
      </c>
      <c r="AZ279" s="37">
        <v>0</v>
      </c>
      <c r="BA279" s="37">
        <v>0</v>
      </c>
      <c r="BB279" s="37">
        <v>0</v>
      </c>
      <c r="BC279" s="37">
        <v>0</v>
      </c>
      <c r="BD279" s="37">
        <v>0</v>
      </c>
      <c r="BE279" s="37">
        <v>0</v>
      </c>
      <c r="BF279" s="37">
        <v>0</v>
      </c>
      <c r="BG279" s="38">
        <v>0</v>
      </c>
      <c r="BH279" s="39">
        <f>SUM(AU279:BG279)</f>
        <v>0</v>
      </c>
      <c r="BI279" s="32"/>
      <c r="BJ279" s="36">
        <v>0</v>
      </c>
      <c r="BK279" s="37">
        <v>0</v>
      </c>
      <c r="BL279" s="37">
        <v>0</v>
      </c>
      <c r="BM279" s="37">
        <v>0</v>
      </c>
      <c r="BN279" s="37">
        <v>0</v>
      </c>
      <c r="BO279" s="37">
        <v>0</v>
      </c>
      <c r="BP279" s="37">
        <v>0</v>
      </c>
      <c r="BQ279" s="37">
        <v>0</v>
      </c>
      <c r="BR279" s="37">
        <v>0</v>
      </c>
      <c r="BS279" s="37">
        <v>0</v>
      </c>
      <c r="BT279" s="37">
        <v>0</v>
      </c>
      <c r="BU279" s="37">
        <v>0</v>
      </c>
      <c r="BV279" s="38">
        <v>0</v>
      </c>
      <c r="BW279" s="39">
        <f>SUM(BJ279:BV279)</f>
        <v>0</v>
      </c>
      <c r="BX279" s="32"/>
      <c r="BY279" s="39">
        <f>SUM(O279+AD279+AS279+BH279+BW279)</f>
        <v>0</v>
      </c>
    </row>
    <row r="280" spans="1:77" ht="15.75" customHeight="1">
      <c r="A280" s="25" t="s">
        <v>21</v>
      </c>
      <c r="B280" s="40">
        <f t="shared" ref="B280:O280" si="260">SUM(B276:B279)</f>
        <v>0</v>
      </c>
      <c r="C280" s="41">
        <f t="shared" si="260"/>
        <v>0</v>
      </c>
      <c r="D280" s="41">
        <f t="shared" si="260"/>
        <v>0</v>
      </c>
      <c r="E280" s="41">
        <f t="shared" si="260"/>
        <v>0</v>
      </c>
      <c r="F280" s="41">
        <f t="shared" si="260"/>
        <v>0</v>
      </c>
      <c r="G280" s="41">
        <f t="shared" si="260"/>
        <v>0</v>
      </c>
      <c r="H280" s="41">
        <f t="shared" si="260"/>
        <v>0</v>
      </c>
      <c r="I280" s="41">
        <f t="shared" si="260"/>
        <v>0</v>
      </c>
      <c r="J280" s="41">
        <f t="shared" si="260"/>
        <v>0</v>
      </c>
      <c r="K280" s="41">
        <f t="shared" si="260"/>
        <v>0</v>
      </c>
      <c r="L280" s="41">
        <f t="shared" si="260"/>
        <v>0</v>
      </c>
      <c r="M280" s="41">
        <f t="shared" si="260"/>
        <v>0</v>
      </c>
      <c r="N280" s="42">
        <f t="shared" si="260"/>
        <v>0</v>
      </c>
      <c r="O280" s="43">
        <f t="shared" si="260"/>
        <v>0</v>
      </c>
      <c r="P280" s="32"/>
      <c r="Q280" s="40">
        <f t="shared" ref="Q280:AD280" si="261">SUM(Q276:Q279)</f>
        <v>0</v>
      </c>
      <c r="R280" s="41">
        <f t="shared" si="261"/>
        <v>0</v>
      </c>
      <c r="S280" s="41">
        <f t="shared" si="261"/>
        <v>0</v>
      </c>
      <c r="T280" s="41">
        <f t="shared" si="261"/>
        <v>0</v>
      </c>
      <c r="U280" s="41">
        <f t="shared" si="261"/>
        <v>0</v>
      </c>
      <c r="V280" s="41">
        <f t="shared" si="261"/>
        <v>0</v>
      </c>
      <c r="W280" s="41">
        <f t="shared" si="261"/>
        <v>0</v>
      </c>
      <c r="X280" s="41">
        <f t="shared" si="261"/>
        <v>0</v>
      </c>
      <c r="Y280" s="41">
        <f t="shared" si="261"/>
        <v>0</v>
      </c>
      <c r="Z280" s="41">
        <f t="shared" si="261"/>
        <v>0</v>
      </c>
      <c r="AA280" s="41">
        <f t="shared" si="261"/>
        <v>0</v>
      </c>
      <c r="AB280" s="41">
        <f t="shared" si="261"/>
        <v>0</v>
      </c>
      <c r="AC280" s="42">
        <f t="shared" si="261"/>
        <v>0</v>
      </c>
      <c r="AD280" s="43">
        <f t="shared" si="261"/>
        <v>0</v>
      </c>
      <c r="AE280" s="32"/>
      <c r="AF280" s="40">
        <f t="shared" ref="AF280:AS280" si="262">SUM(AF276:AF279)</f>
        <v>0</v>
      </c>
      <c r="AG280" s="41">
        <f t="shared" si="262"/>
        <v>0</v>
      </c>
      <c r="AH280" s="41">
        <f t="shared" si="262"/>
        <v>0</v>
      </c>
      <c r="AI280" s="41">
        <f t="shared" si="262"/>
        <v>0</v>
      </c>
      <c r="AJ280" s="41">
        <f t="shared" si="262"/>
        <v>0</v>
      </c>
      <c r="AK280" s="41">
        <f t="shared" si="262"/>
        <v>0</v>
      </c>
      <c r="AL280" s="41">
        <f t="shared" si="262"/>
        <v>0</v>
      </c>
      <c r="AM280" s="41">
        <f t="shared" si="262"/>
        <v>0</v>
      </c>
      <c r="AN280" s="41">
        <f t="shared" si="262"/>
        <v>0</v>
      </c>
      <c r="AO280" s="41">
        <f t="shared" si="262"/>
        <v>0</v>
      </c>
      <c r="AP280" s="41">
        <f t="shared" si="262"/>
        <v>0</v>
      </c>
      <c r="AQ280" s="41">
        <f t="shared" si="262"/>
        <v>0</v>
      </c>
      <c r="AR280" s="42">
        <f t="shared" si="262"/>
        <v>0</v>
      </c>
      <c r="AS280" s="43">
        <f t="shared" si="262"/>
        <v>0</v>
      </c>
      <c r="AT280" s="32"/>
      <c r="AU280" s="40">
        <f t="shared" ref="AU280:BH280" si="263">SUM(AU276:AU279)</f>
        <v>0</v>
      </c>
      <c r="AV280" s="41">
        <f t="shared" si="263"/>
        <v>0</v>
      </c>
      <c r="AW280" s="41">
        <f t="shared" si="263"/>
        <v>0</v>
      </c>
      <c r="AX280" s="41">
        <f t="shared" si="263"/>
        <v>0</v>
      </c>
      <c r="AY280" s="41">
        <f t="shared" si="263"/>
        <v>0</v>
      </c>
      <c r="AZ280" s="41">
        <f t="shared" si="263"/>
        <v>0</v>
      </c>
      <c r="BA280" s="41">
        <f t="shared" si="263"/>
        <v>0</v>
      </c>
      <c r="BB280" s="41">
        <f t="shared" si="263"/>
        <v>0</v>
      </c>
      <c r="BC280" s="41">
        <f t="shared" si="263"/>
        <v>0</v>
      </c>
      <c r="BD280" s="41">
        <f t="shared" si="263"/>
        <v>0</v>
      </c>
      <c r="BE280" s="41">
        <f t="shared" si="263"/>
        <v>0</v>
      </c>
      <c r="BF280" s="41">
        <f t="shared" si="263"/>
        <v>0</v>
      </c>
      <c r="BG280" s="42">
        <f t="shared" si="263"/>
        <v>0</v>
      </c>
      <c r="BH280" s="43">
        <f t="shared" si="263"/>
        <v>0</v>
      </c>
      <c r="BI280" s="32"/>
      <c r="BJ280" s="40">
        <f t="shared" ref="BJ280:BW280" si="264">SUM(BJ276:BJ279)</f>
        <v>0</v>
      </c>
      <c r="BK280" s="41">
        <f t="shared" si="264"/>
        <v>0</v>
      </c>
      <c r="BL280" s="41">
        <f t="shared" si="264"/>
        <v>0</v>
      </c>
      <c r="BM280" s="41">
        <f t="shared" si="264"/>
        <v>0</v>
      </c>
      <c r="BN280" s="41">
        <f t="shared" si="264"/>
        <v>0</v>
      </c>
      <c r="BO280" s="41">
        <f t="shared" si="264"/>
        <v>0</v>
      </c>
      <c r="BP280" s="41">
        <f t="shared" si="264"/>
        <v>0</v>
      </c>
      <c r="BQ280" s="41">
        <f t="shared" si="264"/>
        <v>0</v>
      </c>
      <c r="BR280" s="41">
        <f t="shared" si="264"/>
        <v>0</v>
      </c>
      <c r="BS280" s="41">
        <f t="shared" si="264"/>
        <v>0</v>
      </c>
      <c r="BT280" s="41">
        <f t="shared" si="264"/>
        <v>0</v>
      </c>
      <c r="BU280" s="41">
        <f t="shared" si="264"/>
        <v>0</v>
      </c>
      <c r="BV280" s="42">
        <f t="shared" si="264"/>
        <v>0</v>
      </c>
      <c r="BW280" s="43">
        <f t="shared" si="264"/>
        <v>0</v>
      </c>
      <c r="BX280" s="32"/>
      <c r="BY280" s="43">
        <f>SUM(BY276:BY279)</f>
        <v>0</v>
      </c>
    </row>
    <row r="281" spans="1:77" ht="15.75" customHeight="1">
      <c r="A281" s="22">
        <v>0.125</v>
      </c>
      <c r="B281" s="28">
        <v>0</v>
      </c>
      <c r="C281" s="29">
        <v>0</v>
      </c>
      <c r="D281" s="29">
        <v>0</v>
      </c>
      <c r="E281" s="29">
        <v>0</v>
      </c>
      <c r="F281" s="29">
        <v>0</v>
      </c>
      <c r="G281" s="29">
        <v>0</v>
      </c>
      <c r="H281" s="29">
        <v>0</v>
      </c>
      <c r="I281" s="29">
        <v>0</v>
      </c>
      <c r="J281" s="29">
        <v>0</v>
      </c>
      <c r="K281" s="29">
        <v>0</v>
      </c>
      <c r="L281" s="29">
        <v>0</v>
      </c>
      <c r="M281" s="29">
        <v>0</v>
      </c>
      <c r="N281" s="30">
        <v>0</v>
      </c>
      <c r="O281" s="31">
        <f>SUM(B281:N281)</f>
        <v>0</v>
      </c>
      <c r="P281" s="32"/>
      <c r="Q281" s="28">
        <v>0</v>
      </c>
      <c r="R281" s="29">
        <v>0</v>
      </c>
      <c r="S281" s="29">
        <v>0</v>
      </c>
      <c r="T281" s="29">
        <v>0</v>
      </c>
      <c r="U281" s="29">
        <v>0</v>
      </c>
      <c r="V281" s="29">
        <v>0</v>
      </c>
      <c r="W281" s="29">
        <v>0</v>
      </c>
      <c r="X281" s="29">
        <v>0</v>
      </c>
      <c r="Y281" s="29">
        <v>0</v>
      </c>
      <c r="Z281" s="29">
        <v>0</v>
      </c>
      <c r="AA281" s="29">
        <v>0</v>
      </c>
      <c r="AB281" s="29">
        <v>0</v>
      </c>
      <c r="AC281" s="30">
        <v>0</v>
      </c>
      <c r="AD281" s="31">
        <f>SUM(Q281:AC281)</f>
        <v>0</v>
      </c>
      <c r="AE281" s="32"/>
      <c r="AF281" s="28">
        <v>0</v>
      </c>
      <c r="AG281" s="29">
        <v>0</v>
      </c>
      <c r="AH281" s="29">
        <v>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30">
        <v>0</v>
      </c>
      <c r="AS281" s="31">
        <f>SUM(AF281:AR281)</f>
        <v>0</v>
      </c>
      <c r="AT281" s="32"/>
      <c r="AU281" s="28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29">
        <v>0</v>
      </c>
      <c r="BB281" s="29">
        <v>0</v>
      </c>
      <c r="BC281" s="29">
        <v>0</v>
      </c>
      <c r="BD281" s="29">
        <v>0</v>
      </c>
      <c r="BE281" s="29">
        <v>0</v>
      </c>
      <c r="BF281" s="29">
        <v>0</v>
      </c>
      <c r="BG281" s="30">
        <v>0</v>
      </c>
      <c r="BH281" s="31">
        <f>SUM(AU281:BG281)</f>
        <v>0</v>
      </c>
      <c r="BI281" s="32"/>
      <c r="BJ281" s="28">
        <v>0</v>
      </c>
      <c r="BK281" s="29">
        <v>0</v>
      </c>
      <c r="BL281" s="29">
        <v>0</v>
      </c>
      <c r="BM281" s="29">
        <v>0</v>
      </c>
      <c r="BN281" s="29">
        <v>0</v>
      </c>
      <c r="BO281" s="29">
        <v>0</v>
      </c>
      <c r="BP281" s="29">
        <v>0</v>
      </c>
      <c r="BQ281" s="29">
        <v>0</v>
      </c>
      <c r="BR281" s="29">
        <v>0</v>
      </c>
      <c r="BS281" s="29">
        <v>0</v>
      </c>
      <c r="BT281" s="29">
        <v>0</v>
      </c>
      <c r="BU281" s="29">
        <v>0</v>
      </c>
      <c r="BV281" s="30">
        <v>0</v>
      </c>
      <c r="BW281" s="31">
        <f>SUM(BJ281:BV281)</f>
        <v>0</v>
      </c>
      <c r="BX281" s="32"/>
      <c r="BY281" s="31">
        <f>SUM(O281+AD281+AS281+BH281+BW281)</f>
        <v>0</v>
      </c>
    </row>
    <row r="282" spans="1:77" ht="15.75" customHeight="1">
      <c r="A282" s="23">
        <v>0.13541666666666699</v>
      </c>
      <c r="B282" s="33">
        <v>0</v>
      </c>
      <c r="C282" s="32">
        <v>0</v>
      </c>
      <c r="D282" s="32">
        <v>0</v>
      </c>
      <c r="E282" s="32">
        <v>0</v>
      </c>
      <c r="F282" s="32">
        <v>0</v>
      </c>
      <c r="G282" s="32">
        <v>0</v>
      </c>
      <c r="H282" s="32">
        <v>0</v>
      </c>
      <c r="I282" s="32">
        <v>0</v>
      </c>
      <c r="J282" s="32">
        <v>0</v>
      </c>
      <c r="K282" s="32">
        <v>0</v>
      </c>
      <c r="L282" s="32">
        <v>0</v>
      </c>
      <c r="M282" s="32">
        <v>0</v>
      </c>
      <c r="N282" s="34">
        <v>0</v>
      </c>
      <c r="O282" s="35">
        <f>SUM(B282:N282)</f>
        <v>0</v>
      </c>
      <c r="P282" s="32"/>
      <c r="Q282" s="33">
        <v>0</v>
      </c>
      <c r="R282" s="32">
        <v>0</v>
      </c>
      <c r="S282" s="32">
        <v>0</v>
      </c>
      <c r="T282" s="32">
        <v>0</v>
      </c>
      <c r="U282" s="32">
        <v>0</v>
      </c>
      <c r="V282" s="32">
        <v>0</v>
      </c>
      <c r="W282" s="32">
        <v>0</v>
      </c>
      <c r="X282" s="32">
        <v>0</v>
      </c>
      <c r="Y282" s="32">
        <v>0</v>
      </c>
      <c r="Z282" s="32">
        <v>0</v>
      </c>
      <c r="AA282" s="32">
        <v>0</v>
      </c>
      <c r="AB282" s="32">
        <v>0</v>
      </c>
      <c r="AC282" s="34">
        <v>0</v>
      </c>
      <c r="AD282" s="35">
        <f>SUM(Q282:AC282)</f>
        <v>0</v>
      </c>
      <c r="AE282" s="32"/>
      <c r="AF282" s="33">
        <v>0</v>
      </c>
      <c r="AG282" s="32">
        <v>0</v>
      </c>
      <c r="AH282" s="32">
        <v>0</v>
      </c>
      <c r="AI282" s="32">
        <v>0</v>
      </c>
      <c r="AJ282" s="32">
        <v>0</v>
      </c>
      <c r="AK282" s="32">
        <v>0</v>
      </c>
      <c r="AL282" s="32">
        <v>0</v>
      </c>
      <c r="AM282" s="32">
        <v>0</v>
      </c>
      <c r="AN282" s="32">
        <v>0</v>
      </c>
      <c r="AO282" s="32">
        <v>0</v>
      </c>
      <c r="AP282" s="32">
        <v>0</v>
      </c>
      <c r="AQ282" s="32">
        <v>0</v>
      </c>
      <c r="AR282" s="34">
        <v>0</v>
      </c>
      <c r="AS282" s="35">
        <f>SUM(AF282:AR282)</f>
        <v>0</v>
      </c>
      <c r="AT282" s="32"/>
      <c r="AU282" s="33">
        <v>0</v>
      </c>
      <c r="AV282" s="32">
        <v>0</v>
      </c>
      <c r="AW282" s="32">
        <v>0</v>
      </c>
      <c r="AX282" s="32">
        <v>0</v>
      </c>
      <c r="AY282" s="32">
        <v>0</v>
      </c>
      <c r="AZ282" s="32">
        <v>0</v>
      </c>
      <c r="BA282" s="32">
        <v>0</v>
      </c>
      <c r="BB282" s="32">
        <v>0</v>
      </c>
      <c r="BC282" s="32">
        <v>0</v>
      </c>
      <c r="BD282" s="32">
        <v>0</v>
      </c>
      <c r="BE282" s="32">
        <v>0</v>
      </c>
      <c r="BF282" s="32">
        <v>0</v>
      </c>
      <c r="BG282" s="34">
        <v>0</v>
      </c>
      <c r="BH282" s="35">
        <f>SUM(AU282:BG282)</f>
        <v>0</v>
      </c>
      <c r="BI282" s="32"/>
      <c r="BJ282" s="33">
        <v>0</v>
      </c>
      <c r="BK282" s="32">
        <v>0</v>
      </c>
      <c r="BL282" s="32">
        <v>0</v>
      </c>
      <c r="BM282" s="32">
        <v>0</v>
      </c>
      <c r="BN282" s="32">
        <v>0</v>
      </c>
      <c r="BO282" s="32">
        <v>0</v>
      </c>
      <c r="BP282" s="32">
        <v>0</v>
      </c>
      <c r="BQ282" s="32">
        <v>0</v>
      </c>
      <c r="BR282" s="32">
        <v>0</v>
      </c>
      <c r="BS282" s="32">
        <v>0</v>
      </c>
      <c r="BT282" s="32">
        <v>0</v>
      </c>
      <c r="BU282" s="32">
        <v>0</v>
      </c>
      <c r="BV282" s="34">
        <v>0</v>
      </c>
      <c r="BW282" s="35">
        <f>SUM(BJ282:BV282)</f>
        <v>0</v>
      </c>
      <c r="BX282" s="32"/>
      <c r="BY282" s="35">
        <f>SUM(O282+AD282+AS282+BH282+BW282)</f>
        <v>0</v>
      </c>
    </row>
    <row r="283" spans="1:77" ht="15.75" customHeight="1">
      <c r="A283" s="23">
        <v>0.14583333333333301</v>
      </c>
      <c r="B283" s="33">
        <v>0</v>
      </c>
      <c r="C283" s="32">
        <v>0</v>
      </c>
      <c r="D283" s="32">
        <v>0</v>
      </c>
      <c r="E283" s="32">
        <v>0</v>
      </c>
      <c r="F283" s="32">
        <v>0</v>
      </c>
      <c r="G283" s="32">
        <v>0</v>
      </c>
      <c r="H283" s="32">
        <v>0</v>
      </c>
      <c r="I283" s="32">
        <v>0</v>
      </c>
      <c r="J283" s="32">
        <v>0</v>
      </c>
      <c r="K283" s="32">
        <v>0</v>
      </c>
      <c r="L283" s="32">
        <v>0</v>
      </c>
      <c r="M283" s="32">
        <v>0</v>
      </c>
      <c r="N283" s="34">
        <v>0</v>
      </c>
      <c r="O283" s="35">
        <f>SUM(B283:N283)</f>
        <v>0</v>
      </c>
      <c r="P283" s="32"/>
      <c r="Q283" s="33">
        <v>0</v>
      </c>
      <c r="R283" s="32">
        <v>0</v>
      </c>
      <c r="S283" s="32">
        <v>0</v>
      </c>
      <c r="T283" s="32">
        <v>0</v>
      </c>
      <c r="U283" s="32">
        <v>0</v>
      </c>
      <c r="V283" s="32">
        <v>0</v>
      </c>
      <c r="W283" s="32">
        <v>0</v>
      </c>
      <c r="X283" s="32">
        <v>0</v>
      </c>
      <c r="Y283" s="32">
        <v>0</v>
      </c>
      <c r="Z283" s="32">
        <v>0</v>
      </c>
      <c r="AA283" s="32">
        <v>0</v>
      </c>
      <c r="AB283" s="32">
        <v>0</v>
      </c>
      <c r="AC283" s="34">
        <v>0</v>
      </c>
      <c r="AD283" s="35">
        <f>SUM(Q283:AC283)</f>
        <v>0</v>
      </c>
      <c r="AE283" s="32"/>
      <c r="AF283" s="33">
        <v>0</v>
      </c>
      <c r="AG283" s="32">
        <v>0</v>
      </c>
      <c r="AH283" s="32">
        <v>0</v>
      </c>
      <c r="AI283" s="32">
        <v>0</v>
      </c>
      <c r="AJ283" s="32">
        <v>0</v>
      </c>
      <c r="AK283" s="32">
        <v>0</v>
      </c>
      <c r="AL283" s="32">
        <v>0</v>
      </c>
      <c r="AM283" s="32">
        <v>0</v>
      </c>
      <c r="AN283" s="32">
        <v>0</v>
      </c>
      <c r="AO283" s="32">
        <v>0</v>
      </c>
      <c r="AP283" s="32">
        <v>0</v>
      </c>
      <c r="AQ283" s="32">
        <v>0</v>
      </c>
      <c r="AR283" s="34">
        <v>0</v>
      </c>
      <c r="AS283" s="35">
        <f>SUM(AF283:AR283)</f>
        <v>0</v>
      </c>
      <c r="AT283" s="32"/>
      <c r="AU283" s="33">
        <v>0</v>
      </c>
      <c r="AV283" s="32">
        <v>0</v>
      </c>
      <c r="AW283" s="32">
        <v>0</v>
      </c>
      <c r="AX283" s="32">
        <v>0</v>
      </c>
      <c r="AY283" s="32">
        <v>0</v>
      </c>
      <c r="AZ283" s="32">
        <v>0</v>
      </c>
      <c r="BA283" s="32">
        <v>0</v>
      </c>
      <c r="BB283" s="32">
        <v>0</v>
      </c>
      <c r="BC283" s="32">
        <v>0</v>
      </c>
      <c r="BD283" s="32">
        <v>0</v>
      </c>
      <c r="BE283" s="32">
        <v>0</v>
      </c>
      <c r="BF283" s="32">
        <v>0</v>
      </c>
      <c r="BG283" s="34">
        <v>0</v>
      </c>
      <c r="BH283" s="35">
        <f>SUM(AU283:BG283)</f>
        <v>0</v>
      </c>
      <c r="BI283" s="32"/>
      <c r="BJ283" s="33">
        <v>0</v>
      </c>
      <c r="BK283" s="32">
        <v>0</v>
      </c>
      <c r="BL283" s="32">
        <v>0</v>
      </c>
      <c r="BM283" s="32">
        <v>0</v>
      </c>
      <c r="BN283" s="32">
        <v>0</v>
      </c>
      <c r="BO283" s="32">
        <v>0</v>
      </c>
      <c r="BP283" s="32">
        <v>0</v>
      </c>
      <c r="BQ283" s="32">
        <v>0</v>
      </c>
      <c r="BR283" s="32">
        <v>0</v>
      </c>
      <c r="BS283" s="32">
        <v>0</v>
      </c>
      <c r="BT283" s="32">
        <v>0</v>
      </c>
      <c r="BU283" s="32">
        <v>0</v>
      </c>
      <c r="BV283" s="34">
        <v>0</v>
      </c>
      <c r="BW283" s="35">
        <f>SUM(BJ283:BV283)</f>
        <v>0</v>
      </c>
      <c r="BX283" s="32"/>
      <c r="BY283" s="35">
        <f>SUM(O283+AD283+AS283+BH283+BW283)</f>
        <v>0</v>
      </c>
    </row>
    <row r="284" spans="1:77" ht="15.75" customHeight="1">
      <c r="A284" s="24">
        <v>0.15625</v>
      </c>
      <c r="B284" s="36">
        <v>0</v>
      </c>
      <c r="C284" s="37">
        <v>0</v>
      </c>
      <c r="D284" s="37">
        <v>0</v>
      </c>
      <c r="E284" s="37">
        <v>0</v>
      </c>
      <c r="F284" s="37">
        <v>0</v>
      </c>
      <c r="G284" s="37">
        <v>0</v>
      </c>
      <c r="H284" s="37">
        <v>0</v>
      </c>
      <c r="I284" s="37">
        <v>0</v>
      </c>
      <c r="J284" s="37">
        <v>0</v>
      </c>
      <c r="K284" s="37">
        <v>0</v>
      </c>
      <c r="L284" s="37">
        <v>0</v>
      </c>
      <c r="M284" s="37">
        <v>0</v>
      </c>
      <c r="N284" s="38">
        <v>0</v>
      </c>
      <c r="O284" s="39">
        <f>SUM(B284:N284)</f>
        <v>0</v>
      </c>
      <c r="P284" s="32"/>
      <c r="Q284" s="36">
        <v>0</v>
      </c>
      <c r="R284" s="37">
        <v>0</v>
      </c>
      <c r="S284" s="37">
        <v>0</v>
      </c>
      <c r="T284" s="37">
        <v>0</v>
      </c>
      <c r="U284" s="37">
        <v>0</v>
      </c>
      <c r="V284" s="37">
        <v>0</v>
      </c>
      <c r="W284" s="37">
        <v>0</v>
      </c>
      <c r="X284" s="37">
        <v>0</v>
      </c>
      <c r="Y284" s="37">
        <v>0</v>
      </c>
      <c r="Z284" s="37">
        <v>0</v>
      </c>
      <c r="AA284" s="37">
        <v>0</v>
      </c>
      <c r="AB284" s="37">
        <v>0</v>
      </c>
      <c r="AC284" s="38">
        <v>0</v>
      </c>
      <c r="AD284" s="39">
        <f>SUM(Q284:AC284)</f>
        <v>0</v>
      </c>
      <c r="AE284" s="32"/>
      <c r="AF284" s="36">
        <v>0</v>
      </c>
      <c r="AG284" s="37">
        <v>0</v>
      </c>
      <c r="AH284" s="37">
        <v>0</v>
      </c>
      <c r="AI284" s="37">
        <v>0</v>
      </c>
      <c r="AJ284" s="37">
        <v>0</v>
      </c>
      <c r="AK284" s="37">
        <v>0</v>
      </c>
      <c r="AL284" s="37">
        <v>0</v>
      </c>
      <c r="AM284" s="37">
        <v>0</v>
      </c>
      <c r="AN284" s="37">
        <v>0</v>
      </c>
      <c r="AO284" s="37">
        <v>0</v>
      </c>
      <c r="AP284" s="37">
        <v>0</v>
      </c>
      <c r="AQ284" s="37">
        <v>0</v>
      </c>
      <c r="AR284" s="38">
        <v>0</v>
      </c>
      <c r="AS284" s="39">
        <f>SUM(AF284:AR284)</f>
        <v>0</v>
      </c>
      <c r="AT284" s="32"/>
      <c r="AU284" s="36">
        <v>0</v>
      </c>
      <c r="AV284" s="37">
        <v>0</v>
      </c>
      <c r="AW284" s="37">
        <v>0</v>
      </c>
      <c r="AX284" s="37">
        <v>0</v>
      </c>
      <c r="AY284" s="37">
        <v>0</v>
      </c>
      <c r="AZ284" s="37">
        <v>0</v>
      </c>
      <c r="BA284" s="37">
        <v>0</v>
      </c>
      <c r="BB284" s="37">
        <v>0</v>
      </c>
      <c r="BC284" s="37">
        <v>0</v>
      </c>
      <c r="BD284" s="37">
        <v>0</v>
      </c>
      <c r="BE284" s="37">
        <v>0</v>
      </c>
      <c r="BF284" s="37">
        <v>0</v>
      </c>
      <c r="BG284" s="38">
        <v>0</v>
      </c>
      <c r="BH284" s="39">
        <f>SUM(AU284:BG284)</f>
        <v>0</v>
      </c>
      <c r="BI284" s="32"/>
      <c r="BJ284" s="36">
        <v>0</v>
      </c>
      <c r="BK284" s="37">
        <v>0</v>
      </c>
      <c r="BL284" s="37">
        <v>0</v>
      </c>
      <c r="BM284" s="37">
        <v>0</v>
      </c>
      <c r="BN284" s="37">
        <v>0</v>
      </c>
      <c r="BO284" s="37">
        <v>0</v>
      </c>
      <c r="BP284" s="37">
        <v>0</v>
      </c>
      <c r="BQ284" s="37">
        <v>0</v>
      </c>
      <c r="BR284" s="37">
        <v>0</v>
      </c>
      <c r="BS284" s="37">
        <v>0</v>
      </c>
      <c r="BT284" s="37">
        <v>0</v>
      </c>
      <c r="BU284" s="37">
        <v>0</v>
      </c>
      <c r="BV284" s="38">
        <v>0</v>
      </c>
      <c r="BW284" s="39">
        <f>SUM(BJ284:BV284)</f>
        <v>0</v>
      </c>
      <c r="BX284" s="32"/>
      <c r="BY284" s="39">
        <f>SUM(O284+AD284+AS284+BH284+BW284)</f>
        <v>0</v>
      </c>
    </row>
    <row r="285" spans="1:77" ht="15.75" customHeight="1">
      <c r="A285" s="25" t="s">
        <v>21</v>
      </c>
      <c r="B285" s="40">
        <f t="shared" ref="B285:O285" si="265">SUM(B281:B284)</f>
        <v>0</v>
      </c>
      <c r="C285" s="41">
        <f t="shared" si="265"/>
        <v>0</v>
      </c>
      <c r="D285" s="41">
        <f t="shared" si="265"/>
        <v>0</v>
      </c>
      <c r="E285" s="41">
        <f t="shared" si="265"/>
        <v>0</v>
      </c>
      <c r="F285" s="41">
        <f t="shared" si="265"/>
        <v>0</v>
      </c>
      <c r="G285" s="41">
        <f t="shared" si="265"/>
        <v>0</v>
      </c>
      <c r="H285" s="41">
        <f t="shared" si="265"/>
        <v>0</v>
      </c>
      <c r="I285" s="41">
        <f t="shared" si="265"/>
        <v>0</v>
      </c>
      <c r="J285" s="41">
        <f t="shared" si="265"/>
        <v>0</v>
      </c>
      <c r="K285" s="41">
        <f t="shared" si="265"/>
        <v>0</v>
      </c>
      <c r="L285" s="41">
        <f t="shared" si="265"/>
        <v>0</v>
      </c>
      <c r="M285" s="41">
        <f t="shared" si="265"/>
        <v>0</v>
      </c>
      <c r="N285" s="42">
        <f t="shared" si="265"/>
        <v>0</v>
      </c>
      <c r="O285" s="43">
        <f t="shared" si="265"/>
        <v>0</v>
      </c>
      <c r="P285" s="32"/>
      <c r="Q285" s="40">
        <f t="shared" ref="Q285:AD285" si="266">SUM(Q281:Q284)</f>
        <v>0</v>
      </c>
      <c r="R285" s="41">
        <f t="shared" si="266"/>
        <v>0</v>
      </c>
      <c r="S285" s="41">
        <f t="shared" si="266"/>
        <v>0</v>
      </c>
      <c r="T285" s="41">
        <f t="shared" si="266"/>
        <v>0</v>
      </c>
      <c r="U285" s="41">
        <f t="shared" si="266"/>
        <v>0</v>
      </c>
      <c r="V285" s="41">
        <f t="shared" si="266"/>
        <v>0</v>
      </c>
      <c r="W285" s="41">
        <f t="shared" si="266"/>
        <v>0</v>
      </c>
      <c r="X285" s="41">
        <f t="shared" si="266"/>
        <v>0</v>
      </c>
      <c r="Y285" s="41">
        <f t="shared" si="266"/>
        <v>0</v>
      </c>
      <c r="Z285" s="41">
        <f t="shared" si="266"/>
        <v>0</v>
      </c>
      <c r="AA285" s="41">
        <f t="shared" si="266"/>
        <v>0</v>
      </c>
      <c r="AB285" s="41">
        <f t="shared" si="266"/>
        <v>0</v>
      </c>
      <c r="AC285" s="42">
        <f t="shared" si="266"/>
        <v>0</v>
      </c>
      <c r="AD285" s="43">
        <f t="shared" si="266"/>
        <v>0</v>
      </c>
      <c r="AE285" s="32"/>
      <c r="AF285" s="40">
        <f t="shared" ref="AF285:AS285" si="267">SUM(AF281:AF284)</f>
        <v>0</v>
      </c>
      <c r="AG285" s="41">
        <f t="shared" si="267"/>
        <v>0</v>
      </c>
      <c r="AH285" s="41">
        <f t="shared" si="267"/>
        <v>0</v>
      </c>
      <c r="AI285" s="41">
        <f t="shared" si="267"/>
        <v>0</v>
      </c>
      <c r="AJ285" s="41">
        <f t="shared" si="267"/>
        <v>0</v>
      </c>
      <c r="AK285" s="41">
        <f t="shared" si="267"/>
        <v>0</v>
      </c>
      <c r="AL285" s="41">
        <f t="shared" si="267"/>
        <v>0</v>
      </c>
      <c r="AM285" s="41">
        <f t="shared" si="267"/>
        <v>0</v>
      </c>
      <c r="AN285" s="41">
        <f t="shared" si="267"/>
        <v>0</v>
      </c>
      <c r="AO285" s="41">
        <f t="shared" si="267"/>
        <v>0</v>
      </c>
      <c r="AP285" s="41">
        <f t="shared" si="267"/>
        <v>0</v>
      </c>
      <c r="AQ285" s="41">
        <f t="shared" si="267"/>
        <v>0</v>
      </c>
      <c r="AR285" s="42">
        <f t="shared" si="267"/>
        <v>0</v>
      </c>
      <c r="AS285" s="43">
        <f t="shared" si="267"/>
        <v>0</v>
      </c>
      <c r="AT285" s="32"/>
      <c r="AU285" s="40">
        <f t="shared" ref="AU285:BH285" si="268">SUM(AU281:AU284)</f>
        <v>0</v>
      </c>
      <c r="AV285" s="41">
        <f t="shared" si="268"/>
        <v>0</v>
      </c>
      <c r="AW285" s="41">
        <f t="shared" si="268"/>
        <v>0</v>
      </c>
      <c r="AX285" s="41">
        <f t="shared" si="268"/>
        <v>0</v>
      </c>
      <c r="AY285" s="41">
        <f t="shared" si="268"/>
        <v>0</v>
      </c>
      <c r="AZ285" s="41">
        <f t="shared" si="268"/>
        <v>0</v>
      </c>
      <c r="BA285" s="41">
        <f t="shared" si="268"/>
        <v>0</v>
      </c>
      <c r="BB285" s="41">
        <f t="shared" si="268"/>
        <v>0</v>
      </c>
      <c r="BC285" s="41">
        <f t="shared" si="268"/>
        <v>0</v>
      </c>
      <c r="BD285" s="41">
        <f t="shared" si="268"/>
        <v>0</v>
      </c>
      <c r="BE285" s="41">
        <f t="shared" si="268"/>
        <v>0</v>
      </c>
      <c r="BF285" s="41">
        <f t="shared" si="268"/>
        <v>0</v>
      </c>
      <c r="BG285" s="42">
        <f t="shared" si="268"/>
        <v>0</v>
      </c>
      <c r="BH285" s="43">
        <f t="shared" si="268"/>
        <v>0</v>
      </c>
      <c r="BI285" s="32"/>
      <c r="BJ285" s="40">
        <f t="shared" ref="BJ285:BW285" si="269">SUM(BJ281:BJ284)</f>
        <v>0</v>
      </c>
      <c r="BK285" s="41">
        <f t="shared" si="269"/>
        <v>0</v>
      </c>
      <c r="BL285" s="41">
        <f t="shared" si="269"/>
        <v>0</v>
      </c>
      <c r="BM285" s="41">
        <f t="shared" si="269"/>
        <v>0</v>
      </c>
      <c r="BN285" s="41">
        <f t="shared" si="269"/>
        <v>0</v>
      </c>
      <c r="BO285" s="41">
        <f t="shared" si="269"/>
        <v>0</v>
      </c>
      <c r="BP285" s="41">
        <f t="shared" si="269"/>
        <v>0</v>
      </c>
      <c r="BQ285" s="41">
        <f t="shared" si="269"/>
        <v>0</v>
      </c>
      <c r="BR285" s="41">
        <f t="shared" si="269"/>
        <v>0</v>
      </c>
      <c r="BS285" s="41">
        <f t="shared" si="269"/>
        <v>0</v>
      </c>
      <c r="BT285" s="41">
        <f t="shared" si="269"/>
        <v>0</v>
      </c>
      <c r="BU285" s="41">
        <f t="shared" si="269"/>
        <v>0</v>
      </c>
      <c r="BV285" s="42">
        <f t="shared" si="269"/>
        <v>0</v>
      </c>
      <c r="BW285" s="43">
        <f t="shared" si="269"/>
        <v>0</v>
      </c>
      <c r="BX285" s="32"/>
      <c r="BY285" s="43">
        <f>SUM(BY281:BY284)</f>
        <v>0</v>
      </c>
    </row>
    <row r="286" spans="1:77" ht="15.75" customHeight="1">
      <c r="A286" s="22">
        <v>0.16666666666666699</v>
      </c>
      <c r="B286" s="28">
        <v>0</v>
      </c>
      <c r="C286" s="29">
        <v>0</v>
      </c>
      <c r="D286" s="29">
        <v>0</v>
      </c>
      <c r="E286" s="29">
        <v>0</v>
      </c>
      <c r="F286" s="29">
        <v>0</v>
      </c>
      <c r="G286" s="29">
        <v>0</v>
      </c>
      <c r="H286" s="29">
        <v>0</v>
      </c>
      <c r="I286" s="29">
        <v>0</v>
      </c>
      <c r="J286" s="29">
        <v>0</v>
      </c>
      <c r="K286" s="29">
        <v>0</v>
      </c>
      <c r="L286" s="29">
        <v>0</v>
      </c>
      <c r="M286" s="29">
        <v>0</v>
      </c>
      <c r="N286" s="30">
        <v>0</v>
      </c>
      <c r="O286" s="31">
        <f>SUM(B286:N286)</f>
        <v>0</v>
      </c>
      <c r="P286" s="32"/>
      <c r="Q286" s="28">
        <v>0</v>
      </c>
      <c r="R286" s="29">
        <v>0</v>
      </c>
      <c r="S286" s="29">
        <v>0</v>
      </c>
      <c r="T286" s="29">
        <v>0</v>
      </c>
      <c r="U286" s="29">
        <v>0</v>
      </c>
      <c r="V286" s="29">
        <v>0</v>
      </c>
      <c r="W286" s="29">
        <v>0</v>
      </c>
      <c r="X286" s="29">
        <v>0</v>
      </c>
      <c r="Y286" s="29">
        <v>0</v>
      </c>
      <c r="Z286" s="29">
        <v>0</v>
      </c>
      <c r="AA286" s="29">
        <v>0</v>
      </c>
      <c r="AB286" s="29">
        <v>0</v>
      </c>
      <c r="AC286" s="30">
        <v>0</v>
      </c>
      <c r="AD286" s="31">
        <f>SUM(Q286:AC286)</f>
        <v>0</v>
      </c>
      <c r="AE286" s="32"/>
      <c r="AF286" s="28">
        <v>0</v>
      </c>
      <c r="AG286" s="29">
        <v>0</v>
      </c>
      <c r="AH286" s="29">
        <v>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30">
        <v>0</v>
      </c>
      <c r="AS286" s="31">
        <f>SUM(AF286:AR286)</f>
        <v>0</v>
      </c>
      <c r="AT286" s="32"/>
      <c r="AU286" s="28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29">
        <v>0</v>
      </c>
      <c r="BB286" s="29">
        <v>0</v>
      </c>
      <c r="BC286" s="29">
        <v>0</v>
      </c>
      <c r="BD286" s="29">
        <v>0</v>
      </c>
      <c r="BE286" s="29">
        <v>0</v>
      </c>
      <c r="BF286" s="29">
        <v>0</v>
      </c>
      <c r="BG286" s="30">
        <v>0</v>
      </c>
      <c r="BH286" s="31">
        <f>SUM(AU286:BG286)</f>
        <v>0</v>
      </c>
      <c r="BI286" s="32"/>
      <c r="BJ286" s="28">
        <v>0</v>
      </c>
      <c r="BK286" s="29">
        <v>0</v>
      </c>
      <c r="BL286" s="29">
        <v>0</v>
      </c>
      <c r="BM286" s="29">
        <v>0</v>
      </c>
      <c r="BN286" s="29">
        <v>0</v>
      </c>
      <c r="BO286" s="29">
        <v>0</v>
      </c>
      <c r="BP286" s="29">
        <v>0</v>
      </c>
      <c r="BQ286" s="29">
        <v>0</v>
      </c>
      <c r="BR286" s="29">
        <v>0</v>
      </c>
      <c r="BS286" s="29">
        <v>0</v>
      </c>
      <c r="BT286" s="29">
        <v>0</v>
      </c>
      <c r="BU286" s="29">
        <v>0</v>
      </c>
      <c r="BV286" s="30">
        <v>0</v>
      </c>
      <c r="BW286" s="31">
        <f>SUM(BJ286:BV286)</f>
        <v>0</v>
      </c>
      <c r="BX286" s="32"/>
      <c r="BY286" s="31">
        <f>SUM(O286+AD286+AS286+BH286+BW286)</f>
        <v>0</v>
      </c>
    </row>
    <row r="287" spans="1:77" ht="15.75" customHeight="1">
      <c r="A287" s="23">
        <v>0.17708333333333301</v>
      </c>
      <c r="B287" s="33">
        <v>0</v>
      </c>
      <c r="C287" s="32">
        <v>0</v>
      </c>
      <c r="D287" s="32">
        <v>0</v>
      </c>
      <c r="E287" s="32">
        <v>0</v>
      </c>
      <c r="F287" s="32">
        <v>0</v>
      </c>
      <c r="G287" s="32">
        <v>0</v>
      </c>
      <c r="H287" s="32">
        <v>0</v>
      </c>
      <c r="I287" s="32">
        <v>0</v>
      </c>
      <c r="J287" s="32">
        <v>0</v>
      </c>
      <c r="K287" s="32">
        <v>0</v>
      </c>
      <c r="L287" s="32">
        <v>0</v>
      </c>
      <c r="M287" s="32">
        <v>0</v>
      </c>
      <c r="N287" s="34">
        <v>0</v>
      </c>
      <c r="O287" s="35">
        <f>SUM(B287:N287)</f>
        <v>0</v>
      </c>
      <c r="P287" s="32"/>
      <c r="Q287" s="33">
        <v>0</v>
      </c>
      <c r="R287" s="32">
        <v>0</v>
      </c>
      <c r="S287" s="32">
        <v>0</v>
      </c>
      <c r="T287" s="32">
        <v>0</v>
      </c>
      <c r="U287" s="32">
        <v>0</v>
      </c>
      <c r="V287" s="32">
        <v>0</v>
      </c>
      <c r="W287" s="32">
        <v>0</v>
      </c>
      <c r="X287" s="32">
        <v>0</v>
      </c>
      <c r="Y287" s="32">
        <v>0</v>
      </c>
      <c r="Z287" s="32">
        <v>0</v>
      </c>
      <c r="AA287" s="32">
        <v>0</v>
      </c>
      <c r="AB287" s="32">
        <v>0</v>
      </c>
      <c r="AC287" s="34">
        <v>0</v>
      </c>
      <c r="AD287" s="35">
        <f>SUM(Q287:AC287)</f>
        <v>0</v>
      </c>
      <c r="AE287" s="32"/>
      <c r="AF287" s="33">
        <v>0</v>
      </c>
      <c r="AG287" s="32">
        <v>0</v>
      </c>
      <c r="AH287" s="32">
        <v>0</v>
      </c>
      <c r="AI287" s="32">
        <v>0</v>
      </c>
      <c r="AJ287" s="32">
        <v>0</v>
      </c>
      <c r="AK287" s="32">
        <v>0</v>
      </c>
      <c r="AL287" s="32">
        <v>0</v>
      </c>
      <c r="AM287" s="32">
        <v>0</v>
      </c>
      <c r="AN287" s="32">
        <v>0</v>
      </c>
      <c r="AO287" s="32">
        <v>0</v>
      </c>
      <c r="AP287" s="32">
        <v>0</v>
      </c>
      <c r="AQ287" s="32">
        <v>0</v>
      </c>
      <c r="AR287" s="34">
        <v>0</v>
      </c>
      <c r="AS287" s="35">
        <f>SUM(AF287:AR287)</f>
        <v>0</v>
      </c>
      <c r="AT287" s="32"/>
      <c r="AU287" s="33">
        <v>0</v>
      </c>
      <c r="AV287" s="32">
        <v>0</v>
      </c>
      <c r="AW287" s="32">
        <v>0</v>
      </c>
      <c r="AX287" s="32">
        <v>0</v>
      </c>
      <c r="AY287" s="32">
        <v>0</v>
      </c>
      <c r="AZ287" s="32">
        <v>0</v>
      </c>
      <c r="BA287" s="32">
        <v>0</v>
      </c>
      <c r="BB287" s="32">
        <v>0</v>
      </c>
      <c r="BC287" s="32">
        <v>0</v>
      </c>
      <c r="BD287" s="32">
        <v>0</v>
      </c>
      <c r="BE287" s="32">
        <v>0</v>
      </c>
      <c r="BF287" s="32">
        <v>0</v>
      </c>
      <c r="BG287" s="34">
        <v>0</v>
      </c>
      <c r="BH287" s="35">
        <f>SUM(AU287:BG287)</f>
        <v>0</v>
      </c>
      <c r="BI287" s="32"/>
      <c r="BJ287" s="33">
        <v>0</v>
      </c>
      <c r="BK287" s="32">
        <v>0</v>
      </c>
      <c r="BL287" s="32">
        <v>0</v>
      </c>
      <c r="BM287" s="32">
        <v>0</v>
      </c>
      <c r="BN287" s="32">
        <v>0</v>
      </c>
      <c r="BO287" s="32">
        <v>0</v>
      </c>
      <c r="BP287" s="32">
        <v>0</v>
      </c>
      <c r="BQ287" s="32">
        <v>0</v>
      </c>
      <c r="BR287" s="32">
        <v>0</v>
      </c>
      <c r="BS287" s="32">
        <v>0</v>
      </c>
      <c r="BT287" s="32">
        <v>0</v>
      </c>
      <c r="BU287" s="32">
        <v>0</v>
      </c>
      <c r="BV287" s="34">
        <v>0</v>
      </c>
      <c r="BW287" s="35">
        <f>SUM(BJ287:BV287)</f>
        <v>0</v>
      </c>
      <c r="BX287" s="32"/>
      <c r="BY287" s="35">
        <f>SUM(O287+AD287+AS287+BH287+BW287)</f>
        <v>0</v>
      </c>
    </row>
    <row r="288" spans="1:77" ht="15.75" customHeight="1">
      <c r="A288" s="23">
        <v>0.1875</v>
      </c>
      <c r="B288" s="33">
        <v>0</v>
      </c>
      <c r="C288" s="32">
        <v>0</v>
      </c>
      <c r="D288" s="32">
        <v>0</v>
      </c>
      <c r="E288" s="32">
        <v>0</v>
      </c>
      <c r="F288" s="32">
        <v>0</v>
      </c>
      <c r="G288" s="32">
        <v>0</v>
      </c>
      <c r="H288" s="32">
        <v>0</v>
      </c>
      <c r="I288" s="32">
        <v>0</v>
      </c>
      <c r="J288" s="32">
        <v>0</v>
      </c>
      <c r="K288" s="32">
        <v>0</v>
      </c>
      <c r="L288" s="32">
        <v>0</v>
      </c>
      <c r="M288" s="32">
        <v>0</v>
      </c>
      <c r="N288" s="34">
        <v>0</v>
      </c>
      <c r="O288" s="35">
        <f>SUM(B288:N288)</f>
        <v>0</v>
      </c>
      <c r="P288" s="32"/>
      <c r="Q288" s="33">
        <v>0</v>
      </c>
      <c r="R288" s="32">
        <v>0</v>
      </c>
      <c r="S288" s="32">
        <v>0</v>
      </c>
      <c r="T288" s="32">
        <v>0</v>
      </c>
      <c r="U288" s="32">
        <v>0</v>
      </c>
      <c r="V288" s="32">
        <v>0</v>
      </c>
      <c r="W288" s="32">
        <v>0</v>
      </c>
      <c r="X288" s="32">
        <v>0</v>
      </c>
      <c r="Y288" s="32">
        <v>0</v>
      </c>
      <c r="Z288" s="32">
        <v>0</v>
      </c>
      <c r="AA288" s="32">
        <v>0</v>
      </c>
      <c r="AB288" s="32">
        <v>0</v>
      </c>
      <c r="AC288" s="34">
        <v>0</v>
      </c>
      <c r="AD288" s="35">
        <f>SUM(Q288:AC288)</f>
        <v>0</v>
      </c>
      <c r="AE288" s="32"/>
      <c r="AF288" s="33">
        <v>0</v>
      </c>
      <c r="AG288" s="32">
        <v>0</v>
      </c>
      <c r="AH288" s="32">
        <v>0</v>
      </c>
      <c r="AI288" s="32">
        <v>0</v>
      </c>
      <c r="AJ288" s="32">
        <v>0</v>
      </c>
      <c r="AK288" s="32">
        <v>0</v>
      </c>
      <c r="AL288" s="32">
        <v>0</v>
      </c>
      <c r="AM288" s="32">
        <v>0</v>
      </c>
      <c r="AN288" s="32">
        <v>0</v>
      </c>
      <c r="AO288" s="32">
        <v>0</v>
      </c>
      <c r="AP288" s="32">
        <v>0</v>
      </c>
      <c r="AQ288" s="32">
        <v>0</v>
      </c>
      <c r="AR288" s="34">
        <v>0</v>
      </c>
      <c r="AS288" s="35">
        <f>SUM(AF288:AR288)</f>
        <v>0</v>
      </c>
      <c r="AT288" s="32"/>
      <c r="AU288" s="33">
        <v>0</v>
      </c>
      <c r="AV288" s="32">
        <v>0</v>
      </c>
      <c r="AW288" s="32">
        <v>0</v>
      </c>
      <c r="AX288" s="32">
        <v>0</v>
      </c>
      <c r="AY288" s="32">
        <v>0</v>
      </c>
      <c r="AZ288" s="32">
        <v>0</v>
      </c>
      <c r="BA288" s="32">
        <v>0</v>
      </c>
      <c r="BB288" s="32">
        <v>0</v>
      </c>
      <c r="BC288" s="32">
        <v>0</v>
      </c>
      <c r="BD288" s="32">
        <v>0</v>
      </c>
      <c r="BE288" s="32">
        <v>0</v>
      </c>
      <c r="BF288" s="32">
        <v>0</v>
      </c>
      <c r="BG288" s="34">
        <v>0</v>
      </c>
      <c r="BH288" s="35">
        <f>SUM(AU288:BG288)</f>
        <v>0</v>
      </c>
      <c r="BI288" s="32"/>
      <c r="BJ288" s="33">
        <v>0</v>
      </c>
      <c r="BK288" s="32">
        <v>0</v>
      </c>
      <c r="BL288" s="32">
        <v>0</v>
      </c>
      <c r="BM288" s="32">
        <v>0</v>
      </c>
      <c r="BN288" s="32">
        <v>0</v>
      </c>
      <c r="BO288" s="32">
        <v>0</v>
      </c>
      <c r="BP288" s="32">
        <v>0</v>
      </c>
      <c r="BQ288" s="32">
        <v>0</v>
      </c>
      <c r="BR288" s="32">
        <v>0</v>
      </c>
      <c r="BS288" s="32">
        <v>0</v>
      </c>
      <c r="BT288" s="32">
        <v>0</v>
      </c>
      <c r="BU288" s="32">
        <v>0</v>
      </c>
      <c r="BV288" s="34">
        <v>0</v>
      </c>
      <c r="BW288" s="35">
        <f>SUM(BJ288:BV288)</f>
        <v>0</v>
      </c>
      <c r="BX288" s="32"/>
      <c r="BY288" s="35">
        <f>SUM(O288+AD288+AS288+BH288+BW288)</f>
        <v>0</v>
      </c>
    </row>
    <row r="289" spans="1:77" ht="15.75" customHeight="1">
      <c r="A289" s="24">
        <v>0.19791666666666699</v>
      </c>
      <c r="B289" s="36">
        <v>0</v>
      </c>
      <c r="C289" s="37">
        <v>0</v>
      </c>
      <c r="D289" s="37">
        <v>0</v>
      </c>
      <c r="E289" s="37">
        <v>0</v>
      </c>
      <c r="F289" s="37">
        <v>0</v>
      </c>
      <c r="G289" s="37">
        <v>0</v>
      </c>
      <c r="H289" s="37">
        <v>0</v>
      </c>
      <c r="I289" s="37">
        <v>0</v>
      </c>
      <c r="J289" s="37">
        <v>0</v>
      </c>
      <c r="K289" s="37">
        <v>0</v>
      </c>
      <c r="L289" s="37">
        <v>0</v>
      </c>
      <c r="M289" s="37">
        <v>0</v>
      </c>
      <c r="N289" s="38">
        <v>0</v>
      </c>
      <c r="O289" s="39">
        <f>SUM(B289:N289)</f>
        <v>0</v>
      </c>
      <c r="P289" s="32"/>
      <c r="Q289" s="36">
        <v>0</v>
      </c>
      <c r="R289" s="37">
        <v>0</v>
      </c>
      <c r="S289" s="37">
        <v>0</v>
      </c>
      <c r="T289" s="37">
        <v>0</v>
      </c>
      <c r="U289" s="37">
        <v>0</v>
      </c>
      <c r="V289" s="37">
        <v>0</v>
      </c>
      <c r="W289" s="37">
        <v>0</v>
      </c>
      <c r="X289" s="37">
        <v>0</v>
      </c>
      <c r="Y289" s="37">
        <v>0</v>
      </c>
      <c r="Z289" s="37">
        <v>0</v>
      </c>
      <c r="AA289" s="37">
        <v>0</v>
      </c>
      <c r="AB289" s="37">
        <v>0</v>
      </c>
      <c r="AC289" s="38">
        <v>0</v>
      </c>
      <c r="AD289" s="39">
        <f>SUM(Q289:AC289)</f>
        <v>0</v>
      </c>
      <c r="AE289" s="32"/>
      <c r="AF289" s="36">
        <v>0</v>
      </c>
      <c r="AG289" s="37">
        <v>0</v>
      </c>
      <c r="AH289" s="37">
        <v>0</v>
      </c>
      <c r="AI289" s="37">
        <v>0</v>
      </c>
      <c r="AJ289" s="37">
        <v>0</v>
      </c>
      <c r="AK289" s="37">
        <v>0</v>
      </c>
      <c r="AL289" s="37">
        <v>0</v>
      </c>
      <c r="AM289" s="37">
        <v>0</v>
      </c>
      <c r="AN289" s="37">
        <v>0</v>
      </c>
      <c r="AO289" s="37">
        <v>0</v>
      </c>
      <c r="AP289" s="37">
        <v>0</v>
      </c>
      <c r="AQ289" s="37">
        <v>0</v>
      </c>
      <c r="AR289" s="38">
        <v>0</v>
      </c>
      <c r="AS289" s="39">
        <f>SUM(AF289:AR289)</f>
        <v>0</v>
      </c>
      <c r="AT289" s="32"/>
      <c r="AU289" s="36">
        <v>0</v>
      </c>
      <c r="AV289" s="37">
        <v>0</v>
      </c>
      <c r="AW289" s="37">
        <v>0</v>
      </c>
      <c r="AX289" s="37">
        <v>0</v>
      </c>
      <c r="AY289" s="37">
        <v>0</v>
      </c>
      <c r="AZ289" s="37">
        <v>0</v>
      </c>
      <c r="BA289" s="37">
        <v>0</v>
      </c>
      <c r="BB289" s="37">
        <v>0</v>
      </c>
      <c r="BC289" s="37">
        <v>0</v>
      </c>
      <c r="BD289" s="37">
        <v>0</v>
      </c>
      <c r="BE289" s="37">
        <v>0</v>
      </c>
      <c r="BF289" s="37">
        <v>0</v>
      </c>
      <c r="BG289" s="38">
        <v>0</v>
      </c>
      <c r="BH289" s="39">
        <f>SUM(AU289:BG289)</f>
        <v>0</v>
      </c>
      <c r="BI289" s="32"/>
      <c r="BJ289" s="36">
        <v>0</v>
      </c>
      <c r="BK289" s="37">
        <v>0</v>
      </c>
      <c r="BL289" s="37">
        <v>0</v>
      </c>
      <c r="BM289" s="37">
        <v>0</v>
      </c>
      <c r="BN289" s="37">
        <v>0</v>
      </c>
      <c r="BO289" s="37">
        <v>0</v>
      </c>
      <c r="BP289" s="37">
        <v>0</v>
      </c>
      <c r="BQ289" s="37">
        <v>0</v>
      </c>
      <c r="BR289" s="37">
        <v>0</v>
      </c>
      <c r="BS289" s="37">
        <v>0</v>
      </c>
      <c r="BT289" s="37">
        <v>0</v>
      </c>
      <c r="BU289" s="37">
        <v>0</v>
      </c>
      <c r="BV289" s="38">
        <v>0</v>
      </c>
      <c r="BW289" s="39">
        <f>SUM(BJ289:BV289)</f>
        <v>0</v>
      </c>
      <c r="BX289" s="32"/>
      <c r="BY289" s="39">
        <f>SUM(O289+AD289+AS289+BH289+BW289)</f>
        <v>0</v>
      </c>
    </row>
    <row r="290" spans="1:77" ht="15.75" customHeight="1">
      <c r="A290" s="25" t="s">
        <v>21</v>
      </c>
      <c r="B290" s="40">
        <f t="shared" ref="B290:O290" si="270">SUM(B286:B289)</f>
        <v>0</v>
      </c>
      <c r="C290" s="41">
        <f t="shared" si="270"/>
        <v>0</v>
      </c>
      <c r="D290" s="41">
        <f t="shared" si="270"/>
        <v>0</v>
      </c>
      <c r="E290" s="41">
        <f t="shared" si="270"/>
        <v>0</v>
      </c>
      <c r="F290" s="41">
        <f t="shared" si="270"/>
        <v>0</v>
      </c>
      <c r="G290" s="41">
        <f t="shared" si="270"/>
        <v>0</v>
      </c>
      <c r="H290" s="41">
        <f t="shared" si="270"/>
        <v>0</v>
      </c>
      <c r="I290" s="41">
        <f t="shared" si="270"/>
        <v>0</v>
      </c>
      <c r="J290" s="41">
        <f t="shared" si="270"/>
        <v>0</v>
      </c>
      <c r="K290" s="41">
        <f t="shared" si="270"/>
        <v>0</v>
      </c>
      <c r="L290" s="41">
        <f t="shared" si="270"/>
        <v>0</v>
      </c>
      <c r="M290" s="41">
        <f t="shared" si="270"/>
        <v>0</v>
      </c>
      <c r="N290" s="42">
        <f t="shared" si="270"/>
        <v>0</v>
      </c>
      <c r="O290" s="43">
        <f t="shared" si="270"/>
        <v>0</v>
      </c>
      <c r="P290" s="32"/>
      <c r="Q290" s="40">
        <f t="shared" ref="Q290:AD290" si="271">SUM(Q286:Q289)</f>
        <v>0</v>
      </c>
      <c r="R290" s="41">
        <f t="shared" si="271"/>
        <v>0</v>
      </c>
      <c r="S290" s="41">
        <f t="shared" si="271"/>
        <v>0</v>
      </c>
      <c r="T290" s="41">
        <f t="shared" si="271"/>
        <v>0</v>
      </c>
      <c r="U290" s="41">
        <f t="shared" si="271"/>
        <v>0</v>
      </c>
      <c r="V290" s="41">
        <f t="shared" si="271"/>
        <v>0</v>
      </c>
      <c r="W290" s="41">
        <f t="shared" si="271"/>
        <v>0</v>
      </c>
      <c r="X290" s="41">
        <f t="shared" si="271"/>
        <v>0</v>
      </c>
      <c r="Y290" s="41">
        <f t="shared" si="271"/>
        <v>0</v>
      </c>
      <c r="Z290" s="41">
        <f t="shared" si="271"/>
        <v>0</v>
      </c>
      <c r="AA290" s="41">
        <f t="shared" si="271"/>
        <v>0</v>
      </c>
      <c r="AB290" s="41">
        <f t="shared" si="271"/>
        <v>0</v>
      </c>
      <c r="AC290" s="42">
        <f t="shared" si="271"/>
        <v>0</v>
      </c>
      <c r="AD290" s="43">
        <f t="shared" si="271"/>
        <v>0</v>
      </c>
      <c r="AE290" s="32"/>
      <c r="AF290" s="40">
        <f t="shared" ref="AF290:AS290" si="272">SUM(AF286:AF289)</f>
        <v>0</v>
      </c>
      <c r="AG290" s="41">
        <f t="shared" si="272"/>
        <v>0</v>
      </c>
      <c r="AH290" s="41">
        <f t="shared" si="272"/>
        <v>0</v>
      </c>
      <c r="AI290" s="41">
        <f t="shared" si="272"/>
        <v>0</v>
      </c>
      <c r="AJ290" s="41">
        <f t="shared" si="272"/>
        <v>0</v>
      </c>
      <c r="AK290" s="41">
        <f t="shared" si="272"/>
        <v>0</v>
      </c>
      <c r="AL290" s="41">
        <f t="shared" si="272"/>
        <v>0</v>
      </c>
      <c r="AM290" s="41">
        <f t="shared" si="272"/>
        <v>0</v>
      </c>
      <c r="AN290" s="41">
        <f t="shared" si="272"/>
        <v>0</v>
      </c>
      <c r="AO290" s="41">
        <f t="shared" si="272"/>
        <v>0</v>
      </c>
      <c r="AP290" s="41">
        <f t="shared" si="272"/>
        <v>0</v>
      </c>
      <c r="AQ290" s="41">
        <f t="shared" si="272"/>
        <v>0</v>
      </c>
      <c r="AR290" s="42">
        <f t="shared" si="272"/>
        <v>0</v>
      </c>
      <c r="AS290" s="43">
        <f t="shared" si="272"/>
        <v>0</v>
      </c>
      <c r="AT290" s="32"/>
      <c r="AU290" s="40">
        <f t="shared" ref="AU290:BH290" si="273">SUM(AU286:AU289)</f>
        <v>0</v>
      </c>
      <c r="AV290" s="41">
        <f t="shared" si="273"/>
        <v>0</v>
      </c>
      <c r="AW290" s="41">
        <f t="shared" si="273"/>
        <v>0</v>
      </c>
      <c r="AX290" s="41">
        <f t="shared" si="273"/>
        <v>0</v>
      </c>
      <c r="AY290" s="41">
        <f t="shared" si="273"/>
        <v>0</v>
      </c>
      <c r="AZ290" s="41">
        <f t="shared" si="273"/>
        <v>0</v>
      </c>
      <c r="BA290" s="41">
        <f t="shared" si="273"/>
        <v>0</v>
      </c>
      <c r="BB290" s="41">
        <f t="shared" si="273"/>
        <v>0</v>
      </c>
      <c r="BC290" s="41">
        <f t="shared" si="273"/>
        <v>0</v>
      </c>
      <c r="BD290" s="41">
        <f t="shared" si="273"/>
        <v>0</v>
      </c>
      <c r="BE290" s="41">
        <f t="shared" si="273"/>
        <v>0</v>
      </c>
      <c r="BF290" s="41">
        <f t="shared" si="273"/>
        <v>0</v>
      </c>
      <c r="BG290" s="42">
        <f t="shared" si="273"/>
        <v>0</v>
      </c>
      <c r="BH290" s="43">
        <f t="shared" si="273"/>
        <v>0</v>
      </c>
      <c r="BI290" s="32"/>
      <c r="BJ290" s="40">
        <f t="shared" ref="BJ290:BW290" si="274">SUM(BJ286:BJ289)</f>
        <v>0</v>
      </c>
      <c r="BK290" s="41">
        <f t="shared" si="274"/>
        <v>0</v>
      </c>
      <c r="BL290" s="41">
        <f t="shared" si="274"/>
        <v>0</v>
      </c>
      <c r="BM290" s="41">
        <f t="shared" si="274"/>
        <v>0</v>
      </c>
      <c r="BN290" s="41">
        <f t="shared" si="274"/>
        <v>0</v>
      </c>
      <c r="BO290" s="41">
        <f t="shared" si="274"/>
        <v>0</v>
      </c>
      <c r="BP290" s="41">
        <f t="shared" si="274"/>
        <v>0</v>
      </c>
      <c r="BQ290" s="41">
        <f t="shared" si="274"/>
        <v>0</v>
      </c>
      <c r="BR290" s="41">
        <f t="shared" si="274"/>
        <v>0</v>
      </c>
      <c r="BS290" s="41">
        <f t="shared" si="274"/>
        <v>0</v>
      </c>
      <c r="BT290" s="41">
        <f t="shared" si="274"/>
        <v>0</v>
      </c>
      <c r="BU290" s="41">
        <f t="shared" si="274"/>
        <v>0</v>
      </c>
      <c r="BV290" s="42">
        <f t="shared" si="274"/>
        <v>0</v>
      </c>
      <c r="BW290" s="43">
        <f t="shared" si="274"/>
        <v>0</v>
      </c>
      <c r="BX290" s="32"/>
      <c r="BY290" s="43">
        <f>SUM(BY286:BY289)</f>
        <v>0</v>
      </c>
    </row>
    <row r="291" spans="1:77" ht="15.75" customHeight="1">
      <c r="A291" s="22">
        <v>0.20833333333333301</v>
      </c>
      <c r="B291" s="28">
        <v>0</v>
      </c>
      <c r="C291" s="29">
        <v>0</v>
      </c>
      <c r="D291" s="29">
        <v>0</v>
      </c>
      <c r="E291" s="29">
        <v>0</v>
      </c>
      <c r="F291" s="29">
        <v>0</v>
      </c>
      <c r="G291" s="29">
        <v>0</v>
      </c>
      <c r="H291" s="29">
        <v>0</v>
      </c>
      <c r="I291" s="29">
        <v>0</v>
      </c>
      <c r="J291" s="29">
        <v>0</v>
      </c>
      <c r="K291" s="29">
        <v>0</v>
      </c>
      <c r="L291" s="29">
        <v>0</v>
      </c>
      <c r="M291" s="29">
        <v>0</v>
      </c>
      <c r="N291" s="30">
        <v>0</v>
      </c>
      <c r="O291" s="31">
        <f>SUM(B291:N291)</f>
        <v>0</v>
      </c>
      <c r="P291" s="32"/>
      <c r="Q291" s="28">
        <v>0</v>
      </c>
      <c r="R291" s="29">
        <v>0</v>
      </c>
      <c r="S291" s="29">
        <v>0</v>
      </c>
      <c r="T291" s="29">
        <v>0</v>
      </c>
      <c r="U291" s="29">
        <v>0</v>
      </c>
      <c r="V291" s="29">
        <v>0</v>
      </c>
      <c r="W291" s="29">
        <v>0</v>
      </c>
      <c r="X291" s="29">
        <v>0</v>
      </c>
      <c r="Y291" s="29">
        <v>0</v>
      </c>
      <c r="Z291" s="29">
        <v>0</v>
      </c>
      <c r="AA291" s="29">
        <v>0</v>
      </c>
      <c r="AB291" s="29">
        <v>0</v>
      </c>
      <c r="AC291" s="30">
        <v>0</v>
      </c>
      <c r="AD291" s="31">
        <f>SUM(Q291:AC291)</f>
        <v>0</v>
      </c>
      <c r="AE291" s="32"/>
      <c r="AF291" s="28">
        <v>0</v>
      </c>
      <c r="AG291" s="29">
        <v>0</v>
      </c>
      <c r="AH291" s="29">
        <v>0</v>
      </c>
      <c r="AI291" s="29">
        <v>0</v>
      </c>
      <c r="AJ291" s="29">
        <v>0</v>
      </c>
      <c r="AK291" s="29">
        <v>0</v>
      </c>
      <c r="AL291" s="29">
        <v>0</v>
      </c>
      <c r="AM291" s="29">
        <v>0</v>
      </c>
      <c r="AN291" s="29">
        <v>0</v>
      </c>
      <c r="AO291" s="29">
        <v>0</v>
      </c>
      <c r="AP291" s="29">
        <v>0</v>
      </c>
      <c r="AQ291" s="29">
        <v>0</v>
      </c>
      <c r="AR291" s="30">
        <v>0</v>
      </c>
      <c r="AS291" s="31">
        <f>SUM(AF291:AR291)</f>
        <v>0</v>
      </c>
      <c r="AT291" s="32"/>
      <c r="AU291" s="28">
        <v>0</v>
      </c>
      <c r="AV291" s="29">
        <v>0</v>
      </c>
      <c r="AW291" s="29">
        <v>0</v>
      </c>
      <c r="AX291" s="29">
        <v>0</v>
      </c>
      <c r="AY291" s="29">
        <v>0</v>
      </c>
      <c r="AZ291" s="29">
        <v>0</v>
      </c>
      <c r="BA291" s="29">
        <v>0</v>
      </c>
      <c r="BB291" s="29">
        <v>0</v>
      </c>
      <c r="BC291" s="29">
        <v>0</v>
      </c>
      <c r="BD291" s="29">
        <v>0</v>
      </c>
      <c r="BE291" s="29">
        <v>0</v>
      </c>
      <c r="BF291" s="29">
        <v>0</v>
      </c>
      <c r="BG291" s="30">
        <v>0</v>
      </c>
      <c r="BH291" s="31">
        <f>SUM(AU291:BG291)</f>
        <v>0</v>
      </c>
      <c r="BI291" s="32"/>
      <c r="BJ291" s="28">
        <v>0</v>
      </c>
      <c r="BK291" s="29">
        <v>0</v>
      </c>
      <c r="BL291" s="29">
        <v>0</v>
      </c>
      <c r="BM291" s="29">
        <v>0</v>
      </c>
      <c r="BN291" s="29">
        <v>0</v>
      </c>
      <c r="BO291" s="29">
        <v>0</v>
      </c>
      <c r="BP291" s="29">
        <v>0</v>
      </c>
      <c r="BQ291" s="29">
        <v>0</v>
      </c>
      <c r="BR291" s="29">
        <v>0</v>
      </c>
      <c r="BS291" s="29">
        <v>0</v>
      </c>
      <c r="BT291" s="29">
        <v>0</v>
      </c>
      <c r="BU291" s="29">
        <v>0</v>
      </c>
      <c r="BV291" s="30">
        <v>0</v>
      </c>
      <c r="BW291" s="31">
        <f>SUM(BJ291:BV291)</f>
        <v>0</v>
      </c>
      <c r="BX291" s="32"/>
      <c r="BY291" s="31">
        <f>SUM(O291+AD291+AS291+BH291+BW291)</f>
        <v>0</v>
      </c>
    </row>
    <row r="292" spans="1:77" ht="15.75" customHeight="1">
      <c r="A292" s="23">
        <v>0.21875</v>
      </c>
      <c r="B292" s="33">
        <v>0</v>
      </c>
      <c r="C292" s="32">
        <v>0</v>
      </c>
      <c r="D292" s="32">
        <v>0</v>
      </c>
      <c r="E292" s="32">
        <v>0</v>
      </c>
      <c r="F292" s="32">
        <v>0</v>
      </c>
      <c r="G292" s="32">
        <v>0</v>
      </c>
      <c r="H292" s="32">
        <v>0</v>
      </c>
      <c r="I292" s="32">
        <v>0</v>
      </c>
      <c r="J292" s="32">
        <v>0</v>
      </c>
      <c r="K292" s="32">
        <v>0</v>
      </c>
      <c r="L292" s="32">
        <v>0</v>
      </c>
      <c r="M292" s="32">
        <v>0</v>
      </c>
      <c r="N292" s="34">
        <v>0</v>
      </c>
      <c r="O292" s="35">
        <f>SUM(B292:N292)</f>
        <v>0</v>
      </c>
      <c r="P292" s="32"/>
      <c r="Q292" s="33">
        <v>0</v>
      </c>
      <c r="R292" s="32">
        <v>0</v>
      </c>
      <c r="S292" s="32">
        <v>0</v>
      </c>
      <c r="T292" s="32">
        <v>0</v>
      </c>
      <c r="U292" s="32">
        <v>0</v>
      </c>
      <c r="V292" s="32">
        <v>0</v>
      </c>
      <c r="W292" s="32">
        <v>0</v>
      </c>
      <c r="X292" s="32">
        <v>0</v>
      </c>
      <c r="Y292" s="32">
        <v>0</v>
      </c>
      <c r="Z292" s="32">
        <v>0</v>
      </c>
      <c r="AA292" s="32">
        <v>0</v>
      </c>
      <c r="AB292" s="32">
        <v>0</v>
      </c>
      <c r="AC292" s="34">
        <v>0</v>
      </c>
      <c r="AD292" s="35">
        <f>SUM(Q292:AC292)</f>
        <v>0</v>
      </c>
      <c r="AE292" s="32"/>
      <c r="AF292" s="33">
        <v>0</v>
      </c>
      <c r="AG292" s="32">
        <v>0</v>
      </c>
      <c r="AH292" s="32">
        <v>0</v>
      </c>
      <c r="AI292" s="32">
        <v>0</v>
      </c>
      <c r="AJ292" s="32">
        <v>0</v>
      </c>
      <c r="AK292" s="32">
        <v>0</v>
      </c>
      <c r="AL292" s="32">
        <v>0</v>
      </c>
      <c r="AM292" s="32">
        <v>0</v>
      </c>
      <c r="AN292" s="32">
        <v>0</v>
      </c>
      <c r="AO292" s="32">
        <v>0</v>
      </c>
      <c r="AP292" s="32">
        <v>0</v>
      </c>
      <c r="AQ292" s="32">
        <v>0</v>
      </c>
      <c r="AR292" s="34">
        <v>0</v>
      </c>
      <c r="AS292" s="35">
        <f>SUM(AF292:AR292)</f>
        <v>0</v>
      </c>
      <c r="AT292" s="32"/>
      <c r="AU292" s="33">
        <v>0</v>
      </c>
      <c r="AV292" s="32">
        <v>0</v>
      </c>
      <c r="AW292" s="32">
        <v>0</v>
      </c>
      <c r="AX292" s="32">
        <v>0</v>
      </c>
      <c r="AY292" s="32">
        <v>0</v>
      </c>
      <c r="AZ292" s="32">
        <v>0</v>
      </c>
      <c r="BA292" s="32">
        <v>0</v>
      </c>
      <c r="BB292" s="32">
        <v>0</v>
      </c>
      <c r="BC292" s="32">
        <v>0</v>
      </c>
      <c r="BD292" s="32">
        <v>0</v>
      </c>
      <c r="BE292" s="32">
        <v>0</v>
      </c>
      <c r="BF292" s="32">
        <v>0</v>
      </c>
      <c r="BG292" s="34">
        <v>0</v>
      </c>
      <c r="BH292" s="35">
        <f>SUM(AU292:BG292)</f>
        <v>0</v>
      </c>
      <c r="BI292" s="32"/>
      <c r="BJ292" s="33">
        <v>0</v>
      </c>
      <c r="BK292" s="32">
        <v>0</v>
      </c>
      <c r="BL292" s="32">
        <v>0</v>
      </c>
      <c r="BM292" s="32">
        <v>0</v>
      </c>
      <c r="BN292" s="32">
        <v>0</v>
      </c>
      <c r="BO292" s="32">
        <v>0</v>
      </c>
      <c r="BP292" s="32">
        <v>0</v>
      </c>
      <c r="BQ292" s="32">
        <v>0</v>
      </c>
      <c r="BR292" s="32">
        <v>0</v>
      </c>
      <c r="BS292" s="32">
        <v>0</v>
      </c>
      <c r="BT292" s="32">
        <v>0</v>
      </c>
      <c r="BU292" s="32">
        <v>0</v>
      </c>
      <c r="BV292" s="34">
        <v>0</v>
      </c>
      <c r="BW292" s="35">
        <f>SUM(BJ292:BV292)</f>
        <v>0</v>
      </c>
      <c r="BX292" s="32"/>
      <c r="BY292" s="35">
        <f>SUM(O292+AD292+AS292+BH292+BW292)</f>
        <v>0</v>
      </c>
    </row>
    <row r="293" spans="1:77" ht="15.75" customHeight="1">
      <c r="A293" s="23">
        <v>0.22916666666666699</v>
      </c>
      <c r="B293" s="33">
        <v>0</v>
      </c>
      <c r="C293" s="32">
        <v>0</v>
      </c>
      <c r="D293" s="32">
        <v>0</v>
      </c>
      <c r="E293" s="32">
        <v>0</v>
      </c>
      <c r="F293" s="32">
        <v>0</v>
      </c>
      <c r="G293" s="32">
        <v>0</v>
      </c>
      <c r="H293" s="32">
        <v>0</v>
      </c>
      <c r="I293" s="32">
        <v>0</v>
      </c>
      <c r="J293" s="32">
        <v>0</v>
      </c>
      <c r="K293" s="32">
        <v>0</v>
      </c>
      <c r="L293" s="32">
        <v>0</v>
      </c>
      <c r="M293" s="32">
        <v>0</v>
      </c>
      <c r="N293" s="34">
        <v>0</v>
      </c>
      <c r="O293" s="35">
        <f>SUM(B293:N293)</f>
        <v>0</v>
      </c>
      <c r="P293" s="32"/>
      <c r="Q293" s="33">
        <v>0</v>
      </c>
      <c r="R293" s="32">
        <v>0</v>
      </c>
      <c r="S293" s="32">
        <v>0</v>
      </c>
      <c r="T293" s="32">
        <v>0</v>
      </c>
      <c r="U293" s="32">
        <v>0</v>
      </c>
      <c r="V293" s="32">
        <v>0</v>
      </c>
      <c r="W293" s="32">
        <v>0</v>
      </c>
      <c r="X293" s="32">
        <v>0</v>
      </c>
      <c r="Y293" s="32">
        <v>0</v>
      </c>
      <c r="Z293" s="32">
        <v>0</v>
      </c>
      <c r="AA293" s="32">
        <v>0</v>
      </c>
      <c r="AB293" s="32">
        <v>0</v>
      </c>
      <c r="AC293" s="34">
        <v>0</v>
      </c>
      <c r="AD293" s="35">
        <f>SUM(Q293:AC293)</f>
        <v>0</v>
      </c>
      <c r="AE293" s="32"/>
      <c r="AF293" s="33">
        <v>0</v>
      </c>
      <c r="AG293" s="32">
        <v>0</v>
      </c>
      <c r="AH293" s="32">
        <v>0</v>
      </c>
      <c r="AI293" s="32">
        <v>0</v>
      </c>
      <c r="AJ293" s="32">
        <v>0</v>
      </c>
      <c r="AK293" s="32">
        <v>0</v>
      </c>
      <c r="AL293" s="32">
        <v>0</v>
      </c>
      <c r="AM293" s="32">
        <v>0</v>
      </c>
      <c r="AN293" s="32">
        <v>0</v>
      </c>
      <c r="AO293" s="32">
        <v>0</v>
      </c>
      <c r="AP293" s="32">
        <v>0</v>
      </c>
      <c r="AQ293" s="32">
        <v>0</v>
      </c>
      <c r="AR293" s="34">
        <v>0</v>
      </c>
      <c r="AS293" s="35">
        <f>SUM(AF293:AR293)</f>
        <v>0</v>
      </c>
      <c r="AT293" s="32"/>
      <c r="AU293" s="33">
        <v>0</v>
      </c>
      <c r="AV293" s="32">
        <v>0</v>
      </c>
      <c r="AW293" s="32">
        <v>0</v>
      </c>
      <c r="AX293" s="32">
        <v>0</v>
      </c>
      <c r="AY293" s="32">
        <v>0</v>
      </c>
      <c r="AZ293" s="32">
        <v>0</v>
      </c>
      <c r="BA293" s="32">
        <v>0</v>
      </c>
      <c r="BB293" s="32">
        <v>0</v>
      </c>
      <c r="BC293" s="32">
        <v>0</v>
      </c>
      <c r="BD293" s="32">
        <v>0</v>
      </c>
      <c r="BE293" s="32">
        <v>0</v>
      </c>
      <c r="BF293" s="32">
        <v>0</v>
      </c>
      <c r="BG293" s="34">
        <v>0</v>
      </c>
      <c r="BH293" s="35">
        <f>SUM(AU293:BG293)</f>
        <v>0</v>
      </c>
      <c r="BI293" s="32"/>
      <c r="BJ293" s="33">
        <v>0</v>
      </c>
      <c r="BK293" s="32">
        <v>0</v>
      </c>
      <c r="BL293" s="32">
        <v>0</v>
      </c>
      <c r="BM293" s="32">
        <v>0</v>
      </c>
      <c r="BN293" s="32">
        <v>0</v>
      </c>
      <c r="BO293" s="32">
        <v>0</v>
      </c>
      <c r="BP293" s="32">
        <v>0</v>
      </c>
      <c r="BQ293" s="32">
        <v>0</v>
      </c>
      <c r="BR293" s="32">
        <v>0</v>
      </c>
      <c r="BS293" s="32">
        <v>0</v>
      </c>
      <c r="BT293" s="32">
        <v>0</v>
      </c>
      <c r="BU293" s="32">
        <v>0</v>
      </c>
      <c r="BV293" s="34">
        <v>0</v>
      </c>
      <c r="BW293" s="35">
        <f>SUM(BJ293:BV293)</f>
        <v>0</v>
      </c>
      <c r="BX293" s="32"/>
      <c r="BY293" s="35">
        <f>SUM(O293+AD293+AS293+BH293+BW293)</f>
        <v>0</v>
      </c>
    </row>
    <row r="294" spans="1:77" ht="15.75" customHeight="1">
      <c r="A294" s="24">
        <v>0.23958333333333301</v>
      </c>
      <c r="B294" s="36">
        <v>0</v>
      </c>
      <c r="C294" s="37">
        <v>0</v>
      </c>
      <c r="D294" s="37">
        <v>0</v>
      </c>
      <c r="E294" s="37">
        <v>0</v>
      </c>
      <c r="F294" s="37">
        <v>0</v>
      </c>
      <c r="G294" s="37">
        <v>0</v>
      </c>
      <c r="H294" s="37">
        <v>0</v>
      </c>
      <c r="I294" s="37">
        <v>0</v>
      </c>
      <c r="J294" s="37">
        <v>0</v>
      </c>
      <c r="K294" s="37">
        <v>0</v>
      </c>
      <c r="L294" s="37">
        <v>0</v>
      </c>
      <c r="M294" s="37">
        <v>0</v>
      </c>
      <c r="N294" s="38">
        <v>0</v>
      </c>
      <c r="O294" s="39">
        <f>SUM(B294:N294)</f>
        <v>0</v>
      </c>
      <c r="P294" s="32"/>
      <c r="Q294" s="36">
        <v>0</v>
      </c>
      <c r="R294" s="37">
        <v>0</v>
      </c>
      <c r="S294" s="37">
        <v>0</v>
      </c>
      <c r="T294" s="37">
        <v>0</v>
      </c>
      <c r="U294" s="37">
        <v>0</v>
      </c>
      <c r="V294" s="37">
        <v>0</v>
      </c>
      <c r="W294" s="37">
        <v>0</v>
      </c>
      <c r="X294" s="37">
        <v>0</v>
      </c>
      <c r="Y294" s="37">
        <v>0</v>
      </c>
      <c r="Z294" s="37">
        <v>0</v>
      </c>
      <c r="AA294" s="37">
        <v>0</v>
      </c>
      <c r="AB294" s="37">
        <v>0</v>
      </c>
      <c r="AC294" s="38">
        <v>0</v>
      </c>
      <c r="AD294" s="39">
        <f>SUM(Q294:AC294)</f>
        <v>0</v>
      </c>
      <c r="AE294" s="32"/>
      <c r="AF294" s="36">
        <v>0</v>
      </c>
      <c r="AG294" s="37">
        <v>0</v>
      </c>
      <c r="AH294" s="37">
        <v>0</v>
      </c>
      <c r="AI294" s="37">
        <v>0</v>
      </c>
      <c r="AJ294" s="37">
        <v>0</v>
      </c>
      <c r="AK294" s="37">
        <v>0</v>
      </c>
      <c r="AL294" s="37">
        <v>0</v>
      </c>
      <c r="AM294" s="37">
        <v>0</v>
      </c>
      <c r="AN294" s="37">
        <v>0</v>
      </c>
      <c r="AO294" s="37">
        <v>0</v>
      </c>
      <c r="AP294" s="37">
        <v>0</v>
      </c>
      <c r="AQ294" s="37">
        <v>0</v>
      </c>
      <c r="AR294" s="38">
        <v>0</v>
      </c>
      <c r="AS294" s="39">
        <f>SUM(AF294:AR294)</f>
        <v>0</v>
      </c>
      <c r="AT294" s="32"/>
      <c r="AU294" s="36">
        <v>0</v>
      </c>
      <c r="AV294" s="37">
        <v>0</v>
      </c>
      <c r="AW294" s="37">
        <v>0</v>
      </c>
      <c r="AX294" s="37">
        <v>0</v>
      </c>
      <c r="AY294" s="37">
        <v>0</v>
      </c>
      <c r="AZ294" s="37">
        <v>0</v>
      </c>
      <c r="BA294" s="37">
        <v>0</v>
      </c>
      <c r="BB294" s="37">
        <v>0</v>
      </c>
      <c r="BC294" s="37">
        <v>0</v>
      </c>
      <c r="BD294" s="37">
        <v>0</v>
      </c>
      <c r="BE294" s="37">
        <v>0</v>
      </c>
      <c r="BF294" s="37">
        <v>0</v>
      </c>
      <c r="BG294" s="38">
        <v>0</v>
      </c>
      <c r="BH294" s="39">
        <f>SUM(AU294:BG294)</f>
        <v>0</v>
      </c>
      <c r="BI294" s="32"/>
      <c r="BJ294" s="36">
        <v>0</v>
      </c>
      <c r="BK294" s="37">
        <v>0</v>
      </c>
      <c r="BL294" s="37">
        <v>0</v>
      </c>
      <c r="BM294" s="37">
        <v>0</v>
      </c>
      <c r="BN294" s="37">
        <v>0</v>
      </c>
      <c r="BO294" s="37">
        <v>0</v>
      </c>
      <c r="BP294" s="37">
        <v>0</v>
      </c>
      <c r="BQ294" s="37">
        <v>0</v>
      </c>
      <c r="BR294" s="37">
        <v>0</v>
      </c>
      <c r="BS294" s="37">
        <v>0</v>
      </c>
      <c r="BT294" s="37">
        <v>0</v>
      </c>
      <c r="BU294" s="37">
        <v>0</v>
      </c>
      <c r="BV294" s="38">
        <v>0</v>
      </c>
      <c r="BW294" s="39">
        <f>SUM(BJ294:BV294)</f>
        <v>0</v>
      </c>
      <c r="BX294" s="32"/>
      <c r="BY294" s="39">
        <f>SUM(O294+AD294+AS294+BH294+BW294)</f>
        <v>0</v>
      </c>
    </row>
    <row r="295" spans="1:77" ht="15.75" customHeight="1">
      <c r="A295" s="25" t="s">
        <v>21</v>
      </c>
      <c r="B295" s="40">
        <f t="shared" ref="B295:O295" si="275">SUM(B291:B294)</f>
        <v>0</v>
      </c>
      <c r="C295" s="41">
        <f t="shared" si="275"/>
        <v>0</v>
      </c>
      <c r="D295" s="41">
        <f t="shared" si="275"/>
        <v>0</v>
      </c>
      <c r="E295" s="41">
        <f t="shared" si="275"/>
        <v>0</v>
      </c>
      <c r="F295" s="41">
        <f t="shared" si="275"/>
        <v>0</v>
      </c>
      <c r="G295" s="41">
        <f t="shared" si="275"/>
        <v>0</v>
      </c>
      <c r="H295" s="41">
        <f t="shared" si="275"/>
        <v>0</v>
      </c>
      <c r="I295" s="41">
        <f t="shared" si="275"/>
        <v>0</v>
      </c>
      <c r="J295" s="41">
        <f t="shared" si="275"/>
        <v>0</v>
      </c>
      <c r="K295" s="41">
        <f t="shared" si="275"/>
        <v>0</v>
      </c>
      <c r="L295" s="41">
        <f t="shared" si="275"/>
        <v>0</v>
      </c>
      <c r="M295" s="41">
        <f t="shared" si="275"/>
        <v>0</v>
      </c>
      <c r="N295" s="42">
        <f t="shared" si="275"/>
        <v>0</v>
      </c>
      <c r="O295" s="43">
        <f t="shared" si="275"/>
        <v>0</v>
      </c>
      <c r="P295" s="32"/>
      <c r="Q295" s="40">
        <f t="shared" ref="Q295:AD295" si="276">SUM(Q291:Q294)</f>
        <v>0</v>
      </c>
      <c r="R295" s="41">
        <f t="shared" si="276"/>
        <v>0</v>
      </c>
      <c r="S295" s="41">
        <f t="shared" si="276"/>
        <v>0</v>
      </c>
      <c r="T295" s="41">
        <f t="shared" si="276"/>
        <v>0</v>
      </c>
      <c r="U295" s="41">
        <f t="shared" si="276"/>
        <v>0</v>
      </c>
      <c r="V295" s="41">
        <f t="shared" si="276"/>
        <v>0</v>
      </c>
      <c r="W295" s="41">
        <f t="shared" si="276"/>
        <v>0</v>
      </c>
      <c r="X295" s="41">
        <f t="shared" si="276"/>
        <v>0</v>
      </c>
      <c r="Y295" s="41">
        <f t="shared" si="276"/>
        <v>0</v>
      </c>
      <c r="Z295" s="41">
        <f t="shared" si="276"/>
        <v>0</v>
      </c>
      <c r="AA295" s="41">
        <f t="shared" si="276"/>
        <v>0</v>
      </c>
      <c r="AB295" s="41">
        <f t="shared" si="276"/>
        <v>0</v>
      </c>
      <c r="AC295" s="42">
        <f t="shared" si="276"/>
        <v>0</v>
      </c>
      <c r="AD295" s="43">
        <f t="shared" si="276"/>
        <v>0</v>
      </c>
      <c r="AE295" s="32"/>
      <c r="AF295" s="40">
        <f t="shared" ref="AF295:AS295" si="277">SUM(AF291:AF294)</f>
        <v>0</v>
      </c>
      <c r="AG295" s="41">
        <f t="shared" si="277"/>
        <v>0</v>
      </c>
      <c r="AH295" s="41">
        <f t="shared" si="277"/>
        <v>0</v>
      </c>
      <c r="AI295" s="41">
        <f t="shared" si="277"/>
        <v>0</v>
      </c>
      <c r="AJ295" s="41">
        <f t="shared" si="277"/>
        <v>0</v>
      </c>
      <c r="AK295" s="41">
        <f t="shared" si="277"/>
        <v>0</v>
      </c>
      <c r="AL295" s="41">
        <f t="shared" si="277"/>
        <v>0</v>
      </c>
      <c r="AM295" s="41">
        <f t="shared" si="277"/>
        <v>0</v>
      </c>
      <c r="AN295" s="41">
        <f t="shared" si="277"/>
        <v>0</v>
      </c>
      <c r="AO295" s="41">
        <f t="shared" si="277"/>
        <v>0</v>
      </c>
      <c r="AP295" s="41">
        <f t="shared" si="277"/>
        <v>0</v>
      </c>
      <c r="AQ295" s="41">
        <f t="shared" si="277"/>
        <v>0</v>
      </c>
      <c r="AR295" s="42">
        <f t="shared" si="277"/>
        <v>0</v>
      </c>
      <c r="AS295" s="43">
        <f t="shared" si="277"/>
        <v>0</v>
      </c>
      <c r="AT295" s="32"/>
      <c r="AU295" s="40">
        <f t="shared" ref="AU295:BH295" si="278">SUM(AU291:AU294)</f>
        <v>0</v>
      </c>
      <c r="AV295" s="41">
        <f t="shared" si="278"/>
        <v>0</v>
      </c>
      <c r="AW295" s="41">
        <f t="shared" si="278"/>
        <v>0</v>
      </c>
      <c r="AX295" s="41">
        <f t="shared" si="278"/>
        <v>0</v>
      </c>
      <c r="AY295" s="41">
        <f t="shared" si="278"/>
        <v>0</v>
      </c>
      <c r="AZ295" s="41">
        <f t="shared" si="278"/>
        <v>0</v>
      </c>
      <c r="BA295" s="41">
        <f t="shared" si="278"/>
        <v>0</v>
      </c>
      <c r="BB295" s="41">
        <f t="shared" si="278"/>
        <v>0</v>
      </c>
      <c r="BC295" s="41">
        <f t="shared" si="278"/>
        <v>0</v>
      </c>
      <c r="BD295" s="41">
        <f t="shared" si="278"/>
        <v>0</v>
      </c>
      <c r="BE295" s="41">
        <f t="shared" si="278"/>
        <v>0</v>
      </c>
      <c r="BF295" s="41">
        <f t="shared" si="278"/>
        <v>0</v>
      </c>
      <c r="BG295" s="42">
        <f t="shared" si="278"/>
        <v>0</v>
      </c>
      <c r="BH295" s="43">
        <f t="shared" si="278"/>
        <v>0</v>
      </c>
      <c r="BI295" s="32"/>
      <c r="BJ295" s="40">
        <f t="shared" ref="BJ295:BW295" si="279">SUM(BJ291:BJ294)</f>
        <v>0</v>
      </c>
      <c r="BK295" s="41">
        <f t="shared" si="279"/>
        <v>0</v>
      </c>
      <c r="BL295" s="41">
        <f t="shared" si="279"/>
        <v>0</v>
      </c>
      <c r="BM295" s="41">
        <f t="shared" si="279"/>
        <v>0</v>
      </c>
      <c r="BN295" s="41">
        <f t="shared" si="279"/>
        <v>0</v>
      </c>
      <c r="BO295" s="41">
        <f t="shared" si="279"/>
        <v>0</v>
      </c>
      <c r="BP295" s="41">
        <f t="shared" si="279"/>
        <v>0</v>
      </c>
      <c r="BQ295" s="41">
        <f t="shared" si="279"/>
        <v>0</v>
      </c>
      <c r="BR295" s="41">
        <f t="shared" si="279"/>
        <v>0</v>
      </c>
      <c r="BS295" s="41">
        <f t="shared" si="279"/>
        <v>0</v>
      </c>
      <c r="BT295" s="41">
        <f t="shared" si="279"/>
        <v>0</v>
      </c>
      <c r="BU295" s="41">
        <f t="shared" si="279"/>
        <v>0</v>
      </c>
      <c r="BV295" s="42">
        <f t="shared" si="279"/>
        <v>0</v>
      </c>
      <c r="BW295" s="43">
        <f t="shared" si="279"/>
        <v>0</v>
      </c>
      <c r="BX295" s="32"/>
      <c r="BY295" s="43">
        <f>SUM(BY291:BY294)</f>
        <v>0</v>
      </c>
    </row>
    <row r="296" spans="1:77" ht="15.75" customHeight="1">
      <c r="A296" s="22">
        <v>0.25</v>
      </c>
      <c r="B296" s="28">
        <v>0</v>
      </c>
      <c r="C296" s="29">
        <v>0</v>
      </c>
      <c r="D296" s="29">
        <v>0</v>
      </c>
      <c r="E296" s="29">
        <v>0</v>
      </c>
      <c r="F296" s="29">
        <v>0</v>
      </c>
      <c r="G296" s="29">
        <v>0</v>
      </c>
      <c r="H296" s="29">
        <v>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30">
        <v>0</v>
      </c>
      <c r="O296" s="31">
        <f>SUM(B296:N296)</f>
        <v>0</v>
      </c>
      <c r="P296" s="32"/>
      <c r="Q296" s="28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29">
        <v>0</v>
      </c>
      <c r="AB296" s="29">
        <v>0</v>
      </c>
      <c r="AC296" s="30">
        <v>0</v>
      </c>
      <c r="AD296" s="31">
        <f>SUM(Q296:AC296)</f>
        <v>0</v>
      </c>
      <c r="AE296" s="32"/>
      <c r="AF296" s="28">
        <v>0</v>
      </c>
      <c r="AG296" s="29">
        <v>0</v>
      </c>
      <c r="AH296" s="29">
        <v>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30">
        <v>0</v>
      </c>
      <c r="AS296" s="31">
        <f>SUM(AF296:AR296)</f>
        <v>0</v>
      </c>
      <c r="AT296" s="32"/>
      <c r="AU296" s="28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29">
        <v>0</v>
      </c>
      <c r="BB296" s="29">
        <v>0</v>
      </c>
      <c r="BC296" s="29">
        <v>0</v>
      </c>
      <c r="BD296" s="29">
        <v>0</v>
      </c>
      <c r="BE296" s="29">
        <v>0</v>
      </c>
      <c r="BF296" s="29">
        <v>0</v>
      </c>
      <c r="BG296" s="30">
        <v>0</v>
      </c>
      <c r="BH296" s="31">
        <f>SUM(AU296:BG296)</f>
        <v>0</v>
      </c>
      <c r="BI296" s="32"/>
      <c r="BJ296" s="28">
        <v>0</v>
      </c>
      <c r="BK296" s="29">
        <v>0</v>
      </c>
      <c r="BL296" s="29">
        <v>0</v>
      </c>
      <c r="BM296" s="29">
        <v>0</v>
      </c>
      <c r="BN296" s="29">
        <v>0</v>
      </c>
      <c r="BO296" s="29">
        <v>0</v>
      </c>
      <c r="BP296" s="29">
        <v>0</v>
      </c>
      <c r="BQ296" s="29">
        <v>0</v>
      </c>
      <c r="BR296" s="29">
        <v>0</v>
      </c>
      <c r="BS296" s="29">
        <v>0</v>
      </c>
      <c r="BT296" s="29">
        <v>0</v>
      </c>
      <c r="BU296" s="29">
        <v>0</v>
      </c>
      <c r="BV296" s="30">
        <v>0</v>
      </c>
      <c r="BW296" s="31">
        <f>SUM(BJ296:BV296)</f>
        <v>0</v>
      </c>
      <c r="BX296" s="32"/>
      <c r="BY296" s="31">
        <f>SUM(O296+AD296+AS296+BH296+BW296)</f>
        <v>0</v>
      </c>
    </row>
    <row r="297" spans="1:77" ht="15.75" customHeight="1">
      <c r="A297" s="23">
        <v>0.26041666666666702</v>
      </c>
      <c r="B297" s="33">
        <v>0</v>
      </c>
      <c r="C297" s="32">
        <v>0</v>
      </c>
      <c r="D297" s="32">
        <v>0</v>
      </c>
      <c r="E297" s="32">
        <v>0</v>
      </c>
      <c r="F297" s="32">
        <v>0</v>
      </c>
      <c r="G297" s="32">
        <v>0</v>
      </c>
      <c r="H297" s="32">
        <v>0</v>
      </c>
      <c r="I297" s="32">
        <v>0</v>
      </c>
      <c r="J297" s="32">
        <v>0</v>
      </c>
      <c r="K297" s="32">
        <v>0</v>
      </c>
      <c r="L297" s="32">
        <v>0</v>
      </c>
      <c r="M297" s="32">
        <v>0</v>
      </c>
      <c r="N297" s="34">
        <v>0</v>
      </c>
      <c r="O297" s="35">
        <f>SUM(B297:N297)</f>
        <v>0</v>
      </c>
      <c r="P297" s="32"/>
      <c r="Q297" s="33">
        <v>0</v>
      </c>
      <c r="R297" s="32">
        <v>0</v>
      </c>
      <c r="S297" s="32">
        <v>0</v>
      </c>
      <c r="T297" s="32">
        <v>0</v>
      </c>
      <c r="U297" s="32">
        <v>0</v>
      </c>
      <c r="V297" s="32">
        <v>0</v>
      </c>
      <c r="W297" s="32">
        <v>0</v>
      </c>
      <c r="X297" s="32">
        <v>0</v>
      </c>
      <c r="Y297" s="32">
        <v>0</v>
      </c>
      <c r="Z297" s="32">
        <v>0</v>
      </c>
      <c r="AA297" s="32">
        <v>0</v>
      </c>
      <c r="AB297" s="32">
        <v>0</v>
      </c>
      <c r="AC297" s="34">
        <v>0</v>
      </c>
      <c r="AD297" s="35">
        <f>SUM(Q297:AC297)</f>
        <v>0</v>
      </c>
      <c r="AE297" s="32"/>
      <c r="AF297" s="33">
        <v>0</v>
      </c>
      <c r="AG297" s="32">
        <v>0</v>
      </c>
      <c r="AH297" s="32">
        <v>0</v>
      </c>
      <c r="AI297" s="32">
        <v>0</v>
      </c>
      <c r="AJ297" s="32">
        <v>0</v>
      </c>
      <c r="AK297" s="32">
        <v>0</v>
      </c>
      <c r="AL297" s="32">
        <v>0</v>
      </c>
      <c r="AM297" s="32">
        <v>0</v>
      </c>
      <c r="AN297" s="32">
        <v>0</v>
      </c>
      <c r="AO297" s="32">
        <v>0</v>
      </c>
      <c r="AP297" s="32">
        <v>0</v>
      </c>
      <c r="AQ297" s="32">
        <v>0</v>
      </c>
      <c r="AR297" s="34">
        <v>0</v>
      </c>
      <c r="AS297" s="35">
        <f>SUM(AF297:AR297)</f>
        <v>0</v>
      </c>
      <c r="AT297" s="32"/>
      <c r="AU297" s="33">
        <v>0</v>
      </c>
      <c r="AV297" s="32">
        <v>0</v>
      </c>
      <c r="AW297" s="32">
        <v>0</v>
      </c>
      <c r="AX297" s="32">
        <v>0</v>
      </c>
      <c r="AY297" s="32">
        <v>0</v>
      </c>
      <c r="AZ297" s="32">
        <v>0</v>
      </c>
      <c r="BA297" s="32">
        <v>0</v>
      </c>
      <c r="BB297" s="32">
        <v>0</v>
      </c>
      <c r="BC297" s="32">
        <v>0</v>
      </c>
      <c r="BD297" s="32">
        <v>0</v>
      </c>
      <c r="BE297" s="32">
        <v>0</v>
      </c>
      <c r="BF297" s="32">
        <v>0</v>
      </c>
      <c r="BG297" s="34">
        <v>0</v>
      </c>
      <c r="BH297" s="35">
        <f>SUM(AU297:BG297)</f>
        <v>0</v>
      </c>
      <c r="BI297" s="32"/>
      <c r="BJ297" s="33">
        <v>0</v>
      </c>
      <c r="BK297" s="32">
        <v>0</v>
      </c>
      <c r="BL297" s="32">
        <v>0</v>
      </c>
      <c r="BM297" s="32">
        <v>0</v>
      </c>
      <c r="BN297" s="32">
        <v>0</v>
      </c>
      <c r="BO297" s="32">
        <v>0</v>
      </c>
      <c r="BP297" s="32">
        <v>0</v>
      </c>
      <c r="BQ297" s="32">
        <v>0</v>
      </c>
      <c r="BR297" s="32">
        <v>0</v>
      </c>
      <c r="BS297" s="32">
        <v>0</v>
      </c>
      <c r="BT297" s="32">
        <v>0</v>
      </c>
      <c r="BU297" s="32">
        <v>0</v>
      </c>
      <c r="BV297" s="34">
        <v>0</v>
      </c>
      <c r="BW297" s="35">
        <f>SUM(BJ297:BV297)</f>
        <v>0</v>
      </c>
      <c r="BX297" s="32"/>
      <c r="BY297" s="35">
        <f>SUM(O297+AD297+AS297+BH297+BW297)</f>
        <v>0</v>
      </c>
    </row>
    <row r="298" spans="1:77" ht="15.75" customHeight="1">
      <c r="A298" s="23">
        <v>0.27083333333333298</v>
      </c>
      <c r="B298" s="33">
        <v>0</v>
      </c>
      <c r="C298" s="32">
        <v>0</v>
      </c>
      <c r="D298" s="32">
        <v>0</v>
      </c>
      <c r="E298" s="32">
        <v>0</v>
      </c>
      <c r="F298" s="32">
        <v>0</v>
      </c>
      <c r="G298" s="32">
        <v>0</v>
      </c>
      <c r="H298" s="32">
        <v>0</v>
      </c>
      <c r="I298" s="32">
        <v>0</v>
      </c>
      <c r="J298" s="32">
        <v>0</v>
      </c>
      <c r="K298" s="32">
        <v>0</v>
      </c>
      <c r="L298" s="32">
        <v>0</v>
      </c>
      <c r="M298" s="32">
        <v>0</v>
      </c>
      <c r="N298" s="34">
        <v>0</v>
      </c>
      <c r="O298" s="35">
        <f>SUM(B298:N298)</f>
        <v>0</v>
      </c>
      <c r="P298" s="32"/>
      <c r="Q298" s="33">
        <v>0</v>
      </c>
      <c r="R298" s="32">
        <v>0</v>
      </c>
      <c r="S298" s="32">
        <v>0</v>
      </c>
      <c r="T298" s="32">
        <v>0</v>
      </c>
      <c r="U298" s="32">
        <v>0</v>
      </c>
      <c r="V298" s="32">
        <v>0</v>
      </c>
      <c r="W298" s="32">
        <v>0</v>
      </c>
      <c r="X298" s="32">
        <v>0</v>
      </c>
      <c r="Y298" s="32">
        <v>0</v>
      </c>
      <c r="Z298" s="32">
        <v>0</v>
      </c>
      <c r="AA298" s="32">
        <v>0</v>
      </c>
      <c r="AB298" s="32">
        <v>0</v>
      </c>
      <c r="AC298" s="34">
        <v>0</v>
      </c>
      <c r="AD298" s="35">
        <f>SUM(Q298:AC298)</f>
        <v>0</v>
      </c>
      <c r="AE298" s="32"/>
      <c r="AF298" s="33">
        <v>0</v>
      </c>
      <c r="AG298" s="32">
        <v>0</v>
      </c>
      <c r="AH298" s="32">
        <v>0</v>
      </c>
      <c r="AI298" s="32">
        <v>0</v>
      </c>
      <c r="AJ298" s="32">
        <v>0</v>
      </c>
      <c r="AK298" s="32">
        <v>0</v>
      </c>
      <c r="AL298" s="32">
        <v>0</v>
      </c>
      <c r="AM298" s="32">
        <v>0</v>
      </c>
      <c r="AN298" s="32">
        <v>0</v>
      </c>
      <c r="AO298" s="32">
        <v>0</v>
      </c>
      <c r="AP298" s="32">
        <v>0</v>
      </c>
      <c r="AQ298" s="32">
        <v>0</v>
      </c>
      <c r="AR298" s="34">
        <v>0</v>
      </c>
      <c r="AS298" s="35">
        <f>SUM(AF298:AR298)</f>
        <v>0</v>
      </c>
      <c r="AT298" s="32"/>
      <c r="AU298" s="33">
        <v>0</v>
      </c>
      <c r="AV298" s="32">
        <v>0</v>
      </c>
      <c r="AW298" s="32">
        <v>0</v>
      </c>
      <c r="AX298" s="32">
        <v>0</v>
      </c>
      <c r="AY298" s="32">
        <v>0</v>
      </c>
      <c r="AZ298" s="32">
        <v>0</v>
      </c>
      <c r="BA298" s="32">
        <v>0</v>
      </c>
      <c r="BB298" s="32">
        <v>0</v>
      </c>
      <c r="BC298" s="32">
        <v>0</v>
      </c>
      <c r="BD298" s="32">
        <v>0</v>
      </c>
      <c r="BE298" s="32">
        <v>0</v>
      </c>
      <c r="BF298" s="32">
        <v>0</v>
      </c>
      <c r="BG298" s="34">
        <v>0</v>
      </c>
      <c r="BH298" s="35">
        <f>SUM(AU298:BG298)</f>
        <v>0</v>
      </c>
      <c r="BI298" s="32"/>
      <c r="BJ298" s="33">
        <v>0</v>
      </c>
      <c r="BK298" s="32">
        <v>0</v>
      </c>
      <c r="BL298" s="32">
        <v>0</v>
      </c>
      <c r="BM298" s="32">
        <v>0</v>
      </c>
      <c r="BN298" s="32">
        <v>0</v>
      </c>
      <c r="BO298" s="32">
        <v>0</v>
      </c>
      <c r="BP298" s="32">
        <v>0</v>
      </c>
      <c r="BQ298" s="32">
        <v>0</v>
      </c>
      <c r="BR298" s="32">
        <v>0</v>
      </c>
      <c r="BS298" s="32">
        <v>0</v>
      </c>
      <c r="BT298" s="32">
        <v>0</v>
      </c>
      <c r="BU298" s="32">
        <v>0</v>
      </c>
      <c r="BV298" s="34">
        <v>0</v>
      </c>
      <c r="BW298" s="35">
        <f>SUM(BJ298:BV298)</f>
        <v>0</v>
      </c>
      <c r="BX298" s="32"/>
      <c r="BY298" s="35">
        <f>SUM(O298+AD298+AS298+BH298+BW298)</f>
        <v>0</v>
      </c>
    </row>
    <row r="299" spans="1:77" ht="15.75" customHeight="1">
      <c r="A299" s="24">
        <v>0.28125</v>
      </c>
      <c r="B299" s="36">
        <v>0</v>
      </c>
      <c r="C299" s="37">
        <v>0</v>
      </c>
      <c r="D299" s="37">
        <v>0</v>
      </c>
      <c r="E299" s="37">
        <v>0</v>
      </c>
      <c r="F299" s="37">
        <v>0</v>
      </c>
      <c r="G299" s="37">
        <v>0</v>
      </c>
      <c r="H299" s="37">
        <v>0</v>
      </c>
      <c r="I299" s="37">
        <v>0</v>
      </c>
      <c r="J299" s="37">
        <v>0</v>
      </c>
      <c r="K299" s="37">
        <v>0</v>
      </c>
      <c r="L299" s="37">
        <v>0</v>
      </c>
      <c r="M299" s="37">
        <v>0</v>
      </c>
      <c r="N299" s="38">
        <v>0</v>
      </c>
      <c r="O299" s="39">
        <f>SUM(B299:N299)</f>
        <v>0</v>
      </c>
      <c r="P299" s="32"/>
      <c r="Q299" s="36">
        <v>0</v>
      </c>
      <c r="R299" s="37">
        <v>0</v>
      </c>
      <c r="S299" s="37">
        <v>0</v>
      </c>
      <c r="T299" s="37">
        <v>0</v>
      </c>
      <c r="U299" s="37">
        <v>0</v>
      </c>
      <c r="V299" s="37">
        <v>0</v>
      </c>
      <c r="W299" s="37">
        <v>0</v>
      </c>
      <c r="X299" s="37">
        <v>0</v>
      </c>
      <c r="Y299" s="37">
        <v>0</v>
      </c>
      <c r="Z299" s="37">
        <v>0</v>
      </c>
      <c r="AA299" s="37">
        <v>0</v>
      </c>
      <c r="AB299" s="37">
        <v>0</v>
      </c>
      <c r="AC299" s="38">
        <v>0</v>
      </c>
      <c r="AD299" s="39">
        <f>SUM(Q299:AC299)</f>
        <v>0</v>
      </c>
      <c r="AE299" s="32"/>
      <c r="AF299" s="36">
        <v>0</v>
      </c>
      <c r="AG299" s="37">
        <v>0</v>
      </c>
      <c r="AH299" s="37">
        <v>0</v>
      </c>
      <c r="AI299" s="37">
        <v>0</v>
      </c>
      <c r="AJ299" s="37">
        <v>0</v>
      </c>
      <c r="AK299" s="37">
        <v>0</v>
      </c>
      <c r="AL299" s="37">
        <v>0</v>
      </c>
      <c r="AM299" s="37">
        <v>0</v>
      </c>
      <c r="AN299" s="37">
        <v>0</v>
      </c>
      <c r="AO299" s="37">
        <v>0</v>
      </c>
      <c r="AP299" s="37">
        <v>0</v>
      </c>
      <c r="AQ299" s="37">
        <v>0</v>
      </c>
      <c r="AR299" s="38">
        <v>0</v>
      </c>
      <c r="AS299" s="39">
        <f>SUM(AF299:AR299)</f>
        <v>0</v>
      </c>
      <c r="AT299" s="32"/>
      <c r="AU299" s="36">
        <v>0</v>
      </c>
      <c r="AV299" s="37">
        <v>0</v>
      </c>
      <c r="AW299" s="37">
        <v>0</v>
      </c>
      <c r="AX299" s="37">
        <v>0</v>
      </c>
      <c r="AY299" s="37">
        <v>0</v>
      </c>
      <c r="AZ299" s="37">
        <v>0</v>
      </c>
      <c r="BA299" s="37">
        <v>0</v>
      </c>
      <c r="BB299" s="37">
        <v>0</v>
      </c>
      <c r="BC299" s="37">
        <v>0</v>
      </c>
      <c r="BD299" s="37">
        <v>0</v>
      </c>
      <c r="BE299" s="37">
        <v>0</v>
      </c>
      <c r="BF299" s="37">
        <v>0</v>
      </c>
      <c r="BG299" s="38">
        <v>0</v>
      </c>
      <c r="BH299" s="39">
        <f>SUM(AU299:BG299)</f>
        <v>0</v>
      </c>
      <c r="BI299" s="32"/>
      <c r="BJ299" s="36">
        <v>0</v>
      </c>
      <c r="BK299" s="37">
        <v>0</v>
      </c>
      <c r="BL299" s="37">
        <v>0</v>
      </c>
      <c r="BM299" s="37">
        <v>0</v>
      </c>
      <c r="BN299" s="37">
        <v>0</v>
      </c>
      <c r="BO299" s="37">
        <v>0</v>
      </c>
      <c r="BP299" s="37">
        <v>0</v>
      </c>
      <c r="BQ299" s="37">
        <v>0</v>
      </c>
      <c r="BR299" s="37">
        <v>0</v>
      </c>
      <c r="BS299" s="37">
        <v>0</v>
      </c>
      <c r="BT299" s="37">
        <v>0</v>
      </c>
      <c r="BU299" s="37">
        <v>0</v>
      </c>
      <c r="BV299" s="38">
        <v>0</v>
      </c>
      <c r="BW299" s="39">
        <f>SUM(BJ299:BV299)</f>
        <v>0</v>
      </c>
      <c r="BX299" s="32"/>
      <c r="BY299" s="39">
        <f>SUM(O299+AD299+AS299+BH299+BW299)</f>
        <v>0</v>
      </c>
    </row>
    <row r="300" spans="1:77" ht="15.75" customHeight="1">
      <c r="A300" s="25" t="s">
        <v>21</v>
      </c>
      <c r="B300" s="40">
        <f t="shared" ref="B300:O300" si="280">SUM(B296:B299)</f>
        <v>0</v>
      </c>
      <c r="C300" s="41">
        <f t="shared" si="280"/>
        <v>0</v>
      </c>
      <c r="D300" s="41">
        <f t="shared" si="280"/>
        <v>0</v>
      </c>
      <c r="E300" s="41">
        <f t="shared" si="280"/>
        <v>0</v>
      </c>
      <c r="F300" s="41">
        <f t="shared" si="280"/>
        <v>0</v>
      </c>
      <c r="G300" s="41">
        <f t="shared" si="280"/>
        <v>0</v>
      </c>
      <c r="H300" s="41">
        <f t="shared" si="280"/>
        <v>0</v>
      </c>
      <c r="I300" s="41">
        <f t="shared" si="280"/>
        <v>0</v>
      </c>
      <c r="J300" s="41">
        <f t="shared" si="280"/>
        <v>0</v>
      </c>
      <c r="K300" s="41">
        <f t="shared" si="280"/>
        <v>0</v>
      </c>
      <c r="L300" s="41">
        <f t="shared" si="280"/>
        <v>0</v>
      </c>
      <c r="M300" s="41">
        <f t="shared" si="280"/>
        <v>0</v>
      </c>
      <c r="N300" s="42">
        <f t="shared" si="280"/>
        <v>0</v>
      </c>
      <c r="O300" s="43">
        <f t="shared" si="280"/>
        <v>0</v>
      </c>
      <c r="P300" s="32"/>
      <c r="Q300" s="40">
        <f t="shared" ref="Q300:AD300" si="281">SUM(Q296:Q299)</f>
        <v>0</v>
      </c>
      <c r="R300" s="41">
        <f t="shared" si="281"/>
        <v>0</v>
      </c>
      <c r="S300" s="41">
        <f t="shared" si="281"/>
        <v>0</v>
      </c>
      <c r="T300" s="41">
        <f t="shared" si="281"/>
        <v>0</v>
      </c>
      <c r="U300" s="41">
        <f t="shared" si="281"/>
        <v>0</v>
      </c>
      <c r="V300" s="41">
        <f t="shared" si="281"/>
        <v>0</v>
      </c>
      <c r="W300" s="41">
        <f t="shared" si="281"/>
        <v>0</v>
      </c>
      <c r="X300" s="41">
        <f t="shared" si="281"/>
        <v>0</v>
      </c>
      <c r="Y300" s="41">
        <f t="shared" si="281"/>
        <v>0</v>
      </c>
      <c r="Z300" s="41">
        <f t="shared" si="281"/>
        <v>0</v>
      </c>
      <c r="AA300" s="41">
        <f t="shared" si="281"/>
        <v>0</v>
      </c>
      <c r="AB300" s="41">
        <f t="shared" si="281"/>
        <v>0</v>
      </c>
      <c r="AC300" s="42">
        <f t="shared" si="281"/>
        <v>0</v>
      </c>
      <c r="AD300" s="43">
        <f t="shared" si="281"/>
        <v>0</v>
      </c>
      <c r="AE300" s="32"/>
      <c r="AF300" s="40">
        <f t="shared" ref="AF300:AS300" si="282">SUM(AF296:AF299)</f>
        <v>0</v>
      </c>
      <c r="AG300" s="41">
        <f t="shared" si="282"/>
        <v>0</v>
      </c>
      <c r="AH300" s="41">
        <f t="shared" si="282"/>
        <v>0</v>
      </c>
      <c r="AI300" s="41">
        <f t="shared" si="282"/>
        <v>0</v>
      </c>
      <c r="AJ300" s="41">
        <f t="shared" si="282"/>
        <v>0</v>
      </c>
      <c r="AK300" s="41">
        <f t="shared" si="282"/>
        <v>0</v>
      </c>
      <c r="AL300" s="41">
        <f t="shared" si="282"/>
        <v>0</v>
      </c>
      <c r="AM300" s="41">
        <f t="shared" si="282"/>
        <v>0</v>
      </c>
      <c r="AN300" s="41">
        <f t="shared" si="282"/>
        <v>0</v>
      </c>
      <c r="AO300" s="41">
        <f t="shared" si="282"/>
        <v>0</v>
      </c>
      <c r="AP300" s="41">
        <f t="shared" si="282"/>
        <v>0</v>
      </c>
      <c r="AQ300" s="41">
        <f t="shared" si="282"/>
        <v>0</v>
      </c>
      <c r="AR300" s="42">
        <f t="shared" si="282"/>
        <v>0</v>
      </c>
      <c r="AS300" s="43">
        <f t="shared" si="282"/>
        <v>0</v>
      </c>
      <c r="AT300" s="32"/>
      <c r="AU300" s="40">
        <f t="shared" ref="AU300:BH300" si="283">SUM(AU296:AU299)</f>
        <v>0</v>
      </c>
      <c r="AV300" s="41">
        <f t="shared" si="283"/>
        <v>0</v>
      </c>
      <c r="AW300" s="41">
        <f t="shared" si="283"/>
        <v>0</v>
      </c>
      <c r="AX300" s="41">
        <f t="shared" si="283"/>
        <v>0</v>
      </c>
      <c r="AY300" s="41">
        <f t="shared" si="283"/>
        <v>0</v>
      </c>
      <c r="AZ300" s="41">
        <f t="shared" si="283"/>
        <v>0</v>
      </c>
      <c r="BA300" s="41">
        <f t="shared" si="283"/>
        <v>0</v>
      </c>
      <c r="BB300" s="41">
        <f t="shared" si="283"/>
        <v>0</v>
      </c>
      <c r="BC300" s="41">
        <f t="shared" si="283"/>
        <v>0</v>
      </c>
      <c r="BD300" s="41">
        <f t="shared" si="283"/>
        <v>0</v>
      </c>
      <c r="BE300" s="41">
        <f t="shared" si="283"/>
        <v>0</v>
      </c>
      <c r="BF300" s="41">
        <f t="shared" si="283"/>
        <v>0</v>
      </c>
      <c r="BG300" s="42">
        <f t="shared" si="283"/>
        <v>0</v>
      </c>
      <c r="BH300" s="43">
        <f t="shared" si="283"/>
        <v>0</v>
      </c>
      <c r="BI300" s="32"/>
      <c r="BJ300" s="40">
        <f t="shared" ref="BJ300:BW300" si="284">SUM(BJ296:BJ299)</f>
        <v>0</v>
      </c>
      <c r="BK300" s="41">
        <f t="shared" si="284"/>
        <v>0</v>
      </c>
      <c r="BL300" s="41">
        <f t="shared" si="284"/>
        <v>0</v>
      </c>
      <c r="BM300" s="41">
        <f t="shared" si="284"/>
        <v>0</v>
      </c>
      <c r="BN300" s="41">
        <f t="shared" si="284"/>
        <v>0</v>
      </c>
      <c r="BO300" s="41">
        <f t="shared" si="284"/>
        <v>0</v>
      </c>
      <c r="BP300" s="41">
        <f t="shared" si="284"/>
        <v>0</v>
      </c>
      <c r="BQ300" s="41">
        <f t="shared" si="284"/>
        <v>0</v>
      </c>
      <c r="BR300" s="41">
        <f t="shared" si="284"/>
        <v>0</v>
      </c>
      <c r="BS300" s="41">
        <f t="shared" si="284"/>
        <v>0</v>
      </c>
      <c r="BT300" s="41">
        <f t="shared" si="284"/>
        <v>0</v>
      </c>
      <c r="BU300" s="41">
        <f t="shared" si="284"/>
        <v>0</v>
      </c>
      <c r="BV300" s="42">
        <f t="shared" si="284"/>
        <v>0</v>
      </c>
      <c r="BW300" s="43">
        <f t="shared" si="284"/>
        <v>0</v>
      </c>
      <c r="BX300" s="32"/>
      <c r="BY300" s="43">
        <f>SUM(BY296:BY299)</f>
        <v>0</v>
      </c>
    </row>
    <row r="301" spans="1:77" ht="15.75" customHeight="1">
      <c r="A301" s="22">
        <v>0.29166666666666702</v>
      </c>
      <c r="B301" s="28">
        <v>0</v>
      </c>
      <c r="C301" s="29">
        <v>0</v>
      </c>
      <c r="D301" s="29">
        <v>0</v>
      </c>
      <c r="E301" s="29">
        <v>0</v>
      </c>
      <c r="F301" s="29">
        <v>0</v>
      </c>
      <c r="G301" s="29">
        <v>0</v>
      </c>
      <c r="H301" s="29">
        <v>0</v>
      </c>
      <c r="I301" s="29">
        <v>0</v>
      </c>
      <c r="J301" s="29">
        <v>0</v>
      </c>
      <c r="K301" s="29">
        <v>0</v>
      </c>
      <c r="L301" s="29">
        <v>0</v>
      </c>
      <c r="M301" s="29">
        <v>0</v>
      </c>
      <c r="N301" s="30">
        <v>0</v>
      </c>
      <c r="O301" s="31">
        <f>SUM(B301:N301)</f>
        <v>0</v>
      </c>
      <c r="P301" s="32"/>
      <c r="Q301" s="28">
        <v>0</v>
      </c>
      <c r="R301" s="29">
        <v>0</v>
      </c>
      <c r="S301" s="29">
        <v>0</v>
      </c>
      <c r="T301" s="29">
        <v>0</v>
      </c>
      <c r="U301" s="29">
        <v>0</v>
      </c>
      <c r="V301" s="29">
        <v>0</v>
      </c>
      <c r="W301" s="29">
        <v>0</v>
      </c>
      <c r="X301" s="29">
        <v>0</v>
      </c>
      <c r="Y301" s="29">
        <v>0</v>
      </c>
      <c r="Z301" s="29">
        <v>0</v>
      </c>
      <c r="AA301" s="29">
        <v>0</v>
      </c>
      <c r="AB301" s="29">
        <v>0</v>
      </c>
      <c r="AC301" s="30">
        <v>0</v>
      </c>
      <c r="AD301" s="31">
        <f>SUM(Q301:AC301)</f>
        <v>0</v>
      </c>
      <c r="AE301" s="32"/>
      <c r="AF301" s="28">
        <v>0</v>
      </c>
      <c r="AG301" s="29">
        <v>0</v>
      </c>
      <c r="AH301" s="29">
        <v>0</v>
      </c>
      <c r="AI301" s="29">
        <v>0</v>
      </c>
      <c r="AJ301" s="29">
        <v>0</v>
      </c>
      <c r="AK301" s="29">
        <v>0</v>
      </c>
      <c r="AL301" s="29">
        <v>0</v>
      </c>
      <c r="AM301" s="29">
        <v>0</v>
      </c>
      <c r="AN301" s="29">
        <v>0</v>
      </c>
      <c r="AO301" s="29">
        <v>0</v>
      </c>
      <c r="AP301" s="29">
        <v>0</v>
      </c>
      <c r="AQ301" s="29">
        <v>0</v>
      </c>
      <c r="AR301" s="30">
        <v>0</v>
      </c>
      <c r="AS301" s="31">
        <f>SUM(AF301:AR301)</f>
        <v>0</v>
      </c>
      <c r="AT301" s="32"/>
      <c r="AU301" s="28">
        <v>0</v>
      </c>
      <c r="AV301" s="29">
        <v>0</v>
      </c>
      <c r="AW301" s="29">
        <v>0</v>
      </c>
      <c r="AX301" s="29">
        <v>0</v>
      </c>
      <c r="AY301" s="29">
        <v>0</v>
      </c>
      <c r="AZ301" s="29">
        <v>0</v>
      </c>
      <c r="BA301" s="29">
        <v>0</v>
      </c>
      <c r="BB301" s="29">
        <v>0</v>
      </c>
      <c r="BC301" s="29">
        <v>0</v>
      </c>
      <c r="BD301" s="29">
        <v>0</v>
      </c>
      <c r="BE301" s="29">
        <v>0</v>
      </c>
      <c r="BF301" s="29">
        <v>0</v>
      </c>
      <c r="BG301" s="30">
        <v>0</v>
      </c>
      <c r="BH301" s="31">
        <f>SUM(AU301:BG301)</f>
        <v>0</v>
      </c>
      <c r="BI301" s="32"/>
      <c r="BJ301" s="28">
        <v>0</v>
      </c>
      <c r="BK301" s="29">
        <v>0</v>
      </c>
      <c r="BL301" s="29">
        <v>0</v>
      </c>
      <c r="BM301" s="29">
        <v>0</v>
      </c>
      <c r="BN301" s="29">
        <v>0</v>
      </c>
      <c r="BO301" s="29">
        <v>0</v>
      </c>
      <c r="BP301" s="29">
        <v>0</v>
      </c>
      <c r="BQ301" s="29">
        <v>0</v>
      </c>
      <c r="BR301" s="29">
        <v>0</v>
      </c>
      <c r="BS301" s="29">
        <v>0</v>
      </c>
      <c r="BT301" s="29">
        <v>0</v>
      </c>
      <c r="BU301" s="29">
        <v>0</v>
      </c>
      <c r="BV301" s="30">
        <v>0</v>
      </c>
      <c r="BW301" s="31">
        <f>SUM(BJ301:BV301)</f>
        <v>0</v>
      </c>
      <c r="BX301" s="32"/>
      <c r="BY301" s="31">
        <f>SUM(O301+AD301+AS301+BH301+BW301)</f>
        <v>0</v>
      </c>
    </row>
    <row r="302" spans="1:77" ht="15.75" customHeight="1">
      <c r="A302" s="23">
        <v>0.30208333333333298</v>
      </c>
      <c r="B302" s="33">
        <v>0</v>
      </c>
      <c r="C302" s="32">
        <v>0</v>
      </c>
      <c r="D302" s="32">
        <v>0</v>
      </c>
      <c r="E302" s="32">
        <v>0</v>
      </c>
      <c r="F302" s="32">
        <v>0</v>
      </c>
      <c r="G302" s="32">
        <v>0</v>
      </c>
      <c r="H302" s="32">
        <v>0</v>
      </c>
      <c r="I302" s="32">
        <v>0</v>
      </c>
      <c r="J302" s="32">
        <v>0</v>
      </c>
      <c r="K302" s="32">
        <v>0</v>
      </c>
      <c r="L302" s="32">
        <v>0</v>
      </c>
      <c r="M302" s="32">
        <v>0</v>
      </c>
      <c r="N302" s="34">
        <v>0</v>
      </c>
      <c r="O302" s="35">
        <f>SUM(B302:N302)</f>
        <v>0</v>
      </c>
      <c r="P302" s="32"/>
      <c r="Q302" s="33">
        <v>0</v>
      </c>
      <c r="R302" s="32">
        <v>0</v>
      </c>
      <c r="S302" s="32">
        <v>0</v>
      </c>
      <c r="T302" s="32">
        <v>0</v>
      </c>
      <c r="U302" s="32">
        <v>0</v>
      </c>
      <c r="V302" s="32">
        <v>0</v>
      </c>
      <c r="W302" s="32">
        <v>0</v>
      </c>
      <c r="X302" s="32">
        <v>0</v>
      </c>
      <c r="Y302" s="32">
        <v>0</v>
      </c>
      <c r="Z302" s="32">
        <v>0</v>
      </c>
      <c r="AA302" s="32">
        <v>0</v>
      </c>
      <c r="AB302" s="32">
        <v>0</v>
      </c>
      <c r="AC302" s="34">
        <v>0</v>
      </c>
      <c r="AD302" s="35">
        <f>SUM(Q302:AC302)</f>
        <v>0</v>
      </c>
      <c r="AE302" s="32"/>
      <c r="AF302" s="33">
        <v>0</v>
      </c>
      <c r="AG302" s="32">
        <v>0</v>
      </c>
      <c r="AH302" s="32">
        <v>0</v>
      </c>
      <c r="AI302" s="32">
        <v>0</v>
      </c>
      <c r="AJ302" s="32">
        <v>0</v>
      </c>
      <c r="AK302" s="32">
        <v>0</v>
      </c>
      <c r="AL302" s="32">
        <v>0</v>
      </c>
      <c r="AM302" s="32">
        <v>0</v>
      </c>
      <c r="AN302" s="32">
        <v>0</v>
      </c>
      <c r="AO302" s="32">
        <v>0</v>
      </c>
      <c r="AP302" s="32">
        <v>0</v>
      </c>
      <c r="AQ302" s="32">
        <v>0</v>
      </c>
      <c r="AR302" s="34">
        <v>0</v>
      </c>
      <c r="AS302" s="35">
        <f>SUM(AF302:AR302)</f>
        <v>0</v>
      </c>
      <c r="AT302" s="32"/>
      <c r="AU302" s="33">
        <v>0</v>
      </c>
      <c r="AV302" s="32">
        <v>0</v>
      </c>
      <c r="AW302" s="32">
        <v>0</v>
      </c>
      <c r="AX302" s="32">
        <v>0</v>
      </c>
      <c r="AY302" s="32">
        <v>0</v>
      </c>
      <c r="AZ302" s="32">
        <v>0</v>
      </c>
      <c r="BA302" s="32">
        <v>0</v>
      </c>
      <c r="BB302" s="32">
        <v>0</v>
      </c>
      <c r="BC302" s="32">
        <v>0</v>
      </c>
      <c r="BD302" s="32">
        <v>0</v>
      </c>
      <c r="BE302" s="32">
        <v>0</v>
      </c>
      <c r="BF302" s="32">
        <v>0</v>
      </c>
      <c r="BG302" s="34">
        <v>0</v>
      </c>
      <c r="BH302" s="35">
        <f>SUM(AU302:BG302)</f>
        <v>0</v>
      </c>
      <c r="BI302" s="32"/>
      <c r="BJ302" s="33">
        <v>0</v>
      </c>
      <c r="BK302" s="32">
        <v>0</v>
      </c>
      <c r="BL302" s="32">
        <v>0</v>
      </c>
      <c r="BM302" s="32">
        <v>0</v>
      </c>
      <c r="BN302" s="32">
        <v>0</v>
      </c>
      <c r="BO302" s="32">
        <v>0</v>
      </c>
      <c r="BP302" s="32">
        <v>0</v>
      </c>
      <c r="BQ302" s="32">
        <v>0</v>
      </c>
      <c r="BR302" s="32">
        <v>0</v>
      </c>
      <c r="BS302" s="32">
        <v>0</v>
      </c>
      <c r="BT302" s="32">
        <v>0</v>
      </c>
      <c r="BU302" s="32">
        <v>0</v>
      </c>
      <c r="BV302" s="34">
        <v>0</v>
      </c>
      <c r="BW302" s="35">
        <f>SUM(BJ302:BV302)</f>
        <v>0</v>
      </c>
      <c r="BX302" s="32"/>
      <c r="BY302" s="35">
        <f>SUM(O302+AD302+AS302+BH302+BW302)</f>
        <v>0</v>
      </c>
    </row>
    <row r="303" spans="1:77" ht="15.75" customHeight="1">
      <c r="A303" s="23">
        <v>0.3125</v>
      </c>
      <c r="B303" s="33">
        <v>0</v>
      </c>
      <c r="C303" s="32">
        <v>0</v>
      </c>
      <c r="D303" s="32">
        <v>0</v>
      </c>
      <c r="E303" s="32">
        <v>0</v>
      </c>
      <c r="F303" s="32">
        <v>0</v>
      </c>
      <c r="G303" s="32">
        <v>0</v>
      </c>
      <c r="H303" s="32">
        <v>0</v>
      </c>
      <c r="I303" s="32">
        <v>0</v>
      </c>
      <c r="J303" s="32">
        <v>0</v>
      </c>
      <c r="K303" s="32">
        <v>0</v>
      </c>
      <c r="L303" s="32">
        <v>0</v>
      </c>
      <c r="M303" s="32">
        <v>0</v>
      </c>
      <c r="N303" s="34">
        <v>0</v>
      </c>
      <c r="O303" s="35">
        <f>SUM(B303:N303)</f>
        <v>0</v>
      </c>
      <c r="P303" s="32"/>
      <c r="Q303" s="33">
        <v>0</v>
      </c>
      <c r="R303" s="32">
        <v>0</v>
      </c>
      <c r="S303" s="32">
        <v>0</v>
      </c>
      <c r="T303" s="32">
        <v>0</v>
      </c>
      <c r="U303" s="32">
        <v>0</v>
      </c>
      <c r="V303" s="32">
        <v>0</v>
      </c>
      <c r="W303" s="32">
        <v>0</v>
      </c>
      <c r="X303" s="32">
        <v>0</v>
      </c>
      <c r="Y303" s="32">
        <v>0</v>
      </c>
      <c r="Z303" s="32">
        <v>0</v>
      </c>
      <c r="AA303" s="32">
        <v>0</v>
      </c>
      <c r="AB303" s="32">
        <v>0</v>
      </c>
      <c r="AC303" s="34">
        <v>0</v>
      </c>
      <c r="AD303" s="35">
        <f>SUM(Q303:AC303)</f>
        <v>0</v>
      </c>
      <c r="AE303" s="32"/>
      <c r="AF303" s="33">
        <v>0</v>
      </c>
      <c r="AG303" s="32">
        <v>0</v>
      </c>
      <c r="AH303" s="32">
        <v>0</v>
      </c>
      <c r="AI303" s="32">
        <v>0</v>
      </c>
      <c r="AJ303" s="32">
        <v>0</v>
      </c>
      <c r="AK303" s="32">
        <v>0</v>
      </c>
      <c r="AL303" s="32">
        <v>0</v>
      </c>
      <c r="AM303" s="32">
        <v>0</v>
      </c>
      <c r="AN303" s="32">
        <v>0</v>
      </c>
      <c r="AO303" s="32">
        <v>0</v>
      </c>
      <c r="AP303" s="32">
        <v>0</v>
      </c>
      <c r="AQ303" s="32">
        <v>0</v>
      </c>
      <c r="AR303" s="34">
        <v>0</v>
      </c>
      <c r="AS303" s="35">
        <f>SUM(AF303:AR303)</f>
        <v>0</v>
      </c>
      <c r="AT303" s="32"/>
      <c r="AU303" s="33">
        <v>0</v>
      </c>
      <c r="AV303" s="32">
        <v>0</v>
      </c>
      <c r="AW303" s="32">
        <v>0</v>
      </c>
      <c r="AX303" s="32">
        <v>0</v>
      </c>
      <c r="AY303" s="32">
        <v>0</v>
      </c>
      <c r="AZ303" s="32">
        <v>0</v>
      </c>
      <c r="BA303" s="32">
        <v>0</v>
      </c>
      <c r="BB303" s="32">
        <v>0</v>
      </c>
      <c r="BC303" s="32">
        <v>0</v>
      </c>
      <c r="BD303" s="32">
        <v>0</v>
      </c>
      <c r="BE303" s="32">
        <v>0</v>
      </c>
      <c r="BF303" s="32">
        <v>0</v>
      </c>
      <c r="BG303" s="34">
        <v>0</v>
      </c>
      <c r="BH303" s="35">
        <f>SUM(AU303:BG303)</f>
        <v>0</v>
      </c>
      <c r="BI303" s="32"/>
      <c r="BJ303" s="33">
        <v>0</v>
      </c>
      <c r="BK303" s="32">
        <v>0</v>
      </c>
      <c r="BL303" s="32">
        <v>0</v>
      </c>
      <c r="BM303" s="32">
        <v>0</v>
      </c>
      <c r="BN303" s="32">
        <v>0</v>
      </c>
      <c r="BO303" s="32">
        <v>0</v>
      </c>
      <c r="BP303" s="32">
        <v>0</v>
      </c>
      <c r="BQ303" s="32">
        <v>0</v>
      </c>
      <c r="BR303" s="32">
        <v>0</v>
      </c>
      <c r="BS303" s="32">
        <v>0</v>
      </c>
      <c r="BT303" s="32">
        <v>0</v>
      </c>
      <c r="BU303" s="32">
        <v>0</v>
      </c>
      <c r="BV303" s="34">
        <v>0</v>
      </c>
      <c r="BW303" s="35">
        <f>SUM(BJ303:BV303)</f>
        <v>0</v>
      </c>
      <c r="BX303" s="32"/>
      <c r="BY303" s="35">
        <f>SUM(O303+AD303+AS303+BH303+BW303)</f>
        <v>0</v>
      </c>
    </row>
    <row r="304" spans="1:77" ht="15.75" customHeight="1">
      <c r="A304" s="24">
        <v>0.32291666666666702</v>
      </c>
      <c r="B304" s="36">
        <v>0</v>
      </c>
      <c r="C304" s="37">
        <v>0</v>
      </c>
      <c r="D304" s="37">
        <v>0</v>
      </c>
      <c r="E304" s="37">
        <v>0</v>
      </c>
      <c r="F304" s="37">
        <v>0</v>
      </c>
      <c r="G304" s="37">
        <v>0</v>
      </c>
      <c r="H304" s="37">
        <v>0</v>
      </c>
      <c r="I304" s="37">
        <v>0</v>
      </c>
      <c r="J304" s="37">
        <v>0</v>
      </c>
      <c r="K304" s="37">
        <v>0</v>
      </c>
      <c r="L304" s="37">
        <v>0</v>
      </c>
      <c r="M304" s="37">
        <v>0</v>
      </c>
      <c r="N304" s="38">
        <v>0</v>
      </c>
      <c r="O304" s="39">
        <f>SUM(B304:N304)</f>
        <v>0</v>
      </c>
      <c r="P304" s="32"/>
      <c r="Q304" s="36">
        <v>0</v>
      </c>
      <c r="R304" s="37">
        <v>0</v>
      </c>
      <c r="S304" s="37">
        <v>0</v>
      </c>
      <c r="T304" s="37">
        <v>0</v>
      </c>
      <c r="U304" s="37">
        <v>0</v>
      </c>
      <c r="V304" s="37">
        <v>0</v>
      </c>
      <c r="W304" s="37">
        <v>0</v>
      </c>
      <c r="X304" s="37">
        <v>0</v>
      </c>
      <c r="Y304" s="37">
        <v>0</v>
      </c>
      <c r="Z304" s="37">
        <v>0</v>
      </c>
      <c r="AA304" s="37">
        <v>0</v>
      </c>
      <c r="AB304" s="37">
        <v>0</v>
      </c>
      <c r="AC304" s="38">
        <v>0</v>
      </c>
      <c r="AD304" s="39">
        <f>SUM(Q304:AC304)</f>
        <v>0</v>
      </c>
      <c r="AE304" s="32"/>
      <c r="AF304" s="36">
        <v>0</v>
      </c>
      <c r="AG304" s="37">
        <v>0</v>
      </c>
      <c r="AH304" s="37">
        <v>0</v>
      </c>
      <c r="AI304" s="37">
        <v>0</v>
      </c>
      <c r="AJ304" s="37">
        <v>0</v>
      </c>
      <c r="AK304" s="37">
        <v>0</v>
      </c>
      <c r="AL304" s="37">
        <v>0</v>
      </c>
      <c r="AM304" s="37">
        <v>0</v>
      </c>
      <c r="AN304" s="37">
        <v>0</v>
      </c>
      <c r="AO304" s="37">
        <v>0</v>
      </c>
      <c r="AP304" s="37">
        <v>0</v>
      </c>
      <c r="AQ304" s="37">
        <v>0</v>
      </c>
      <c r="AR304" s="38">
        <v>0</v>
      </c>
      <c r="AS304" s="39">
        <f>SUM(AF304:AR304)</f>
        <v>0</v>
      </c>
      <c r="AT304" s="32"/>
      <c r="AU304" s="36">
        <v>0</v>
      </c>
      <c r="AV304" s="37">
        <v>0</v>
      </c>
      <c r="AW304" s="37">
        <v>0</v>
      </c>
      <c r="AX304" s="37">
        <v>0</v>
      </c>
      <c r="AY304" s="37">
        <v>0</v>
      </c>
      <c r="AZ304" s="37">
        <v>0</v>
      </c>
      <c r="BA304" s="37">
        <v>0</v>
      </c>
      <c r="BB304" s="37">
        <v>0</v>
      </c>
      <c r="BC304" s="37">
        <v>0</v>
      </c>
      <c r="BD304" s="37">
        <v>0</v>
      </c>
      <c r="BE304" s="37">
        <v>0</v>
      </c>
      <c r="BF304" s="37">
        <v>0</v>
      </c>
      <c r="BG304" s="38">
        <v>0</v>
      </c>
      <c r="BH304" s="39">
        <f>SUM(AU304:BG304)</f>
        <v>0</v>
      </c>
      <c r="BI304" s="32"/>
      <c r="BJ304" s="36">
        <v>0</v>
      </c>
      <c r="BK304" s="37">
        <v>0</v>
      </c>
      <c r="BL304" s="37">
        <v>0</v>
      </c>
      <c r="BM304" s="37">
        <v>0</v>
      </c>
      <c r="BN304" s="37">
        <v>0</v>
      </c>
      <c r="BO304" s="37">
        <v>0</v>
      </c>
      <c r="BP304" s="37">
        <v>0</v>
      </c>
      <c r="BQ304" s="37">
        <v>0</v>
      </c>
      <c r="BR304" s="37">
        <v>0</v>
      </c>
      <c r="BS304" s="37">
        <v>0</v>
      </c>
      <c r="BT304" s="37">
        <v>0</v>
      </c>
      <c r="BU304" s="37">
        <v>0</v>
      </c>
      <c r="BV304" s="38">
        <v>0</v>
      </c>
      <c r="BW304" s="39">
        <f>SUM(BJ304:BV304)</f>
        <v>0</v>
      </c>
      <c r="BX304" s="32"/>
      <c r="BY304" s="39">
        <f>SUM(O304+AD304+AS304+BH304+BW304)</f>
        <v>0</v>
      </c>
    </row>
    <row r="305" spans="1:77" ht="15.75" customHeight="1">
      <c r="A305" s="25" t="s">
        <v>21</v>
      </c>
      <c r="B305" s="40">
        <f t="shared" ref="B305:O305" si="285">SUM(B301:B304)</f>
        <v>0</v>
      </c>
      <c r="C305" s="41">
        <f t="shared" si="285"/>
        <v>0</v>
      </c>
      <c r="D305" s="41">
        <f t="shared" si="285"/>
        <v>0</v>
      </c>
      <c r="E305" s="41">
        <f t="shared" si="285"/>
        <v>0</v>
      </c>
      <c r="F305" s="41">
        <f t="shared" si="285"/>
        <v>0</v>
      </c>
      <c r="G305" s="41">
        <f t="shared" si="285"/>
        <v>0</v>
      </c>
      <c r="H305" s="41">
        <f t="shared" si="285"/>
        <v>0</v>
      </c>
      <c r="I305" s="41">
        <f t="shared" si="285"/>
        <v>0</v>
      </c>
      <c r="J305" s="41">
        <f t="shared" si="285"/>
        <v>0</v>
      </c>
      <c r="K305" s="41">
        <f t="shared" si="285"/>
        <v>0</v>
      </c>
      <c r="L305" s="41">
        <f t="shared" si="285"/>
        <v>0</v>
      </c>
      <c r="M305" s="41">
        <f t="shared" si="285"/>
        <v>0</v>
      </c>
      <c r="N305" s="42">
        <f t="shared" si="285"/>
        <v>0</v>
      </c>
      <c r="O305" s="43">
        <f t="shared" si="285"/>
        <v>0</v>
      </c>
      <c r="P305" s="32"/>
      <c r="Q305" s="40">
        <f t="shared" ref="Q305:AD305" si="286">SUM(Q301:Q304)</f>
        <v>0</v>
      </c>
      <c r="R305" s="41">
        <f t="shared" si="286"/>
        <v>0</v>
      </c>
      <c r="S305" s="41">
        <f t="shared" si="286"/>
        <v>0</v>
      </c>
      <c r="T305" s="41">
        <f t="shared" si="286"/>
        <v>0</v>
      </c>
      <c r="U305" s="41">
        <f t="shared" si="286"/>
        <v>0</v>
      </c>
      <c r="V305" s="41">
        <f t="shared" si="286"/>
        <v>0</v>
      </c>
      <c r="W305" s="41">
        <f t="shared" si="286"/>
        <v>0</v>
      </c>
      <c r="X305" s="41">
        <f t="shared" si="286"/>
        <v>0</v>
      </c>
      <c r="Y305" s="41">
        <f t="shared" si="286"/>
        <v>0</v>
      </c>
      <c r="Z305" s="41">
        <f t="shared" si="286"/>
        <v>0</v>
      </c>
      <c r="AA305" s="41">
        <f t="shared" si="286"/>
        <v>0</v>
      </c>
      <c r="AB305" s="41">
        <f t="shared" si="286"/>
        <v>0</v>
      </c>
      <c r="AC305" s="42">
        <f t="shared" si="286"/>
        <v>0</v>
      </c>
      <c r="AD305" s="43">
        <f t="shared" si="286"/>
        <v>0</v>
      </c>
      <c r="AE305" s="32"/>
      <c r="AF305" s="40">
        <f t="shared" ref="AF305:AS305" si="287">SUM(AF301:AF304)</f>
        <v>0</v>
      </c>
      <c r="AG305" s="41">
        <f t="shared" si="287"/>
        <v>0</v>
      </c>
      <c r="AH305" s="41">
        <f t="shared" si="287"/>
        <v>0</v>
      </c>
      <c r="AI305" s="41">
        <f t="shared" si="287"/>
        <v>0</v>
      </c>
      <c r="AJ305" s="41">
        <f t="shared" si="287"/>
        <v>0</v>
      </c>
      <c r="AK305" s="41">
        <f t="shared" si="287"/>
        <v>0</v>
      </c>
      <c r="AL305" s="41">
        <f t="shared" si="287"/>
        <v>0</v>
      </c>
      <c r="AM305" s="41">
        <f t="shared" si="287"/>
        <v>0</v>
      </c>
      <c r="AN305" s="41">
        <f t="shared" si="287"/>
        <v>0</v>
      </c>
      <c r="AO305" s="41">
        <f t="shared" si="287"/>
        <v>0</v>
      </c>
      <c r="AP305" s="41">
        <f t="shared" si="287"/>
        <v>0</v>
      </c>
      <c r="AQ305" s="41">
        <f t="shared" si="287"/>
        <v>0</v>
      </c>
      <c r="AR305" s="42">
        <f t="shared" si="287"/>
        <v>0</v>
      </c>
      <c r="AS305" s="43">
        <f t="shared" si="287"/>
        <v>0</v>
      </c>
      <c r="AT305" s="32"/>
      <c r="AU305" s="40">
        <f t="shared" ref="AU305:BH305" si="288">SUM(AU301:AU304)</f>
        <v>0</v>
      </c>
      <c r="AV305" s="41">
        <f t="shared" si="288"/>
        <v>0</v>
      </c>
      <c r="AW305" s="41">
        <f t="shared" si="288"/>
        <v>0</v>
      </c>
      <c r="AX305" s="41">
        <f t="shared" si="288"/>
        <v>0</v>
      </c>
      <c r="AY305" s="41">
        <f t="shared" si="288"/>
        <v>0</v>
      </c>
      <c r="AZ305" s="41">
        <f t="shared" si="288"/>
        <v>0</v>
      </c>
      <c r="BA305" s="41">
        <f t="shared" si="288"/>
        <v>0</v>
      </c>
      <c r="BB305" s="41">
        <f t="shared" si="288"/>
        <v>0</v>
      </c>
      <c r="BC305" s="41">
        <f t="shared" si="288"/>
        <v>0</v>
      </c>
      <c r="BD305" s="41">
        <f t="shared" si="288"/>
        <v>0</v>
      </c>
      <c r="BE305" s="41">
        <f t="shared" si="288"/>
        <v>0</v>
      </c>
      <c r="BF305" s="41">
        <f t="shared" si="288"/>
        <v>0</v>
      </c>
      <c r="BG305" s="42">
        <f t="shared" si="288"/>
        <v>0</v>
      </c>
      <c r="BH305" s="43">
        <f t="shared" si="288"/>
        <v>0</v>
      </c>
      <c r="BI305" s="32"/>
      <c r="BJ305" s="40">
        <f t="shared" ref="BJ305:BW305" si="289">SUM(BJ301:BJ304)</f>
        <v>0</v>
      </c>
      <c r="BK305" s="41">
        <f t="shared" si="289"/>
        <v>0</v>
      </c>
      <c r="BL305" s="41">
        <f t="shared" si="289"/>
        <v>0</v>
      </c>
      <c r="BM305" s="41">
        <f t="shared" si="289"/>
        <v>0</v>
      </c>
      <c r="BN305" s="41">
        <f t="shared" si="289"/>
        <v>0</v>
      </c>
      <c r="BO305" s="41">
        <f t="shared" si="289"/>
        <v>0</v>
      </c>
      <c r="BP305" s="41">
        <f t="shared" si="289"/>
        <v>0</v>
      </c>
      <c r="BQ305" s="41">
        <f t="shared" si="289"/>
        <v>0</v>
      </c>
      <c r="BR305" s="41">
        <f t="shared" si="289"/>
        <v>0</v>
      </c>
      <c r="BS305" s="41">
        <f t="shared" si="289"/>
        <v>0</v>
      </c>
      <c r="BT305" s="41">
        <f t="shared" si="289"/>
        <v>0</v>
      </c>
      <c r="BU305" s="41">
        <f t="shared" si="289"/>
        <v>0</v>
      </c>
      <c r="BV305" s="42">
        <f t="shared" si="289"/>
        <v>0</v>
      </c>
      <c r="BW305" s="43">
        <f t="shared" si="289"/>
        <v>0</v>
      </c>
      <c r="BX305" s="32"/>
      <c r="BY305" s="43">
        <f>SUM(BY301:BY304)</f>
        <v>0</v>
      </c>
    </row>
    <row r="306" spans="1:77" ht="15.75" customHeight="1">
      <c r="A306" s="22">
        <v>0.33333333333333298</v>
      </c>
      <c r="B306" s="28">
        <v>0</v>
      </c>
      <c r="C306" s="29">
        <v>0</v>
      </c>
      <c r="D306" s="29">
        <v>0</v>
      </c>
      <c r="E306" s="29">
        <v>0</v>
      </c>
      <c r="F306" s="29">
        <v>0</v>
      </c>
      <c r="G306" s="29">
        <v>0</v>
      </c>
      <c r="H306" s="29">
        <v>0</v>
      </c>
      <c r="I306" s="29">
        <v>0</v>
      </c>
      <c r="J306" s="29">
        <v>0</v>
      </c>
      <c r="K306" s="29">
        <v>0</v>
      </c>
      <c r="L306" s="29">
        <v>0</v>
      </c>
      <c r="M306" s="29">
        <v>0</v>
      </c>
      <c r="N306" s="30">
        <v>0</v>
      </c>
      <c r="O306" s="31">
        <f>SUM(B306:N306)</f>
        <v>0</v>
      </c>
      <c r="P306" s="32"/>
      <c r="Q306" s="28">
        <v>0</v>
      </c>
      <c r="R306" s="29">
        <v>0</v>
      </c>
      <c r="S306" s="29">
        <v>0</v>
      </c>
      <c r="T306" s="29">
        <v>0</v>
      </c>
      <c r="U306" s="29">
        <v>0</v>
      </c>
      <c r="V306" s="29">
        <v>0</v>
      </c>
      <c r="W306" s="29">
        <v>0</v>
      </c>
      <c r="X306" s="29">
        <v>0</v>
      </c>
      <c r="Y306" s="29">
        <v>0</v>
      </c>
      <c r="Z306" s="29">
        <v>0</v>
      </c>
      <c r="AA306" s="29">
        <v>0</v>
      </c>
      <c r="AB306" s="29">
        <v>0</v>
      </c>
      <c r="AC306" s="30">
        <v>0</v>
      </c>
      <c r="AD306" s="31">
        <f>SUM(Q306:AC306)</f>
        <v>0</v>
      </c>
      <c r="AE306" s="32"/>
      <c r="AF306" s="28">
        <v>0</v>
      </c>
      <c r="AG306" s="29">
        <v>0</v>
      </c>
      <c r="AH306" s="29">
        <v>0</v>
      </c>
      <c r="AI306" s="29">
        <v>0</v>
      </c>
      <c r="AJ306" s="29">
        <v>0</v>
      </c>
      <c r="AK306" s="29">
        <v>0</v>
      </c>
      <c r="AL306" s="29">
        <v>0</v>
      </c>
      <c r="AM306" s="29">
        <v>0</v>
      </c>
      <c r="AN306" s="29">
        <v>0</v>
      </c>
      <c r="AO306" s="29">
        <v>0</v>
      </c>
      <c r="AP306" s="29">
        <v>0</v>
      </c>
      <c r="AQ306" s="29">
        <v>0</v>
      </c>
      <c r="AR306" s="30">
        <v>0</v>
      </c>
      <c r="AS306" s="31">
        <f>SUM(AF306:AR306)</f>
        <v>0</v>
      </c>
      <c r="AT306" s="32"/>
      <c r="AU306" s="28">
        <v>0</v>
      </c>
      <c r="AV306" s="29">
        <v>0</v>
      </c>
      <c r="AW306" s="29">
        <v>0</v>
      </c>
      <c r="AX306" s="29">
        <v>0</v>
      </c>
      <c r="AY306" s="29">
        <v>0</v>
      </c>
      <c r="AZ306" s="29">
        <v>0</v>
      </c>
      <c r="BA306" s="29">
        <v>0</v>
      </c>
      <c r="BB306" s="29">
        <v>0</v>
      </c>
      <c r="BC306" s="29">
        <v>0</v>
      </c>
      <c r="BD306" s="29">
        <v>0</v>
      </c>
      <c r="BE306" s="29">
        <v>0</v>
      </c>
      <c r="BF306" s="29">
        <v>0</v>
      </c>
      <c r="BG306" s="30">
        <v>0</v>
      </c>
      <c r="BH306" s="31">
        <f>SUM(AU306:BG306)</f>
        <v>0</v>
      </c>
      <c r="BI306" s="32"/>
      <c r="BJ306" s="28">
        <v>0</v>
      </c>
      <c r="BK306" s="29">
        <v>0</v>
      </c>
      <c r="BL306" s="29">
        <v>0</v>
      </c>
      <c r="BM306" s="29">
        <v>0</v>
      </c>
      <c r="BN306" s="29">
        <v>0</v>
      </c>
      <c r="BO306" s="29">
        <v>0</v>
      </c>
      <c r="BP306" s="29">
        <v>0</v>
      </c>
      <c r="BQ306" s="29">
        <v>0</v>
      </c>
      <c r="BR306" s="29">
        <v>0</v>
      </c>
      <c r="BS306" s="29">
        <v>0</v>
      </c>
      <c r="BT306" s="29">
        <v>0</v>
      </c>
      <c r="BU306" s="29">
        <v>0</v>
      </c>
      <c r="BV306" s="30">
        <v>0</v>
      </c>
      <c r="BW306" s="31">
        <f>SUM(BJ306:BV306)</f>
        <v>0</v>
      </c>
      <c r="BX306" s="32"/>
      <c r="BY306" s="31">
        <f>SUM(O306+AD306+AS306+BH306+BW306)</f>
        <v>0</v>
      </c>
    </row>
    <row r="307" spans="1:77" ht="15.75" customHeight="1">
      <c r="A307" s="23">
        <v>0.34375</v>
      </c>
      <c r="B307" s="33">
        <v>0</v>
      </c>
      <c r="C307" s="32">
        <v>0</v>
      </c>
      <c r="D307" s="32">
        <v>0</v>
      </c>
      <c r="E307" s="32">
        <v>0</v>
      </c>
      <c r="F307" s="32">
        <v>0</v>
      </c>
      <c r="G307" s="32">
        <v>0</v>
      </c>
      <c r="H307" s="32">
        <v>0</v>
      </c>
      <c r="I307" s="32">
        <v>0</v>
      </c>
      <c r="J307" s="32">
        <v>0</v>
      </c>
      <c r="K307" s="32">
        <v>0</v>
      </c>
      <c r="L307" s="32">
        <v>0</v>
      </c>
      <c r="M307" s="32">
        <v>0</v>
      </c>
      <c r="N307" s="34">
        <v>0</v>
      </c>
      <c r="O307" s="35">
        <f>SUM(B307:N307)</f>
        <v>0</v>
      </c>
      <c r="P307" s="32"/>
      <c r="Q307" s="33">
        <v>0</v>
      </c>
      <c r="R307" s="32">
        <v>0</v>
      </c>
      <c r="S307" s="32">
        <v>0</v>
      </c>
      <c r="T307" s="32">
        <v>0</v>
      </c>
      <c r="U307" s="32">
        <v>0</v>
      </c>
      <c r="V307" s="32">
        <v>0</v>
      </c>
      <c r="W307" s="32">
        <v>0</v>
      </c>
      <c r="X307" s="32">
        <v>0</v>
      </c>
      <c r="Y307" s="32">
        <v>0</v>
      </c>
      <c r="Z307" s="32">
        <v>0</v>
      </c>
      <c r="AA307" s="32">
        <v>0</v>
      </c>
      <c r="AB307" s="32">
        <v>0</v>
      </c>
      <c r="AC307" s="34">
        <v>0</v>
      </c>
      <c r="AD307" s="35">
        <f>SUM(Q307:AC307)</f>
        <v>0</v>
      </c>
      <c r="AE307" s="32"/>
      <c r="AF307" s="33">
        <v>0</v>
      </c>
      <c r="AG307" s="32">
        <v>0</v>
      </c>
      <c r="AH307" s="32">
        <v>0</v>
      </c>
      <c r="AI307" s="32">
        <v>0</v>
      </c>
      <c r="AJ307" s="32">
        <v>0</v>
      </c>
      <c r="AK307" s="32">
        <v>0</v>
      </c>
      <c r="AL307" s="32">
        <v>0</v>
      </c>
      <c r="AM307" s="32">
        <v>0</v>
      </c>
      <c r="AN307" s="32">
        <v>0</v>
      </c>
      <c r="AO307" s="32">
        <v>0</v>
      </c>
      <c r="AP307" s="32">
        <v>0</v>
      </c>
      <c r="AQ307" s="32">
        <v>0</v>
      </c>
      <c r="AR307" s="34">
        <v>0</v>
      </c>
      <c r="AS307" s="35">
        <f>SUM(AF307:AR307)</f>
        <v>0</v>
      </c>
      <c r="AT307" s="32"/>
      <c r="AU307" s="33">
        <v>0</v>
      </c>
      <c r="AV307" s="32">
        <v>0</v>
      </c>
      <c r="AW307" s="32">
        <v>0</v>
      </c>
      <c r="AX307" s="32">
        <v>0</v>
      </c>
      <c r="AY307" s="32">
        <v>0</v>
      </c>
      <c r="AZ307" s="32">
        <v>0</v>
      </c>
      <c r="BA307" s="32">
        <v>0</v>
      </c>
      <c r="BB307" s="32">
        <v>0</v>
      </c>
      <c r="BC307" s="32">
        <v>0</v>
      </c>
      <c r="BD307" s="32">
        <v>0</v>
      </c>
      <c r="BE307" s="32">
        <v>0</v>
      </c>
      <c r="BF307" s="32">
        <v>0</v>
      </c>
      <c r="BG307" s="34">
        <v>0</v>
      </c>
      <c r="BH307" s="35">
        <f>SUM(AU307:BG307)</f>
        <v>0</v>
      </c>
      <c r="BI307" s="32"/>
      <c r="BJ307" s="33">
        <v>0</v>
      </c>
      <c r="BK307" s="32">
        <v>0</v>
      </c>
      <c r="BL307" s="32">
        <v>0</v>
      </c>
      <c r="BM307" s="32">
        <v>0</v>
      </c>
      <c r="BN307" s="32">
        <v>0</v>
      </c>
      <c r="BO307" s="32">
        <v>0</v>
      </c>
      <c r="BP307" s="32">
        <v>0</v>
      </c>
      <c r="BQ307" s="32">
        <v>0</v>
      </c>
      <c r="BR307" s="32">
        <v>0</v>
      </c>
      <c r="BS307" s="32">
        <v>0</v>
      </c>
      <c r="BT307" s="32">
        <v>0</v>
      </c>
      <c r="BU307" s="32">
        <v>0</v>
      </c>
      <c r="BV307" s="34">
        <v>0</v>
      </c>
      <c r="BW307" s="35">
        <f>SUM(BJ307:BV307)</f>
        <v>0</v>
      </c>
      <c r="BX307" s="32"/>
      <c r="BY307" s="35">
        <f>SUM(O307+AD307+AS307+BH307+BW307)</f>
        <v>0</v>
      </c>
    </row>
    <row r="308" spans="1:77" ht="15.75" customHeight="1">
      <c r="A308" s="23">
        <v>0.35416666666666702</v>
      </c>
      <c r="B308" s="33">
        <v>0</v>
      </c>
      <c r="C308" s="32">
        <v>0</v>
      </c>
      <c r="D308" s="32">
        <v>0</v>
      </c>
      <c r="E308" s="32">
        <v>0</v>
      </c>
      <c r="F308" s="32">
        <v>0</v>
      </c>
      <c r="G308" s="32">
        <v>0</v>
      </c>
      <c r="H308" s="32">
        <v>0</v>
      </c>
      <c r="I308" s="32">
        <v>0</v>
      </c>
      <c r="J308" s="32">
        <v>0</v>
      </c>
      <c r="K308" s="32">
        <v>0</v>
      </c>
      <c r="L308" s="32">
        <v>0</v>
      </c>
      <c r="M308" s="32">
        <v>0</v>
      </c>
      <c r="N308" s="34">
        <v>0</v>
      </c>
      <c r="O308" s="35">
        <f>SUM(B308:N308)</f>
        <v>0</v>
      </c>
      <c r="P308" s="32"/>
      <c r="Q308" s="33">
        <v>0</v>
      </c>
      <c r="R308" s="32">
        <v>0</v>
      </c>
      <c r="S308" s="32">
        <v>0</v>
      </c>
      <c r="T308" s="32">
        <v>0</v>
      </c>
      <c r="U308" s="32">
        <v>0</v>
      </c>
      <c r="V308" s="32">
        <v>0</v>
      </c>
      <c r="W308" s="32">
        <v>0</v>
      </c>
      <c r="X308" s="32">
        <v>0</v>
      </c>
      <c r="Y308" s="32">
        <v>0</v>
      </c>
      <c r="Z308" s="32">
        <v>0</v>
      </c>
      <c r="AA308" s="32">
        <v>0</v>
      </c>
      <c r="AB308" s="32">
        <v>0</v>
      </c>
      <c r="AC308" s="34">
        <v>0</v>
      </c>
      <c r="AD308" s="35">
        <f>SUM(Q308:AC308)</f>
        <v>0</v>
      </c>
      <c r="AE308" s="32"/>
      <c r="AF308" s="33">
        <v>0</v>
      </c>
      <c r="AG308" s="32">
        <v>0</v>
      </c>
      <c r="AH308" s="32">
        <v>0</v>
      </c>
      <c r="AI308" s="32">
        <v>0</v>
      </c>
      <c r="AJ308" s="32">
        <v>0</v>
      </c>
      <c r="AK308" s="32">
        <v>0</v>
      </c>
      <c r="AL308" s="32">
        <v>0</v>
      </c>
      <c r="AM308" s="32">
        <v>0</v>
      </c>
      <c r="AN308" s="32">
        <v>0</v>
      </c>
      <c r="AO308" s="32">
        <v>0</v>
      </c>
      <c r="AP308" s="32">
        <v>0</v>
      </c>
      <c r="AQ308" s="32">
        <v>0</v>
      </c>
      <c r="AR308" s="34">
        <v>0</v>
      </c>
      <c r="AS308" s="35">
        <f>SUM(AF308:AR308)</f>
        <v>0</v>
      </c>
      <c r="AT308" s="32"/>
      <c r="AU308" s="33">
        <v>0</v>
      </c>
      <c r="AV308" s="32">
        <v>0</v>
      </c>
      <c r="AW308" s="32">
        <v>0</v>
      </c>
      <c r="AX308" s="32">
        <v>0</v>
      </c>
      <c r="AY308" s="32">
        <v>0</v>
      </c>
      <c r="AZ308" s="32">
        <v>0</v>
      </c>
      <c r="BA308" s="32">
        <v>0</v>
      </c>
      <c r="BB308" s="32">
        <v>0</v>
      </c>
      <c r="BC308" s="32">
        <v>0</v>
      </c>
      <c r="BD308" s="32">
        <v>0</v>
      </c>
      <c r="BE308" s="32">
        <v>0</v>
      </c>
      <c r="BF308" s="32">
        <v>0</v>
      </c>
      <c r="BG308" s="34">
        <v>0</v>
      </c>
      <c r="BH308" s="35">
        <f>SUM(AU308:BG308)</f>
        <v>0</v>
      </c>
      <c r="BI308" s="32"/>
      <c r="BJ308" s="33">
        <v>0</v>
      </c>
      <c r="BK308" s="32">
        <v>0</v>
      </c>
      <c r="BL308" s="32">
        <v>0</v>
      </c>
      <c r="BM308" s="32">
        <v>0</v>
      </c>
      <c r="BN308" s="32">
        <v>0</v>
      </c>
      <c r="BO308" s="32">
        <v>0</v>
      </c>
      <c r="BP308" s="32">
        <v>0</v>
      </c>
      <c r="BQ308" s="32">
        <v>0</v>
      </c>
      <c r="BR308" s="32">
        <v>0</v>
      </c>
      <c r="BS308" s="32">
        <v>0</v>
      </c>
      <c r="BT308" s="32">
        <v>0</v>
      </c>
      <c r="BU308" s="32">
        <v>0</v>
      </c>
      <c r="BV308" s="34">
        <v>0</v>
      </c>
      <c r="BW308" s="35">
        <f>SUM(BJ308:BV308)</f>
        <v>0</v>
      </c>
      <c r="BX308" s="32"/>
      <c r="BY308" s="35">
        <f>SUM(O308+AD308+AS308+BH308+BW308)</f>
        <v>0</v>
      </c>
    </row>
    <row r="309" spans="1:77" ht="15.75" customHeight="1">
      <c r="A309" s="24">
        <v>0.36458333333333298</v>
      </c>
      <c r="B309" s="36">
        <v>0</v>
      </c>
      <c r="C309" s="37">
        <v>0</v>
      </c>
      <c r="D309" s="37">
        <v>0</v>
      </c>
      <c r="E309" s="37">
        <v>0</v>
      </c>
      <c r="F309" s="37">
        <v>0</v>
      </c>
      <c r="G309" s="37">
        <v>0</v>
      </c>
      <c r="H309" s="37">
        <v>0</v>
      </c>
      <c r="I309" s="37">
        <v>0</v>
      </c>
      <c r="J309" s="37">
        <v>0</v>
      </c>
      <c r="K309" s="37">
        <v>0</v>
      </c>
      <c r="L309" s="37">
        <v>0</v>
      </c>
      <c r="M309" s="37">
        <v>0</v>
      </c>
      <c r="N309" s="38">
        <v>0</v>
      </c>
      <c r="O309" s="39">
        <f>SUM(B309:N309)</f>
        <v>0</v>
      </c>
      <c r="P309" s="32"/>
      <c r="Q309" s="36">
        <v>0</v>
      </c>
      <c r="R309" s="37">
        <v>0</v>
      </c>
      <c r="S309" s="37">
        <v>0</v>
      </c>
      <c r="T309" s="37">
        <v>0</v>
      </c>
      <c r="U309" s="37">
        <v>0</v>
      </c>
      <c r="V309" s="37">
        <v>0</v>
      </c>
      <c r="W309" s="37">
        <v>0</v>
      </c>
      <c r="X309" s="37">
        <v>0</v>
      </c>
      <c r="Y309" s="37">
        <v>0</v>
      </c>
      <c r="Z309" s="37">
        <v>0</v>
      </c>
      <c r="AA309" s="37">
        <v>0</v>
      </c>
      <c r="AB309" s="37">
        <v>0</v>
      </c>
      <c r="AC309" s="38">
        <v>0</v>
      </c>
      <c r="AD309" s="39">
        <f>SUM(Q309:AC309)</f>
        <v>0</v>
      </c>
      <c r="AE309" s="32"/>
      <c r="AF309" s="36">
        <v>0</v>
      </c>
      <c r="AG309" s="37">
        <v>0</v>
      </c>
      <c r="AH309" s="37">
        <v>0</v>
      </c>
      <c r="AI309" s="37">
        <v>0</v>
      </c>
      <c r="AJ309" s="37">
        <v>0</v>
      </c>
      <c r="AK309" s="37">
        <v>0</v>
      </c>
      <c r="AL309" s="37">
        <v>0</v>
      </c>
      <c r="AM309" s="37">
        <v>0</v>
      </c>
      <c r="AN309" s="37">
        <v>0</v>
      </c>
      <c r="AO309" s="37">
        <v>0</v>
      </c>
      <c r="AP309" s="37">
        <v>0</v>
      </c>
      <c r="AQ309" s="37">
        <v>0</v>
      </c>
      <c r="AR309" s="38">
        <v>0</v>
      </c>
      <c r="AS309" s="39">
        <f>SUM(AF309:AR309)</f>
        <v>0</v>
      </c>
      <c r="AT309" s="32"/>
      <c r="AU309" s="36">
        <v>0</v>
      </c>
      <c r="AV309" s="37">
        <v>0</v>
      </c>
      <c r="AW309" s="37">
        <v>0</v>
      </c>
      <c r="AX309" s="37">
        <v>0</v>
      </c>
      <c r="AY309" s="37">
        <v>0</v>
      </c>
      <c r="AZ309" s="37">
        <v>0</v>
      </c>
      <c r="BA309" s="37">
        <v>0</v>
      </c>
      <c r="BB309" s="37">
        <v>0</v>
      </c>
      <c r="BC309" s="37">
        <v>0</v>
      </c>
      <c r="BD309" s="37">
        <v>0</v>
      </c>
      <c r="BE309" s="37">
        <v>0</v>
      </c>
      <c r="BF309" s="37">
        <v>0</v>
      </c>
      <c r="BG309" s="38">
        <v>0</v>
      </c>
      <c r="BH309" s="39">
        <f>SUM(AU309:BG309)</f>
        <v>0</v>
      </c>
      <c r="BI309" s="32"/>
      <c r="BJ309" s="36">
        <v>0</v>
      </c>
      <c r="BK309" s="37">
        <v>0</v>
      </c>
      <c r="BL309" s="37">
        <v>0</v>
      </c>
      <c r="BM309" s="37">
        <v>0</v>
      </c>
      <c r="BN309" s="37">
        <v>0</v>
      </c>
      <c r="BO309" s="37">
        <v>0</v>
      </c>
      <c r="BP309" s="37">
        <v>0</v>
      </c>
      <c r="BQ309" s="37">
        <v>0</v>
      </c>
      <c r="BR309" s="37">
        <v>0</v>
      </c>
      <c r="BS309" s="37">
        <v>0</v>
      </c>
      <c r="BT309" s="37">
        <v>0</v>
      </c>
      <c r="BU309" s="37">
        <v>0</v>
      </c>
      <c r="BV309" s="38">
        <v>0</v>
      </c>
      <c r="BW309" s="39">
        <f>SUM(BJ309:BV309)</f>
        <v>0</v>
      </c>
      <c r="BX309" s="32"/>
      <c r="BY309" s="39">
        <f>SUM(O309+AD309+AS309+BH309+BW309)</f>
        <v>0</v>
      </c>
    </row>
    <row r="310" spans="1:77" ht="15.75" customHeight="1">
      <c r="A310" s="25" t="s">
        <v>21</v>
      </c>
      <c r="B310" s="40">
        <f t="shared" ref="B310:O310" si="290">SUM(B306:B309)</f>
        <v>0</v>
      </c>
      <c r="C310" s="41">
        <f t="shared" si="290"/>
        <v>0</v>
      </c>
      <c r="D310" s="41">
        <f t="shared" si="290"/>
        <v>0</v>
      </c>
      <c r="E310" s="41">
        <f t="shared" si="290"/>
        <v>0</v>
      </c>
      <c r="F310" s="41">
        <f t="shared" si="290"/>
        <v>0</v>
      </c>
      <c r="G310" s="41">
        <f t="shared" si="290"/>
        <v>0</v>
      </c>
      <c r="H310" s="41">
        <f t="shared" si="290"/>
        <v>0</v>
      </c>
      <c r="I310" s="41">
        <f t="shared" si="290"/>
        <v>0</v>
      </c>
      <c r="J310" s="41">
        <f t="shared" si="290"/>
        <v>0</v>
      </c>
      <c r="K310" s="41">
        <f t="shared" si="290"/>
        <v>0</v>
      </c>
      <c r="L310" s="41">
        <f t="shared" si="290"/>
        <v>0</v>
      </c>
      <c r="M310" s="41">
        <f t="shared" si="290"/>
        <v>0</v>
      </c>
      <c r="N310" s="42">
        <f t="shared" si="290"/>
        <v>0</v>
      </c>
      <c r="O310" s="43">
        <f t="shared" si="290"/>
        <v>0</v>
      </c>
      <c r="P310" s="32"/>
      <c r="Q310" s="40">
        <f t="shared" ref="Q310:AD310" si="291">SUM(Q306:Q309)</f>
        <v>0</v>
      </c>
      <c r="R310" s="41">
        <f t="shared" si="291"/>
        <v>0</v>
      </c>
      <c r="S310" s="41">
        <f t="shared" si="291"/>
        <v>0</v>
      </c>
      <c r="T310" s="41">
        <f t="shared" si="291"/>
        <v>0</v>
      </c>
      <c r="U310" s="41">
        <f t="shared" si="291"/>
        <v>0</v>
      </c>
      <c r="V310" s="41">
        <f t="shared" si="291"/>
        <v>0</v>
      </c>
      <c r="W310" s="41">
        <f t="shared" si="291"/>
        <v>0</v>
      </c>
      <c r="X310" s="41">
        <f t="shared" si="291"/>
        <v>0</v>
      </c>
      <c r="Y310" s="41">
        <f t="shared" si="291"/>
        <v>0</v>
      </c>
      <c r="Z310" s="41">
        <f t="shared" si="291"/>
        <v>0</v>
      </c>
      <c r="AA310" s="41">
        <f t="shared" si="291"/>
        <v>0</v>
      </c>
      <c r="AB310" s="41">
        <f t="shared" si="291"/>
        <v>0</v>
      </c>
      <c r="AC310" s="42">
        <f t="shared" si="291"/>
        <v>0</v>
      </c>
      <c r="AD310" s="43">
        <f t="shared" si="291"/>
        <v>0</v>
      </c>
      <c r="AE310" s="32"/>
      <c r="AF310" s="40">
        <f t="shared" ref="AF310:AS310" si="292">SUM(AF306:AF309)</f>
        <v>0</v>
      </c>
      <c r="AG310" s="41">
        <f t="shared" si="292"/>
        <v>0</v>
      </c>
      <c r="AH310" s="41">
        <f t="shared" si="292"/>
        <v>0</v>
      </c>
      <c r="AI310" s="41">
        <f t="shared" si="292"/>
        <v>0</v>
      </c>
      <c r="AJ310" s="41">
        <f t="shared" si="292"/>
        <v>0</v>
      </c>
      <c r="AK310" s="41">
        <f t="shared" si="292"/>
        <v>0</v>
      </c>
      <c r="AL310" s="41">
        <f t="shared" si="292"/>
        <v>0</v>
      </c>
      <c r="AM310" s="41">
        <f t="shared" si="292"/>
        <v>0</v>
      </c>
      <c r="AN310" s="41">
        <f t="shared" si="292"/>
        <v>0</v>
      </c>
      <c r="AO310" s="41">
        <f t="shared" si="292"/>
        <v>0</v>
      </c>
      <c r="AP310" s="41">
        <f t="shared" si="292"/>
        <v>0</v>
      </c>
      <c r="AQ310" s="41">
        <f t="shared" si="292"/>
        <v>0</v>
      </c>
      <c r="AR310" s="42">
        <f t="shared" si="292"/>
        <v>0</v>
      </c>
      <c r="AS310" s="43">
        <f t="shared" si="292"/>
        <v>0</v>
      </c>
      <c r="AT310" s="32"/>
      <c r="AU310" s="40">
        <f t="shared" ref="AU310:BH310" si="293">SUM(AU306:AU309)</f>
        <v>0</v>
      </c>
      <c r="AV310" s="41">
        <f t="shared" si="293"/>
        <v>0</v>
      </c>
      <c r="AW310" s="41">
        <f t="shared" si="293"/>
        <v>0</v>
      </c>
      <c r="AX310" s="41">
        <f t="shared" si="293"/>
        <v>0</v>
      </c>
      <c r="AY310" s="41">
        <f t="shared" si="293"/>
        <v>0</v>
      </c>
      <c r="AZ310" s="41">
        <f t="shared" si="293"/>
        <v>0</v>
      </c>
      <c r="BA310" s="41">
        <f t="shared" si="293"/>
        <v>0</v>
      </c>
      <c r="BB310" s="41">
        <f t="shared" si="293"/>
        <v>0</v>
      </c>
      <c r="BC310" s="41">
        <f t="shared" si="293"/>
        <v>0</v>
      </c>
      <c r="BD310" s="41">
        <f t="shared" si="293"/>
        <v>0</v>
      </c>
      <c r="BE310" s="41">
        <f t="shared" si="293"/>
        <v>0</v>
      </c>
      <c r="BF310" s="41">
        <f t="shared" si="293"/>
        <v>0</v>
      </c>
      <c r="BG310" s="42">
        <f t="shared" si="293"/>
        <v>0</v>
      </c>
      <c r="BH310" s="43">
        <f t="shared" si="293"/>
        <v>0</v>
      </c>
      <c r="BI310" s="32"/>
      <c r="BJ310" s="40">
        <f t="shared" ref="BJ310:BW310" si="294">SUM(BJ306:BJ309)</f>
        <v>0</v>
      </c>
      <c r="BK310" s="41">
        <f t="shared" si="294"/>
        <v>0</v>
      </c>
      <c r="BL310" s="41">
        <f t="shared" si="294"/>
        <v>0</v>
      </c>
      <c r="BM310" s="41">
        <f t="shared" si="294"/>
        <v>0</v>
      </c>
      <c r="BN310" s="41">
        <f t="shared" si="294"/>
        <v>0</v>
      </c>
      <c r="BO310" s="41">
        <f t="shared" si="294"/>
        <v>0</v>
      </c>
      <c r="BP310" s="41">
        <f t="shared" si="294"/>
        <v>0</v>
      </c>
      <c r="BQ310" s="41">
        <f t="shared" si="294"/>
        <v>0</v>
      </c>
      <c r="BR310" s="41">
        <f t="shared" si="294"/>
        <v>0</v>
      </c>
      <c r="BS310" s="41">
        <f t="shared" si="294"/>
        <v>0</v>
      </c>
      <c r="BT310" s="41">
        <f t="shared" si="294"/>
        <v>0</v>
      </c>
      <c r="BU310" s="41">
        <f t="shared" si="294"/>
        <v>0</v>
      </c>
      <c r="BV310" s="42">
        <f t="shared" si="294"/>
        <v>0</v>
      </c>
      <c r="BW310" s="43">
        <f t="shared" si="294"/>
        <v>0</v>
      </c>
      <c r="BX310" s="32"/>
      <c r="BY310" s="43">
        <f>SUM(BY306:BY309)</f>
        <v>0</v>
      </c>
    </row>
    <row r="311" spans="1:77" ht="15.75" customHeight="1">
      <c r="A311" s="22">
        <v>0.375</v>
      </c>
      <c r="B311" s="28">
        <v>0</v>
      </c>
      <c r="C311" s="29">
        <v>0</v>
      </c>
      <c r="D311" s="29">
        <v>0</v>
      </c>
      <c r="E311" s="29">
        <v>0</v>
      </c>
      <c r="F311" s="29">
        <v>0</v>
      </c>
      <c r="G311" s="29">
        <v>0</v>
      </c>
      <c r="H311" s="29">
        <v>0</v>
      </c>
      <c r="I311" s="29">
        <v>0</v>
      </c>
      <c r="J311" s="29">
        <v>0</v>
      </c>
      <c r="K311" s="29">
        <v>0</v>
      </c>
      <c r="L311" s="29">
        <v>0</v>
      </c>
      <c r="M311" s="29">
        <v>0</v>
      </c>
      <c r="N311" s="30">
        <v>0</v>
      </c>
      <c r="O311" s="31">
        <f>SUM(B311:N311)</f>
        <v>0</v>
      </c>
      <c r="P311" s="32"/>
      <c r="Q311" s="28">
        <v>0</v>
      </c>
      <c r="R311" s="29">
        <v>0</v>
      </c>
      <c r="S311" s="29">
        <v>0</v>
      </c>
      <c r="T311" s="29">
        <v>0</v>
      </c>
      <c r="U311" s="29">
        <v>0</v>
      </c>
      <c r="V311" s="29">
        <v>0</v>
      </c>
      <c r="W311" s="29">
        <v>0</v>
      </c>
      <c r="X311" s="29">
        <v>0</v>
      </c>
      <c r="Y311" s="29">
        <v>0</v>
      </c>
      <c r="Z311" s="29">
        <v>0</v>
      </c>
      <c r="AA311" s="29">
        <v>0</v>
      </c>
      <c r="AB311" s="29">
        <v>0</v>
      </c>
      <c r="AC311" s="30">
        <v>0</v>
      </c>
      <c r="AD311" s="31">
        <f>SUM(Q311:AC311)</f>
        <v>0</v>
      </c>
      <c r="AE311" s="32"/>
      <c r="AF311" s="28">
        <v>0</v>
      </c>
      <c r="AG311" s="29">
        <v>0</v>
      </c>
      <c r="AH311" s="29">
        <v>0</v>
      </c>
      <c r="AI311" s="29">
        <v>0</v>
      </c>
      <c r="AJ311" s="29">
        <v>0</v>
      </c>
      <c r="AK311" s="29">
        <v>0</v>
      </c>
      <c r="AL311" s="29">
        <v>0</v>
      </c>
      <c r="AM311" s="29">
        <v>0</v>
      </c>
      <c r="AN311" s="29">
        <v>0</v>
      </c>
      <c r="AO311" s="29">
        <v>0</v>
      </c>
      <c r="AP311" s="29">
        <v>0</v>
      </c>
      <c r="AQ311" s="29">
        <v>0</v>
      </c>
      <c r="AR311" s="30">
        <v>0</v>
      </c>
      <c r="AS311" s="31">
        <f>SUM(AF311:AR311)</f>
        <v>0</v>
      </c>
      <c r="AT311" s="32"/>
      <c r="AU311" s="28">
        <v>0</v>
      </c>
      <c r="AV311" s="29">
        <v>0</v>
      </c>
      <c r="AW311" s="29">
        <v>0</v>
      </c>
      <c r="AX311" s="29">
        <v>0</v>
      </c>
      <c r="AY311" s="29">
        <v>0</v>
      </c>
      <c r="AZ311" s="29">
        <v>0</v>
      </c>
      <c r="BA311" s="29">
        <v>0</v>
      </c>
      <c r="BB311" s="29">
        <v>0</v>
      </c>
      <c r="BC311" s="29">
        <v>0</v>
      </c>
      <c r="BD311" s="29">
        <v>0</v>
      </c>
      <c r="BE311" s="29">
        <v>0</v>
      </c>
      <c r="BF311" s="29">
        <v>0</v>
      </c>
      <c r="BG311" s="30">
        <v>0</v>
      </c>
      <c r="BH311" s="31">
        <f>SUM(AU311:BG311)</f>
        <v>0</v>
      </c>
      <c r="BI311" s="32"/>
      <c r="BJ311" s="28">
        <v>0</v>
      </c>
      <c r="BK311" s="29">
        <v>0</v>
      </c>
      <c r="BL311" s="29">
        <v>0</v>
      </c>
      <c r="BM311" s="29">
        <v>0</v>
      </c>
      <c r="BN311" s="29">
        <v>0</v>
      </c>
      <c r="BO311" s="29">
        <v>0</v>
      </c>
      <c r="BP311" s="29">
        <v>0</v>
      </c>
      <c r="BQ311" s="29">
        <v>0</v>
      </c>
      <c r="BR311" s="29">
        <v>0</v>
      </c>
      <c r="BS311" s="29">
        <v>0</v>
      </c>
      <c r="BT311" s="29">
        <v>0</v>
      </c>
      <c r="BU311" s="29">
        <v>0</v>
      </c>
      <c r="BV311" s="30">
        <v>0</v>
      </c>
      <c r="BW311" s="31">
        <f>SUM(BJ311:BV311)</f>
        <v>0</v>
      </c>
      <c r="BX311" s="32"/>
      <c r="BY311" s="31">
        <f>SUM(O311+AD311+AS311+BH311+BW311)</f>
        <v>0</v>
      </c>
    </row>
    <row r="312" spans="1:77" ht="15.75" customHeight="1">
      <c r="A312" s="23">
        <v>0.38541666666666702</v>
      </c>
      <c r="B312" s="33">
        <v>0</v>
      </c>
      <c r="C312" s="32">
        <v>0</v>
      </c>
      <c r="D312" s="32">
        <v>0</v>
      </c>
      <c r="E312" s="32">
        <v>0</v>
      </c>
      <c r="F312" s="32">
        <v>0</v>
      </c>
      <c r="G312" s="32">
        <v>0</v>
      </c>
      <c r="H312" s="32">
        <v>0</v>
      </c>
      <c r="I312" s="32">
        <v>0</v>
      </c>
      <c r="J312" s="32">
        <v>0</v>
      </c>
      <c r="K312" s="32">
        <v>0</v>
      </c>
      <c r="L312" s="32">
        <v>0</v>
      </c>
      <c r="M312" s="32">
        <v>0</v>
      </c>
      <c r="N312" s="34">
        <v>0</v>
      </c>
      <c r="O312" s="35">
        <f>SUM(B312:N312)</f>
        <v>0</v>
      </c>
      <c r="P312" s="32"/>
      <c r="Q312" s="33">
        <v>0</v>
      </c>
      <c r="R312" s="32">
        <v>0</v>
      </c>
      <c r="S312" s="32">
        <v>0</v>
      </c>
      <c r="T312" s="32">
        <v>0</v>
      </c>
      <c r="U312" s="32">
        <v>0</v>
      </c>
      <c r="V312" s="32">
        <v>0</v>
      </c>
      <c r="W312" s="32">
        <v>0</v>
      </c>
      <c r="X312" s="32">
        <v>0</v>
      </c>
      <c r="Y312" s="32">
        <v>0</v>
      </c>
      <c r="Z312" s="32">
        <v>0</v>
      </c>
      <c r="AA312" s="32">
        <v>0</v>
      </c>
      <c r="AB312" s="32">
        <v>0</v>
      </c>
      <c r="AC312" s="34">
        <v>0</v>
      </c>
      <c r="AD312" s="35">
        <f>SUM(Q312:AC312)</f>
        <v>0</v>
      </c>
      <c r="AE312" s="32"/>
      <c r="AF312" s="33">
        <v>0</v>
      </c>
      <c r="AG312" s="32">
        <v>0</v>
      </c>
      <c r="AH312" s="32">
        <v>0</v>
      </c>
      <c r="AI312" s="32">
        <v>0</v>
      </c>
      <c r="AJ312" s="32">
        <v>0</v>
      </c>
      <c r="AK312" s="32">
        <v>0</v>
      </c>
      <c r="AL312" s="32">
        <v>0</v>
      </c>
      <c r="AM312" s="32">
        <v>0</v>
      </c>
      <c r="AN312" s="32">
        <v>0</v>
      </c>
      <c r="AO312" s="32">
        <v>0</v>
      </c>
      <c r="AP312" s="32">
        <v>0</v>
      </c>
      <c r="AQ312" s="32">
        <v>0</v>
      </c>
      <c r="AR312" s="34">
        <v>0</v>
      </c>
      <c r="AS312" s="35">
        <f>SUM(AF312:AR312)</f>
        <v>0</v>
      </c>
      <c r="AT312" s="32"/>
      <c r="AU312" s="33">
        <v>0</v>
      </c>
      <c r="AV312" s="32">
        <v>0</v>
      </c>
      <c r="AW312" s="32">
        <v>0</v>
      </c>
      <c r="AX312" s="32">
        <v>0</v>
      </c>
      <c r="AY312" s="32">
        <v>0</v>
      </c>
      <c r="AZ312" s="32">
        <v>0</v>
      </c>
      <c r="BA312" s="32">
        <v>0</v>
      </c>
      <c r="BB312" s="32">
        <v>0</v>
      </c>
      <c r="BC312" s="32">
        <v>0</v>
      </c>
      <c r="BD312" s="32">
        <v>0</v>
      </c>
      <c r="BE312" s="32">
        <v>0</v>
      </c>
      <c r="BF312" s="32">
        <v>0</v>
      </c>
      <c r="BG312" s="34">
        <v>0</v>
      </c>
      <c r="BH312" s="35">
        <f>SUM(AU312:BG312)</f>
        <v>0</v>
      </c>
      <c r="BI312" s="32"/>
      <c r="BJ312" s="33">
        <v>0</v>
      </c>
      <c r="BK312" s="32">
        <v>0</v>
      </c>
      <c r="BL312" s="32">
        <v>0</v>
      </c>
      <c r="BM312" s="32">
        <v>0</v>
      </c>
      <c r="BN312" s="32">
        <v>0</v>
      </c>
      <c r="BO312" s="32">
        <v>0</v>
      </c>
      <c r="BP312" s="32">
        <v>0</v>
      </c>
      <c r="BQ312" s="32">
        <v>0</v>
      </c>
      <c r="BR312" s="32">
        <v>0</v>
      </c>
      <c r="BS312" s="32">
        <v>0</v>
      </c>
      <c r="BT312" s="32">
        <v>0</v>
      </c>
      <c r="BU312" s="32">
        <v>0</v>
      </c>
      <c r="BV312" s="34">
        <v>0</v>
      </c>
      <c r="BW312" s="35">
        <f>SUM(BJ312:BV312)</f>
        <v>0</v>
      </c>
      <c r="BX312" s="32"/>
      <c r="BY312" s="35">
        <f>SUM(O312+AD312+AS312+BH312+BW312)</f>
        <v>0</v>
      </c>
    </row>
    <row r="313" spans="1:77" ht="15.75" customHeight="1">
      <c r="A313" s="23">
        <v>0.39583333333333298</v>
      </c>
      <c r="B313" s="33">
        <v>0</v>
      </c>
      <c r="C313" s="32">
        <v>0</v>
      </c>
      <c r="D313" s="32">
        <v>0</v>
      </c>
      <c r="E313" s="32">
        <v>0</v>
      </c>
      <c r="F313" s="32">
        <v>0</v>
      </c>
      <c r="G313" s="32">
        <v>0</v>
      </c>
      <c r="H313" s="32">
        <v>0</v>
      </c>
      <c r="I313" s="32">
        <v>0</v>
      </c>
      <c r="J313" s="32">
        <v>0</v>
      </c>
      <c r="K313" s="32">
        <v>0</v>
      </c>
      <c r="L313" s="32">
        <v>0</v>
      </c>
      <c r="M313" s="32">
        <v>0</v>
      </c>
      <c r="N313" s="34">
        <v>0</v>
      </c>
      <c r="O313" s="35">
        <f>SUM(B313:N313)</f>
        <v>0</v>
      </c>
      <c r="P313" s="32"/>
      <c r="Q313" s="33">
        <v>0</v>
      </c>
      <c r="R313" s="32">
        <v>0</v>
      </c>
      <c r="S313" s="32">
        <v>0</v>
      </c>
      <c r="T313" s="32">
        <v>0</v>
      </c>
      <c r="U313" s="32">
        <v>0</v>
      </c>
      <c r="V313" s="32">
        <v>0</v>
      </c>
      <c r="W313" s="32">
        <v>0</v>
      </c>
      <c r="X313" s="32">
        <v>0</v>
      </c>
      <c r="Y313" s="32">
        <v>0</v>
      </c>
      <c r="Z313" s="32">
        <v>0</v>
      </c>
      <c r="AA313" s="32">
        <v>0</v>
      </c>
      <c r="AB313" s="32">
        <v>0</v>
      </c>
      <c r="AC313" s="34">
        <v>0</v>
      </c>
      <c r="AD313" s="35">
        <f>SUM(Q313:AC313)</f>
        <v>0</v>
      </c>
      <c r="AE313" s="32"/>
      <c r="AF313" s="33">
        <v>0</v>
      </c>
      <c r="AG313" s="32">
        <v>0</v>
      </c>
      <c r="AH313" s="32">
        <v>0</v>
      </c>
      <c r="AI313" s="32">
        <v>0</v>
      </c>
      <c r="AJ313" s="32">
        <v>0</v>
      </c>
      <c r="AK313" s="32">
        <v>0</v>
      </c>
      <c r="AL313" s="32">
        <v>0</v>
      </c>
      <c r="AM313" s="32">
        <v>0</v>
      </c>
      <c r="AN313" s="32">
        <v>0</v>
      </c>
      <c r="AO313" s="32">
        <v>0</v>
      </c>
      <c r="AP313" s="32">
        <v>0</v>
      </c>
      <c r="AQ313" s="32">
        <v>0</v>
      </c>
      <c r="AR313" s="34">
        <v>0</v>
      </c>
      <c r="AS313" s="35">
        <f>SUM(AF313:AR313)</f>
        <v>0</v>
      </c>
      <c r="AT313" s="32"/>
      <c r="AU313" s="33">
        <v>0</v>
      </c>
      <c r="AV313" s="32">
        <v>0</v>
      </c>
      <c r="AW313" s="32">
        <v>0</v>
      </c>
      <c r="AX313" s="32">
        <v>0</v>
      </c>
      <c r="AY313" s="32">
        <v>0</v>
      </c>
      <c r="AZ313" s="32">
        <v>0</v>
      </c>
      <c r="BA313" s="32">
        <v>0</v>
      </c>
      <c r="BB313" s="32">
        <v>0</v>
      </c>
      <c r="BC313" s="32">
        <v>0</v>
      </c>
      <c r="BD313" s="32">
        <v>0</v>
      </c>
      <c r="BE313" s="32">
        <v>0</v>
      </c>
      <c r="BF313" s="32">
        <v>0</v>
      </c>
      <c r="BG313" s="34">
        <v>0</v>
      </c>
      <c r="BH313" s="35">
        <f>SUM(AU313:BG313)</f>
        <v>0</v>
      </c>
      <c r="BI313" s="32"/>
      <c r="BJ313" s="33">
        <v>0</v>
      </c>
      <c r="BK313" s="32">
        <v>0</v>
      </c>
      <c r="BL313" s="32">
        <v>0</v>
      </c>
      <c r="BM313" s="32">
        <v>0</v>
      </c>
      <c r="BN313" s="32">
        <v>0</v>
      </c>
      <c r="BO313" s="32">
        <v>0</v>
      </c>
      <c r="BP313" s="32">
        <v>0</v>
      </c>
      <c r="BQ313" s="32">
        <v>0</v>
      </c>
      <c r="BR313" s="32">
        <v>0</v>
      </c>
      <c r="BS313" s="32">
        <v>0</v>
      </c>
      <c r="BT313" s="32">
        <v>0</v>
      </c>
      <c r="BU313" s="32">
        <v>0</v>
      </c>
      <c r="BV313" s="34">
        <v>0</v>
      </c>
      <c r="BW313" s="35">
        <f>SUM(BJ313:BV313)</f>
        <v>0</v>
      </c>
      <c r="BX313" s="32"/>
      <c r="BY313" s="35">
        <f>SUM(O313+AD313+AS313+BH313+BW313)</f>
        <v>0</v>
      </c>
    </row>
    <row r="314" spans="1:77" ht="15.75" customHeight="1">
      <c r="A314" s="24">
        <v>0.40625</v>
      </c>
      <c r="B314" s="36">
        <v>0</v>
      </c>
      <c r="C314" s="37">
        <v>0</v>
      </c>
      <c r="D314" s="37">
        <v>0</v>
      </c>
      <c r="E314" s="37">
        <v>0</v>
      </c>
      <c r="F314" s="37">
        <v>0</v>
      </c>
      <c r="G314" s="37">
        <v>0</v>
      </c>
      <c r="H314" s="37">
        <v>0</v>
      </c>
      <c r="I314" s="37">
        <v>0</v>
      </c>
      <c r="J314" s="37">
        <v>0</v>
      </c>
      <c r="K314" s="37">
        <v>0</v>
      </c>
      <c r="L314" s="37">
        <v>0</v>
      </c>
      <c r="M314" s="37">
        <v>0</v>
      </c>
      <c r="N314" s="38">
        <v>0</v>
      </c>
      <c r="O314" s="39">
        <f>SUM(B314:N314)</f>
        <v>0</v>
      </c>
      <c r="P314" s="32"/>
      <c r="Q314" s="36">
        <v>0</v>
      </c>
      <c r="R314" s="37">
        <v>0</v>
      </c>
      <c r="S314" s="37">
        <v>0</v>
      </c>
      <c r="T314" s="37">
        <v>0</v>
      </c>
      <c r="U314" s="37">
        <v>0</v>
      </c>
      <c r="V314" s="37">
        <v>0</v>
      </c>
      <c r="W314" s="37">
        <v>0</v>
      </c>
      <c r="X314" s="37">
        <v>0</v>
      </c>
      <c r="Y314" s="37">
        <v>0</v>
      </c>
      <c r="Z314" s="37">
        <v>0</v>
      </c>
      <c r="AA314" s="37">
        <v>0</v>
      </c>
      <c r="AB314" s="37">
        <v>0</v>
      </c>
      <c r="AC314" s="38">
        <v>0</v>
      </c>
      <c r="AD314" s="39">
        <f>SUM(Q314:AC314)</f>
        <v>0</v>
      </c>
      <c r="AE314" s="32"/>
      <c r="AF314" s="36">
        <v>0</v>
      </c>
      <c r="AG314" s="37">
        <v>0</v>
      </c>
      <c r="AH314" s="37">
        <v>0</v>
      </c>
      <c r="AI314" s="37">
        <v>0</v>
      </c>
      <c r="AJ314" s="37">
        <v>0</v>
      </c>
      <c r="AK314" s="37">
        <v>0</v>
      </c>
      <c r="AL314" s="37">
        <v>0</v>
      </c>
      <c r="AM314" s="37">
        <v>0</v>
      </c>
      <c r="AN314" s="37">
        <v>0</v>
      </c>
      <c r="AO314" s="37">
        <v>0</v>
      </c>
      <c r="AP314" s="37">
        <v>0</v>
      </c>
      <c r="AQ314" s="37">
        <v>0</v>
      </c>
      <c r="AR314" s="38">
        <v>0</v>
      </c>
      <c r="AS314" s="39">
        <f>SUM(AF314:AR314)</f>
        <v>0</v>
      </c>
      <c r="AT314" s="32"/>
      <c r="AU314" s="36">
        <v>0</v>
      </c>
      <c r="AV314" s="37">
        <v>0</v>
      </c>
      <c r="AW314" s="37">
        <v>0</v>
      </c>
      <c r="AX314" s="37">
        <v>0</v>
      </c>
      <c r="AY314" s="37">
        <v>0</v>
      </c>
      <c r="AZ314" s="37">
        <v>0</v>
      </c>
      <c r="BA314" s="37">
        <v>0</v>
      </c>
      <c r="BB314" s="37">
        <v>0</v>
      </c>
      <c r="BC314" s="37">
        <v>0</v>
      </c>
      <c r="BD314" s="37">
        <v>0</v>
      </c>
      <c r="BE314" s="37">
        <v>0</v>
      </c>
      <c r="BF314" s="37">
        <v>0</v>
      </c>
      <c r="BG314" s="38">
        <v>0</v>
      </c>
      <c r="BH314" s="39">
        <f>SUM(AU314:BG314)</f>
        <v>0</v>
      </c>
      <c r="BI314" s="32"/>
      <c r="BJ314" s="36">
        <v>0</v>
      </c>
      <c r="BK314" s="37">
        <v>0</v>
      </c>
      <c r="BL314" s="37">
        <v>0</v>
      </c>
      <c r="BM314" s="37">
        <v>0</v>
      </c>
      <c r="BN314" s="37">
        <v>0</v>
      </c>
      <c r="BO314" s="37">
        <v>0</v>
      </c>
      <c r="BP314" s="37">
        <v>0</v>
      </c>
      <c r="BQ314" s="37">
        <v>0</v>
      </c>
      <c r="BR314" s="37">
        <v>0</v>
      </c>
      <c r="BS314" s="37">
        <v>0</v>
      </c>
      <c r="BT314" s="37">
        <v>0</v>
      </c>
      <c r="BU314" s="37">
        <v>0</v>
      </c>
      <c r="BV314" s="38">
        <v>0</v>
      </c>
      <c r="BW314" s="39">
        <f>SUM(BJ314:BV314)</f>
        <v>0</v>
      </c>
      <c r="BX314" s="32"/>
      <c r="BY314" s="39">
        <f>SUM(O314+AD314+AS314+BH314+BW314)</f>
        <v>0</v>
      </c>
    </row>
    <row r="315" spans="1:77" ht="15.75" customHeight="1">
      <c r="A315" s="25" t="s">
        <v>21</v>
      </c>
      <c r="B315" s="40">
        <f t="shared" ref="B315:O315" si="295">SUM(B311:B314)</f>
        <v>0</v>
      </c>
      <c r="C315" s="41">
        <f t="shared" si="295"/>
        <v>0</v>
      </c>
      <c r="D315" s="41">
        <f t="shared" si="295"/>
        <v>0</v>
      </c>
      <c r="E315" s="41">
        <f t="shared" si="295"/>
        <v>0</v>
      </c>
      <c r="F315" s="41">
        <f t="shared" si="295"/>
        <v>0</v>
      </c>
      <c r="G315" s="41">
        <f t="shared" si="295"/>
        <v>0</v>
      </c>
      <c r="H315" s="41">
        <f t="shared" si="295"/>
        <v>0</v>
      </c>
      <c r="I315" s="41">
        <f t="shared" si="295"/>
        <v>0</v>
      </c>
      <c r="J315" s="41">
        <f t="shared" si="295"/>
        <v>0</v>
      </c>
      <c r="K315" s="41">
        <f t="shared" si="295"/>
        <v>0</v>
      </c>
      <c r="L315" s="41">
        <f t="shared" si="295"/>
        <v>0</v>
      </c>
      <c r="M315" s="41">
        <f t="shared" si="295"/>
        <v>0</v>
      </c>
      <c r="N315" s="42">
        <f t="shared" si="295"/>
        <v>0</v>
      </c>
      <c r="O315" s="43">
        <f t="shared" si="295"/>
        <v>0</v>
      </c>
      <c r="P315" s="32"/>
      <c r="Q315" s="40">
        <f t="shared" ref="Q315:AD315" si="296">SUM(Q311:Q314)</f>
        <v>0</v>
      </c>
      <c r="R315" s="41">
        <f t="shared" si="296"/>
        <v>0</v>
      </c>
      <c r="S315" s="41">
        <f t="shared" si="296"/>
        <v>0</v>
      </c>
      <c r="T315" s="41">
        <f t="shared" si="296"/>
        <v>0</v>
      </c>
      <c r="U315" s="41">
        <f t="shared" si="296"/>
        <v>0</v>
      </c>
      <c r="V315" s="41">
        <f t="shared" si="296"/>
        <v>0</v>
      </c>
      <c r="W315" s="41">
        <f t="shared" si="296"/>
        <v>0</v>
      </c>
      <c r="X315" s="41">
        <f t="shared" si="296"/>
        <v>0</v>
      </c>
      <c r="Y315" s="41">
        <f t="shared" si="296"/>
        <v>0</v>
      </c>
      <c r="Z315" s="41">
        <f t="shared" si="296"/>
        <v>0</v>
      </c>
      <c r="AA315" s="41">
        <f t="shared" si="296"/>
        <v>0</v>
      </c>
      <c r="AB315" s="41">
        <f t="shared" si="296"/>
        <v>0</v>
      </c>
      <c r="AC315" s="42">
        <f t="shared" si="296"/>
        <v>0</v>
      </c>
      <c r="AD315" s="43">
        <f t="shared" si="296"/>
        <v>0</v>
      </c>
      <c r="AE315" s="32"/>
      <c r="AF315" s="40">
        <f t="shared" ref="AF315:AS315" si="297">SUM(AF311:AF314)</f>
        <v>0</v>
      </c>
      <c r="AG315" s="41">
        <f t="shared" si="297"/>
        <v>0</v>
      </c>
      <c r="AH315" s="41">
        <f t="shared" si="297"/>
        <v>0</v>
      </c>
      <c r="AI315" s="41">
        <f t="shared" si="297"/>
        <v>0</v>
      </c>
      <c r="AJ315" s="41">
        <f t="shared" si="297"/>
        <v>0</v>
      </c>
      <c r="AK315" s="41">
        <f t="shared" si="297"/>
        <v>0</v>
      </c>
      <c r="AL315" s="41">
        <f t="shared" si="297"/>
        <v>0</v>
      </c>
      <c r="AM315" s="41">
        <f t="shared" si="297"/>
        <v>0</v>
      </c>
      <c r="AN315" s="41">
        <f t="shared" si="297"/>
        <v>0</v>
      </c>
      <c r="AO315" s="41">
        <f t="shared" si="297"/>
        <v>0</v>
      </c>
      <c r="AP315" s="41">
        <f t="shared" si="297"/>
        <v>0</v>
      </c>
      <c r="AQ315" s="41">
        <f t="shared" si="297"/>
        <v>0</v>
      </c>
      <c r="AR315" s="42">
        <f t="shared" si="297"/>
        <v>0</v>
      </c>
      <c r="AS315" s="43">
        <f t="shared" si="297"/>
        <v>0</v>
      </c>
      <c r="AT315" s="32"/>
      <c r="AU315" s="40">
        <f t="shared" ref="AU315:BH315" si="298">SUM(AU311:AU314)</f>
        <v>0</v>
      </c>
      <c r="AV315" s="41">
        <f t="shared" si="298"/>
        <v>0</v>
      </c>
      <c r="AW315" s="41">
        <f t="shared" si="298"/>
        <v>0</v>
      </c>
      <c r="AX315" s="41">
        <f t="shared" si="298"/>
        <v>0</v>
      </c>
      <c r="AY315" s="41">
        <f t="shared" si="298"/>
        <v>0</v>
      </c>
      <c r="AZ315" s="41">
        <f t="shared" si="298"/>
        <v>0</v>
      </c>
      <c r="BA315" s="41">
        <f t="shared" si="298"/>
        <v>0</v>
      </c>
      <c r="BB315" s="41">
        <f t="shared" si="298"/>
        <v>0</v>
      </c>
      <c r="BC315" s="41">
        <f t="shared" si="298"/>
        <v>0</v>
      </c>
      <c r="BD315" s="41">
        <f t="shared" si="298"/>
        <v>0</v>
      </c>
      <c r="BE315" s="41">
        <f t="shared" si="298"/>
        <v>0</v>
      </c>
      <c r="BF315" s="41">
        <f t="shared" si="298"/>
        <v>0</v>
      </c>
      <c r="BG315" s="42">
        <f t="shared" si="298"/>
        <v>0</v>
      </c>
      <c r="BH315" s="43">
        <f t="shared" si="298"/>
        <v>0</v>
      </c>
      <c r="BI315" s="32"/>
      <c r="BJ315" s="40">
        <f t="shared" ref="BJ315:BW315" si="299">SUM(BJ311:BJ314)</f>
        <v>0</v>
      </c>
      <c r="BK315" s="41">
        <f t="shared" si="299"/>
        <v>0</v>
      </c>
      <c r="BL315" s="41">
        <f t="shared" si="299"/>
        <v>0</v>
      </c>
      <c r="BM315" s="41">
        <f t="shared" si="299"/>
        <v>0</v>
      </c>
      <c r="BN315" s="41">
        <f t="shared" si="299"/>
        <v>0</v>
      </c>
      <c r="BO315" s="41">
        <f t="shared" si="299"/>
        <v>0</v>
      </c>
      <c r="BP315" s="41">
        <f t="shared" si="299"/>
        <v>0</v>
      </c>
      <c r="BQ315" s="41">
        <f t="shared" si="299"/>
        <v>0</v>
      </c>
      <c r="BR315" s="41">
        <f t="shared" si="299"/>
        <v>0</v>
      </c>
      <c r="BS315" s="41">
        <f t="shared" si="299"/>
        <v>0</v>
      </c>
      <c r="BT315" s="41">
        <f t="shared" si="299"/>
        <v>0</v>
      </c>
      <c r="BU315" s="41">
        <f t="shared" si="299"/>
        <v>0</v>
      </c>
      <c r="BV315" s="42">
        <f t="shared" si="299"/>
        <v>0</v>
      </c>
      <c r="BW315" s="43">
        <f t="shared" si="299"/>
        <v>0</v>
      </c>
      <c r="BX315" s="32"/>
      <c r="BY315" s="43">
        <f>SUM(BY311:BY314)</f>
        <v>0</v>
      </c>
    </row>
    <row r="316" spans="1:77" ht="15.75" customHeight="1">
      <c r="A316" s="22">
        <v>0.41666666666666702</v>
      </c>
      <c r="B316" s="28">
        <v>0</v>
      </c>
      <c r="C316" s="29">
        <v>0</v>
      </c>
      <c r="D316" s="29">
        <v>0</v>
      </c>
      <c r="E316" s="29">
        <v>0</v>
      </c>
      <c r="F316" s="29">
        <v>0</v>
      </c>
      <c r="G316" s="29">
        <v>0</v>
      </c>
      <c r="H316" s="29">
        <v>0</v>
      </c>
      <c r="I316" s="29">
        <v>0</v>
      </c>
      <c r="J316" s="29">
        <v>0</v>
      </c>
      <c r="K316" s="29">
        <v>0</v>
      </c>
      <c r="L316" s="29">
        <v>0</v>
      </c>
      <c r="M316" s="29">
        <v>0</v>
      </c>
      <c r="N316" s="30">
        <v>0</v>
      </c>
      <c r="O316" s="31">
        <f>SUM(B316:N316)</f>
        <v>0</v>
      </c>
      <c r="P316" s="32"/>
      <c r="Q316" s="28">
        <v>0</v>
      </c>
      <c r="R316" s="29">
        <v>0</v>
      </c>
      <c r="S316" s="29">
        <v>0</v>
      </c>
      <c r="T316" s="29">
        <v>0</v>
      </c>
      <c r="U316" s="29">
        <v>0</v>
      </c>
      <c r="V316" s="29">
        <v>0</v>
      </c>
      <c r="W316" s="29">
        <v>0</v>
      </c>
      <c r="X316" s="29">
        <v>0</v>
      </c>
      <c r="Y316" s="29">
        <v>0</v>
      </c>
      <c r="Z316" s="29">
        <v>0</v>
      </c>
      <c r="AA316" s="29">
        <v>0</v>
      </c>
      <c r="AB316" s="29">
        <v>0</v>
      </c>
      <c r="AC316" s="30">
        <v>0</v>
      </c>
      <c r="AD316" s="31">
        <f>SUM(Q316:AC316)</f>
        <v>0</v>
      </c>
      <c r="AE316" s="32"/>
      <c r="AF316" s="28">
        <v>0</v>
      </c>
      <c r="AG316" s="29">
        <v>0</v>
      </c>
      <c r="AH316" s="29">
        <v>0</v>
      </c>
      <c r="AI316" s="29">
        <v>0</v>
      </c>
      <c r="AJ316" s="29">
        <v>0</v>
      </c>
      <c r="AK316" s="29">
        <v>0</v>
      </c>
      <c r="AL316" s="29">
        <v>0</v>
      </c>
      <c r="AM316" s="29">
        <v>0</v>
      </c>
      <c r="AN316" s="29">
        <v>0</v>
      </c>
      <c r="AO316" s="29">
        <v>0</v>
      </c>
      <c r="AP316" s="29">
        <v>0</v>
      </c>
      <c r="AQ316" s="29">
        <v>0</v>
      </c>
      <c r="AR316" s="30">
        <v>0</v>
      </c>
      <c r="AS316" s="31">
        <f>SUM(AF316:AR316)</f>
        <v>0</v>
      </c>
      <c r="AT316" s="32"/>
      <c r="AU316" s="28">
        <v>0</v>
      </c>
      <c r="AV316" s="29">
        <v>0</v>
      </c>
      <c r="AW316" s="29">
        <v>0</v>
      </c>
      <c r="AX316" s="29">
        <v>0</v>
      </c>
      <c r="AY316" s="29">
        <v>0</v>
      </c>
      <c r="AZ316" s="29">
        <v>0</v>
      </c>
      <c r="BA316" s="29">
        <v>0</v>
      </c>
      <c r="BB316" s="29">
        <v>0</v>
      </c>
      <c r="BC316" s="29">
        <v>0</v>
      </c>
      <c r="BD316" s="29">
        <v>0</v>
      </c>
      <c r="BE316" s="29">
        <v>0</v>
      </c>
      <c r="BF316" s="29">
        <v>0</v>
      </c>
      <c r="BG316" s="30">
        <v>0</v>
      </c>
      <c r="BH316" s="31">
        <f>SUM(AU316:BG316)</f>
        <v>0</v>
      </c>
      <c r="BI316" s="32"/>
      <c r="BJ316" s="28">
        <v>0</v>
      </c>
      <c r="BK316" s="29">
        <v>0</v>
      </c>
      <c r="BL316" s="29">
        <v>0</v>
      </c>
      <c r="BM316" s="29">
        <v>0</v>
      </c>
      <c r="BN316" s="29">
        <v>0</v>
      </c>
      <c r="BO316" s="29">
        <v>0</v>
      </c>
      <c r="BP316" s="29">
        <v>0</v>
      </c>
      <c r="BQ316" s="29">
        <v>0</v>
      </c>
      <c r="BR316" s="29">
        <v>0</v>
      </c>
      <c r="BS316" s="29">
        <v>0</v>
      </c>
      <c r="BT316" s="29">
        <v>0</v>
      </c>
      <c r="BU316" s="29">
        <v>0</v>
      </c>
      <c r="BV316" s="30">
        <v>0</v>
      </c>
      <c r="BW316" s="31">
        <f>SUM(BJ316:BV316)</f>
        <v>0</v>
      </c>
      <c r="BX316" s="32"/>
      <c r="BY316" s="31">
        <f>SUM(O316+AD316+AS316+BH316+BW316)</f>
        <v>0</v>
      </c>
    </row>
    <row r="317" spans="1:77" ht="15.75" customHeight="1">
      <c r="A317" s="23">
        <v>0.42708333333333298</v>
      </c>
      <c r="B317" s="33">
        <v>0</v>
      </c>
      <c r="C317" s="32">
        <v>0</v>
      </c>
      <c r="D317" s="32">
        <v>0</v>
      </c>
      <c r="E317" s="32">
        <v>0</v>
      </c>
      <c r="F317" s="32">
        <v>0</v>
      </c>
      <c r="G317" s="32">
        <v>0</v>
      </c>
      <c r="H317" s="32">
        <v>0</v>
      </c>
      <c r="I317" s="32">
        <v>0</v>
      </c>
      <c r="J317" s="32">
        <v>0</v>
      </c>
      <c r="K317" s="32">
        <v>0</v>
      </c>
      <c r="L317" s="32">
        <v>0</v>
      </c>
      <c r="M317" s="32">
        <v>0</v>
      </c>
      <c r="N317" s="34">
        <v>0</v>
      </c>
      <c r="O317" s="35">
        <f>SUM(B317:N317)</f>
        <v>0</v>
      </c>
      <c r="P317" s="32"/>
      <c r="Q317" s="33">
        <v>0</v>
      </c>
      <c r="R317" s="32">
        <v>0</v>
      </c>
      <c r="S317" s="32">
        <v>0</v>
      </c>
      <c r="T317" s="32">
        <v>0</v>
      </c>
      <c r="U317" s="32">
        <v>0</v>
      </c>
      <c r="V317" s="32">
        <v>0</v>
      </c>
      <c r="W317" s="32">
        <v>0</v>
      </c>
      <c r="X317" s="32">
        <v>0</v>
      </c>
      <c r="Y317" s="32">
        <v>0</v>
      </c>
      <c r="Z317" s="32">
        <v>0</v>
      </c>
      <c r="AA317" s="32">
        <v>0</v>
      </c>
      <c r="AB317" s="32">
        <v>0</v>
      </c>
      <c r="AC317" s="34">
        <v>0</v>
      </c>
      <c r="AD317" s="35">
        <f>SUM(Q317:AC317)</f>
        <v>0</v>
      </c>
      <c r="AE317" s="32"/>
      <c r="AF317" s="33">
        <v>0</v>
      </c>
      <c r="AG317" s="32">
        <v>0</v>
      </c>
      <c r="AH317" s="32">
        <v>0</v>
      </c>
      <c r="AI317" s="32">
        <v>0</v>
      </c>
      <c r="AJ317" s="32">
        <v>0</v>
      </c>
      <c r="AK317" s="32">
        <v>0</v>
      </c>
      <c r="AL317" s="32">
        <v>0</v>
      </c>
      <c r="AM317" s="32">
        <v>0</v>
      </c>
      <c r="AN317" s="32">
        <v>0</v>
      </c>
      <c r="AO317" s="32">
        <v>0</v>
      </c>
      <c r="AP317" s="32">
        <v>0</v>
      </c>
      <c r="AQ317" s="32">
        <v>0</v>
      </c>
      <c r="AR317" s="34">
        <v>0</v>
      </c>
      <c r="AS317" s="35">
        <f>SUM(AF317:AR317)</f>
        <v>0</v>
      </c>
      <c r="AT317" s="32"/>
      <c r="AU317" s="33">
        <v>0</v>
      </c>
      <c r="AV317" s="32">
        <v>0</v>
      </c>
      <c r="AW317" s="32">
        <v>0</v>
      </c>
      <c r="AX317" s="32">
        <v>0</v>
      </c>
      <c r="AY317" s="32">
        <v>0</v>
      </c>
      <c r="AZ317" s="32">
        <v>0</v>
      </c>
      <c r="BA317" s="32">
        <v>0</v>
      </c>
      <c r="BB317" s="32">
        <v>0</v>
      </c>
      <c r="BC317" s="32">
        <v>0</v>
      </c>
      <c r="BD317" s="32">
        <v>0</v>
      </c>
      <c r="BE317" s="32">
        <v>0</v>
      </c>
      <c r="BF317" s="32">
        <v>0</v>
      </c>
      <c r="BG317" s="34">
        <v>0</v>
      </c>
      <c r="BH317" s="35">
        <f>SUM(AU317:BG317)</f>
        <v>0</v>
      </c>
      <c r="BI317" s="32"/>
      <c r="BJ317" s="33">
        <v>0</v>
      </c>
      <c r="BK317" s="32">
        <v>0</v>
      </c>
      <c r="BL317" s="32">
        <v>0</v>
      </c>
      <c r="BM317" s="32">
        <v>0</v>
      </c>
      <c r="BN317" s="32">
        <v>0</v>
      </c>
      <c r="BO317" s="32">
        <v>0</v>
      </c>
      <c r="BP317" s="32">
        <v>0</v>
      </c>
      <c r="BQ317" s="32">
        <v>0</v>
      </c>
      <c r="BR317" s="32">
        <v>0</v>
      </c>
      <c r="BS317" s="32">
        <v>0</v>
      </c>
      <c r="BT317" s="32">
        <v>0</v>
      </c>
      <c r="BU317" s="32">
        <v>0</v>
      </c>
      <c r="BV317" s="34">
        <v>0</v>
      </c>
      <c r="BW317" s="35">
        <f>SUM(BJ317:BV317)</f>
        <v>0</v>
      </c>
      <c r="BX317" s="32"/>
      <c r="BY317" s="35">
        <f>SUM(O317+AD317+AS317+BH317+BW317)</f>
        <v>0</v>
      </c>
    </row>
    <row r="318" spans="1:77" ht="15.75" customHeight="1">
      <c r="A318" s="23">
        <v>0.4375</v>
      </c>
      <c r="B318" s="33">
        <v>0</v>
      </c>
      <c r="C318" s="32">
        <v>0</v>
      </c>
      <c r="D318" s="32">
        <v>0</v>
      </c>
      <c r="E318" s="32">
        <v>0</v>
      </c>
      <c r="F318" s="32">
        <v>0</v>
      </c>
      <c r="G318" s="32">
        <v>0</v>
      </c>
      <c r="H318" s="32">
        <v>0</v>
      </c>
      <c r="I318" s="32">
        <v>0</v>
      </c>
      <c r="J318" s="32">
        <v>0</v>
      </c>
      <c r="K318" s="32">
        <v>0</v>
      </c>
      <c r="L318" s="32">
        <v>0</v>
      </c>
      <c r="M318" s="32">
        <v>0</v>
      </c>
      <c r="N318" s="34">
        <v>0</v>
      </c>
      <c r="O318" s="35">
        <f>SUM(B318:N318)</f>
        <v>0</v>
      </c>
      <c r="P318" s="32"/>
      <c r="Q318" s="33">
        <v>0</v>
      </c>
      <c r="R318" s="32">
        <v>0</v>
      </c>
      <c r="S318" s="32">
        <v>0</v>
      </c>
      <c r="T318" s="32">
        <v>0</v>
      </c>
      <c r="U318" s="32">
        <v>0</v>
      </c>
      <c r="V318" s="32">
        <v>0</v>
      </c>
      <c r="W318" s="32">
        <v>0</v>
      </c>
      <c r="X318" s="32">
        <v>0</v>
      </c>
      <c r="Y318" s="32">
        <v>0</v>
      </c>
      <c r="Z318" s="32">
        <v>0</v>
      </c>
      <c r="AA318" s="32">
        <v>0</v>
      </c>
      <c r="AB318" s="32">
        <v>0</v>
      </c>
      <c r="AC318" s="34">
        <v>0</v>
      </c>
      <c r="AD318" s="35">
        <f>SUM(Q318:AC318)</f>
        <v>0</v>
      </c>
      <c r="AE318" s="32"/>
      <c r="AF318" s="33">
        <v>0</v>
      </c>
      <c r="AG318" s="32">
        <v>0</v>
      </c>
      <c r="AH318" s="32">
        <v>0</v>
      </c>
      <c r="AI318" s="32">
        <v>0</v>
      </c>
      <c r="AJ318" s="32">
        <v>0</v>
      </c>
      <c r="AK318" s="32">
        <v>0</v>
      </c>
      <c r="AL318" s="32">
        <v>0</v>
      </c>
      <c r="AM318" s="32">
        <v>0</v>
      </c>
      <c r="AN318" s="32">
        <v>0</v>
      </c>
      <c r="AO318" s="32">
        <v>0</v>
      </c>
      <c r="AP318" s="32">
        <v>0</v>
      </c>
      <c r="AQ318" s="32">
        <v>0</v>
      </c>
      <c r="AR318" s="34">
        <v>0</v>
      </c>
      <c r="AS318" s="35">
        <f>SUM(AF318:AR318)</f>
        <v>0</v>
      </c>
      <c r="AT318" s="32"/>
      <c r="AU318" s="33">
        <v>0</v>
      </c>
      <c r="AV318" s="32">
        <v>0</v>
      </c>
      <c r="AW318" s="32">
        <v>0</v>
      </c>
      <c r="AX318" s="32">
        <v>0</v>
      </c>
      <c r="AY318" s="32">
        <v>0</v>
      </c>
      <c r="AZ318" s="32">
        <v>0</v>
      </c>
      <c r="BA318" s="32">
        <v>0</v>
      </c>
      <c r="BB318" s="32">
        <v>0</v>
      </c>
      <c r="BC318" s="32">
        <v>0</v>
      </c>
      <c r="BD318" s="32">
        <v>0</v>
      </c>
      <c r="BE318" s="32">
        <v>0</v>
      </c>
      <c r="BF318" s="32">
        <v>0</v>
      </c>
      <c r="BG318" s="34">
        <v>0</v>
      </c>
      <c r="BH318" s="35">
        <f>SUM(AU318:BG318)</f>
        <v>0</v>
      </c>
      <c r="BI318" s="32"/>
      <c r="BJ318" s="33">
        <v>0</v>
      </c>
      <c r="BK318" s="32">
        <v>0</v>
      </c>
      <c r="BL318" s="32">
        <v>0</v>
      </c>
      <c r="BM318" s="32">
        <v>0</v>
      </c>
      <c r="BN318" s="32">
        <v>0</v>
      </c>
      <c r="BO318" s="32">
        <v>0</v>
      </c>
      <c r="BP318" s="32">
        <v>0</v>
      </c>
      <c r="BQ318" s="32">
        <v>0</v>
      </c>
      <c r="BR318" s="32">
        <v>0</v>
      </c>
      <c r="BS318" s="32">
        <v>0</v>
      </c>
      <c r="BT318" s="32">
        <v>0</v>
      </c>
      <c r="BU318" s="32">
        <v>0</v>
      </c>
      <c r="BV318" s="34">
        <v>0</v>
      </c>
      <c r="BW318" s="35">
        <f>SUM(BJ318:BV318)</f>
        <v>0</v>
      </c>
      <c r="BX318" s="32"/>
      <c r="BY318" s="35">
        <f>SUM(O318+AD318+AS318+BH318+BW318)</f>
        <v>0</v>
      </c>
    </row>
    <row r="319" spans="1:77" ht="15.75" customHeight="1">
      <c r="A319" s="24">
        <v>0.44791666666666702</v>
      </c>
      <c r="B319" s="36">
        <v>0</v>
      </c>
      <c r="C319" s="37">
        <v>0</v>
      </c>
      <c r="D319" s="37">
        <v>0</v>
      </c>
      <c r="E319" s="37">
        <v>0</v>
      </c>
      <c r="F319" s="37">
        <v>0</v>
      </c>
      <c r="G319" s="37">
        <v>0</v>
      </c>
      <c r="H319" s="37">
        <v>0</v>
      </c>
      <c r="I319" s="37">
        <v>0</v>
      </c>
      <c r="J319" s="37">
        <v>0</v>
      </c>
      <c r="K319" s="37">
        <v>0</v>
      </c>
      <c r="L319" s="37">
        <v>0</v>
      </c>
      <c r="M319" s="37">
        <v>0</v>
      </c>
      <c r="N319" s="38">
        <v>0</v>
      </c>
      <c r="O319" s="39">
        <f>SUM(B319:N319)</f>
        <v>0</v>
      </c>
      <c r="P319" s="32"/>
      <c r="Q319" s="36">
        <v>0</v>
      </c>
      <c r="R319" s="37">
        <v>0</v>
      </c>
      <c r="S319" s="37">
        <v>0</v>
      </c>
      <c r="T319" s="37">
        <v>0</v>
      </c>
      <c r="U319" s="37">
        <v>0</v>
      </c>
      <c r="V319" s="37">
        <v>0</v>
      </c>
      <c r="W319" s="37">
        <v>0</v>
      </c>
      <c r="X319" s="37">
        <v>0</v>
      </c>
      <c r="Y319" s="37">
        <v>0</v>
      </c>
      <c r="Z319" s="37">
        <v>0</v>
      </c>
      <c r="AA319" s="37">
        <v>0</v>
      </c>
      <c r="AB319" s="37">
        <v>0</v>
      </c>
      <c r="AC319" s="38">
        <v>0</v>
      </c>
      <c r="AD319" s="39">
        <f>SUM(Q319:AC319)</f>
        <v>0</v>
      </c>
      <c r="AE319" s="32"/>
      <c r="AF319" s="36">
        <v>0</v>
      </c>
      <c r="AG319" s="37">
        <v>0</v>
      </c>
      <c r="AH319" s="37">
        <v>0</v>
      </c>
      <c r="AI319" s="37">
        <v>0</v>
      </c>
      <c r="AJ319" s="37">
        <v>0</v>
      </c>
      <c r="AK319" s="37">
        <v>0</v>
      </c>
      <c r="AL319" s="37">
        <v>0</v>
      </c>
      <c r="AM319" s="37">
        <v>0</v>
      </c>
      <c r="AN319" s="37">
        <v>0</v>
      </c>
      <c r="AO319" s="37">
        <v>0</v>
      </c>
      <c r="AP319" s="37">
        <v>0</v>
      </c>
      <c r="AQ319" s="37">
        <v>0</v>
      </c>
      <c r="AR319" s="38">
        <v>0</v>
      </c>
      <c r="AS319" s="39">
        <f>SUM(AF319:AR319)</f>
        <v>0</v>
      </c>
      <c r="AT319" s="32"/>
      <c r="AU319" s="36">
        <v>0</v>
      </c>
      <c r="AV319" s="37">
        <v>0</v>
      </c>
      <c r="AW319" s="37">
        <v>0</v>
      </c>
      <c r="AX319" s="37">
        <v>0</v>
      </c>
      <c r="AY319" s="37">
        <v>0</v>
      </c>
      <c r="AZ319" s="37">
        <v>0</v>
      </c>
      <c r="BA319" s="37">
        <v>0</v>
      </c>
      <c r="BB319" s="37">
        <v>0</v>
      </c>
      <c r="BC319" s="37">
        <v>0</v>
      </c>
      <c r="BD319" s="37">
        <v>0</v>
      </c>
      <c r="BE319" s="37">
        <v>0</v>
      </c>
      <c r="BF319" s="37">
        <v>0</v>
      </c>
      <c r="BG319" s="38">
        <v>0</v>
      </c>
      <c r="BH319" s="39">
        <f>SUM(AU319:BG319)</f>
        <v>0</v>
      </c>
      <c r="BI319" s="32"/>
      <c r="BJ319" s="36">
        <v>0</v>
      </c>
      <c r="BK319" s="37">
        <v>0</v>
      </c>
      <c r="BL319" s="37">
        <v>0</v>
      </c>
      <c r="BM319" s="37">
        <v>0</v>
      </c>
      <c r="BN319" s="37">
        <v>0</v>
      </c>
      <c r="BO319" s="37">
        <v>0</v>
      </c>
      <c r="BP319" s="37">
        <v>0</v>
      </c>
      <c r="BQ319" s="37">
        <v>0</v>
      </c>
      <c r="BR319" s="37">
        <v>0</v>
      </c>
      <c r="BS319" s="37">
        <v>0</v>
      </c>
      <c r="BT319" s="37">
        <v>0</v>
      </c>
      <c r="BU319" s="37">
        <v>0</v>
      </c>
      <c r="BV319" s="38">
        <v>0</v>
      </c>
      <c r="BW319" s="39">
        <f>SUM(BJ319:BV319)</f>
        <v>0</v>
      </c>
      <c r="BX319" s="32"/>
      <c r="BY319" s="39">
        <f>SUM(O319+AD319+AS319+BH319+BW319)</f>
        <v>0</v>
      </c>
    </row>
    <row r="320" spans="1:77" ht="15.75" customHeight="1">
      <c r="A320" s="25" t="s">
        <v>21</v>
      </c>
      <c r="B320" s="40">
        <f t="shared" ref="B320:O320" si="300">SUM(B316:B319)</f>
        <v>0</v>
      </c>
      <c r="C320" s="41">
        <f t="shared" si="300"/>
        <v>0</v>
      </c>
      <c r="D320" s="41">
        <f t="shared" si="300"/>
        <v>0</v>
      </c>
      <c r="E320" s="41">
        <f t="shared" si="300"/>
        <v>0</v>
      </c>
      <c r="F320" s="41">
        <f t="shared" si="300"/>
        <v>0</v>
      </c>
      <c r="G320" s="41">
        <f t="shared" si="300"/>
        <v>0</v>
      </c>
      <c r="H320" s="41">
        <f t="shared" si="300"/>
        <v>0</v>
      </c>
      <c r="I320" s="41">
        <f t="shared" si="300"/>
        <v>0</v>
      </c>
      <c r="J320" s="41">
        <f t="shared" si="300"/>
        <v>0</v>
      </c>
      <c r="K320" s="41">
        <f t="shared" si="300"/>
        <v>0</v>
      </c>
      <c r="L320" s="41">
        <f t="shared" si="300"/>
        <v>0</v>
      </c>
      <c r="M320" s="41">
        <f t="shared" si="300"/>
        <v>0</v>
      </c>
      <c r="N320" s="42">
        <f t="shared" si="300"/>
        <v>0</v>
      </c>
      <c r="O320" s="43">
        <f t="shared" si="300"/>
        <v>0</v>
      </c>
      <c r="P320" s="32"/>
      <c r="Q320" s="40">
        <f t="shared" ref="Q320:AD320" si="301">SUM(Q316:Q319)</f>
        <v>0</v>
      </c>
      <c r="R320" s="41">
        <f t="shared" si="301"/>
        <v>0</v>
      </c>
      <c r="S320" s="41">
        <f t="shared" si="301"/>
        <v>0</v>
      </c>
      <c r="T320" s="41">
        <f t="shared" si="301"/>
        <v>0</v>
      </c>
      <c r="U320" s="41">
        <f t="shared" si="301"/>
        <v>0</v>
      </c>
      <c r="V320" s="41">
        <f t="shared" si="301"/>
        <v>0</v>
      </c>
      <c r="W320" s="41">
        <f t="shared" si="301"/>
        <v>0</v>
      </c>
      <c r="X320" s="41">
        <f t="shared" si="301"/>
        <v>0</v>
      </c>
      <c r="Y320" s="41">
        <f t="shared" si="301"/>
        <v>0</v>
      </c>
      <c r="Z320" s="41">
        <f t="shared" si="301"/>
        <v>0</v>
      </c>
      <c r="AA320" s="41">
        <f t="shared" si="301"/>
        <v>0</v>
      </c>
      <c r="AB320" s="41">
        <f t="shared" si="301"/>
        <v>0</v>
      </c>
      <c r="AC320" s="42">
        <f t="shared" si="301"/>
        <v>0</v>
      </c>
      <c r="AD320" s="43">
        <f t="shared" si="301"/>
        <v>0</v>
      </c>
      <c r="AE320" s="32"/>
      <c r="AF320" s="40">
        <f t="shared" ref="AF320:AS320" si="302">SUM(AF316:AF319)</f>
        <v>0</v>
      </c>
      <c r="AG320" s="41">
        <f t="shared" si="302"/>
        <v>0</v>
      </c>
      <c r="AH320" s="41">
        <f t="shared" si="302"/>
        <v>0</v>
      </c>
      <c r="AI320" s="41">
        <f t="shared" si="302"/>
        <v>0</v>
      </c>
      <c r="AJ320" s="41">
        <f t="shared" si="302"/>
        <v>0</v>
      </c>
      <c r="AK320" s="41">
        <f t="shared" si="302"/>
        <v>0</v>
      </c>
      <c r="AL320" s="41">
        <f t="shared" si="302"/>
        <v>0</v>
      </c>
      <c r="AM320" s="41">
        <f t="shared" si="302"/>
        <v>0</v>
      </c>
      <c r="AN320" s="41">
        <f t="shared" si="302"/>
        <v>0</v>
      </c>
      <c r="AO320" s="41">
        <f t="shared" si="302"/>
        <v>0</v>
      </c>
      <c r="AP320" s="41">
        <f t="shared" si="302"/>
        <v>0</v>
      </c>
      <c r="AQ320" s="41">
        <f t="shared" si="302"/>
        <v>0</v>
      </c>
      <c r="AR320" s="42">
        <f t="shared" si="302"/>
        <v>0</v>
      </c>
      <c r="AS320" s="43">
        <f t="shared" si="302"/>
        <v>0</v>
      </c>
      <c r="AT320" s="32"/>
      <c r="AU320" s="40">
        <f t="shared" ref="AU320:BH320" si="303">SUM(AU316:AU319)</f>
        <v>0</v>
      </c>
      <c r="AV320" s="41">
        <f t="shared" si="303"/>
        <v>0</v>
      </c>
      <c r="AW320" s="41">
        <f t="shared" si="303"/>
        <v>0</v>
      </c>
      <c r="AX320" s="41">
        <f t="shared" si="303"/>
        <v>0</v>
      </c>
      <c r="AY320" s="41">
        <f t="shared" si="303"/>
        <v>0</v>
      </c>
      <c r="AZ320" s="41">
        <f t="shared" si="303"/>
        <v>0</v>
      </c>
      <c r="BA320" s="41">
        <f t="shared" si="303"/>
        <v>0</v>
      </c>
      <c r="BB320" s="41">
        <f t="shared" si="303"/>
        <v>0</v>
      </c>
      <c r="BC320" s="41">
        <f t="shared" si="303"/>
        <v>0</v>
      </c>
      <c r="BD320" s="41">
        <f t="shared" si="303"/>
        <v>0</v>
      </c>
      <c r="BE320" s="41">
        <f t="shared" si="303"/>
        <v>0</v>
      </c>
      <c r="BF320" s="41">
        <f t="shared" si="303"/>
        <v>0</v>
      </c>
      <c r="BG320" s="42">
        <f t="shared" si="303"/>
        <v>0</v>
      </c>
      <c r="BH320" s="43">
        <f t="shared" si="303"/>
        <v>0</v>
      </c>
      <c r="BI320" s="32"/>
      <c r="BJ320" s="40">
        <f t="shared" ref="BJ320:BW320" si="304">SUM(BJ316:BJ319)</f>
        <v>0</v>
      </c>
      <c r="BK320" s="41">
        <f t="shared" si="304"/>
        <v>0</v>
      </c>
      <c r="BL320" s="41">
        <f t="shared" si="304"/>
        <v>0</v>
      </c>
      <c r="BM320" s="41">
        <f t="shared" si="304"/>
        <v>0</v>
      </c>
      <c r="BN320" s="41">
        <f t="shared" si="304"/>
        <v>0</v>
      </c>
      <c r="BO320" s="41">
        <f t="shared" si="304"/>
        <v>0</v>
      </c>
      <c r="BP320" s="41">
        <f t="shared" si="304"/>
        <v>0</v>
      </c>
      <c r="BQ320" s="41">
        <f t="shared" si="304"/>
        <v>0</v>
      </c>
      <c r="BR320" s="41">
        <f t="shared" si="304"/>
        <v>0</v>
      </c>
      <c r="BS320" s="41">
        <f t="shared" si="304"/>
        <v>0</v>
      </c>
      <c r="BT320" s="41">
        <f t="shared" si="304"/>
        <v>0</v>
      </c>
      <c r="BU320" s="41">
        <f t="shared" si="304"/>
        <v>0</v>
      </c>
      <c r="BV320" s="42">
        <f t="shared" si="304"/>
        <v>0</v>
      </c>
      <c r="BW320" s="43">
        <f t="shared" si="304"/>
        <v>0</v>
      </c>
      <c r="BX320" s="32"/>
      <c r="BY320" s="43">
        <f>SUM(BY316:BY319)</f>
        <v>0</v>
      </c>
    </row>
    <row r="321" spans="1:77" ht="15.75" customHeight="1">
      <c r="A321" s="22">
        <v>0.45833333333333298</v>
      </c>
      <c r="B321" s="28">
        <v>0</v>
      </c>
      <c r="C321" s="29">
        <v>0</v>
      </c>
      <c r="D321" s="29">
        <v>0</v>
      </c>
      <c r="E321" s="29">
        <v>0</v>
      </c>
      <c r="F321" s="29">
        <v>0</v>
      </c>
      <c r="G321" s="29">
        <v>0</v>
      </c>
      <c r="H321" s="29">
        <v>0</v>
      </c>
      <c r="I321" s="29">
        <v>0</v>
      </c>
      <c r="J321" s="29">
        <v>0</v>
      </c>
      <c r="K321" s="29">
        <v>0</v>
      </c>
      <c r="L321" s="29">
        <v>0</v>
      </c>
      <c r="M321" s="29">
        <v>0</v>
      </c>
      <c r="N321" s="30">
        <v>0</v>
      </c>
      <c r="O321" s="31">
        <f>SUM(B321:N321)</f>
        <v>0</v>
      </c>
      <c r="P321" s="32"/>
      <c r="Q321" s="28">
        <v>0</v>
      </c>
      <c r="R321" s="29">
        <v>0</v>
      </c>
      <c r="S321" s="29">
        <v>0</v>
      </c>
      <c r="T321" s="29">
        <v>0</v>
      </c>
      <c r="U321" s="29">
        <v>0</v>
      </c>
      <c r="V321" s="29">
        <v>0</v>
      </c>
      <c r="W321" s="29">
        <v>0</v>
      </c>
      <c r="X321" s="29">
        <v>0</v>
      </c>
      <c r="Y321" s="29">
        <v>0</v>
      </c>
      <c r="Z321" s="29">
        <v>0</v>
      </c>
      <c r="AA321" s="29">
        <v>0</v>
      </c>
      <c r="AB321" s="29">
        <v>0</v>
      </c>
      <c r="AC321" s="30">
        <v>0</v>
      </c>
      <c r="AD321" s="31">
        <f>SUM(Q321:AC321)</f>
        <v>0</v>
      </c>
      <c r="AE321" s="32"/>
      <c r="AF321" s="28">
        <v>0</v>
      </c>
      <c r="AG321" s="29">
        <v>0</v>
      </c>
      <c r="AH321" s="29">
        <v>0</v>
      </c>
      <c r="AI321" s="29">
        <v>0</v>
      </c>
      <c r="AJ321" s="29">
        <v>0</v>
      </c>
      <c r="AK321" s="29">
        <v>0</v>
      </c>
      <c r="AL321" s="29">
        <v>0</v>
      </c>
      <c r="AM321" s="29">
        <v>0</v>
      </c>
      <c r="AN321" s="29">
        <v>0</v>
      </c>
      <c r="AO321" s="29">
        <v>0</v>
      </c>
      <c r="AP321" s="29">
        <v>0</v>
      </c>
      <c r="AQ321" s="29">
        <v>0</v>
      </c>
      <c r="AR321" s="30">
        <v>0</v>
      </c>
      <c r="AS321" s="31">
        <f>SUM(AF321:AR321)</f>
        <v>0</v>
      </c>
      <c r="AT321" s="32"/>
      <c r="AU321" s="28">
        <v>0</v>
      </c>
      <c r="AV321" s="29">
        <v>0</v>
      </c>
      <c r="AW321" s="29">
        <v>0</v>
      </c>
      <c r="AX321" s="29">
        <v>0</v>
      </c>
      <c r="AY321" s="29">
        <v>0</v>
      </c>
      <c r="AZ321" s="29">
        <v>0</v>
      </c>
      <c r="BA321" s="29">
        <v>0</v>
      </c>
      <c r="BB321" s="29">
        <v>0</v>
      </c>
      <c r="BC321" s="29">
        <v>0</v>
      </c>
      <c r="BD321" s="29">
        <v>0</v>
      </c>
      <c r="BE321" s="29">
        <v>0</v>
      </c>
      <c r="BF321" s="29">
        <v>0</v>
      </c>
      <c r="BG321" s="30">
        <v>0</v>
      </c>
      <c r="BH321" s="31">
        <f>SUM(AU321:BG321)</f>
        <v>0</v>
      </c>
      <c r="BI321" s="32"/>
      <c r="BJ321" s="28">
        <v>0</v>
      </c>
      <c r="BK321" s="29">
        <v>0</v>
      </c>
      <c r="BL321" s="29">
        <v>0</v>
      </c>
      <c r="BM321" s="29">
        <v>0</v>
      </c>
      <c r="BN321" s="29">
        <v>0</v>
      </c>
      <c r="BO321" s="29">
        <v>0</v>
      </c>
      <c r="BP321" s="29">
        <v>0</v>
      </c>
      <c r="BQ321" s="29">
        <v>0</v>
      </c>
      <c r="BR321" s="29">
        <v>0</v>
      </c>
      <c r="BS321" s="29">
        <v>0</v>
      </c>
      <c r="BT321" s="29">
        <v>0</v>
      </c>
      <c r="BU321" s="29">
        <v>0</v>
      </c>
      <c r="BV321" s="30">
        <v>0</v>
      </c>
      <c r="BW321" s="31">
        <f>SUM(BJ321:BV321)</f>
        <v>0</v>
      </c>
      <c r="BX321" s="32"/>
      <c r="BY321" s="31">
        <f>SUM(O321+AD321+AS321+BH321+BW321)</f>
        <v>0</v>
      </c>
    </row>
    <row r="322" spans="1:77" ht="15.75" customHeight="1">
      <c r="A322" s="23">
        <v>0.46875</v>
      </c>
      <c r="B322" s="33">
        <v>0</v>
      </c>
      <c r="C322" s="32">
        <v>0</v>
      </c>
      <c r="D322" s="32">
        <v>0</v>
      </c>
      <c r="E322" s="32">
        <v>0</v>
      </c>
      <c r="F322" s="32">
        <v>0</v>
      </c>
      <c r="G322" s="32">
        <v>0</v>
      </c>
      <c r="H322" s="32">
        <v>0</v>
      </c>
      <c r="I322" s="32">
        <v>0</v>
      </c>
      <c r="J322" s="32">
        <v>0</v>
      </c>
      <c r="K322" s="32">
        <v>0</v>
      </c>
      <c r="L322" s="32">
        <v>0</v>
      </c>
      <c r="M322" s="32">
        <v>0</v>
      </c>
      <c r="N322" s="34">
        <v>0</v>
      </c>
      <c r="O322" s="35">
        <f>SUM(B322:N322)</f>
        <v>0</v>
      </c>
      <c r="P322" s="32"/>
      <c r="Q322" s="33">
        <v>0</v>
      </c>
      <c r="R322" s="32">
        <v>0</v>
      </c>
      <c r="S322" s="32">
        <v>0</v>
      </c>
      <c r="T322" s="32">
        <v>0</v>
      </c>
      <c r="U322" s="32">
        <v>0</v>
      </c>
      <c r="V322" s="32">
        <v>0</v>
      </c>
      <c r="W322" s="32">
        <v>0</v>
      </c>
      <c r="X322" s="32">
        <v>0</v>
      </c>
      <c r="Y322" s="32">
        <v>0</v>
      </c>
      <c r="Z322" s="32">
        <v>0</v>
      </c>
      <c r="AA322" s="32">
        <v>0</v>
      </c>
      <c r="AB322" s="32">
        <v>0</v>
      </c>
      <c r="AC322" s="34">
        <v>0</v>
      </c>
      <c r="AD322" s="35">
        <f>SUM(Q322:AC322)</f>
        <v>0</v>
      </c>
      <c r="AE322" s="32"/>
      <c r="AF322" s="33">
        <v>0</v>
      </c>
      <c r="AG322" s="32">
        <v>0</v>
      </c>
      <c r="AH322" s="32">
        <v>0</v>
      </c>
      <c r="AI322" s="32">
        <v>0</v>
      </c>
      <c r="AJ322" s="32">
        <v>0</v>
      </c>
      <c r="AK322" s="32">
        <v>0</v>
      </c>
      <c r="AL322" s="32">
        <v>0</v>
      </c>
      <c r="AM322" s="32">
        <v>0</v>
      </c>
      <c r="AN322" s="32">
        <v>0</v>
      </c>
      <c r="AO322" s="32">
        <v>0</v>
      </c>
      <c r="AP322" s="32">
        <v>0</v>
      </c>
      <c r="AQ322" s="32">
        <v>0</v>
      </c>
      <c r="AR322" s="34">
        <v>0</v>
      </c>
      <c r="AS322" s="35">
        <f>SUM(AF322:AR322)</f>
        <v>0</v>
      </c>
      <c r="AT322" s="32"/>
      <c r="AU322" s="33">
        <v>0</v>
      </c>
      <c r="AV322" s="32">
        <v>0</v>
      </c>
      <c r="AW322" s="32">
        <v>0</v>
      </c>
      <c r="AX322" s="32">
        <v>0</v>
      </c>
      <c r="AY322" s="32">
        <v>0</v>
      </c>
      <c r="AZ322" s="32">
        <v>0</v>
      </c>
      <c r="BA322" s="32">
        <v>0</v>
      </c>
      <c r="BB322" s="32">
        <v>0</v>
      </c>
      <c r="BC322" s="32">
        <v>0</v>
      </c>
      <c r="BD322" s="32">
        <v>0</v>
      </c>
      <c r="BE322" s="32">
        <v>0</v>
      </c>
      <c r="BF322" s="32">
        <v>0</v>
      </c>
      <c r="BG322" s="34">
        <v>0</v>
      </c>
      <c r="BH322" s="35">
        <f>SUM(AU322:BG322)</f>
        <v>0</v>
      </c>
      <c r="BI322" s="32"/>
      <c r="BJ322" s="33">
        <v>0</v>
      </c>
      <c r="BK322" s="32">
        <v>0</v>
      </c>
      <c r="BL322" s="32">
        <v>0</v>
      </c>
      <c r="BM322" s="32">
        <v>0</v>
      </c>
      <c r="BN322" s="32">
        <v>0</v>
      </c>
      <c r="BO322" s="32">
        <v>0</v>
      </c>
      <c r="BP322" s="32">
        <v>0</v>
      </c>
      <c r="BQ322" s="32">
        <v>0</v>
      </c>
      <c r="BR322" s="32">
        <v>0</v>
      </c>
      <c r="BS322" s="32">
        <v>0</v>
      </c>
      <c r="BT322" s="32">
        <v>0</v>
      </c>
      <c r="BU322" s="32">
        <v>0</v>
      </c>
      <c r="BV322" s="34">
        <v>0</v>
      </c>
      <c r="BW322" s="35">
        <f>SUM(BJ322:BV322)</f>
        <v>0</v>
      </c>
      <c r="BX322" s="32"/>
      <c r="BY322" s="35">
        <f>SUM(O322+AD322+AS322+BH322+BW322)</f>
        <v>0</v>
      </c>
    </row>
    <row r="323" spans="1:77" ht="15.75" customHeight="1">
      <c r="A323" s="23">
        <v>0.47916666666666702</v>
      </c>
      <c r="B323" s="33">
        <v>0</v>
      </c>
      <c r="C323" s="32">
        <v>0</v>
      </c>
      <c r="D323" s="32">
        <v>0</v>
      </c>
      <c r="E323" s="32">
        <v>0</v>
      </c>
      <c r="F323" s="32">
        <v>0</v>
      </c>
      <c r="G323" s="32">
        <v>0</v>
      </c>
      <c r="H323" s="32">
        <v>0</v>
      </c>
      <c r="I323" s="32">
        <v>0</v>
      </c>
      <c r="J323" s="32">
        <v>0</v>
      </c>
      <c r="K323" s="32">
        <v>0</v>
      </c>
      <c r="L323" s="32">
        <v>0</v>
      </c>
      <c r="M323" s="32">
        <v>0</v>
      </c>
      <c r="N323" s="34">
        <v>0</v>
      </c>
      <c r="O323" s="35">
        <f>SUM(B323:N323)</f>
        <v>0</v>
      </c>
      <c r="P323" s="32"/>
      <c r="Q323" s="33">
        <v>0</v>
      </c>
      <c r="R323" s="32">
        <v>0</v>
      </c>
      <c r="S323" s="32">
        <v>0</v>
      </c>
      <c r="T323" s="32">
        <v>0</v>
      </c>
      <c r="U323" s="32">
        <v>0</v>
      </c>
      <c r="V323" s="32">
        <v>0</v>
      </c>
      <c r="W323" s="32">
        <v>0</v>
      </c>
      <c r="X323" s="32">
        <v>0</v>
      </c>
      <c r="Y323" s="32">
        <v>0</v>
      </c>
      <c r="Z323" s="32">
        <v>0</v>
      </c>
      <c r="AA323" s="32">
        <v>0</v>
      </c>
      <c r="AB323" s="32">
        <v>0</v>
      </c>
      <c r="AC323" s="34">
        <v>0</v>
      </c>
      <c r="AD323" s="35">
        <f>SUM(Q323:AC323)</f>
        <v>0</v>
      </c>
      <c r="AE323" s="32"/>
      <c r="AF323" s="33">
        <v>0</v>
      </c>
      <c r="AG323" s="32">
        <v>0</v>
      </c>
      <c r="AH323" s="32">
        <v>0</v>
      </c>
      <c r="AI323" s="32">
        <v>0</v>
      </c>
      <c r="AJ323" s="32">
        <v>0</v>
      </c>
      <c r="AK323" s="32">
        <v>0</v>
      </c>
      <c r="AL323" s="32">
        <v>0</v>
      </c>
      <c r="AM323" s="32">
        <v>0</v>
      </c>
      <c r="AN323" s="32">
        <v>0</v>
      </c>
      <c r="AO323" s="32">
        <v>0</v>
      </c>
      <c r="AP323" s="32">
        <v>0</v>
      </c>
      <c r="AQ323" s="32">
        <v>0</v>
      </c>
      <c r="AR323" s="34">
        <v>0</v>
      </c>
      <c r="AS323" s="35">
        <f>SUM(AF323:AR323)</f>
        <v>0</v>
      </c>
      <c r="AT323" s="32"/>
      <c r="AU323" s="33">
        <v>0</v>
      </c>
      <c r="AV323" s="32">
        <v>0</v>
      </c>
      <c r="AW323" s="32">
        <v>0</v>
      </c>
      <c r="AX323" s="32">
        <v>0</v>
      </c>
      <c r="AY323" s="32">
        <v>0</v>
      </c>
      <c r="AZ323" s="32">
        <v>0</v>
      </c>
      <c r="BA323" s="32">
        <v>0</v>
      </c>
      <c r="BB323" s="32">
        <v>0</v>
      </c>
      <c r="BC323" s="32">
        <v>0</v>
      </c>
      <c r="BD323" s="32">
        <v>0</v>
      </c>
      <c r="BE323" s="32">
        <v>0</v>
      </c>
      <c r="BF323" s="32">
        <v>0</v>
      </c>
      <c r="BG323" s="34">
        <v>0</v>
      </c>
      <c r="BH323" s="35">
        <f>SUM(AU323:BG323)</f>
        <v>0</v>
      </c>
      <c r="BI323" s="32"/>
      <c r="BJ323" s="33">
        <v>0</v>
      </c>
      <c r="BK323" s="32">
        <v>0</v>
      </c>
      <c r="BL323" s="32">
        <v>0</v>
      </c>
      <c r="BM323" s="32">
        <v>0</v>
      </c>
      <c r="BN323" s="32">
        <v>0</v>
      </c>
      <c r="BO323" s="32">
        <v>0</v>
      </c>
      <c r="BP323" s="32">
        <v>0</v>
      </c>
      <c r="BQ323" s="32">
        <v>0</v>
      </c>
      <c r="BR323" s="32">
        <v>0</v>
      </c>
      <c r="BS323" s="32">
        <v>0</v>
      </c>
      <c r="BT323" s="32">
        <v>0</v>
      </c>
      <c r="BU323" s="32">
        <v>0</v>
      </c>
      <c r="BV323" s="34">
        <v>0</v>
      </c>
      <c r="BW323" s="35">
        <f>SUM(BJ323:BV323)</f>
        <v>0</v>
      </c>
      <c r="BX323" s="32"/>
      <c r="BY323" s="35">
        <f>SUM(O323+AD323+AS323+BH323+BW323)</f>
        <v>0</v>
      </c>
    </row>
    <row r="324" spans="1:77" ht="15.75" customHeight="1">
      <c r="A324" s="24">
        <v>0.48958333333333298</v>
      </c>
      <c r="B324" s="36">
        <v>0</v>
      </c>
      <c r="C324" s="37">
        <v>0</v>
      </c>
      <c r="D324" s="37">
        <v>0</v>
      </c>
      <c r="E324" s="37">
        <v>0</v>
      </c>
      <c r="F324" s="37">
        <v>0</v>
      </c>
      <c r="G324" s="37">
        <v>0</v>
      </c>
      <c r="H324" s="37">
        <v>0</v>
      </c>
      <c r="I324" s="37">
        <v>0</v>
      </c>
      <c r="J324" s="37">
        <v>0</v>
      </c>
      <c r="K324" s="37">
        <v>0</v>
      </c>
      <c r="L324" s="37">
        <v>0</v>
      </c>
      <c r="M324" s="37">
        <v>0</v>
      </c>
      <c r="N324" s="38">
        <v>0</v>
      </c>
      <c r="O324" s="39">
        <f>SUM(B324:N324)</f>
        <v>0</v>
      </c>
      <c r="P324" s="32"/>
      <c r="Q324" s="36">
        <v>0</v>
      </c>
      <c r="R324" s="37">
        <v>0</v>
      </c>
      <c r="S324" s="37">
        <v>0</v>
      </c>
      <c r="T324" s="37">
        <v>0</v>
      </c>
      <c r="U324" s="37">
        <v>0</v>
      </c>
      <c r="V324" s="37">
        <v>0</v>
      </c>
      <c r="W324" s="37">
        <v>0</v>
      </c>
      <c r="X324" s="37">
        <v>0</v>
      </c>
      <c r="Y324" s="37">
        <v>0</v>
      </c>
      <c r="Z324" s="37">
        <v>0</v>
      </c>
      <c r="AA324" s="37">
        <v>0</v>
      </c>
      <c r="AB324" s="37">
        <v>0</v>
      </c>
      <c r="AC324" s="38">
        <v>0</v>
      </c>
      <c r="AD324" s="39">
        <f>SUM(Q324:AC324)</f>
        <v>0</v>
      </c>
      <c r="AE324" s="32"/>
      <c r="AF324" s="36">
        <v>0</v>
      </c>
      <c r="AG324" s="37">
        <v>0</v>
      </c>
      <c r="AH324" s="37">
        <v>0</v>
      </c>
      <c r="AI324" s="37">
        <v>0</v>
      </c>
      <c r="AJ324" s="37">
        <v>0</v>
      </c>
      <c r="AK324" s="37">
        <v>0</v>
      </c>
      <c r="AL324" s="37">
        <v>0</v>
      </c>
      <c r="AM324" s="37">
        <v>0</v>
      </c>
      <c r="AN324" s="37">
        <v>0</v>
      </c>
      <c r="AO324" s="37">
        <v>0</v>
      </c>
      <c r="AP324" s="37">
        <v>0</v>
      </c>
      <c r="AQ324" s="37">
        <v>0</v>
      </c>
      <c r="AR324" s="38">
        <v>0</v>
      </c>
      <c r="AS324" s="39">
        <f>SUM(AF324:AR324)</f>
        <v>0</v>
      </c>
      <c r="AT324" s="32"/>
      <c r="AU324" s="36">
        <v>0</v>
      </c>
      <c r="AV324" s="37">
        <v>0</v>
      </c>
      <c r="AW324" s="37">
        <v>0</v>
      </c>
      <c r="AX324" s="37">
        <v>0</v>
      </c>
      <c r="AY324" s="37">
        <v>0</v>
      </c>
      <c r="AZ324" s="37">
        <v>0</v>
      </c>
      <c r="BA324" s="37">
        <v>0</v>
      </c>
      <c r="BB324" s="37">
        <v>0</v>
      </c>
      <c r="BC324" s="37">
        <v>0</v>
      </c>
      <c r="BD324" s="37">
        <v>0</v>
      </c>
      <c r="BE324" s="37">
        <v>0</v>
      </c>
      <c r="BF324" s="37">
        <v>0</v>
      </c>
      <c r="BG324" s="38">
        <v>0</v>
      </c>
      <c r="BH324" s="39">
        <f>SUM(AU324:BG324)</f>
        <v>0</v>
      </c>
      <c r="BI324" s="32"/>
      <c r="BJ324" s="36">
        <v>0</v>
      </c>
      <c r="BK324" s="37">
        <v>0</v>
      </c>
      <c r="BL324" s="37">
        <v>0</v>
      </c>
      <c r="BM324" s="37">
        <v>0</v>
      </c>
      <c r="BN324" s="37">
        <v>0</v>
      </c>
      <c r="BO324" s="37">
        <v>0</v>
      </c>
      <c r="BP324" s="37">
        <v>0</v>
      </c>
      <c r="BQ324" s="37">
        <v>0</v>
      </c>
      <c r="BR324" s="37">
        <v>0</v>
      </c>
      <c r="BS324" s="37">
        <v>0</v>
      </c>
      <c r="BT324" s="37">
        <v>0</v>
      </c>
      <c r="BU324" s="37">
        <v>0</v>
      </c>
      <c r="BV324" s="38">
        <v>0</v>
      </c>
      <c r="BW324" s="39">
        <f>SUM(BJ324:BV324)</f>
        <v>0</v>
      </c>
      <c r="BX324" s="32"/>
      <c r="BY324" s="39">
        <f>SUM(O324+AD324+AS324+BH324+BW324)</f>
        <v>0</v>
      </c>
    </row>
    <row r="325" spans="1:77" ht="15.75" customHeight="1">
      <c r="A325" s="25" t="s">
        <v>21</v>
      </c>
      <c r="B325" s="40">
        <f t="shared" ref="B325:O325" si="305">SUM(B321:B324)</f>
        <v>0</v>
      </c>
      <c r="C325" s="41">
        <f t="shared" si="305"/>
        <v>0</v>
      </c>
      <c r="D325" s="41">
        <f t="shared" si="305"/>
        <v>0</v>
      </c>
      <c r="E325" s="41">
        <f t="shared" si="305"/>
        <v>0</v>
      </c>
      <c r="F325" s="41">
        <f t="shared" si="305"/>
        <v>0</v>
      </c>
      <c r="G325" s="41">
        <f t="shared" si="305"/>
        <v>0</v>
      </c>
      <c r="H325" s="41">
        <f t="shared" si="305"/>
        <v>0</v>
      </c>
      <c r="I325" s="41">
        <f t="shared" si="305"/>
        <v>0</v>
      </c>
      <c r="J325" s="41">
        <f t="shared" si="305"/>
        <v>0</v>
      </c>
      <c r="K325" s="41">
        <f t="shared" si="305"/>
        <v>0</v>
      </c>
      <c r="L325" s="41">
        <f t="shared" si="305"/>
        <v>0</v>
      </c>
      <c r="M325" s="41">
        <f t="shared" si="305"/>
        <v>0</v>
      </c>
      <c r="N325" s="42">
        <f t="shared" si="305"/>
        <v>0</v>
      </c>
      <c r="O325" s="43">
        <f t="shared" si="305"/>
        <v>0</v>
      </c>
      <c r="P325" s="32"/>
      <c r="Q325" s="40">
        <f t="shared" ref="Q325:AD325" si="306">SUM(Q321:Q324)</f>
        <v>0</v>
      </c>
      <c r="R325" s="41">
        <f t="shared" si="306"/>
        <v>0</v>
      </c>
      <c r="S325" s="41">
        <f t="shared" si="306"/>
        <v>0</v>
      </c>
      <c r="T325" s="41">
        <f t="shared" si="306"/>
        <v>0</v>
      </c>
      <c r="U325" s="41">
        <f t="shared" si="306"/>
        <v>0</v>
      </c>
      <c r="V325" s="41">
        <f t="shared" si="306"/>
        <v>0</v>
      </c>
      <c r="W325" s="41">
        <f t="shared" si="306"/>
        <v>0</v>
      </c>
      <c r="X325" s="41">
        <f t="shared" si="306"/>
        <v>0</v>
      </c>
      <c r="Y325" s="41">
        <f t="shared" si="306"/>
        <v>0</v>
      </c>
      <c r="Z325" s="41">
        <f t="shared" si="306"/>
        <v>0</v>
      </c>
      <c r="AA325" s="41">
        <f t="shared" si="306"/>
        <v>0</v>
      </c>
      <c r="AB325" s="41">
        <f t="shared" si="306"/>
        <v>0</v>
      </c>
      <c r="AC325" s="42">
        <f t="shared" si="306"/>
        <v>0</v>
      </c>
      <c r="AD325" s="43">
        <f t="shared" si="306"/>
        <v>0</v>
      </c>
      <c r="AE325" s="32"/>
      <c r="AF325" s="40">
        <f t="shared" ref="AF325:AS325" si="307">SUM(AF321:AF324)</f>
        <v>0</v>
      </c>
      <c r="AG325" s="41">
        <f t="shared" si="307"/>
        <v>0</v>
      </c>
      <c r="AH325" s="41">
        <f t="shared" si="307"/>
        <v>0</v>
      </c>
      <c r="AI325" s="41">
        <f t="shared" si="307"/>
        <v>0</v>
      </c>
      <c r="AJ325" s="41">
        <f t="shared" si="307"/>
        <v>0</v>
      </c>
      <c r="AK325" s="41">
        <f t="shared" si="307"/>
        <v>0</v>
      </c>
      <c r="AL325" s="41">
        <f t="shared" si="307"/>
        <v>0</v>
      </c>
      <c r="AM325" s="41">
        <f t="shared" si="307"/>
        <v>0</v>
      </c>
      <c r="AN325" s="41">
        <f t="shared" si="307"/>
        <v>0</v>
      </c>
      <c r="AO325" s="41">
        <f t="shared" si="307"/>
        <v>0</v>
      </c>
      <c r="AP325" s="41">
        <f t="shared" si="307"/>
        <v>0</v>
      </c>
      <c r="AQ325" s="41">
        <f t="shared" si="307"/>
        <v>0</v>
      </c>
      <c r="AR325" s="42">
        <f t="shared" si="307"/>
        <v>0</v>
      </c>
      <c r="AS325" s="43">
        <f t="shared" si="307"/>
        <v>0</v>
      </c>
      <c r="AT325" s="32"/>
      <c r="AU325" s="40">
        <f t="shared" ref="AU325:BH325" si="308">SUM(AU321:AU324)</f>
        <v>0</v>
      </c>
      <c r="AV325" s="41">
        <f t="shared" si="308"/>
        <v>0</v>
      </c>
      <c r="AW325" s="41">
        <f t="shared" si="308"/>
        <v>0</v>
      </c>
      <c r="AX325" s="41">
        <f t="shared" si="308"/>
        <v>0</v>
      </c>
      <c r="AY325" s="41">
        <f t="shared" si="308"/>
        <v>0</v>
      </c>
      <c r="AZ325" s="41">
        <f t="shared" si="308"/>
        <v>0</v>
      </c>
      <c r="BA325" s="41">
        <f t="shared" si="308"/>
        <v>0</v>
      </c>
      <c r="BB325" s="41">
        <f t="shared" si="308"/>
        <v>0</v>
      </c>
      <c r="BC325" s="41">
        <f t="shared" si="308"/>
        <v>0</v>
      </c>
      <c r="BD325" s="41">
        <f t="shared" si="308"/>
        <v>0</v>
      </c>
      <c r="BE325" s="41">
        <f t="shared" si="308"/>
        <v>0</v>
      </c>
      <c r="BF325" s="41">
        <f t="shared" si="308"/>
        <v>0</v>
      </c>
      <c r="BG325" s="42">
        <f t="shared" si="308"/>
        <v>0</v>
      </c>
      <c r="BH325" s="43">
        <f t="shared" si="308"/>
        <v>0</v>
      </c>
      <c r="BI325" s="32"/>
      <c r="BJ325" s="40">
        <f t="shared" ref="BJ325:BW325" si="309">SUM(BJ321:BJ324)</f>
        <v>0</v>
      </c>
      <c r="BK325" s="41">
        <f t="shared" si="309"/>
        <v>0</v>
      </c>
      <c r="BL325" s="41">
        <f t="shared" si="309"/>
        <v>0</v>
      </c>
      <c r="BM325" s="41">
        <f t="shared" si="309"/>
        <v>0</v>
      </c>
      <c r="BN325" s="41">
        <f t="shared" si="309"/>
        <v>0</v>
      </c>
      <c r="BO325" s="41">
        <f t="shared" si="309"/>
        <v>0</v>
      </c>
      <c r="BP325" s="41">
        <f t="shared" si="309"/>
        <v>0</v>
      </c>
      <c r="BQ325" s="41">
        <f t="shared" si="309"/>
        <v>0</v>
      </c>
      <c r="BR325" s="41">
        <f t="shared" si="309"/>
        <v>0</v>
      </c>
      <c r="BS325" s="41">
        <f t="shared" si="309"/>
        <v>0</v>
      </c>
      <c r="BT325" s="41">
        <f t="shared" si="309"/>
        <v>0</v>
      </c>
      <c r="BU325" s="41">
        <f t="shared" si="309"/>
        <v>0</v>
      </c>
      <c r="BV325" s="42">
        <f t="shared" si="309"/>
        <v>0</v>
      </c>
      <c r="BW325" s="43">
        <f t="shared" si="309"/>
        <v>0</v>
      </c>
      <c r="BX325" s="32"/>
      <c r="BY325" s="43">
        <f>SUM(BY321:BY324)</f>
        <v>0</v>
      </c>
    </row>
    <row r="326" spans="1:77" ht="15.75" customHeight="1">
      <c r="A326" s="22">
        <v>0.5</v>
      </c>
      <c r="B326" s="28">
        <v>0</v>
      </c>
      <c r="C326" s="29">
        <v>0</v>
      </c>
      <c r="D326" s="29">
        <v>0</v>
      </c>
      <c r="E326" s="29">
        <v>0</v>
      </c>
      <c r="F326" s="29">
        <v>0</v>
      </c>
      <c r="G326" s="29">
        <v>0</v>
      </c>
      <c r="H326" s="29">
        <v>0</v>
      </c>
      <c r="I326" s="29">
        <v>0</v>
      </c>
      <c r="J326" s="29">
        <v>0</v>
      </c>
      <c r="K326" s="29">
        <v>0</v>
      </c>
      <c r="L326" s="29">
        <v>0</v>
      </c>
      <c r="M326" s="29">
        <v>0</v>
      </c>
      <c r="N326" s="30">
        <v>0</v>
      </c>
      <c r="O326" s="31">
        <f>SUM(B326:N326)</f>
        <v>0</v>
      </c>
      <c r="P326" s="32"/>
      <c r="Q326" s="28">
        <v>0</v>
      </c>
      <c r="R326" s="29">
        <v>0</v>
      </c>
      <c r="S326" s="29">
        <v>0</v>
      </c>
      <c r="T326" s="29">
        <v>0</v>
      </c>
      <c r="U326" s="29">
        <v>0</v>
      </c>
      <c r="V326" s="29">
        <v>0</v>
      </c>
      <c r="W326" s="29">
        <v>0</v>
      </c>
      <c r="X326" s="29">
        <v>0</v>
      </c>
      <c r="Y326" s="29">
        <v>0</v>
      </c>
      <c r="Z326" s="29">
        <v>0</v>
      </c>
      <c r="AA326" s="29">
        <v>0</v>
      </c>
      <c r="AB326" s="29">
        <v>0</v>
      </c>
      <c r="AC326" s="30">
        <v>0</v>
      </c>
      <c r="AD326" s="31">
        <f>SUM(Q326:AC326)</f>
        <v>0</v>
      </c>
      <c r="AE326" s="32"/>
      <c r="AF326" s="28">
        <v>0</v>
      </c>
      <c r="AG326" s="29">
        <v>0</v>
      </c>
      <c r="AH326" s="29">
        <v>0</v>
      </c>
      <c r="AI326" s="29">
        <v>0</v>
      </c>
      <c r="AJ326" s="29">
        <v>0</v>
      </c>
      <c r="AK326" s="29">
        <v>0</v>
      </c>
      <c r="AL326" s="29">
        <v>0</v>
      </c>
      <c r="AM326" s="29">
        <v>0</v>
      </c>
      <c r="AN326" s="29">
        <v>0</v>
      </c>
      <c r="AO326" s="29">
        <v>0</v>
      </c>
      <c r="AP326" s="29">
        <v>0</v>
      </c>
      <c r="AQ326" s="29">
        <v>0</v>
      </c>
      <c r="AR326" s="30">
        <v>0</v>
      </c>
      <c r="AS326" s="31">
        <f>SUM(AF326:AR326)</f>
        <v>0</v>
      </c>
      <c r="AT326" s="32"/>
      <c r="AU326" s="28">
        <v>0</v>
      </c>
      <c r="AV326" s="29">
        <v>0</v>
      </c>
      <c r="AW326" s="29">
        <v>0</v>
      </c>
      <c r="AX326" s="29">
        <v>0</v>
      </c>
      <c r="AY326" s="29">
        <v>0</v>
      </c>
      <c r="AZ326" s="29">
        <v>0</v>
      </c>
      <c r="BA326" s="29">
        <v>0</v>
      </c>
      <c r="BB326" s="29">
        <v>0</v>
      </c>
      <c r="BC326" s="29">
        <v>0</v>
      </c>
      <c r="BD326" s="29">
        <v>0</v>
      </c>
      <c r="BE326" s="29">
        <v>0</v>
      </c>
      <c r="BF326" s="29">
        <v>0</v>
      </c>
      <c r="BG326" s="30">
        <v>0</v>
      </c>
      <c r="BH326" s="31">
        <f>SUM(AU326:BG326)</f>
        <v>0</v>
      </c>
      <c r="BI326" s="32"/>
      <c r="BJ326" s="28">
        <v>0</v>
      </c>
      <c r="BK326" s="29">
        <v>0</v>
      </c>
      <c r="BL326" s="29">
        <v>0</v>
      </c>
      <c r="BM326" s="29">
        <v>0</v>
      </c>
      <c r="BN326" s="29">
        <v>0</v>
      </c>
      <c r="BO326" s="29">
        <v>0</v>
      </c>
      <c r="BP326" s="29">
        <v>0</v>
      </c>
      <c r="BQ326" s="29">
        <v>0</v>
      </c>
      <c r="BR326" s="29">
        <v>0</v>
      </c>
      <c r="BS326" s="29">
        <v>0</v>
      </c>
      <c r="BT326" s="29">
        <v>0</v>
      </c>
      <c r="BU326" s="29">
        <v>0</v>
      </c>
      <c r="BV326" s="30">
        <v>0</v>
      </c>
      <c r="BW326" s="31">
        <f>SUM(BJ326:BV326)</f>
        <v>0</v>
      </c>
      <c r="BX326" s="32"/>
      <c r="BY326" s="31">
        <f>SUM(O326+AD326+AS326+BH326+BW326)</f>
        <v>0</v>
      </c>
    </row>
    <row r="327" spans="1:77" ht="15.75" customHeight="1">
      <c r="A327" s="23">
        <v>0.51041666666666696</v>
      </c>
      <c r="B327" s="33">
        <v>0</v>
      </c>
      <c r="C327" s="32">
        <v>0</v>
      </c>
      <c r="D327" s="32">
        <v>0</v>
      </c>
      <c r="E327" s="32">
        <v>0</v>
      </c>
      <c r="F327" s="32">
        <v>0</v>
      </c>
      <c r="G327" s="32">
        <v>0</v>
      </c>
      <c r="H327" s="32">
        <v>0</v>
      </c>
      <c r="I327" s="32">
        <v>0</v>
      </c>
      <c r="J327" s="32">
        <v>0</v>
      </c>
      <c r="K327" s="32">
        <v>0</v>
      </c>
      <c r="L327" s="32">
        <v>0</v>
      </c>
      <c r="M327" s="32">
        <v>0</v>
      </c>
      <c r="N327" s="34">
        <v>0</v>
      </c>
      <c r="O327" s="35">
        <f>SUM(B327:N327)</f>
        <v>0</v>
      </c>
      <c r="P327" s="32"/>
      <c r="Q327" s="33">
        <v>0</v>
      </c>
      <c r="R327" s="32">
        <v>0</v>
      </c>
      <c r="S327" s="32">
        <v>0</v>
      </c>
      <c r="T327" s="32">
        <v>0</v>
      </c>
      <c r="U327" s="32">
        <v>0</v>
      </c>
      <c r="V327" s="32">
        <v>0</v>
      </c>
      <c r="W327" s="32">
        <v>0</v>
      </c>
      <c r="X327" s="32">
        <v>0</v>
      </c>
      <c r="Y327" s="32">
        <v>0</v>
      </c>
      <c r="Z327" s="32">
        <v>0</v>
      </c>
      <c r="AA327" s="32">
        <v>0</v>
      </c>
      <c r="AB327" s="32">
        <v>0</v>
      </c>
      <c r="AC327" s="34">
        <v>0</v>
      </c>
      <c r="AD327" s="35">
        <f>SUM(Q327:AC327)</f>
        <v>0</v>
      </c>
      <c r="AE327" s="32"/>
      <c r="AF327" s="33">
        <v>0</v>
      </c>
      <c r="AG327" s="32">
        <v>0</v>
      </c>
      <c r="AH327" s="32">
        <v>0</v>
      </c>
      <c r="AI327" s="32">
        <v>0</v>
      </c>
      <c r="AJ327" s="32">
        <v>0</v>
      </c>
      <c r="AK327" s="32">
        <v>0</v>
      </c>
      <c r="AL327" s="32">
        <v>0</v>
      </c>
      <c r="AM327" s="32">
        <v>0</v>
      </c>
      <c r="AN327" s="32">
        <v>0</v>
      </c>
      <c r="AO327" s="32">
        <v>0</v>
      </c>
      <c r="AP327" s="32">
        <v>0</v>
      </c>
      <c r="AQ327" s="32">
        <v>0</v>
      </c>
      <c r="AR327" s="34">
        <v>0</v>
      </c>
      <c r="AS327" s="35">
        <f>SUM(AF327:AR327)</f>
        <v>0</v>
      </c>
      <c r="AT327" s="32"/>
      <c r="AU327" s="33">
        <v>0</v>
      </c>
      <c r="AV327" s="32">
        <v>0</v>
      </c>
      <c r="AW327" s="32">
        <v>0</v>
      </c>
      <c r="AX327" s="32">
        <v>0</v>
      </c>
      <c r="AY327" s="32">
        <v>0</v>
      </c>
      <c r="AZ327" s="32">
        <v>0</v>
      </c>
      <c r="BA327" s="32">
        <v>0</v>
      </c>
      <c r="BB327" s="32">
        <v>0</v>
      </c>
      <c r="BC327" s="32">
        <v>0</v>
      </c>
      <c r="BD327" s="32">
        <v>0</v>
      </c>
      <c r="BE327" s="32">
        <v>0</v>
      </c>
      <c r="BF327" s="32">
        <v>0</v>
      </c>
      <c r="BG327" s="34">
        <v>0</v>
      </c>
      <c r="BH327" s="35">
        <f>SUM(AU327:BG327)</f>
        <v>0</v>
      </c>
      <c r="BI327" s="32"/>
      <c r="BJ327" s="33">
        <v>0</v>
      </c>
      <c r="BK327" s="32">
        <v>0</v>
      </c>
      <c r="BL327" s="32">
        <v>0</v>
      </c>
      <c r="BM327" s="32">
        <v>0</v>
      </c>
      <c r="BN327" s="32">
        <v>0</v>
      </c>
      <c r="BO327" s="32">
        <v>0</v>
      </c>
      <c r="BP327" s="32">
        <v>0</v>
      </c>
      <c r="BQ327" s="32">
        <v>0</v>
      </c>
      <c r="BR327" s="32">
        <v>0</v>
      </c>
      <c r="BS327" s="32">
        <v>0</v>
      </c>
      <c r="BT327" s="32">
        <v>0</v>
      </c>
      <c r="BU327" s="32">
        <v>0</v>
      </c>
      <c r="BV327" s="34">
        <v>0</v>
      </c>
      <c r="BW327" s="35">
        <f>SUM(BJ327:BV327)</f>
        <v>0</v>
      </c>
      <c r="BX327" s="32"/>
      <c r="BY327" s="35">
        <f>SUM(O327+AD327+AS327+BH327+BW327)</f>
        <v>0</v>
      </c>
    </row>
    <row r="328" spans="1:77" ht="15.75" customHeight="1">
      <c r="A328" s="23">
        <v>0.52083333333333304</v>
      </c>
      <c r="B328" s="33">
        <v>0</v>
      </c>
      <c r="C328" s="32">
        <v>0</v>
      </c>
      <c r="D328" s="32">
        <v>0</v>
      </c>
      <c r="E328" s="32">
        <v>0</v>
      </c>
      <c r="F328" s="32">
        <v>0</v>
      </c>
      <c r="G328" s="32">
        <v>0</v>
      </c>
      <c r="H328" s="32">
        <v>0</v>
      </c>
      <c r="I328" s="32">
        <v>0</v>
      </c>
      <c r="J328" s="32">
        <v>0</v>
      </c>
      <c r="K328" s="32">
        <v>0</v>
      </c>
      <c r="L328" s="32">
        <v>0</v>
      </c>
      <c r="M328" s="32">
        <v>0</v>
      </c>
      <c r="N328" s="34">
        <v>0</v>
      </c>
      <c r="O328" s="35">
        <f>SUM(B328:N328)</f>
        <v>0</v>
      </c>
      <c r="P328" s="32"/>
      <c r="Q328" s="33">
        <v>0</v>
      </c>
      <c r="R328" s="32">
        <v>0</v>
      </c>
      <c r="S328" s="32">
        <v>0</v>
      </c>
      <c r="T328" s="32">
        <v>0</v>
      </c>
      <c r="U328" s="32">
        <v>0</v>
      </c>
      <c r="V328" s="32">
        <v>0</v>
      </c>
      <c r="W328" s="32">
        <v>0</v>
      </c>
      <c r="X328" s="32">
        <v>0</v>
      </c>
      <c r="Y328" s="32">
        <v>0</v>
      </c>
      <c r="Z328" s="32">
        <v>0</v>
      </c>
      <c r="AA328" s="32">
        <v>0</v>
      </c>
      <c r="AB328" s="32">
        <v>0</v>
      </c>
      <c r="AC328" s="34">
        <v>0</v>
      </c>
      <c r="AD328" s="35">
        <f>SUM(Q328:AC328)</f>
        <v>0</v>
      </c>
      <c r="AE328" s="32"/>
      <c r="AF328" s="33">
        <v>0</v>
      </c>
      <c r="AG328" s="32">
        <v>0</v>
      </c>
      <c r="AH328" s="32">
        <v>0</v>
      </c>
      <c r="AI328" s="32">
        <v>0</v>
      </c>
      <c r="AJ328" s="32">
        <v>0</v>
      </c>
      <c r="AK328" s="32">
        <v>0</v>
      </c>
      <c r="AL328" s="32">
        <v>0</v>
      </c>
      <c r="AM328" s="32">
        <v>0</v>
      </c>
      <c r="AN328" s="32">
        <v>0</v>
      </c>
      <c r="AO328" s="32">
        <v>0</v>
      </c>
      <c r="AP328" s="32">
        <v>0</v>
      </c>
      <c r="AQ328" s="32">
        <v>0</v>
      </c>
      <c r="AR328" s="34">
        <v>0</v>
      </c>
      <c r="AS328" s="35">
        <f>SUM(AF328:AR328)</f>
        <v>0</v>
      </c>
      <c r="AT328" s="32"/>
      <c r="AU328" s="33">
        <v>0</v>
      </c>
      <c r="AV328" s="32">
        <v>0</v>
      </c>
      <c r="AW328" s="32">
        <v>0</v>
      </c>
      <c r="AX328" s="32">
        <v>0</v>
      </c>
      <c r="AY328" s="32">
        <v>0</v>
      </c>
      <c r="AZ328" s="32">
        <v>0</v>
      </c>
      <c r="BA328" s="32">
        <v>0</v>
      </c>
      <c r="BB328" s="32">
        <v>0</v>
      </c>
      <c r="BC328" s="32">
        <v>0</v>
      </c>
      <c r="BD328" s="32">
        <v>0</v>
      </c>
      <c r="BE328" s="32">
        <v>0</v>
      </c>
      <c r="BF328" s="32">
        <v>0</v>
      </c>
      <c r="BG328" s="34">
        <v>0</v>
      </c>
      <c r="BH328" s="35">
        <f>SUM(AU328:BG328)</f>
        <v>0</v>
      </c>
      <c r="BI328" s="32"/>
      <c r="BJ328" s="33">
        <v>0</v>
      </c>
      <c r="BK328" s="32">
        <v>0</v>
      </c>
      <c r="BL328" s="32">
        <v>0</v>
      </c>
      <c r="BM328" s="32">
        <v>0</v>
      </c>
      <c r="BN328" s="32">
        <v>0</v>
      </c>
      <c r="BO328" s="32">
        <v>0</v>
      </c>
      <c r="BP328" s="32">
        <v>0</v>
      </c>
      <c r="BQ328" s="32">
        <v>0</v>
      </c>
      <c r="BR328" s="32">
        <v>0</v>
      </c>
      <c r="BS328" s="32">
        <v>0</v>
      </c>
      <c r="BT328" s="32">
        <v>0</v>
      </c>
      <c r="BU328" s="32">
        <v>0</v>
      </c>
      <c r="BV328" s="34">
        <v>0</v>
      </c>
      <c r="BW328" s="35">
        <f>SUM(BJ328:BV328)</f>
        <v>0</v>
      </c>
      <c r="BX328" s="32"/>
      <c r="BY328" s="35">
        <f>SUM(O328+AD328+AS328+BH328+BW328)</f>
        <v>0</v>
      </c>
    </row>
    <row r="329" spans="1:77" ht="15.75" customHeight="1">
      <c r="A329" s="24">
        <v>0.53125</v>
      </c>
      <c r="B329" s="36">
        <v>0</v>
      </c>
      <c r="C329" s="37">
        <v>0</v>
      </c>
      <c r="D329" s="37">
        <v>0</v>
      </c>
      <c r="E329" s="37">
        <v>0</v>
      </c>
      <c r="F329" s="37">
        <v>0</v>
      </c>
      <c r="G329" s="37">
        <v>0</v>
      </c>
      <c r="H329" s="37">
        <v>0</v>
      </c>
      <c r="I329" s="37">
        <v>0</v>
      </c>
      <c r="J329" s="37">
        <v>0</v>
      </c>
      <c r="K329" s="37">
        <v>0</v>
      </c>
      <c r="L329" s="37">
        <v>0</v>
      </c>
      <c r="M329" s="37">
        <v>0</v>
      </c>
      <c r="N329" s="38">
        <v>0</v>
      </c>
      <c r="O329" s="39">
        <f>SUM(B329:N329)</f>
        <v>0</v>
      </c>
      <c r="P329" s="32"/>
      <c r="Q329" s="36">
        <v>0</v>
      </c>
      <c r="R329" s="37">
        <v>0</v>
      </c>
      <c r="S329" s="37">
        <v>0</v>
      </c>
      <c r="T329" s="37">
        <v>0</v>
      </c>
      <c r="U329" s="37">
        <v>0</v>
      </c>
      <c r="V329" s="37">
        <v>0</v>
      </c>
      <c r="W329" s="37">
        <v>0</v>
      </c>
      <c r="X329" s="37">
        <v>0</v>
      </c>
      <c r="Y329" s="37">
        <v>0</v>
      </c>
      <c r="Z329" s="37">
        <v>0</v>
      </c>
      <c r="AA329" s="37">
        <v>0</v>
      </c>
      <c r="AB329" s="37">
        <v>0</v>
      </c>
      <c r="AC329" s="38">
        <v>0</v>
      </c>
      <c r="AD329" s="39">
        <f>SUM(Q329:AC329)</f>
        <v>0</v>
      </c>
      <c r="AE329" s="32"/>
      <c r="AF329" s="36">
        <v>0</v>
      </c>
      <c r="AG329" s="37">
        <v>0</v>
      </c>
      <c r="AH329" s="37">
        <v>0</v>
      </c>
      <c r="AI329" s="37">
        <v>0</v>
      </c>
      <c r="AJ329" s="37">
        <v>0</v>
      </c>
      <c r="AK329" s="37">
        <v>0</v>
      </c>
      <c r="AL329" s="37">
        <v>0</v>
      </c>
      <c r="AM329" s="37">
        <v>0</v>
      </c>
      <c r="AN329" s="37">
        <v>0</v>
      </c>
      <c r="AO329" s="37">
        <v>0</v>
      </c>
      <c r="AP329" s="37">
        <v>0</v>
      </c>
      <c r="AQ329" s="37">
        <v>0</v>
      </c>
      <c r="AR329" s="38">
        <v>0</v>
      </c>
      <c r="AS329" s="39">
        <f>SUM(AF329:AR329)</f>
        <v>0</v>
      </c>
      <c r="AT329" s="32"/>
      <c r="AU329" s="36">
        <v>0</v>
      </c>
      <c r="AV329" s="37">
        <v>0</v>
      </c>
      <c r="AW329" s="37">
        <v>0</v>
      </c>
      <c r="AX329" s="37">
        <v>0</v>
      </c>
      <c r="AY329" s="37">
        <v>0</v>
      </c>
      <c r="AZ329" s="37">
        <v>0</v>
      </c>
      <c r="BA329" s="37">
        <v>0</v>
      </c>
      <c r="BB329" s="37">
        <v>0</v>
      </c>
      <c r="BC329" s="37">
        <v>0</v>
      </c>
      <c r="BD329" s="37">
        <v>0</v>
      </c>
      <c r="BE329" s="37">
        <v>0</v>
      </c>
      <c r="BF329" s="37">
        <v>0</v>
      </c>
      <c r="BG329" s="38">
        <v>0</v>
      </c>
      <c r="BH329" s="39">
        <f>SUM(AU329:BG329)</f>
        <v>0</v>
      </c>
      <c r="BI329" s="32"/>
      <c r="BJ329" s="36">
        <v>0</v>
      </c>
      <c r="BK329" s="37">
        <v>0</v>
      </c>
      <c r="BL329" s="37">
        <v>0</v>
      </c>
      <c r="BM329" s="37">
        <v>0</v>
      </c>
      <c r="BN329" s="37">
        <v>0</v>
      </c>
      <c r="BO329" s="37">
        <v>0</v>
      </c>
      <c r="BP329" s="37">
        <v>0</v>
      </c>
      <c r="BQ329" s="37">
        <v>0</v>
      </c>
      <c r="BR329" s="37">
        <v>0</v>
      </c>
      <c r="BS329" s="37">
        <v>0</v>
      </c>
      <c r="BT329" s="37">
        <v>0</v>
      </c>
      <c r="BU329" s="37">
        <v>0</v>
      </c>
      <c r="BV329" s="38">
        <v>0</v>
      </c>
      <c r="BW329" s="39">
        <f>SUM(BJ329:BV329)</f>
        <v>0</v>
      </c>
      <c r="BX329" s="32"/>
      <c r="BY329" s="39">
        <f>SUM(O329+AD329+AS329+BH329+BW329)</f>
        <v>0</v>
      </c>
    </row>
    <row r="330" spans="1:77" ht="15.75" customHeight="1">
      <c r="A330" s="25" t="s">
        <v>21</v>
      </c>
      <c r="B330" s="40">
        <f t="shared" ref="B330:O330" si="310">SUM(B326:B329)</f>
        <v>0</v>
      </c>
      <c r="C330" s="41">
        <f t="shared" si="310"/>
        <v>0</v>
      </c>
      <c r="D330" s="41">
        <f t="shared" si="310"/>
        <v>0</v>
      </c>
      <c r="E330" s="41">
        <f t="shared" si="310"/>
        <v>0</v>
      </c>
      <c r="F330" s="41">
        <f t="shared" si="310"/>
        <v>0</v>
      </c>
      <c r="G330" s="41">
        <f t="shared" si="310"/>
        <v>0</v>
      </c>
      <c r="H330" s="41">
        <f t="shared" si="310"/>
        <v>0</v>
      </c>
      <c r="I330" s="41">
        <f t="shared" si="310"/>
        <v>0</v>
      </c>
      <c r="J330" s="41">
        <f t="shared" si="310"/>
        <v>0</v>
      </c>
      <c r="K330" s="41">
        <f t="shared" si="310"/>
        <v>0</v>
      </c>
      <c r="L330" s="41">
        <f t="shared" si="310"/>
        <v>0</v>
      </c>
      <c r="M330" s="41">
        <f t="shared" si="310"/>
        <v>0</v>
      </c>
      <c r="N330" s="42">
        <f t="shared" si="310"/>
        <v>0</v>
      </c>
      <c r="O330" s="43">
        <f t="shared" si="310"/>
        <v>0</v>
      </c>
      <c r="P330" s="32"/>
      <c r="Q330" s="40">
        <f t="shared" ref="Q330:AD330" si="311">SUM(Q326:Q329)</f>
        <v>0</v>
      </c>
      <c r="R330" s="41">
        <f t="shared" si="311"/>
        <v>0</v>
      </c>
      <c r="S330" s="41">
        <f t="shared" si="311"/>
        <v>0</v>
      </c>
      <c r="T330" s="41">
        <f t="shared" si="311"/>
        <v>0</v>
      </c>
      <c r="U330" s="41">
        <f t="shared" si="311"/>
        <v>0</v>
      </c>
      <c r="V330" s="41">
        <f t="shared" si="311"/>
        <v>0</v>
      </c>
      <c r="W330" s="41">
        <f t="shared" si="311"/>
        <v>0</v>
      </c>
      <c r="X330" s="41">
        <f t="shared" si="311"/>
        <v>0</v>
      </c>
      <c r="Y330" s="41">
        <f t="shared" si="311"/>
        <v>0</v>
      </c>
      <c r="Z330" s="41">
        <f t="shared" si="311"/>
        <v>0</v>
      </c>
      <c r="AA330" s="41">
        <f t="shared" si="311"/>
        <v>0</v>
      </c>
      <c r="AB330" s="41">
        <f t="shared" si="311"/>
        <v>0</v>
      </c>
      <c r="AC330" s="42">
        <f t="shared" si="311"/>
        <v>0</v>
      </c>
      <c r="AD330" s="43">
        <f t="shared" si="311"/>
        <v>0</v>
      </c>
      <c r="AE330" s="32"/>
      <c r="AF330" s="40">
        <f t="shared" ref="AF330:AS330" si="312">SUM(AF326:AF329)</f>
        <v>0</v>
      </c>
      <c r="AG330" s="41">
        <f t="shared" si="312"/>
        <v>0</v>
      </c>
      <c r="AH330" s="41">
        <f t="shared" si="312"/>
        <v>0</v>
      </c>
      <c r="AI330" s="41">
        <f t="shared" si="312"/>
        <v>0</v>
      </c>
      <c r="AJ330" s="41">
        <f t="shared" si="312"/>
        <v>0</v>
      </c>
      <c r="AK330" s="41">
        <f t="shared" si="312"/>
        <v>0</v>
      </c>
      <c r="AL330" s="41">
        <f t="shared" si="312"/>
        <v>0</v>
      </c>
      <c r="AM330" s="41">
        <f t="shared" si="312"/>
        <v>0</v>
      </c>
      <c r="AN330" s="41">
        <f t="shared" si="312"/>
        <v>0</v>
      </c>
      <c r="AO330" s="41">
        <f t="shared" si="312"/>
        <v>0</v>
      </c>
      <c r="AP330" s="41">
        <f t="shared" si="312"/>
        <v>0</v>
      </c>
      <c r="AQ330" s="41">
        <f t="shared" si="312"/>
        <v>0</v>
      </c>
      <c r="AR330" s="42">
        <f t="shared" si="312"/>
        <v>0</v>
      </c>
      <c r="AS330" s="43">
        <f t="shared" si="312"/>
        <v>0</v>
      </c>
      <c r="AT330" s="32"/>
      <c r="AU330" s="40">
        <f t="shared" ref="AU330:BH330" si="313">SUM(AU326:AU329)</f>
        <v>0</v>
      </c>
      <c r="AV330" s="41">
        <f t="shared" si="313"/>
        <v>0</v>
      </c>
      <c r="AW330" s="41">
        <f t="shared" si="313"/>
        <v>0</v>
      </c>
      <c r="AX330" s="41">
        <f t="shared" si="313"/>
        <v>0</v>
      </c>
      <c r="AY330" s="41">
        <f t="shared" si="313"/>
        <v>0</v>
      </c>
      <c r="AZ330" s="41">
        <f t="shared" si="313"/>
        <v>0</v>
      </c>
      <c r="BA330" s="41">
        <f t="shared" si="313"/>
        <v>0</v>
      </c>
      <c r="BB330" s="41">
        <f t="shared" si="313"/>
        <v>0</v>
      </c>
      <c r="BC330" s="41">
        <f t="shared" si="313"/>
        <v>0</v>
      </c>
      <c r="BD330" s="41">
        <f t="shared" si="313"/>
        <v>0</v>
      </c>
      <c r="BE330" s="41">
        <f t="shared" si="313"/>
        <v>0</v>
      </c>
      <c r="BF330" s="41">
        <f t="shared" si="313"/>
        <v>0</v>
      </c>
      <c r="BG330" s="42">
        <f t="shared" si="313"/>
        <v>0</v>
      </c>
      <c r="BH330" s="43">
        <f t="shared" si="313"/>
        <v>0</v>
      </c>
      <c r="BI330" s="32"/>
      <c r="BJ330" s="40">
        <f t="shared" ref="BJ330:BW330" si="314">SUM(BJ326:BJ329)</f>
        <v>0</v>
      </c>
      <c r="BK330" s="41">
        <f t="shared" si="314"/>
        <v>0</v>
      </c>
      <c r="BL330" s="41">
        <f t="shared" si="314"/>
        <v>0</v>
      </c>
      <c r="BM330" s="41">
        <f t="shared" si="314"/>
        <v>0</v>
      </c>
      <c r="BN330" s="41">
        <f t="shared" si="314"/>
        <v>0</v>
      </c>
      <c r="BO330" s="41">
        <f t="shared" si="314"/>
        <v>0</v>
      </c>
      <c r="BP330" s="41">
        <f t="shared" si="314"/>
        <v>0</v>
      </c>
      <c r="BQ330" s="41">
        <f t="shared" si="314"/>
        <v>0</v>
      </c>
      <c r="BR330" s="41">
        <f t="shared" si="314"/>
        <v>0</v>
      </c>
      <c r="BS330" s="41">
        <f t="shared" si="314"/>
        <v>0</v>
      </c>
      <c r="BT330" s="41">
        <f t="shared" si="314"/>
        <v>0</v>
      </c>
      <c r="BU330" s="41">
        <f t="shared" si="314"/>
        <v>0</v>
      </c>
      <c r="BV330" s="42">
        <f t="shared" si="314"/>
        <v>0</v>
      </c>
      <c r="BW330" s="43">
        <f t="shared" si="314"/>
        <v>0</v>
      </c>
      <c r="BX330" s="32"/>
      <c r="BY330" s="43">
        <f>SUM(BY326:BY329)</f>
        <v>0</v>
      </c>
    </row>
    <row r="331" spans="1:77" ht="15.75" customHeight="1">
      <c r="A331" s="22">
        <v>0.54166666666666696</v>
      </c>
      <c r="B331" s="28">
        <v>0</v>
      </c>
      <c r="C331" s="29">
        <v>0</v>
      </c>
      <c r="D331" s="29">
        <v>0</v>
      </c>
      <c r="E331" s="29">
        <v>0</v>
      </c>
      <c r="F331" s="29">
        <v>0</v>
      </c>
      <c r="G331" s="29">
        <v>0</v>
      </c>
      <c r="H331" s="29">
        <v>0</v>
      </c>
      <c r="I331" s="29">
        <v>0</v>
      </c>
      <c r="J331" s="29">
        <v>0</v>
      </c>
      <c r="K331" s="29">
        <v>0</v>
      </c>
      <c r="L331" s="29">
        <v>0</v>
      </c>
      <c r="M331" s="29">
        <v>0</v>
      </c>
      <c r="N331" s="30">
        <v>0</v>
      </c>
      <c r="O331" s="31">
        <f>SUM(B331:N331)</f>
        <v>0</v>
      </c>
      <c r="P331" s="32"/>
      <c r="Q331" s="28">
        <v>0</v>
      </c>
      <c r="R331" s="29">
        <v>0</v>
      </c>
      <c r="S331" s="29">
        <v>0</v>
      </c>
      <c r="T331" s="29">
        <v>0</v>
      </c>
      <c r="U331" s="29">
        <v>0</v>
      </c>
      <c r="V331" s="29">
        <v>0</v>
      </c>
      <c r="W331" s="29">
        <v>0</v>
      </c>
      <c r="X331" s="29">
        <v>0</v>
      </c>
      <c r="Y331" s="29">
        <v>0</v>
      </c>
      <c r="Z331" s="29">
        <v>0</v>
      </c>
      <c r="AA331" s="29">
        <v>0</v>
      </c>
      <c r="AB331" s="29">
        <v>0</v>
      </c>
      <c r="AC331" s="30">
        <v>0</v>
      </c>
      <c r="AD331" s="31">
        <f>SUM(Q331:AC331)</f>
        <v>0</v>
      </c>
      <c r="AE331" s="32"/>
      <c r="AF331" s="28">
        <v>0</v>
      </c>
      <c r="AG331" s="29">
        <v>0</v>
      </c>
      <c r="AH331" s="29">
        <v>0</v>
      </c>
      <c r="AI331" s="29">
        <v>0</v>
      </c>
      <c r="AJ331" s="29">
        <v>0</v>
      </c>
      <c r="AK331" s="29">
        <v>0</v>
      </c>
      <c r="AL331" s="29">
        <v>0</v>
      </c>
      <c r="AM331" s="29">
        <v>0</v>
      </c>
      <c r="AN331" s="29">
        <v>0</v>
      </c>
      <c r="AO331" s="29">
        <v>0</v>
      </c>
      <c r="AP331" s="29">
        <v>0</v>
      </c>
      <c r="AQ331" s="29">
        <v>0</v>
      </c>
      <c r="AR331" s="30">
        <v>0</v>
      </c>
      <c r="AS331" s="31">
        <f>SUM(AF331:AR331)</f>
        <v>0</v>
      </c>
      <c r="AT331" s="32"/>
      <c r="AU331" s="28">
        <v>0</v>
      </c>
      <c r="AV331" s="29">
        <v>0</v>
      </c>
      <c r="AW331" s="29">
        <v>0</v>
      </c>
      <c r="AX331" s="29">
        <v>0</v>
      </c>
      <c r="AY331" s="29">
        <v>0</v>
      </c>
      <c r="AZ331" s="29">
        <v>0</v>
      </c>
      <c r="BA331" s="29">
        <v>0</v>
      </c>
      <c r="BB331" s="29">
        <v>0</v>
      </c>
      <c r="BC331" s="29">
        <v>0</v>
      </c>
      <c r="BD331" s="29">
        <v>0</v>
      </c>
      <c r="BE331" s="29">
        <v>0</v>
      </c>
      <c r="BF331" s="29">
        <v>0</v>
      </c>
      <c r="BG331" s="30">
        <v>0</v>
      </c>
      <c r="BH331" s="31">
        <f>SUM(AU331:BG331)</f>
        <v>0</v>
      </c>
      <c r="BI331" s="32"/>
      <c r="BJ331" s="28">
        <v>0</v>
      </c>
      <c r="BK331" s="29">
        <v>0</v>
      </c>
      <c r="BL331" s="29">
        <v>0</v>
      </c>
      <c r="BM331" s="29">
        <v>0</v>
      </c>
      <c r="BN331" s="29">
        <v>0</v>
      </c>
      <c r="BO331" s="29">
        <v>0</v>
      </c>
      <c r="BP331" s="29">
        <v>0</v>
      </c>
      <c r="BQ331" s="29">
        <v>0</v>
      </c>
      <c r="BR331" s="29">
        <v>0</v>
      </c>
      <c r="BS331" s="29">
        <v>0</v>
      </c>
      <c r="BT331" s="29">
        <v>0</v>
      </c>
      <c r="BU331" s="29">
        <v>0</v>
      </c>
      <c r="BV331" s="30">
        <v>0</v>
      </c>
      <c r="BW331" s="31">
        <f>SUM(BJ331:BV331)</f>
        <v>0</v>
      </c>
      <c r="BX331" s="32"/>
      <c r="BY331" s="31">
        <f>SUM(O331+AD331+AS331+BH331+BW331)</f>
        <v>0</v>
      </c>
    </row>
    <row r="332" spans="1:77" ht="15.75" customHeight="1">
      <c r="A332" s="23">
        <v>0.55208333333333304</v>
      </c>
      <c r="B332" s="33">
        <v>0</v>
      </c>
      <c r="C332" s="32">
        <v>0</v>
      </c>
      <c r="D332" s="32">
        <v>0</v>
      </c>
      <c r="E332" s="32">
        <v>0</v>
      </c>
      <c r="F332" s="32">
        <v>0</v>
      </c>
      <c r="G332" s="32">
        <v>0</v>
      </c>
      <c r="H332" s="32">
        <v>0</v>
      </c>
      <c r="I332" s="32">
        <v>0</v>
      </c>
      <c r="J332" s="32">
        <v>0</v>
      </c>
      <c r="K332" s="32">
        <v>0</v>
      </c>
      <c r="L332" s="32">
        <v>0</v>
      </c>
      <c r="M332" s="32">
        <v>0</v>
      </c>
      <c r="N332" s="34">
        <v>0</v>
      </c>
      <c r="O332" s="35">
        <f>SUM(B332:N332)</f>
        <v>0</v>
      </c>
      <c r="P332" s="32"/>
      <c r="Q332" s="33">
        <v>0</v>
      </c>
      <c r="R332" s="32">
        <v>0</v>
      </c>
      <c r="S332" s="32">
        <v>0</v>
      </c>
      <c r="T332" s="32">
        <v>0</v>
      </c>
      <c r="U332" s="32">
        <v>0</v>
      </c>
      <c r="V332" s="32">
        <v>0</v>
      </c>
      <c r="W332" s="32">
        <v>0</v>
      </c>
      <c r="X332" s="32">
        <v>0</v>
      </c>
      <c r="Y332" s="32">
        <v>0</v>
      </c>
      <c r="Z332" s="32">
        <v>0</v>
      </c>
      <c r="AA332" s="32">
        <v>0</v>
      </c>
      <c r="AB332" s="32">
        <v>0</v>
      </c>
      <c r="AC332" s="34">
        <v>0</v>
      </c>
      <c r="AD332" s="35">
        <f>SUM(Q332:AC332)</f>
        <v>0</v>
      </c>
      <c r="AE332" s="32"/>
      <c r="AF332" s="33">
        <v>0</v>
      </c>
      <c r="AG332" s="32">
        <v>0</v>
      </c>
      <c r="AH332" s="32">
        <v>0</v>
      </c>
      <c r="AI332" s="32">
        <v>0</v>
      </c>
      <c r="AJ332" s="32">
        <v>0</v>
      </c>
      <c r="AK332" s="32">
        <v>0</v>
      </c>
      <c r="AL332" s="32">
        <v>0</v>
      </c>
      <c r="AM332" s="32">
        <v>0</v>
      </c>
      <c r="AN332" s="32">
        <v>0</v>
      </c>
      <c r="AO332" s="32">
        <v>0</v>
      </c>
      <c r="AP332" s="32">
        <v>0</v>
      </c>
      <c r="AQ332" s="32">
        <v>0</v>
      </c>
      <c r="AR332" s="34">
        <v>0</v>
      </c>
      <c r="AS332" s="35">
        <f>SUM(AF332:AR332)</f>
        <v>0</v>
      </c>
      <c r="AT332" s="32"/>
      <c r="AU332" s="33">
        <v>0</v>
      </c>
      <c r="AV332" s="32">
        <v>0</v>
      </c>
      <c r="AW332" s="32">
        <v>0</v>
      </c>
      <c r="AX332" s="32">
        <v>0</v>
      </c>
      <c r="AY332" s="32">
        <v>0</v>
      </c>
      <c r="AZ332" s="32">
        <v>0</v>
      </c>
      <c r="BA332" s="32">
        <v>0</v>
      </c>
      <c r="BB332" s="32">
        <v>0</v>
      </c>
      <c r="BC332" s="32">
        <v>0</v>
      </c>
      <c r="BD332" s="32">
        <v>0</v>
      </c>
      <c r="BE332" s="32">
        <v>0</v>
      </c>
      <c r="BF332" s="32">
        <v>0</v>
      </c>
      <c r="BG332" s="34">
        <v>0</v>
      </c>
      <c r="BH332" s="35">
        <f>SUM(AU332:BG332)</f>
        <v>0</v>
      </c>
      <c r="BI332" s="32"/>
      <c r="BJ332" s="33">
        <v>0</v>
      </c>
      <c r="BK332" s="32">
        <v>0</v>
      </c>
      <c r="BL332" s="32">
        <v>0</v>
      </c>
      <c r="BM332" s="32">
        <v>0</v>
      </c>
      <c r="BN332" s="32">
        <v>0</v>
      </c>
      <c r="BO332" s="32">
        <v>0</v>
      </c>
      <c r="BP332" s="32">
        <v>0</v>
      </c>
      <c r="BQ332" s="32">
        <v>0</v>
      </c>
      <c r="BR332" s="32">
        <v>0</v>
      </c>
      <c r="BS332" s="32">
        <v>0</v>
      </c>
      <c r="BT332" s="32">
        <v>0</v>
      </c>
      <c r="BU332" s="32">
        <v>0</v>
      </c>
      <c r="BV332" s="34">
        <v>0</v>
      </c>
      <c r="BW332" s="35">
        <f>SUM(BJ332:BV332)</f>
        <v>0</v>
      </c>
      <c r="BX332" s="32"/>
      <c r="BY332" s="35">
        <f>SUM(O332+AD332+AS332+BH332+BW332)</f>
        <v>0</v>
      </c>
    </row>
    <row r="333" spans="1:77" ht="15.75" customHeight="1">
      <c r="A333" s="23">
        <v>0.5625</v>
      </c>
      <c r="B333" s="33">
        <v>0</v>
      </c>
      <c r="C333" s="32">
        <v>0</v>
      </c>
      <c r="D333" s="32">
        <v>0</v>
      </c>
      <c r="E333" s="32">
        <v>0</v>
      </c>
      <c r="F333" s="32">
        <v>0</v>
      </c>
      <c r="G333" s="32">
        <v>0</v>
      </c>
      <c r="H333" s="32">
        <v>0</v>
      </c>
      <c r="I333" s="32">
        <v>0</v>
      </c>
      <c r="J333" s="32">
        <v>0</v>
      </c>
      <c r="K333" s="32">
        <v>0</v>
      </c>
      <c r="L333" s="32">
        <v>0</v>
      </c>
      <c r="M333" s="32">
        <v>0</v>
      </c>
      <c r="N333" s="34">
        <v>0</v>
      </c>
      <c r="O333" s="35">
        <f>SUM(B333:N333)</f>
        <v>0</v>
      </c>
      <c r="P333" s="32"/>
      <c r="Q333" s="33">
        <v>0</v>
      </c>
      <c r="R333" s="32">
        <v>0</v>
      </c>
      <c r="S333" s="32">
        <v>0</v>
      </c>
      <c r="T333" s="32">
        <v>0</v>
      </c>
      <c r="U333" s="32">
        <v>0</v>
      </c>
      <c r="V333" s="32">
        <v>0</v>
      </c>
      <c r="W333" s="32">
        <v>0</v>
      </c>
      <c r="X333" s="32">
        <v>0</v>
      </c>
      <c r="Y333" s="32">
        <v>0</v>
      </c>
      <c r="Z333" s="32">
        <v>0</v>
      </c>
      <c r="AA333" s="32">
        <v>0</v>
      </c>
      <c r="AB333" s="32">
        <v>0</v>
      </c>
      <c r="AC333" s="34">
        <v>0</v>
      </c>
      <c r="AD333" s="35">
        <f>SUM(Q333:AC333)</f>
        <v>0</v>
      </c>
      <c r="AE333" s="32"/>
      <c r="AF333" s="33">
        <v>0</v>
      </c>
      <c r="AG333" s="32">
        <v>0</v>
      </c>
      <c r="AH333" s="32">
        <v>0</v>
      </c>
      <c r="AI333" s="32">
        <v>0</v>
      </c>
      <c r="AJ333" s="32">
        <v>0</v>
      </c>
      <c r="AK333" s="32">
        <v>0</v>
      </c>
      <c r="AL333" s="32">
        <v>0</v>
      </c>
      <c r="AM333" s="32">
        <v>0</v>
      </c>
      <c r="AN333" s="32">
        <v>0</v>
      </c>
      <c r="AO333" s="32">
        <v>0</v>
      </c>
      <c r="AP333" s="32">
        <v>0</v>
      </c>
      <c r="AQ333" s="32">
        <v>0</v>
      </c>
      <c r="AR333" s="34">
        <v>0</v>
      </c>
      <c r="AS333" s="35">
        <f>SUM(AF333:AR333)</f>
        <v>0</v>
      </c>
      <c r="AT333" s="32"/>
      <c r="AU333" s="33">
        <v>0</v>
      </c>
      <c r="AV333" s="32">
        <v>0</v>
      </c>
      <c r="AW333" s="32">
        <v>0</v>
      </c>
      <c r="AX333" s="32">
        <v>0</v>
      </c>
      <c r="AY333" s="32">
        <v>0</v>
      </c>
      <c r="AZ333" s="32">
        <v>0</v>
      </c>
      <c r="BA333" s="32">
        <v>0</v>
      </c>
      <c r="BB333" s="32">
        <v>0</v>
      </c>
      <c r="BC333" s="32">
        <v>0</v>
      </c>
      <c r="BD333" s="32">
        <v>0</v>
      </c>
      <c r="BE333" s="32">
        <v>0</v>
      </c>
      <c r="BF333" s="32">
        <v>0</v>
      </c>
      <c r="BG333" s="34">
        <v>0</v>
      </c>
      <c r="BH333" s="35">
        <f>SUM(AU333:BG333)</f>
        <v>0</v>
      </c>
      <c r="BI333" s="32"/>
      <c r="BJ333" s="33">
        <v>0</v>
      </c>
      <c r="BK333" s="32">
        <v>0</v>
      </c>
      <c r="BL333" s="32">
        <v>0</v>
      </c>
      <c r="BM333" s="32">
        <v>0</v>
      </c>
      <c r="BN333" s="32">
        <v>0</v>
      </c>
      <c r="BO333" s="32">
        <v>0</v>
      </c>
      <c r="BP333" s="32">
        <v>0</v>
      </c>
      <c r="BQ333" s="32">
        <v>0</v>
      </c>
      <c r="BR333" s="32">
        <v>0</v>
      </c>
      <c r="BS333" s="32">
        <v>0</v>
      </c>
      <c r="BT333" s="32">
        <v>0</v>
      </c>
      <c r="BU333" s="32">
        <v>0</v>
      </c>
      <c r="BV333" s="34">
        <v>0</v>
      </c>
      <c r="BW333" s="35">
        <f>SUM(BJ333:BV333)</f>
        <v>0</v>
      </c>
      <c r="BX333" s="32"/>
      <c r="BY333" s="35">
        <f>SUM(O333+AD333+AS333+BH333+BW333)</f>
        <v>0</v>
      </c>
    </row>
    <row r="334" spans="1:77" ht="15.75" customHeight="1">
      <c r="A334" s="24">
        <v>0.57291666666666696</v>
      </c>
      <c r="B334" s="36">
        <v>0</v>
      </c>
      <c r="C334" s="37">
        <v>0</v>
      </c>
      <c r="D334" s="37">
        <v>0</v>
      </c>
      <c r="E334" s="37">
        <v>0</v>
      </c>
      <c r="F334" s="37">
        <v>0</v>
      </c>
      <c r="G334" s="37">
        <v>0</v>
      </c>
      <c r="H334" s="37">
        <v>0</v>
      </c>
      <c r="I334" s="37">
        <v>0</v>
      </c>
      <c r="J334" s="37">
        <v>0</v>
      </c>
      <c r="K334" s="37">
        <v>0</v>
      </c>
      <c r="L334" s="37">
        <v>0</v>
      </c>
      <c r="M334" s="37">
        <v>0</v>
      </c>
      <c r="N334" s="38">
        <v>0</v>
      </c>
      <c r="O334" s="39">
        <f>SUM(B334:N334)</f>
        <v>0</v>
      </c>
      <c r="P334" s="32"/>
      <c r="Q334" s="36">
        <v>0</v>
      </c>
      <c r="R334" s="37">
        <v>0</v>
      </c>
      <c r="S334" s="37">
        <v>0</v>
      </c>
      <c r="T334" s="37">
        <v>0</v>
      </c>
      <c r="U334" s="37">
        <v>0</v>
      </c>
      <c r="V334" s="37">
        <v>0</v>
      </c>
      <c r="W334" s="37">
        <v>0</v>
      </c>
      <c r="X334" s="37">
        <v>0</v>
      </c>
      <c r="Y334" s="37">
        <v>0</v>
      </c>
      <c r="Z334" s="37">
        <v>0</v>
      </c>
      <c r="AA334" s="37">
        <v>0</v>
      </c>
      <c r="AB334" s="37">
        <v>0</v>
      </c>
      <c r="AC334" s="38">
        <v>0</v>
      </c>
      <c r="AD334" s="39">
        <f>SUM(Q334:AC334)</f>
        <v>0</v>
      </c>
      <c r="AE334" s="32"/>
      <c r="AF334" s="36">
        <v>0</v>
      </c>
      <c r="AG334" s="37">
        <v>0</v>
      </c>
      <c r="AH334" s="37">
        <v>0</v>
      </c>
      <c r="AI334" s="37">
        <v>0</v>
      </c>
      <c r="AJ334" s="37">
        <v>0</v>
      </c>
      <c r="AK334" s="37">
        <v>0</v>
      </c>
      <c r="AL334" s="37">
        <v>0</v>
      </c>
      <c r="AM334" s="37">
        <v>0</v>
      </c>
      <c r="AN334" s="37">
        <v>0</v>
      </c>
      <c r="AO334" s="37">
        <v>0</v>
      </c>
      <c r="AP334" s="37">
        <v>0</v>
      </c>
      <c r="AQ334" s="37">
        <v>0</v>
      </c>
      <c r="AR334" s="38">
        <v>0</v>
      </c>
      <c r="AS334" s="39">
        <f>SUM(AF334:AR334)</f>
        <v>0</v>
      </c>
      <c r="AT334" s="32"/>
      <c r="AU334" s="36">
        <v>0</v>
      </c>
      <c r="AV334" s="37">
        <v>0</v>
      </c>
      <c r="AW334" s="37">
        <v>0</v>
      </c>
      <c r="AX334" s="37">
        <v>0</v>
      </c>
      <c r="AY334" s="37">
        <v>0</v>
      </c>
      <c r="AZ334" s="37">
        <v>0</v>
      </c>
      <c r="BA334" s="37">
        <v>0</v>
      </c>
      <c r="BB334" s="37">
        <v>0</v>
      </c>
      <c r="BC334" s="37">
        <v>0</v>
      </c>
      <c r="BD334" s="37">
        <v>0</v>
      </c>
      <c r="BE334" s="37">
        <v>0</v>
      </c>
      <c r="BF334" s="37">
        <v>0</v>
      </c>
      <c r="BG334" s="38">
        <v>0</v>
      </c>
      <c r="BH334" s="39">
        <f>SUM(AU334:BG334)</f>
        <v>0</v>
      </c>
      <c r="BI334" s="32"/>
      <c r="BJ334" s="36">
        <v>0</v>
      </c>
      <c r="BK334" s="37">
        <v>0</v>
      </c>
      <c r="BL334" s="37">
        <v>0</v>
      </c>
      <c r="BM334" s="37">
        <v>0</v>
      </c>
      <c r="BN334" s="37">
        <v>0</v>
      </c>
      <c r="BO334" s="37">
        <v>0</v>
      </c>
      <c r="BP334" s="37">
        <v>0</v>
      </c>
      <c r="BQ334" s="37">
        <v>0</v>
      </c>
      <c r="BR334" s="37">
        <v>0</v>
      </c>
      <c r="BS334" s="37">
        <v>0</v>
      </c>
      <c r="BT334" s="37">
        <v>0</v>
      </c>
      <c r="BU334" s="37">
        <v>0</v>
      </c>
      <c r="BV334" s="38">
        <v>0</v>
      </c>
      <c r="BW334" s="39">
        <f>SUM(BJ334:BV334)</f>
        <v>0</v>
      </c>
      <c r="BX334" s="32"/>
      <c r="BY334" s="39">
        <f>SUM(O334+AD334+AS334+BH334+BW334)</f>
        <v>0</v>
      </c>
    </row>
    <row r="335" spans="1:77" ht="15.75" customHeight="1">
      <c r="A335" s="25" t="s">
        <v>21</v>
      </c>
      <c r="B335" s="40">
        <f t="shared" ref="B335:O335" si="315">SUM(B331:B334)</f>
        <v>0</v>
      </c>
      <c r="C335" s="41">
        <f t="shared" si="315"/>
        <v>0</v>
      </c>
      <c r="D335" s="41">
        <f t="shared" si="315"/>
        <v>0</v>
      </c>
      <c r="E335" s="41">
        <f t="shared" si="315"/>
        <v>0</v>
      </c>
      <c r="F335" s="41">
        <f t="shared" si="315"/>
        <v>0</v>
      </c>
      <c r="G335" s="41">
        <f t="shared" si="315"/>
        <v>0</v>
      </c>
      <c r="H335" s="41">
        <f t="shared" si="315"/>
        <v>0</v>
      </c>
      <c r="I335" s="41">
        <f t="shared" si="315"/>
        <v>0</v>
      </c>
      <c r="J335" s="41">
        <f t="shared" si="315"/>
        <v>0</v>
      </c>
      <c r="K335" s="41">
        <f t="shared" si="315"/>
        <v>0</v>
      </c>
      <c r="L335" s="41">
        <f t="shared" si="315"/>
        <v>0</v>
      </c>
      <c r="M335" s="41">
        <f t="shared" si="315"/>
        <v>0</v>
      </c>
      <c r="N335" s="42">
        <f t="shared" si="315"/>
        <v>0</v>
      </c>
      <c r="O335" s="43">
        <f t="shared" si="315"/>
        <v>0</v>
      </c>
      <c r="P335" s="32"/>
      <c r="Q335" s="40">
        <f t="shared" ref="Q335:AD335" si="316">SUM(Q331:Q334)</f>
        <v>0</v>
      </c>
      <c r="R335" s="41">
        <f t="shared" si="316"/>
        <v>0</v>
      </c>
      <c r="S335" s="41">
        <f t="shared" si="316"/>
        <v>0</v>
      </c>
      <c r="T335" s="41">
        <f t="shared" si="316"/>
        <v>0</v>
      </c>
      <c r="U335" s="41">
        <f t="shared" si="316"/>
        <v>0</v>
      </c>
      <c r="V335" s="41">
        <f t="shared" si="316"/>
        <v>0</v>
      </c>
      <c r="W335" s="41">
        <f t="shared" si="316"/>
        <v>0</v>
      </c>
      <c r="X335" s="41">
        <f t="shared" si="316"/>
        <v>0</v>
      </c>
      <c r="Y335" s="41">
        <f t="shared" si="316"/>
        <v>0</v>
      </c>
      <c r="Z335" s="41">
        <f t="shared" si="316"/>
        <v>0</v>
      </c>
      <c r="AA335" s="41">
        <f t="shared" si="316"/>
        <v>0</v>
      </c>
      <c r="AB335" s="41">
        <f t="shared" si="316"/>
        <v>0</v>
      </c>
      <c r="AC335" s="42">
        <f t="shared" si="316"/>
        <v>0</v>
      </c>
      <c r="AD335" s="43">
        <f t="shared" si="316"/>
        <v>0</v>
      </c>
      <c r="AE335" s="32"/>
      <c r="AF335" s="40">
        <f t="shared" ref="AF335:AS335" si="317">SUM(AF331:AF334)</f>
        <v>0</v>
      </c>
      <c r="AG335" s="41">
        <f t="shared" si="317"/>
        <v>0</v>
      </c>
      <c r="AH335" s="41">
        <f t="shared" si="317"/>
        <v>0</v>
      </c>
      <c r="AI335" s="41">
        <f t="shared" si="317"/>
        <v>0</v>
      </c>
      <c r="AJ335" s="41">
        <f t="shared" si="317"/>
        <v>0</v>
      </c>
      <c r="AK335" s="41">
        <f t="shared" si="317"/>
        <v>0</v>
      </c>
      <c r="AL335" s="41">
        <f t="shared" si="317"/>
        <v>0</v>
      </c>
      <c r="AM335" s="41">
        <f t="shared" si="317"/>
        <v>0</v>
      </c>
      <c r="AN335" s="41">
        <f t="shared" si="317"/>
        <v>0</v>
      </c>
      <c r="AO335" s="41">
        <f t="shared" si="317"/>
        <v>0</v>
      </c>
      <c r="AP335" s="41">
        <f t="shared" si="317"/>
        <v>0</v>
      </c>
      <c r="AQ335" s="41">
        <f t="shared" si="317"/>
        <v>0</v>
      </c>
      <c r="AR335" s="42">
        <f t="shared" si="317"/>
        <v>0</v>
      </c>
      <c r="AS335" s="43">
        <f t="shared" si="317"/>
        <v>0</v>
      </c>
      <c r="AT335" s="32"/>
      <c r="AU335" s="40">
        <f t="shared" ref="AU335:BH335" si="318">SUM(AU331:AU334)</f>
        <v>0</v>
      </c>
      <c r="AV335" s="41">
        <f t="shared" si="318"/>
        <v>0</v>
      </c>
      <c r="AW335" s="41">
        <f t="shared" si="318"/>
        <v>0</v>
      </c>
      <c r="AX335" s="41">
        <f t="shared" si="318"/>
        <v>0</v>
      </c>
      <c r="AY335" s="41">
        <f t="shared" si="318"/>
        <v>0</v>
      </c>
      <c r="AZ335" s="41">
        <f t="shared" si="318"/>
        <v>0</v>
      </c>
      <c r="BA335" s="41">
        <f t="shared" si="318"/>
        <v>0</v>
      </c>
      <c r="BB335" s="41">
        <f t="shared" si="318"/>
        <v>0</v>
      </c>
      <c r="BC335" s="41">
        <f t="shared" si="318"/>
        <v>0</v>
      </c>
      <c r="BD335" s="41">
        <f t="shared" si="318"/>
        <v>0</v>
      </c>
      <c r="BE335" s="41">
        <f t="shared" si="318"/>
        <v>0</v>
      </c>
      <c r="BF335" s="41">
        <f t="shared" si="318"/>
        <v>0</v>
      </c>
      <c r="BG335" s="42">
        <f t="shared" si="318"/>
        <v>0</v>
      </c>
      <c r="BH335" s="43">
        <f t="shared" si="318"/>
        <v>0</v>
      </c>
      <c r="BI335" s="32"/>
      <c r="BJ335" s="40">
        <f t="shared" ref="BJ335:BW335" si="319">SUM(BJ331:BJ334)</f>
        <v>0</v>
      </c>
      <c r="BK335" s="41">
        <f t="shared" si="319"/>
        <v>0</v>
      </c>
      <c r="BL335" s="41">
        <f t="shared" si="319"/>
        <v>0</v>
      </c>
      <c r="BM335" s="41">
        <f t="shared" si="319"/>
        <v>0</v>
      </c>
      <c r="BN335" s="41">
        <f t="shared" si="319"/>
        <v>0</v>
      </c>
      <c r="BO335" s="41">
        <f t="shared" si="319"/>
        <v>0</v>
      </c>
      <c r="BP335" s="41">
        <f t="shared" si="319"/>
        <v>0</v>
      </c>
      <c r="BQ335" s="41">
        <f t="shared" si="319"/>
        <v>0</v>
      </c>
      <c r="BR335" s="41">
        <f t="shared" si="319"/>
        <v>0</v>
      </c>
      <c r="BS335" s="41">
        <f t="shared" si="319"/>
        <v>0</v>
      </c>
      <c r="BT335" s="41">
        <f t="shared" si="319"/>
        <v>0</v>
      </c>
      <c r="BU335" s="41">
        <f t="shared" si="319"/>
        <v>0</v>
      </c>
      <c r="BV335" s="42">
        <f t="shared" si="319"/>
        <v>0</v>
      </c>
      <c r="BW335" s="43">
        <f t="shared" si="319"/>
        <v>0</v>
      </c>
      <c r="BX335" s="32"/>
      <c r="BY335" s="43">
        <f>SUM(BY331:BY334)</f>
        <v>0</v>
      </c>
    </row>
    <row r="336" spans="1:77" ht="15.75" customHeight="1">
      <c r="A336" s="22">
        <v>0.58333333333333304</v>
      </c>
      <c r="B336" s="28">
        <v>0</v>
      </c>
      <c r="C336" s="29">
        <v>0</v>
      </c>
      <c r="D336" s="29">
        <v>0</v>
      </c>
      <c r="E336" s="29">
        <v>0</v>
      </c>
      <c r="F336" s="29">
        <v>0</v>
      </c>
      <c r="G336" s="29">
        <v>0</v>
      </c>
      <c r="H336" s="29">
        <v>0</v>
      </c>
      <c r="I336" s="29">
        <v>0</v>
      </c>
      <c r="J336" s="29">
        <v>0</v>
      </c>
      <c r="K336" s="29">
        <v>0</v>
      </c>
      <c r="L336" s="29">
        <v>0</v>
      </c>
      <c r="M336" s="29">
        <v>0</v>
      </c>
      <c r="N336" s="30">
        <v>0</v>
      </c>
      <c r="O336" s="31">
        <f>SUM(B336:N336)</f>
        <v>0</v>
      </c>
      <c r="P336" s="32"/>
      <c r="Q336" s="28">
        <v>0</v>
      </c>
      <c r="R336" s="29">
        <v>0</v>
      </c>
      <c r="S336" s="29">
        <v>0</v>
      </c>
      <c r="T336" s="29">
        <v>0</v>
      </c>
      <c r="U336" s="29">
        <v>0</v>
      </c>
      <c r="V336" s="29">
        <v>0</v>
      </c>
      <c r="W336" s="29">
        <v>0</v>
      </c>
      <c r="X336" s="29">
        <v>0</v>
      </c>
      <c r="Y336" s="29">
        <v>0</v>
      </c>
      <c r="Z336" s="29">
        <v>0</v>
      </c>
      <c r="AA336" s="29">
        <v>0</v>
      </c>
      <c r="AB336" s="29">
        <v>0</v>
      </c>
      <c r="AC336" s="30">
        <v>0</v>
      </c>
      <c r="AD336" s="31">
        <f>SUM(Q336:AC336)</f>
        <v>0</v>
      </c>
      <c r="AE336" s="32"/>
      <c r="AF336" s="28">
        <v>0</v>
      </c>
      <c r="AG336" s="29">
        <v>0</v>
      </c>
      <c r="AH336" s="29">
        <v>0</v>
      </c>
      <c r="AI336" s="29">
        <v>0</v>
      </c>
      <c r="AJ336" s="29">
        <v>0</v>
      </c>
      <c r="AK336" s="29">
        <v>0</v>
      </c>
      <c r="AL336" s="29">
        <v>0</v>
      </c>
      <c r="AM336" s="29">
        <v>0</v>
      </c>
      <c r="AN336" s="29">
        <v>0</v>
      </c>
      <c r="AO336" s="29">
        <v>0</v>
      </c>
      <c r="AP336" s="29">
        <v>0</v>
      </c>
      <c r="AQ336" s="29">
        <v>0</v>
      </c>
      <c r="AR336" s="30">
        <v>0</v>
      </c>
      <c r="AS336" s="31">
        <f>SUM(AF336:AR336)</f>
        <v>0</v>
      </c>
      <c r="AT336" s="32"/>
      <c r="AU336" s="28">
        <v>0</v>
      </c>
      <c r="AV336" s="29">
        <v>0</v>
      </c>
      <c r="AW336" s="29">
        <v>0</v>
      </c>
      <c r="AX336" s="29">
        <v>0</v>
      </c>
      <c r="AY336" s="29">
        <v>0</v>
      </c>
      <c r="AZ336" s="29">
        <v>0</v>
      </c>
      <c r="BA336" s="29">
        <v>0</v>
      </c>
      <c r="BB336" s="29">
        <v>0</v>
      </c>
      <c r="BC336" s="29">
        <v>0</v>
      </c>
      <c r="BD336" s="29">
        <v>0</v>
      </c>
      <c r="BE336" s="29">
        <v>0</v>
      </c>
      <c r="BF336" s="29">
        <v>0</v>
      </c>
      <c r="BG336" s="30">
        <v>0</v>
      </c>
      <c r="BH336" s="31">
        <f>SUM(AU336:BG336)</f>
        <v>0</v>
      </c>
      <c r="BI336" s="32"/>
      <c r="BJ336" s="28">
        <v>0</v>
      </c>
      <c r="BK336" s="29">
        <v>0</v>
      </c>
      <c r="BL336" s="29">
        <v>0</v>
      </c>
      <c r="BM336" s="29">
        <v>0</v>
      </c>
      <c r="BN336" s="29">
        <v>0</v>
      </c>
      <c r="BO336" s="29">
        <v>0</v>
      </c>
      <c r="BP336" s="29">
        <v>0</v>
      </c>
      <c r="BQ336" s="29">
        <v>0</v>
      </c>
      <c r="BR336" s="29">
        <v>0</v>
      </c>
      <c r="BS336" s="29">
        <v>0</v>
      </c>
      <c r="BT336" s="29">
        <v>0</v>
      </c>
      <c r="BU336" s="29">
        <v>0</v>
      </c>
      <c r="BV336" s="30">
        <v>0</v>
      </c>
      <c r="BW336" s="31">
        <f>SUM(BJ336:BV336)</f>
        <v>0</v>
      </c>
      <c r="BX336" s="32"/>
      <c r="BY336" s="31">
        <f>SUM(O336+AD336+AS336+BH336+BW336)</f>
        <v>0</v>
      </c>
    </row>
    <row r="337" spans="1:77" ht="15.75" customHeight="1">
      <c r="A337" s="23">
        <v>0.59375</v>
      </c>
      <c r="B337" s="33">
        <v>0</v>
      </c>
      <c r="C337" s="32">
        <v>0</v>
      </c>
      <c r="D337" s="32">
        <v>0</v>
      </c>
      <c r="E337" s="32">
        <v>0</v>
      </c>
      <c r="F337" s="32">
        <v>0</v>
      </c>
      <c r="G337" s="32">
        <v>0</v>
      </c>
      <c r="H337" s="32">
        <v>0</v>
      </c>
      <c r="I337" s="32">
        <v>0</v>
      </c>
      <c r="J337" s="32">
        <v>0</v>
      </c>
      <c r="K337" s="32">
        <v>0</v>
      </c>
      <c r="L337" s="32">
        <v>0</v>
      </c>
      <c r="M337" s="32">
        <v>0</v>
      </c>
      <c r="N337" s="34">
        <v>0</v>
      </c>
      <c r="O337" s="35">
        <f>SUM(B337:N337)</f>
        <v>0</v>
      </c>
      <c r="P337" s="32"/>
      <c r="Q337" s="33">
        <v>0</v>
      </c>
      <c r="R337" s="32">
        <v>0</v>
      </c>
      <c r="S337" s="32">
        <v>0</v>
      </c>
      <c r="T337" s="32">
        <v>0</v>
      </c>
      <c r="U337" s="32">
        <v>0</v>
      </c>
      <c r="V337" s="32">
        <v>0</v>
      </c>
      <c r="W337" s="32">
        <v>0</v>
      </c>
      <c r="X337" s="32">
        <v>0</v>
      </c>
      <c r="Y337" s="32">
        <v>0</v>
      </c>
      <c r="Z337" s="32">
        <v>0</v>
      </c>
      <c r="AA337" s="32">
        <v>0</v>
      </c>
      <c r="AB337" s="32">
        <v>0</v>
      </c>
      <c r="AC337" s="34">
        <v>0</v>
      </c>
      <c r="AD337" s="35">
        <f>SUM(Q337:AC337)</f>
        <v>0</v>
      </c>
      <c r="AE337" s="32"/>
      <c r="AF337" s="33">
        <v>0</v>
      </c>
      <c r="AG337" s="32">
        <v>0</v>
      </c>
      <c r="AH337" s="32">
        <v>0</v>
      </c>
      <c r="AI337" s="32">
        <v>0</v>
      </c>
      <c r="AJ337" s="32">
        <v>0</v>
      </c>
      <c r="AK337" s="32">
        <v>0</v>
      </c>
      <c r="AL337" s="32">
        <v>0</v>
      </c>
      <c r="AM337" s="32">
        <v>0</v>
      </c>
      <c r="AN337" s="32">
        <v>0</v>
      </c>
      <c r="AO337" s="32">
        <v>0</v>
      </c>
      <c r="AP337" s="32">
        <v>0</v>
      </c>
      <c r="AQ337" s="32">
        <v>0</v>
      </c>
      <c r="AR337" s="34">
        <v>0</v>
      </c>
      <c r="AS337" s="35">
        <f>SUM(AF337:AR337)</f>
        <v>0</v>
      </c>
      <c r="AT337" s="32"/>
      <c r="AU337" s="33">
        <v>0</v>
      </c>
      <c r="AV337" s="32">
        <v>0</v>
      </c>
      <c r="AW337" s="32">
        <v>0</v>
      </c>
      <c r="AX337" s="32">
        <v>0</v>
      </c>
      <c r="AY337" s="32">
        <v>0</v>
      </c>
      <c r="AZ337" s="32">
        <v>0</v>
      </c>
      <c r="BA337" s="32">
        <v>0</v>
      </c>
      <c r="BB337" s="32">
        <v>0</v>
      </c>
      <c r="BC337" s="32">
        <v>0</v>
      </c>
      <c r="BD337" s="32">
        <v>0</v>
      </c>
      <c r="BE337" s="32">
        <v>0</v>
      </c>
      <c r="BF337" s="32">
        <v>0</v>
      </c>
      <c r="BG337" s="34">
        <v>0</v>
      </c>
      <c r="BH337" s="35">
        <f>SUM(AU337:BG337)</f>
        <v>0</v>
      </c>
      <c r="BI337" s="32"/>
      <c r="BJ337" s="33">
        <v>0</v>
      </c>
      <c r="BK337" s="32">
        <v>0</v>
      </c>
      <c r="BL337" s="32">
        <v>0</v>
      </c>
      <c r="BM337" s="32">
        <v>0</v>
      </c>
      <c r="BN337" s="32">
        <v>0</v>
      </c>
      <c r="BO337" s="32">
        <v>0</v>
      </c>
      <c r="BP337" s="32">
        <v>0</v>
      </c>
      <c r="BQ337" s="32">
        <v>0</v>
      </c>
      <c r="BR337" s="32">
        <v>0</v>
      </c>
      <c r="BS337" s="32">
        <v>0</v>
      </c>
      <c r="BT337" s="32">
        <v>0</v>
      </c>
      <c r="BU337" s="32">
        <v>0</v>
      </c>
      <c r="BV337" s="34">
        <v>0</v>
      </c>
      <c r="BW337" s="35">
        <f>SUM(BJ337:BV337)</f>
        <v>0</v>
      </c>
      <c r="BX337" s="32"/>
      <c r="BY337" s="35">
        <f>SUM(O337+AD337+AS337+BH337+BW337)</f>
        <v>0</v>
      </c>
    </row>
    <row r="338" spans="1:77" ht="15.75" customHeight="1">
      <c r="A338" s="23">
        <v>0.60416666666666696</v>
      </c>
      <c r="B338" s="33">
        <v>0</v>
      </c>
      <c r="C338" s="32">
        <v>0</v>
      </c>
      <c r="D338" s="32">
        <v>0</v>
      </c>
      <c r="E338" s="32">
        <v>0</v>
      </c>
      <c r="F338" s="32">
        <v>0</v>
      </c>
      <c r="G338" s="32">
        <v>0</v>
      </c>
      <c r="H338" s="32">
        <v>0</v>
      </c>
      <c r="I338" s="32">
        <v>0</v>
      </c>
      <c r="J338" s="32">
        <v>0</v>
      </c>
      <c r="K338" s="32">
        <v>0</v>
      </c>
      <c r="L338" s="32">
        <v>0</v>
      </c>
      <c r="M338" s="32">
        <v>0</v>
      </c>
      <c r="N338" s="34">
        <v>0</v>
      </c>
      <c r="O338" s="35">
        <f>SUM(B338:N338)</f>
        <v>0</v>
      </c>
      <c r="P338" s="32"/>
      <c r="Q338" s="33">
        <v>0</v>
      </c>
      <c r="R338" s="32">
        <v>0</v>
      </c>
      <c r="S338" s="32">
        <v>0</v>
      </c>
      <c r="T338" s="32">
        <v>0</v>
      </c>
      <c r="U338" s="32">
        <v>0</v>
      </c>
      <c r="V338" s="32">
        <v>0</v>
      </c>
      <c r="W338" s="32">
        <v>0</v>
      </c>
      <c r="X338" s="32">
        <v>0</v>
      </c>
      <c r="Y338" s="32">
        <v>0</v>
      </c>
      <c r="Z338" s="32">
        <v>0</v>
      </c>
      <c r="AA338" s="32">
        <v>0</v>
      </c>
      <c r="AB338" s="32">
        <v>0</v>
      </c>
      <c r="AC338" s="34">
        <v>0</v>
      </c>
      <c r="AD338" s="35">
        <f>SUM(Q338:AC338)</f>
        <v>0</v>
      </c>
      <c r="AE338" s="32"/>
      <c r="AF338" s="33">
        <v>0</v>
      </c>
      <c r="AG338" s="32">
        <v>0</v>
      </c>
      <c r="AH338" s="32">
        <v>0</v>
      </c>
      <c r="AI338" s="32">
        <v>0</v>
      </c>
      <c r="AJ338" s="32">
        <v>0</v>
      </c>
      <c r="AK338" s="32">
        <v>0</v>
      </c>
      <c r="AL338" s="32">
        <v>0</v>
      </c>
      <c r="AM338" s="32">
        <v>0</v>
      </c>
      <c r="AN338" s="32">
        <v>0</v>
      </c>
      <c r="AO338" s="32">
        <v>0</v>
      </c>
      <c r="AP338" s="32">
        <v>0</v>
      </c>
      <c r="AQ338" s="32">
        <v>0</v>
      </c>
      <c r="AR338" s="34">
        <v>0</v>
      </c>
      <c r="AS338" s="35">
        <f>SUM(AF338:AR338)</f>
        <v>0</v>
      </c>
      <c r="AT338" s="32"/>
      <c r="AU338" s="33">
        <v>0</v>
      </c>
      <c r="AV338" s="32">
        <v>0</v>
      </c>
      <c r="AW338" s="32">
        <v>0</v>
      </c>
      <c r="AX338" s="32">
        <v>0</v>
      </c>
      <c r="AY338" s="32">
        <v>0</v>
      </c>
      <c r="AZ338" s="32">
        <v>0</v>
      </c>
      <c r="BA338" s="32">
        <v>0</v>
      </c>
      <c r="BB338" s="32">
        <v>0</v>
      </c>
      <c r="BC338" s="32">
        <v>0</v>
      </c>
      <c r="BD338" s="32">
        <v>0</v>
      </c>
      <c r="BE338" s="32">
        <v>0</v>
      </c>
      <c r="BF338" s="32">
        <v>0</v>
      </c>
      <c r="BG338" s="34">
        <v>0</v>
      </c>
      <c r="BH338" s="35">
        <f>SUM(AU338:BG338)</f>
        <v>0</v>
      </c>
      <c r="BI338" s="32"/>
      <c r="BJ338" s="33">
        <v>0</v>
      </c>
      <c r="BK338" s="32">
        <v>0</v>
      </c>
      <c r="BL338" s="32">
        <v>0</v>
      </c>
      <c r="BM338" s="32">
        <v>0</v>
      </c>
      <c r="BN338" s="32">
        <v>0</v>
      </c>
      <c r="BO338" s="32">
        <v>0</v>
      </c>
      <c r="BP338" s="32">
        <v>0</v>
      </c>
      <c r="BQ338" s="32">
        <v>0</v>
      </c>
      <c r="BR338" s="32">
        <v>0</v>
      </c>
      <c r="BS338" s="32">
        <v>0</v>
      </c>
      <c r="BT338" s="32">
        <v>0</v>
      </c>
      <c r="BU338" s="32">
        <v>0</v>
      </c>
      <c r="BV338" s="34">
        <v>0</v>
      </c>
      <c r="BW338" s="35">
        <f>SUM(BJ338:BV338)</f>
        <v>0</v>
      </c>
      <c r="BX338" s="32"/>
      <c r="BY338" s="35">
        <f>SUM(O338+AD338+AS338+BH338+BW338)</f>
        <v>0</v>
      </c>
    </row>
    <row r="339" spans="1:77" ht="15.75" customHeight="1">
      <c r="A339" s="24">
        <v>0.61458333333333304</v>
      </c>
      <c r="B339" s="36">
        <v>0</v>
      </c>
      <c r="C339" s="37">
        <v>0</v>
      </c>
      <c r="D339" s="37">
        <v>0</v>
      </c>
      <c r="E339" s="37">
        <v>0</v>
      </c>
      <c r="F339" s="37">
        <v>0</v>
      </c>
      <c r="G339" s="37">
        <v>0</v>
      </c>
      <c r="H339" s="37">
        <v>0</v>
      </c>
      <c r="I339" s="37">
        <v>0</v>
      </c>
      <c r="J339" s="37">
        <v>0</v>
      </c>
      <c r="K339" s="37">
        <v>0</v>
      </c>
      <c r="L339" s="37">
        <v>0</v>
      </c>
      <c r="M339" s="37">
        <v>0</v>
      </c>
      <c r="N339" s="38">
        <v>0</v>
      </c>
      <c r="O339" s="39">
        <f>SUM(B339:N339)</f>
        <v>0</v>
      </c>
      <c r="P339" s="32"/>
      <c r="Q339" s="36">
        <v>0</v>
      </c>
      <c r="R339" s="37">
        <v>0</v>
      </c>
      <c r="S339" s="37">
        <v>0</v>
      </c>
      <c r="T339" s="37">
        <v>0</v>
      </c>
      <c r="U339" s="37">
        <v>0</v>
      </c>
      <c r="V339" s="37">
        <v>0</v>
      </c>
      <c r="W339" s="37">
        <v>0</v>
      </c>
      <c r="X339" s="37">
        <v>0</v>
      </c>
      <c r="Y339" s="37">
        <v>0</v>
      </c>
      <c r="Z339" s="37">
        <v>0</v>
      </c>
      <c r="AA339" s="37">
        <v>0</v>
      </c>
      <c r="AB339" s="37">
        <v>0</v>
      </c>
      <c r="AC339" s="38">
        <v>0</v>
      </c>
      <c r="AD339" s="39">
        <f>SUM(Q339:AC339)</f>
        <v>0</v>
      </c>
      <c r="AE339" s="32"/>
      <c r="AF339" s="36">
        <v>0</v>
      </c>
      <c r="AG339" s="37">
        <v>0</v>
      </c>
      <c r="AH339" s="37">
        <v>0</v>
      </c>
      <c r="AI339" s="37">
        <v>0</v>
      </c>
      <c r="AJ339" s="37">
        <v>0</v>
      </c>
      <c r="AK339" s="37">
        <v>0</v>
      </c>
      <c r="AL339" s="37">
        <v>0</v>
      </c>
      <c r="AM339" s="37">
        <v>0</v>
      </c>
      <c r="AN339" s="37">
        <v>0</v>
      </c>
      <c r="AO339" s="37">
        <v>0</v>
      </c>
      <c r="AP339" s="37">
        <v>0</v>
      </c>
      <c r="AQ339" s="37">
        <v>0</v>
      </c>
      <c r="AR339" s="38">
        <v>0</v>
      </c>
      <c r="AS339" s="39">
        <f>SUM(AF339:AR339)</f>
        <v>0</v>
      </c>
      <c r="AT339" s="32"/>
      <c r="AU339" s="36">
        <v>0</v>
      </c>
      <c r="AV339" s="37">
        <v>0</v>
      </c>
      <c r="AW339" s="37">
        <v>0</v>
      </c>
      <c r="AX339" s="37">
        <v>0</v>
      </c>
      <c r="AY339" s="37">
        <v>0</v>
      </c>
      <c r="AZ339" s="37">
        <v>0</v>
      </c>
      <c r="BA339" s="37">
        <v>0</v>
      </c>
      <c r="BB339" s="37">
        <v>0</v>
      </c>
      <c r="BC339" s="37">
        <v>0</v>
      </c>
      <c r="BD339" s="37">
        <v>0</v>
      </c>
      <c r="BE339" s="37">
        <v>0</v>
      </c>
      <c r="BF339" s="37">
        <v>0</v>
      </c>
      <c r="BG339" s="38">
        <v>0</v>
      </c>
      <c r="BH339" s="39">
        <f>SUM(AU339:BG339)</f>
        <v>0</v>
      </c>
      <c r="BI339" s="32"/>
      <c r="BJ339" s="36">
        <v>0</v>
      </c>
      <c r="BK339" s="37">
        <v>0</v>
      </c>
      <c r="BL339" s="37">
        <v>0</v>
      </c>
      <c r="BM339" s="37">
        <v>0</v>
      </c>
      <c r="BN339" s="37">
        <v>0</v>
      </c>
      <c r="BO339" s="37">
        <v>0</v>
      </c>
      <c r="BP339" s="37">
        <v>0</v>
      </c>
      <c r="BQ339" s="37">
        <v>0</v>
      </c>
      <c r="BR339" s="37">
        <v>0</v>
      </c>
      <c r="BS339" s="37">
        <v>0</v>
      </c>
      <c r="BT339" s="37">
        <v>0</v>
      </c>
      <c r="BU339" s="37">
        <v>0</v>
      </c>
      <c r="BV339" s="38">
        <v>0</v>
      </c>
      <c r="BW339" s="39">
        <f>SUM(BJ339:BV339)</f>
        <v>0</v>
      </c>
      <c r="BX339" s="32"/>
      <c r="BY339" s="39">
        <f>SUM(O339+AD339+AS339+BH339+BW339)</f>
        <v>0</v>
      </c>
    </row>
    <row r="340" spans="1:77" ht="15.75" customHeight="1">
      <c r="A340" s="25" t="s">
        <v>21</v>
      </c>
      <c r="B340" s="40">
        <f t="shared" ref="B340:O340" si="320">SUM(B336:B339)</f>
        <v>0</v>
      </c>
      <c r="C340" s="41">
        <f t="shared" si="320"/>
        <v>0</v>
      </c>
      <c r="D340" s="41">
        <f t="shared" si="320"/>
        <v>0</v>
      </c>
      <c r="E340" s="41">
        <f t="shared" si="320"/>
        <v>0</v>
      </c>
      <c r="F340" s="41">
        <f t="shared" si="320"/>
        <v>0</v>
      </c>
      <c r="G340" s="41">
        <f t="shared" si="320"/>
        <v>0</v>
      </c>
      <c r="H340" s="41">
        <f t="shared" si="320"/>
        <v>0</v>
      </c>
      <c r="I340" s="41">
        <f t="shared" si="320"/>
        <v>0</v>
      </c>
      <c r="J340" s="41">
        <f t="shared" si="320"/>
        <v>0</v>
      </c>
      <c r="K340" s="41">
        <f t="shared" si="320"/>
        <v>0</v>
      </c>
      <c r="L340" s="41">
        <f t="shared" si="320"/>
        <v>0</v>
      </c>
      <c r="M340" s="41">
        <f t="shared" si="320"/>
        <v>0</v>
      </c>
      <c r="N340" s="42">
        <f t="shared" si="320"/>
        <v>0</v>
      </c>
      <c r="O340" s="43">
        <f t="shared" si="320"/>
        <v>0</v>
      </c>
      <c r="P340" s="32"/>
      <c r="Q340" s="40">
        <f t="shared" ref="Q340:AD340" si="321">SUM(Q336:Q339)</f>
        <v>0</v>
      </c>
      <c r="R340" s="41">
        <f t="shared" si="321"/>
        <v>0</v>
      </c>
      <c r="S340" s="41">
        <f t="shared" si="321"/>
        <v>0</v>
      </c>
      <c r="T340" s="41">
        <f t="shared" si="321"/>
        <v>0</v>
      </c>
      <c r="U340" s="41">
        <f t="shared" si="321"/>
        <v>0</v>
      </c>
      <c r="V340" s="41">
        <f t="shared" si="321"/>
        <v>0</v>
      </c>
      <c r="W340" s="41">
        <f t="shared" si="321"/>
        <v>0</v>
      </c>
      <c r="X340" s="41">
        <f t="shared" si="321"/>
        <v>0</v>
      </c>
      <c r="Y340" s="41">
        <f t="shared" si="321"/>
        <v>0</v>
      </c>
      <c r="Z340" s="41">
        <f t="shared" si="321"/>
        <v>0</v>
      </c>
      <c r="AA340" s="41">
        <f t="shared" si="321"/>
        <v>0</v>
      </c>
      <c r="AB340" s="41">
        <f t="shared" si="321"/>
        <v>0</v>
      </c>
      <c r="AC340" s="42">
        <f t="shared" si="321"/>
        <v>0</v>
      </c>
      <c r="AD340" s="43">
        <f t="shared" si="321"/>
        <v>0</v>
      </c>
      <c r="AE340" s="32"/>
      <c r="AF340" s="40">
        <f t="shared" ref="AF340:AS340" si="322">SUM(AF336:AF339)</f>
        <v>0</v>
      </c>
      <c r="AG340" s="41">
        <f t="shared" si="322"/>
        <v>0</v>
      </c>
      <c r="AH340" s="41">
        <f t="shared" si="322"/>
        <v>0</v>
      </c>
      <c r="AI340" s="41">
        <f t="shared" si="322"/>
        <v>0</v>
      </c>
      <c r="AJ340" s="41">
        <f t="shared" si="322"/>
        <v>0</v>
      </c>
      <c r="AK340" s="41">
        <f t="shared" si="322"/>
        <v>0</v>
      </c>
      <c r="AL340" s="41">
        <f t="shared" si="322"/>
        <v>0</v>
      </c>
      <c r="AM340" s="41">
        <f t="shared" si="322"/>
        <v>0</v>
      </c>
      <c r="AN340" s="41">
        <f t="shared" si="322"/>
        <v>0</v>
      </c>
      <c r="AO340" s="41">
        <f t="shared" si="322"/>
        <v>0</v>
      </c>
      <c r="AP340" s="41">
        <f t="shared" si="322"/>
        <v>0</v>
      </c>
      <c r="AQ340" s="41">
        <f t="shared" si="322"/>
        <v>0</v>
      </c>
      <c r="AR340" s="42">
        <f t="shared" si="322"/>
        <v>0</v>
      </c>
      <c r="AS340" s="43">
        <f t="shared" si="322"/>
        <v>0</v>
      </c>
      <c r="AT340" s="32"/>
      <c r="AU340" s="40">
        <f t="shared" ref="AU340:BH340" si="323">SUM(AU336:AU339)</f>
        <v>0</v>
      </c>
      <c r="AV340" s="41">
        <f t="shared" si="323"/>
        <v>0</v>
      </c>
      <c r="AW340" s="41">
        <f t="shared" si="323"/>
        <v>0</v>
      </c>
      <c r="AX340" s="41">
        <f t="shared" si="323"/>
        <v>0</v>
      </c>
      <c r="AY340" s="41">
        <f t="shared" si="323"/>
        <v>0</v>
      </c>
      <c r="AZ340" s="41">
        <f t="shared" si="323"/>
        <v>0</v>
      </c>
      <c r="BA340" s="41">
        <f t="shared" si="323"/>
        <v>0</v>
      </c>
      <c r="BB340" s="41">
        <f t="shared" si="323"/>
        <v>0</v>
      </c>
      <c r="BC340" s="41">
        <f t="shared" si="323"/>
        <v>0</v>
      </c>
      <c r="BD340" s="41">
        <f t="shared" si="323"/>
        <v>0</v>
      </c>
      <c r="BE340" s="41">
        <f t="shared" si="323"/>
        <v>0</v>
      </c>
      <c r="BF340" s="41">
        <f t="shared" si="323"/>
        <v>0</v>
      </c>
      <c r="BG340" s="42">
        <f t="shared" si="323"/>
        <v>0</v>
      </c>
      <c r="BH340" s="43">
        <f t="shared" si="323"/>
        <v>0</v>
      </c>
      <c r="BI340" s="32"/>
      <c r="BJ340" s="40">
        <f t="shared" ref="BJ340:BW340" si="324">SUM(BJ336:BJ339)</f>
        <v>0</v>
      </c>
      <c r="BK340" s="41">
        <f t="shared" si="324"/>
        <v>0</v>
      </c>
      <c r="BL340" s="41">
        <f t="shared" si="324"/>
        <v>0</v>
      </c>
      <c r="BM340" s="41">
        <f t="shared" si="324"/>
        <v>0</v>
      </c>
      <c r="BN340" s="41">
        <f t="shared" si="324"/>
        <v>0</v>
      </c>
      <c r="BO340" s="41">
        <f t="shared" si="324"/>
        <v>0</v>
      </c>
      <c r="BP340" s="41">
        <f t="shared" si="324"/>
        <v>0</v>
      </c>
      <c r="BQ340" s="41">
        <f t="shared" si="324"/>
        <v>0</v>
      </c>
      <c r="BR340" s="41">
        <f t="shared" si="324"/>
        <v>0</v>
      </c>
      <c r="BS340" s="41">
        <f t="shared" si="324"/>
        <v>0</v>
      </c>
      <c r="BT340" s="41">
        <f t="shared" si="324"/>
        <v>0</v>
      </c>
      <c r="BU340" s="41">
        <f t="shared" si="324"/>
        <v>0</v>
      </c>
      <c r="BV340" s="42">
        <f t="shared" si="324"/>
        <v>0</v>
      </c>
      <c r="BW340" s="43">
        <f t="shared" si="324"/>
        <v>0</v>
      </c>
      <c r="BX340" s="32"/>
      <c r="BY340" s="43">
        <f>SUM(BY336:BY339)</f>
        <v>0</v>
      </c>
    </row>
    <row r="341" spans="1:77" ht="15.75" customHeight="1">
      <c r="A341" s="22">
        <v>0.625</v>
      </c>
      <c r="B341" s="28">
        <v>0</v>
      </c>
      <c r="C341" s="29">
        <v>0</v>
      </c>
      <c r="D341" s="29">
        <v>0</v>
      </c>
      <c r="E341" s="29">
        <v>0</v>
      </c>
      <c r="F341" s="29">
        <v>0</v>
      </c>
      <c r="G341" s="29">
        <v>0</v>
      </c>
      <c r="H341" s="29">
        <v>0</v>
      </c>
      <c r="I341" s="29">
        <v>0</v>
      </c>
      <c r="J341" s="29">
        <v>0</v>
      </c>
      <c r="K341" s="29">
        <v>0</v>
      </c>
      <c r="L341" s="29">
        <v>0</v>
      </c>
      <c r="M341" s="29">
        <v>0</v>
      </c>
      <c r="N341" s="30">
        <v>0</v>
      </c>
      <c r="O341" s="31">
        <f>SUM(B341:N341)</f>
        <v>0</v>
      </c>
      <c r="P341" s="32"/>
      <c r="Q341" s="28">
        <v>0</v>
      </c>
      <c r="R341" s="29">
        <v>0</v>
      </c>
      <c r="S341" s="29">
        <v>0</v>
      </c>
      <c r="T341" s="29">
        <v>0</v>
      </c>
      <c r="U341" s="29">
        <v>0</v>
      </c>
      <c r="V341" s="29">
        <v>0</v>
      </c>
      <c r="W341" s="29">
        <v>0</v>
      </c>
      <c r="X341" s="29">
        <v>0</v>
      </c>
      <c r="Y341" s="29">
        <v>0</v>
      </c>
      <c r="Z341" s="29">
        <v>0</v>
      </c>
      <c r="AA341" s="29">
        <v>0</v>
      </c>
      <c r="AB341" s="29">
        <v>0</v>
      </c>
      <c r="AC341" s="30">
        <v>0</v>
      </c>
      <c r="AD341" s="31">
        <f>SUM(Q341:AC341)</f>
        <v>0</v>
      </c>
      <c r="AE341" s="32"/>
      <c r="AF341" s="28">
        <v>0</v>
      </c>
      <c r="AG341" s="29">
        <v>0</v>
      </c>
      <c r="AH341" s="29">
        <v>0</v>
      </c>
      <c r="AI341" s="29">
        <v>0</v>
      </c>
      <c r="AJ341" s="29">
        <v>0</v>
      </c>
      <c r="AK341" s="29">
        <v>0</v>
      </c>
      <c r="AL341" s="29">
        <v>0</v>
      </c>
      <c r="AM341" s="29">
        <v>0</v>
      </c>
      <c r="AN341" s="29">
        <v>0</v>
      </c>
      <c r="AO341" s="29">
        <v>0</v>
      </c>
      <c r="AP341" s="29">
        <v>0</v>
      </c>
      <c r="AQ341" s="29">
        <v>0</v>
      </c>
      <c r="AR341" s="30">
        <v>0</v>
      </c>
      <c r="AS341" s="31">
        <f>SUM(AF341:AR341)</f>
        <v>0</v>
      </c>
      <c r="AT341" s="32"/>
      <c r="AU341" s="28">
        <v>0</v>
      </c>
      <c r="AV341" s="29">
        <v>0</v>
      </c>
      <c r="AW341" s="29">
        <v>0</v>
      </c>
      <c r="AX341" s="29">
        <v>0</v>
      </c>
      <c r="AY341" s="29">
        <v>0</v>
      </c>
      <c r="AZ341" s="29">
        <v>0</v>
      </c>
      <c r="BA341" s="29">
        <v>0</v>
      </c>
      <c r="BB341" s="29">
        <v>0</v>
      </c>
      <c r="BC341" s="29">
        <v>0</v>
      </c>
      <c r="BD341" s="29">
        <v>0</v>
      </c>
      <c r="BE341" s="29">
        <v>0</v>
      </c>
      <c r="BF341" s="29">
        <v>0</v>
      </c>
      <c r="BG341" s="30">
        <v>0</v>
      </c>
      <c r="BH341" s="31">
        <f>SUM(AU341:BG341)</f>
        <v>0</v>
      </c>
      <c r="BI341" s="32"/>
      <c r="BJ341" s="28">
        <v>0</v>
      </c>
      <c r="BK341" s="29">
        <v>0</v>
      </c>
      <c r="BL341" s="29">
        <v>0</v>
      </c>
      <c r="BM341" s="29">
        <v>0</v>
      </c>
      <c r="BN341" s="29">
        <v>0</v>
      </c>
      <c r="BO341" s="29">
        <v>0</v>
      </c>
      <c r="BP341" s="29">
        <v>0</v>
      </c>
      <c r="BQ341" s="29">
        <v>0</v>
      </c>
      <c r="BR341" s="29">
        <v>0</v>
      </c>
      <c r="BS341" s="29">
        <v>0</v>
      </c>
      <c r="BT341" s="29">
        <v>0</v>
      </c>
      <c r="BU341" s="29">
        <v>0</v>
      </c>
      <c r="BV341" s="30">
        <v>0</v>
      </c>
      <c r="BW341" s="31">
        <f>SUM(BJ341:BV341)</f>
        <v>0</v>
      </c>
      <c r="BX341" s="32"/>
      <c r="BY341" s="31">
        <f>SUM(O341+AD341+AS341+BH341+BW341)</f>
        <v>0</v>
      </c>
    </row>
    <row r="342" spans="1:77" ht="15.75" customHeight="1">
      <c r="A342" s="23">
        <v>0.63541666666666696</v>
      </c>
      <c r="B342" s="33">
        <v>0</v>
      </c>
      <c r="C342" s="32">
        <v>0</v>
      </c>
      <c r="D342" s="32">
        <v>0</v>
      </c>
      <c r="E342" s="32">
        <v>0</v>
      </c>
      <c r="F342" s="32">
        <v>0</v>
      </c>
      <c r="G342" s="32">
        <v>0</v>
      </c>
      <c r="H342" s="32">
        <v>0</v>
      </c>
      <c r="I342" s="32">
        <v>0</v>
      </c>
      <c r="J342" s="32">
        <v>0</v>
      </c>
      <c r="K342" s="32">
        <v>0</v>
      </c>
      <c r="L342" s="32">
        <v>0</v>
      </c>
      <c r="M342" s="32">
        <v>0</v>
      </c>
      <c r="N342" s="34">
        <v>0</v>
      </c>
      <c r="O342" s="35">
        <f>SUM(B342:N342)</f>
        <v>0</v>
      </c>
      <c r="P342" s="32"/>
      <c r="Q342" s="33">
        <v>0</v>
      </c>
      <c r="R342" s="32">
        <v>0</v>
      </c>
      <c r="S342" s="32">
        <v>0</v>
      </c>
      <c r="T342" s="32">
        <v>0</v>
      </c>
      <c r="U342" s="32">
        <v>0</v>
      </c>
      <c r="V342" s="32">
        <v>0</v>
      </c>
      <c r="W342" s="32">
        <v>0</v>
      </c>
      <c r="X342" s="32">
        <v>0</v>
      </c>
      <c r="Y342" s="32">
        <v>0</v>
      </c>
      <c r="Z342" s="32">
        <v>0</v>
      </c>
      <c r="AA342" s="32">
        <v>0</v>
      </c>
      <c r="AB342" s="32">
        <v>0</v>
      </c>
      <c r="AC342" s="34">
        <v>0</v>
      </c>
      <c r="AD342" s="35">
        <f>SUM(Q342:AC342)</f>
        <v>0</v>
      </c>
      <c r="AE342" s="32"/>
      <c r="AF342" s="33">
        <v>0</v>
      </c>
      <c r="AG342" s="32">
        <v>0</v>
      </c>
      <c r="AH342" s="32">
        <v>0</v>
      </c>
      <c r="AI342" s="32">
        <v>0</v>
      </c>
      <c r="AJ342" s="32">
        <v>0</v>
      </c>
      <c r="AK342" s="32">
        <v>0</v>
      </c>
      <c r="AL342" s="32">
        <v>0</v>
      </c>
      <c r="AM342" s="32">
        <v>0</v>
      </c>
      <c r="AN342" s="32">
        <v>0</v>
      </c>
      <c r="AO342" s="32">
        <v>0</v>
      </c>
      <c r="AP342" s="32">
        <v>0</v>
      </c>
      <c r="AQ342" s="32">
        <v>0</v>
      </c>
      <c r="AR342" s="34">
        <v>0</v>
      </c>
      <c r="AS342" s="35">
        <f>SUM(AF342:AR342)</f>
        <v>0</v>
      </c>
      <c r="AT342" s="32"/>
      <c r="AU342" s="33">
        <v>0</v>
      </c>
      <c r="AV342" s="32">
        <v>0</v>
      </c>
      <c r="AW342" s="32">
        <v>0</v>
      </c>
      <c r="AX342" s="32">
        <v>0</v>
      </c>
      <c r="AY342" s="32">
        <v>0</v>
      </c>
      <c r="AZ342" s="32">
        <v>0</v>
      </c>
      <c r="BA342" s="32">
        <v>0</v>
      </c>
      <c r="BB342" s="32">
        <v>0</v>
      </c>
      <c r="BC342" s="32">
        <v>0</v>
      </c>
      <c r="BD342" s="32">
        <v>0</v>
      </c>
      <c r="BE342" s="32">
        <v>0</v>
      </c>
      <c r="BF342" s="32">
        <v>0</v>
      </c>
      <c r="BG342" s="34">
        <v>0</v>
      </c>
      <c r="BH342" s="35">
        <f>SUM(AU342:BG342)</f>
        <v>0</v>
      </c>
      <c r="BI342" s="32"/>
      <c r="BJ342" s="33">
        <v>0</v>
      </c>
      <c r="BK342" s="32">
        <v>0</v>
      </c>
      <c r="BL342" s="32">
        <v>0</v>
      </c>
      <c r="BM342" s="32">
        <v>0</v>
      </c>
      <c r="BN342" s="32">
        <v>0</v>
      </c>
      <c r="BO342" s="32">
        <v>0</v>
      </c>
      <c r="BP342" s="32">
        <v>0</v>
      </c>
      <c r="BQ342" s="32">
        <v>0</v>
      </c>
      <c r="BR342" s="32">
        <v>0</v>
      </c>
      <c r="BS342" s="32">
        <v>0</v>
      </c>
      <c r="BT342" s="32">
        <v>0</v>
      </c>
      <c r="BU342" s="32">
        <v>0</v>
      </c>
      <c r="BV342" s="34">
        <v>0</v>
      </c>
      <c r="BW342" s="35">
        <f>SUM(BJ342:BV342)</f>
        <v>0</v>
      </c>
      <c r="BX342" s="32"/>
      <c r="BY342" s="35">
        <f>SUM(O342+AD342+AS342+BH342+BW342)</f>
        <v>0</v>
      </c>
    </row>
    <row r="343" spans="1:77" ht="15.75" customHeight="1">
      <c r="A343" s="23">
        <v>0.64583333333333304</v>
      </c>
      <c r="B343" s="33">
        <v>0</v>
      </c>
      <c r="C343" s="32">
        <v>0</v>
      </c>
      <c r="D343" s="32">
        <v>0</v>
      </c>
      <c r="E343" s="32">
        <v>0</v>
      </c>
      <c r="F343" s="32">
        <v>0</v>
      </c>
      <c r="G343" s="32">
        <v>0</v>
      </c>
      <c r="H343" s="32">
        <v>0</v>
      </c>
      <c r="I343" s="32">
        <v>0</v>
      </c>
      <c r="J343" s="32">
        <v>0</v>
      </c>
      <c r="K343" s="32">
        <v>0</v>
      </c>
      <c r="L343" s="32">
        <v>0</v>
      </c>
      <c r="M343" s="32">
        <v>0</v>
      </c>
      <c r="N343" s="34">
        <v>0</v>
      </c>
      <c r="O343" s="35">
        <f>SUM(B343:N343)</f>
        <v>0</v>
      </c>
      <c r="P343" s="32"/>
      <c r="Q343" s="33">
        <v>0</v>
      </c>
      <c r="R343" s="32">
        <v>0</v>
      </c>
      <c r="S343" s="32">
        <v>0</v>
      </c>
      <c r="T343" s="32">
        <v>0</v>
      </c>
      <c r="U343" s="32">
        <v>0</v>
      </c>
      <c r="V343" s="32">
        <v>0</v>
      </c>
      <c r="W343" s="32">
        <v>0</v>
      </c>
      <c r="X343" s="32">
        <v>0</v>
      </c>
      <c r="Y343" s="32">
        <v>0</v>
      </c>
      <c r="Z343" s="32">
        <v>0</v>
      </c>
      <c r="AA343" s="32">
        <v>0</v>
      </c>
      <c r="AB343" s="32">
        <v>0</v>
      </c>
      <c r="AC343" s="34">
        <v>0</v>
      </c>
      <c r="AD343" s="35">
        <f>SUM(Q343:AC343)</f>
        <v>0</v>
      </c>
      <c r="AE343" s="32"/>
      <c r="AF343" s="33">
        <v>0</v>
      </c>
      <c r="AG343" s="32">
        <v>0</v>
      </c>
      <c r="AH343" s="32">
        <v>0</v>
      </c>
      <c r="AI343" s="32">
        <v>0</v>
      </c>
      <c r="AJ343" s="32">
        <v>0</v>
      </c>
      <c r="AK343" s="32">
        <v>0</v>
      </c>
      <c r="AL343" s="32">
        <v>0</v>
      </c>
      <c r="AM343" s="32">
        <v>0</v>
      </c>
      <c r="AN343" s="32">
        <v>0</v>
      </c>
      <c r="AO343" s="32">
        <v>0</v>
      </c>
      <c r="AP343" s="32">
        <v>0</v>
      </c>
      <c r="AQ343" s="32">
        <v>0</v>
      </c>
      <c r="AR343" s="34">
        <v>0</v>
      </c>
      <c r="AS343" s="35">
        <f>SUM(AF343:AR343)</f>
        <v>0</v>
      </c>
      <c r="AT343" s="32"/>
      <c r="AU343" s="33">
        <v>0</v>
      </c>
      <c r="AV343" s="32">
        <v>0</v>
      </c>
      <c r="AW343" s="32">
        <v>0</v>
      </c>
      <c r="AX343" s="32">
        <v>0</v>
      </c>
      <c r="AY343" s="32">
        <v>0</v>
      </c>
      <c r="AZ343" s="32">
        <v>0</v>
      </c>
      <c r="BA343" s="32">
        <v>0</v>
      </c>
      <c r="BB343" s="32">
        <v>0</v>
      </c>
      <c r="BC343" s="32">
        <v>0</v>
      </c>
      <c r="BD343" s="32">
        <v>0</v>
      </c>
      <c r="BE343" s="32">
        <v>0</v>
      </c>
      <c r="BF343" s="32">
        <v>0</v>
      </c>
      <c r="BG343" s="34">
        <v>0</v>
      </c>
      <c r="BH343" s="35">
        <f>SUM(AU343:BG343)</f>
        <v>0</v>
      </c>
      <c r="BI343" s="32"/>
      <c r="BJ343" s="33">
        <v>0</v>
      </c>
      <c r="BK343" s="32">
        <v>0</v>
      </c>
      <c r="BL343" s="32">
        <v>0</v>
      </c>
      <c r="BM343" s="32">
        <v>0</v>
      </c>
      <c r="BN343" s="32">
        <v>0</v>
      </c>
      <c r="BO343" s="32">
        <v>0</v>
      </c>
      <c r="BP343" s="32">
        <v>0</v>
      </c>
      <c r="BQ343" s="32">
        <v>0</v>
      </c>
      <c r="BR343" s="32">
        <v>0</v>
      </c>
      <c r="BS343" s="32">
        <v>0</v>
      </c>
      <c r="BT343" s="32">
        <v>0</v>
      </c>
      <c r="BU343" s="32">
        <v>0</v>
      </c>
      <c r="BV343" s="34">
        <v>0</v>
      </c>
      <c r="BW343" s="35">
        <f>SUM(BJ343:BV343)</f>
        <v>0</v>
      </c>
      <c r="BX343" s="32"/>
      <c r="BY343" s="35">
        <f>SUM(O343+AD343+AS343+BH343+BW343)</f>
        <v>0</v>
      </c>
    </row>
    <row r="344" spans="1:77" ht="15.75" customHeight="1">
      <c r="A344" s="24">
        <v>0.65625</v>
      </c>
      <c r="B344" s="36">
        <v>0</v>
      </c>
      <c r="C344" s="37">
        <v>0</v>
      </c>
      <c r="D344" s="37">
        <v>0</v>
      </c>
      <c r="E344" s="37">
        <v>0</v>
      </c>
      <c r="F344" s="37">
        <v>0</v>
      </c>
      <c r="G344" s="37">
        <v>0</v>
      </c>
      <c r="H344" s="37">
        <v>0</v>
      </c>
      <c r="I344" s="37">
        <v>0</v>
      </c>
      <c r="J344" s="37">
        <v>0</v>
      </c>
      <c r="K344" s="37">
        <v>0</v>
      </c>
      <c r="L344" s="37">
        <v>0</v>
      </c>
      <c r="M344" s="37">
        <v>0</v>
      </c>
      <c r="N344" s="38">
        <v>0</v>
      </c>
      <c r="O344" s="39">
        <f>SUM(B344:N344)</f>
        <v>0</v>
      </c>
      <c r="P344" s="32"/>
      <c r="Q344" s="36">
        <v>0</v>
      </c>
      <c r="R344" s="37">
        <v>0</v>
      </c>
      <c r="S344" s="37">
        <v>0</v>
      </c>
      <c r="T344" s="37">
        <v>0</v>
      </c>
      <c r="U344" s="37">
        <v>0</v>
      </c>
      <c r="V344" s="37">
        <v>0</v>
      </c>
      <c r="W344" s="37">
        <v>0</v>
      </c>
      <c r="X344" s="37">
        <v>0</v>
      </c>
      <c r="Y344" s="37">
        <v>0</v>
      </c>
      <c r="Z344" s="37">
        <v>0</v>
      </c>
      <c r="AA344" s="37">
        <v>0</v>
      </c>
      <c r="AB344" s="37">
        <v>0</v>
      </c>
      <c r="AC344" s="38">
        <v>0</v>
      </c>
      <c r="AD344" s="39">
        <f>SUM(Q344:AC344)</f>
        <v>0</v>
      </c>
      <c r="AE344" s="32"/>
      <c r="AF344" s="36">
        <v>0</v>
      </c>
      <c r="AG344" s="37">
        <v>0</v>
      </c>
      <c r="AH344" s="37">
        <v>0</v>
      </c>
      <c r="AI344" s="37">
        <v>0</v>
      </c>
      <c r="AJ344" s="37">
        <v>0</v>
      </c>
      <c r="AK344" s="37">
        <v>0</v>
      </c>
      <c r="AL344" s="37">
        <v>0</v>
      </c>
      <c r="AM344" s="37">
        <v>0</v>
      </c>
      <c r="AN344" s="37">
        <v>0</v>
      </c>
      <c r="AO344" s="37">
        <v>0</v>
      </c>
      <c r="AP344" s="37">
        <v>0</v>
      </c>
      <c r="AQ344" s="37">
        <v>0</v>
      </c>
      <c r="AR344" s="38">
        <v>0</v>
      </c>
      <c r="AS344" s="39">
        <f>SUM(AF344:AR344)</f>
        <v>0</v>
      </c>
      <c r="AT344" s="32"/>
      <c r="AU344" s="36">
        <v>0</v>
      </c>
      <c r="AV344" s="37">
        <v>0</v>
      </c>
      <c r="AW344" s="37">
        <v>0</v>
      </c>
      <c r="AX344" s="37">
        <v>0</v>
      </c>
      <c r="AY344" s="37">
        <v>0</v>
      </c>
      <c r="AZ344" s="37">
        <v>0</v>
      </c>
      <c r="BA344" s="37">
        <v>0</v>
      </c>
      <c r="BB344" s="37">
        <v>0</v>
      </c>
      <c r="BC344" s="37">
        <v>0</v>
      </c>
      <c r="BD344" s="37">
        <v>0</v>
      </c>
      <c r="BE344" s="37">
        <v>0</v>
      </c>
      <c r="BF344" s="37">
        <v>0</v>
      </c>
      <c r="BG344" s="38">
        <v>0</v>
      </c>
      <c r="BH344" s="39">
        <f>SUM(AU344:BG344)</f>
        <v>0</v>
      </c>
      <c r="BI344" s="32"/>
      <c r="BJ344" s="36">
        <v>0</v>
      </c>
      <c r="BK344" s="37">
        <v>0</v>
      </c>
      <c r="BL344" s="37">
        <v>0</v>
      </c>
      <c r="BM344" s="37">
        <v>0</v>
      </c>
      <c r="BN344" s="37">
        <v>0</v>
      </c>
      <c r="BO344" s="37">
        <v>0</v>
      </c>
      <c r="BP344" s="37">
        <v>0</v>
      </c>
      <c r="BQ344" s="37">
        <v>0</v>
      </c>
      <c r="BR344" s="37">
        <v>0</v>
      </c>
      <c r="BS344" s="37">
        <v>0</v>
      </c>
      <c r="BT344" s="37">
        <v>0</v>
      </c>
      <c r="BU344" s="37">
        <v>0</v>
      </c>
      <c r="BV344" s="38">
        <v>0</v>
      </c>
      <c r="BW344" s="39">
        <f>SUM(BJ344:BV344)</f>
        <v>0</v>
      </c>
      <c r="BX344" s="32"/>
      <c r="BY344" s="39">
        <f>SUM(O344+AD344+AS344+BH344+BW344)</f>
        <v>0</v>
      </c>
    </row>
    <row r="345" spans="1:77" ht="15.75" customHeight="1">
      <c r="A345" s="25" t="s">
        <v>21</v>
      </c>
      <c r="B345" s="40">
        <f t="shared" ref="B345:O345" si="325">SUM(B341:B344)</f>
        <v>0</v>
      </c>
      <c r="C345" s="41">
        <f t="shared" si="325"/>
        <v>0</v>
      </c>
      <c r="D345" s="41">
        <f t="shared" si="325"/>
        <v>0</v>
      </c>
      <c r="E345" s="41">
        <f t="shared" si="325"/>
        <v>0</v>
      </c>
      <c r="F345" s="41">
        <f t="shared" si="325"/>
        <v>0</v>
      </c>
      <c r="G345" s="41">
        <f t="shared" si="325"/>
        <v>0</v>
      </c>
      <c r="H345" s="41">
        <f t="shared" si="325"/>
        <v>0</v>
      </c>
      <c r="I345" s="41">
        <f t="shared" si="325"/>
        <v>0</v>
      </c>
      <c r="J345" s="41">
        <f t="shared" si="325"/>
        <v>0</v>
      </c>
      <c r="K345" s="41">
        <f t="shared" si="325"/>
        <v>0</v>
      </c>
      <c r="L345" s="41">
        <f t="shared" si="325"/>
        <v>0</v>
      </c>
      <c r="M345" s="41">
        <f t="shared" si="325"/>
        <v>0</v>
      </c>
      <c r="N345" s="42">
        <f t="shared" si="325"/>
        <v>0</v>
      </c>
      <c r="O345" s="43">
        <f t="shared" si="325"/>
        <v>0</v>
      </c>
      <c r="P345" s="32"/>
      <c r="Q345" s="40">
        <f t="shared" ref="Q345:AD345" si="326">SUM(Q341:Q344)</f>
        <v>0</v>
      </c>
      <c r="R345" s="41">
        <f t="shared" si="326"/>
        <v>0</v>
      </c>
      <c r="S345" s="41">
        <f t="shared" si="326"/>
        <v>0</v>
      </c>
      <c r="T345" s="41">
        <f t="shared" si="326"/>
        <v>0</v>
      </c>
      <c r="U345" s="41">
        <f t="shared" si="326"/>
        <v>0</v>
      </c>
      <c r="V345" s="41">
        <f t="shared" si="326"/>
        <v>0</v>
      </c>
      <c r="W345" s="41">
        <f t="shared" si="326"/>
        <v>0</v>
      </c>
      <c r="X345" s="41">
        <f t="shared" si="326"/>
        <v>0</v>
      </c>
      <c r="Y345" s="41">
        <f t="shared" si="326"/>
        <v>0</v>
      </c>
      <c r="Z345" s="41">
        <f t="shared" si="326"/>
        <v>0</v>
      </c>
      <c r="AA345" s="41">
        <f t="shared" si="326"/>
        <v>0</v>
      </c>
      <c r="AB345" s="41">
        <f t="shared" si="326"/>
        <v>0</v>
      </c>
      <c r="AC345" s="42">
        <f t="shared" si="326"/>
        <v>0</v>
      </c>
      <c r="AD345" s="43">
        <f t="shared" si="326"/>
        <v>0</v>
      </c>
      <c r="AE345" s="32"/>
      <c r="AF345" s="40">
        <f t="shared" ref="AF345:AS345" si="327">SUM(AF341:AF344)</f>
        <v>0</v>
      </c>
      <c r="AG345" s="41">
        <f t="shared" si="327"/>
        <v>0</v>
      </c>
      <c r="AH345" s="41">
        <f t="shared" si="327"/>
        <v>0</v>
      </c>
      <c r="AI345" s="41">
        <f t="shared" si="327"/>
        <v>0</v>
      </c>
      <c r="AJ345" s="41">
        <f t="shared" si="327"/>
        <v>0</v>
      </c>
      <c r="AK345" s="41">
        <f t="shared" si="327"/>
        <v>0</v>
      </c>
      <c r="AL345" s="41">
        <f t="shared" si="327"/>
        <v>0</v>
      </c>
      <c r="AM345" s="41">
        <f t="shared" si="327"/>
        <v>0</v>
      </c>
      <c r="AN345" s="41">
        <f t="shared" si="327"/>
        <v>0</v>
      </c>
      <c r="AO345" s="41">
        <f t="shared" si="327"/>
        <v>0</v>
      </c>
      <c r="AP345" s="41">
        <f t="shared" si="327"/>
        <v>0</v>
      </c>
      <c r="AQ345" s="41">
        <f t="shared" si="327"/>
        <v>0</v>
      </c>
      <c r="AR345" s="42">
        <f t="shared" si="327"/>
        <v>0</v>
      </c>
      <c r="AS345" s="43">
        <f t="shared" si="327"/>
        <v>0</v>
      </c>
      <c r="AT345" s="32"/>
      <c r="AU345" s="40">
        <f t="shared" ref="AU345:BH345" si="328">SUM(AU341:AU344)</f>
        <v>0</v>
      </c>
      <c r="AV345" s="41">
        <f t="shared" si="328"/>
        <v>0</v>
      </c>
      <c r="AW345" s="41">
        <f t="shared" si="328"/>
        <v>0</v>
      </c>
      <c r="AX345" s="41">
        <f t="shared" si="328"/>
        <v>0</v>
      </c>
      <c r="AY345" s="41">
        <f t="shared" si="328"/>
        <v>0</v>
      </c>
      <c r="AZ345" s="41">
        <f t="shared" si="328"/>
        <v>0</v>
      </c>
      <c r="BA345" s="41">
        <f t="shared" si="328"/>
        <v>0</v>
      </c>
      <c r="BB345" s="41">
        <f t="shared" si="328"/>
        <v>0</v>
      </c>
      <c r="BC345" s="41">
        <f t="shared" si="328"/>
        <v>0</v>
      </c>
      <c r="BD345" s="41">
        <f t="shared" si="328"/>
        <v>0</v>
      </c>
      <c r="BE345" s="41">
        <f t="shared" si="328"/>
        <v>0</v>
      </c>
      <c r="BF345" s="41">
        <f t="shared" si="328"/>
        <v>0</v>
      </c>
      <c r="BG345" s="42">
        <f t="shared" si="328"/>
        <v>0</v>
      </c>
      <c r="BH345" s="43">
        <f t="shared" si="328"/>
        <v>0</v>
      </c>
      <c r="BI345" s="32"/>
      <c r="BJ345" s="40">
        <f t="shared" ref="BJ345:BW345" si="329">SUM(BJ341:BJ344)</f>
        <v>0</v>
      </c>
      <c r="BK345" s="41">
        <f t="shared" si="329"/>
        <v>0</v>
      </c>
      <c r="BL345" s="41">
        <f t="shared" si="329"/>
        <v>0</v>
      </c>
      <c r="BM345" s="41">
        <f t="shared" si="329"/>
        <v>0</v>
      </c>
      <c r="BN345" s="41">
        <f t="shared" si="329"/>
        <v>0</v>
      </c>
      <c r="BO345" s="41">
        <f t="shared" si="329"/>
        <v>0</v>
      </c>
      <c r="BP345" s="41">
        <f t="shared" si="329"/>
        <v>0</v>
      </c>
      <c r="BQ345" s="41">
        <f t="shared" si="329"/>
        <v>0</v>
      </c>
      <c r="BR345" s="41">
        <f t="shared" si="329"/>
        <v>0</v>
      </c>
      <c r="BS345" s="41">
        <f t="shared" si="329"/>
        <v>0</v>
      </c>
      <c r="BT345" s="41">
        <f t="shared" si="329"/>
        <v>0</v>
      </c>
      <c r="BU345" s="41">
        <f t="shared" si="329"/>
        <v>0</v>
      </c>
      <c r="BV345" s="42">
        <f t="shared" si="329"/>
        <v>0</v>
      </c>
      <c r="BW345" s="43">
        <f t="shared" si="329"/>
        <v>0</v>
      </c>
      <c r="BX345" s="32"/>
      <c r="BY345" s="43">
        <f>SUM(BY341:BY344)</f>
        <v>0</v>
      </c>
    </row>
    <row r="346" spans="1:77" ht="15.75" customHeight="1">
      <c r="A346" s="22">
        <v>0.66666666666666696</v>
      </c>
      <c r="B346" s="28">
        <v>0</v>
      </c>
      <c r="C346" s="29">
        <v>0</v>
      </c>
      <c r="D346" s="29">
        <v>0</v>
      </c>
      <c r="E346" s="29">
        <v>0</v>
      </c>
      <c r="F346" s="29">
        <v>0</v>
      </c>
      <c r="G346" s="29">
        <v>0</v>
      </c>
      <c r="H346" s="29">
        <v>0</v>
      </c>
      <c r="I346" s="29">
        <v>0</v>
      </c>
      <c r="J346" s="29">
        <v>0</v>
      </c>
      <c r="K346" s="29">
        <v>0</v>
      </c>
      <c r="L346" s="29">
        <v>0</v>
      </c>
      <c r="M346" s="29">
        <v>0</v>
      </c>
      <c r="N346" s="30">
        <v>0</v>
      </c>
      <c r="O346" s="31">
        <f>SUM(B346:N346)</f>
        <v>0</v>
      </c>
      <c r="P346" s="32"/>
      <c r="Q346" s="28">
        <v>0</v>
      </c>
      <c r="R346" s="29">
        <v>0</v>
      </c>
      <c r="S346" s="29">
        <v>0</v>
      </c>
      <c r="T346" s="29">
        <v>0</v>
      </c>
      <c r="U346" s="29">
        <v>0</v>
      </c>
      <c r="V346" s="29">
        <v>0</v>
      </c>
      <c r="W346" s="29">
        <v>0</v>
      </c>
      <c r="X346" s="29">
        <v>0</v>
      </c>
      <c r="Y346" s="29">
        <v>0</v>
      </c>
      <c r="Z346" s="29">
        <v>0</v>
      </c>
      <c r="AA346" s="29">
        <v>0</v>
      </c>
      <c r="AB346" s="29">
        <v>0</v>
      </c>
      <c r="AC346" s="30">
        <v>0</v>
      </c>
      <c r="AD346" s="31">
        <f>SUM(Q346:AC346)</f>
        <v>0</v>
      </c>
      <c r="AE346" s="32"/>
      <c r="AF346" s="28">
        <v>0</v>
      </c>
      <c r="AG346" s="29">
        <v>0</v>
      </c>
      <c r="AH346" s="29">
        <v>0</v>
      </c>
      <c r="AI346" s="29">
        <v>0</v>
      </c>
      <c r="AJ346" s="29">
        <v>0</v>
      </c>
      <c r="AK346" s="29">
        <v>0</v>
      </c>
      <c r="AL346" s="29">
        <v>0</v>
      </c>
      <c r="AM346" s="29">
        <v>0</v>
      </c>
      <c r="AN346" s="29">
        <v>0</v>
      </c>
      <c r="AO346" s="29">
        <v>0</v>
      </c>
      <c r="AP346" s="29">
        <v>0</v>
      </c>
      <c r="AQ346" s="29">
        <v>0</v>
      </c>
      <c r="AR346" s="30">
        <v>0</v>
      </c>
      <c r="AS346" s="31">
        <f>SUM(AF346:AR346)</f>
        <v>0</v>
      </c>
      <c r="AT346" s="32"/>
      <c r="AU346" s="28">
        <v>0</v>
      </c>
      <c r="AV346" s="29">
        <v>0</v>
      </c>
      <c r="AW346" s="29">
        <v>0</v>
      </c>
      <c r="AX346" s="29">
        <v>0</v>
      </c>
      <c r="AY346" s="29">
        <v>0</v>
      </c>
      <c r="AZ346" s="29">
        <v>0</v>
      </c>
      <c r="BA346" s="29">
        <v>0</v>
      </c>
      <c r="BB346" s="29">
        <v>0</v>
      </c>
      <c r="BC346" s="29">
        <v>0</v>
      </c>
      <c r="BD346" s="29">
        <v>0</v>
      </c>
      <c r="BE346" s="29">
        <v>0</v>
      </c>
      <c r="BF346" s="29">
        <v>0</v>
      </c>
      <c r="BG346" s="30">
        <v>0</v>
      </c>
      <c r="BH346" s="31">
        <f>SUM(AU346:BG346)</f>
        <v>0</v>
      </c>
      <c r="BI346" s="32"/>
      <c r="BJ346" s="28">
        <v>0</v>
      </c>
      <c r="BK346" s="29">
        <v>0</v>
      </c>
      <c r="BL346" s="29">
        <v>0</v>
      </c>
      <c r="BM346" s="29">
        <v>0</v>
      </c>
      <c r="BN346" s="29">
        <v>0</v>
      </c>
      <c r="BO346" s="29">
        <v>0</v>
      </c>
      <c r="BP346" s="29">
        <v>0</v>
      </c>
      <c r="BQ346" s="29">
        <v>0</v>
      </c>
      <c r="BR346" s="29">
        <v>0</v>
      </c>
      <c r="BS346" s="29">
        <v>0</v>
      </c>
      <c r="BT346" s="29">
        <v>0</v>
      </c>
      <c r="BU346" s="29">
        <v>0</v>
      </c>
      <c r="BV346" s="30">
        <v>0</v>
      </c>
      <c r="BW346" s="31">
        <f>SUM(BJ346:BV346)</f>
        <v>0</v>
      </c>
      <c r="BX346" s="32"/>
      <c r="BY346" s="31">
        <f>SUM(O346+AD346+AS346+BH346+BW346)</f>
        <v>0</v>
      </c>
    </row>
    <row r="347" spans="1:77" ht="15.75" customHeight="1">
      <c r="A347" s="23">
        <v>0.67708333333333304</v>
      </c>
      <c r="B347" s="33">
        <v>0</v>
      </c>
      <c r="C347" s="32">
        <v>0</v>
      </c>
      <c r="D347" s="32">
        <v>0</v>
      </c>
      <c r="E347" s="32">
        <v>0</v>
      </c>
      <c r="F347" s="32">
        <v>0</v>
      </c>
      <c r="G347" s="32">
        <v>0</v>
      </c>
      <c r="H347" s="32">
        <v>0</v>
      </c>
      <c r="I347" s="32">
        <v>0</v>
      </c>
      <c r="J347" s="32">
        <v>0</v>
      </c>
      <c r="K347" s="32">
        <v>0</v>
      </c>
      <c r="L347" s="32">
        <v>0</v>
      </c>
      <c r="M347" s="32">
        <v>0</v>
      </c>
      <c r="N347" s="34">
        <v>0</v>
      </c>
      <c r="O347" s="35">
        <f>SUM(B347:N347)</f>
        <v>0</v>
      </c>
      <c r="P347" s="32"/>
      <c r="Q347" s="33">
        <v>0</v>
      </c>
      <c r="R347" s="32">
        <v>0</v>
      </c>
      <c r="S347" s="32">
        <v>0</v>
      </c>
      <c r="T347" s="32">
        <v>0</v>
      </c>
      <c r="U347" s="32">
        <v>0</v>
      </c>
      <c r="V347" s="32">
        <v>0</v>
      </c>
      <c r="W347" s="32">
        <v>0</v>
      </c>
      <c r="X347" s="32">
        <v>0</v>
      </c>
      <c r="Y347" s="32">
        <v>0</v>
      </c>
      <c r="Z347" s="32">
        <v>0</v>
      </c>
      <c r="AA347" s="32">
        <v>0</v>
      </c>
      <c r="AB347" s="32">
        <v>0</v>
      </c>
      <c r="AC347" s="34">
        <v>0</v>
      </c>
      <c r="AD347" s="35">
        <f>SUM(Q347:AC347)</f>
        <v>0</v>
      </c>
      <c r="AE347" s="32"/>
      <c r="AF347" s="33">
        <v>0</v>
      </c>
      <c r="AG347" s="32">
        <v>0</v>
      </c>
      <c r="AH347" s="32">
        <v>0</v>
      </c>
      <c r="AI347" s="32">
        <v>0</v>
      </c>
      <c r="AJ347" s="32">
        <v>0</v>
      </c>
      <c r="AK347" s="32">
        <v>0</v>
      </c>
      <c r="AL347" s="32">
        <v>0</v>
      </c>
      <c r="AM347" s="32">
        <v>0</v>
      </c>
      <c r="AN347" s="32">
        <v>0</v>
      </c>
      <c r="AO347" s="32">
        <v>0</v>
      </c>
      <c r="AP347" s="32">
        <v>0</v>
      </c>
      <c r="AQ347" s="32">
        <v>0</v>
      </c>
      <c r="AR347" s="34">
        <v>0</v>
      </c>
      <c r="AS347" s="35">
        <f>SUM(AF347:AR347)</f>
        <v>0</v>
      </c>
      <c r="AT347" s="32"/>
      <c r="AU347" s="33">
        <v>0</v>
      </c>
      <c r="AV347" s="32">
        <v>0</v>
      </c>
      <c r="AW347" s="32">
        <v>0</v>
      </c>
      <c r="AX347" s="32">
        <v>0</v>
      </c>
      <c r="AY347" s="32">
        <v>0</v>
      </c>
      <c r="AZ347" s="32">
        <v>0</v>
      </c>
      <c r="BA347" s="32">
        <v>0</v>
      </c>
      <c r="BB347" s="32">
        <v>0</v>
      </c>
      <c r="BC347" s="32">
        <v>0</v>
      </c>
      <c r="BD347" s="32">
        <v>0</v>
      </c>
      <c r="BE347" s="32">
        <v>0</v>
      </c>
      <c r="BF347" s="32">
        <v>0</v>
      </c>
      <c r="BG347" s="34">
        <v>0</v>
      </c>
      <c r="BH347" s="35">
        <f>SUM(AU347:BG347)</f>
        <v>0</v>
      </c>
      <c r="BI347" s="32"/>
      <c r="BJ347" s="33">
        <v>0</v>
      </c>
      <c r="BK347" s="32">
        <v>0</v>
      </c>
      <c r="BL347" s="32">
        <v>0</v>
      </c>
      <c r="BM347" s="32">
        <v>0</v>
      </c>
      <c r="BN347" s="32">
        <v>0</v>
      </c>
      <c r="BO347" s="32">
        <v>0</v>
      </c>
      <c r="BP347" s="32">
        <v>0</v>
      </c>
      <c r="BQ347" s="32">
        <v>0</v>
      </c>
      <c r="BR347" s="32">
        <v>0</v>
      </c>
      <c r="BS347" s="32">
        <v>0</v>
      </c>
      <c r="BT347" s="32">
        <v>0</v>
      </c>
      <c r="BU347" s="32">
        <v>0</v>
      </c>
      <c r="BV347" s="34">
        <v>0</v>
      </c>
      <c r="BW347" s="35">
        <f>SUM(BJ347:BV347)</f>
        <v>0</v>
      </c>
      <c r="BX347" s="32"/>
      <c r="BY347" s="35">
        <f>SUM(O347+AD347+AS347+BH347+BW347)</f>
        <v>0</v>
      </c>
    </row>
    <row r="348" spans="1:77" ht="15.75" customHeight="1">
      <c r="A348" s="23">
        <v>0.6875</v>
      </c>
      <c r="B348" s="33">
        <v>0</v>
      </c>
      <c r="C348" s="32">
        <v>0</v>
      </c>
      <c r="D348" s="32">
        <v>0</v>
      </c>
      <c r="E348" s="32">
        <v>0</v>
      </c>
      <c r="F348" s="32">
        <v>0</v>
      </c>
      <c r="G348" s="32">
        <v>0</v>
      </c>
      <c r="H348" s="32">
        <v>0</v>
      </c>
      <c r="I348" s="32">
        <v>0</v>
      </c>
      <c r="J348" s="32">
        <v>0</v>
      </c>
      <c r="K348" s="32">
        <v>0</v>
      </c>
      <c r="L348" s="32">
        <v>0</v>
      </c>
      <c r="M348" s="32">
        <v>0</v>
      </c>
      <c r="N348" s="34">
        <v>0</v>
      </c>
      <c r="O348" s="35">
        <f>SUM(B348:N348)</f>
        <v>0</v>
      </c>
      <c r="P348" s="32"/>
      <c r="Q348" s="33">
        <v>0</v>
      </c>
      <c r="R348" s="32">
        <v>0</v>
      </c>
      <c r="S348" s="32">
        <v>0</v>
      </c>
      <c r="T348" s="32">
        <v>0</v>
      </c>
      <c r="U348" s="32">
        <v>0</v>
      </c>
      <c r="V348" s="32">
        <v>0</v>
      </c>
      <c r="W348" s="32">
        <v>0</v>
      </c>
      <c r="X348" s="32">
        <v>0</v>
      </c>
      <c r="Y348" s="32">
        <v>0</v>
      </c>
      <c r="Z348" s="32">
        <v>0</v>
      </c>
      <c r="AA348" s="32">
        <v>0</v>
      </c>
      <c r="AB348" s="32">
        <v>0</v>
      </c>
      <c r="AC348" s="34">
        <v>0</v>
      </c>
      <c r="AD348" s="35">
        <f>SUM(Q348:AC348)</f>
        <v>0</v>
      </c>
      <c r="AE348" s="32"/>
      <c r="AF348" s="33">
        <v>0</v>
      </c>
      <c r="AG348" s="32">
        <v>0</v>
      </c>
      <c r="AH348" s="32">
        <v>0</v>
      </c>
      <c r="AI348" s="32">
        <v>0</v>
      </c>
      <c r="AJ348" s="32">
        <v>0</v>
      </c>
      <c r="AK348" s="32">
        <v>0</v>
      </c>
      <c r="AL348" s="32">
        <v>0</v>
      </c>
      <c r="AM348" s="32">
        <v>0</v>
      </c>
      <c r="AN348" s="32">
        <v>0</v>
      </c>
      <c r="AO348" s="32">
        <v>0</v>
      </c>
      <c r="AP348" s="32">
        <v>0</v>
      </c>
      <c r="AQ348" s="32">
        <v>0</v>
      </c>
      <c r="AR348" s="34">
        <v>0</v>
      </c>
      <c r="AS348" s="35">
        <f>SUM(AF348:AR348)</f>
        <v>0</v>
      </c>
      <c r="AT348" s="32"/>
      <c r="AU348" s="33">
        <v>0</v>
      </c>
      <c r="AV348" s="32">
        <v>0</v>
      </c>
      <c r="AW348" s="32">
        <v>0</v>
      </c>
      <c r="AX348" s="32">
        <v>0</v>
      </c>
      <c r="AY348" s="32">
        <v>0</v>
      </c>
      <c r="AZ348" s="32">
        <v>0</v>
      </c>
      <c r="BA348" s="32">
        <v>0</v>
      </c>
      <c r="BB348" s="32">
        <v>0</v>
      </c>
      <c r="BC348" s="32">
        <v>0</v>
      </c>
      <c r="BD348" s="32">
        <v>0</v>
      </c>
      <c r="BE348" s="32">
        <v>0</v>
      </c>
      <c r="BF348" s="32">
        <v>0</v>
      </c>
      <c r="BG348" s="34">
        <v>0</v>
      </c>
      <c r="BH348" s="35">
        <f>SUM(AU348:BG348)</f>
        <v>0</v>
      </c>
      <c r="BI348" s="32"/>
      <c r="BJ348" s="33">
        <v>0</v>
      </c>
      <c r="BK348" s="32">
        <v>0</v>
      </c>
      <c r="BL348" s="32">
        <v>0</v>
      </c>
      <c r="BM348" s="32">
        <v>0</v>
      </c>
      <c r="BN348" s="32">
        <v>0</v>
      </c>
      <c r="BO348" s="32">
        <v>0</v>
      </c>
      <c r="BP348" s="32">
        <v>0</v>
      </c>
      <c r="BQ348" s="32">
        <v>0</v>
      </c>
      <c r="BR348" s="32">
        <v>0</v>
      </c>
      <c r="BS348" s="32">
        <v>0</v>
      </c>
      <c r="BT348" s="32">
        <v>0</v>
      </c>
      <c r="BU348" s="32">
        <v>0</v>
      </c>
      <c r="BV348" s="34">
        <v>0</v>
      </c>
      <c r="BW348" s="35">
        <f>SUM(BJ348:BV348)</f>
        <v>0</v>
      </c>
      <c r="BX348" s="32"/>
      <c r="BY348" s="35">
        <f>SUM(O348+AD348+AS348+BH348+BW348)</f>
        <v>0</v>
      </c>
    </row>
    <row r="349" spans="1:77" ht="15.75" customHeight="1">
      <c r="A349" s="24">
        <v>0.69791666666666696</v>
      </c>
      <c r="B349" s="36">
        <v>0</v>
      </c>
      <c r="C349" s="37">
        <v>0</v>
      </c>
      <c r="D349" s="37">
        <v>0</v>
      </c>
      <c r="E349" s="37">
        <v>0</v>
      </c>
      <c r="F349" s="37">
        <v>0</v>
      </c>
      <c r="G349" s="37">
        <v>0</v>
      </c>
      <c r="H349" s="37">
        <v>0</v>
      </c>
      <c r="I349" s="37">
        <v>0</v>
      </c>
      <c r="J349" s="37">
        <v>0</v>
      </c>
      <c r="K349" s="37">
        <v>0</v>
      </c>
      <c r="L349" s="37">
        <v>0</v>
      </c>
      <c r="M349" s="37">
        <v>0</v>
      </c>
      <c r="N349" s="38">
        <v>0</v>
      </c>
      <c r="O349" s="39">
        <f>SUM(B349:N349)</f>
        <v>0</v>
      </c>
      <c r="P349" s="32"/>
      <c r="Q349" s="36">
        <v>0</v>
      </c>
      <c r="R349" s="37">
        <v>0</v>
      </c>
      <c r="S349" s="37">
        <v>0</v>
      </c>
      <c r="T349" s="37">
        <v>0</v>
      </c>
      <c r="U349" s="37">
        <v>0</v>
      </c>
      <c r="V349" s="37">
        <v>0</v>
      </c>
      <c r="W349" s="37">
        <v>0</v>
      </c>
      <c r="X349" s="37">
        <v>0</v>
      </c>
      <c r="Y349" s="37">
        <v>0</v>
      </c>
      <c r="Z349" s="37">
        <v>0</v>
      </c>
      <c r="AA349" s="37">
        <v>0</v>
      </c>
      <c r="AB349" s="37">
        <v>0</v>
      </c>
      <c r="AC349" s="38">
        <v>0</v>
      </c>
      <c r="AD349" s="39">
        <f>SUM(Q349:AC349)</f>
        <v>0</v>
      </c>
      <c r="AE349" s="32"/>
      <c r="AF349" s="36">
        <v>0</v>
      </c>
      <c r="AG349" s="37">
        <v>0</v>
      </c>
      <c r="AH349" s="37">
        <v>0</v>
      </c>
      <c r="AI349" s="37">
        <v>0</v>
      </c>
      <c r="AJ349" s="37">
        <v>0</v>
      </c>
      <c r="AK349" s="37">
        <v>0</v>
      </c>
      <c r="AL349" s="37">
        <v>0</v>
      </c>
      <c r="AM349" s="37">
        <v>0</v>
      </c>
      <c r="AN349" s="37">
        <v>0</v>
      </c>
      <c r="AO349" s="37">
        <v>0</v>
      </c>
      <c r="AP349" s="37">
        <v>0</v>
      </c>
      <c r="AQ349" s="37">
        <v>0</v>
      </c>
      <c r="AR349" s="38">
        <v>0</v>
      </c>
      <c r="AS349" s="39">
        <f>SUM(AF349:AR349)</f>
        <v>0</v>
      </c>
      <c r="AT349" s="32"/>
      <c r="AU349" s="36">
        <v>0</v>
      </c>
      <c r="AV349" s="37">
        <v>0</v>
      </c>
      <c r="AW349" s="37">
        <v>0</v>
      </c>
      <c r="AX349" s="37">
        <v>0</v>
      </c>
      <c r="AY349" s="37">
        <v>0</v>
      </c>
      <c r="AZ349" s="37">
        <v>0</v>
      </c>
      <c r="BA349" s="37">
        <v>0</v>
      </c>
      <c r="BB349" s="37">
        <v>0</v>
      </c>
      <c r="BC349" s="37">
        <v>0</v>
      </c>
      <c r="BD349" s="37">
        <v>0</v>
      </c>
      <c r="BE349" s="37">
        <v>0</v>
      </c>
      <c r="BF349" s="37">
        <v>0</v>
      </c>
      <c r="BG349" s="38">
        <v>0</v>
      </c>
      <c r="BH349" s="39">
        <f>SUM(AU349:BG349)</f>
        <v>0</v>
      </c>
      <c r="BI349" s="32"/>
      <c r="BJ349" s="36">
        <v>0</v>
      </c>
      <c r="BK349" s="37">
        <v>0</v>
      </c>
      <c r="BL349" s="37">
        <v>0</v>
      </c>
      <c r="BM349" s="37">
        <v>0</v>
      </c>
      <c r="BN349" s="37">
        <v>0</v>
      </c>
      <c r="BO349" s="37">
        <v>0</v>
      </c>
      <c r="BP349" s="37">
        <v>0</v>
      </c>
      <c r="BQ349" s="37">
        <v>0</v>
      </c>
      <c r="BR349" s="37">
        <v>0</v>
      </c>
      <c r="BS349" s="37">
        <v>0</v>
      </c>
      <c r="BT349" s="37">
        <v>0</v>
      </c>
      <c r="BU349" s="37">
        <v>0</v>
      </c>
      <c r="BV349" s="38">
        <v>0</v>
      </c>
      <c r="BW349" s="39">
        <f>SUM(BJ349:BV349)</f>
        <v>0</v>
      </c>
      <c r="BX349" s="32"/>
      <c r="BY349" s="39">
        <f>SUM(O349+AD349+AS349+BH349+BW349)</f>
        <v>0</v>
      </c>
    </row>
    <row r="350" spans="1:77" ht="15.75" customHeight="1">
      <c r="A350" s="25" t="s">
        <v>21</v>
      </c>
      <c r="B350" s="40">
        <f t="shared" ref="B350:O350" si="330">SUM(B346:B349)</f>
        <v>0</v>
      </c>
      <c r="C350" s="41">
        <f t="shared" si="330"/>
        <v>0</v>
      </c>
      <c r="D350" s="41">
        <f t="shared" si="330"/>
        <v>0</v>
      </c>
      <c r="E350" s="41">
        <f t="shared" si="330"/>
        <v>0</v>
      </c>
      <c r="F350" s="41">
        <f t="shared" si="330"/>
        <v>0</v>
      </c>
      <c r="G350" s="41">
        <f t="shared" si="330"/>
        <v>0</v>
      </c>
      <c r="H350" s="41">
        <f t="shared" si="330"/>
        <v>0</v>
      </c>
      <c r="I350" s="41">
        <f t="shared" si="330"/>
        <v>0</v>
      </c>
      <c r="J350" s="41">
        <f t="shared" si="330"/>
        <v>0</v>
      </c>
      <c r="K350" s="41">
        <f t="shared" si="330"/>
        <v>0</v>
      </c>
      <c r="L350" s="41">
        <f t="shared" si="330"/>
        <v>0</v>
      </c>
      <c r="M350" s="41">
        <f t="shared" si="330"/>
        <v>0</v>
      </c>
      <c r="N350" s="42">
        <f t="shared" si="330"/>
        <v>0</v>
      </c>
      <c r="O350" s="43">
        <f t="shared" si="330"/>
        <v>0</v>
      </c>
      <c r="P350" s="32"/>
      <c r="Q350" s="40">
        <f t="shared" ref="Q350:AD350" si="331">SUM(Q346:Q349)</f>
        <v>0</v>
      </c>
      <c r="R350" s="41">
        <f t="shared" si="331"/>
        <v>0</v>
      </c>
      <c r="S350" s="41">
        <f t="shared" si="331"/>
        <v>0</v>
      </c>
      <c r="T350" s="41">
        <f t="shared" si="331"/>
        <v>0</v>
      </c>
      <c r="U350" s="41">
        <f t="shared" si="331"/>
        <v>0</v>
      </c>
      <c r="V350" s="41">
        <f t="shared" si="331"/>
        <v>0</v>
      </c>
      <c r="W350" s="41">
        <f t="shared" si="331"/>
        <v>0</v>
      </c>
      <c r="X350" s="41">
        <f t="shared" si="331"/>
        <v>0</v>
      </c>
      <c r="Y350" s="41">
        <f t="shared" si="331"/>
        <v>0</v>
      </c>
      <c r="Z350" s="41">
        <f t="shared" si="331"/>
        <v>0</v>
      </c>
      <c r="AA350" s="41">
        <f t="shared" si="331"/>
        <v>0</v>
      </c>
      <c r="AB350" s="41">
        <f t="shared" si="331"/>
        <v>0</v>
      </c>
      <c r="AC350" s="42">
        <f t="shared" si="331"/>
        <v>0</v>
      </c>
      <c r="AD350" s="43">
        <f t="shared" si="331"/>
        <v>0</v>
      </c>
      <c r="AE350" s="32"/>
      <c r="AF350" s="40">
        <f t="shared" ref="AF350:AS350" si="332">SUM(AF346:AF349)</f>
        <v>0</v>
      </c>
      <c r="AG350" s="41">
        <f t="shared" si="332"/>
        <v>0</v>
      </c>
      <c r="AH350" s="41">
        <f t="shared" si="332"/>
        <v>0</v>
      </c>
      <c r="AI350" s="41">
        <f t="shared" si="332"/>
        <v>0</v>
      </c>
      <c r="AJ350" s="41">
        <f t="shared" si="332"/>
        <v>0</v>
      </c>
      <c r="AK350" s="41">
        <f t="shared" si="332"/>
        <v>0</v>
      </c>
      <c r="AL350" s="41">
        <f t="shared" si="332"/>
        <v>0</v>
      </c>
      <c r="AM350" s="41">
        <f t="shared" si="332"/>
        <v>0</v>
      </c>
      <c r="AN350" s="41">
        <f t="shared" si="332"/>
        <v>0</v>
      </c>
      <c r="AO350" s="41">
        <f t="shared" si="332"/>
        <v>0</v>
      </c>
      <c r="AP350" s="41">
        <f t="shared" si="332"/>
        <v>0</v>
      </c>
      <c r="AQ350" s="41">
        <f t="shared" si="332"/>
        <v>0</v>
      </c>
      <c r="AR350" s="42">
        <f t="shared" si="332"/>
        <v>0</v>
      </c>
      <c r="AS350" s="43">
        <f t="shared" si="332"/>
        <v>0</v>
      </c>
      <c r="AT350" s="32"/>
      <c r="AU350" s="40">
        <f t="shared" ref="AU350:BH350" si="333">SUM(AU346:AU349)</f>
        <v>0</v>
      </c>
      <c r="AV350" s="41">
        <f t="shared" si="333"/>
        <v>0</v>
      </c>
      <c r="AW350" s="41">
        <f t="shared" si="333"/>
        <v>0</v>
      </c>
      <c r="AX350" s="41">
        <f t="shared" si="333"/>
        <v>0</v>
      </c>
      <c r="AY350" s="41">
        <f t="shared" si="333"/>
        <v>0</v>
      </c>
      <c r="AZ350" s="41">
        <f t="shared" si="333"/>
        <v>0</v>
      </c>
      <c r="BA350" s="41">
        <f t="shared" si="333"/>
        <v>0</v>
      </c>
      <c r="BB350" s="41">
        <f t="shared" si="333"/>
        <v>0</v>
      </c>
      <c r="BC350" s="41">
        <f t="shared" si="333"/>
        <v>0</v>
      </c>
      <c r="BD350" s="41">
        <f t="shared" si="333"/>
        <v>0</v>
      </c>
      <c r="BE350" s="41">
        <f t="shared" si="333"/>
        <v>0</v>
      </c>
      <c r="BF350" s="41">
        <f t="shared" si="333"/>
        <v>0</v>
      </c>
      <c r="BG350" s="42">
        <f t="shared" si="333"/>
        <v>0</v>
      </c>
      <c r="BH350" s="43">
        <f t="shared" si="333"/>
        <v>0</v>
      </c>
      <c r="BI350" s="32"/>
      <c r="BJ350" s="40">
        <f t="shared" ref="BJ350:BW350" si="334">SUM(BJ346:BJ349)</f>
        <v>0</v>
      </c>
      <c r="BK350" s="41">
        <f t="shared" si="334"/>
        <v>0</v>
      </c>
      <c r="BL350" s="41">
        <f t="shared" si="334"/>
        <v>0</v>
      </c>
      <c r="BM350" s="41">
        <f t="shared" si="334"/>
        <v>0</v>
      </c>
      <c r="BN350" s="41">
        <f t="shared" si="334"/>
        <v>0</v>
      </c>
      <c r="BO350" s="41">
        <f t="shared" si="334"/>
        <v>0</v>
      </c>
      <c r="BP350" s="41">
        <f t="shared" si="334"/>
        <v>0</v>
      </c>
      <c r="BQ350" s="41">
        <f t="shared" si="334"/>
        <v>0</v>
      </c>
      <c r="BR350" s="41">
        <f t="shared" si="334"/>
        <v>0</v>
      </c>
      <c r="BS350" s="41">
        <f t="shared" si="334"/>
        <v>0</v>
      </c>
      <c r="BT350" s="41">
        <f t="shared" si="334"/>
        <v>0</v>
      </c>
      <c r="BU350" s="41">
        <f t="shared" si="334"/>
        <v>0</v>
      </c>
      <c r="BV350" s="42">
        <f t="shared" si="334"/>
        <v>0</v>
      </c>
      <c r="BW350" s="43">
        <f t="shared" si="334"/>
        <v>0</v>
      </c>
      <c r="BX350" s="32"/>
      <c r="BY350" s="43">
        <f>SUM(BY346:BY349)</f>
        <v>0</v>
      </c>
    </row>
    <row r="351" spans="1:77" ht="15.75" customHeight="1">
      <c r="A351" s="22">
        <v>0.70833333333333304</v>
      </c>
      <c r="B351" s="28">
        <v>0</v>
      </c>
      <c r="C351" s="29">
        <v>0</v>
      </c>
      <c r="D351" s="29">
        <v>0</v>
      </c>
      <c r="E351" s="29">
        <v>0</v>
      </c>
      <c r="F351" s="29">
        <v>0</v>
      </c>
      <c r="G351" s="29">
        <v>0</v>
      </c>
      <c r="H351" s="29">
        <v>0</v>
      </c>
      <c r="I351" s="29">
        <v>0</v>
      </c>
      <c r="J351" s="29">
        <v>0</v>
      </c>
      <c r="K351" s="29">
        <v>0</v>
      </c>
      <c r="L351" s="29">
        <v>0</v>
      </c>
      <c r="M351" s="29">
        <v>0</v>
      </c>
      <c r="N351" s="30">
        <v>0</v>
      </c>
      <c r="O351" s="31">
        <f>SUM(B351:N351)</f>
        <v>0</v>
      </c>
      <c r="P351" s="32"/>
      <c r="Q351" s="28">
        <v>0</v>
      </c>
      <c r="R351" s="29">
        <v>0</v>
      </c>
      <c r="S351" s="29">
        <v>0</v>
      </c>
      <c r="T351" s="29">
        <v>0</v>
      </c>
      <c r="U351" s="29">
        <v>0</v>
      </c>
      <c r="V351" s="29">
        <v>0</v>
      </c>
      <c r="W351" s="29">
        <v>0</v>
      </c>
      <c r="X351" s="29">
        <v>0</v>
      </c>
      <c r="Y351" s="29">
        <v>0</v>
      </c>
      <c r="Z351" s="29">
        <v>0</v>
      </c>
      <c r="AA351" s="29">
        <v>0</v>
      </c>
      <c r="AB351" s="29">
        <v>0</v>
      </c>
      <c r="AC351" s="30">
        <v>0</v>
      </c>
      <c r="AD351" s="31">
        <f>SUM(Q351:AC351)</f>
        <v>0</v>
      </c>
      <c r="AE351" s="32"/>
      <c r="AF351" s="28">
        <v>0</v>
      </c>
      <c r="AG351" s="29">
        <v>0</v>
      </c>
      <c r="AH351" s="29">
        <v>0</v>
      </c>
      <c r="AI351" s="29">
        <v>0</v>
      </c>
      <c r="AJ351" s="29">
        <v>0</v>
      </c>
      <c r="AK351" s="29">
        <v>0</v>
      </c>
      <c r="AL351" s="29">
        <v>0</v>
      </c>
      <c r="AM351" s="29">
        <v>0</v>
      </c>
      <c r="AN351" s="29">
        <v>0</v>
      </c>
      <c r="AO351" s="29">
        <v>0</v>
      </c>
      <c r="AP351" s="29">
        <v>0</v>
      </c>
      <c r="AQ351" s="29">
        <v>0</v>
      </c>
      <c r="AR351" s="30">
        <v>0</v>
      </c>
      <c r="AS351" s="31">
        <f>SUM(AF351:AR351)</f>
        <v>0</v>
      </c>
      <c r="AT351" s="32"/>
      <c r="AU351" s="28">
        <v>0</v>
      </c>
      <c r="AV351" s="29">
        <v>0</v>
      </c>
      <c r="AW351" s="29">
        <v>0</v>
      </c>
      <c r="AX351" s="29">
        <v>0</v>
      </c>
      <c r="AY351" s="29">
        <v>0</v>
      </c>
      <c r="AZ351" s="29">
        <v>0</v>
      </c>
      <c r="BA351" s="29">
        <v>0</v>
      </c>
      <c r="BB351" s="29">
        <v>0</v>
      </c>
      <c r="BC351" s="29">
        <v>0</v>
      </c>
      <c r="BD351" s="29">
        <v>0</v>
      </c>
      <c r="BE351" s="29">
        <v>0</v>
      </c>
      <c r="BF351" s="29">
        <v>0</v>
      </c>
      <c r="BG351" s="30">
        <v>0</v>
      </c>
      <c r="BH351" s="31">
        <f>SUM(AU351:BG351)</f>
        <v>0</v>
      </c>
      <c r="BI351" s="32"/>
      <c r="BJ351" s="28">
        <v>0</v>
      </c>
      <c r="BK351" s="29">
        <v>0</v>
      </c>
      <c r="BL351" s="29">
        <v>0</v>
      </c>
      <c r="BM351" s="29">
        <v>0</v>
      </c>
      <c r="BN351" s="29">
        <v>0</v>
      </c>
      <c r="BO351" s="29">
        <v>0</v>
      </c>
      <c r="BP351" s="29">
        <v>0</v>
      </c>
      <c r="BQ351" s="29">
        <v>0</v>
      </c>
      <c r="BR351" s="29">
        <v>0</v>
      </c>
      <c r="BS351" s="29">
        <v>0</v>
      </c>
      <c r="BT351" s="29">
        <v>0</v>
      </c>
      <c r="BU351" s="29">
        <v>0</v>
      </c>
      <c r="BV351" s="30">
        <v>0</v>
      </c>
      <c r="BW351" s="31">
        <f>SUM(BJ351:BV351)</f>
        <v>0</v>
      </c>
      <c r="BX351" s="32"/>
      <c r="BY351" s="31">
        <f>SUM(O351+AD351+AS351+BH351+BW351)</f>
        <v>0</v>
      </c>
    </row>
    <row r="352" spans="1:77" ht="15.75" customHeight="1">
      <c r="A352" s="23">
        <v>0.71875</v>
      </c>
      <c r="B352" s="33">
        <v>0</v>
      </c>
      <c r="C352" s="32">
        <v>0</v>
      </c>
      <c r="D352" s="32">
        <v>0</v>
      </c>
      <c r="E352" s="32">
        <v>0</v>
      </c>
      <c r="F352" s="32">
        <v>0</v>
      </c>
      <c r="G352" s="32">
        <v>0</v>
      </c>
      <c r="H352" s="32">
        <v>0</v>
      </c>
      <c r="I352" s="32">
        <v>0</v>
      </c>
      <c r="J352" s="32">
        <v>0</v>
      </c>
      <c r="K352" s="32">
        <v>0</v>
      </c>
      <c r="L352" s="32">
        <v>0</v>
      </c>
      <c r="M352" s="32">
        <v>0</v>
      </c>
      <c r="N352" s="34">
        <v>0</v>
      </c>
      <c r="O352" s="35">
        <f>SUM(B352:N352)</f>
        <v>0</v>
      </c>
      <c r="P352" s="32"/>
      <c r="Q352" s="33">
        <v>0</v>
      </c>
      <c r="R352" s="32">
        <v>0</v>
      </c>
      <c r="S352" s="32">
        <v>0</v>
      </c>
      <c r="T352" s="32">
        <v>0</v>
      </c>
      <c r="U352" s="32">
        <v>0</v>
      </c>
      <c r="V352" s="32">
        <v>0</v>
      </c>
      <c r="W352" s="32">
        <v>0</v>
      </c>
      <c r="X352" s="32">
        <v>0</v>
      </c>
      <c r="Y352" s="32">
        <v>0</v>
      </c>
      <c r="Z352" s="32">
        <v>0</v>
      </c>
      <c r="AA352" s="32">
        <v>0</v>
      </c>
      <c r="AB352" s="32">
        <v>0</v>
      </c>
      <c r="AC352" s="34">
        <v>0</v>
      </c>
      <c r="AD352" s="35">
        <f>SUM(Q352:AC352)</f>
        <v>0</v>
      </c>
      <c r="AE352" s="32"/>
      <c r="AF352" s="33">
        <v>0</v>
      </c>
      <c r="AG352" s="32">
        <v>0</v>
      </c>
      <c r="AH352" s="32">
        <v>0</v>
      </c>
      <c r="AI352" s="32">
        <v>0</v>
      </c>
      <c r="AJ352" s="32">
        <v>0</v>
      </c>
      <c r="AK352" s="32">
        <v>0</v>
      </c>
      <c r="AL352" s="32">
        <v>0</v>
      </c>
      <c r="AM352" s="32">
        <v>0</v>
      </c>
      <c r="AN352" s="32">
        <v>0</v>
      </c>
      <c r="AO352" s="32">
        <v>0</v>
      </c>
      <c r="AP352" s="32">
        <v>0</v>
      </c>
      <c r="AQ352" s="32">
        <v>0</v>
      </c>
      <c r="AR352" s="34">
        <v>0</v>
      </c>
      <c r="AS352" s="35">
        <f>SUM(AF352:AR352)</f>
        <v>0</v>
      </c>
      <c r="AT352" s="32"/>
      <c r="AU352" s="33">
        <v>0</v>
      </c>
      <c r="AV352" s="32">
        <v>0</v>
      </c>
      <c r="AW352" s="32">
        <v>0</v>
      </c>
      <c r="AX352" s="32">
        <v>0</v>
      </c>
      <c r="AY352" s="32">
        <v>0</v>
      </c>
      <c r="AZ352" s="32">
        <v>0</v>
      </c>
      <c r="BA352" s="32">
        <v>0</v>
      </c>
      <c r="BB352" s="32">
        <v>0</v>
      </c>
      <c r="BC352" s="32">
        <v>0</v>
      </c>
      <c r="BD352" s="32">
        <v>0</v>
      </c>
      <c r="BE352" s="32">
        <v>0</v>
      </c>
      <c r="BF352" s="32">
        <v>0</v>
      </c>
      <c r="BG352" s="34">
        <v>0</v>
      </c>
      <c r="BH352" s="35">
        <f>SUM(AU352:BG352)</f>
        <v>0</v>
      </c>
      <c r="BI352" s="32"/>
      <c r="BJ352" s="33">
        <v>0</v>
      </c>
      <c r="BK352" s="32">
        <v>0</v>
      </c>
      <c r="BL352" s="32">
        <v>0</v>
      </c>
      <c r="BM352" s="32">
        <v>0</v>
      </c>
      <c r="BN352" s="32">
        <v>0</v>
      </c>
      <c r="BO352" s="32">
        <v>0</v>
      </c>
      <c r="BP352" s="32">
        <v>0</v>
      </c>
      <c r="BQ352" s="32">
        <v>0</v>
      </c>
      <c r="BR352" s="32">
        <v>0</v>
      </c>
      <c r="BS352" s="32">
        <v>0</v>
      </c>
      <c r="BT352" s="32">
        <v>0</v>
      </c>
      <c r="BU352" s="32">
        <v>0</v>
      </c>
      <c r="BV352" s="34">
        <v>0</v>
      </c>
      <c r="BW352" s="35">
        <f>SUM(BJ352:BV352)</f>
        <v>0</v>
      </c>
      <c r="BX352" s="32"/>
      <c r="BY352" s="35">
        <f>SUM(O352+AD352+AS352+BH352+BW352)</f>
        <v>0</v>
      </c>
    </row>
    <row r="353" spans="1:77" ht="15.75" customHeight="1">
      <c r="A353" s="23">
        <v>0.72916666666666696</v>
      </c>
      <c r="B353" s="33">
        <v>0</v>
      </c>
      <c r="C353" s="32">
        <v>0</v>
      </c>
      <c r="D353" s="32">
        <v>0</v>
      </c>
      <c r="E353" s="32">
        <v>0</v>
      </c>
      <c r="F353" s="32">
        <v>0</v>
      </c>
      <c r="G353" s="32">
        <v>0</v>
      </c>
      <c r="H353" s="32">
        <v>0</v>
      </c>
      <c r="I353" s="32">
        <v>0</v>
      </c>
      <c r="J353" s="32">
        <v>0</v>
      </c>
      <c r="K353" s="32">
        <v>0</v>
      </c>
      <c r="L353" s="32">
        <v>0</v>
      </c>
      <c r="M353" s="32">
        <v>0</v>
      </c>
      <c r="N353" s="34">
        <v>0</v>
      </c>
      <c r="O353" s="35">
        <f>SUM(B353:N353)</f>
        <v>0</v>
      </c>
      <c r="P353" s="32"/>
      <c r="Q353" s="33">
        <v>0</v>
      </c>
      <c r="R353" s="32">
        <v>0</v>
      </c>
      <c r="S353" s="32">
        <v>0</v>
      </c>
      <c r="T353" s="32">
        <v>0</v>
      </c>
      <c r="U353" s="32">
        <v>0</v>
      </c>
      <c r="V353" s="32">
        <v>0</v>
      </c>
      <c r="W353" s="32">
        <v>0</v>
      </c>
      <c r="X353" s="32">
        <v>0</v>
      </c>
      <c r="Y353" s="32">
        <v>0</v>
      </c>
      <c r="Z353" s="32">
        <v>0</v>
      </c>
      <c r="AA353" s="32">
        <v>0</v>
      </c>
      <c r="AB353" s="32">
        <v>0</v>
      </c>
      <c r="AC353" s="34">
        <v>0</v>
      </c>
      <c r="AD353" s="35">
        <f>SUM(Q353:AC353)</f>
        <v>0</v>
      </c>
      <c r="AE353" s="32"/>
      <c r="AF353" s="33">
        <v>0</v>
      </c>
      <c r="AG353" s="32">
        <v>0</v>
      </c>
      <c r="AH353" s="32">
        <v>0</v>
      </c>
      <c r="AI353" s="32">
        <v>0</v>
      </c>
      <c r="AJ353" s="32">
        <v>0</v>
      </c>
      <c r="AK353" s="32">
        <v>0</v>
      </c>
      <c r="AL353" s="32">
        <v>0</v>
      </c>
      <c r="AM353" s="32">
        <v>0</v>
      </c>
      <c r="AN353" s="32">
        <v>0</v>
      </c>
      <c r="AO353" s="32">
        <v>0</v>
      </c>
      <c r="AP353" s="32">
        <v>0</v>
      </c>
      <c r="AQ353" s="32">
        <v>0</v>
      </c>
      <c r="AR353" s="34">
        <v>0</v>
      </c>
      <c r="AS353" s="35">
        <f>SUM(AF353:AR353)</f>
        <v>0</v>
      </c>
      <c r="AT353" s="32"/>
      <c r="AU353" s="33">
        <v>0</v>
      </c>
      <c r="AV353" s="32">
        <v>0</v>
      </c>
      <c r="AW353" s="32">
        <v>0</v>
      </c>
      <c r="AX353" s="32">
        <v>0</v>
      </c>
      <c r="AY353" s="32">
        <v>0</v>
      </c>
      <c r="AZ353" s="32">
        <v>0</v>
      </c>
      <c r="BA353" s="32">
        <v>0</v>
      </c>
      <c r="BB353" s="32">
        <v>0</v>
      </c>
      <c r="BC353" s="32">
        <v>0</v>
      </c>
      <c r="BD353" s="32">
        <v>0</v>
      </c>
      <c r="BE353" s="32">
        <v>0</v>
      </c>
      <c r="BF353" s="32">
        <v>0</v>
      </c>
      <c r="BG353" s="34">
        <v>0</v>
      </c>
      <c r="BH353" s="35">
        <f>SUM(AU353:BG353)</f>
        <v>0</v>
      </c>
      <c r="BI353" s="32"/>
      <c r="BJ353" s="33">
        <v>0</v>
      </c>
      <c r="BK353" s="32">
        <v>0</v>
      </c>
      <c r="BL353" s="32">
        <v>0</v>
      </c>
      <c r="BM353" s="32">
        <v>0</v>
      </c>
      <c r="BN353" s="32">
        <v>0</v>
      </c>
      <c r="BO353" s="32">
        <v>0</v>
      </c>
      <c r="BP353" s="32">
        <v>0</v>
      </c>
      <c r="BQ353" s="32">
        <v>0</v>
      </c>
      <c r="BR353" s="32">
        <v>0</v>
      </c>
      <c r="BS353" s="32">
        <v>0</v>
      </c>
      <c r="BT353" s="32">
        <v>0</v>
      </c>
      <c r="BU353" s="32">
        <v>0</v>
      </c>
      <c r="BV353" s="34">
        <v>0</v>
      </c>
      <c r="BW353" s="35">
        <f>SUM(BJ353:BV353)</f>
        <v>0</v>
      </c>
      <c r="BX353" s="32"/>
      <c r="BY353" s="35">
        <f>SUM(O353+AD353+AS353+BH353+BW353)</f>
        <v>0</v>
      </c>
    </row>
    <row r="354" spans="1:77" ht="15.75" customHeight="1">
      <c r="A354" s="24">
        <v>0.73958333333333304</v>
      </c>
      <c r="B354" s="36">
        <v>0</v>
      </c>
      <c r="C354" s="37">
        <v>0</v>
      </c>
      <c r="D354" s="37">
        <v>0</v>
      </c>
      <c r="E354" s="37">
        <v>0</v>
      </c>
      <c r="F354" s="37">
        <v>0</v>
      </c>
      <c r="G354" s="37">
        <v>0</v>
      </c>
      <c r="H354" s="37">
        <v>0</v>
      </c>
      <c r="I354" s="37">
        <v>0</v>
      </c>
      <c r="J354" s="37">
        <v>0</v>
      </c>
      <c r="K354" s="37">
        <v>0</v>
      </c>
      <c r="L354" s="37">
        <v>0</v>
      </c>
      <c r="M354" s="37">
        <v>0</v>
      </c>
      <c r="N354" s="38">
        <v>0</v>
      </c>
      <c r="O354" s="39">
        <f>SUM(B354:N354)</f>
        <v>0</v>
      </c>
      <c r="P354" s="32"/>
      <c r="Q354" s="36">
        <v>0</v>
      </c>
      <c r="R354" s="37">
        <v>0</v>
      </c>
      <c r="S354" s="37">
        <v>0</v>
      </c>
      <c r="T354" s="37">
        <v>0</v>
      </c>
      <c r="U354" s="37">
        <v>0</v>
      </c>
      <c r="V354" s="37">
        <v>0</v>
      </c>
      <c r="W354" s="37">
        <v>0</v>
      </c>
      <c r="X354" s="37">
        <v>0</v>
      </c>
      <c r="Y354" s="37">
        <v>0</v>
      </c>
      <c r="Z354" s="37">
        <v>0</v>
      </c>
      <c r="AA354" s="37">
        <v>0</v>
      </c>
      <c r="AB354" s="37">
        <v>0</v>
      </c>
      <c r="AC354" s="38">
        <v>0</v>
      </c>
      <c r="AD354" s="39">
        <f>SUM(Q354:AC354)</f>
        <v>0</v>
      </c>
      <c r="AE354" s="32"/>
      <c r="AF354" s="36">
        <v>0</v>
      </c>
      <c r="AG354" s="37">
        <v>0</v>
      </c>
      <c r="AH354" s="37">
        <v>0</v>
      </c>
      <c r="AI354" s="37">
        <v>0</v>
      </c>
      <c r="AJ354" s="37">
        <v>0</v>
      </c>
      <c r="AK354" s="37">
        <v>0</v>
      </c>
      <c r="AL354" s="37">
        <v>0</v>
      </c>
      <c r="AM354" s="37">
        <v>0</v>
      </c>
      <c r="AN354" s="37">
        <v>0</v>
      </c>
      <c r="AO354" s="37">
        <v>0</v>
      </c>
      <c r="AP354" s="37">
        <v>0</v>
      </c>
      <c r="AQ354" s="37">
        <v>0</v>
      </c>
      <c r="AR354" s="38">
        <v>0</v>
      </c>
      <c r="AS354" s="39">
        <f>SUM(AF354:AR354)</f>
        <v>0</v>
      </c>
      <c r="AT354" s="32"/>
      <c r="AU354" s="36">
        <v>0</v>
      </c>
      <c r="AV354" s="37">
        <v>0</v>
      </c>
      <c r="AW354" s="37">
        <v>0</v>
      </c>
      <c r="AX354" s="37">
        <v>0</v>
      </c>
      <c r="AY354" s="37">
        <v>0</v>
      </c>
      <c r="AZ354" s="37">
        <v>0</v>
      </c>
      <c r="BA354" s="37">
        <v>0</v>
      </c>
      <c r="BB354" s="37">
        <v>0</v>
      </c>
      <c r="BC354" s="37">
        <v>0</v>
      </c>
      <c r="BD354" s="37">
        <v>0</v>
      </c>
      <c r="BE354" s="37">
        <v>0</v>
      </c>
      <c r="BF354" s="37">
        <v>0</v>
      </c>
      <c r="BG354" s="38">
        <v>0</v>
      </c>
      <c r="BH354" s="39">
        <f>SUM(AU354:BG354)</f>
        <v>0</v>
      </c>
      <c r="BI354" s="32"/>
      <c r="BJ354" s="36">
        <v>0</v>
      </c>
      <c r="BK354" s="37">
        <v>0</v>
      </c>
      <c r="BL354" s="37">
        <v>0</v>
      </c>
      <c r="BM354" s="37">
        <v>0</v>
      </c>
      <c r="BN354" s="37">
        <v>0</v>
      </c>
      <c r="BO354" s="37">
        <v>0</v>
      </c>
      <c r="BP354" s="37">
        <v>0</v>
      </c>
      <c r="BQ354" s="37">
        <v>0</v>
      </c>
      <c r="BR354" s="37">
        <v>0</v>
      </c>
      <c r="BS354" s="37">
        <v>0</v>
      </c>
      <c r="BT354" s="37">
        <v>0</v>
      </c>
      <c r="BU354" s="37">
        <v>0</v>
      </c>
      <c r="BV354" s="38">
        <v>0</v>
      </c>
      <c r="BW354" s="39">
        <f>SUM(BJ354:BV354)</f>
        <v>0</v>
      </c>
      <c r="BX354" s="32"/>
      <c r="BY354" s="39">
        <f>SUM(O354+AD354+AS354+BH354+BW354)</f>
        <v>0</v>
      </c>
    </row>
    <row r="355" spans="1:77" ht="15.75" customHeight="1">
      <c r="A355" s="25" t="s">
        <v>21</v>
      </c>
      <c r="B355" s="40">
        <f t="shared" ref="B355:O355" si="335">SUM(B351:B354)</f>
        <v>0</v>
      </c>
      <c r="C355" s="41">
        <f t="shared" si="335"/>
        <v>0</v>
      </c>
      <c r="D355" s="41">
        <f t="shared" si="335"/>
        <v>0</v>
      </c>
      <c r="E355" s="41">
        <f t="shared" si="335"/>
        <v>0</v>
      </c>
      <c r="F355" s="41">
        <f t="shared" si="335"/>
        <v>0</v>
      </c>
      <c r="G355" s="41">
        <f t="shared" si="335"/>
        <v>0</v>
      </c>
      <c r="H355" s="41">
        <f t="shared" si="335"/>
        <v>0</v>
      </c>
      <c r="I355" s="41">
        <f t="shared" si="335"/>
        <v>0</v>
      </c>
      <c r="J355" s="41">
        <f t="shared" si="335"/>
        <v>0</v>
      </c>
      <c r="K355" s="41">
        <f t="shared" si="335"/>
        <v>0</v>
      </c>
      <c r="L355" s="41">
        <f t="shared" si="335"/>
        <v>0</v>
      </c>
      <c r="M355" s="41">
        <f t="shared" si="335"/>
        <v>0</v>
      </c>
      <c r="N355" s="42">
        <f t="shared" si="335"/>
        <v>0</v>
      </c>
      <c r="O355" s="43">
        <f t="shared" si="335"/>
        <v>0</v>
      </c>
      <c r="P355" s="32"/>
      <c r="Q355" s="40">
        <f t="shared" ref="Q355:AD355" si="336">SUM(Q351:Q354)</f>
        <v>0</v>
      </c>
      <c r="R355" s="41">
        <f t="shared" si="336"/>
        <v>0</v>
      </c>
      <c r="S355" s="41">
        <f t="shared" si="336"/>
        <v>0</v>
      </c>
      <c r="T355" s="41">
        <f t="shared" si="336"/>
        <v>0</v>
      </c>
      <c r="U355" s="41">
        <f t="shared" si="336"/>
        <v>0</v>
      </c>
      <c r="V355" s="41">
        <f t="shared" si="336"/>
        <v>0</v>
      </c>
      <c r="W355" s="41">
        <f t="shared" si="336"/>
        <v>0</v>
      </c>
      <c r="X355" s="41">
        <f t="shared" si="336"/>
        <v>0</v>
      </c>
      <c r="Y355" s="41">
        <f t="shared" si="336"/>
        <v>0</v>
      </c>
      <c r="Z355" s="41">
        <f t="shared" si="336"/>
        <v>0</v>
      </c>
      <c r="AA355" s="41">
        <f t="shared" si="336"/>
        <v>0</v>
      </c>
      <c r="AB355" s="41">
        <f t="shared" si="336"/>
        <v>0</v>
      </c>
      <c r="AC355" s="42">
        <f t="shared" si="336"/>
        <v>0</v>
      </c>
      <c r="AD355" s="43">
        <f t="shared" si="336"/>
        <v>0</v>
      </c>
      <c r="AE355" s="32"/>
      <c r="AF355" s="40">
        <f t="shared" ref="AF355:AS355" si="337">SUM(AF351:AF354)</f>
        <v>0</v>
      </c>
      <c r="AG355" s="41">
        <f t="shared" si="337"/>
        <v>0</v>
      </c>
      <c r="AH355" s="41">
        <f t="shared" si="337"/>
        <v>0</v>
      </c>
      <c r="AI355" s="41">
        <f t="shared" si="337"/>
        <v>0</v>
      </c>
      <c r="AJ355" s="41">
        <f t="shared" si="337"/>
        <v>0</v>
      </c>
      <c r="AK355" s="41">
        <f t="shared" si="337"/>
        <v>0</v>
      </c>
      <c r="AL355" s="41">
        <f t="shared" si="337"/>
        <v>0</v>
      </c>
      <c r="AM355" s="41">
        <f t="shared" si="337"/>
        <v>0</v>
      </c>
      <c r="AN355" s="41">
        <f t="shared" si="337"/>
        <v>0</v>
      </c>
      <c r="AO355" s="41">
        <f t="shared" si="337"/>
        <v>0</v>
      </c>
      <c r="AP355" s="41">
        <f t="shared" si="337"/>
        <v>0</v>
      </c>
      <c r="AQ355" s="41">
        <f t="shared" si="337"/>
        <v>0</v>
      </c>
      <c r="AR355" s="42">
        <f t="shared" si="337"/>
        <v>0</v>
      </c>
      <c r="AS355" s="43">
        <f t="shared" si="337"/>
        <v>0</v>
      </c>
      <c r="AT355" s="32"/>
      <c r="AU355" s="40">
        <f t="shared" ref="AU355:BH355" si="338">SUM(AU351:AU354)</f>
        <v>0</v>
      </c>
      <c r="AV355" s="41">
        <f t="shared" si="338"/>
        <v>0</v>
      </c>
      <c r="AW355" s="41">
        <f t="shared" si="338"/>
        <v>0</v>
      </c>
      <c r="AX355" s="41">
        <f t="shared" si="338"/>
        <v>0</v>
      </c>
      <c r="AY355" s="41">
        <f t="shared" si="338"/>
        <v>0</v>
      </c>
      <c r="AZ355" s="41">
        <f t="shared" si="338"/>
        <v>0</v>
      </c>
      <c r="BA355" s="41">
        <f t="shared" si="338"/>
        <v>0</v>
      </c>
      <c r="BB355" s="41">
        <f t="shared" si="338"/>
        <v>0</v>
      </c>
      <c r="BC355" s="41">
        <f t="shared" si="338"/>
        <v>0</v>
      </c>
      <c r="BD355" s="41">
        <f t="shared" si="338"/>
        <v>0</v>
      </c>
      <c r="BE355" s="41">
        <f t="shared" si="338"/>
        <v>0</v>
      </c>
      <c r="BF355" s="41">
        <f t="shared" si="338"/>
        <v>0</v>
      </c>
      <c r="BG355" s="42">
        <f t="shared" si="338"/>
        <v>0</v>
      </c>
      <c r="BH355" s="43">
        <f t="shared" si="338"/>
        <v>0</v>
      </c>
      <c r="BI355" s="32"/>
      <c r="BJ355" s="40">
        <f t="shared" ref="BJ355:BW355" si="339">SUM(BJ351:BJ354)</f>
        <v>0</v>
      </c>
      <c r="BK355" s="41">
        <f t="shared" si="339"/>
        <v>0</v>
      </c>
      <c r="BL355" s="41">
        <f t="shared" si="339"/>
        <v>0</v>
      </c>
      <c r="BM355" s="41">
        <f t="shared" si="339"/>
        <v>0</v>
      </c>
      <c r="BN355" s="41">
        <f t="shared" si="339"/>
        <v>0</v>
      </c>
      <c r="BO355" s="41">
        <f t="shared" si="339"/>
        <v>0</v>
      </c>
      <c r="BP355" s="41">
        <f t="shared" si="339"/>
        <v>0</v>
      </c>
      <c r="BQ355" s="41">
        <f t="shared" si="339"/>
        <v>0</v>
      </c>
      <c r="BR355" s="41">
        <f t="shared" si="339"/>
        <v>0</v>
      </c>
      <c r="BS355" s="41">
        <f t="shared" si="339"/>
        <v>0</v>
      </c>
      <c r="BT355" s="41">
        <f t="shared" si="339"/>
        <v>0</v>
      </c>
      <c r="BU355" s="41">
        <f t="shared" si="339"/>
        <v>0</v>
      </c>
      <c r="BV355" s="42">
        <f t="shared" si="339"/>
        <v>0</v>
      </c>
      <c r="BW355" s="43">
        <f t="shared" si="339"/>
        <v>0</v>
      </c>
      <c r="BX355" s="32"/>
      <c r="BY355" s="43">
        <f>SUM(BY351:BY354)</f>
        <v>0</v>
      </c>
    </row>
    <row r="356" spans="1:77" ht="15.75" customHeight="1">
      <c r="A356" s="22">
        <v>0.75</v>
      </c>
      <c r="B356" s="28">
        <v>0</v>
      </c>
      <c r="C356" s="29">
        <v>0</v>
      </c>
      <c r="D356" s="29">
        <v>0</v>
      </c>
      <c r="E356" s="29">
        <v>0</v>
      </c>
      <c r="F356" s="29">
        <v>0</v>
      </c>
      <c r="G356" s="29">
        <v>0</v>
      </c>
      <c r="H356" s="29">
        <v>0</v>
      </c>
      <c r="I356" s="29">
        <v>0</v>
      </c>
      <c r="J356" s="29">
        <v>0</v>
      </c>
      <c r="K356" s="29">
        <v>0</v>
      </c>
      <c r="L356" s="29">
        <v>0</v>
      </c>
      <c r="M356" s="29">
        <v>0</v>
      </c>
      <c r="N356" s="30">
        <v>0</v>
      </c>
      <c r="O356" s="31">
        <f>SUM(B356:N356)</f>
        <v>0</v>
      </c>
      <c r="P356" s="32"/>
      <c r="Q356" s="28">
        <v>0</v>
      </c>
      <c r="R356" s="29">
        <v>0</v>
      </c>
      <c r="S356" s="29">
        <v>0</v>
      </c>
      <c r="T356" s="29">
        <v>0</v>
      </c>
      <c r="U356" s="29">
        <v>0</v>
      </c>
      <c r="V356" s="29">
        <v>0</v>
      </c>
      <c r="W356" s="29">
        <v>0</v>
      </c>
      <c r="X356" s="29">
        <v>0</v>
      </c>
      <c r="Y356" s="29">
        <v>0</v>
      </c>
      <c r="Z356" s="29">
        <v>0</v>
      </c>
      <c r="AA356" s="29">
        <v>0</v>
      </c>
      <c r="AB356" s="29">
        <v>0</v>
      </c>
      <c r="AC356" s="30">
        <v>0</v>
      </c>
      <c r="AD356" s="31">
        <f>SUM(Q356:AC356)</f>
        <v>0</v>
      </c>
      <c r="AE356" s="32"/>
      <c r="AF356" s="28">
        <v>0</v>
      </c>
      <c r="AG356" s="29">
        <v>0</v>
      </c>
      <c r="AH356" s="29">
        <v>0</v>
      </c>
      <c r="AI356" s="29">
        <v>0</v>
      </c>
      <c r="AJ356" s="29">
        <v>0</v>
      </c>
      <c r="AK356" s="29">
        <v>0</v>
      </c>
      <c r="AL356" s="29">
        <v>0</v>
      </c>
      <c r="AM356" s="29">
        <v>0</v>
      </c>
      <c r="AN356" s="29">
        <v>0</v>
      </c>
      <c r="AO356" s="29">
        <v>0</v>
      </c>
      <c r="AP356" s="29">
        <v>0</v>
      </c>
      <c r="AQ356" s="29">
        <v>0</v>
      </c>
      <c r="AR356" s="30">
        <v>0</v>
      </c>
      <c r="AS356" s="31">
        <f>SUM(AF356:AR356)</f>
        <v>0</v>
      </c>
      <c r="AT356" s="32"/>
      <c r="AU356" s="28">
        <v>0</v>
      </c>
      <c r="AV356" s="29">
        <v>0</v>
      </c>
      <c r="AW356" s="29">
        <v>0</v>
      </c>
      <c r="AX356" s="29">
        <v>0</v>
      </c>
      <c r="AY356" s="29">
        <v>0</v>
      </c>
      <c r="AZ356" s="29">
        <v>0</v>
      </c>
      <c r="BA356" s="29">
        <v>0</v>
      </c>
      <c r="BB356" s="29">
        <v>0</v>
      </c>
      <c r="BC356" s="29">
        <v>0</v>
      </c>
      <c r="BD356" s="29">
        <v>0</v>
      </c>
      <c r="BE356" s="29">
        <v>0</v>
      </c>
      <c r="BF356" s="29">
        <v>0</v>
      </c>
      <c r="BG356" s="30">
        <v>0</v>
      </c>
      <c r="BH356" s="31">
        <f>SUM(AU356:BG356)</f>
        <v>0</v>
      </c>
      <c r="BI356" s="32"/>
      <c r="BJ356" s="28">
        <v>0</v>
      </c>
      <c r="BK356" s="29">
        <v>0</v>
      </c>
      <c r="BL356" s="29">
        <v>0</v>
      </c>
      <c r="BM356" s="29">
        <v>0</v>
      </c>
      <c r="BN356" s="29">
        <v>0</v>
      </c>
      <c r="BO356" s="29">
        <v>0</v>
      </c>
      <c r="BP356" s="29">
        <v>0</v>
      </c>
      <c r="BQ356" s="29">
        <v>0</v>
      </c>
      <c r="BR356" s="29">
        <v>0</v>
      </c>
      <c r="BS356" s="29">
        <v>0</v>
      </c>
      <c r="BT356" s="29">
        <v>0</v>
      </c>
      <c r="BU356" s="29">
        <v>0</v>
      </c>
      <c r="BV356" s="30">
        <v>0</v>
      </c>
      <c r="BW356" s="31">
        <f>SUM(BJ356:BV356)</f>
        <v>0</v>
      </c>
      <c r="BX356" s="32"/>
      <c r="BY356" s="31">
        <f>SUM(O356+AD356+AS356+BH356+BW356)</f>
        <v>0</v>
      </c>
    </row>
    <row r="357" spans="1:77" ht="15.75" customHeight="1">
      <c r="A357" s="23">
        <v>0.76041666666666696</v>
      </c>
      <c r="B357" s="33">
        <v>0</v>
      </c>
      <c r="C357" s="32">
        <v>0</v>
      </c>
      <c r="D357" s="32">
        <v>0</v>
      </c>
      <c r="E357" s="32">
        <v>0</v>
      </c>
      <c r="F357" s="32">
        <v>0</v>
      </c>
      <c r="G357" s="32">
        <v>0</v>
      </c>
      <c r="H357" s="32">
        <v>0</v>
      </c>
      <c r="I357" s="32">
        <v>0</v>
      </c>
      <c r="J357" s="32">
        <v>0</v>
      </c>
      <c r="K357" s="32">
        <v>0</v>
      </c>
      <c r="L357" s="32">
        <v>0</v>
      </c>
      <c r="M357" s="32">
        <v>0</v>
      </c>
      <c r="N357" s="34">
        <v>0</v>
      </c>
      <c r="O357" s="35">
        <f>SUM(B357:N357)</f>
        <v>0</v>
      </c>
      <c r="P357" s="32"/>
      <c r="Q357" s="33">
        <v>0</v>
      </c>
      <c r="R357" s="32">
        <v>0</v>
      </c>
      <c r="S357" s="32">
        <v>0</v>
      </c>
      <c r="T357" s="32">
        <v>0</v>
      </c>
      <c r="U357" s="32">
        <v>0</v>
      </c>
      <c r="V357" s="32">
        <v>0</v>
      </c>
      <c r="W357" s="32">
        <v>0</v>
      </c>
      <c r="X357" s="32">
        <v>0</v>
      </c>
      <c r="Y357" s="32">
        <v>0</v>
      </c>
      <c r="Z357" s="32">
        <v>0</v>
      </c>
      <c r="AA357" s="32">
        <v>0</v>
      </c>
      <c r="AB357" s="32">
        <v>0</v>
      </c>
      <c r="AC357" s="34">
        <v>0</v>
      </c>
      <c r="AD357" s="35">
        <f>SUM(Q357:AC357)</f>
        <v>0</v>
      </c>
      <c r="AE357" s="32"/>
      <c r="AF357" s="33">
        <v>0</v>
      </c>
      <c r="AG357" s="32">
        <v>0</v>
      </c>
      <c r="AH357" s="32">
        <v>0</v>
      </c>
      <c r="AI357" s="32">
        <v>0</v>
      </c>
      <c r="AJ357" s="32">
        <v>0</v>
      </c>
      <c r="AK357" s="32">
        <v>0</v>
      </c>
      <c r="AL357" s="32">
        <v>0</v>
      </c>
      <c r="AM357" s="32">
        <v>0</v>
      </c>
      <c r="AN357" s="32">
        <v>0</v>
      </c>
      <c r="AO357" s="32">
        <v>0</v>
      </c>
      <c r="AP357" s="32">
        <v>0</v>
      </c>
      <c r="AQ357" s="32">
        <v>0</v>
      </c>
      <c r="AR357" s="34">
        <v>0</v>
      </c>
      <c r="AS357" s="35">
        <f>SUM(AF357:AR357)</f>
        <v>0</v>
      </c>
      <c r="AT357" s="32"/>
      <c r="AU357" s="33">
        <v>0</v>
      </c>
      <c r="AV357" s="32">
        <v>0</v>
      </c>
      <c r="AW357" s="32">
        <v>0</v>
      </c>
      <c r="AX357" s="32">
        <v>0</v>
      </c>
      <c r="AY357" s="32">
        <v>0</v>
      </c>
      <c r="AZ357" s="32">
        <v>0</v>
      </c>
      <c r="BA357" s="32">
        <v>0</v>
      </c>
      <c r="BB357" s="32">
        <v>0</v>
      </c>
      <c r="BC357" s="32">
        <v>0</v>
      </c>
      <c r="BD357" s="32">
        <v>0</v>
      </c>
      <c r="BE357" s="32">
        <v>0</v>
      </c>
      <c r="BF357" s="32">
        <v>0</v>
      </c>
      <c r="BG357" s="34">
        <v>0</v>
      </c>
      <c r="BH357" s="35">
        <f>SUM(AU357:BG357)</f>
        <v>0</v>
      </c>
      <c r="BI357" s="32"/>
      <c r="BJ357" s="33">
        <v>0</v>
      </c>
      <c r="BK357" s="32">
        <v>0</v>
      </c>
      <c r="BL357" s="32">
        <v>0</v>
      </c>
      <c r="BM357" s="32">
        <v>0</v>
      </c>
      <c r="BN357" s="32">
        <v>0</v>
      </c>
      <c r="BO357" s="32">
        <v>0</v>
      </c>
      <c r="BP357" s="32">
        <v>0</v>
      </c>
      <c r="BQ357" s="32">
        <v>0</v>
      </c>
      <c r="BR357" s="32">
        <v>0</v>
      </c>
      <c r="BS357" s="32">
        <v>0</v>
      </c>
      <c r="BT357" s="32">
        <v>0</v>
      </c>
      <c r="BU357" s="32">
        <v>0</v>
      </c>
      <c r="BV357" s="34">
        <v>0</v>
      </c>
      <c r="BW357" s="35">
        <f>SUM(BJ357:BV357)</f>
        <v>0</v>
      </c>
      <c r="BX357" s="32"/>
      <c r="BY357" s="35">
        <f>SUM(O357+AD357+AS357+BH357+BW357)</f>
        <v>0</v>
      </c>
    </row>
    <row r="358" spans="1:77" ht="15.75" customHeight="1">
      <c r="A358" s="23">
        <v>0.77083333333333304</v>
      </c>
      <c r="B358" s="33">
        <v>0</v>
      </c>
      <c r="C358" s="32">
        <v>0</v>
      </c>
      <c r="D358" s="32">
        <v>0</v>
      </c>
      <c r="E358" s="32">
        <v>0</v>
      </c>
      <c r="F358" s="32">
        <v>0</v>
      </c>
      <c r="G358" s="32">
        <v>0</v>
      </c>
      <c r="H358" s="32">
        <v>0</v>
      </c>
      <c r="I358" s="32">
        <v>0</v>
      </c>
      <c r="J358" s="32">
        <v>0</v>
      </c>
      <c r="K358" s="32">
        <v>0</v>
      </c>
      <c r="L358" s="32">
        <v>0</v>
      </c>
      <c r="M358" s="32">
        <v>0</v>
      </c>
      <c r="N358" s="34">
        <v>0</v>
      </c>
      <c r="O358" s="35">
        <f>SUM(B358:N358)</f>
        <v>0</v>
      </c>
      <c r="P358" s="32"/>
      <c r="Q358" s="33">
        <v>0</v>
      </c>
      <c r="R358" s="32">
        <v>0</v>
      </c>
      <c r="S358" s="32">
        <v>0</v>
      </c>
      <c r="T358" s="32">
        <v>0</v>
      </c>
      <c r="U358" s="32">
        <v>0</v>
      </c>
      <c r="V358" s="32">
        <v>0</v>
      </c>
      <c r="W358" s="32">
        <v>0</v>
      </c>
      <c r="X358" s="32">
        <v>0</v>
      </c>
      <c r="Y358" s="32">
        <v>0</v>
      </c>
      <c r="Z358" s="32">
        <v>0</v>
      </c>
      <c r="AA358" s="32">
        <v>0</v>
      </c>
      <c r="AB358" s="32">
        <v>0</v>
      </c>
      <c r="AC358" s="34">
        <v>0</v>
      </c>
      <c r="AD358" s="35">
        <f>SUM(Q358:AC358)</f>
        <v>0</v>
      </c>
      <c r="AE358" s="32"/>
      <c r="AF358" s="33">
        <v>0</v>
      </c>
      <c r="AG358" s="32">
        <v>0</v>
      </c>
      <c r="AH358" s="32">
        <v>0</v>
      </c>
      <c r="AI358" s="32">
        <v>0</v>
      </c>
      <c r="AJ358" s="32">
        <v>0</v>
      </c>
      <c r="AK358" s="32">
        <v>0</v>
      </c>
      <c r="AL358" s="32">
        <v>0</v>
      </c>
      <c r="AM358" s="32">
        <v>0</v>
      </c>
      <c r="AN358" s="32">
        <v>0</v>
      </c>
      <c r="AO358" s="32">
        <v>0</v>
      </c>
      <c r="AP358" s="32">
        <v>0</v>
      </c>
      <c r="AQ358" s="32">
        <v>0</v>
      </c>
      <c r="AR358" s="34">
        <v>0</v>
      </c>
      <c r="AS358" s="35">
        <f>SUM(AF358:AR358)</f>
        <v>0</v>
      </c>
      <c r="AT358" s="32"/>
      <c r="AU358" s="33">
        <v>0</v>
      </c>
      <c r="AV358" s="32">
        <v>0</v>
      </c>
      <c r="AW358" s="32">
        <v>0</v>
      </c>
      <c r="AX358" s="32">
        <v>0</v>
      </c>
      <c r="AY358" s="32">
        <v>0</v>
      </c>
      <c r="AZ358" s="32">
        <v>0</v>
      </c>
      <c r="BA358" s="32">
        <v>0</v>
      </c>
      <c r="BB358" s="32">
        <v>0</v>
      </c>
      <c r="BC358" s="32">
        <v>0</v>
      </c>
      <c r="BD358" s="32">
        <v>0</v>
      </c>
      <c r="BE358" s="32">
        <v>0</v>
      </c>
      <c r="BF358" s="32">
        <v>0</v>
      </c>
      <c r="BG358" s="34">
        <v>0</v>
      </c>
      <c r="BH358" s="35">
        <f>SUM(AU358:BG358)</f>
        <v>0</v>
      </c>
      <c r="BI358" s="32"/>
      <c r="BJ358" s="33">
        <v>0</v>
      </c>
      <c r="BK358" s="32">
        <v>0</v>
      </c>
      <c r="BL358" s="32">
        <v>0</v>
      </c>
      <c r="BM358" s="32">
        <v>0</v>
      </c>
      <c r="BN358" s="32">
        <v>0</v>
      </c>
      <c r="BO358" s="32">
        <v>0</v>
      </c>
      <c r="BP358" s="32">
        <v>0</v>
      </c>
      <c r="BQ358" s="32">
        <v>0</v>
      </c>
      <c r="BR358" s="32">
        <v>0</v>
      </c>
      <c r="BS358" s="32">
        <v>0</v>
      </c>
      <c r="BT358" s="32">
        <v>0</v>
      </c>
      <c r="BU358" s="32">
        <v>0</v>
      </c>
      <c r="BV358" s="34">
        <v>0</v>
      </c>
      <c r="BW358" s="35">
        <f>SUM(BJ358:BV358)</f>
        <v>0</v>
      </c>
      <c r="BX358" s="32"/>
      <c r="BY358" s="35">
        <f>SUM(O358+AD358+AS358+BH358+BW358)</f>
        <v>0</v>
      </c>
    </row>
    <row r="359" spans="1:77" ht="15.75" customHeight="1">
      <c r="A359" s="24">
        <v>0.78125</v>
      </c>
      <c r="B359" s="36">
        <v>0</v>
      </c>
      <c r="C359" s="37">
        <v>0</v>
      </c>
      <c r="D359" s="37">
        <v>0</v>
      </c>
      <c r="E359" s="37">
        <v>0</v>
      </c>
      <c r="F359" s="37">
        <v>0</v>
      </c>
      <c r="G359" s="37">
        <v>0</v>
      </c>
      <c r="H359" s="37">
        <v>0</v>
      </c>
      <c r="I359" s="37">
        <v>0</v>
      </c>
      <c r="J359" s="37">
        <v>0</v>
      </c>
      <c r="K359" s="37">
        <v>0</v>
      </c>
      <c r="L359" s="37">
        <v>0</v>
      </c>
      <c r="M359" s="37">
        <v>0</v>
      </c>
      <c r="N359" s="38">
        <v>0</v>
      </c>
      <c r="O359" s="39">
        <f>SUM(B359:N359)</f>
        <v>0</v>
      </c>
      <c r="P359" s="32"/>
      <c r="Q359" s="36">
        <v>0</v>
      </c>
      <c r="R359" s="37">
        <v>0</v>
      </c>
      <c r="S359" s="37">
        <v>0</v>
      </c>
      <c r="T359" s="37">
        <v>0</v>
      </c>
      <c r="U359" s="37">
        <v>0</v>
      </c>
      <c r="V359" s="37">
        <v>0</v>
      </c>
      <c r="W359" s="37">
        <v>0</v>
      </c>
      <c r="X359" s="37">
        <v>0</v>
      </c>
      <c r="Y359" s="37">
        <v>0</v>
      </c>
      <c r="Z359" s="37">
        <v>0</v>
      </c>
      <c r="AA359" s="37">
        <v>0</v>
      </c>
      <c r="AB359" s="37">
        <v>0</v>
      </c>
      <c r="AC359" s="38">
        <v>0</v>
      </c>
      <c r="AD359" s="39">
        <f>SUM(Q359:AC359)</f>
        <v>0</v>
      </c>
      <c r="AE359" s="32"/>
      <c r="AF359" s="36">
        <v>0</v>
      </c>
      <c r="AG359" s="37">
        <v>0</v>
      </c>
      <c r="AH359" s="37">
        <v>0</v>
      </c>
      <c r="AI359" s="37">
        <v>0</v>
      </c>
      <c r="AJ359" s="37">
        <v>0</v>
      </c>
      <c r="AK359" s="37">
        <v>0</v>
      </c>
      <c r="AL359" s="37">
        <v>0</v>
      </c>
      <c r="AM359" s="37">
        <v>0</v>
      </c>
      <c r="AN359" s="37">
        <v>0</v>
      </c>
      <c r="AO359" s="37">
        <v>0</v>
      </c>
      <c r="AP359" s="37">
        <v>0</v>
      </c>
      <c r="AQ359" s="37">
        <v>0</v>
      </c>
      <c r="AR359" s="38">
        <v>0</v>
      </c>
      <c r="AS359" s="39">
        <f>SUM(AF359:AR359)</f>
        <v>0</v>
      </c>
      <c r="AT359" s="32"/>
      <c r="AU359" s="36">
        <v>0</v>
      </c>
      <c r="AV359" s="37">
        <v>0</v>
      </c>
      <c r="AW359" s="37">
        <v>0</v>
      </c>
      <c r="AX359" s="37">
        <v>0</v>
      </c>
      <c r="AY359" s="37">
        <v>0</v>
      </c>
      <c r="AZ359" s="37">
        <v>0</v>
      </c>
      <c r="BA359" s="37">
        <v>0</v>
      </c>
      <c r="BB359" s="37">
        <v>0</v>
      </c>
      <c r="BC359" s="37">
        <v>0</v>
      </c>
      <c r="BD359" s="37">
        <v>0</v>
      </c>
      <c r="BE359" s="37">
        <v>0</v>
      </c>
      <c r="BF359" s="37">
        <v>0</v>
      </c>
      <c r="BG359" s="38">
        <v>0</v>
      </c>
      <c r="BH359" s="39">
        <f>SUM(AU359:BG359)</f>
        <v>0</v>
      </c>
      <c r="BI359" s="32"/>
      <c r="BJ359" s="36">
        <v>0</v>
      </c>
      <c r="BK359" s="37">
        <v>0</v>
      </c>
      <c r="BL359" s="37">
        <v>0</v>
      </c>
      <c r="BM359" s="37">
        <v>0</v>
      </c>
      <c r="BN359" s="37">
        <v>0</v>
      </c>
      <c r="BO359" s="37">
        <v>0</v>
      </c>
      <c r="BP359" s="37">
        <v>0</v>
      </c>
      <c r="BQ359" s="37">
        <v>0</v>
      </c>
      <c r="BR359" s="37">
        <v>0</v>
      </c>
      <c r="BS359" s="37">
        <v>0</v>
      </c>
      <c r="BT359" s="37">
        <v>0</v>
      </c>
      <c r="BU359" s="37">
        <v>0</v>
      </c>
      <c r="BV359" s="38">
        <v>0</v>
      </c>
      <c r="BW359" s="39">
        <f>SUM(BJ359:BV359)</f>
        <v>0</v>
      </c>
      <c r="BX359" s="32"/>
      <c r="BY359" s="39">
        <f>SUM(O359+AD359+AS359+BH359+BW359)</f>
        <v>0</v>
      </c>
    </row>
    <row r="360" spans="1:77" ht="15.75" customHeight="1">
      <c r="A360" s="25" t="s">
        <v>21</v>
      </c>
      <c r="B360" s="40">
        <f t="shared" ref="B360:O360" si="340">SUM(B356:B359)</f>
        <v>0</v>
      </c>
      <c r="C360" s="41">
        <f t="shared" si="340"/>
        <v>0</v>
      </c>
      <c r="D360" s="41">
        <f t="shared" si="340"/>
        <v>0</v>
      </c>
      <c r="E360" s="41">
        <f t="shared" si="340"/>
        <v>0</v>
      </c>
      <c r="F360" s="41">
        <f t="shared" si="340"/>
        <v>0</v>
      </c>
      <c r="G360" s="41">
        <f t="shared" si="340"/>
        <v>0</v>
      </c>
      <c r="H360" s="41">
        <f t="shared" si="340"/>
        <v>0</v>
      </c>
      <c r="I360" s="41">
        <f t="shared" si="340"/>
        <v>0</v>
      </c>
      <c r="J360" s="41">
        <f t="shared" si="340"/>
        <v>0</v>
      </c>
      <c r="K360" s="41">
        <f t="shared" si="340"/>
        <v>0</v>
      </c>
      <c r="L360" s="41">
        <f t="shared" si="340"/>
        <v>0</v>
      </c>
      <c r="M360" s="41">
        <f t="shared" si="340"/>
        <v>0</v>
      </c>
      <c r="N360" s="42">
        <f t="shared" si="340"/>
        <v>0</v>
      </c>
      <c r="O360" s="43">
        <f t="shared" si="340"/>
        <v>0</v>
      </c>
      <c r="P360" s="32"/>
      <c r="Q360" s="40">
        <f t="shared" ref="Q360:AD360" si="341">SUM(Q356:Q359)</f>
        <v>0</v>
      </c>
      <c r="R360" s="41">
        <f t="shared" si="341"/>
        <v>0</v>
      </c>
      <c r="S360" s="41">
        <f t="shared" si="341"/>
        <v>0</v>
      </c>
      <c r="T360" s="41">
        <f t="shared" si="341"/>
        <v>0</v>
      </c>
      <c r="U360" s="41">
        <f t="shared" si="341"/>
        <v>0</v>
      </c>
      <c r="V360" s="41">
        <f t="shared" si="341"/>
        <v>0</v>
      </c>
      <c r="W360" s="41">
        <f t="shared" si="341"/>
        <v>0</v>
      </c>
      <c r="X360" s="41">
        <f t="shared" si="341"/>
        <v>0</v>
      </c>
      <c r="Y360" s="41">
        <f t="shared" si="341"/>
        <v>0</v>
      </c>
      <c r="Z360" s="41">
        <f t="shared" si="341"/>
        <v>0</v>
      </c>
      <c r="AA360" s="41">
        <f t="shared" si="341"/>
        <v>0</v>
      </c>
      <c r="AB360" s="41">
        <f t="shared" si="341"/>
        <v>0</v>
      </c>
      <c r="AC360" s="42">
        <f t="shared" si="341"/>
        <v>0</v>
      </c>
      <c r="AD360" s="43">
        <f t="shared" si="341"/>
        <v>0</v>
      </c>
      <c r="AE360" s="32"/>
      <c r="AF360" s="40">
        <f t="shared" ref="AF360:AS360" si="342">SUM(AF356:AF359)</f>
        <v>0</v>
      </c>
      <c r="AG360" s="41">
        <f t="shared" si="342"/>
        <v>0</v>
      </c>
      <c r="AH360" s="41">
        <f t="shared" si="342"/>
        <v>0</v>
      </c>
      <c r="AI360" s="41">
        <f t="shared" si="342"/>
        <v>0</v>
      </c>
      <c r="AJ360" s="41">
        <f t="shared" si="342"/>
        <v>0</v>
      </c>
      <c r="AK360" s="41">
        <f t="shared" si="342"/>
        <v>0</v>
      </c>
      <c r="AL360" s="41">
        <f t="shared" si="342"/>
        <v>0</v>
      </c>
      <c r="AM360" s="41">
        <f t="shared" si="342"/>
        <v>0</v>
      </c>
      <c r="AN360" s="41">
        <f t="shared" si="342"/>
        <v>0</v>
      </c>
      <c r="AO360" s="41">
        <f t="shared" si="342"/>
        <v>0</v>
      </c>
      <c r="AP360" s="41">
        <f t="shared" si="342"/>
        <v>0</v>
      </c>
      <c r="AQ360" s="41">
        <f t="shared" si="342"/>
        <v>0</v>
      </c>
      <c r="AR360" s="42">
        <f t="shared" si="342"/>
        <v>0</v>
      </c>
      <c r="AS360" s="43">
        <f t="shared" si="342"/>
        <v>0</v>
      </c>
      <c r="AT360" s="32"/>
      <c r="AU360" s="40">
        <f t="shared" ref="AU360:BH360" si="343">SUM(AU356:AU359)</f>
        <v>0</v>
      </c>
      <c r="AV360" s="41">
        <f t="shared" si="343"/>
        <v>0</v>
      </c>
      <c r="AW360" s="41">
        <f t="shared" si="343"/>
        <v>0</v>
      </c>
      <c r="AX360" s="41">
        <f t="shared" si="343"/>
        <v>0</v>
      </c>
      <c r="AY360" s="41">
        <f t="shared" si="343"/>
        <v>0</v>
      </c>
      <c r="AZ360" s="41">
        <f t="shared" si="343"/>
        <v>0</v>
      </c>
      <c r="BA360" s="41">
        <f t="shared" si="343"/>
        <v>0</v>
      </c>
      <c r="BB360" s="41">
        <f t="shared" si="343"/>
        <v>0</v>
      </c>
      <c r="BC360" s="41">
        <f t="shared" si="343"/>
        <v>0</v>
      </c>
      <c r="BD360" s="41">
        <f t="shared" si="343"/>
        <v>0</v>
      </c>
      <c r="BE360" s="41">
        <f t="shared" si="343"/>
        <v>0</v>
      </c>
      <c r="BF360" s="41">
        <f t="shared" si="343"/>
        <v>0</v>
      </c>
      <c r="BG360" s="42">
        <f t="shared" si="343"/>
        <v>0</v>
      </c>
      <c r="BH360" s="43">
        <f t="shared" si="343"/>
        <v>0</v>
      </c>
      <c r="BI360" s="32"/>
      <c r="BJ360" s="40">
        <f t="shared" ref="BJ360:BW360" si="344">SUM(BJ356:BJ359)</f>
        <v>0</v>
      </c>
      <c r="BK360" s="41">
        <f t="shared" si="344"/>
        <v>0</v>
      </c>
      <c r="BL360" s="41">
        <f t="shared" si="344"/>
        <v>0</v>
      </c>
      <c r="BM360" s="41">
        <f t="shared" si="344"/>
        <v>0</v>
      </c>
      <c r="BN360" s="41">
        <f t="shared" si="344"/>
        <v>0</v>
      </c>
      <c r="BO360" s="41">
        <f t="shared" si="344"/>
        <v>0</v>
      </c>
      <c r="BP360" s="41">
        <f t="shared" si="344"/>
        <v>0</v>
      </c>
      <c r="BQ360" s="41">
        <f t="shared" si="344"/>
        <v>0</v>
      </c>
      <c r="BR360" s="41">
        <f t="shared" si="344"/>
        <v>0</v>
      </c>
      <c r="BS360" s="41">
        <f t="shared" si="344"/>
        <v>0</v>
      </c>
      <c r="BT360" s="41">
        <f t="shared" si="344"/>
        <v>0</v>
      </c>
      <c r="BU360" s="41">
        <f t="shared" si="344"/>
        <v>0</v>
      </c>
      <c r="BV360" s="42">
        <f t="shared" si="344"/>
        <v>0</v>
      </c>
      <c r="BW360" s="43">
        <f t="shared" si="344"/>
        <v>0</v>
      </c>
      <c r="BX360" s="32"/>
      <c r="BY360" s="43">
        <f>SUM(BY356:BY359)</f>
        <v>0</v>
      </c>
    </row>
    <row r="361" spans="1:77" ht="15.75" customHeight="1">
      <c r="A361" s="22">
        <v>0.79166666666665297</v>
      </c>
      <c r="B361" s="28">
        <v>0</v>
      </c>
      <c r="C361" s="29">
        <v>0</v>
      </c>
      <c r="D361" s="29">
        <v>0</v>
      </c>
      <c r="E361" s="29">
        <v>0</v>
      </c>
      <c r="F361" s="29">
        <v>0</v>
      </c>
      <c r="G361" s="29">
        <v>0</v>
      </c>
      <c r="H361" s="29">
        <v>0</v>
      </c>
      <c r="I361" s="29">
        <v>0</v>
      </c>
      <c r="J361" s="29">
        <v>0</v>
      </c>
      <c r="K361" s="29">
        <v>0</v>
      </c>
      <c r="L361" s="29">
        <v>0</v>
      </c>
      <c r="M361" s="29">
        <v>0</v>
      </c>
      <c r="N361" s="30">
        <v>0</v>
      </c>
      <c r="O361" s="31">
        <f>SUM(B361:N361)</f>
        <v>0</v>
      </c>
      <c r="P361" s="32"/>
      <c r="Q361" s="28">
        <v>0</v>
      </c>
      <c r="R361" s="29">
        <v>0</v>
      </c>
      <c r="S361" s="29">
        <v>0</v>
      </c>
      <c r="T361" s="29">
        <v>0</v>
      </c>
      <c r="U361" s="29">
        <v>0</v>
      </c>
      <c r="V361" s="29">
        <v>0</v>
      </c>
      <c r="W361" s="29">
        <v>0</v>
      </c>
      <c r="X361" s="29">
        <v>0</v>
      </c>
      <c r="Y361" s="29">
        <v>0</v>
      </c>
      <c r="Z361" s="29">
        <v>0</v>
      </c>
      <c r="AA361" s="29">
        <v>0</v>
      </c>
      <c r="AB361" s="29">
        <v>0</v>
      </c>
      <c r="AC361" s="30">
        <v>0</v>
      </c>
      <c r="AD361" s="31">
        <f>SUM(Q361:AC361)</f>
        <v>0</v>
      </c>
      <c r="AE361" s="32"/>
      <c r="AF361" s="28">
        <v>0</v>
      </c>
      <c r="AG361" s="29">
        <v>0</v>
      </c>
      <c r="AH361" s="29">
        <v>0</v>
      </c>
      <c r="AI361" s="29">
        <v>0</v>
      </c>
      <c r="AJ361" s="29">
        <v>0</v>
      </c>
      <c r="AK361" s="29">
        <v>0</v>
      </c>
      <c r="AL361" s="29">
        <v>0</v>
      </c>
      <c r="AM361" s="29">
        <v>0</v>
      </c>
      <c r="AN361" s="29">
        <v>0</v>
      </c>
      <c r="AO361" s="29">
        <v>0</v>
      </c>
      <c r="AP361" s="29">
        <v>0</v>
      </c>
      <c r="AQ361" s="29">
        <v>0</v>
      </c>
      <c r="AR361" s="30">
        <v>0</v>
      </c>
      <c r="AS361" s="31">
        <f>SUM(AF361:AR361)</f>
        <v>0</v>
      </c>
      <c r="AT361" s="32"/>
      <c r="AU361" s="28">
        <v>0</v>
      </c>
      <c r="AV361" s="29">
        <v>0</v>
      </c>
      <c r="AW361" s="29">
        <v>0</v>
      </c>
      <c r="AX361" s="29">
        <v>0</v>
      </c>
      <c r="AY361" s="29">
        <v>0</v>
      </c>
      <c r="AZ361" s="29">
        <v>0</v>
      </c>
      <c r="BA361" s="29">
        <v>0</v>
      </c>
      <c r="BB361" s="29">
        <v>0</v>
      </c>
      <c r="BC361" s="29">
        <v>0</v>
      </c>
      <c r="BD361" s="29">
        <v>0</v>
      </c>
      <c r="BE361" s="29">
        <v>0</v>
      </c>
      <c r="BF361" s="29">
        <v>0</v>
      </c>
      <c r="BG361" s="30">
        <v>0</v>
      </c>
      <c r="BH361" s="31">
        <f>SUM(AU361:BG361)</f>
        <v>0</v>
      </c>
      <c r="BI361" s="32"/>
      <c r="BJ361" s="28">
        <v>0</v>
      </c>
      <c r="BK361" s="29">
        <v>0</v>
      </c>
      <c r="BL361" s="29">
        <v>0</v>
      </c>
      <c r="BM361" s="29">
        <v>0</v>
      </c>
      <c r="BN361" s="29">
        <v>0</v>
      </c>
      <c r="BO361" s="29">
        <v>0</v>
      </c>
      <c r="BP361" s="29">
        <v>0</v>
      </c>
      <c r="BQ361" s="29">
        <v>0</v>
      </c>
      <c r="BR361" s="29">
        <v>0</v>
      </c>
      <c r="BS361" s="29">
        <v>0</v>
      </c>
      <c r="BT361" s="29">
        <v>0</v>
      </c>
      <c r="BU361" s="29">
        <v>0</v>
      </c>
      <c r="BV361" s="30">
        <v>0</v>
      </c>
      <c r="BW361" s="31">
        <f>SUM(BJ361:BV361)</f>
        <v>0</v>
      </c>
      <c r="BX361" s="32"/>
      <c r="BY361" s="31">
        <f>SUM(O361+AD361+AS361+BH361+BW361)</f>
        <v>0</v>
      </c>
    </row>
    <row r="362" spans="1:77" ht="15.75" customHeight="1">
      <c r="A362" s="23">
        <v>0.80208333333331905</v>
      </c>
      <c r="B362" s="33">
        <v>0</v>
      </c>
      <c r="C362" s="32">
        <v>0</v>
      </c>
      <c r="D362" s="32">
        <v>0</v>
      </c>
      <c r="E362" s="32">
        <v>0</v>
      </c>
      <c r="F362" s="32">
        <v>0</v>
      </c>
      <c r="G362" s="32">
        <v>0</v>
      </c>
      <c r="H362" s="32">
        <v>0</v>
      </c>
      <c r="I362" s="32">
        <v>0</v>
      </c>
      <c r="J362" s="32">
        <v>0</v>
      </c>
      <c r="K362" s="32">
        <v>0</v>
      </c>
      <c r="L362" s="32">
        <v>0</v>
      </c>
      <c r="M362" s="32">
        <v>0</v>
      </c>
      <c r="N362" s="34">
        <v>0</v>
      </c>
      <c r="O362" s="35">
        <f>SUM(B362:N362)</f>
        <v>0</v>
      </c>
      <c r="P362" s="32"/>
      <c r="Q362" s="33">
        <v>0</v>
      </c>
      <c r="R362" s="32">
        <v>0</v>
      </c>
      <c r="S362" s="32">
        <v>0</v>
      </c>
      <c r="T362" s="32">
        <v>0</v>
      </c>
      <c r="U362" s="32">
        <v>0</v>
      </c>
      <c r="V362" s="32">
        <v>0</v>
      </c>
      <c r="W362" s="32">
        <v>0</v>
      </c>
      <c r="X362" s="32">
        <v>0</v>
      </c>
      <c r="Y362" s="32">
        <v>0</v>
      </c>
      <c r="Z362" s="32">
        <v>0</v>
      </c>
      <c r="AA362" s="32">
        <v>0</v>
      </c>
      <c r="AB362" s="32">
        <v>0</v>
      </c>
      <c r="AC362" s="34">
        <v>0</v>
      </c>
      <c r="AD362" s="35">
        <f>SUM(Q362:AC362)</f>
        <v>0</v>
      </c>
      <c r="AE362" s="32"/>
      <c r="AF362" s="33">
        <v>0</v>
      </c>
      <c r="AG362" s="32">
        <v>0</v>
      </c>
      <c r="AH362" s="32">
        <v>0</v>
      </c>
      <c r="AI362" s="32">
        <v>0</v>
      </c>
      <c r="AJ362" s="32">
        <v>0</v>
      </c>
      <c r="AK362" s="32">
        <v>0</v>
      </c>
      <c r="AL362" s="32">
        <v>0</v>
      </c>
      <c r="AM362" s="32">
        <v>0</v>
      </c>
      <c r="AN362" s="32">
        <v>0</v>
      </c>
      <c r="AO362" s="32">
        <v>0</v>
      </c>
      <c r="AP362" s="32">
        <v>0</v>
      </c>
      <c r="AQ362" s="32">
        <v>0</v>
      </c>
      <c r="AR362" s="34">
        <v>0</v>
      </c>
      <c r="AS362" s="35">
        <f>SUM(AF362:AR362)</f>
        <v>0</v>
      </c>
      <c r="AT362" s="32"/>
      <c r="AU362" s="33">
        <v>0</v>
      </c>
      <c r="AV362" s="32">
        <v>0</v>
      </c>
      <c r="AW362" s="32">
        <v>0</v>
      </c>
      <c r="AX362" s="32">
        <v>0</v>
      </c>
      <c r="AY362" s="32">
        <v>0</v>
      </c>
      <c r="AZ362" s="32">
        <v>0</v>
      </c>
      <c r="BA362" s="32">
        <v>0</v>
      </c>
      <c r="BB362" s="32">
        <v>0</v>
      </c>
      <c r="BC362" s="32">
        <v>0</v>
      </c>
      <c r="BD362" s="32">
        <v>0</v>
      </c>
      <c r="BE362" s="32">
        <v>0</v>
      </c>
      <c r="BF362" s="32">
        <v>0</v>
      </c>
      <c r="BG362" s="34">
        <v>0</v>
      </c>
      <c r="BH362" s="35">
        <f>SUM(AU362:BG362)</f>
        <v>0</v>
      </c>
      <c r="BI362" s="32"/>
      <c r="BJ362" s="33">
        <v>0</v>
      </c>
      <c r="BK362" s="32">
        <v>0</v>
      </c>
      <c r="BL362" s="32">
        <v>0</v>
      </c>
      <c r="BM362" s="32">
        <v>0</v>
      </c>
      <c r="BN362" s="32">
        <v>0</v>
      </c>
      <c r="BO362" s="32">
        <v>0</v>
      </c>
      <c r="BP362" s="32">
        <v>0</v>
      </c>
      <c r="BQ362" s="32">
        <v>0</v>
      </c>
      <c r="BR362" s="32">
        <v>0</v>
      </c>
      <c r="BS362" s="32">
        <v>0</v>
      </c>
      <c r="BT362" s="32">
        <v>0</v>
      </c>
      <c r="BU362" s="32">
        <v>0</v>
      </c>
      <c r="BV362" s="34">
        <v>0</v>
      </c>
      <c r="BW362" s="35">
        <f>SUM(BJ362:BV362)</f>
        <v>0</v>
      </c>
      <c r="BX362" s="32"/>
      <c r="BY362" s="35">
        <f>SUM(O362+AD362+AS362+BH362+BW362)</f>
        <v>0</v>
      </c>
    </row>
    <row r="363" spans="1:77" ht="15.75" customHeight="1">
      <c r="A363" s="23">
        <v>0.81249999999998501</v>
      </c>
      <c r="B363" s="33">
        <v>0</v>
      </c>
      <c r="C363" s="32">
        <v>0</v>
      </c>
      <c r="D363" s="32">
        <v>0</v>
      </c>
      <c r="E363" s="32">
        <v>0</v>
      </c>
      <c r="F363" s="32">
        <v>0</v>
      </c>
      <c r="G363" s="32">
        <v>0</v>
      </c>
      <c r="H363" s="32">
        <v>0</v>
      </c>
      <c r="I363" s="32">
        <v>0</v>
      </c>
      <c r="J363" s="32">
        <v>0</v>
      </c>
      <c r="K363" s="32">
        <v>0</v>
      </c>
      <c r="L363" s="32">
        <v>0</v>
      </c>
      <c r="M363" s="32">
        <v>0</v>
      </c>
      <c r="N363" s="34">
        <v>0</v>
      </c>
      <c r="O363" s="35">
        <f>SUM(B363:N363)</f>
        <v>0</v>
      </c>
      <c r="P363" s="32"/>
      <c r="Q363" s="33">
        <v>0</v>
      </c>
      <c r="R363" s="32">
        <v>0</v>
      </c>
      <c r="S363" s="32">
        <v>0</v>
      </c>
      <c r="T363" s="32">
        <v>0</v>
      </c>
      <c r="U363" s="32">
        <v>0</v>
      </c>
      <c r="V363" s="32">
        <v>0</v>
      </c>
      <c r="W363" s="32">
        <v>0</v>
      </c>
      <c r="X363" s="32">
        <v>0</v>
      </c>
      <c r="Y363" s="32">
        <v>0</v>
      </c>
      <c r="Z363" s="32">
        <v>0</v>
      </c>
      <c r="AA363" s="32">
        <v>0</v>
      </c>
      <c r="AB363" s="32">
        <v>0</v>
      </c>
      <c r="AC363" s="34">
        <v>0</v>
      </c>
      <c r="AD363" s="35">
        <f>SUM(Q363:AC363)</f>
        <v>0</v>
      </c>
      <c r="AE363" s="32"/>
      <c r="AF363" s="33">
        <v>0</v>
      </c>
      <c r="AG363" s="32">
        <v>0</v>
      </c>
      <c r="AH363" s="32">
        <v>0</v>
      </c>
      <c r="AI363" s="32">
        <v>0</v>
      </c>
      <c r="AJ363" s="32">
        <v>0</v>
      </c>
      <c r="AK363" s="32">
        <v>0</v>
      </c>
      <c r="AL363" s="32">
        <v>0</v>
      </c>
      <c r="AM363" s="32">
        <v>0</v>
      </c>
      <c r="AN363" s="32">
        <v>0</v>
      </c>
      <c r="AO363" s="32">
        <v>0</v>
      </c>
      <c r="AP363" s="32">
        <v>0</v>
      </c>
      <c r="AQ363" s="32">
        <v>0</v>
      </c>
      <c r="AR363" s="34">
        <v>0</v>
      </c>
      <c r="AS363" s="35">
        <f>SUM(AF363:AR363)</f>
        <v>0</v>
      </c>
      <c r="AT363" s="32"/>
      <c r="AU363" s="33">
        <v>0</v>
      </c>
      <c r="AV363" s="32">
        <v>0</v>
      </c>
      <c r="AW363" s="32">
        <v>0</v>
      </c>
      <c r="AX363" s="32">
        <v>0</v>
      </c>
      <c r="AY363" s="32">
        <v>0</v>
      </c>
      <c r="AZ363" s="32">
        <v>0</v>
      </c>
      <c r="BA363" s="32">
        <v>0</v>
      </c>
      <c r="BB363" s="32">
        <v>0</v>
      </c>
      <c r="BC363" s="32">
        <v>0</v>
      </c>
      <c r="BD363" s="32">
        <v>0</v>
      </c>
      <c r="BE363" s="32">
        <v>0</v>
      </c>
      <c r="BF363" s="32">
        <v>0</v>
      </c>
      <c r="BG363" s="34">
        <v>0</v>
      </c>
      <c r="BH363" s="35">
        <f>SUM(AU363:BG363)</f>
        <v>0</v>
      </c>
      <c r="BI363" s="32"/>
      <c r="BJ363" s="33">
        <v>0</v>
      </c>
      <c r="BK363" s="32">
        <v>0</v>
      </c>
      <c r="BL363" s="32">
        <v>0</v>
      </c>
      <c r="BM363" s="32">
        <v>0</v>
      </c>
      <c r="BN363" s="32">
        <v>0</v>
      </c>
      <c r="BO363" s="32">
        <v>0</v>
      </c>
      <c r="BP363" s="32">
        <v>0</v>
      </c>
      <c r="BQ363" s="32">
        <v>0</v>
      </c>
      <c r="BR363" s="32">
        <v>0</v>
      </c>
      <c r="BS363" s="32">
        <v>0</v>
      </c>
      <c r="BT363" s="32">
        <v>0</v>
      </c>
      <c r="BU363" s="32">
        <v>0</v>
      </c>
      <c r="BV363" s="34">
        <v>0</v>
      </c>
      <c r="BW363" s="35">
        <f>SUM(BJ363:BV363)</f>
        <v>0</v>
      </c>
      <c r="BX363" s="32"/>
      <c r="BY363" s="35">
        <f>SUM(O363+AD363+AS363+BH363+BW363)</f>
        <v>0</v>
      </c>
    </row>
    <row r="364" spans="1:77" ht="15.75" customHeight="1">
      <c r="A364" s="24">
        <v>0.82291666666665098</v>
      </c>
      <c r="B364" s="36">
        <v>0</v>
      </c>
      <c r="C364" s="37">
        <v>0</v>
      </c>
      <c r="D364" s="37">
        <v>0</v>
      </c>
      <c r="E364" s="37">
        <v>0</v>
      </c>
      <c r="F364" s="37">
        <v>0</v>
      </c>
      <c r="G364" s="37">
        <v>0</v>
      </c>
      <c r="H364" s="37">
        <v>0</v>
      </c>
      <c r="I364" s="37">
        <v>0</v>
      </c>
      <c r="J364" s="37">
        <v>0</v>
      </c>
      <c r="K364" s="37">
        <v>0</v>
      </c>
      <c r="L364" s="37">
        <v>0</v>
      </c>
      <c r="M364" s="37">
        <v>0</v>
      </c>
      <c r="N364" s="38">
        <v>0</v>
      </c>
      <c r="O364" s="39">
        <f>SUM(B364:N364)</f>
        <v>0</v>
      </c>
      <c r="P364" s="32"/>
      <c r="Q364" s="36">
        <v>0</v>
      </c>
      <c r="R364" s="37">
        <v>0</v>
      </c>
      <c r="S364" s="37">
        <v>0</v>
      </c>
      <c r="T364" s="37">
        <v>0</v>
      </c>
      <c r="U364" s="37">
        <v>0</v>
      </c>
      <c r="V364" s="37">
        <v>0</v>
      </c>
      <c r="W364" s="37">
        <v>0</v>
      </c>
      <c r="X364" s="37">
        <v>0</v>
      </c>
      <c r="Y364" s="37">
        <v>0</v>
      </c>
      <c r="Z364" s="37">
        <v>0</v>
      </c>
      <c r="AA364" s="37">
        <v>0</v>
      </c>
      <c r="AB364" s="37">
        <v>0</v>
      </c>
      <c r="AC364" s="38">
        <v>0</v>
      </c>
      <c r="AD364" s="39">
        <f>SUM(Q364:AC364)</f>
        <v>0</v>
      </c>
      <c r="AE364" s="32"/>
      <c r="AF364" s="36">
        <v>0</v>
      </c>
      <c r="AG364" s="37">
        <v>0</v>
      </c>
      <c r="AH364" s="37">
        <v>0</v>
      </c>
      <c r="AI364" s="37">
        <v>0</v>
      </c>
      <c r="AJ364" s="37">
        <v>0</v>
      </c>
      <c r="AK364" s="37">
        <v>0</v>
      </c>
      <c r="AL364" s="37">
        <v>0</v>
      </c>
      <c r="AM364" s="37">
        <v>0</v>
      </c>
      <c r="AN364" s="37">
        <v>0</v>
      </c>
      <c r="AO364" s="37">
        <v>0</v>
      </c>
      <c r="AP364" s="37">
        <v>0</v>
      </c>
      <c r="AQ364" s="37">
        <v>0</v>
      </c>
      <c r="AR364" s="38">
        <v>0</v>
      </c>
      <c r="AS364" s="39">
        <f>SUM(AF364:AR364)</f>
        <v>0</v>
      </c>
      <c r="AT364" s="32"/>
      <c r="AU364" s="36">
        <v>0</v>
      </c>
      <c r="AV364" s="37">
        <v>0</v>
      </c>
      <c r="AW364" s="37">
        <v>0</v>
      </c>
      <c r="AX364" s="37">
        <v>0</v>
      </c>
      <c r="AY364" s="37">
        <v>0</v>
      </c>
      <c r="AZ364" s="37">
        <v>0</v>
      </c>
      <c r="BA364" s="37">
        <v>0</v>
      </c>
      <c r="BB364" s="37">
        <v>0</v>
      </c>
      <c r="BC364" s="37">
        <v>0</v>
      </c>
      <c r="BD364" s="37">
        <v>0</v>
      </c>
      <c r="BE364" s="37">
        <v>0</v>
      </c>
      <c r="BF364" s="37">
        <v>0</v>
      </c>
      <c r="BG364" s="38">
        <v>0</v>
      </c>
      <c r="BH364" s="39">
        <f>SUM(AU364:BG364)</f>
        <v>0</v>
      </c>
      <c r="BI364" s="32"/>
      <c r="BJ364" s="36">
        <v>0</v>
      </c>
      <c r="BK364" s="37">
        <v>0</v>
      </c>
      <c r="BL364" s="37">
        <v>0</v>
      </c>
      <c r="BM364" s="37">
        <v>0</v>
      </c>
      <c r="BN364" s="37">
        <v>0</v>
      </c>
      <c r="BO364" s="37">
        <v>0</v>
      </c>
      <c r="BP364" s="37">
        <v>0</v>
      </c>
      <c r="BQ364" s="37">
        <v>0</v>
      </c>
      <c r="BR364" s="37">
        <v>0</v>
      </c>
      <c r="BS364" s="37">
        <v>0</v>
      </c>
      <c r="BT364" s="37">
        <v>0</v>
      </c>
      <c r="BU364" s="37">
        <v>0</v>
      </c>
      <c r="BV364" s="38">
        <v>0</v>
      </c>
      <c r="BW364" s="39">
        <f>SUM(BJ364:BV364)</f>
        <v>0</v>
      </c>
      <c r="BX364" s="32"/>
      <c r="BY364" s="39">
        <f>SUM(O364+AD364+AS364+BH364+BW364)</f>
        <v>0</v>
      </c>
    </row>
    <row r="365" spans="1:77" ht="15.75" customHeight="1">
      <c r="A365" s="25" t="s">
        <v>21</v>
      </c>
      <c r="B365" s="40">
        <f t="shared" ref="B365:O365" si="345">SUM(B361:B364)</f>
        <v>0</v>
      </c>
      <c r="C365" s="41">
        <f t="shared" si="345"/>
        <v>0</v>
      </c>
      <c r="D365" s="41">
        <f t="shared" si="345"/>
        <v>0</v>
      </c>
      <c r="E365" s="41">
        <f t="shared" si="345"/>
        <v>0</v>
      </c>
      <c r="F365" s="41">
        <f t="shared" si="345"/>
        <v>0</v>
      </c>
      <c r="G365" s="41">
        <f t="shared" si="345"/>
        <v>0</v>
      </c>
      <c r="H365" s="41">
        <f t="shared" si="345"/>
        <v>0</v>
      </c>
      <c r="I365" s="41">
        <f t="shared" si="345"/>
        <v>0</v>
      </c>
      <c r="J365" s="41">
        <f t="shared" si="345"/>
        <v>0</v>
      </c>
      <c r="K365" s="41">
        <f t="shared" si="345"/>
        <v>0</v>
      </c>
      <c r="L365" s="41">
        <f t="shared" si="345"/>
        <v>0</v>
      </c>
      <c r="M365" s="41">
        <f t="shared" si="345"/>
        <v>0</v>
      </c>
      <c r="N365" s="42">
        <f t="shared" si="345"/>
        <v>0</v>
      </c>
      <c r="O365" s="43">
        <f t="shared" si="345"/>
        <v>0</v>
      </c>
      <c r="P365" s="32"/>
      <c r="Q365" s="40">
        <f t="shared" ref="Q365:AD365" si="346">SUM(Q361:Q364)</f>
        <v>0</v>
      </c>
      <c r="R365" s="41">
        <f t="shared" si="346"/>
        <v>0</v>
      </c>
      <c r="S365" s="41">
        <f t="shared" si="346"/>
        <v>0</v>
      </c>
      <c r="T365" s="41">
        <f t="shared" si="346"/>
        <v>0</v>
      </c>
      <c r="U365" s="41">
        <f t="shared" si="346"/>
        <v>0</v>
      </c>
      <c r="V365" s="41">
        <f t="shared" si="346"/>
        <v>0</v>
      </c>
      <c r="W365" s="41">
        <f t="shared" si="346"/>
        <v>0</v>
      </c>
      <c r="X365" s="41">
        <f t="shared" si="346"/>
        <v>0</v>
      </c>
      <c r="Y365" s="41">
        <f t="shared" si="346"/>
        <v>0</v>
      </c>
      <c r="Z365" s="41">
        <f t="shared" si="346"/>
        <v>0</v>
      </c>
      <c r="AA365" s="41">
        <f t="shared" si="346"/>
        <v>0</v>
      </c>
      <c r="AB365" s="41">
        <f t="shared" si="346"/>
        <v>0</v>
      </c>
      <c r="AC365" s="42">
        <f t="shared" si="346"/>
        <v>0</v>
      </c>
      <c r="AD365" s="43">
        <f t="shared" si="346"/>
        <v>0</v>
      </c>
      <c r="AE365" s="32"/>
      <c r="AF365" s="40">
        <f t="shared" ref="AF365:AS365" si="347">SUM(AF361:AF364)</f>
        <v>0</v>
      </c>
      <c r="AG365" s="41">
        <f t="shared" si="347"/>
        <v>0</v>
      </c>
      <c r="AH365" s="41">
        <f t="shared" si="347"/>
        <v>0</v>
      </c>
      <c r="AI365" s="41">
        <f t="shared" si="347"/>
        <v>0</v>
      </c>
      <c r="AJ365" s="41">
        <f t="shared" si="347"/>
        <v>0</v>
      </c>
      <c r="AK365" s="41">
        <f t="shared" si="347"/>
        <v>0</v>
      </c>
      <c r="AL365" s="41">
        <f t="shared" si="347"/>
        <v>0</v>
      </c>
      <c r="AM365" s="41">
        <f t="shared" si="347"/>
        <v>0</v>
      </c>
      <c r="AN365" s="41">
        <f t="shared" si="347"/>
        <v>0</v>
      </c>
      <c r="AO365" s="41">
        <f t="shared" si="347"/>
        <v>0</v>
      </c>
      <c r="AP365" s="41">
        <f t="shared" si="347"/>
        <v>0</v>
      </c>
      <c r="AQ365" s="41">
        <f t="shared" si="347"/>
        <v>0</v>
      </c>
      <c r="AR365" s="42">
        <f t="shared" si="347"/>
        <v>0</v>
      </c>
      <c r="AS365" s="43">
        <f t="shared" si="347"/>
        <v>0</v>
      </c>
      <c r="AT365" s="32"/>
      <c r="AU365" s="40">
        <f t="shared" ref="AU365:BH365" si="348">SUM(AU361:AU364)</f>
        <v>0</v>
      </c>
      <c r="AV365" s="41">
        <f t="shared" si="348"/>
        <v>0</v>
      </c>
      <c r="AW365" s="41">
        <f t="shared" si="348"/>
        <v>0</v>
      </c>
      <c r="AX365" s="41">
        <f t="shared" si="348"/>
        <v>0</v>
      </c>
      <c r="AY365" s="41">
        <f t="shared" si="348"/>
        <v>0</v>
      </c>
      <c r="AZ365" s="41">
        <f t="shared" si="348"/>
        <v>0</v>
      </c>
      <c r="BA365" s="41">
        <f t="shared" si="348"/>
        <v>0</v>
      </c>
      <c r="BB365" s="41">
        <f t="shared" si="348"/>
        <v>0</v>
      </c>
      <c r="BC365" s="41">
        <f t="shared" si="348"/>
        <v>0</v>
      </c>
      <c r="BD365" s="41">
        <f t="shared" si="348"/>
        <v>0</v>
      </c>
      <c r="BE365" s="41">
        <f t="shared" si="348"/>
        <v>0</v>
      </c>
      <c r="BF365" s="41">
        <f t="shared" si="348"/>
        <v>0</v>
      </c>
      <c r="BG365" s="42">
        <f t="shared" si="348"/>
        <v>0</v>
      </c>
      <c r="BH365" s="43">
        <f t="shared" si="348"/>
        <v>0</v>
      </c>
      <c r="BI365" s="32"/>
      <c r="BJ365" s="40">
        <f t="shared" ref="BJ365:BW365" si="349">SUM(BJ361:BJ364)</f>
        <v>0</v>
      </c>
      <c r="BK365" s="41">
        <f t="shared" si="349"/>
        <v>0</v>
      </c>
      <c r="BL365" s="41">
        <f t="shared" si="349"/>
        <v>0</v>
      </c>
      <c r="BM365" s="41">
        <f t="shared" si="349"/>
        <v>0</v>
      </c>
      <c r="BN365" s="41">
        <f t="shared" si="349"/>
        <v>0</v>
      </c>
      <c r="BO365" s="41">
        <f t="shared" si="349"/>
        <v>0</v>
      </c>
      <c r="BP365" s="41">
        <f t="shared" si="349"/>
        <v>0</v>
      </c>
      <c r="BQ365" s="41">
        <f t="shared" si="349"/>
        <v>0</v>
      </c>
      <c r="BR365" s="41">
        <f t="shared" si="349"/>
        <v>0</v>
      </c>
      <c r="BS365" s="41">
        <f t="shared" si="349"/>
        <v>0</v>
      </c>
      <c r="BT365" s="41">
        <f t="shared" si="349"/>
        <v>0</v>
      </c>
      <c r="BU365" s="41">
        <f t="shared" si="349"/>
        <v>0</v>
      </c>
      <c r="BV365" s="42">
        <f t="shared" si="349"/>
        <v>0</v>
      </c>
      <c r="BW365" s="43">
        <f t="shared" si="349"/>
        <v>0</v>
      </c>
      <c r="BX365" s="32"/>
      <c r="BY365" s="43">
        <f>SUM(BY361:BY364)</f>
        <v>0</v>
      </c>
    </row>
    <row r="366" spans="1:77" ht="15.75" customHeight="1">
      <c r="A366" s="22">
        <v>0.83333333333331705</v>
      </c>
      <c r="B366" s="28">
        <v>0</v>
      </c>
      <c r="C366" s="29">
        <v>0</v>
      </c>
      <c r="D366" s="29">
        <v>0</v>
      </c>
      <c r="E366" s="29">
        <v>0</v>
      </c>
      <c r="F366" s="29">
        <v>0</v>
      </c>
      <c r="G366" s="29">
        <v>0</v>
      </c>
      <c r="H366" s="29">
        <v>0</v>
      </c>
      <c r="I366" s="29">
        <v>0</v>
      </c>
      <c r="J366" s="29">
        <v>0</v>
      </c>
      <c r="K366" s="29">
        <v>0</v>
      </c>
      <c r="L366" s="29">
        <v>0</v>
      </c>
      <c r="M366" s="29">
        <v>0</v>
      </c>
      <c r="N366" s="30">
        <v>0</v>
      </c>
      <c r="O366" s="31">
        <f>SUM(B366:N366)</f>
        <v>0</v>
      </c>
      <c r="P366" s="32"/>
      <c r="Q366" s="28">
        <v>0</v>
      </c>
      <c r="R366" s="29">
        <v>0</v>
      </c>
      <c r="S366" s="29">
        <v>0</v>
      </c>
      <c r="T366" s="29">
        <v>0</v>
      </c>
      <c r="U366" s="29">
        <v>0</v>
      </c>
      <c r="V366" s="29">
        <v>0</v>
      </c>
      <c r="W366" s="29">
        <v>0</v>
      </c>
      <c r="X366" s="29">
        <v>0</v>
      </c>
      <c r="Y366" s="29">
        <v>0</v>
      </c>
      <c r="Z366" s="29">
        <v>0</v>
      </c>
      <c r="AA366" s="29">
        <v>0</v>
      </c>
      <c r="AB366" s="29">
        <v>0</v>
      </c>
      <c r="AC366" s="30">
        <v>0</v>
      </c>
      <c r="AD366" s="31">
        <f>SUM(Q366:AC366)</f>
        <v>0</v>
      </c>
      <c r="AE366" s="32"/>
      <c r="AF366" s="28">
        <v>0</v>
      </c>
      <c r="AG366" s="29">
        <v>0</v>
      </c>
      <c r="AH366" s="29">
        <v>0</v>
      </c>
      <c r="AI366" s="29">
        <v>0</v>
      </c>
      <c r="AJ366" s="29">
        <v>0</v>
      </c>
      <c r="AK366" s="29">
        <v>0</v>
      </c>
      <c r="AL366" s="29">
        <v>0</v>
      </c>
      <c r="AM366" s="29">
        <v>0</v>
      </c>
      <c r="AN366" s="29">
        <v>0</v>
      </c>
      <c r="AO366" s="29">
        <v>0</v>
      </c>
      <c r="AP366" s="29">
        <v>0</v>
      </c>
      <c r="AQ366" s="29">
        <v>0</v>
      </c>
      <c r="AR366" s="30">
        <v>0</v>
      </c>
      <c r="AS366" s="31">
        <f>SUM(AF366:AR366)</f>
        <v>0</v>
      </c>
      <c r="AT366" s="32"/>
      <c r="AU366" s="28">
        <v>0</v>
      </c>
      <c r="AV366" s="29">
        <v>0</v>
      </c>
      <c r="AW366" s="29">
        <v>0</v>
      </c>
      <c r="AX366" s="29">
        <v>0</v>
      </c>
      <c r="AY366" s="29">
        <v>0</v>
      </c>
      <c r="AZ366" s="29">
        <v>0</v>
      </c>
      <c r="BA366" s="29">
        <v>0</v>
      </c>
      <c r="BB366" s="29">
        <v>0</v>
      </c>
      <c r="BC366" s="29">
        <v>0</v>
      </c>
      <c r="BD366" s="29">
        <v>0</v>
      </c>
      <c r="BE366" s="29">
        <v>0</v>
      </c>
      <c r="BF366" s="29">
        <v>0</v>
      </c>
      <c r="BG366" s="30">
        <v>0</v>
      </c>
      <c r="BH366" s="31">
        <f>SUM(AU366:BG366)</f>
        <v>0</v>
      </c>
      <c r="BI366" s="32"/>
      <c r="BJ366" s="28">
        <v>0</v>
      </c>
      <c r="BK366" s="29">
        <v>0</v>
      </c>
      <c r="BL366" s="29">
        <v>0</v>
      </c>
      <c r="BM366" s="29">
        <v>0</v>
      </c>
      <c r="BN366" s="29">
        <v>0</v>
      </c>
      <c r="BO366" s="29">
        <v>0</v>
      </c>
      <c r="BP366" s="29">
        <v>0</v>
      </c>
      <c r="BQ366" s="29">
        <v>0</v>
      </c>
      <c r="BR366" s="29">
        <v>0</v>
      </c>
      <c r="BS366" s="29">
        <v>0</v>
      </c>
      <c r="BT366" s="29">
        <v>0</v>
      </c>
      <c r="BU366" s="29">
        <v>0</v>
      </c>
      <c r="BV366" s="30">
        <v>0</v>
      </c>
      <c r="BW366" s="31">
        <f>SUM(BJ366:BV366)</f>
        <v>0</v>
      </c>
      <c r="BX366" s="32"/>
      <c r="BY366" s="31">
        <f>SUM(O366+AD366+AS366+BH366+BW366)</f>
        <v>0</v>
      </c>
    </row>
    <row r="367" spans="1:77" ht="15.75" customHeight="1">
      <c r="A367" s="23">
        <v>0.84374999999998301</v>
      </c>
      <c r="B367" s="33">
        <v>0</v>
      </c>
      <c r="C367" s="32">
        <v>0</v>
      </c>
      <c r="D367" s="32">
        <v>0</v>
      </c>
      <c r="E367" s="32">
        <v>0</v>
      </c>
      <c r="F367" s="32">
        <v>0</v>
      </c>
      <c r="G367" s="32">
        <v>0</v>
      </c>
      <c r="H367" s="32">
        <v>0</v>
      </c>
      <c r="I367" s="32">
        <v>0</v>
      </c>
      <c r="J367" s="32">
        <v>0</v>
      </c>
      <c r="K367" s="32">
        <v>0</v>
      </c>
      <c r="L367" s="32">
        <v>0</v>
      </c>
      <c r="M367" s="32">
        <v>0</v>
      </c>
      <c r="N367" s="34">
        <v>0</v>
      </c>
      <c r="O367" s="35">
        <f>SUM(B367:N367)</f>
        <v>0</v>
      </c>
      <c r="P367" s="32"/>
      <c r="Q367" s="33">
        <v>0</v>
      </c>
      <c r="R367" s="32">
        <v>0</v>
      </c>
      <c r="S367" s="32">
        <v>0</v>
      </c>
      <c r="T367" s="32">
        <v>0</v>
      </c>
      <c r="U367" s="32">
        <v>0</v>
      </c>
      <c r="V367" s="32">
        <v>0</v>
      </c>
      <c r="W367" s="32">
        <v>0</v>
      </c>
      <c r="X367" s="32">
        <v>0</v>
      </c>
      <c r="Y367" s="32">
        <v>0</v>
      </c>
      <c r="Z367" s="32">
        <v>0</v>
      </c>
      <c r="AA367" s="32">
        <v>0</v>
      </c>
      <c r="AB367" s="32">
        <v>0</v>
      </c>
      <c r="AC367" s="34">
        <v>0</v>
      </c>
      <c r="AD367" s="35">
        <f>SUM(Q367:AC367)</f>
        <v>0</v>
      </c>
      <c r="AE367" s="32"/>
      <c r="AF367" s="33">
        <v>0</v>
      </c>
      <c r="AG367" s="32">
        <v>0</v>
      </c>
      <c r="AH367" s="32">
        <v>0</v>
      </c>
      <c r="AI367" s="32">
        <v>0</v>
      </c>
      <c r="AJ367" s="32">
        <v>0</v>
      </c>
      <c r="AK367" s="32">
        <v>0</v>
      </c>
      <c r="AL367" s="32">
        <v>0</v>
      </c>
      <c r="AM367" s="32">
        <v>0</v>
      </c>
      <c r="AN367" s="32">
        <v>0</v>
      </c>
      <c r="AO367" s="32">
        <v>0</v>
      </c>
      <c r="AP367" s="32">
        <v>0</v>
      </c>
      <c r="AQ367" s="32">
        <v>0</v>
      </c>
      <c r="AR367" s="34">
        <v>0</v>
      </c>
      <c r="AS367" s="35">
        <f>SUM(AF367:AR367)</f>
        <v>0</v>
      </c>
      <c r="AT367" s="32"/>
      <c r="AU367" s="33">
        <v>0</v>
      </c>
      <c r="AV367" s="32">
        <v>0</v>
      </c>
      <c r="AW367" s="32">
        <v>0</v>
      </c>
      <c r="AX367" s="32">
        <v>0</v>
      </c>
      <c r="AY367" s="32">
        <v>0</v>
      </c>
      <c r="AZ367" s="32">
        <v>0</v>
      </c>
      <c r="BA367" s="32">
        <v>0</v>
      </c>
      <c r="BB367" s="32">
        <v>0</v>
      </c>
      <c r="BC367" s="32">
        <v>0</v>
      </c>
      <c r="BD367" s="32">
        <v>0</v>
      </c>
      <c r="BE367" s="32">
        <v>0</v>
      </c>
      <c r="BF367" s="32">
        <v>0</v>
      </c>
      <c r="BG367" s="34">
        <v>0</v>
      </c>
      <c r="BH367" s="35">
        <f>SUM(AU367:BG367)</f>
        <v>0</v>
      </c>
      <c r="BI367" s="32"/>
      <c r="BJ367" s="33">
        <v>0</v>
      </c>
      <c r="BK367" s="32">
        <v>0</v>
      </c>
      <c r="BL367" s="32">
        <v>0</v>
      </c>
      <c r="BM367" s="32">
        <v>0</v>
      </c>
      <c r="BN367" s="32">
        <v>0</v>
      </c>
      <c r="BO367" s="32">
        <v>0</v>
      </c>
      <c r="BP367" s="32">
        <v>0</v>
      </c>
      <c r="BQ367" s="32">
        <v>0</v>
      </c>
      <c r="BR367" s="32">
        <v>0</v>
      </c>
      <c r="BS367" s="32">
        <v>0</v>
      </c>
      <c r="BT367" s="32">
        <v>0</v>
      </c>
      <c r="BU367" s="32">
        <v>0</v>
      </c>
      <c r="BV367" s="34">
        <v>0</v>
      </c>
      <c r="BW367" s="35">
        <f>SUM(BJ367:BV367)</f>
        <v>0</v>
      </c>
      <c r="BX367" s="32"/>
      <c r="BY367" s="35">
        <f>SUM(O367+AD367+AS367+BH367+BW367)</f>
        <v>0</v>
      </c>
    </row>
    <row r="368" spans="1:77" ht="15.75" customHeight="1">
      <c r="A368" s="23">
        <v>0.85416666666664898</v>
      </c>
      <c r="B368" s="33">
        <v>0</v>
      </c>
      <c r="C368" s="32">
        <v>0</v>
      </c>
      <c r="D368" s="32">
        <v>0</v>
      </c>
      <c r="E368" s="32">
        <v>0</v>
      </c>
      <c r="F368" s="32">
        <v>0</v>
      </c>
      <c r="G368" s="32">
        <v>0</v>
      </c>
      <c r="H368" s="32">
        <v>0</v>
      </c>
      <c r="I368" s="32">
        <v>0</v>
      </c>
      <c r="J368" s="32">
        <v>0</v>
      </c>
      <c r="K368" s="32">
        <v>0</v>
      </c>
      <c r="L368" s="32">
        <v>0</v>
      </c>
      <c r="M368" s="32">
        <v>0</v>
      </c>
      <c r="N368" s="34">
        <v>0</v>
      </c>
      <c r="O368" s="35">
        <f>SUM(B368:N368)</f>
        <v>0</v>
      </c>
      <c r="P368" s="32"/>
      <c r="Q368" s="33">
        <v>0</v>
      </c>
      <c r="R368" s="32">
        <v>0</v>
      </c>
      <c r="S368" s="32">
        <v>0</v>
      </c>
      <c r="T368" s="32">
        <v>0</v>
      </c>
      <c r="U368" s="32">
        <v>0</v>
      </c>
      <c r="V368" s="32">
        <v>0</v>
      </c>
      <c r="W368" s="32">
        <v>0</v>
      </c>
      <c r="X368" s="32">
        <v>0</v>
      </c>
      <c r="Y368" s="32">
        <v>0</v>
      </c>
      <c r="Z368" s="32">
        <v>0</v>
      </c>
      <c r="AA368" s="32">
        <v>0</v>
      </c>
      <c r="AB368" s="32">
        <v>0</v>
      </c>
      <c r="AC368" s="34">
        <v>0</v>
      </c>
      <c r="AD368" s="35">
        <f>SUM(Q368:AC368)</f>
        <v>0</v>
      </c>
      <c r="AE368" s="32"/>
      <c r="AF368" s="33">
        <v>0</v>
      </c>
      <c r="AG368" s="32">
        <v>0</v>
      </c>
      <c r="AH368" s="32">
        <v>0</v>
      </c>
      <c r="AI368" s="32">
        <v>0</v>
      </c>
      <c r="AJ368" s="32">
        <v>0</v>
      </c>
      <c r="AK368" s="32">
        <v>0</v>
      </c>
      <c r="AL368" s="32">
        <v>0</v>
      </c>
      <c r="AM368" s="32">
        <v>0</v>
      </c>
      <c r="AN368" s="32">
        <v>0</v>
      </c>
      <c r="AO368" s="32">
        <v>0</v>
      </c>
      <c r="AP368" s="32">
        <v>0</v>
      </c>
      <c r="AQ368" s="32">
        <v>0</v>
      </c>
      <c r="AR368" s="34">
        <v>0</v>
      </c>
      <c r="AS368" s="35">
        <f>SUM(AF368:AR368)</f>
        <v>0</v>
      </c>
      <c r="AT368" s="32"/>
      <c r="AU368" s="33">
        <v>0</v>
      </c>
      <c r="AV368" s="32">
        <v>0</v>
      </c>
      <c r="AW368" s="32">
        <v>0</v>
      </c>
      <c r="AX368" s="32">
        <v>0</v>
      </c>
      <c r="AY368" s="32">
        <v>0</v>
      </c>
      <c r="AZ368" s="32">
        <v>0</v>
      </c>
      <c r="BA368" s="32">
        <v>0</v>
      </c>
      <c r="BB368" s="32">
        <v>0</v>
      </c>
      <c r="BC368" s="32">
        <v>0</v>
      </c>
      <c r="BD368" s="32">
        <v>0</v>
      </c>
      <c r="BE368" s="32">
        <v>0</v>
      </c>
      <c r="BF368" s="32">
        <v>0</v>
      </c>
      <c r="BG368" s="34">
        <v>0</v>
      </c>
      <c r="BH368" s="35">
        <f>SUM(AU368:BG368)</f>
        <v>0</v>
      </c>
      <c r="BI368" s="32"/>
      <c r="BJ368" s="33">
        <v>0</v>
      </c>
      <c r="BK368" s="32">
        <v>0</v>
      </c>
      <c r="BL368" s="32">
        <v>0</v>
      </c>
      <c r="BM368" s="32">
        <v>0</v>
      </c>
      <c r="BN368" s="32">
        <v>0</v>
      </c>
      <c r="BO368" s="32">
        <v>0</v>
      </c>
      <c r="BP368" s="32">
        <v>0</v>
      </c>
      <c r="BQ368" s="32">
        <v>0</v>
      </c>
      <c r="BR368" s="32">
        <v>0</v>
      </c>
      <c r="BS368" s="32">
        <v>0</v>
      </c>
      <c r="BT368" s="32">
        <v>0</v>
      </c>
      <c r="BU368" s="32">
        <v>0</v>
      </c>
      <c r="BV368" s="34">
        <v>0</v>
      </c>
      <c r="BW368" s="35">
        <f>SUM(BJ368:BV368)</f>
        <v>0</v>
      </c>
      <c r="BX368" s="32"/>
      <c r="BY368" s="35">
        <f>SUM(O368+AD368+AS368+BH368+BW368)</f>
        <v>0</v>
      </c>
    </row>
    <row r="369" spans="1:77" ht="15.75" customHeight="1">
      <c r="A369" s="24">
        <v>0.86458333333331505</v>
      </c>
      <c r="B369" s="36">
        <v>0</v>
      </c>
      <c r="C369" s="37">
        <v>0</v>
      </c>
      <c r="D369" s="37">
        <v>0</v>
      </c>
      <c r="E369" s="37">
        <v>0</v>
      </c>
      <c r="F369" s="37">
        <v>0</v>
      </c>
      <c r="G369" s="37">
        <v>0</v>
      </c>
      <c r="H369" s="37">
        <v>0</v>
      </c>
      <c r="I369" s="37">
        <v>0</v>
      </c>
      <c r="J369" s="37">
        <v>0</v>
      </c>
      <c r="K369" s="37">
        <v>0</v>
      </c>
      <c r="L369" s="37">
        <v>0</v>
      </c>
      <c r="M369" s="37">
        <v>0</v>
      </c>
      <c r="N369" s="38">
        <v>0</v>
      </c>
      <c r="O369" s="39">
        <f>SUM(B369:N369)</f>
        <v>0</v>
      </c>
      <c r="P369" s="32"/>
      <c r="Q369" s="36">
        <v>0</v>
      </c>
      <c r="R369" s="37">
        <v>0</v>
      </c>
      <c r="S369" s="37">
        <v>0</v>
      </c>
      <c r="T369" s="37">
        <v>0</v>
      </c>
      <c r="U369" s="37">
        <v>0</v>
      </c>
      <c r="V369" s="37">
        <v>0</v>
      </c>
      <c r="W369" s="37">
        <v>0</v>
      </c>
      <c r="X369" s="37">
        <v>0</v>
      </c>
      <c r="Y369" s="37">
        <v>0</v>
      </c>
      <c r="Z369" s="37">
        <v>0</v>
      </c>
      <c r="AA369" s="37">
        <v>0</v>
      </c>
      <c r="AB369" s="37">
        <v>0</v>
      </c>
      <c r="AC369" s="38">
        <v>0</v>
      </c>
      <c r="AD369" s="39">
        <f>SUM(Q369:AC369)</f>
        <v>0</v>
      </c>
      <c r="AE369" s="32"/>
      <c r="AF369" s="36">
        <v>0</v>
      </c>
      <c r="AG369" s="37">
        <v>0</v>
      </c>
      <c r="AH369" s="37">
        <v>0</v>
      </c>
      <c r="AI369" s="37">
        <v>0</v>
      </c>
      <c r="AJ369" s="37">
        <v>0</v>
      </c>
      <c r="AK369" s="37">
        <v>0</v>
      </c>
      <c r="AL369" s="37">
        <v>0</v>
      </c>
      <c r="AM369" s="37">
        <v>0</v>
      </c>
      <c r="AN369" s="37">
        <v>0</v>
      </c>
      <c r="AO369" s="37">
        <v>0</v>
      </c>
      <c r="AP369" s="37">
        <v>0</v>
      </c>
      <c r="AQ369" s="37">
        <v>0</v>
      </c>
      <c r="AR369" s="38">
        <v>0</v>
      </c>
      <c r="AS369" s="39">
        <f>SUM(AF369:AR369)</f>
        <v>0</v>
      </c>
      <c r="AT369" s="32"/>
      <c r="AU369" s="36">
        <v>0</v>
      </c>
      <c r="AV369" s="37">
        <v>0</v>
      </c>
      <c r="AW369" s="37">
        <v>0</v>
      </c>
      <c r="AX369" s="37">
        <v>0</v>
      </c>
      <c r="AY369" s="37">
        <v>0</v>
      </c>
      <c r="AZ369" s="37">
        <v>0</v>
      </c>
      <c r="BA369" s="37">
        <v>0</v>
      </c>
      <c r="BB369" s="37">
        <v>0</v>
      </c>
      <c r="BC369" s="37">
        <v>0</v>
      </c>
      <c r="BD369" s="37">
        <v>0</v>
      </c>
      <c r="BE369" s="37">
        <v>0</v>
      </c>
      <c r="BF369" s="37">
        <v>0</v>
      </c>
      <c r="BG369" s="38">
        <v>0</v>
      </c>
      <c r="BH369" s="39">
        <f>SUM(AU369:BG369)</f>
        <v>0</v>
      </c>
      <c r="BI369" s="32"/>
      <c r="BJ369" s="36">
        <v>0</v>
      </c>
      <c r="BK369" s="37">
        <v>0</v>
      </c>
      <c r="BL369" s="37">
        <v>0</v>
      </c>
      <c r="BM369" s="37">
        <v>0</v>
      </c>
      <c r="BN369" s="37">
        <v>0</v>
      </c>
      <c r="BO369" s="37">
        <v>0</v>
      </c>
      <c r="BP369" s="37">
        <v>0</v>
      </c>
      <c r="BQ369" s="37">
        <v>0</v>
      </c>
      <c r="BR369" s="37">
        <v>0</v>
      </c>
      <c r="BS369" s="37">
        <v>0</v>
      </c>
      <c r="BT369" s="37">
        <v>0</v>
      </c>
      <c r="BU369" s="37">
        <v>0</v>
      </c>
      <c r="BV369" s="38">
        <v>0</v>
      </c>
      <c r="BW369" s="39">
        <f>SUM(BJ369:BV369)</f>
        <v>0</v>
      </c>
      <c r="BX369" s="32"/>
      <c r="BY369" s="39">
        <f>SUM(O369+AD369+AS369+BH369+BW369)</f>
        <v>0</v>
      </c>
    </row>
    <row r="370" spans="1:77" ht="15.75" customHeight="1">
      <c r="A370" s="25" t="s">
        <v>21</v>
      </c>
      <c r="B370" s="40">
        <f t="shared" ref="B370:O370" si="350">SUM(B366:B369)</f>
        <v>0</v>
      </c>
      <c r="C370" s="41">
        <f t="shared" si="350"/>
        <v>0</v>
      </c>
      <c r="D370" s="41">
        <f t="shared" si="350"/>
        <v>0</v>
      </c>
      <c r="E370" s="41">
        <f t="shared" si="350"/>
        <v>0</v>
      </c>
      <c r="F370" s="41">
        <f t="shared" si="350"/>
        <v>0</v>
      </c>
      <c r="G370" s="41">
        <f t="shared" si="350"/>
        <v>0</v>
      </c>
      <c r="H370" s="41">
        <f t="shared" si="350"/>
        <v>0</v>
      </c>
      <c r="I370" s="41">
        <f t="shared" si="350"/>
        <v>0</v>
      </c>
      <c r="J370" s="41">
        <f t="shared" si="350"/>
        <v>0</v>
      </c>
      <c r="K370" s="41">
        <f t="shared" si="350"/>
        <v>0</v>
      </c>
      <c r="L370" s="41">
        <f t="shared" si="350"/>
        <v>0</v>
      </c>
      <c r="M370" s="41">
        <f t="shared" si="350"/>
        <v>0</v>
      </c>
      <c r="N370" s="42">
        <f t="shared" si="350"/>
        <v>0</v>
      </c>
      <c r="O370" s="43">
        <f t="shared" si="350"/>
        <v>0</v>
      </c>
      <c r="P370" s="32"/>
      <c r="Q370" s="40">
        <f t="shared" ref="Q370:AD370" si="351">SUM(Q366:Q369)</f>
        <v>0</v>
      </c>
      <c r="R370" s="41">
        <f t="shared" si="351"/>
        <v>0</v>
      </c>
      <c r="S370" s="41">
        <f t="shared" si="351"/>
        <v>0</v>
      </c>
      <c r="T370" s="41">
        <f t="shared" si="351"/>
        <v>0</v>
      </c>
      <c r="U370" s="41">
        <f t="shared" si="351"/>
        <v>0</v>
      </c>
      <c r="V370" s="41">
        <f t="shared" si="351"/>
        <v>0</v>
      </c>
      <c r="W370" s="41">
        <f t="shared" si="351"/>
        <v>0</v>
      </c>
      <c r="X370" s="41">
        <f t="shared" si="351"/>
        <v>0</v>
      </c>
      <c r="Y370" s="41">
        <f t="shared" si="351"/>
        <v>0</v>
      </c>
      <c r="Z370" s="41">
        <f t="shared" si="351"/>
        <v>0</v>
      </c>
      <c r="AA370" s="41">
        <f t="shared" si="351"/>
        <v>0</v>
      </c>
      <c r="AB370" s="41">
        <f t="shared" si="351"/>
        <v>0</v>
      </c>
      <c r="AC370" s="42">
        <f t="shared" si="351"/>
        <v>0</v>
      </c>
      <c r="AD370" s="43">
        <f t="shared" si="351"/>
        <v>0</v>
      </c>
      <c r="AE370" s="32"/>
      <c r="AF370" s="40">
        <f t="shared" ref="AF370:AS370" si="352">SUM(AF366:AF369)</f>
        <v>0</v>
      </c>
      <c r="AG370" s="41">
        <f t="shared" si="352"/>
        <v>0</v>
      </c>
      <c r="AH370" s="41">
        <f t="shared" si="352"/>
        <v>0</v>
      </c>
      <c r="AI370" s="41">
        <f t="shared" si="352"/>
        <v>0</v>
      </c>
      <c r="AJ370" s="41">
        <f t="shared" si="352"/>
        <v>0</v>
      </c>
      <c r="AK370" s="41">
        <f t="shared" si="352"/>
        <v>0</v>
      </c>
      <c r="AL370" s="41">
        <f t="shared" si="352"/>
        <v>0</v>
      </c>
      <c r="AM370" s="41">
        <f t="shared" si="352"/>
        <v>0</v>
      </c>
      <c r="AN370" s="41">
        <f t="shared" si="352"/>
        <v>0</v>
      </c>
      <c r="AO370" s="41">
        <f t="shared" si="352"/>
        <v>0</v>
      </c>
      <c r="AP370" s="41">
        <f t="shared" si="352"/>
        <v>0</v>
      </c>
      <c r="AQ370" s="41">
        <f t="shared" si="352"/>
        <v>0</v>
      </c>
      <c r="AR370" s="42">
        <f t="shared" si="352"/>
        <v>0</v>
      </c>
      <c r="AS370" s="43">
        <f t="shared" si="352"/>
        <v>0</v>
      </c>
      <c r="AT370" s="32"/>
      <c r="AU370" s="40">
        <f t="shared" ref="AU370:BH370" si="353">SUM(AU366:AU369)</f>
        <v>0</v>
      </c>
      <c r="AV370" s="41">
        <f t="shared" si="353"/>
        <v>0</v>
      </c>
      <c r="AW370" s="41">
        <f t="shared" si="353"/>
        <v>0</v>
      </c>
      <c r="AX370" s="41">
        <f t="shared" si="353"/>
        <v>0</v>
      </c>
      <c r="AY370" s="41">
        <f t="shared" si="353"/>
        <v>0</v>
      </c>
      <c r="AZ370" s="41">
        <f t="shared" si="353"/>
        <v>0</v>
      </c>
      <c r="BA370" s="41">
        <f t="shared" si="353"/>
        <v>0</v>
      </c>
      <c r="BB370" s="41">
        <f t="shared" si="353"/>
        <v>0</v>
      </c>
      <c r="BC370" s="41">
        <f t="shared" si="353"/>
        <v>0</v>
      </c>
      <c r="BD370" s="41">
        <f t="shared" si="353"/>
        <v>0</v>
      </c>
      <c r="BE370" s="41">
        <f t="shared" si="353"/>
        <v>0</v>
      </c>
      <c r="BF370" s="41">
        <f t="shared" si="353"/>
        <v>0</v>
      </c>
      <c r="BG370" s="42">
        <f t="shared" si="353"/>
        <v>0</v>
      </c>
      <c r="BH370" s="43">
        <f t="shared" si="353"/>
        <v>0</v>
      </c>
      <c r="BI370" s="32"/>
      <c r="BJ370" s="40">
        <f t="shared" ref="BJ370:BW370" si="354">SUM(BJ366:BJ369)</f>
        <v>0</v>
      </c>
      <c r="BK370" s="41">
        <f t="shared" si="354"/>
        <v>0</v>
      </c>
      <c r="BL370" s="41">
        <f t="shared" si="354"/>
        <v>0</v>
      </c>
      <c r="BM370" s="41">
        <f t="shared" si="354"/>
        <v>0</v>
      </c>
      <c r="BN370" s="41">
        <f t="shared" si="354"/>
        <v>0</v>
      </c>
      <c r="BO370" s="41">
        <f t="shared" si="354"/>
        <v>0</v>
      </c>
      <c r="BP370" s="41">
        <f t="shared" si="354"/>
        <v>0</v>
      </c>
      <c r="BQ370" s="41">
        <f t="shared" si="354"/>
        <v>0</v>
      </c>
      <c r="BR370" s="41">
        <f t="shared" si="354"/>
        <v>0</v>
      </c>
      <c r="BS370" s="41">
        <f t="shared" si="354"/>
        <v>0</v>
      </c>
      <c r="BT370" s="41">
        <f t="shared" si="354"/>
        <v>0</v>
      </c>
      <c r="BU370" s="41">
        <f t="shared" si="354"/>
        <v>0</v>
      </c>
      <c r="BV370" s="42">
        <f t="shared" si="354"/>
        <v>0</v>
      </c>
      <c r="BW370" s="43">
        <f t="shared" si="354"/>
        <v>0</v>
      </c>
      <c r="BX370" s="32"/>
      <c r="BY370" s="43">
        <f>SUM(BY366:BY369)</f>
        <v>0</v>
      </c>
    </row>
    <row r="371" spans="1:77" ht="15.75" customHeight="1">
      <c r="A371" s="22">
        <v>0.87499999999998102</v>
      </c>
      <c r="B371" s="28">
        <v>0</v>
      </c>
      <c r="C371" s="29">
        <v>0</v>
      </c>
      <c r="D371" s="29">
        <v>0</v>
      </c>
      <c r="E371" s="29">
        <v>0</v>
      </c>
      <c r="F371" s="29">
        <v>0</v>
      </c>
      <c r="G371" s="29">
        <v>0</v>
      </c>
      <c r="H371" s="29">
        <v>0</v>
      </c>
      <c r="I371" s="29">
        <v>0</v>
      </c>
      <c r="J371" s="29">
        <v>0</v>
      </c>
      <c r="K371" s="29">
        <v>0</v>
      </c>
      <c r="L371" s="29">
        <v>0</v>
      </c>
      <c r="M371" s="29">
        <v>0</v>
      </c>
      <c r="N371" s="30">
        <v>0</v>
      </c>
      <c r="O371" s="31">
        <f>SUM(B371:N371)</f>
        <v>0</v>
      </c>
      <c r="P371" s="32"/>
      <c r="Q371" s="28">
        <v>0</v>
      </c>
      <c r="R371" s="29">
        <v>0</v>
      </c>
      <c r="S371" s="29">
        <v>0</v>
      </c>
      <c r="T371" s="29">
        <v>0</v>
      </c>
      <c r="U371" s="29">
        <v>0</v>
      </c>
      <c r="V371" s="29">
        <v>0</v>
      </c>
      <c r="W371" s="29">
        <v>0</v>
      </c>
      <c r="X371" s="29">
        <v>0</v>
      </c>
      <c r="Y371" s="29">
        <v>0</v>
      </c>
      <c r="Z371" s="29">
        <v>0</v>
      </c>
      <c r="AA371" s="29">
        <v>0</v>
      </c>
      <c r="AB371" s="29">
        <v>0</v>
      </c>
      <c r="AC371" s="30">
        <v>0</v>
      </c>
      <c r="AD371" s="31">
        <f>SUM(Q371:AC371)</f>
        <v>0</v>
      </c>
      <c r="AE371" s="32"/>
      <c r="AF371" s="28">
        <v>0</v>
      </c>
      <c r="AG371" s="29">
        <v>0</v>
      </c>
      <c r="AH371" s="29">
        <v>0</v>
      </c>
      <c r="AI371" s="29">
        <v>0</v>
      </c>
      <c r="AJ371" s="29">
        <v>0</v>
      </c>
      <c r="AK371" s="29">
        <v>0</v>
      </c>
      <c r="AL371" s="29">
        <v>0</v>
      </c>
      <c r="AM371" s="29">
        <v>0</v>
      </c>
      <c r="AN371" s="29">
        <v>0</v>
      </c>
      <c r="AO371" s="29">
        <v>0</v>
      </c>
      <c r="AP371" s="29">
        <v>0</v>
      </c>
      <c r="AQ371" s="29">
        <v>0</v>
      </c>
      <c r="AR371" s="30">
        <v>0</v>
      </c>
      <c r="AS371" s="31">
        <f>SUM(AF371:AR371)</f>
        <v>0</v>
      </c>
      <c r="AT371" s="32"/>
      <c r="AU371" s="28">
        <v>0</v>
      </c>
      <c r="AV371" s="29">
        <v>0</v>
      </c>
      <c r="AW371" s="29">
        <v>0</v>
      </c>
      <c r="AX371" s="29">
        <v>0</v>
      </c>
      <c r="AY371" s="29">
        <v>0</v>
      </c>
      <c r="AZ371" s="29">
        <v>0</v>
      </c>
      <c r="BA371" s="29">
        <v>0</v>
      </c>
      <c r="BB371" s="29">
        <v>0</v>
      </c>
      <c r="BC371" s="29">
        <v>0</v>
      </c>
      <c r="BD371" s="29">
        <v>0</v>
      </c>
      <c r="BE371" s="29">
        <v>0</v>
      </c>
      <c r="BF371" s="29">
        <v>0</v>
      </c>
      <c r="BG371" s="30">
        <v>0</v>
      </c>
      <c r="BH371" s="31">
        <f>SUM(AU371:BG371)</f>
        <v>0</v>
      </c>
      <c r="BI371" s="32"/>
      <c r="BJ371" s="28">
        <v>0</v>
      </c>
      <c r="BK371" s="29">
        <v>0</v>
      </c>
      <c r="BL371" s="29">
        <v>0</v>
      </c>
      <c r="BM371" s="29">
        <v>0</v>
      </c>
      <c r="BN371" s="29">
        <v>0</v>
      </c>
      <c r="BO371" s="29">
        <v>0</v>
      </c>
      <c r="BP371" s="29">
        <v>0</v>
      </c>
      <c r="BQ371" s="29">
        <v>0</v>
      </c>
      <c r="BR371" s="29">
        <v>0</v>
      </c>
      <c r="BS371" s="29">
        <v>0</v>
      </c>
      <c r="BT371" s="29">
        <v>0</v>
      </c>
      <c r="BU371" s="29">
        <v>0</v>
      </c>
      <c r="BV371" s="30">
        <v>0</v>
      </c>
      <c r="BW371" s="31">
        <f>SUM(BJ371:BV371)</f>
        <v>0</v>
      </c>
      <c r="BX371" s="32"/>
      <c r="BY371" s="31">
        <f>SUM(O371+AD371+AS371+BH371+BW371)</f>
        <v>0</v>
      </c>
    </row>
    <row r="372" spans="1:77" ht="15.75" customHeight="1">
      <c r="A372" s="23">
        <v>0.88541666666664698</v>
      </c>
      <c r="B372" s="33">
        <v>0</v>
      </c>
      <c r="C372" s="32">
        <v>0</v>
      </c>
      <c r="D372" s="32">
        <v>0</v>
      </c>
      <c r="E372" s="32">
        <v>0</v>
      </c>
      <c r="F372" s="32">
        <v>0</v>
      </c>
      <c r="G372" s="32">
        <v>0</v>
      </c>
      <c r="H372" s="32">
        <v>0</v>
      </c>
      <c r="I372" s="32">
        <v>0</v>
      </c>
      <c r="J372" s="32">
        <v>0</v>
      </c>
      <c r="K372" s="32">
        <v>0</v>
      </c>
      <c r="L372" s="32">
        <v>0</v>
      </c>
      <c r="M372" s="32">
        <v>0</v>
      </c>
      <c r="N372" s="34">
        <v>0</v>
      </c>
      <c r="O372" s="35">
        <f>SUM(B372:N372)</f>
        <v>0</v>
      </c>
      <c r="P372" s="32"/>
      <c r="Q372" s="33">
        <v>0</v>
      </c>
      <c r="R372" s="32">
        <v>0</v>
      </c>
      <c r="S372" s="32">
        <v>0</v>
      </c>
      <c r="T372" s="32">
        <v>0</v>
      </c>
      <c r="U372" s="32">
        <v>0</v>
      </c>
      <c r="V372" s="32">
        <v>0</v>
      </c>
      <c r="W372" s="32">
        <v>0</v>
      </c>
      <c r="X372" s="32">
        <v>0</v>
      </c>
      <c r="Y372" s="32">
        <v>0</v>
      </c>
      <c r="Z372" s="32">
        <v>0</v>
      </c>
      <c r="AA372" s="32">
        <v>0</v>
      </c>
      <c r="AB372" s="32">
        <v>0</v>
      </c>
      <c r="AC372" s="34">
        <v>0</v>
      </c>
      <c r="AD372" s="35">
        <f>SUM(Q372:AC372)</f>
        <v>0</v>
      </c>
      <c r="AE372" s="32"/>
      <c r="AF372" s="33">
        <v>0</v>
      </c>
      <c r="AG372" s="32">
        <v>0</v>
      </c>
      <c r="AH372" s="32">
        <v>0</v>
      </c>
      <c r="AI372" s="32">
        <v>0</v>
      </c>
      <c r="AJ372" s="32">
        <v>0</v>
      </c>
      <c r="AK372" s="32">
        <v>0</v>
      </c>
      <c r="AL372" s="32">
        <v>0</v>
      </c>
      <c r="AM372" s="32">
        <v>0</v>
      </c>
      <c r="AN372" s="32">
        <v>0</v>
      </c>
      <c r="AO372" s="32">
        <v>0</v>
      </c>
      <c r="AP372" s="32">
        <v>0</v>
      </c>
      <c r="AQ372" s="32">
        <v>0</v>
      </c>
      <c r="AR372" s="34">
        <v>0</v>
      </c>
      <c r="AS372" s="35">
        <f>SUM(AF372:AR372)</f>
        <v>0</v>
      </c>
      <c r="AT372" s="32"/>
      <c r="AU372" s="33">
        <v>0</v>
      </c>
      <c r="AV372" s="32">
        <v>0</v>
      </c>
      <c r="AW372" s="32">
        <v>0</v>
      </c>
      <c r="AX372" s="32">
        <v>0</v>
      </c>
      <c r="AY372" s="32">
        <v>0</v>
      </c>
      <c r="AZ372" s="32">
        <v>0</v>
      </c>
      <c r="BA372" s="32">
        <v>0</v>
      </c>
      <c r="BB372" s="32">
        <v>0</v>
      </c>
      <c r="BC372" s="32">
        <v>0</v>
      </c>
      <c r="BD372" s="32">
        <v>0</v>
      </c>
      <c r="BE372" s="32">
        <v>0</v>
      </c>
      <c r="BF372" s="32">
        <v>0</v>
      </c>
      <c r="BG372" s="34">
        <v>0</v>
      </c>
      <c r="BH372" s="35">
        <f>SUM(AU372:BG372)</f>
        <v>0</v>
      </c>
      <c r="BI372" s="32"/>
      <c r="BJ372" s="33">
        <v>0</v>
      </c>
      <c r="BK372" s="32">
        <v>0</v>
      </c>
      <c r="BL372" s="32">
        <v>0</v>
      </c>
      <c r="BM372" s="32">
        <v>0</v>
      </c>
      <c r="BN372" s="32">
        <v>0</v>
      </c>
      <c r="BO372" s="32">
        <v>0</v>
      </c>
      <c r="BP372" s="32">
        <v>0</v>
      </c>
      <c r="BQ372" s="32">
        <v>0</v>
      </c>
      <c r="BR372" s="32">
        <v>0</v>
      </c>
      <c r="BS372" s="32">
        <v>0</v>
      </c>
      <c r="BT372" s="32">
        <v>0</v>
      </c>
      <c r="BU372" s="32">
        <v>0</v>
      </c>
      <c r="BV372" s="34">
        <v>0</v>
      </c>
      <c r="BW372" s="35">
        <f>SUM(BJ372:BV372)</f>
        <v>0</v>
      </c>
      <c r="BX372" s="32"/>
      <c r="BY372" s="35">
        <f>SUM(O372+AD372+AS372+BH372+BW372)</f>
        <v>0</v>
      </c>
    </row>
    <row r="373" spans="1:77" ht="15.75" customHeight="1">
      <c r="A373" s="23">
        <v>0.89583333333331405</v>
      </c>
      <c r="B373" s="33">
        <v>0</v>
      </c>
      <c r="C373" s="32">
        <v>0</v>
      </c>
      <c r="D373" s="32">
        <v>0</v>
      </c>
      <c r="E373" s="32">
        <v>0</v>
      </c>
      <c r="F373" s="32">
        <v>0</v>
      </c>
      <c r="G373" s="32">
        <v>0</v>
      </c>
      <c r="H373" s="32">
        <v>0</v>
      </c>
      <c r="I373" s="32">
        <v>0</v>
      </c>
      <c r="J373" s="32">
        <v>0</v>
      </c>
      <c r="K373" s="32">
        <v>0</v>
      </c>
      <c r="L373" s="32">
        <v>0</v>
      </c>
      <c r="M373" s="32">
        <v>0</v>
      </c>
      <c r="N373" s="34">
        <v>0</v>
      </c>
      <c r="O373" s="35">
        <f>SUM(B373:N373)</f>
        <v>0</v>
      </c>
      <c r="P373" s="32"/>
      <c r="Q373" s="33">
        <v>0</v>
      </c>
      <c r="R373" s="32">
        <v>0</v>
      </c>
      <c r="S373" s="32">
        <v>0</v>
      </c>
      <c r="T373" s="32">
        <v>0</v>
      </c>
      <c r="U373" s="32">
        <v>0</v>
      </c>
      <c r="V373" s="32">
        <v>0</v>
      </c>
      <c r="W373" s="32">
        <v>0</v>
      </c>
      <c r="X373" s="32">
        <v>0</v>
      </c>
      <c r="Y373" s="32">
        <v>0</v>
      </c>
      <c r="Z373" s="32">
        <v>0</v>
      </c>
      <c r="AA373" s="32">
        <v>0</v>
      </c>
      <c r="AB373" s="32">
        <v>0</v>
      </c>
      <c r="AC373" s="34">
        <v>0</v>
      </c>
      <c r="AD373" s="35">
        <f>SUM(Q373:AC373)</f>
        <v>0</v>
      </c>
      <c r="AE373" s="32"/>
      <c r="AF373" s="33">
        <v>0</v>
      </c>
      <c r="AG373" s="32">
        <v>0</v>
      </c>
      <c r="AH373" s="32">
        <v>0</v>
      </c>
      <c r="AI373" s="32">
        <v>0</v>
      </c>
      <c r="AJ373" s="32">
        <v>0</v>
      </c>
      <c r="AK373" s="32">
        <v>0</v>
      </c>
      <c r="AL373" s="32">
        <v>0</v>
      </c>
      <c r="AM373" s="32">
        <v>0</v>
      </c>
      <c r="AN373" s="32">
        <v>0</v>
      </c>
      <c r="AO373" s="32">
        <v>0</v>
      </c>
      <c r="AP373" s="32">
        <v>0</v>
      </c>
      <c r="AQ373" s="32">
        <v>0</v>
      </c>
      <c r="AR373" s="34">
        <v>0</v>
      </c>
      <c r="AS373" s="35">
        <f>SUM(AF373:AR373)</f>
        <v>0</v>
      </c>
      <c r="AT373" s="32"/>
      <c r="AU373" s="33">
        <v>0</v>
      </c>
      <c r="AV373" s="32">
        <v>0</v>
      </c>
      <c r="AW373" s="32">
        <v>0</v>
      </c>
      <c r="AX373" s="32">
        <v>0</v>
      </c>
      <c r="AY373" s="32">
        <v>0</v>
      </c>
      <c r="AZ373" s="32">
        <v>0</v>
      </c>
      <c r="BA373" s="32">
        <v>0</v>
      </c>
      <c r="BB373" s="32">
        <v>0</v>
      </c>
      <c r="BC373" s="32">
        <v>0</v>
      </c>
      <c r="BD373" s="32">
        <v>0</v>
      </c>
      <c r="BE373" s="32">
        <v>0</v>
      </c>
      <c r="BF373" s="32">
        <v>0</v>
      </c>
      <c r="BG373" s="34">
        <v>0</v>
      </c>
      <c r="BH373" s="35">
        <f>SUM(AU373:BG373)</f>
        <v>0</v>
      </c>
      <c r="BI373" s="32"/>
      <c r="BJ373" s="33">
        <v>0</v>
      </c>
      <c r="BK373" s="32">
        <v>0</v>
      </c>
      <c r="BL373" s="32">
        <v>0</v>
      </c>
      <c r="BM373" s="32">
        <v>0</v>
      </c>
      <c r="BN373" s="32">
        <v>0</v>
      </c>
      <c r="BO373" s="32">
        <v>0</v>
      </c>
      <c r="BP373" s="32">
        <v>0</v>
      </c>
      <c r="BQ373" s="32">
        <v>0</v>
      </c>
      <c r="BR373" s="32">
        <v>0</v>
      </c>
      <c r="BS373" s="32">
        <v>0</v>
      </c>
      <c r="BT373" s="32">
        <v>0</v>
      </c>
      <c r="BU373" s="32">
        <v>0</v>
      </c>
      <c r="BV373" s="34">
        <v>0</v>
      </c>
      <c r="BW373" s="35">
        <f>SUM(BJ373:BV373)</f>
        <v>0</v>
      </c>
      <c r="BX373" s="32"/>
      <c r="BY373" s="35">
        <f>SUM(O373+AD373+AS373+BH373+BW373)</f>
        <v>0</v>
      </c>
    </row>
    <row r="374" spans="1:77" ht="15.75" customHeight="1">
      <c r="A374" s="24">
        <v>0.90624999999998002</v>
      </c>
      <c r="B374" s="36">
        <v>0</v>
      </c>
      <c r="C374" s="37">
        <v>0</v>
      </c>
      <c r="D374" s="37">
        <v>0</v>
      </c>
      <c r="E374" s="37">
        <v>0</v>
      </c>
      <c r="F374" s="37">
        <v>0</v>
      </c>
      <c r="G374" s="37">
        <v>0</v>
      </c>
      <c r="H374" s="37">
        <v>0</v>
      </c>
      <c r="I374" s="37">
        <v>0</v>
      </c>
      <c r="J374" s="37">
        <v>0</v>
      </c>
      <c r="K374" s="37">
        <v>0</v>
      </c>
      <c r="L374" s="37">
        <v>0</v>
      </c>
      <c r="M374" s="37">
        <v>0</v>
      </c>
      <c r="N374" s="38">
        <v>0</v>
      </c>
      <c r="O374" s="39">
        <f>SUM(B374:N374)</f>
        <v>0</v>
      </c>
      <c r="P374" s="32"/>
      <c r="Q374" s="36">
        <v>0</v>
      </c>
      <c r="R374" s="37">
        <v>0</v>
      </c>
      <c r="S374" s="37">
        <v>0</v>
      </c>
      <c r="T374" s="37">
        <v>0</v>
      </c>
      <c r="U374" s="37">
        <v>0</v>
      </c>
      <c r="V374" s="37">
        <v>0</v>
      </c>
      <c r="W374" s="37">
        <v>0</v>
      </c>
      <c r="X374" s="37">
        <v>0</v>
      </c>
      <c r="Y374" s="37">
        <v>0</v>
      </c>
      <c r="Z374" s="37">
        <v>0</v>
      </c>
      <c r="AA374" s="37">
        <v>0</v>
      </c>
      <c r="AB374" s="37">
        <v>0</v>
      </c>
      <c r="AC374" s="38">
        <v>0</v>
      </c>
      <c r="AD374" s="39">
        <f>SUM(Q374:AC374)</f>
        <v>0</v>
      </c>
      <c r="AE374" s="32"/>
      <c r="AF374" s="36">
        <v>0</v>
      </c>
      <c r="AG374" s="37">
        <v>0</v>
      </c>
      <c r="AH374" s="37">
        <v>0</v>
      </c>
      <c r="AI374" s="37">
        <v>0</v>
      </c>
      <c r="AJ374" s="37">
        <v>0</v>
      </c>
      <c r="AK374" s="37">
        <v>0</v>
      </c>
      <c r="AL374" s="37">
        <v>0</v>
      </c>
      <c r="AM374" s="37">
        <v>0</v>
      </c>
      <c r="AN374" s="37">
        <v>0</v>
      </c>
      <c r="AO374" s="37">
        <v>0</v>
      </c>
      <c r="AP374" s="37">
        <v>0</v>
      </c>
      <c r="AQ374" s="37">
        <v>0</v>
      </c>
      <c r="AR374" s="38">
        <v>0</v>
      </c>
      <c r="AS374" s="39">
        <f>SUM(AF374:AR374)</f>
        <v>0</v>
      </c>
      <c r="AT374" s="32"/>
      <c r="AU374" s="36">
        <v>0</v>
      </c>
      <c r="AV374" s="37">
        <v>0</v>
      </c>
      <c r="AW374" s="37">
        <v>0</v>
      </c>
      <c r="AX374" s="37">
        <v>0</v>
      </c>
      <c r="AY374" s="37">
        <v>0</v>
      </c>
      <c r="AZ374" s="37">
        <v>0</v>
      </c>
      <c r="BA374" s="37">
        <v>0</v>
      </c>
      <c r="BB374" s="37">
        <v>0</v>
      </c>
      <c r="BC374" s="37">
        <v>0</v>
      </c>
      <c r="BD374" s="37">
        <v>0</v>
      </c>
      <c r="BE374" s="37">
        <v>0</v>
      </c>
      <c r="BF374" s="37">
        <v>0</v>
      </c>
      <c r="BG374" s="38">
        <v>0</v>
      </c>
      <c r="BH374" s="39">
        <f>SUM(AU374:BG374)</f>
        <v>0</v>
      </c>
      <c r="BI374" s="32"/>
      <c r="BJ374" s="36">
        <v>0</v>
      </c>
      <c r="BK374" s="37">
        <v>0</v>
      </c>
      <c r="BL374" s="37">
        <v>0</v>
      </c>
      <c r="BM374" s="37">
        <v>0</v>
      </c>
      <c r="BN374" s="37">
        <v>0</v>
      </c>
      <c r="BO374" s="37">
        <v>0</v>
      </c>
      <c r="BP374" s="37">
        <v>0</v>
      </c>
      <c r="BQ374" s="37">
        <v>0</v>
      </c>
      <c r="BR374" s="37">
        <v>0</v>
      </c>
      <c r="BS374" s="37">
        <v>0</v>
      </c>
      <c r="BT374" s="37">
        <v>0</v>
      </c>
      <c r="BU374" s="37">
        <v>0</v>
      </c>
      <c r="BV374" s="38">
        <v>0</v>
      </c>
      <c r="BW374" s="39">
        <f>SUM(BJ374:BV374)</f>
        <v>0</v>
      </c>
      <c r="BX374" s="32"/>
      <c r="BY374" s="39">
        <f>SUM(O374+AD374+AS374+BH374+BW374)</f>
        <v>0</v>
      </c>
    </row>
    <row r="375" spans="1:77" ht="15.75" customHeight="1">
      <c r="A375" s="25" t="s">
        <v>21</v>
      </c>
      <c r="B375" s="40">
        <f t="shared" ref="B375:O375" si="355">SUM(B371:B374)</f>
        <v>0</v>
      </c>
      <c r="C375" s="41">
        <f t="shared" si="355"/>
        <v>0</v>
      </c>
      <c r="D375" s="41">
        <f t="shared" si="355"/>
        <v>0</v>
      </c>
      <c r="E375" s="41">
        <f t="shared" si="355"/>
        <v>0</v>
      </c>
      <c r="F375" s="41">
        <f t="shared" si="355"/>
        <v>0</v>
      </c>
      <c r="G375" s="41">
        <f t="shared" si="355"/>
        <v>0</v>
      </c>
      <c r="H375" s="41">
        <f t="shared" si="355"/>
        <v>0</v>
      </c>
      <c r="I375" s="41">
        <f t="shared" si="355"/>
        <v>0</v>
      </c>
      <c r="J375" s="41">
        <f t="shared" si="355"/>
        <v>0</v>
      </c>
      <c r="K375" s="41">
        <f t="shared" si="355"/>
        <v>0</v>
      </c>
      <c r="L375" s="41">
        <f t="shared" si="355"/>
        <v>0</v>
      </c>
      <c r="M375" s="41">
        <f t="shared" si="355"/>
        <v>0</v>
      </c>
      <c r="N375" s="42">
        <f t="shared" si="355"/>
        <v>0</v>
      </c>
      <c r="O375" s="43">
        <f t="shared" si="355"/>
        <v>0</v>
      </c>
      <c r="P375" s="32"/>
      <c r="Q375" s="40">
        <f t="shared" ref="Q375:AD375" si="356">SUM(Q371:Q374)</f>
        <v>0</v>
      </c>
      <c r="R375" s="41">
        <f t="shared" si="356"/>
        <v>0</v>
      </c>
      <c r="S375" s="41">
        <f t="shared" si="356"/>
        <v>0</v>
      </c>
      <c r="T375" s="41">
        <f t="shared" si="356"/>
        <v>0</v>
      </c>
      <c r="U375" s="41">
        <f t="shared" si="356"/>
        <v>0</v>
      </c>
      <c r="V375" s="41">
        <f t="shared" si="356"/>
        <v>0</v>
      </c>
      <c r="W375" s="41">
        <f t="shared" si="356"/>
        <v>0</v>
      </c>
      <c r="X375" s="41">
        <f t="shared" si="356"/>
        <v>0</v>
      </c>
      <c r="Y375" s="41">
        <f t="shared" si="356"/>
        <v>0</v>
      </c>
      <c r="Z375" s="41">
        <f t="shared" si="356"/>
        <v>0</v>
      </c>
      <c r="AA375" s="41">
        <f t="shared" si="356"/>
        <v>0</v>
      </c>
      <c r="AB375" s="41">
        <f t="shared" si="356"/>
        <v>0</v>
      </c>
      <c r="AC375" s="42">
        <f t="shared" si="356"/>
        <v>0</v>
      </c>
      <c r="AD375" s="43">
        <f t="shared" si="356"/>
        <v>0</v>
      </c>
      <c r="AE375" s="32"/>
      <c r="AF375" s="40">
        <f t="shared" ref="AF375:AS375" si="357">SUM(AF371:AF374)</f>
        <v>0</v>
      </c>
      <c r="AG375" s="41">
        <f t="shared" si="357"/>
        <v>0</v>
      </c>
      <c r="AH375" s="41">
        <f t="shared" si="357"/>
        <v>0</v>
      </c>
      <c r="AI375" s="41">
        <f t="shared" si="357"/>
        <v>0</v>
      </c>
      <c r="AJ375" s="41">
        <f t="shared" si="357"/>
        <v>0</v>
      </c>
      <c r="AK375" s="41">
        <f t="shared" si="357"/>
        <v>0</v>
      </c>
      <c r="AL375" s="41">
        <f t="shared" si="357"/>
        <v>0</v>
      </c>
      <c r="AM375" s="41">
        <f t="shared" si="357"/>
        <v>0</v>
      </c>
      <c r="AN375" s="41">
        <f t="shared" si="357"/>
        <v>0</v>
      </c>
      <c r="AO375" s="41">
        <f t="shared" si="357"/>
        <v>0</v>
      </c>
      <c r="AP375" s="41">
        <f t="shared" si="357"/>
        <v>0</v>
      </c>
      <c r="AQ375" s="41">
        <f t="shared" si="357"/>
        <v>0</v>
      </c>
      <c r="AR375" s="42">
        <f t="shared" si="357"/>
        <v>0</v>
      </c>
      <c r="AS375" s="43">
        <f t="shared" si="357"/>
        <v>0</v>
      </c>
      <c r="AT375" s="32"/>
      <c r="AU375" s="40">
        <f t="shared" ref="AU375:BH375" si="358">SUM(AU371:AU374)</f>
        <v>0</v>
      </c>
      <c r="AV375" s="41">
        <f t="shared" si="358"/>
        <v>0</v>
      </c>
      <c r="AW375" s="41">
        <f t="shared" si="358"/>
        <v>0</v>
      </c>
      <c r="AX375" s="41">
        <f t="shared" si="358"/>
        <v>0</v>
      </c>
      <c r="AY375" s="41">
        <f t="shared" si="358"/>
        <v>0</v>
      </c>
      <c r="AZ375" s="41">
        <f t="shared" si="358"/>
        <v>0</v>
      </c>
      <c r="BA375" s="41">
        <f t="shared" si="358"/>
        <v>0</v>
      </c>
      <c r="BB375" s="41">
        <f t="shared" si="358"/>
        <v>0</v>
      </c>
      <c r="BC375" s="41">
        <f t="shared" si="358"/>
        <v>0</v>
      </c>
      <c r="BD375" s="41">
        <f t="shared" si="358"/>
        <v>0</v>
      </c>
      <c r="BE375" s="41">
        <f t="shared" si="358"/>
        <v>0</v>
      </c>
      <c r="BF375" s="41">
        <f t="shared" si="358"/>
        <v>0</v>
      </c>
      <c r="BG375" s="42">
        <f t="shared" si="358"/>
        <v>0</v>
      </c>
      <c r="BH375" s="43">
        <f t="shared" si="358"/>
        <v>0</v>
      </c>
      <c r="BI375" s="32"/>
      <c r="BJ375" s="40">
        <f t="shared" ref="BJ375:BW375" si="359">SUM(BJ371:BJ374)</f>
        <v>0</v>
      </c>
      <c r="BK375" s="41">
        <f t="shared" si="359"/>
        <v>0</v>
      </c>
      <c r="BL375" s="41">
        <f t="shared" si="359"/>
        <v>0</v>
      </c>
      <c r="BM375" s="41">
        <f t="shared" si="359"/>
        <v>0</v>
      </c>
      <c r="BN375" s="41">
        <f t="shared" si="359"/>
        <v>0</v>
      </c>
      <c r="BO375" s="41">
        <f t="shared" si="359"/>
        <v>0</v>
      </c>
      <c r="BP375" s="41">
        <f t="shared" si="359"/>
        <v>0</v>
      </c>
      <c r="BQ375" s="41">
        <f t="shared" si="359"/>
        <v>0</v>
      </c>
      <c r="BR375" s="41">
        <f t="shared" si="359"/>
        <v>0</v>
      </c>
      <c r="BS375" s="41">
        <f t="shared" si="359"/>
        <v>0</v>
      </c>
      <c r="BT375" s="41">
        <f t="shared" si="359"/>
        <v>0</v>
      </c>
      <c r="BU375" s="41">
        <f t="shared" si="359"/>
        <v>0</v>
      </c>
      <c r="BV375" s="42">
        <f t="shared" si="359"/>
        <v>0</v>
      </c>
      <c r="BW375" s="43">
        <f t="shared" si="359"/>
        <v>0</v>
      </c>
      <c r="BX375" s="32"/>
      <c r="BY375" s="43">
        <f>SUM(BY371:BY374)</f>
        <v>0</v>
      </c>
    </row>
    <row r="376" spans="1:77" ht="15.75" customHeight="1">
      <c r="A376" s="22">
        <v>0.91666666666664598</v>
      </c>
      <c r="B376" s="28">
        <v>0</v>
      </c>
      <c r="C376" s="29">
        <v>0</v>
      </c>
      <c r="D376" s="29">
        <v>0</v>
      </c>
      <c r="E376" s="29">
        <v>0</v>
      </c>
      <c r="F376" s="29">
        <v>0</v>
      </c>
      <c r="G376" s="29">
        <v>0</v>
      </c>
      <c r="H376" s="29">
        <v>0</v>
      </c>
      <c r="I376" s="29">
        <v>0</v>
      </c>
      <c r="J376" s="29">
        <v>0</v>
      </c>
      <c r="K376" s="29">
        <v>0</v>
      </c>
      <c r="L376" s="29">
        <v>0</v>
      </c>
      <c r="M376" s="29">
        <v>0</v>
      </c>
      <c r="N376" s="30">
        <v>0</v>
      </c>
      <c r="O376" s="31">
        <f>SUM(B376:N376)</f>
        <v>0</v>
      </c>
      <c r="P376" s="32"/>
      <c r="Q376" s="28">
        <v>0</v>
      </c>
      <c r="R376" s="29">
        <v>0</v>
      </c>
      <c r="S376" s="29">
        <v>0</v>
      </c>
      <c r="T376" s="29">
        <v>0</v>
      </c>
      <c r="U376" s="29">
        <v>0</v>
      </c>
      <c r="V376" s="29">
        <v>0</v>
      </c>
      <c r="W376" s="29">
        <v>0</v>
      </c>
      <c r="X376" s="29">
        <v>0</v>
      </c>
      <c r="Y376" s="29">
        <v>0</v>
      </c>
      <c r="Z376" s="29">
        <v>0</v>
      </c>
      <c r="AA376" s="29">
        <v>0</v>
      </c>
      <c r="AB376" s="29">
        <v>0</v>
      </c>
      <c r="AC376" s="30">
        <v>0</v>
      </c>
      <c r="AD376" s="31">
        <f>SUM(Q376:AC376)</f>
        <v>0</v>
      </c>
      <c r="AE376" s="32"/>
      <c r="AF376" s="28">
        <v>0</v>
      </c>
      <c r="AG376" s="29">
        <v>0</v>
      </c>
      <c r="AH376" s="29">
        <v>0</v>
      </c>
      <c r="AI376" s="29">
        <v>0</v>
      </c>
      <c r="AJ376" s="29">
        <v>0</v>
      </c>
      <c r="AK376" s="29">
        <v>0</v>
      </c>
      <c r="AL376" s="29">
        <v>0</v>
      </c>
      <c r="AM376" s="29">
        <v>0</v>
      </c>
      <c r="AN376" s="29">
        <v>0</v>
      </c>
      <c r="AO376" s="29">
        <v>0</v>
      </c>
      <c r="AP376" s="29">
        <v>0</v>
      </c>
      <c r="AQ376" s="29">
        <v>0</v>
      </c>
      <c r="AR376" s="30">
        <v>0</v>
      </c>
      <c r="AS376" s="31">
        <f>SUM(AF376:AR376)</f>
        <v>0</v>
      </c>
      <c r="AT376" s="32"/>
      <c r="AU376" s="28">
        <v>0</v>
      </c>
      <c r="AV376" s="29">
        <v>0</v>
      </c>
      <c r="AW376" s="29">
        <v>0</v>
      </c>
      <c r="AX376" s="29">
        <v>0</v>
      </c>
      <c r="AY376" s="29">
        <v>0</v>
      </c>
      <c r="AZ376" s="29">
        <v>0</v>
      </c>
      <c r="BA376" s="29">
        <v>0</v>
      </c>
      <c r="BB376" s="29">
        <v>0</v>
      </c>
      <c r="BC376" s="29">
        <v>0</v>
      </c>
      <c r="BD376" s="29">
        <v>0</v>
      </c>
      <c r="BE376" s="29">
        <v>0</v>
      </c>
      <c r="BF376" s="29">
        <v>0</v>
      </c>
      <c r="BG376" s="30">
        <v>0</v>
      </c>
      <c r="BH376" s="31">
        <f>SUM(AU376:BG376)</f>
        <v>0</v>
      </c>
      <c r="BI376" s="32"/>
      <c r="BJ376" s="28">
        <v>0</v>
      </c>
      <c r="BK376" s="29">
        <v>0</v>
      </c>
      <c r="BL376" s="29">
        <v>0</v>
      </c>
      <c r="BM376" s="29">
        <v>0</v>
      </c>
      <c r="BN376" s="29">
        <v>0</v>
      </c>
      <c r="BO376" s="29">
        <v>0</v>
      </c>
      <c r="BP376" s="29">
        <v>0</v>
      </c>
      <c r="BQ376" s="29">
        <v>0</v>
      </c>
      <c r="BR376" s="29">
        <v>0</v>
      </c>
      <c r="BS376" s="29">
        <v>0</v>
      </c>
      <c r="BT376" s="29">
        <v>0</v>
      </c>
      <c r="BU376" s="29">
        <v>0</v>
      </c>
      <c r="BV376" s="30">
        <v>0</v>
      </c>
      <c r="BW376" s="31">
        <f>SUM(BJ376:BV376)</f>
        <v>0</v>
      </c>
      <c r="BX376" s="32"/>
      <c r="BY376" s="31">
        <f>SUM(O376+AD376+AS376+BH376+BW376)</f>
        <v>0</v>
      </c>
    </row>
    <row r="377" spans="1:77" ht="15.75" customHeight="1">
      <c r="A377" s="23">
        <v>0.92708333333331205</v>
      </c>
      <c r="B377" s="33">
        <v>0</v>
      </c>
      <c r="C377" s="32">
        <v>0</v>
      </c>
      <c r="D377" s="32">
        <v>0</v>
      </c>
      <c r="E377" s="32">
        <v>0</v>
      </c>
      <c r="F377" s="32">
        <v>0</v>
      </c>
      <c r="G377" s="32">
        <v>0</v>
      </c>
      <c r="H377" s="32">
        <v>0</v>
      </c>
      <c r="I377" s="32">
        <v>0</v>
      </c>
      <c r="J377" s="32">
        <v>0</v>
      </c>
      <c r="K377" s="32">
        <v>0</v>
      </c>
      <c r="L377" s="32">
        <v>0</v>
      </c>
      <c r="M377" s="32">
        <v>0</v>
      </c>
      <c r="N377" s="34">
        <v>0</v>
      </c>
      <c r="O377" s="35">
        <f>SUM(B377:N377)</f>
        <v>0</v>
      </c>
      <c r="P377" s="32"/>
      <c r="Q377" s="33">
        <v>0</v>
      </c>
      <c r="R377" s="32">
        <v>0</v>
      </c>
      <c r="S377" s="32">
        <v>0</v>
      </c>
      <c r="T377" s="32">
        <v>0</v>
      </c>
      <c r="U377" s="32">
        <v>0</v>
      </c>
      <c r="V377" s="32">
        <v>0</v>
      </c>
      <c r="W377" s="32">
        <v>0</v>
      </c>
      <c r="X377" s="32">
        <v>0</v>
      </c>
      <c r="Y377" s="32">
        <v>0</v>
      </c>
      <c r="Z377" s="32">
        <v>0</v>
      </c>
      <c r="AA377" s="32">
        <v>0</v>
      </c>
      <c r="AB377" s="32">
        <v>0</v>
      </c>
      <c r="AC377" s="34">
        <v>0</v>
      </c>
      <c r="AD377" s="35">
        <f>SUM(Q377:AC377)</f>
        <v>0</v>
      </c>
      <c r="AE377" s="32"/>
      <c r="AF377" s="33">
        <v>0</v>
      </c>
      <c r="AG377" s="32">
        <v>0</v>
      </c>
      <c r="AH377" s="32">
        <v>0</v>
      </c>
      <c r="AI377" s="32">
        <v>0</v>
      </c>
      <c r="AJ377" s="32">
        <v>0</v>
      </c>
      <c r="AK377" s="32">
        <v>0</v>
      </c>
      <c r="AL377" s="32">
        <v>0</v>
      </c>
      <c r="AM377" s="32">
        <v>0</v>
      </c>
      <c r="AN377" s="32">
        <v>0</v>
      </c>
      <c r="AO377" s="32">
        <v>0</v>
      </c>
      <c r="AP377" s="32">
        <v>0</v>
      </c>
      <c r="AQ377" s="32">
        <v>0</v>
      </c>
      <c r="AR377" s="34">
        <v>0</v>
      </c>
      <c r="AS377" s="35">
        <f>SUM(AF377:AR377)</f>
        <v>0</v>
      </c>
      <c r="AT377" s="32"/>
      <c r="AU377" s="33">
        <v>0</v>
      </c>
      <c r="AV377" s="32">
        <v>0</v>
      </c>
      <c r="AW377" s="32">
        <v>0</v>
      </c>
      <c r="AX377" s="32">
        <v>0</v>
      </c>
      <c r="AY377" s="32">
        <v>0</v>
      </c>
      <c r="AZ377" s="32">
        <v>0</v>
      </c>
      <c r="BA377" s="32">
        <v>0</v>
      </c>
      <c r="BB377" s="32">
        <v>0</v>
      </c>
      <c r="BC377" s="32">
        <v>0</v>
      </c>
      <c r="BD377" s="32">
        <v>0</v>
      </c>
      <c r="BE377" s="32">
        <v>0</v>
      </c>
      <c r="BF377" s="32">
        <v>0</v>
      </c>
      <c r="BG377" s="34">
        <v>0</v>
      </c>
      <c r="BH377" s="35">
        <f>SUM(AU377:BG377)</f>
        <v>0</v>
      </c>
      <c r="BI377" s="32"/>
      <c r="BJ377" s="33">
        <v>0</v>
      </c>
      <c r="BK377" s="32">
        <v>0</v>
      </c>
      <c r="BL377" s="32">
        <v>0</v>
      </c>
      <c r="BM377" s="32">
        <v>0</v>
      </c>
      <c r="BN377" s="32">
        <v>0</v>
      </c>
      <c r="BO377" s="32">
        <v>0</v>
      </c>
      <c r="BP377" s="32">
        <v>0</v>
      </c>
      <c r="BQ377" s="32">
        <v>0</v>
      </c>
      <c r="BR377" s="32">
        <v>0</v>
      </c>
      <c r="BS377" s="32">
        <v>0</v>
      </c>
      <c r="BT377" s="32">
        <v>0</v>
      </c>
      <c r="BU377" s="32">
        <v>0</v>
      </c>
      <c r="BV377" s="34">
        <v>0</v>
      </c>
      <c r="BW377" s="35">
        <f>SUM(BJ377:BV377)</f>
        <v>0</v>
      </c>
      <c r="BX377" s="32"/>
      <c r="BY377" s="35">
        <f>SUM(O377+AD377+AS377+BH377+BW377)</f>
        <v>0</v>
      </c>
    </row>
    <row r="378" spans="1:77" ht="15.75" customHeight="1">
      <c r="A378" s="23">
        <v>0.93749999999997802</v>
      </c>
      <c r="B378" s="33">
        <v>0</v>
      </c>
      <c r="C378" s="32">
        <v>0</v>
      </c>
      <c r="D378" s="32">
        <v>0</v>
      </c>
      <c r="E378" s="32">
        <v>0</v>
      </c>
      <c r="F378" s="32">
        <v>0</v>
      </c>
      <c r="G378" s="32">
        <v>0</v>
      </c>
      <c r="H378" s="32">
        <v>0</v>
      </c>
      <c r="I378" s="32">
        <v>0</v>
      </c>
      <c r="J378" s="32">
        <v>0</v>
      </c>
      <c r="K378" s="32">
        <v>0</v>
      </c>
      <c r="L378" s="32">
        <v>0</v>
      </c>
      <c r="M378" s="32">
        <v>0</v>
      </c>
      <c r="N378" s="34">
        <v>0</v>
      </c>
      <c r="O378" s="35">
        <f>SUM(B378:N378)</f>
        <v>0</v>
      </c>
      <c r="P378" s="32"/>
      <c r="Q378" s="33">
        <v>0</v>
      </c>
      <c r="R378" s="32">
        <v>0</v>
      </c>
      <c r="S378" s="32">
        <v>0</v>
      </c>
      <c r="T378" s="32">
        <v>0</v>
      </c>
      <c r="U378" s="32">
        <v>0</v>
      </c>
      <c r="V378" s="32">
        <v>0</v>
      </c>
      <c r="W378" s="32">
        <v>0</v>
      </c>
      <c r="X378" s="32">
        <v>0</v>
      </c>
      <c r="Y378" s="32">
        <v>0</v>
      </c>
      <c r="Z378" s="32">
        <v>0</v>
      </c>
      <c r="AA378" s="32">
        <v>0</v>
      </c>
      <c r="AB378" s="32">
        <v>0</v>
      </c>
      <c r="AC378" s="34">
        <v>0</v>
      </c>
      <c r="AD378" s="35">
        <f>SUM(Q378:AC378)</f>
        <v>0</v>
      </c>
      <c r="AE378" s="32"/>
      <c r="AF378" s="33">
        <v>0</v>
      </c>
      <c r="AG378" s="32">
        <v>0</v>
      </c>
      <c r="AH378" s="32">
        <v>0</v>
      </c>
      <c r="AI378" s="32">
        <v>0</v>
      </c>
      <c r="AJ378" s="32">
        <v>0</v>
      </c>
      <c r="AK378" s="32">
        <v>0</v>
      </c>
      <c r="AL378" s="32">
        <v>0</v>
      </c>
      <c r="AM378" s="32">
        <v>0</v>
      </c>
      <c r="AN378" s="32">
        <v>0</v>
      </c>
      <c r="AO378" s="32">
        <v>0</v>
      </c>
      <c r="AP378" s="32">
        <v>0</v>
      </c>
      <c r="AQ378" s="32">
        <v>0</v>
      </c>
      <c r="AR378" s="34">
        <v>0</v>
      </c>
      <c r="AS378" s="35">
        <f>SUM(AF378:AR378)</f>
        <v>0</v>
      </c>
      <c r="AT378" s="32"/>
      <c r="AU378" s="33">
        <v>0</v>
      </c>
      <c r="AV378" s="32">
        <v>0</v>
      </c>
      <c r="AW378" s="32">
        <v>0</v>
      </c>
      <c r="AX378" s="32">
        <v>0</v>
      </c>
      <c r="AY378" s="32">
        <v>0</v>
      </c>
      <c r="AZ378" s="32">
        <v>0</v>
      </c>
      <c r="BA378" s="32">
        <v>0</v>
      </c>
      <c r="BB378" s="32">
        <v>0</v>
      </c>
      <c r="BC378" s="32">
        <v>0</v>
      </c>
      <c r="BD378" s="32">
        <v>0</v>
      </c>
      <c r="BE378" s="32">
        <v>0</v>
      </c>
      <c r="BF378" s="32">
        <v>0</v>
      </c>
      <c r="BG378" s="34">
        <v>0</v>
      </c>
      <c r="BH378" s="35">
        <f>SUM(AU378:BG378)</f>
        <v>0</v>
      </c>
      <c r="BI378" s="32"/>
      <c r="BJ378" s="33">
        <v>0</v>
      </c>
      <c r="BK378" s="32">
        <v>0</v>
      </c>
      <c r="BL378" s="32">
        <v>0</v>
      </c>
      <c r="BM378" s="32">
        <v>0</v>
      </c>
      <c r="BN378" s="32">
        <v>0</v>
      </c>
      <c r="BO378" s="32">
        <v>0</v>
      </c>
      <c r="BP378" s="32">
        <v>0</v>
      </c>
      <c r="BQ378" s="32">
        <v>0</v>
      </c>
      <c r="BR378" s="32">
        <v>0</v>
      </c>
      <c r="BS378" s="32">
        <v>0</v>
      </c>
      <c r="BT378" s="32">
        <v>0</v>
      </c>
      <c r="BU378" s="32">
        <v>0</v>
      </c>
      <c r="BV378" s="34">
        <v>0</v>
      </c>
      <c r="BW378" s="35">
        <f>SUM(BJ378:BV378)</f>
        <v>0</v>
      </c>
      <c r="BX378" s="32"/>
      <c r="BY378" s="35">
        <f>SUM(O378+AD378+AS378+BH378+BW378)</f>
        <v>0</v>
      </c>
    </row>
    <row r="379" spans="1:77" ht="15.75" customHeight="1">
      <c r="A379" s="24">
        <v>0.94791666666664398</v>
      </c>
      <c r="B379" s="36">
        <v>0</v>
      </c>
      <c r="C379" s="37">
        <v>0</v>
      </c>
      <c r="D379" s="37">
        <v>0</v>
      </c>
      <c r="E379" s="37">
        <v>0</v>
      </c>
      <c r="F379" s="37">
        <v>0</v>
      </c>
      <c r="G379" s="37">
        <v>0</v>
      </c>
      <c r="H379" s="37">
        <v>0</v>
      </c>
      <c r="I379" s="37">
        <v>0</v>
      </c>
      <c r="J379" s="37">
        <v>0</v>
      </c>
      <c r="K379" s="37">
        <v>0</v>
      </c>
      <c r="L379" s="37">
        <v>0</v>
      </c>
      <c r="M379" s="37">
        <v>0</v>
      </c>
      <c r="N379" s="38">
        <v>0</v>
      </c>
      <c r="O379" s="39">
        <f>SUM(B379:N379)</f>
        <v>0</v>
      </c>
      <c r="P379" s="32"/>
      <c r="Q379" s="36">
        <v>0</v>
      </c>
      <c r="R379" s="37">
        <v>0</v>
      </c>
      <c r="S379" s="37">
        <v>0</v>
      </c>
      <c r="T379" s="37">
        <v>0</v>
      </c>
      <c r="U379" s="37">
        <v>0</v>
      </c>
      <c r="V379" s="37">
        <v>0</v>
      </c>
      <c r="W379" s="37">
        <v>0</v>
      </c>
      <c r="X379" s="37">
        <v>0</v>
      </c>
      <c r="Y379" s="37">
        <v>0</v>
      </c>
      <c r="Z379" s="37">
        <v>0</v>
      </c>
      <c r="AA379" s="37">
        <v>0</v>
      </c>
      <c r="AB379" s="37">
        <v>0</v>
      </c>
      <c r="AC379" s="38">
        <v>0</v>
      </c>
      <c r="AD379" s="39">
        <f>SUM(Q379:AC379)</f>
        <v>0</v>
      </c>
      <c r="AE379" s="32"/>
      <c r="AF379" s="36">
        <v>0</v>
      </c>
      <c r="AG379" s="37">
        <v>0</v>
      </c>
      <c r="AH379" s="37">
        <v>0</v>
      </c>
      <c r="AI379" s="37">
        <v>0</v>
      </c>
      <c r="AJ379" s="37">
        <v>0</v>
      </c>
      <c r="AK379" s="37">
        <v>0</v>
      </c>
      <c r="AL379" s="37">
        <v>0</v>
      </c>
      <c r="AM379" s="37">
        <v>0</v>
      </c>
      <c r="AN379" s="37">
        <v>0</v>
      </c>
      <c r="AO379" s="37">
        <v>0</v>
      </c>
      <c r="AP379" s="37">
        <v>0</v>
      </c>
      <c r="AQ379" s="37">
        <v>0</v>
      </c>
      <c r="AR379" s="38">
        <v>0</v>
      </c>
      <c r="AS379" s="39">
        <f>SUM(AF379:AR379)</f>
        <v>0</v>
      </c>
      <c r="AT379" s="32"/>
      <c r="AU379" s="36">
        <v>0</v>
      </c>
      <c r="AV379" s="37">
        <v>0</v>
      </c>
      <c r="AW379" s="37">
        <v>0</v>
      </c>
      <c r="AX379" s="37">
        <v>0</v>
      </c>
      <c r="AY379" s="37">
        <v>0</v>
      </c>
      <c r="AZ379" s="37">
        <v>0</v>
      </c>
      <c r="BA379" s="37">
        <v>0</v>
      </c>
      <c r="BB379" s="37">
        <v>0</v>
      </c>
      <c r="BC379" s="37">
        <v>0</v>
      </c>
      <c r="BD379" s="37">
        <v>0</v>
      </c>
      <c r="BE379" s="37">
        <v>0</v>
      </c>
      <c r="BF379" s="37">
        <v>0</v>
      </c>
      <c r="BG379" s="38">
        <v>0</v>
      </c>
      <c r="BH379" s="39">
        <f>SUM(AU379:BG379)</f>
        <v>0</v>
      </c>
      <c r="BI379" s="32"/>
      <c r="BJ379" s="36">
        <v>0</v>
      </c>
      <c r="BK379" s="37">
        <v>0</v>
      </c>
      <c r="BL379" s="37">
        <v>0</v>
      </c>
      <c r="BM379" s="37">
        <v>0</v>
      </c>
      <c r="BN379" s="37">
        <v>0</v>
      </c>
      <c r="BO379" s="37">
        <v>0</v>
      </c>
      <c r="BP379" s="37">
        <v>0</v>
      </c>
      <c r="BQ379" s="37">
        <v>0</v>
      </c>
      <c r="BR379" s="37">
        <v>0</v>
      </c>
      <c r="BS379" s="37">
        <v>0</v>
      </c>
      <c r="BT379" s="37">
        <v>0</v>
      </c>
      <c r="BU379" s="37">
        <v>0</v>
      </c>
      <c r="BV379" s="38">
        <v>0</v>
      </c>
      <c r="BW379" s="39">
        <f>SUM(BJ379:BV379)</f>
        <v>0</v>
      </c>
      <c r="BX379" s="32"/>
      <c r="BY379" s="39">
        <f>SUM(O379+AD379+AS379+BH379+BW379)</f>
        <v>0</v>
      </c>
    </row>
    <row r="380" spans="1:77" ht="15.75" customHeight="1">
      <c r="A380" s="25" t="s">
        <v>21</v>
      </c>
      <c r="B380" s="40">
        <f t="shared" ref="B380:O380" si="360">SUM(B376:B379)</f>
        <v>0</v>
      </c>
      <c r="C380" s="41">
        <f t="shared" si="360"/>
        <v>0</v>
      </c>
      <c r="D380" s="41">
        <f t="shared" si="360"/>
        <v>0</v>
      </c>
      <c r="E380" s="41">
        <f t="shared" si="360"/>
        <v>0</v>
      </c>
      <c r="F380" s="41">
        <f t="shared" si="360"/>
        <v>0</v>
      </c>
      <c r="G380" s="41">
        <f t="shared" si="360"/>
        <v>0</v>
      </c>
      <c r="H380" s="41">
        <f t="shared" si="360"/>
        <v>0</v>
      </c>
      <c r="I380" s="41">
        <f t="shared" si="360"/>
        <v>0</v>
      </c>
      <c r="J380" s="41">
        <f t="shared" si="360"/>
        <v>0</v>
      </c>
      <c r="K380" s="41">
        <f t="shared" si="360"/>
        <v>0</v>
      </c>
      <c r="L380" s="41">
        <f t="shared" si="360"/>
        <v>0</v>
      </c>
      <c r="M380" s="41">
        <f t="shared" si="360"/>
        <v>0</v>
      </c>
      <c r="N380" s="42">
        <f t="shared" si="360"/>
        <v>0</v>
      </c>
      <c r="O380" s="43">
        <f t="shared" si="360"/>
        <v>0</v>
      </c>
      <c r="P380" s="32"/>
      <c r="Q380" s="40">
        <f t="shared" ref="Q380:AD380" si="361">SUM(Q376:Q379)</f>
        <v>0</v>
      </c>
      <c r="R380" s="41">
        <f t="shared" si="361"/>
        <v>0</v>
      </c>
      <c r="S380" s="41">
        <f t="shared" si="361"/>
        <v>0</v>
      </c>
      <c r="T380" s="41">
        <f t="shared" si="361"/>
        <v>0</v>
      </c>
      <c r="U380" s="41">
        <f t="shared" si="361"/>
        <v>0</v>
      </c>
      <c r="V380" s="41">
        <f t="shared" si="361"/>
        <v>0</v>
      </c>
      <c r="W380" s="41">
        <f t="shared" si="361"/>
        <v>0</v>
      </c>
      <c r="X380" s="41">
        <f t="shared" si="361"/>
        <v>0</v>
      </c>
      <c r="Y380" s="41">
        <f t="shared" si="361"/>
        <v>0</v>
      </c>
      <c r="Z380" s="41">
        <f t="shared" si="361"/>
        <v>0</v>
      </c>
      <c r="AA380" s="41">
        <f t="shared" si="361"/>
        <v>0</v>
      </c>
      <c r="AB380" s="41">
        <f t="shared" si="361"/>
        <v>0</v>
      </c>
      <c r="AC380" s="42">
        <f t="shared" si="361"/>
        <v>0</v>
      </c>
      <c r="AD380" s="43">
        <f t="shared" si="361"/>
        <v>0</v>
      </c>
      <c r="AE380" s="32"/>
      <c r="AF380" s="40">
        <f t="shared" ref="AF380:AS380" si="362">SUM(AF376:AF379)</f>
        <v>0</v>
      </c>
      <c r="AG380" s="41">
        <f t="shared" si="362"/>
        <v>0</v>
      </c>
      <c r="AH380" s="41">
        <f t="shared" si="362"/>
        <v>0</v>
      </c>
      <c r="AI380" s="41">
        <f t="shared" si="362"/>
        <v>0</v>
      </c>
      <c r="AJ380" s="41">
        <f t="shared" si="362"/>
        <v>0</v>
      </c>
      <c r="AK380" s="41">
        <f t="shared" si="362"/>
        <v>0</v>
      </c>
      <c r="AL380" s="41">
        <f t="shared" si="362"/>
        <v>0</v>
      </c>
      <c r="AM380" s="41">
        <f t="shared" si="362"/>
        <v>0</v>
      </c>
      <c r="AN380" s="41">
        <f t="shared" si="362"/>
        <v>0</v>
      </c>
      <c r="AO380" s="41">
        <f t="shared" si="362"/>
        <v>0</v>
      </c>
      <c r="AP380" s="41">
        <f t="shared" si="362"/>
        <v>0</v>
      </c>
      <c r="AQ380" s="41">
        <f t="shared" si="362"/>
        <v>0</v>
      </c>
      <c r="AR380" s="42">
        <f t="shared" si="362"/>
        <v>0</v>
      </c>
      <c r="AS380" s="43">
        <f t="shared" si="362"/>
        <v>0</v>
      </c>
      <c r="AT380" s="32"/>
      <c r="AU380" s="40">
        <f t="shared" ref="AU380:BH380" si="363">SUM(AU376:AU379)</f>
        <v>0</v>
      </c>
      <c r="AV380" s="41">
        <f t="shared" si="363"/>
        <v>0</v>
      </c>
      <c r="AW380" s="41">
        <f t="shared" si="363"/>
        <v>0</v>
      </c>
      <c r="AX380" s="41">
        <f t="shared" si="363"/>
        <v>0</v>
      </c>
      <c r="AY380" s="41">
        <f t="shared" si="363"/>
        <v>0</v>
      </c>
      <c r="AZ380" s="41">
        <f t="shared" si="363"/>
        <v>0</v>
      </c>
      <c r="BA380" s="41">
        <f t="shared" si="363"/>
        <v>0</v>
      </c>
      <c r="BB380" s="41">
        <f t="shared" si="363"/>
        <v>0</v>
      </c>
      <c r="BC380" s="41">
        <f t="shared" si="363"/>
        <v>0</v>
      </c>
      <c r="BD380" s="41">
        <f t="shared" si="363"/>
        <v>0</v>
      </c>
      <c r="BE380" s="41">
        <f t="shared" si="363"/>
        <v>0</v>
      </c>
      <c r="BF380" s="41">
        <f t="shared" si="363"/>
        <v>0</v>
      </c>
      <c r="BG380" s="42">
        <f t="shared" si="363"/>
        <v>0</v>
      </c>
      <c r="BH380" s="43">
        <f t="shared" si="363"/>
        <v>0</v>
      </c>
      <c r="BI380" s="32"/>
      <c r="BJ380" s="40">
        <f t="shared" ref="BJ380:BW380" si="364">SUM(BJ376:BJ379)</f>
        <v>0</v>
      </c>
      <c r="BK380" s="41">
        <f t="shared" si="364"/>
        <v>0</v>
      </c>
      <c r="BL380" s="41">
        <f t="shared" si="364"/>
        <v>0</v>
      </c>
      <c r="BM380" s="41">
        <f t="shared" si="364"/>
        <v>0</v>
      </c>
      <c r="BN380" s="41">
        <f t="shared" si="364"/>
        <v>0</v>
      </c>
      <c r="BO380" s="41">
        <f t="shared" si="364"/>
        <v>0</v>
      </c>
      <c r="BP380" s="41">
        <f t="shared" si="364"/>
        <v>0</v>
      </c>
      <c r="BQ380" s="41">
        <f t="shared" si="364"/>
        <v>0</v>
      </c>
      <c r="BR380" s="41">
        <f t="shared" si="364"/>
        <v>0</v>
      </c>
      <c r="BS380" s="41">
        <f t="shared" si="364"/>
        <v>0</v>
      </c>
      <c r="BT380" s="41">
        <f t="shared" si="364"/>
        <v>0</v>
      </c>
      <c r="BU380" s="41">
        <f t="shared" si="364"/>
        <v>0</v>
      </c>
      <c r="BV380" s="42">
        <f t="shared" si="364"/>
        <v>0</v>
      </c>
      <c r="BW380" s="43">
        <f t="shared" si="364"/>
        <v>0</v>
      </c>
      <c r="BX380" s="32"/>
      <c r="BY380" s="43">
        <f>SUM(BY376:BY379)</f>
        <v>0</v>
      </c>
    </row>
    <row r="381" spans="1:77" ht="15.75" customHeight="1">
      <c r="A381" s="22">
        <v>0.95833333333330994</v>
      </c>
      <c r="B381" s="28">
        <v>0</v>
      </c>
      <c r="C381" s="29">
        <v>0</v>
      </c>
      <c r="D381" s="29">
        <v>0</v>
      </c>
      <c r="E381" s="29">
        <v>0</v>
      </c>
      <c r="F381" s="29">
        <v>0</v>
      </c>
      <c r="G381" s="29">
        <v>0</v>
      </c>
      <c r="H381" s="29">
        <v>0</v>
      </c>
      <c r="I381" s="29">
        <v>0</v>
      </c>
      <c r="J381" s="29">
        <v>0</v>
      </c>
      <c r="K381" s="29">
        <v>0</v>
      </c>
      <c r="L381" s="29">
        <v>0</v>
      </c>
      <c r="M381" s="29">
        <v>0</v>
      </c>
      <c r="N381" s="30">
        <v>0</v>
      </c>
      <c r="O381" s="31">
        <f>SUM(B381:N381)</f>
        <v>0</v>
      </c>
      <c r="P381" s="32"/>
      <c r="Q381" s="28">
        <v>0</v>
      </c>
      <c r="R381" s="29">
        <v>0</v>
      </c>
      <c r="S381" s="29">
        <v>0</v>
      </c>
      <c r="T381" s="29">
        <v>0</v>
      </c>
      <c r="U381" s="29">
        <v>0</v>
      </c>
      <c r="V381" s="29">
        <v>0</v>
      </c>
      <c r="W381" s="29">
        <v>0</v>
      </c>
      <c r="X381" s="29">
        <v>0</v>
      </c>
      <c r="Y381" s="29">
        <v>0</v>
      </c>
      <c r="Z381" s="29">
        <v>0</v>
      </c>
      <c r="AA381" s="29">
        <v>0</v>
      </c>
      <c r="AB381" s="29">
        <v>0</v>
      </c>
      <c r="AC381" s="30">
        <v>0</v>
      </c>
      <c r="AD381" s="31">
        <f>SUM(Q381:AC381)</f>
        <v>0</v>
      </c>
      <c r="AE381" s="32"/>
      <c r="AF381" s="28">
        <v>0</v>
      </c>
      <c r="AG381" s="29">
        <v>0</v>
      </c>
      <c r="AH381" s="29">
        <v>0</v>
      </c>
      <c r="AI381" s="29">
        <v>0</v>
      </c>
      <c r="AJ381" s="29">
        <v>0</v>
      </c>
      <c r="AK381" s="29">
        <v>0</v>
      </c>
      <c r="AL381" s="29">
        <v>0</v>
      </c>
      <c r="AM381" s="29">
        <v>0</v>
      </c>
      <c r="AN381" s="29">
        <v>0</v>
      </c>
      <c r="AO381" s="29">
        <v>0</v>
      </c>
      <c r="AP381" s="29">
        <v>0</v>
      </c>
      <c r="AQ381" s="29">
        <v>0</v>
      </c>
      <c r="AR381" s="30">
        <v>0</v>
      </c>
      <c r="AS381" s="31">
        <f>SUM(AF381:AR381)</f>
        <v>0</v>
      </c>
      <c r="AT381" s="32"/>
      <c r="AU381" s="28">
        <v>0</v>
      </c>
      <c r="AV381" s="29">
        <v>0</v>
      </c>
      <c r="AW381" s="29">
        <v>0</v>
      </c>
      <c r="AX381" s="29">
        <v>0</v>
      </c>
      <c r="AY381" s="29">
        <v>0</v>
      </c>
      <c r="AZ381" s="29">
        <v>0</v>
      </c>
      <c r="BA381" s="29">
        <v>0</v>
      </c>
      <c r="BB381" s="29">
        <v>0</v>
      </c>
      <c r="BC381" s="29">
        <v>0</v>
      </c>
      <c r="BD381" s="29">
        <v>0</v>
      </c>
      <c r="BE381" s="29">
        <v>0</v>
      </c>
      <c r="BF381" s="29">
        <v>0</v>
      </c>
      <c r="BG381" s="30">
        <v>0</v>
      </c>
      <c r="BH381" s="31">
        <f>SUM(AU381:BG381)</f>
        <v>0</v>
      </c>
      <c r="BI381" s="32"/>
      <c r="BJ381" s="28">
        <v>0</v>
      </c>
      <c r="BK381" s="29">
        <v>0</v>
      </c>
      <c r="BL381" s="29">
        <v>0</v>
      </c>
      <c r="BM381" s="29">
        <v>0</v>
      </c>
      <c r="BN381" s="29">
        <v>0</v>
      </c>
      <c r="BO381" s="29">
        <v>0</v>
      </c>
      <c r="BP381" s="29">
        <v>0</v>
      </c>
      <c r="BQ381" s="29">
        <v>0</v>
      </c>
      <c r="BR381" s="29">
        <v>0</v>
      </c>
      <c r="BS381" s="29">
        <v>0</v>
      </c>
      <c r="BT381" s="29">
        <v>0</v>
      </c>
      <c r="BU381" s="29">
        <v>0</v>
      </c>
      <c r="BV381" s="30">
        <v>0</v>
      </c>
      <c r="BW381" s="31">
        <f>SUM(BJ381:BV381)</f>
        <v>0</v>
      </c>
      <c r="BX381" s="32"/>
      <c r="BY381" s="31">
        <f>SUM(O381+AD381+AS381+BH381+BW381)</f>
        <v>0</v>
      </c>
    </row>
    <row r="382" spans="1:77" ht="15.75" customHeight="1">
      <c r="A382" s="23">
        <v>0.96874999999997602</v>
      </c>
      <c r="B382" s="33">
        <v>0</v>
      </c>
      <c r="C382" s="32">
        <v>0</v>
      </c>
      <c r="D382" s="32">
        <v>0</v>
      </c>
      <c r="E382" s="32">
        <v>0</v>
      </c>
      <c r="F382" s="32">
        <v>0</v>
      </c>
      <c r="G382" s="32">
        <v>0</v>
      </c>
      <c r="H382" s="32">
        <v>0</v>
      </c>
      <c r="I382" s="32">
        <v>0</v>
      </c>
      <c r="J382" s="32">
        <v>0</v>
      </c>
      <c r="K382" s="32">
        <v>0</v>
      </c>
      <c r="L382" s="32">
        <v>0</v>
      </c>
      <c r="M382" s="32">
        <v>0</v>
      </c>
      <c r="N382" s="34">
        <v>0</v>
      </c>
      <c r="O382" s="35">
        <f>SUM(B382:N382)</f>
        <v>0</v>
      </c>
      <c r="P382" s="32"/>
      <c r="Q382" s="33">
        <v>0</v>
      </c>
      <c r="R382" s="32">
        <v>0</v>
      </c>
      <c r="S382" s="32">
        <v>0</v>
      </c>
      <c r="T382" s="32">
        <v>0</v>
      </c>
      <c r="U382" s="32">
        <v>0</v>
      </c>
      <c r="V382" s="32">
        <v>0</v>
      </c>
      <c r="W382" s="32">
        <v>0</v>
      </c>
      <c r="X382" s="32">
        <v>0</v>
      </c>
      <c r="Y382" s="32">
        <v>0</v>
      </c>
      <c r="Z382" s="32">
        <v>0</v>
      </c>
      <c r="AA382" s="32">
        <v>0</v>
      </c>
      <c r="AB382" s="32">
        <v>0</v>
      </c>
      <c r="AC382" s="34">
        <v>0</v>
      </c>
      <c r="AD382" s="35">
        <f>SUM(Q382:AC382)</f>
        <v>0</v>
      </c>
      <c r="AE382" s="32"/>
      <c r="AF382" s="33">
        <v>0</v>
      </c>
      <c r="AG382" s="32">
        <v>0</v>
      </c>
      <c r="AH382" s="32">
        <v>0</v>
      </c>
      <c r="AI382" s="32">
        <v>0</v>
      </c>
      <c r="AJ382" s="32">
        <v>0</v>
      </c>
      <c r="AK382" s="32">
        <v>0</v>
      </c>
      <c r="AL382" s="32">
        <v>0</v>
      </c>
      <c r="AM382" s="32">
        <v>0</v>
      </c>
      <c r="AN382" s="32">
        <v>0</v>
      </c>
      <c r="AO382" s="32">
        <v>0</v>
      </c>
      <c r="AP382" s="32">
        <v>0</v>
      </c>
      <c r="AQ382" s="32">
        <v>0</v>
      </c>
      <c r="AR382" s="34">
        <v>0</v>
      </c>
      <c r="AS382" s="35">
        <f>SUM(AF382:AR382)</f>
        <v>0</v>
      </c>
      <c r="AT382" s="32"/>
      <c r="AU382" s="33">
        <v>0</v>
      </c>
      <c r="AV382" s="32">
        <v>0</v>
      </c>
      <c r="AW382" s="32">
        <v>0</v>
      </c>
      <c r="AX382" s="32">
        <v>0</v>
      </c>
      <c r="AY382" s="32">
        <v>0</v>
      </c>
      <c r="AZ382" s="32">
        <v>0</v>
      </c>
      <c r="BA382" s="32">
        <v>0</v>
      </c>
      <c r="BB382" s="32">
        <v>0</v>
      </c>
      <c r="BC382" s="32">
        <v>0</v>
      </c>
      <c r="BD382" s="32">
        <v>0</v>
      </c>
      <c r="BE382" s="32">
        <v>0</v>
      </c>
      <c r="BF382" s="32">
        <v>0</v>
      </c>
      <c r="BG382" s="34">
        <v>0</v>
      </c>
      <c r="BH382" s="35">
        <f>SUM(AU382:BG382)</f>
        <v>0</v>
      </c>
      <c r="BI382" s="32"/>
      <c r="BJ382" s="33">
        <v>0</v>
      </c>
      <c r="BK382" s="32">
        <v>0</v>
      </c>
      <c r="BL382" s="32">
        <v>0</v>
      </c>
      <c r="BM382" s="32">
        <v>0</v>
      </c>
      <c r="BN382" s="32">
        <v>0</v>
      </c>
      <c r="BO382" s="32">
        <v>0</v>
      </c>
      <c r="BP382" s="32">
        <v>0</v>
      </c>
      <c r="BQ382" s="32">
        <v>0</v>
      </c>
      <c r="BR382" s="32">
        <v>0</v>
      </c>
      <c r="BS382" s="32">
        <v>0</v>
      </c>
      <c r="BT382" s="32">
        <v>0</v>
      </c>
      <c r="BU382" s="32">
        <v>0</v>
      </c>
      <c r="BV382" s="34">
        <v>0</v>
      </c>
      <c r="BW382" s="35">
        <f>SUM(BJ382:BV382)</f>
        <v>0</v>
      </c>
      <c r="BX382" s="32"/>
      <c r="BY382" s="35">
        <f>SUM(O382+AD382+AS382+BH382+BW382)</f>
        <v>0</v>
      </c>
    </row>
    <row r="383" spans="1:77" ht="15.75" customHeight="1">
      <c r="A383" s="23">
        <v>0.97916666666664198</v>
      </c>
      <c r="B383" s="33">
        <v>0</v>
      </c>
      <c r="C383" s="32">
        <v>0</v>
      </c>
      <c r="D383" s="32">
        <v>0</v>
      </c>
      <c r="E383" s="32">
        <v>0</v>
      </c>
      <c r="F383" s="32">
        <v>0</v>
      </c>
      <c r="G383" s="32">
        <v>0</v>
      </c>
      <c r="H383" s="32">
        <v>0</v>
      </c>
      <c r="I383" s="32">
        <v>0</v>
      </c>
      <c r="J383" s="32">
        <v>0</v>
      </c>
      <c r="K383" s="32">
        <v>0</v>
      </c>
      <c r="L383" s="32">
        <v>0</v>
      </c>
      <c r="M383" s="32">
        <v>0</v>
      </c>
      <c r="N383" s="34">
        <v>0</v>
      </c>
      <c r="O383" s="35">
        <f>SUM(B383:N383)</f>
        <v>0</v>
      </c>
      <c r="P383" s="32"/>
      <c r="Q383" s="33">
        <v>0</v>
      </c>
      <c r="R383" s="32">
        <v>0</v>
      </c>
      <c r="S383" s="32">
        <v>0</v>
      </c>
      <c r="T383" s="32">
        <v>0</v>
      </c>
      <c r="U383" s="32">
        <v>0</v>
      </c>
      <c r="V383" s="32">
        <v>0</v>
      </c>
      <c r="W383" s="32">
        <v>0</v>
      </c>
      <c r="X383" s="32">
        <v>0</v>
      </c>
      <c r="Y383" s="32">
        <v>0</v>
      </c>
      <c r="Z383" s="32">
        <v>0</v>
      </c>
      <c r="AA383" s="32">
        <v>0</v>
      </c>
      <c r="AB383" s="32">
        <v>0</v>
      </c>
      <c r="AC383" s="34">
        <v>0</v>
      </c>
      <c r="AD383" s="35">
        <f>SUM(Q383:AC383)</f>
        <v>0</v>
      </c>
      <c r="AE383" s="32"/>
      <c r="AF383" s="33">
        <v>0</v>
      </c>
      <c r="AG383" s="32">
        <v>0</v>
      </c>
      <c r="AH383" s="32">
        <v>0</v>
      </c>
      <c r="AI383" s="32">
        <v>0</v>
      </c>
      <c r="AJ383" s="32">
        <v>0</v>
      </c>
      <c r="AK383" s="32">
        <v>0</v>
      </c>
      <c r="AL383" s="32">
        <v>0</v>
      </c>
      <c r="AM383" s="32">
        <v>0</v>
      </c>
      <c r="AN383" s="32">
        <v>0</v>
      </c>
      <c r="AO383" s="32">
        <v>0</v>
      </c>
      <c r="AP383" s="32">
        <v>0</v>
      </c>
      <c r="AQ383" s="32">
        <v>0</v>
      </c>
      <c r="AR383" s="34">
        <v>0</v>
      </c>
      <c r="AS383" s="35">
        <f>SUM(AF383:AR383)</f>
        <v>0</v>
      </c>
      <c r="AT383" s="32"/>
      <c r="AU383" s="33">
        <v>0</v>
      </c>
      <c r="AV383" s="32">
        <v>0</v>
      </c>
      <c r="AW383" s="32">
        <v>0</v>
      </c>
      <c r="AX383" s="32">
        <v>0</v>
      </c>
      <c r="AY383" s="32">
        <v>0</v>
      </c>
      <c r="AZ383" s="32">
        <v>0</v>
      </c>
      <c r="BA383" s="32">
        <v>0</v>
      </c>
      <c r="BB383" s="32">
        <v>0</v>
      </c>
      <c r="BC383" s="32">
        <v>0</v>
      </c>
      <c r="BD383" s="32">
        <v>0</v>
      </c>
      <c r="BE383" s="32">
        <v>0</v>
      </c>
      <c r="BF383" s="32">
        <v>0</v>
      </c>
      <c r="BG383" s="34">
        <v>0</v>
      </c>
      <c r="BH383" s="35">
        <f>SUM(AU383:BG383)</f>
        <v>0</v>
      </c>
      <c r="BI383" s="32"/>
      <c r="BJ383" s="33">
        <v>0</v>
      </c>
      <c r="BK383" s="32">
        <v>0</v>
      </c>
      <c r="BL383" s="32">
        <v>0</v>
      </c>
      <c r="BM383" s="32">
        <v>0</v>
      </c>
      <c r="BN383" s="32">
        <v>0</v>
      </c>
      <c r="BO383" s="32">
        <v>0</v>
      </c>
      <c r="BP383" s="32">
        <v>0</v>
      </c>
      <c r="BQ383" s="32">
        <v>0</v>
      </c>
      <c r="BR383" s="32">
        <v>0</v>
      </c>
      <c r="BS383" s="32">
        <v>0</v>
      </c>
      <c r="BT383" s="32">
        <v>0</v>
      </c>
      <c r="BU383" s="32">
        <v>0</v>
      </c>
      <c r="BV383" s="34">
        <v>0</v>
      </c>
      <c r="BW383" s="35">
        <f>SUM(BJ383:BV383)</f>
        <v>0</v>
      </c>
      <c r="BX383" s="32"/>
      <c r="BY383" s="35">
        <f>SUM(O383+AD383+AS383+BH383+BW383)</f>
        <v>0</v>
      </c>
    </row>
    <row r="384" spans="1:77" ht="15.75" customHeight="1">
      <c r="A384" s="24">
        <v>0.98958333333330795</v>
      </c>
      <c r="B384" s="36">
        <v>0</v>
      </c>
      <c r="C384" s="37">
        <v>0</v>
      </c>
      <c r="D384" s="37">
        <v>0</v>
      </c>
      <c r="E384" s="37">
        <v>0</v>
      </c>
      <c r="F384" s="37">
        <v>0</v>
      </c>
      <c r="G384" s="37">
        <v>0</v>
      </c>
      <c r="H384" s="37">
        <v>0</v>
      </c>
      <c r="I384" s="37">
        <v>0</v>
      </c>
      <c r="J384" s="37">
        <v>0</v>
      </c>
      <c r="K384" s="37">
        <v>0</v>
      </c>
      <c r="L384" s="37">
        <v>0</v>
      </c>
      <c r="M384" s="37">
        <v>0</v>
      </c>
      <c r="N384" s="38">
        <v>0</v>
      </c>
      <c r="O384" s="39">
        <f>SUM(B384:N384)</f>
        <v>0</v>
      </c>
      <c r="P384" s="32"/>
      <c r="Q384" s="36">
        <v>0</v>
      </c>
      <c r="R384" s="37">
        <v>0</v>
      </c>
      <c r="S384" s="37">
        <v>0</v>
      </c>
      <c r="T384" s="37">
        <v>0</v>
      </c>
      <c r="U384" s="37">
        <v>0</v>
      </c>
      <c r="V384" s="37">
        <v>0</v>
      </c>
      <c r="W384" s="37">
        <v>0</v>
      </c>
      <c r="X384" s="37">
        <v>0</v>
      </c>
      <c r="Y384" s="37">
        <v>0</v>
      </c>
      <c r="Z384" s="37">
        <v>0</v>
      </c>
      <c r="AA384" s="37">
        <v>0</v>
      </c>
      <c r="AB384" s="37">
        <v>0</v>
      </c>
      <c r="AC384" s="38">
        <v>0</v>
      </c>
      <c r="AD384" s="39">
        <f>SUM(Q384:AC384)</f>
        <v>0</v>
      </c>
      <c r="AE384" s="32"/>
      <c r="AF384" s="36">
        <v>0</v>
      </c>
      <c r="AG384" s="37">
        <v>0</v>
      </c>
      <c r="AH384" s="37">
        <v>0</v>
      </c>
      <c r="AI384" s="37">
        <v>0</v>
      </c>
      <c r="AJ384" s="37">
        <v>0</v>
      </c>
      <c r="AK384" s="37">
        <v>0</v>
      </c>
      <c r="AL384" s="37">
        <v>0</v>
      </c>
      <c r="AM384" s="37">
        <v>0</v>
      </c>
      <c r="AN384" s="37">
        <v>0</v>
      </c>
      <c r="AO384" s="37">
        <v>0</v>
      </c>
      <c r="AP384" s="37">
        <v>0</v>
      </c>
      <c r="AQ384" s="37">
        <v>0</v>
      </c>
      <c r="AR384" s="38">
        <v>0</v>
      </c>
      <c r="AS384" s="39">
        <f>SUM(AF384:AR384)</f>
        <v>0</v>
      </c>
      <c r="AT384" s="32"/>
      <c r="AU384" s="36">
        <v>0</v>
      </c>
      <c r="AV384" s="37">
        <v>0</v>
      </c>
      <c r="AW384" s="37">
        <v>0</v>
      </c>
      <c r="AX384" s="37">
        <v>0</v>
      </c>
      <c r="AY384" s="37">
        <v>0</v>
      </c>
      <c r="AZ384" s="37">
        <v>0</v>
      </c>
      <c r="BA384" s="37">
        <v>0</v>
      </c>
      <c r="BB384" s="37">
        <v>0</v>
      </c>
      <c r="BC384" s="37">
        <v>0</v>
      </c>
      <c r="BD384" s="37">
        <v>0</v>
      </c>
      <c r="BE384" s="37">
        <v>0</v>
      </c>
      <c r="BF384" s="37">
        <v>0</v>
      </c>
      <c r="BG384" s="38">
        <v>0</v>
      </c>
      <c r="BH384" s="39">
        <f>SUM(AU384:BG384)</f>
        <v>0</v>
      </c>
      <c r="BI384" s="32"/>
      <c r="BJ384" s="36">
        <v>0</v>
      </c>
      <c r="BK384" s="37">
        <v>0</v>
      </c>
      <c r="BL384" s="37">
        <v>0</v>
      </c>
      <c r="BM384" s="37">
        <v>0</v>
      </c>
      <c r="BN384" s="37">
        <v>0</v>
      </c>
      <c r="BO384" s="37">
        <v>0</v>
      </c>
      <c r="BP384" s="37">
        <v>0</v>
      </c>
      <c r="BQ384" s="37">
        <v>0</v>
      </c>
      <c r="BR384" s="37">
        <v>0</v>
      </c>
      <c r="BS384" s="37">
        <v>0</v>
      </c>
      <c r="BT384" s="37">
        <v>0</v>
      </c>
      <c r="BU384" s="37">
        <v>0</v>
      </c>
      <c r="BV384" s="38">
        <v>0</v>
      </c>
      <c r="BW384" s="39">
        <f>SUM(BJ384:BV384)</f>
        <v>0</v>
      </c>
      <c r="BX384" s="32"/>
      <c r="BY384" s="39">
        <f>SUM(O384+AD384+AS384+BH384+BW384)</f>
        <v>0</v>
      </c>
    </row>
    <row r="385" spans="1:77" ht="15.75" customHeight="1">
      <c r="A385" s="25" t="s">
        <v>21</v>
      </c>
      <c r="B385" s="40">
        <f t="shared" ref="B385:O385" si="365">SUM(B381:B384)</f>
        <v>0</v>
      </c>
      <c r="C385" s="41">
        <f t="shared" si="365"/>
        <v>0</v>
      </c>
      <c r="D385" s="41">
        <f t="shared" si="365"/>
        <v>0</v>
      </c>
      <c r="E385" s="41">
        <f t="shared" si="365"/>
        <v>0</v>
      </c>
      <c r="F385" s="41">
        <f t="shared" si="365"/>
        <v>0</v>
      </c>
      <c r="G385" s="41">
        <f t="shared" si="365"/>
        <v>0</v>
      </c>
      <c r="H385" s="41">
        <f t="shared" si="365"/>
        <v>0</v>
      </c>
      <c r="I385" s="41">
        <f t="shared" si="365"/>
        <v>0</v>
      </c>
      <c r="J385" s="41">
        <f t="shared" si="365"/>
        <v>0</v>
      </c>
      <c r="K385" s="41">
        <f t="shared" si="365"/>
        <v>0</v>
      </c>
      <c r="L385" s="41">
        <f t="shared" si="365"/>
        <v>0</v>
      </c>
      <c r="M385" s="41">
        <f t="shared" si="365"/>
        <v>0</v>
      </c>
      <c r="N385" s="42">
        <f t="shared" si="365"/>
        <v>0</v>
      </c>
      <c r="O385" s="43">
        <f t="shared" si="365"/>
        <v>0</v>
      </c>
      <c r="P385" s="32"/>
      <c r="Q385" s="40">
        <f t="shared" ref="Q385:AD385" si="366">SUM(Q381:Q384)</f>
        <v>0</v>
      </c>
      <c r="R385" s="41">
        <f t="shared" si="366"/>
        <v>0</v>
      </c>
      <c r="S385" s="41">
        <f t="shared" si="366"/>
        <v>0</v>
      </c>
      <c r="T385" s="41">
        <f t="shared" si="366"/>
        <v>0</v>
      </c>
      <c r="U385" s="41">
        <f t="shared" si="366"/>
        <v>0</v>
      </c>
      <c r="V385" s="41">
        <f t="shared" si="366"/>
        <v>0</v>
      </c>
      <c r="W385" s="41">
        <f t="shared" si="366"/>
        <v>0</v>
      </c>
      <c r="X385" s="41">
        <f t="shared" si="366"/>
        <v>0</v>
      </c>
      <c r="Y385" s="41">
        <f t="shared" si="366"/>
        <v>0</v>
      </c>
      <c r="Z385" s="41">
        <f t="shared" si="366"/>
        <v>0</v>
      </c>
      <c r="AA385" s="41">
        <f t="shared" si="366"/>
        <v>0</v>
      </c>
      <c r="AB385" s="41">
        <f t="shared" si="366"/>
        <v>0</v>
      </c>
      <c r="AC385" s="42">
        <f t="shared" si="366"/>
        <v>0</v>
      </c>
      <c r="AD385" s="43">
        <f t="shared" si="366"/>
        <v>0</v>
      </c>
      <c r="AE385" s="32"/>
      <c r="AF385" s="40">
        <f t="shared" ref="AF385:AS385" si="367">SUM(AF381:AF384)</f>
        <v>0</v>
      </c>
      <c r="AG385" s="41">
        <f t="shared" si="367"/>
        <v>0</v>
      </c>
      <c r="AH385" s="41">
        <f t="shared" si="367"/>
        <v>0</v>
      </c>
      <c r="AI385" s="41">
        <f t="shared" si="367"/>
        <v>0</v>
      </c>
      <c r="AJ385" s="41">
        <f t="shared" si="367"/>
        <v>0</v>
      </c>
      <c r="AK385" s="41">
        <f t="shared" si="367"/>
        <v>0</v>
      </c>
      <c r="AL385" s="41">
        <f t="shared" si="367"/>
        <v>0</v>
      </c>
      <c r="AM385" s="41">
        <f t="shared" si="367"/>
        <v>0</v>
      </c>
      <c r="AN385" s="41">
        <f t="shared" si="367"/>
        <v>0</v>
      </c>
      <c r="AO385" s="41">
        <f t="shared" si="367"/>
        <v>0</v>
      </c>
      <c r="AP385" s="41">
        <f t="shared" si="367"/>
        <v>0</v>
      </c>
      <c r="AQ385" s="41">
        <f t="shared" si="367"/>
        <v>0</v>
      </c>
      <c r="AR385" s="42">
        <f t="shared" si="367"/>
        <v>0</v>
      </c>
      <c r="AS385" s="43">
        <f t="shared" si="367"/>
        <v>0</v>
      </c>
      <c r="AT385" s="32"/>
      <c r="AU385" s="40">
        <f t="shared" ref="AU385:BH385" si="368">SUM(AU381:AU384)</f>
        <v>0</v>
      </c>
      <c r="AV385" s="41">
        <f t="shared" si="368"/>
        <v>0</v>
      </c>
      <c r="AW385" s="41">
        <f t="shared" si="368"/>
        <v>0</v>
      </c>
      <c r="AX385" s="41">
        <f t="shared" si="368"/>
        <v>0</v>
      </c>
      <c r="AY385" s="41">
        <f t="shared" si="368"/>
        <v>0</v>
      </c>
      <c r="AZ385" s="41">
        <f t="shared" si="368"/>
        <v>0</v>
      </c>
      <c r="BA385" s="41">
        <f t="shared" si="368"/>
        <v>0</v>
      </c>
      <c r="BB385" s="41">
        <f t="shared" si="368"/>
        <v>0</v>
      </c>
      <c r="BC385" s="41">
        <f t="shared" si="368"/>
        <v>0</v>
      </c>
      <c r="BD385" s="41">
        <f t="shared" si="368"/>
        <v>0</v>
      </c>
      <c r="BE385" s="41">
        <f t="shared" si="368"/>
        <v>0</v>
      </c>
      <c r="BF385" s="41">
        <f t="shared" si="368"/>
        <v>0</v>
      </c>
      <c r="BG385" s="42">
        <f t="shared" si="368"/>
        <v>0</v>
      </c>
      <c r="BH385" s="43">
        <f t="shared" si="368"/>
        <v>0</v>
      </c>
      <c r="BI385" s="32"/>
      <c r="BJ385" s="40">
        <f t="shared" ref="BJ385:BW385" si="369">SUM(BJ381:BJ384)</f>
        <v>0</v>
      </c>
      <c r="BK385" s="41">
        <f t="shared" si="369"/>
        <v>0</v>
      </c>
      <c r="BL385" s="41">
        <f t="shared" si="369"/>
        <v>0</v>
      </c>
      <c r="BM385" s="41">
        <f t="shared" si="369"/>
        <v>0</v>
      </c>
      <c r="BN385" s="41">
        <f t="shared" si="369"/>
        <v>0</v>
      </c>
      <c r="BO385" s="41">
        <f t="shared" si="369"/>
        <v>0</v>
      </c>
      <c r="BP385" s="41">
        <f t="shared" si="369"/>
        <v>0</v>
      </c>
      <c r="BQ385" s="41">
        <f t="shared" si="369"/>
        <v>0</v>
      </c>
      <c r="BR385" s="41">
        <f t="shared" si="369"/>
        <v>0</v>
      </c>
      <c r="BS385" s="41">
        <f t="shared" si="369"/>
        <v>0</v>
      </c>
      <c r="BT385" s="41">
        <f t="shared" si="369"/>
        <v>0</v>
      </c>
      <c r="BU385" s="41">
        <f t="shared" si="369"/>
        <v>0</v>
      </c>
      <c r="BV385" s="42">
        <f t="shared" si="369"/>
        <v>0</v>
      </c>
      <c r="BW385" s="43">
        <f t="shared" si="369"/>
        <v>0</v>
      </c>
      <c r="BX385" s="32"/>
      <c r="BY385" s="43">
        <f>SUM(BY381:BY384)</f>
        <v>0</v>
      </c>
    </row>
    <row r="386" spans="1:77" ht="15.75" customHeight="1"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  <c r="AO386" s="32"/>
      <c r="AP386" s="32"/>
      <c r="AQ386" s="32"/>
      <c r="AR386" s="32"/>
      <c r="AS386" s="32"/>
      <c r="AT386" s="32"/>
      <c r="AU386" s="32"/>
      <c r="AV386" s="32"/>
      <c r="AW386" s="32"/>
      <c r="AX386" s="32"/>
      <c r="AY386" s="32"/>
      <c r="AZ386" s="32"/>
      <c r="BA386" s="32"/>
      <c r="BB386" s="32"/>
      <c r="BC386" s="32"/>
      <c r="BD386" s="32"/>
      <c r="BE386" s="32"/>
      <c r="BF386" s="32"/>
      <c r="BG386" s="32"/>
      <c r="BH386" s="32"/>
      <c r="BI386" s="32"/>
      <c r="BJ386" s="32"/>
      <c r="BK386" s="32"/>
      <c r="BL386" s="32"/>
      <c r="BM386" s="32"/>
      <c r="BN386" s="32"/>
      <c r="BO386" s="32"/>
      <c r="BP386" s="32"/>
      <c r="BQ386" s="32"/>
      <c r="BR386" s="32"/>
      <c r="BS386" s="32"/>
      <c r="BT386" s="32"/>
      <c r="BU386" s="32"/>
      <c r="BV386" s="32"/>
      <c r="BW386" s="32"/>
      <c r="BX386" s="32"/>
      <c r="BY386" s="32"/>
    </row>
    <row r="387" spans="1:77" ht="15.75" customHeight="1">
      <c r="A387" s="25" t="s">
        <v>16</v>
      </c>
      <c r="B387" s="40">
        <f t="shared" ref="B387:O387" si="370">SUM(B385+B380+B375+B370+B365+B360+B355+B350+B345+B340+B335+B330+B325+B320+B315+B310+B305+B300+B295+B290+B285+B280+B275+B270)</f>
        <v>0</v>
      </c>
      <c r="C387" s="41">
        <f t="shared" si="370"/>
        <v>0</v>
      </c>
      <c r="D387" s="41">
        <f t="shared" si="370"/>
        <v>0</v>
      </c>
      <c r="E387" s="41">
        <f t="shared" si="370"/>
        <v>0</v>
      </c>
      <c r="F387" s="41">
        <f t="shared" si="370"/>
        <v>0</v>
      </c>
      <c r="G387" s="41">
        <f t="shared" si="370"/>
        <v>0</v>
      </c>
      <c r="H387" s="41">
        <f t="shared" si="370"/>
        <v>0</v>
      </c>
      <c r="I387" s="41">
        <f t="shared" si="370"/>
        <v>0</v>
      </c>
      <c r="J387" s="41">
        <f t="shared" si="370"/>
        <v>0</v>
      </c>
      <c r="K387" s="41">
        <f t="shared" si="370"/>
        <v>0</v>
      </c>
      <c r="L387" s="41">
        <f t="shared" si="370"/>
        <v>0</v>
      </c>
      <c r="M387" s="41">
        <f t="shared" si="370"/>
        <v>0</v>
      </c>
      <c r="N387" s="42">
        <f t="shared" si="370"/>
        <v>0</v>
      </c>
      <c r="O387" s="43">
        <f t="shared" si="370"/>
        <v>0</v>
      </c>
      <c r="P387" s="32"/>
      <c r="Q387" s="40">
        <f t="shared" ref="Q387:AD387" si="371">SUM(Q385+Q380+Q375+Q370+Q365+Q360+Q355+Q350+Q345+Q340+Q335+Q330+Q325+Q320+Q315+Q310+Q305+Q300+Q295+Q290+Q285+Q280+Q275+Q270)</f>
        <v>0</v>
      </c>
      <c r="R387" s="41">
        <f t="shared" si="371"/>
        <v>0</v>
      </c>
      <c r="S387" s="41">
        <f t="shared" si="371"/>
        <v>0</v>
      </c>
      <c r="T387" s="41">
        <f t="shared" si="371"/>
        <v>0</v>
      </c>
      <c r="U387" s="41">
        <f t="shared" si="371"/>
        <v>0</v>
      </c>
      <c r="V387" s="41">
        <f t="shared" si="371"/>
        <v>0</v>
      </c>
      <c r="W387" s="41">
        <f t="shared" si="371"/>
        <v>0</v>
      </c>
      <c r="X387" s="41">
        <f t="shared" si="371"/>
        <v>0</v>
      </c>
      <c r="Y387" s="41">
        <f t="shared" si="371"/>
        <v>0</v>
      </c>
      <c r="Z387" s="41">
        <f t="shared" si="371"/>
        <v>0</v>
      </c>
      <c r="AA387" s="41">
        <f t="shared" si="371"/>
        <v>0</v>
      </c>
      <c r="AB387" s="41">
        <f t="shared" si="371"/>
        <v>0</v>
      </c>
      <c r="AC387" s="42">
        <f t="shared" si="371"/>
        <v>0</v>
      </c>
      <c r="AD387" s="43">
        <f t="shared" si="371"/>
        <v>0</v>
      </c>
      <c r="AE387" s="32"/>
      <c r="AF387" s="40">
        <f t="shared" ref="AF387:AS387" si="372">SUM(AF385+AF380+AF375+AF370+AF365+AF360+AF355+AF350+AF345+AF340+AF335+AF330+AF325+AF320+AF315+AF310+AF305+AF300+AF295+AF290+AF285+AF280+AF275+AF270)</f>
        <v>0</v>
      </c>
      <c r="AG387" s="41">
        <f t="shared" si="372"/>
        <v>0</v>
      </c>
      <c r="AH387" s="41">
        <f t="shared" si="372"/>
        <v>0</v>
      </c>
      <c r="AI387" s="41">
        <f t="shared" si="372"/>
        <v>0</v>
      </c>
      <c r="AJ387" s="41">
        <f t="shared" si="372"/>
        <v>0</v>
      </c>
      <c r="AK387" s="41">
        <f t="shared" si="372"/>
        <v>0</v>
      </c>
      <c r="AL387" s="41">
        <f t="shared" si="372"/>
        <v>0</v>
      </c>
      <c r="AM387" s="41">
        <f t="shared" si="372"/>
        <v>0</v>
      </c>
      <c r="AN387" s="41">
        <f t="shared" si="372"/>
        <v>0</v>
      </c>
      <c r="AO387" s="41">
        <f t="shared" si="372"/>
        <v>0</v>
      </c>
      <c r="AP387" s="41">
        <f t="shared" si="372"/>
        <v>0</v>
      </c>
      <c r="AQ387" s="41">
        <f t="shared" si="372"/>
        <v>0</v>
      </c>
      <c r="AR387" s="42">
        <f t="shared" si="372"/>
        <v>0</v>
      </c>
      <c r="AS387" s="43">
        <f t="shared" si="372"/>
        <v>0</v>
      </c>
      <c r="AT387" s="32"/>
      <c r="AU387" s="40">
        <f t="shared" ref="AU387:BH387" si="373">SUM(AU385+AU380+AU375+AU370+AU365+AU360+AU355+AU350+AU345+AU340+AU335+AU330+AU325+AU320+AU315+AU310+AU305+AU300+AU295+AU290+AU285+AU280+AU275+AU270)</f>
        <v>0</v>
      </c>
      <c r="AV387" s="41">
        <f t="shared" si="373"/>
        <v>0</v>
      </c>
      <c r="AW387" s="41">
        <f t="shared" si="373"/>
        <v>0</v>
      </c>
      <c r="AX387" s="41">
        <f t="shared" si="373"/>
        <v>0</v>
      </c>
      <c r="AY387" s="41">
        <f t="shared" si="373"/>
        <v>0</v>
      </c>
      <c r="AZ387" s="41">
        <f t="shared" si="373"/>
        <v>0</v>
      </c>
      <c r="BA387" s="41">
        <f t="shared" si="373"/>
        <v>0</v>
      </c>
      <c r="BB387" s="41">
        <f t="shared" si="373"/>
        <v>0</v>
      </c>
      <c r="BC387" s="41">
        <f t="shared" si="373"/>
        <v>0</v>
      </c>
      <c r="BD387" s="41">
        <f t="shared" si="373"/>
        <v>0</v>
      </c>
      <c r="BE387" s="41">
        <f t="shared" si="373"/>
        <v>0</v>
      </c>
      <c r="BF387" s="41">
        <f t="shared" si="373"/>
        <v>0</v>
      </c>
      <c r="BG387" s="42">
        <f t="shared" si="373"/>
        <v>0</v>
      </c>
      <c r="BH387" s="43">
        <f t="shared" si="373"/>
        <v>0</v>
      </c>
      <c r="BI387" s="32"/>
      <c r="BJ387" s="40">
        <f t="shared" ref="BJ387:BW387" si="374">SUM(BJ385+BJ380+BJ375+BJ370+BJ365+BJ360+BJ355+BJ350+BJ345+BJ340+BJ335+BJ330+BJ325+BJ320+BJ315+BJ310+BJ305+BJ300+BJ295+BJ290+BJ285+BJ280+BJ275+BJ270)</f>
        <v>0</v>
      </c>
      <c r="BK387" s="41">
        <f t="shared" si="374"/>
        <v>0</v>
      </c>
      <c r="BL387" s="41">
        <f t="shared" si="374"/>
        <v>0</v>
      </c>
      <c r="BM387" s="41">
        <f t="shared" si="374"/>
        <v>0</v>
      </c>
      <c r="BN387" s="41">
        <f t="shared" si="374"/>
        <v>0</v>
      </c>
      <c r="BO387" s="41">
        <f t="shared" si="374"/>
        <v>0</v>
      </c>
      <c r="BP387" s="41">
        <f t="shared" si="374"/>
        <v>0</v>
      </c>
      <c r="BQ387" s="41">
        <f t="shared" si="374"/>
        <v>0</v>
      </c>
      <c r="BR387" s="41">
        <f t="shared" si="374"/>
        <v>0</v>
      </c>
      <c r="BS387" s="41">
        <f t="shared" si="374"/>
        <v>0</v>
      </c>
      <c r="BT387" s="41">
        <f t="shared" si="374"/>
        <v>0</v>
      </c>
      <c r="BU387" s="41">
        <f t="shared" si="374"/>
        <v>0</v>
      </c>
      <c r="BV387" s="42">
        <f t="shared" si="374"/>
        <v>0</v>
      </c>
      <c r="BW387" s="43">
        <f t="shared" si="374"/>
        <v>0</v>
      </c>
      <c r="BX387" s="32"/>
      <c r="BY387" s="43">
        <f>SUM(BY385+BY380+BY375+BY370+BY365+BY360+BY355+BY350+BY345+BY340+BY335+BY330+BY325+BY320+BY315+BY310+BY305+BY300+BY295+BY290+BY285+BY280+BY275+BY270)</f>
        <v>0</v>
      </c>
    </row>
    <row r="389" spans="1:77" ht="15.75" customHeight="1">
      <c r="A389" s="6" t="s">
        <v>13</v>
      </c>
      <c r="B389" s="7" t="s">
        <v>26</v>
      </c>
      <c r="C389" s="45" t="s">
        <v>66</v>
      </c>
    </row>
    <row r="390" spans="1:77" ht="15.75" customHeight="1">
      <c r="B390" s="15" t="s">
        <v>15</v>
      </c>
      <c r="C390" s="16"/>
      <c r="D390" s="16" t="s">
        <v>14</v>
      </c>
      <c r="E390" s="16" t="str">
        <f>$C$8</f>
        <v>Easter Road(N)</v>
      </c>
      <c r="F390" s="16"/>
      <c r="G390" s="16"/>
      <c r="H390" s="16"/>
      <c r="I390" s="16"/>
      <c r="J390" s="16"/>
      <c r="K390" s="16"/>
      <c r="L390" s="16"/>
      <c r="M390" s="16"/>
      <c r="N390" s="17"/>
      <c r="O390" s="48" t="s">
        <v>16</v>
      </c>
      <c r="Q390" s="15" t="s">
        <v>15</v>
      </c>
      <c r="R390" s="16"/>
      <c r="S390" s="16" t="s">
        <v>17</v>
      </c>
      <c r="T390" s="16" t="str">
        <f>$C$135</f>
        <v>London Road</v>
      </c>
      <c r="U390" s="16"/>
      <c r="V390" s="16"/>
      <c r="W390" s="16"/>
      <c r="X390" s="16"/>
      <c r="Y390" s="16"/>
      <c r="Z390" s="16"/>
      <c r="AA390" s="16"/>
      <c r="AB390" s="16"/>
      <c r="AC390" s="17"/>
      <c r="AD390" s="48" t="s">
        <v>16</v>
      </c>
      <c r="AF390" s="15" t="s">
        <v>15</v>
      </c>
      <c r="AG390" s="16"/>
      <c r="AH390" s="16" t="s">
        <v>18</v>
      </c>
      <c r="AI390" s="16" t="str">
        <f>$C$262</f>
        <v>West Norton Place</v>
      </c>
      <c r="AJ390" s="16"/>
      <c r="AK390" s="16"/>
      <c r="AL390" s="16"/>
      <c r="AM390" s="16"/>
      <c r="AN390" s="16"/>
      <c r="AO390" s="16"/>
      <c r="AP390" s="16"/>
      <c r="AQ390" s="16"/>
      <c r="AR390" s="17"/>
      <c r="AS390" s="48" t="s">
        <v>16</v>
      </c>
      <c r="AU390" s="15" t="s">
        <v>15</v>
      </c>
      <c r="AV390" s="16"/>
      <c r="AW390" s="16" t="s">
        <v>26</v>
      </c>
      <c r="AX390" s="16" t="str">
        <f>$C$389</f>
        <v>Easter Road(SW)</v>
      </c>
      <c r="AY390" s="16"/>
      <c r="AZ390" s="16"/>
      <c r="BA390" s="16"/>
      <c r="BB390" s="16"/>
      <c r="BC390" s="16"/>
      <c r="BD390" s="16"/>
      <c r="BE390" s="16"/>
      <c r="BF390" s="16"/>
      <c r="BG390" s="17"/>
      <c r="BH390" s="48" t="s">
        <v>16</v>
      </c>
      <c r="BJ390" s="15" t="s">
        <v>15</v>
      </c>
      <c r="BK390" s="16"/>
      <c r="BL390" s="16" t="s">
        <v>27</v>
      </c>
      <c r="BM390" s="16" t="str">
        <f>$C$516</f>
        <v>B1350 London Road</v>
      </c>
      <c r="BN390" s="16"/>
      <c r="BO390" s="16"/>
      <c r="BP390" s="16"/>
      <c r="BQ390" s="16"/>
      <c r="BR390" s="16"/>
      <c r="BS390" s="16"/>
      <c r="BT390" s="16"/>
      <c r="BU390" s="16"/>
      <c r="BV390" s="17"/>
      <c r="BW390" s="48" t="s">
        <v>16</v>
      </c>
      <c r="BY390" s="49" t="s">
        <v>19</v>
      </c>
    </row>
    <row r="391" spans="1:77" s="18" customFormat="1" ht="15.75" customHeight="1">
      <c r="B391" s="19" t="str">
        <f>$B$10</f>
        <v>PC</v>
      </c>
      <c r="C391" s="20" t="str">
        <f>$C$10</f>
        <v>MC</v>
      </c>
      <c r="D391" s="20" t="str">
        <f>$D$10</f>
        <v>Car</v>
      </c>
      <c r="E391" s="20" t="str">
        <f>$E$10</f>
        <v>Hackney Cab</v>
      </c>
      <c r="F391" s="20" t="str">
        <f>$F$10</f>
        <v>LGV</v>
      </c>
      <c r="G391" s="20" t="str">
        <f>$G$10</f>
        <v>Public Bus</v>
      </c>
      <c r="H391" s="20" t="str">
        <f>$H$10</f>
        <v>Private Coach</v>
      </c>
      <c r="I391" s="20" t="str">
        <f>$I$10</f>
        <v>2 Axle Rigid</v>
      </c>
      <c r="J391" s="20" t="str">
        <f>$J$10</f>
        <v>3 Axle Rigid</v>
      </c>
      <c r="K391" s="20" t="str">
        <f>$K$10</f>
        <v>4 and 5 Axle Rigid</v>
      </c>
      <c r="L391" s="20" t="str">
        <f>$L$10</f>
        <v>3 and 4 Axle Artic</v>
      </c>
      <c r="M391" s="20" t="str">
        <f>$M$10</f>
        <v>5 Axle Artic</v>
      </c>
      <c r="N391" s="21" t="str">
        <f>$N$10</f>
        <v>6+ Axle Artic</v>
      </c>
      <c r="O391" s="48"/>
      <c r="Q391" s="19" t="str">
        <f>$B$10</f>
        <v>PC</v>
      </c>
      <c r="R391" s="20" t="str">
        <f>$C$10</f>
        <v>MC</v>
      </c>
      <c r="S391" s="20" t="str">
        <f>$D$10</f>
        <v>Car</v>
      </c>
      <c r="T391" s="20" t="str">
        <f>$E$10</f>
        <v>Hackney Cab</v>
      </c>
      <c r="U391" s="20" t="str">
        <f>$F$10</f>
        <v>LGV</v>
      </c>
      <c r="V391" s="20" t="str">
        <f>$G$10</f>
        <v>Public Bus</v>
      </c>
      <c r="W391" s="20" t="str">
        <f>$H$10</f>
        <v>Private Coach</v>
      </c>
      <c r="X391" s="20" t="str">
        <f>$I$10</f>
        <v>2 Axle Rigid</v>
      </c>
      <c r="Y391" s="20" t="str">
        <f>$J$10</f>
        <v>3 Axle Rigid</v>
      </c>
      <c r="Z391" s="20" t="str">
        <f>$K$10</f>
        <v>4 and 5 Axle Rigid</v>
      </c>
      <c r="AA391" s="20" t="str">
        <f>$L$10</f>
        <v>3 and 4 Axle Artic</v>
      </c>
      <c r="AB391" s="20" t="str">
        <f>$M$10</f>
        <v>5 Axle Artic</v>
      </c>
      <c r="AC391" s="21" t="str">
        <f>$N$10</f>
        <v>6+ Axle Artic</v>
      </c>
      <c r="AD391" s="48"/>
      <c r="AF391" s="19" t="str">
        <f>$B$10</f>
        <v>PC</v>
      </c>
      <c r="AG391" s="20" t="str">
        <f>$C$10</f>
        <v>MC</v>
      </c>
      <c r="AH391" s="20" t="str">
        <f>$D$10</f>
        <v>Car</v>
      </c>
      <c r="AI391" s="20" t="str">
        <f>$E$10</f>
        <v>Hackney Cab</v>
      </c>
      <c r="AJ391" s="20" t="str">
        <f>$F$10</f>
        <v>LGV</v>
      </c>
      <c r="AK391" s="20" t="str">
        <f>$G$10</f>
        <v>Public Bus</v>
      </c>
      <c r="AL391" s="20" t="str">
        <f>$H$10</f>
        <v>Private Coach</v>
      </c>
      <c r="AM391" s="20" t="str">
        <f>$I$10</f>
        <v>2 Axle Rigid</v>
      </c>
      <c r="AN391" s="20" t="str">
        <f>$J$10</f>
        <v>3 Axle Rigid</v>
      </c>
      <c r="AO391" s="20" t="str">
        <f>$K$10</f>
        <v>4 and 5 Axle Rigid</v>
      </c>
      <c r="AP391" s="20" t="str">
        <f>$L$10</f>
        <v>3 and 4 Axle Artic</v>
      </c>
      <c r="AQ391" s="20" t="str">
        <f>$M$10</f>
        <v>5 Axle Artic</v>
      </c>
      <c r="AR391" s="21" t="str">
        <f>$N$10</f>
        <v>6+ Axle Artic</v>
      </c>
      <c r="AS391" s="48"/>
      <c r="AU391" s="19" t="str">
        <f>$B$10</f>
        <v>PC</v>
      </c>
      <c r="AV391" s="20" t="str">
        <f>$C$10</f>
        <v>MC</v>
      </c>
      <c r="AW391" s="20" t="str">
        <f>$D$10</f>
        <v>Car</v>
      </c>
      <c r="AX391" s="20" t="str">
        <f>$E$10</f>
        <v>Hackney Cab</v>
      </c>
      <c r="AY391" s="20" t="str">
        <f>$F$10</f>
        <v>LGV</v>
      </c>
      <c r="AZ391" s="20" t="str">
        <f>$G$10</f>
        <v>Public Bus</v>
      </c>
      <c r="BA391" s="20" t="str">
        <f>$H$10</f>
        <v>Private Coach</v>
      </c>
      <c r="BB391" s="20" t="str">
        <f>$I$10</f>
        <v>2 Axle Rigid</v>
      </c>
      <c r="BC391" s="20" t="str">
        <f>$J$10</f>
        <v>3 Axle Rigid</v>
      </c>
      <c r="BD391" s="20" t="str">
        <f>$K$10</f>
        <v>4 and 5 Axle Rigid</v>
      </c>
      <c r="BE391" s="20" t="str">
        <f>$L$10</f>
        <v>3 and 4 Axle Artic</v>
      </c>
      <c r="BF391" s="20" t="str">
        <f>$M$10</f>
        <v>5 Axle Artic</v>
      </c>
      <c r="BG391" s="21" t="str">
        <f>$N$10</f>
        <v>6+ Axle Artic</v>
      </c>
      <c r="BH391" s="48"/>
      <c r="BJ391" s="19" t="str">
        <f>$B$10</f>
        <v>PC</v>
      </c>
      <c r="BK391" s="20" t="str">
        <f>$C$10</f>
        <v>MC</v>
      </c>
      <c r="BL391" s="20" t="str">
        <f>$D$10</f>
        <v>Car</v>
      </c>
      <c r="BM391" s="20" t="str">
        <f>$E$10</f>
        <v>Hackney Cab</v>
      </c>
      <c r="BN391" s="20" t="str">
        <f>$F$10</f>
        <v>LGV</v>
      </c>
      <c r="BO391" s="20" t="str">
        <f>$G$10</f>
        <v>Public Bus</v>
      </c>
      <c r="BP391" s="20" t="str">
        <f>$H$10</f>
        <v>Private Coach</v>
      </c>
      <c r="BQ391" s="20" t="str">
        <f>$I$10</f>
        <v>2 Axle Rigid</v>
      </c>
      <c r="BR391" s="20" t="str">
        <f>$J$10</f>
        <v>3 Axle Rigid</v>
      </c>
      <c r="BS391" s="20" t="str">
        <f>$K$10</f>
        <v>4 and 5 Axle Rigid</v>
      </c>
      <c r="BT391" s="20" t="str">
        <f>$L$10</f>
        <v>3 and 4 Axle Artic</v>
      </c>
      <c r="BU391" s="20" t="str">
        <f>$M$10</f>
        <v>5 Axle Artic</v>
      </c>
      <c r="BV391" s="21" t="str">
        <f>$N$10</f>
        <v>6+ Axle Artic</v>
      </c>
      <c r="BW391" s="48"/>
      <c r="BY391" s="50"/>
    </row>
    <row r="393" spans="1:77" ht="15.75" customHeight="1">
      <c r="A393" s="22">
        <v>0</v>
      </c>
      <c r="B393" s="28">
        <v>0</v>
      </c>
      <c r="C393" s="29">
        <v>0</v>
      </c>
      <c r="D393" s="29">
        <v>14</v>
      </c>
      <c r="E393" s="29">
        <v>2</v>
      </c>
      <c r="F393" s="29">
        <v>1</v>
      </c>
      <c r="G393" s="29">
        <v>1</v>
      </c>
      <c r="H393" s="29">
        <v>0</v>
      </c>
      <c r="I393" s="29">
        <v>0</v>
      </c>
      <c r="J393" s="29">
        <v>0</v>
      </c>
      <c r="K393" s="29">
        <v>0</v>
      </c>
      <c r="L393" s="29">
        <v>0</v>
      </c>
      <c r="M393" s="29">
        <v>0</v>
      </c>
      <c r="N393" s="30">
        <v>0</v>
      </c>
      <c r="O393" s="31">
        <f>SUM(B393:N393)</f>
        <v>18</v>
      </c>
      <c r="P393" s="32"/>
      <c r="Q393" s="28">
        <v>0</v>
      </c>
      <c r="R393" s="29">
        <v>0</v>
      </c>
      <c r="S393" s="29">
        <v>0</v>
      </c>
      <c r="T393" s="29">
        <v>0</v>
      </c>
      <c r="U393" s="29">
        <v>0</v>
      </c>
      <c r="V393" s="29">
        <v>0</v>
      </c>
      <c r="W393" s="29">
        <v>0</v>
      </c>
      <c r="X393" s="29">
        <v>0</v>
      </c>
      <c r="Y393" s="29">
        <v>0</v>
      </c>
      <c r="Z393" s="29">
        <v>0</v>
      </c>
      <c r="AA393" s="29">
        <v>0</v>
      </c>
      <c r="AB393" s="29">
        <v>0</v>
      </c>
      <c r="AC393" s="30">
        <v>0</v>
      </c>
      <c r="AD393" s="31">
        <f>SUM(Q393:AC393)</f>
        <v>0</v>
      </c>
      <c r="AE393" s="32"/>
      <c r="AF393" s="28">
        <v>0</v>
      </c>
      <c r="AG393" s="29">
        <v>0</v>
      </c>
      <c r="AH393" s="29">
        <v>0</v>
      </c>
      <c r="AI393" s="29">
        <v>0</v>
      </c>
      <c r="AJ393" s="29">
        <v>0</v>
      </c>
      <c r="AK393" s="29">
        <v>0</v>
      </c>
      <c r="AL393" s="29">
        <v>0</v>
      </c>
      <c r="AM393" s="29">
        <v>0</v>
      </c>
      <c r="AN393" s="29">
        <v>0</v>
      </c>
      <c r="AO393" s="29">
        <v>0</v>
      </c>
      <c r="AP393" s="29">
        <v>0</v>
      </c>
      <c r="AQ393" s="29">
        <v>0</v>
      </c>
      <c r="AR393" s="30">
        <v>0</v>
      </c>
      <c r="AS393" s="31">
        <f>SUM(AF393:AR393)</f>
        <v>0</v>
      </c>
      <c r="AT393" s="32"/>
      <c r="AU393" s="28">
        <v>0</v>
      </c>
      <c r="AV393" s="29">
        <v>0</v>
      </c>
      <c r="AW393" s="29">
        <v>0</v>
      </c>
      <c r="AX393" s="29">
        <v>0</v>
      </c>
      <c r="AY393" s="29">
        <v>0</v>
      </c>
      <c r="AZ393" s="29">
        <v>0</v>
      </c>
      <c r="BA393" s="29">
        <v>0</v>
      </c>
      <c r="BB393" s="29">
        <v>0</v>
      </c>
      <c r="BC393" s="29">
        <v>0</v>
      </c>
      <c r="BD393" s="29">
        <v>0</v>
      </c>
      <c r="BE393" s="29">
        <v>0</v>
      </c>
      <c r="BF393" s="29">
        <v>0</v>
      </c>
      <c r="BG393" s="30">
        <v>0</v>
      </c>
      <c r="BH393" s="31">
        <f>SUM(AU393:BG393)</f>
        <v>0</v>
      </c>
      <c r="BI393" s="32"/>
      <c r="BJ393" s="28">
        <v>0</v>
      </c>
      <c r="BK393" s="29">
        <v>0</v>
      </c>
      <c r="BL393" s="29">
        <v>1</v>
      </c>
      <c r="BM393" s="29">
        <v>0</v>
      </c>
      <c r="BN393" s="29">
        <v>0</v>
      </c>
      <c r="BO393" s="29">
        <v>0</v>
      </c>
      <c r="BP393" s="29">
        <v>0</v>
      </c>
      <c r="BQ393" s="29">
        <v>0</v>
      </c>
      <c r="BR393" s="29">
        <v>0</v>
      </c>
      <c r="BS393" s="29">
        <v>0</v>
      </c>
      <c r="BT393" s="29">
        <v>0</v>
      </c>
      <c r="BU393" s="29">
        <v>0</v>
      </c>
      <c r="BV393" s="30">
        <v>0</v>
      </c>
      <c r="BW393" s="31">
        <f>SUM(BJ393:BV393)</f>
        <v>1</v>
      </c>
      <c r="BX393" s="32"/>
      <c r="BY393" s="31">
        <f>SUM(O393+AD393+AS393+BH393+BW393)</f>
        <v>19</v>
      </c>
    </row>
    <row r="394" spans="1:77" ht="15.75" customHeight="1">
      <c r="A394" s="23">
        <v>1.0416666666666701E-2</v>
      </c>
      <c r="B394" s="33">
        <v>0</v>
      </c>
      <c r="C394" s="32">
        <v>0</v>
      </c>
      <c r="D394" s="32">
        <v>10</v>
      </c>
      <c r="E394" s="32">
        <v>2</v>
      </c>
      <c r="F394" s="32">
        <v>0</v>
      </c>
      <c r="G394" s="32">
        <v>0</v>
      </c>
      <c r="H394" s="32">
        <v>0</v>
      </c>
      <c r="I394" s="32">
        <v>0</v>
      </c>
      <c r="J394" s="32">
        <v>0</v>
      </c>
      <c r="K394" s="32">
        <v>0</v>
      </c>
      <c r="L394" s="32">
        <v>0</v>
      </c>
      <c r="M394" s="32">
        <v>0</v>
      </c>
      <c r="N394" s="34">
        <v>0</v>
      </c>
      <c r="O394" s="35">
        <f>SUM(B394:N394)</f>
        <v>12</v>
      </c>
      <c r="P394" s="32"/>
      <c r="Q394" s="33">
        <v>0</v>
      </c>
      <c r="R394" s="32">
        <v>0</v>
      </c>
      <c r="S394" s="32">
        <v>0</v>
      </c>
      <c r="T394" s="32">
        <v>0</v>
      </c>
      <c r="U394" s="32">
        <v>0</v>
      </c>
      <c r="V394" s="32">
        <v>0</v>
      </c>
      <c r="W394" s="32">
        <v>0</v>
      </c>
      <c r="X394" s="32">
        <v>0</v>
      </c>
      <c r="Y394" s="32">
        <v>0</v>
      </c>
      <c r="Z394" s="32">
        <v>0</v>
      </c>
      <c r="AA394" s="32">
        <v>0</v>
      </c>
      <c r="AB394" s="32">
        <v>0</v>
      </c>
      <c r="AC394" s="34">
        <v>0</v>
      </c>
      <c r="AD394" s="35">
        <f>SUM(Q394:AC394)</f>
        <v>0</v>
      </c>
      <c r="AE394" s="32"/>
      <c r="AF394" s="33">
        <v>0</v>
      </c>
      <c r="AG394" s="32">
        <v>0</v>
      </c>
      <c r="AH394" s="32">
        <v>0</v>
      </c>
      <c r="AI394" s="32">
        <v>0</v>
      </c>
      <c r="AJ394" s="32">
        <v>0</v>
      </c>
      <c r="AK394" s="32">
        <v>0</v>
      </c>
      <c r="AL394" s="32">
        <v>0</v>
      </c>
      <c r="AM394" s="32">
        <v>0</v>
      </c>
      <c r="AN394" s="32">
        <v>0</v>
      </c>
      <c r="AO394" s="32">
        <v>0</v>
      </c>
      <c r="AP394" s="32">
        <v>0</v>
      </c>
      <c r="AQ394" s="32">
        <v>0</v>
      </c>
      <c r="AR394" s="34">
        <v>0</v>
      </c>
      <c r="AS394" s="35">
        <f>SUM(AF394:AR394)</f>
        <v>0</v>
      </c>
      <c r="AT394" s="32"/>
      <c r="AU394" s="33">
        <v>0</v>
      </c>
      <c r="AV394" s="32">
        <v>0</v>
      </c>
      <c r="AW394" s="32">
        <v>0</v>
      </c>
      <c r="AX394" s="32">
        <v>0</v>
      </c>
      <c r="AY394" s="32">
        <v>0</v>
      </c>
      <c r="AZ394" s="32">
        <v>0</v>
      </c>
      <c r="BA394" s="32">
        <v>0</v>
      </c>
      <c r="BB394" s="32">
        <v>0</v>
      </c>
      <c r="BC394" s="32">
        <v>0</v>
      </c>
      <c r="BD394" s="32">
        <v>0</v>
      </c>
      <c r="BE394" s="32">
        <v>0</v>
      </c>
      <c r="BF394" s="32">
        <v>0</v>
      </c>
      <c r="BG394" s="34">
        <v>0</v>
      </c>
      <c r="BH394" s="35">
        <f>SUM(AU394:BG394)</f>
        <v>0</v>
      </c>
      <c r="BI394" s="32"/>
      <c r="BJ394" s="33">
        <v>0</v>
      </c>
      <c r="BK394" s="32">
        <v>0</v>
      </c>
      <c r="BL394" s="32">
        <v>1</v>
      </c>
      <c r="BM394" s="32">
        <v>0</v>
      </c>
      <c r="BN394" s="32">
        <v>0</v>
      </c>
      <c r="BO394" s="32">
        <v>0</v>
      </c>
      <c r="BP394" s="32">
        <v>0</v>
      </c>
      <c r="BQ394" s="32">
        <v>0</v>
      </c>
      <c r="BR394" s="32">
        <v>0</v>
      </c>
      <c r="BS394" s="32">
        <v>0</v>
      </c>
      <c r="BT394" s="32">
        <v>0</v>
      </c>
      <c r="BU394" s="32">
        <v>0</v>
      </c>
      <c r="BV394" s="34">
        <v>0</v>
      </c>
      <c r="BW394" s="35">
        <f>SUM(BJ394:BV394)</f>
        <v>1</v>
      </c>
      <c r="BX394" s="32"/>
      <c r="BY394" s="35">
        <f>SUM(O394+AD394+AS394+BH394+BW394)</f>
        <v>13</v>
      </c>
    </row>
    <row r="395" spans="1:77" ht="15.75" customHeight="1">
      <c r="A395" s="23">
        <v>2.0833333333333301E-2</v>
      </c>
      <c r="B395" s="33">
        <v>2</v>
      </c>
      <c r="C395" s="32">
        <v>0</v>
      </c>
      <c r="D395" s="32">
        <v>17</v>
      </c>
      <c r="E395" s="32">
        <v>3</v>
      </c>
      <c r="F395" s="32">
        <v>1</v>
      </c>
      <c r="G395" s="32">
        <v>0</v>
      </c>
      <c r="H395" s="32">
        <v>0</v>
      </c>
      <c r="I395" s="32">
        <v>0</v>
      </c>
      <c r="J395" s="32">
        <v>0</v>
      </c>
      <c r="K395" s="32">
        <v>0</v>
      </c>
      <c r="L395" s="32">
        <v>0</v>
      </c>
      <c r="M395" s="32">
        <v>0</v>
      </c>
      <c r="N395" s="34">
        <v>0</v>
      </c>
      <c r="O395" s="35">
        <f>SUM(B395:N395)</f>
        <v>23</v>
      </c>
      <c r="P395" s="32"/>
      <c r="Q395" s="33">
        <v>0</v>
      </c>
      <c r="R395" s="32">
        <v>0</v>
      </c>
      <c r="S395" s="32">
        <v>0</v>
      </c>
      <c r="T395" s="32">
        <v>0</v>
      </c>
      <c r="U395" s="32">
        <v>0</v>
      </c>
      <c r="V395" s="32">
        <v>0</v>
      </c>
      <c r="W395" s="32">
        <v>0</v>
      </c>
      <c r="X395" s="32">
        <v>0</v>
      </c>
      <c r="Y395" s="32">
        <v>0</v>
      </c>
      <c r="Z395" s="32">
        <v>0</v>
      </c>
      <c r="AA395" s="32">
        <v>0</v>
      </c>
      <c r="AB395" s="32">
        <v>0</v>
      </c>
      <c r="AC395" s="34">
        <v>0</v>
      </c>
      <c r="AD395" s="35">
        <f>SUM(Q395:AC395)</f>
        <v>0</v>
      </c>
      <c r="AE395" s="32"/>
      <c r="AF395" s="33">
        <v>0</v>
      </c>
      <c r="AG395" s="32">
        <v>0</v>
      </c>
      <c r="AH395" s="32">
        <v>0</v>
      </c>
      <c r="AI395" s="32">
        <v>0</v>
      </c>
      <c r="AJ395" s="32">
        <v>0</v>
      </c>
      <c r="AK395" s="32">
        <v>0</v>
      </c>
      <c r="AL395" s="32">
        <v>0</v>
      </c>
      <c r="AM395" s="32">
        <v>0</v>
      </c>
      <c r="AN395" s="32">
        <v>0</v>
      </c>
      <c r="AO395" s="32">
        <v>0</v>
      </c>
      <c r="AP395" s="32">
        <v>0</v>
      </c>
      <c r="AQ395" s="32">
        <v>0</v>
      </c>
      <c r="AR395" s="34">
        <v>0</v>
      </c>
      <c r="AS395" s="35">
        <f>SUM(AF395:AR395)</f>
        <v>0</v>
      </c>
      <c r="AT395" s="32"/>
      <c r="AU395" s="33">
        <v>0</v>
      </c>
      <c r="AV395" s="32">
        <v>0</v>
      </c>
      <c r="AW395" s="32">
        <v>0</v>
      </c>
      <c r="AX395" s="32">
        <v>0</v>
      </c>
      <c r="AY395" s="32">
        <v>0</v>
      </c>
      <c r="AZ395" s="32">
        <v>0</v>
      </c>
      <c r="BA395" s="32">
        <v>0</v>
      </c>
      <c r="BB395" s="32">
        <v>0</v>
      </c>
      <c r="BC395" s="32">
        <v>0</v>
      </c>
      <c r="BD395" s="32">
        <v>0</v>
      </c>
      <c r="BE395" s="32">
        <v>0</v>
      </c>
      <c r="BF395" s="32">
        <v>0</v>
      </c>
      <c r="BG395" s="34">
        <v>0</v>
      </c>
      <c r="BH395" s="35">
        <f>SUM(AU395:BG395)</f>
        <v>0</v>
      </c>
      <c r="BI395" s="32"/>
      <c r="BJ395" s="33">
        <v>0</v>
      </c>
      <c r="BK395" s="32">
        <v>0</v>
      </c>
      <c r="BL395" s="32">
        <v>2</v>
      </c>
      <c r="BM395" s="32">
        <v>0</v>
      </c>
      <c r="BN395" s="32">
        <v>0</v>
      </c>
      <c r="BO395" s="32">
        <v>0</v>
      </c>
      <c r="BP395" s="32">
        <v>0</v>
      </c>
      <c r="BQ395" s="32">
        <v>0</v>
      </c>
      <c r="BR395" s="32">
        <v>0</v>
      </c>
      <c r="BS395" s="32">
        <v>0</v>
      </c>
      <c r="BT395" s="32">
        <v>0</v>
      </c>
      <c r="BU395" s="32">
        <v>0</v>
      </c>
      <c r="BV395" s="34">
        <v>0</v>
      </c>
      <c r="BW395" s="35">
        <f>SUM(BJ395:BV395)</f>
        <v>2</v>
      </c>
      <c r="BX395" s="32"/>
      <c r="BY395" s="35">
        <f>SUM(O395+AD395+AS395+BH395+BW395)</f>
        <v>25</v>
      </c>
    </row>
    <row r="396" spans="1:77" ht="15.75" customHeight="1">
      <c r="A396" s="24">
        <v>3.125E-2</v>
      </c>
      <c r="B396" s="36">
        <v>1</v>
      </c>
      <c r="C396" s="37">
        <v>0</v>
      </c>
      <c r="D396" s="37">
        <v>13</v>
      </c>
      <c r="E396" s="37">
        <v>2</v>
      </c>
      <c r="F396" s="37">
        <v>0</v>
      </c>
      <c r="G396" s="37">
        <v>0</v>
      </c>
      <c r="H396" s="37">
        <v>0</v>
      </c>
      <c r="I396" s="37">
        <v>0</v>
      </c>
      <c r="J396" s="37">
        <v>0</v>
      </c>
      <c r="K396" s="37">
        <v>0</v>
      </c>
      <c r="L396" s="37">
        <v>0</v>
      </c>
      <c r="M396" s="37">
        <v>0</v>
      </c>
      <c r="N396" s="38">
        <v>0</v>
      </c>
      <c r="O396" s="39">
        <f>SUM(B396:N396)</f>
        <v>16</v>
      </c>
      <c r="P396" s="32"/>
      <c r="Q396" s="36">
        <v>0</v>
      </c>
      <c r="R396" s="37">
        <v>0</v>
      </c>
      <c r="S396" s="37">
        <v>0</v>
      </c>
      <c r="T396" s="37">
        <v>0</v>
      </c>
      <c r="U396" s="37">
        <v>0</v>
      </c>
      <c r="V396" s="37">
        <v>0</v>
      </c>
      <c r="W396" s="37">
        <v>0</v>
      </c>
      <c r="X396" s="37">
        <v>0</v>
      </c>
      <c r="Y396" s="37">
        <v>0</v>
      </c>
      <c r="Z396" s="37">
        <v>0</v>
      </c>
      <c r="AA396" s="37">
        <v>0</v>
      </c>
      <c r="AB396" s="37">
        <v>0</v>
      </c>
      <c r="AC396" s="38">
        <v>0</v>
      </c>
      <c r="AD396" s="39">
        <f>SUM(Q396:AC396)</f>
        <v>0</v>
      </c>
      <c r="AE396" s="32"/>
      <c r="AF396" s="36">
        <v>0</v>
      </c>
      <c r="AG396" s="37">
        <v>0</v>
      </c>
      <c r="AH396" s="37">
        <v>0</v>
      </c>
      <c r="AI396" s="37">
        <v>0</v>
      </c>
      <c r="AJ396" s="37">
        <v>0</v>
      </c>
      <c r="AK396" s="37">
        <v>0</v>
      </c>
      <c r="AL396" s="37">
        <v>0</v>
      </c>
      <c r="AM396" s="37">
        <v>0</v>
      </c>
      <c r="AN396" s="37">
        <v>0</v>
      </c>
      <c r="AO396" s="37">
        <v>0</v>
      </c>
      <c r="AP396" s="37">
        <v>0</v>
      </c>
      <c r="AQ396" s="37">
        <v>0</v>
      </c>
      <c r="AR396" s="38">
        <v>0</v>
      </c>
      <c r="AS396" s="39">
        <f>SUM(AF396:AR396)</f>
        <v>0</v>
      </c>
      <c r="AT396" s="32"/>
      <c r="AU396" s="36">
        <v>0</v>
      </c>
      <c r="AV396" s="37">
        <v>0</v>
      </c>
      <c r="AW396" s="37">
        <v>0</v>
      </c>
      <c r="AX396" s="37">
        <v>0</v>
      </c>
      <c r="AY396" s="37">
        <v>0</v>
      </c>
      <c r="AZ396" s="37">
        <v>0</v>
      </c>
      <c r="BA396" s="37">
        <v>0</v>
      </c>
      <c r="BB396" s="37">
        <v>0</v>
      </c>
      <c r="BC396" s="37">
        <v>0</v>
      </c>
      <c r="BD396" s="37">
        <v>0</v>
      </c>
      <c r="BE396" s="37">
        <v>0</v>
      </c>
      <c r="BF396" s="37">
        <v>0</v>
      </c>
      <c r="BG396" s="38">
        <v>0</v>
      </c>
      <c r="BH396" s="39">
        <f>SUM(AU396:BG396)</f>
        <v>0</v>
      </c>
      <c r="BI396" s="32"/>
      <c r="BJ396" s="36">
        <v>0</v>
      </c>
      <c r="BK396" s="37">
        <v>0</v>
      </c>
      <c r="BL396" s="37">
        <v>3</v>
      </c>
      <c r="BM396" s="37">
        <v>0</v>
      </c>
      <c r="BN396" s="37">
        <v>0</v>
      </c>
      <c r="BO396" s="37">
        <v>0</v>
      </c>
      <c r="BP396" s="37">
        <v>0</v>
      </c>
      <c r="BQ396" s="37">
        <v>0</v>
      </c>
      <c r="BR396" s="37">
        <v>0</v>
      </c>
      <c r="BS396" s="37">
        <v>0</v>
      </c>
      <c r="BT396" s="37">
        <v>0</v>
      </c>
      <c r="BU396" s="37">
        <v>0</v>
      </c>
      <c r="BV396" s="38">
        <v>0</v>
      </c>
      <c r="BW396" s="39">
        <f>SUM(BJ396:BV396)</f>
        <v>3</v>
      </c>
      <c r="BX396" s="32"/>
      <c r="BY396" s="39">
        <f>SUM(O396+AD396+AS396+BH396+BW396)</f>
        <v>19</v>
      </c>
    </row>
    <row r="397" spans="1:77" ht="15.75" customHeight="1">
      <c r="A397" s="25" t="s">
        <v>21</v>
      </c>
      <c r="B397" s="40">
        <f t="shared" ref="B397:O397" si="375">SUM(B393:B396)</f>
        <v>3</v>
      </c>
      <c r="C397" s="41">
        <f t="shared" si="375"/>
        <v>0</v>
      </c>
      <c r="D397" s="41">
        <f t="shared" si="375"/>
        <v>54</v>
      </c>
      <c r="E397" s="41">
        <f t="shared" si="375"/>
        <v>9</v>
      </c>
      <c r="F397" s="41">
        <f t="shared" si="375"/>
        <v>2</v>
      </c>
      <c r="G397" s="41">
        <f t="shared" si="375"/>
        <v>1</v>
      </c>
      <c r="H397" s="41">
        <f t="shared" si="375"/>
        <v>0</v>
      </c>
      <c r="I397" s="41">
        <f t="shared" si="375"/>
        <v>0</v>
      </c>
      <c r="J397" s="41">
        <f t="shared" si="375"/>
        <v>0</v>
      </c>
      <c r="K397" s="41">
        <f t="shared" si="375"/>
        <v>0</v>
      </c>
      <c r="L397" s="41">
        <f t="shared" si="375"/>
        <v>0</v>
      </c>
      <c r="M397" s="41">
        <f t="shared" si="375"/>
        <v>0</v>
      </c>
      <c r="N397" s="42">
        <f t="shared" si="375"/>
        <v>0</v>
      </c>
      <c r="O397" s="43">
        <f t="shared" si="375"/>
        <v>69</v>
      </c>
      <c r="P397" s="32"/>
      <c r="Q397" s="40">
        <f t="shared" ref="Q397:AD397" si="376">SUM(Q393:Q396)</f>
        <v>0</v>
      </c>
      <c r="R397" s="41">
        <f t="shared" si="376"/>
        <v>0</v>
      </c>
      <c r="S397" s="41">
        <f t="shared" si="376"/>
        <v>0</v>
      </c>
      <c r="T397" s="41">
        <f t="shared" si="376"/>
        <v>0</v>
      </c>
      <c r="U397" s="41">
        <f t="shared" si="376"/>
        <v>0</v>
      </c>
      <c r="V397" s="41">
        <f t="shared" si="376"/>
        <v>0</v>
      </c>
      <c r="W397" s="41">
        <f t="shared" si="376"/>
        <v>0</v>
      </c>
      <c r="X397" s="41">
        <f t="shared" si="376"/>
        <v>0</v>
      </c>
      <c r="Y397" s="41">
        <f t="shared" si="376"/>
        <v>0</v>
      </c>
      <c r="Z397" s="41">
        <f t="shared" si="376"/>
        <v>0</v>
      </c>
      <c r="AA397" s="41">
        <f t="shared" si="376"/>
        <v>0</v>
      </c>
      <c r="AB397" s="41">
        <f t="shared" si="376"/>
        <v>0</v>
      </c>
      <c r="AC397" s="42">
        <f t="shared" si="376"/>
        <v>0</v>
      </c>
      <c r="AD397" s="43">
        <f t="shared" si="376"/>
        <v>0</v>
      </c>
      <c r="AE397" s="32"/>
      <c r="AF397" s="40">
        <f t="shared" ref="AF397:AS397" si="377">SUM(AF393:AF396)</f>
        <v>0</v>
      </c>
      <c r="AG397" s="41">
        <f t="shared" si="377"/>
        <v>0</v>
      </c>
      <c r="AH397" s="41">
        <f t="shared" si="377"/>
        <v>0</v>
      </c>
      <c r="AI397" s="41">
        <f t="shared" si="377"/>
        <v>0</v>
      </c>
      <c r="AJ397" s="41">
        <f t="shared" si="377"/>
        <v>0</v>
      </c>
      <c r="AK397" s="41">
        <f t="shared" si="377"/>
        <v>0</v>
      </c>
      <c r="AL397" s="41">
        <f t="shared" si="377"/>
        <v>0</v>
      </c>
      <c r="AM397" s="41">
        <f t="shared" si="377"/>
        <v>0</v>
      </c>
      <c r="AN397" s="41">
        <f t="shared" si="377"/>
        <v>0</v>
      </c>
      <c r="AO397" s="41">
        <f t="shared" si="377"/>
        <v>0</v>
      </c>
      <c r="AP397" s="41">
        <f t="shared" si="377"/>
        <v>0</v>
      </c>
      <c r="AQ397" s="41">
        <f t="shared" si="377"/>
        <v>0</v>
      </c>
      <c r="AR397" s="42">
        <f t="shared" si="377"/>
        <v>0</v>
      </c>
      <c r="AS397" s="43">
        <f t="shared" si="377"/>
        <v>0</v>
      </c>
      <c r="AT397" s="32"/>
      <c r="AU397" s="40">
        <f t="shared" ref="AU397:BH397" si="378">SUM(AU393:AU396)</f>
        <v>0</v>
      </c>
      <c r="AV397" s="41">
        <f t="shared" si="378"/>
        <v>0</v>
      </c>
      <c r="AW397" s="41">
        <f t="shared" si="378"/>
        <v>0</v>
      </c>
      <c r="AX397" s="41">
        <f t="shared" si="378"/>
        <v>0</v>
      </c>
      <c r="AY397" s="41">
        <f t="shared" si="378"/>
        <v>0</v>
      </c>
      <c r="AZ397" s="41">
        <f t="shared" si="378"/>
        <v>0</v>
      </c>
      <c r="BA397" s="41">
        <f t="shared" si="378"/>
        <v>0</v>
      </c>
      <c r="BB397" s="41">
        <f t="shared" si="378"/>
        <v>0</v>
      </c>
      <c r="BC397" s="41">
        <f t="shared" si="378"/>
        <v>0</v>
      </c>
      <c r="BD397" s="41">
        <f t="shared" si="378"/>
        <v>0</v>
      </c>
      <c r="BE397" s="41">
        <f t="shared" si="378"/>
        <v>0</v>
      </c>
      <c r="BF397" s="41">
        <f t="shared" si="378"/>
        <v>0</v>
      </c>
      <c r="BG397" s="42">
        <f t="shared" si="378"/>
        <v>0</v>
      </c>
      <c r="BH397" s="43">
        <f t="shared" si="378"/>
        <v>0</v>
      </c>
      <c r="BI397" s="32"/>
      <c r="BJ397" s="40">
        <f t="shared" ref="BJ397:BW397" si="379">SUM(BJ393:BJ396)</f>
        <v>0</v>
      </c>
      <c r="BK397" s="41">
        <f t="shared" si="379"/>
        <v>0</v>
      </c>
      <c r="BL397" s="41">
        <f t="shared" si="379"/>
        <v>7</v>
      </c>
      <c r="BM397" s="41">
        <f t="shared" si="379"/>
        <v>0</v>
      </c>
      <c r="BN397" s="41">
        <f t="shared" si="379"/>
        <v>0</v>
      </c>
      <c r="BO397" s="41">
        <f t="shared" si="379"/>
        <v>0</v>
      </c>
      <c r="BP397" s="41">
        <f t="shared" si="379"/>
        <v>0</v>
      </c>
      <c r="BQ397" s="41">
        <f t="shared" si="379"/>
        <v>0</v>
      </c>
      <c r="BR397" s="41">
        <f t="shared" si="379"/>
        <v>0</v>
      </c>
      <c r="BS397" s="41">
        <f t="shared" si="379"/>
        <v>0</v>
      </c>
      <c r="BT397" s="41">
        <f t="shared" si="379"/>
        <v>0</v>
      </c>
      <c r="BU397" s="41">
        <f t="shared" si="379"/>
        <v>0</v>
      </c>
      <c r="BV397" s="42">
        <f t="shared" si="379"/>
        <v>0</v>
      </c>
      <c r="BW397" s="43">
        <f t="shared" si="379"/>
        <v>7</v>
      </c>
      <c r="BX397" s="32"/>
      <c r="BY397" s="43">
        <f>SUM(BY393:BY396)</f>
        <v>76</v>
      </c>
    </row>
    <row r="398" spans="1:77" ht="15.75" customHeight="1">
      <c r="A398" s="22">
        <v>4.1666666666666699E-2</v>
      </c>
      <c r="B398" s="28">
        <v>0</v>
      </c>
      <c r="C398" s="29">
        <v>0</v>
      </c>
      <c r="D398" s="29">
        <v>15</v>
      </c>
      <c r="E398" s="29">
        <v>1</v>
      </c>
      <c r="F398" s="29">
        <v>0</v>
      </c>
      <c r="G398" s="29">
        <v>0</v>
      </c>
      <c r="H398" s="29">
        <v>0</v>
      </c>
      <c r="I398" s="29">
        <v>0</v>
      </c>
      <c r="J398" s="29">
        <v>0</v>
      </c>
      <c r="K398" s="29">
        <v>0</v>
      </c>
      <c r="L398" s="29">
        <v>0</v>
      </c>
      <c r="M398" s="29">
        <v>0</v>
      </c>
      <c r="N398" s="30">
        <v>0</v>
      </c>
      <c r="O398" s="31">
        <f>SUM(B398:N398)</f>
        <v>16</v>
      </c>
      <c r="P398" s="32"/>
      <c r="Q398" s="28">
        <v>0</v>
      </c>
      <c r="R398" s="29">
        <v>0</v>
      </c>
      <c r="S398" s="29">
        <v>0</v>
      </c>
      <c r="T398" s="29">
        <v>0</v>
      </c>
      <c r="U398" s="29">
        <v>0</v>
      </c>
      <c r="V398" s="29">
        <v>0</v>
      </c>
      <c r="W398" s="29">
        <v>0</v>
      </c>
      <c r="X398" s="29">
        <v>0</v>
      </c>
      <c r="Y398" s="29">
        <v>0</v>
      </c>
      <c r="Z398" s="29">
        <v>0</v>
      </c>
      <c r="AA398" s="29">
        <v>0</v>
      </c>
      <c r="AB398" s="29">
        <v>0</v>
      </c>
      <c r="AC398" s="30">
        <v>0</v>
      </c>
      <c r="AD398" s="31">
        <f>SUM(Q398:AC398)</f>
        <v>0</v>
      </c>
      <c r="AE398" s="32"/>
      <c r="AF398" s="28">
        <v>0</v>
      </c>
      <c r="AG398" s="29">
        <v>0</v>
      </c>
      <c r="AH398" s="29">
        <v>0</v>
      </c>
      <c r="AI398" s="29">
        <v>0</v>
      </c>
      <c r="AJ398" s="29">
        <v>0</v>
      </c>
      <c r="AK398" s="29">
        <v>0</v>
      </c>
      <c r="AL398" s="29">
        <v>0</v>
      </c>
      <c r="AM398" s="29">
        <v>0</v>
      </c>
      <c r="AN398" s="29">
        <v>0</v>
      </c>
      <c r="AO398" s="29">
        <v>0</v>
      </c>
      <c r="AP398" s="29">
        <v>0</v>
      </c>
      <c r="AQ398" s="29">
        <v>0</v>
      </c>
      <c r="AR398" s="30">
        <v>0</v>
      </c>
      <c r="AS398" s="31">
        <f>SUM(AF398:AR398)</f>
        <v>0</v>
      </c>
      <c r="AT398" s="32"/>
      <c r="AU398" s="28">
        <v>0</v>
      </c>
      <c r="AV398" s="29">
        <v>0</v>
      </c>
      <c r="AW398" s="29">
        <v>0</v>
      </c>
      <c r="AX398" s="29">
        <v>0</v>
      </c>
      <c r="AY398" s="29">
        <v>0</v>
      </c>
      <c r="AZ398" s="29">
        <v>0</v>
      </c>
      <c r="BA398" s="29">
        <v>0</v>
      </c>
      <c r="BB398" s="29">
        <v>0</v>
      </c>
      <c r="BC398" s="29">
        <v>0</v>
      </c>
      <c r="BD398" s="29">
        <v>0</v>
      </c>
      <c r="BE398" s="29">
        <v>0</v>
      </c>
      <c r="BF398" s="29">
        <v>0</v>
      </c>
      <c r="BG398" s="30">
        <v>0</v>
      </c>
      <c r="BH398" s="31">
        <f>SUM(AU398:BG398)</f>
        <v>0</v>
      </c>
      <c r="BI398" s="32"/>
      <c r="BJ398" s="28">
        <v>0</v>
      </c>
      <c r="BK398" s="29">
        <v>0</v>
      </c>
      <c r="BL398" s="29">
        <v>2</v>
      </c>
      <c r="BM398" s="29">
        <v>0</v>
      </c>
      <c r="BN398" s="29">
        <v>0</v>
      </c>
      <c r="BO398" s="29">
        <v>0</v>
      </c>
      <c r="BP398" s="29">
        <v>0</v>
      </c>
      <c r="BQ398" s="29">
        <v>0</v>
      </c>
      <c r="BR398" s="29">
        <v>0</v>
      </c>
      <c r="BS398" s="29">
        <v>0</v>
      </c>
      <c r="BT398" s="29">
        <v>0</v>
      </c>
      <c r="BU398" s="29">
        <v>0</v>
      </c>
      <c r="BV398" s="30">
        <v>0</v>
      </c>
      <c r="BW398" s="31">
        <f>SUM(BJ398:BV398)</f>
        <v>2</v>
      </c>
      <c r="BX398" s="32"/>
      <c r="BY398" s="31">
        <f>SUM(O398+AD398+AS398+BH398+BW398)</f>
        <v>18</v>
      </c>
    </row>
    <row r="399" spans="1:77" ht="15.75" customHeight="1">
      <c r="A399" s="23">
        <v>5.2083333333333301E-2</v>
      </c>
      <c r="B399" s="33">
        <v>0</v>
      </c>
      <c r="C399" s="32">
        <v>0</v>
      </c>
      <c r="D399" s="32">
        <v>8</v>
      </c>
      <c r="E399" s="32">
        <v>0</v>
      </c>
      <c r="F399" s="32">
        <v>0</v>
      </c>
      <c r="G399" s="32">
        <v>0</v>
      </c>
      <c r="H399" s="32">
        <v>0</v>
      </c>
      <c r="I399" s="32">
        <v>0</v>
      </c>
      <c r="J399" s="32">
        <v>0</v>
      </c>
      <c r="K399" s="32">
        <v>0</v>
      </c>
      <c r="L399" s="32">
        <v>0</v>
      </c>
      <c r="M399" s="32">
        <v>0</v>
      </c>
      <c r="N399" s="34">
        <v>0</v>
      </c>
      <c r="O399" s="35">
        <f>SUM(B399:N399)</f>
        <v>8</v>
      </c>
      <c r="P399" s="32"/>
      <c r="Q399" s="33">
        <v>0</v>
      </c>
      <c r="R399" s="32">
        <v>0</v>
      </c>
      <c r="S399" s="32">
        <v>0</v>
      </c>
      <c r="T399" s="32">
        <v>0</v>
      </c>
      <c r="U399" s="32">
        <v>0</v>
      </c>
      <c r="V399" s="32">
        <v>0</v>
      </c>
      <c r="W399" s="32">
        <v>0</v>
      </c>
      <c r="X399" s="32">
        <v>0</v>
      </c>
      <c r="Y399" s="32">
        <v>0</v>
      </c>
      <c r="Z399" s="32">
        <v>0</v>
      </c>
      <c r="AA399" s="32">
        <v>0</v>
      </c>
      <c r="AB399" s="32">
        <v>0</v>
      </c>
      <c r="AC399" s="34">
        <v>0</v>
      </c>
      <c r="AD399" s="35">
        <f>SUM(Q399:AC399)</f>
        <v>0</v>
      </c>
      <c r="AE399" s="32"/>
      <c r="AF399" s="33">
        <v>0</v>
      </c>
      <c r="AG399" s="32">
        <v>0</v>
      </c>
      <c r="AH399" s="32">
        <v>0</v>
      </c>
      <c r="AI399" s="32">
        <v>0</v>
      </c>
      <c r="AJ399" s="32">
        <v>0</v>
      </c>
      <c r="AK399" s="32">
        <v>0</v>
      </c>
      <c r="AL399" s="32">
        <v>0</v>
      </c>
      <c r="AM399" s="32">
        <v>0</v>
      </c>
      <c r="AN399" s="32">
        <v>0</v>
      </c>
      <c r="AO399" s="32">
        <v>0</v>
      </c>
      <c r="AP399" s="32">
        <v>0</v>
      </c>
      <c r="AQ399" s="32">
        <v>0</v>
      </c>
      <c r="AR399" s="34">
        <v>0</v>
      </c>
      <c r="AS399" s="35">
        <f>SUM(AF399:AR399)</f>
        <v>0</v>
      </c>
      <c r="AT399" s="32"/>
      <c r="AU399" s="33">
        <v>0</v>
      </c>
      <c r="AV399" s="32">
        <v>0</v>
      </c>
      <c r="AW399" s="32">
        <v>0</v>
      </c>
      <c r="AX399" s="32">
        <v>0</v>
      </c>
      <c r="AY399" s="32">
        <v>0</v>
      </c>
      <c r="AZ399" s="32">
        <v>0</v>
      </c>
      <c r="BA399" s="32">
        <v>0</v>
      </c>
      <c r="BB399" s="32">
        <v>0</v>
      </c>
      <c r="BC399" s="32">
        <v>0</v>
      </c>
      <c r="BD399" s="32">
        <v>0</v>
      </c>
      <c r="BE399" s="32">
        <v>0</v>
      </c>
      <c r="BF399" s="32">
        <v>0</v>
      </c>
      <c r="BG399" s="34">
        <v>0</v>
      </c>
      <c r="BH399" s="35">
        <f>SUM(AU399:BG399)</f>
        <v>0</v>
      </c>
      <c r="BI399" s="32"/>
      <c r="BJ399" s="33">
        <v>0</v>
      </c>
      <c r="BK399" s="32">
        <v>0</v>
      </c>
      <c r="BL399" s="32">
        <v>1</v>
      </c>
      <c r="BM399" s="32">
        <v>0</v>
      </c>
      <c r="BN399" s="32">
        <v>0</v>
      </c>
      <c r="BO399" s="32">
        <v>0</v>
      </c>
      <c r="BP399" s="32">
        <v>0</v>
      </c>
      <c r="BQ399" s="32">
        <v>0</v>
      </c>
      <c r="BR399" s="32">
        <v>0</v>
      </c>
      <c r="BS399" s="32">
        <v>0</v>
      </c>
      <c r="BT399" s="32">
        <v>0</v>
      </c>
      <c r="BU399" s="32">
        <v>0</v>
      </c>
      <c r="BV399" s="34">
        <v>0</v>
      </c>
      <c r="BW399" s="35">
        <f>SUM(BJ399:BV399)</f>
        <v>1</v>
      </c>
      <c r="BX399" s="32"/>
      <c r="BY399" s="35">
        <f>SUM(O399+AD399+AS399+BH399+BW399)</f>
        <v>9</v>
      </c>
    </row>
    <row r="400" spans="1:77" ht="15.75" customHeight="1">
      <c r="A400" s="23">
        <v>6.25E-2</v>
      </c>
      <c r="B400" s="33">
        <v>0</v>
      </c>
      <c r="C400" s="32">
        <v>0</v>
      </c>
      <c r="D400" s="32">
        <v>7</v>
      </c>
      <c r="E400" s="32">
        <v>0</v>
      </c>
      <c r="F400" s="32">
        <v>0</v>
      </c>
      <c r="G400" s="32">
        <v>0</v>
      </c>
      <c r="H400" s="32">
        <v>0</v>
      </c>
      <c r="I400" s="32">
        <v>0</v>
      </c>
      <c r="J400" s="32">
        <v>0</v>
      </c>
      <c r="K400" s="32">
        <v>0</v>
      </c>
      <c r="L400" s="32">
        <v>0</v>
      </c>
      <c r="M400" s="32">
        <v>1</v>
      </c>
      <c r="N400" s="34">
        <v>0</v>
      </c>
      <c r="O400" s="35">
        <f>SUM(B400:N400)</f>
        <v>8</v>
      </c>
      <c r="P400" s="32"/>
      <c r="Q400" s="33">
        <v>0</v>
      </c>
      <c r="R400" s="32">
        <v>0</v>
      </c>
      <c r="S400" s="32">
        <v>0</v>
      </c>
      <c r="T400" s="32">
        <v>0</v>
      </c>
      <c r="U400" s="32">
        <v>0</v>
      </c>
      <c r="V400" s="32">
        <v>0</v>
      </c>
      <c r="W400" s="32">
        <v>0</v>
      </c>
      <c r="X400" s="32">
        <v>0</v>
      </c>
      <c r="Y400" s="32">
        <v>0</v>
      </c>
      <c r="Z400" s="32">
        <v>0</v>
      </c>
      <c r="AA400" s="32">
        <v>0</v>
      </c>
      <c r="AB400" s="32">
        <v>0</v>
      </c>
      <c r="AC400" s="34">
        <v>0</v>
      </c>
      <c r="AD400" s="35">
        <f>SUM(Q400:AC400)</f>
        <v>0</v>
      </c>
      <c r="AE400" s="32"/>
      <c r="AF400" s="33">
        <v>0</v>
      </c>
      <c r="AG400" s="32">
        <v>0</v>
      </c>
      <c r="AH400" s="32">
        <v>0</v>
      </c>
      <c r="AI400" s="32">
        <v>0</v>
      </c>
      <c r="AJ400" s="32">
        <v>0</v>
      </c>
      <c r="AK400" s="32">
        <v>0</v>
      </c>
      <c r="AL400" s="32">
        <v>0</v>
      </c>
      <c r="AM400" s="32">
        <v>0</v>
      </c>
      <c r="AN400" s="32">
        <v>0</v>
      </c>
      <c r="AO400" s="32">
        <v>0</v>
      </c>
      <c r="AP400" s="32">
        <v>0</v>
      </c>
      <c r="AQ400" s="32">
        <v>0</v>
      </c>
      <c r="AR400" s="34">
        <v>0</v>
      </c>
      <c r="AS400" s="35">
        <f>SUM(AF400:AR400)</f>
        <v>0</v>
      </c>
      <c r="AT400" s="32"/>
      <c r="AU400" s="33">
        <v>0</v>
      </c>
      <c r="AV400" s="32">
        <v>0</v>
      </c>
      <c r="AW400" s="32">
        <v>0</v>
      </c>
      <c r="AX400" s="32">
        <v>0</v>
      </c>
      <c r="AY400" s="32">
        <v>0</v>
      </c>
      <c r="AZ400" s="32">
        <v>0</v>
      </c>
      <c r="BA400" s="32">
        <v>0</v>
      </c>
      <c r="BB400" s="32">
        <v>0</v>
      </c>
      <c r="BC400" s="32">
        <v>0</v>
      </c>
      <c r="BD400" s="32">
        <v>0</v>
      </c>
      <c r="BE400" s="32">
        <v>0</v>
      </c>
      <c r="BF400" s="32">
        <v>0</v>
      </c>
      <c r="BG400" s="34">
        <v>0</v>
      </c>
      <c r="BH400" s="35">
        <f>SUM(AU400:BG400)</f>
        <v>0</v>
      </c>
      <c r="BI400" s="32"/>
      <c r="BJ400" s="33">
        <v>1</v>
      </c>
      <c r="BK400" s="32">
        <v>0</v>
      </c>
      <c r="BL400" s="32">
        <v>1</v>
      </c>
      <c r="BM400" s="32">
        <v>0</v>
      </c>
      <c r="BN400" s="32">
        <v>0</v>
      </c>
      <c r="BO400" s="32">
        <v>0</v>
      </c>
      <c r="BP400" s="32">
        <v>0</v>
      </c>
      <c r="BQ400" s="32">
        <v>0</v>
      </c>
      <c r="BR400" s="32">
        <v>0</v>
      </c>
      <c r="BS400" s="32">
        <v>0</v>
      </c>
      <c r="BT400" s="32">
        <v>0</v>
      </c>
      <c r="BU400" s="32">
        <v>0</v>
      </c>
      <c r="BV400" s="34">
        <v>0</v>
      </c>
      <c r="BW400" s="35">
        <f>SUM(BJ400:BV400)</f>
        <v>2</v>
      </c>
      <c r="BX400" s="32"/>
      <c r="BY400" s="35">
        <f>SUM(O400+AD400+AS400+BH400+BW400)</f>
        <v>10</v>
      </c>
    </row>
    <row r="401" spans="1:77" ht="15.75" customHeight="1">
      <c r="A401" s="24">
        <v>7.2916666666666699E-2</v>
      </c>
      <c r="B401" s="36">
        <v>1</v>
      </c>
      <c r="C401" s="37">
        <v>0</v>
      </c>
      <c r="D401" s="37">
        <v>7</v>
      </c>
      <c r="E401" s="37">
        <v>0</v>
      </c>
      <c r="F401" s="37">
        <v>0</v>
      </c>
      <c r="G401" s="37">
        <v>0</v>
      </c>
      <c r="H401" s="37">
        <v>0</v>
      </c>
      <c r="I401" s="37">
        <v>0</v>
      </c>
      <c r="J401" s="37">
        <v>0</v>
      </c>
      <c r="K401" s="37">
        <v>0</v>
      </c>
      <c r="L401" s="37">
        <v>0</v>
      </c>
      <c r="M401" s="37">
        <v>0</v>
      </c>
      <c r="N401" s="38">
        <v>0</v>
      </c>
      <c r="O401" s="39">
        <f>SUM(B401:N401)</f>
        <v>8</v>
      </c>
      <c r="P401" s="32"/>
      <c r="Q401" s="36">
        <v>0</v>
      </c>
      <c r="R401" s="37">
        <v>0</v>
      </c>
      <c r="S401" s="37">
        <v>0</v>
      </c>
      <c r="T401" s="37">
        <v>0</v>
      </c>
      <c r="U401" s="37">
        <v>0</v>
      </c>
      <c r="V401" s="37">
        <v>0</v>
      </c>
      <c r="W401" s="37">
        <v>0</v>
      </c>
      <c r="X401" s="37">
        <v>0</v>
      </c>
      <c r="Y401" s="37">
        <v>0</v>
      </c>
      <c r="Z401" s="37">
        <v>0</v>
      </c>
      <c r="AA401" s="37">
        <v>0</v>
      </c>
      <c r="AB401" s="37">
        <v>0</v>
      </c>
      <c r="AC401" s="38">
        <v>0</v>
      </c>
      <c r="AD401" s="39">
        <f>SUM(Q401:AC401)</f>
        <v>0</v>
      </c>
      <c r="AE401" s="32"/>
      <c r="AF401" s="36">
        <v>0</v>
      </c>
      <c r="AG401" s="37">
        <v>0</v>
      </c>
      <c r="AH401" s="37">
        <v>0</v>
      </c>
      <c r="AI401" s="37">
        <v>0</v>
      </c>
      <c r="AJ401" s="37">
        <v>0</v>
      </c>
      <c r="AK401" s="37">
        <v>0</v>
      </c>
      <c r="AL401" s="37">
        <v>0</v>
      </c>
      <c r="AM401" s="37">
        <v>0</v>
      </c>
      <c r="AN401" s="37">
        <v>0</v>
      </c>
      <c r="AO401" s="37">
        <v>0</v>
      </c>
      <c r="AP401" s="37">
        <v>0</v>
      </c>
      <c r="AQ401" s="37">
        <v>0</v>
      </c>
      <c r="AR401" s="38">
        <v>0</v>
      </c>
      <c r="AS401" s="39">
        <f>SUM(AF401:AR401)</f>
        <v>0</v>
      </c>
      <c r="AT401" s="32"/>
      <c r="AU401" s="36">
        <v>0</v>
      </c>
      <c r="AV401" s="37">
        <v>0</v>
      </c>
      <c r="AW401" s="37">
        <v>0</v>
      </c>
      <c r="AX401" s="37">
        <v>0</v>
      </c>
      <c r="AY401" s="37">
        <v>0</v>
      </c>
      <c r="AZ401" s="37">
        <v>0</v>
      </c>
      <c r="BA401" s="37">
        <v>0</v>
      </c>
      <c r="BB401" s="37">
        <v>0</v>
      </c>
      <c r="BC401" s="37">
        <v>0</v>
      </c>
      <c r="BD401" s="37">
        <v>0</v>
      </c>
      <c r="BE401" s="37">
        <v>0</v>
      </c>
      <c r="BF401" s="37">
        <v>0</v>
      </c>
      <c r="BG401" s="38">
        <v>0</v>
      </c>
      <c r="BH401" s="39">
        <f>SUM(AU401:BG401)</f>
        <v>0</v>
      </c>
      <c r="BI401" s="32"/>
      <c r="BJ401" s="36">
        <v>0</v>
      </c>
      <c r="BK401" s="37">
        <v>0</v>
      </c>
      <c r="BL401" s="37">
        <v>0</v>
      </c>
      <c r="BM401" s="37">
        <v>0</v>
      </c>
      <c r="BN401" s="37">
        <v>0</v>
      </c>
      <c r="BO401" s="37">
        <v>0</v>
      </c>
      <c r="BP401" s="37">
        <v>0</v>
      </c>
      <c r="BQ401" s="37">
        <v>0</v>
      </c>
      <c r="BR401" s="37">
        <v>0</v>
      </c>
      <c r="BS401" s="37">
        <v>0</v>
      </c>
      <c r="BT401" s="37">
        <v>0</v>
      </c>
      <c r="BU401" s="37">
        <v>0</v>
      </c>
      <c r="BV401" s="38">
        <v>0</v>
      </c>
      <c r="BW401" s="39">
        <f>SUM(BJ401:BV401)</f>
        <v>0</v>
      </c>
      <c r="BX401" s="32"/>
      <c r="BY401" s="39">
        <f>SUM(O401+AD401+AS401+BH401+BW401)</f>
        <v>8</v>
      </c>
    </row>
    <row r="402" spans="1:77" ht="15.75" customHeight="1">
      <c r="A402" s="25" t="s">
        <v>21</v>
      </c>
      <c r="B402" s="40">
        <f t="shared" ref="B402:O402" si="380">SUM(B398:B401)</f>
        <v>1</v>
      </c>
      <c r="C402" s="41">
        <f t="shared" si="380"/>
        <v>0</v>
      </c>
      <c r="D402" s="41">
        <f t="shared" si="380"/>
        <v>37</v>
      </c>
      <c r="E402" s="41">
        <f t="shared" si="380"/>
        <v>1</v>
      </c>
      <c r="F402" s="41">
        <f t="shared" si="380"/>
        <v>0</v>
      </c>
      <c r="G402" s="41">
        <f t="shared" si="380"/>
        <v>0</v>
      </c>
      <c r="H402" s="41">
        <f t="shared" si="380"/>
        <v>0</v>
      </c>
      <c r="I402" s="41">
        <f t="shared" si="380"/>
        <v>0</v>
      </c>
      <c r="J402" s="41">
        <f t="shared" si="380"/>
        <v>0</v>
      </c>
      <c r="K402" s="41">
        <f t="shared" si="380"/>
        <v>0</v>
      </c>
      <c r="L402" s="41">
        <f t="shared" si="380"/>
        <v>0</v>
      </c>
      <c r="M402" s="41">
        <f t="shared" si="380"/>
        <v>1</v>
      </c>
      <c r="N402" s="42">
        <f t="shared" si="380"/>
        <v>0</v>
      </c>
      <c r="O402" s="43">
        <f t="shared" si="380"/>
        <v>40</v>
      </c>
      <c r="P402" s="32"/>
      <c r="Q402" s="40">
        <f t="shared" ref="Q402:AD402" si="381">SUM(Q398:Q401)</f>
        <v>0</v>
      </c>
      <c r="R402" s="41">
        <f t="shared" si="381"/>
        <v>0</v>
      </c>
      <c r="S402" s="41">
        <f t="shared" si="381"/>
        <v>0</v>
      </c>
      <c r="T402" s="41">
        <f t="shared" si="381"/>
        <v>0</v>
      </c>
      <c r="U402" s="41">
        <f t="shared" si="381"/>
        <v>0</v>
      </c>
      <c r="V402" s="41">
        <f t="shared" si="381"/>
        <v>0</v>
      </c>
      <c r="W402" s="41">
        <f t="shared" si="381"/>
        <v>0</v>
      </c>
      <c r="X402" s="41">
        <f t="shared" si="381"/>
        <v>0</v>
      </c>
      <c r="Y402" s="41">
        <f t="shared" si="381"/>
        <v>0</v>
      </c>
      <c r="Z402" s="41">
        <f t="shared" si="381"/>
        <v>0</v>
      </c>
      <c r="AA402" s="41">
        <f t="shared" si="381"/>
        <v>0</v>
      </c>
      <c r="AB402" s="41">
        <f t="shared" si="381"/>
        <v>0</v>
      </c>
      <c r="AC402" s="42">
        <f t="shared" si="381"/>
        <v>0</v>
      </c>
      <c r="AD402" s="43">
        <f t="shared" si="381"/>
        <v>0</v>
      </c>
      <c r="AE402" s="32"/>
      <c r="AF402" s="40">
        <f t="shared" ref="AF402:AS402" si="382">SUM(AF398:AF401)</f>
        <v>0</v>
      </c>
      <c r="AG402" s="41">
        <f t="shared" si="382"/>
        <v>0</v>
      </c>
      <c r="AH402" s="41">
        <f t="shared" si="382"/>
        <v>0</v>
      </c>
      <c r="AI402" s="41">
        <f t="shared" si="382"/>
        <v>0</v>
      </c>
      <c r="AJ402" s="41">
        <f t="shared" si="382"/>
        <v>0</v>
      </c>
      <c r="AK402" s="41">
        <f t="shared" si="382"/>
        <v>0</v>
      </c>
      <c r="AL402" s="41">
        <f t="shared" si="382"/>
        <v>0</v>
      </c>
      <c r="AM402" s="41">
        <f t="shared" si="382"/>
        <v>0</v>
      </c>
      <c r="AN402" s="41">
        <f t="shared" si="382"/>
        <v>0</v>
      </c>
      <c r="AO402" s="41">
        <f t="shared" si="382"/>
        <v>0</v>
      </c>
      <c r="AP402" s="41">
        <f t="shared" si="382"/>
        <v>0</v>
      </c>
      <c r="AQ402" s="41">
        <f t="shared" si="382"/>
        <v>0</v>
      </c>
      <c r="AR402" s="42">
        <f t="shared" si="382"/>
        <v>0</v>
      </c>
      <c r="AS402" s="43">
        <f t="shared" si="382"/>
        <v>0</v>
      </c>
      <c r="AT402" s="32"/>
      <c r="AU402" s="40">
        <f t="shared" ref="AU402:BH402" si="383">SUM(AU398:AU401)</f>
        <v>0</v>
      </c>
      <c r="AV402" s="41">
        <f t="shared" si="383"/>
        <v>0</v>
      </c>
      <c r="AW402" s="41">
        <f t="shared" si="383"/>
        <v>0</v>
      </c>
      <c r="AX402" s="41">
        <f t="shared" si="383"/>
        <v>0</v>
      </c>
      <c r="AY402" s="41">
        <f t="shared" si="383"/>
        <v>0</v>
      </c>
      <c r="AZ402" s="41">
        <f t="shared" si="383"/>
        <v>0</v>
      </c>
      <c r="BA402" s="41">
        <f t="shared" si="383"/>
        <v>0</v>
      </c>
      <c r="BB402" s="41">
        <f t="shared" si="383"/>
        <v>0</v>
      </c>
      <c r="BC402" s="41">
        <f t="shared" si="383"/>
        <v>0</v>
      </c>
      <c r="BD402" s="41">
        <f t="shared" si="383"/>
        <v>0</v>
      </c>
      <c r="BE402" s="41">
        <f t="shared" si="383"/>
        <v>0</v>
      </c>
      <c r="BF402" s="41">
        <f t="shared" si="383"/>
        <v>0</v>
      </c>
      <c r="BG402" s="42">
        <f t="shared" si="383"/>
        <v>0</v>
      </c>
      <c r="BH402" s="43">
        <f t="shared" si="383"/>
        <v>0</v>
      </c>
      <c r="BI402" s="32"/>
      <c r="BJ402" s="40">
        <f t="shared" ref="BJ402:BW402" si="384">SUM(BJ398:BJ401)</f>
        <v>1</v>
      </c>
      <c r="BK402" s="41">
        <f t="shared" si="384"/>
        <v>0</v>
      </c>
      <c r="BL402" s="41">
        <f t="shared" si="384"/>
        <v>4</v>
      </c>
      <c r="BM402" s="41">
        <f t="shared" si="384"/>
        <v>0</v>
      </c>
      <c r="BN402" s="41">
        <f t="shared" si="384"/>
        <v>0</v>
      </c>
      <c r="BO402" s="41">
        <f t="shared" si="384"/>
        <v>0</v>
      </c>
      <c r="BP402" s="41">
        <f t="shared" si="384"/>
        <v>0</v>
      </c>
      <c r="BQ402" s="41">
        <f t="shared" si="384"/>
        <v>0</v>
      </c>
      <c r="BR402" s="41">
        <f t="shared" si="384"/>
        <v>0</v>
      </c>
      <c r="BS402" s="41">
        <f t="shared" si="384"/>
        <v>0</v>
      </c>
      <c r="BT402" s="41">
        <f t="shared" si="384"/>
        <v>0</v>
      </c>
      <c r="BU402" s="41">
        <f t="shared" si="384"/>
        <v>0</v>
      </c>
      <c r="BV402" s="42">
        <f t="shared" si="384"/>
        <v>0</v>
      </c>
      <c r="BW402" s="43">
        <f t="shared" si="384"/>
        <v>5</v>
      </c>
      <c r="BX402" s="32"/>
      <c r="BY402" s="43">
        <f>SUM(BY398:BY401)</f>
        <v>45</v>
      </c>
    </row>
    <row r="403" spans="1:77" ht="15.75" customHeight="1">
      <c r="A403" s="22">
        <v>8.3333333333333301E-2</v>
      </c>
      <c r="B403" s="28">
        <v>0</v>
      </c>
      <c r="C403" s="29">
        <v>0</v>
      </c>
      <c r="D403" s="29">
        <v>6</v>
      </c>
      <c r="E403" s="29">
        <v>1</v>
      </c>
      <c r="F403" s="29">
        <v>0</v>
      </c>
      <c r="G403" s="29">
        <v>0</v>
      </c>
      <c r="H403" s="29">
        <v>0</v>
      </c>
      <c r="I403" s="29">
        <v>0</v>
      </c>
      <c r="J403" s="29">
        <v>0</v>
      </c>
      <c r="K403" s="29">
        <v>0</v>
      </c>
      <c r="L403" s="29">
        <v>0</v>
      </c>
      <c r="M403" s="29">
        <v>0</v>
      </c>
      <c r="N403" s="30">
        <v>0</v>
      </c>
      <c r="O403" s="31">
        <f>SUM(B403:N403)</f>
        <v>7</v>
      </c>
      <c r="P403" s="32"/>
      <c r="Q403" s="28">
        <v>0</v>
      </c>
      <c r="R403" s="29">
        <v>0</v>
      </c>
      <c r="S403" s="29">
        <v>0</v>
      </c>
      <c r="T403" s="29">
        <v>0</v>
      </c>
      <c r="U403" s="29">
        <v>0</v>
      </c>
      <c r="V403" s="29">
        <v>0</v>
      </c>
      <c r="W403" s="29">
        <v>0</v>
      </c>
      <c r="X403" s="29">
        <v>0</v>
      </c>
      <c r="Y403" s="29">
        <v>0</v>
      </c>
      <c r="Z403" s="29">
        <v>0</v>
      </c>
      <c r="AA403" s="29">
        <v>0</v>
      </c>
      <c r="AB403" s="29">
        <v>0</v>
      </c>
      <c r="AC403" s="30">
        <v>0</v>
      </c>
      <c r="AD403" s="31">
        <f>SUM(Q403:AC403)</f>
        <v>0</v>
      </c>
      <c r="AE403" s="32"/>
      <c r="AF403" s="28">
        <v>0</v>
      </c>
      <c r="AG403" s="29">
        <v>0</v>
      </c>
      <c r="AH403" s="29">
        <v>0</v>
      </c>
      <c r="AI403" s="29">
        <v>0</v>
      </c>
      <c r="AJ403" s="29">
        <v>0</v>
      </c>
      <c r="AK403" s="29">
        <v>0</v>
      </c>
      <c r="AL403" s="29">
        <v>0</v>
      </c>
      <c r="AM403" s="29">
        <v>0</v>
      </c>
      <c r="AN403" s="29">
        <v>0</v>
      </c>
      <c r="AO403" s="29">
        <v>0</v>
      </c>
      <c r="AP403" s="29">
        <v>0</v>
      </c>
      <c r="AQ403" s="29">
        <v>0</v>
      </c>
      <c r="AR403" s="30">
        <v>0</v>
      </c>
      <c r="AS403" s="31">
        <f>SUM(AF403:AR403)</f>
        <v>0</v>
      </c>
      <c r="AT403" s="32"/>
      <c r="AU403" s="28">
        <v>0</v>
      </c>
      <c r="AV403" s="29">
        <v>0</v>
      </c>
      <c r="AW403" s="29">
        <v>0</v>
      </c>
      <c r="AX403" s="29">
        <v>0</v>
      </c>
      <c r="AY403" s="29">
        <v>0</v>
      </c>
      <c r="AZ403" s="29">
        <v>0</v>
      </c>
      <c r="BA403" s="29">
        <v>0</v>
      </c>
      <c r="BB403" s="29">
        <v>0</v>
      </c>
      <c r="BC403" s="29">
        <v>0</v>
      </c>
      <c r="BD403" s="29">
        <v>0</v>
      </c>
      <c r="BE403" s="29">
        <v>0</v>
      </c>
      <c r="BF403" s="29">
        <v>0</v>
      </c>
      <c r="BG403" s="30">
        <v>0</v>
      </c>
      <c r="BH403" s="31">
        <f>SUM(AU403:BG403)</f>
        <v>0</v>
      </c>
      <c r="BI403" s="32"/>
      <c r="BJ403" s="28">
        <v>0</v>
      </c>
      <c r="BK403" s="29">
        <v>0</v>
      </c>
      <c r="BL403" s="29">
        <v>0</v>
      </c>
      <c r="BM403" s="29">
        <v>0</v>
      </c>
      <c r="BN403" s="29">
        <v>0</v>
      </c>
      <c r="BO403" s="29">
        <v>0</v>
      </c>
      <c r="BP403" s="29">
        <v>0</v>
      </c>
      <c r="BQ403" s="29">
        <v>0</v>
      </c>
      <c r="BR403" s="29">
        <v>0</v>
      </c>
      <c r="BS403" s="29">
        <v>0</v>
      </c>
      <c r="BT403" s="29">
        <v>0</v>
      </c>
      <c r="BU403" s="29">
        <v>0</v>
      </c>
      <c r="BV403" s="30">
        <v>0</v>
      </c>
      <c r="BW403" s="31">
        <f>SUM(BJ403:BV403)</f>
        <v>0</v>
      </c>
      <c r="BX403" s="32"/>
      <c r="BY403" s="31">
        <f>SUM(O403+AD403+AS403+BH403+BW403)</f>
        <v>7</v>
      </c>
    </row>
    <row r="404" spans="1:77" ht="15.75" customHeight="1">
      <c r="A404" s="23">
        <v>9.375E-2</v>
      </c>
      <c r="B404" s="33">
        <v>0</v>
      </c>
      <c r="C404" s="32">
        <v>0</v>
      </c>
      <c r="D404" s="32">
        <v>8</v>
      </c>
      <c r="E404" s="32">
        <v>0</v>
      </c>
      <c r="F404" s="32">
        <v>0</v>
      </c>
      <c r="G404" s="32">
        <v>0</v>
      </c>
      <c r="H404" s="32">
        <v>0</v>
      </c>
      <c r="I404" s="32">
        <v>1</v>
      </c>
      <c r="J404" s="32">
        <v>0</v>
      </c>
      <c r="K404" s="32">
        <v>0</v>
      </c>
      <c r="L404" s="32">
        <v>0</v>
      </c>
      <c r="M404" s="32">
        <v>0</v>
      </c>
      <c r="N404" s="34">
        <v>0</v>
      </c>
      <c r="O404" s="35">
        <f>SUM(B404:N404)</f>
        <v>9</v>
      </c>
      <c r="P404" s="32"/>
      <c r="Q404" s="33">
        <v>0</v>
      </c>
      <c r="R404" s="32">
        <v>0</v>
      </c>
      <c r="S404" s="32">
        <v>0</v>
      </c>
      <c r="T404" s="32">
        <v>0</v>
      </c>
      <c r="U404" s="32">
        <v>0</v>
      </c>
      <c r="V404" s="32">
        <v>0</v>
      </c>
      <c r="W404" s="32">
        <v>0</v>
      </c>
      <c r="X404" s="32">
        <v>0</v>
      </c>
      <c r="Y404" s="32">
        <v>0</v>
      </c>
      <c r="Z404" s="32">
        <v>0</v>
      </c>
      <c r="AA404" s="32">
        <v>0</v>
      </c>
      <c r="AB404" s="32">
        <v>0</v>
      </c>
      <c r="AC404" s="34">
        <v>0</v>
      </c>
      <c r="AD404" s="35">
        <f>SUM(Q404:AC404)</f>
        <v>0</v>
      </c>
      <c r="AE404" s="32"/>
      <c r="AF404" s="33">
        <v>0</v>
      </c>
      <c r="AG404" s="32">
        <v>0</v>
      </c>
      <c r="AH404" s="32">
        <v>0</v>
      </c>
      <c r="AI404" s="32">
        <v>0</v>
      </c>
      <c r="AJ404" s="32">
        <v>0</v>
      </c>
      <c r="AK404" s="32">
        <v>0</v>
      </c>
      <c r="AL404" s="32">
        <v>0</v>
      </c>
      <c r="AM404" s="32">
        <v>0</v>
      </c>
      <c r="AN404" s="32">
        <v>0</v>
      </c>
      <c r="AO404" s="32">
        <v>0</v>
      </c>
      <c r="AP404" s="32">
        <v>0</v>
      </c>
      <c r="AQ404" s="32">
        <v>0</v>
      </c>
      <c r="AR404" s="34">
        <v>0</v>
      </c>
      <c r="AS404" s="35">
        <f>SUM(AF404:AR404)</f>
        <v>0</v>
      </c>
      <c r="AT404" s="32"/>
      <c r="AU404" s="33">
        <v>0</v>
      </c>
      <c r="AV404" s="32">
        <v>0</v>
      </c>
      <c r="AW404" s="32">
        <v>0</v>
      </c>
      <c r="AX404" s="32">
        <v>0</v>
      </c>
      <c r="AY404" s="32">
        <v>0</v>
      </c>
      <c r="AZ404" s="32">
        <v>0</v>
      </c>
      <c r="BA404" s="32">
        <v>0</v>
      </c>
      <c r="BB404" s="32">
        <v>0</v>
      </c>
      <c r="BC404" s="32">
        <v>0</v>
      </c>
      <c r="BD404" s="32">
        <v>0</v>
      </c>
      <c r="BE404" s="32">
        <v>0</v>
      </c>
      <c r="BF404" s="32">
        <v>0</v>
      </c>
      <c r="BG404" s="34">
        <v>0</v>
      </c>
      <c r="BH404" s="35">
        <f>SUM(AU404:BG404)</f>
        <v>0</v>
      </c>
      <c r="BI404" s="32"/>
      <c r="BJ404" s="33">
        <v>0</v>
      </c>
      <c r="BK404" s="32">
        <v>0</v>
      </c>
      <c r="BL404" s="32">
        <v>3</v>
      </c>
      <c r="BM404" s="32">
        <v>0</v>
      </c>
      <c r="BN404" s="32">
        <v>0</v>
      </c>
      <c r="BO404" s="32">
        <v>0</v>
      </c>
      <c r="BP404" s="32">
        <v>0</v>
      </c>
      <c r="BQ404" s="32">
        <v>0</v>
      </c>
      <c r="BR404" s="32">
        <v>0</v>
      </c>
      <c r="BS404" s="32">
        <v>0</v>
      </c>
      <c r="BT404" s="32">
        <v>0</v>
      </c>
      <c r="BU404" s="32">
        <v>0</v>
      </c>
      <c r="BV404" s="34">
        <v>0</v>
      </c>
      <c r="BW404" s="35">
        <f>SUM(BJ404:BV404)</f>
        <v>3</v>
      </c>
      <c r="BX404" s="32"/>
      <c r="BY404" s="35">
        <f>SUM(O404+AD404+AS404+BH404+BW404)</f>
        <v>12</v>
      </c>
    </row>
    <row r="405" spans="1:77" ht="15.75" customHeight="1">
      <c r="A405" s="23">
        <v>0.104166666666667</v>
      </c>
      <c r="B405" s="33">
        <v>0</v>
      </c>
      <c r="C405" s="32">
        <v>0</v>
      </c>
      <c r="D405" s="32">
        <v>4</v>
      </c>
      <c r="E405" s="32">
        <v>2</v>
      </c>
      <c r="F405" s="32">
        <v>0</v>
      </c>
      <c r="G405" s="32">
        <v>0</v>
      </c>
      <c r="H405" s="32">
        <v>0</v>
      </c>
      <c r="I405" s="32">
        <v>0</v>
      </c>
      <c r="J405" s="32">
        <v>0</v>
      </c>
      <c r="K405" s="32">
        <v>0</v>
      </c>
      <c r="L405" s="32">
        <v>0</v>
      </c>
      <c r="M405" s="32">
        <v>0</v>
      </c>
      <c r="N405" s="34">
        <v>0</v>
      </c>
      <c r="O405" s="35">
        <f>SUM(B405:N405)</f>
        <v>6</v>
      </c>
      <c r="P405" s="32"/>
      <c r="Q405" s="33">
        <v>0</v>
      </c>
      <c r="R405" s="32">
        <v>0</v>
      </c>
      <c r="S405" s="32">
        <v>1</v>
      </c>
      <c r="T405" s="32">
        <v>0</v>
      </c>
      <c r="U405" s="32">
        <v>0</v>
      </c>
      <c r="V405" s="32">
        <v>0</v>
      </c>
      <c r="W405" s="32">
        <v>0</v>
      </c>
      <c r="X405" s="32">
        <v>0</v>
      </c>
      <c r="Y405" s="32">
        <v>0</v>
      </c>
      <c r="Z405" s="32">
        <v>0</v>
      </c>
      <c r="AA405" s="32">
        <v>0</v>
      </c>
      <c r="AB405" s="32">
        <v>0</v>
      </c>
      <c r="AC405" s="34">
        <v>0</v>
      </c>
      <c r="AD405" s="35">
        <f>SUM(Q405:AC405)</f>
        <v>1</v>
      </c>
      <c r="AE405" s="32"/>
      <c r="AF405" s="33">
        <v>0</v>
      </c>
      <c r="AG405" s="32">
        <v>0</v>
      </c>
      <c r="AH405" s="32">
        <v>0</v>
      </c>
      <c r="AI405" s="32">
        <v>0</v>
      </c>
      <c r="AJ405" s="32">
        <v>0</v>
      </c>
      <c r="AK405" s="32">
        <v>0</v>
      </c>
      <c r="AL405" s="32">
        <v>0</v>
      </c>
      <c r="AM405" s="32">
        <v>0</v>
      </c>
      <c r="AN405" s="32">
        <v>0</v>
      </c>
      <c r="AO405" s="32">
        <v>0</v>
      </c>
      <c r="AP405" s="32">
        <v>0</v>
      </c>
      <c r="AQ405" s="32">
        <v>0</v>
      </c>
      <c r="AR405" s="34">
        <v>0</v>
      </c>
      <c r="AS405" s="35">
        <f>SUM(AF405:AR405)</f>
        <v>0</v>
      </c>
      <c r="AT405" s="32"/>
      <c r="AU405" s="33">
        <v>0</v>
      </c>
      <c r="AV405" s="32">
        <v>0</v>
      </c>
      <c r="AW405" s="32">
        <v>0</v>
      </c>
      <c r="AX405" s="32">
        <v>0</v>
      </c>
      <c r="AY405" s="32">
        <v>0</v>
      </c>
      <c r="AZ405" s="32">
        <v>0</v>
      </c>
      <c r="BA405" s="32">
        <v>0</v>
      </c>
      <c r="BB405" s="32">
        <v>0</v>
      </c>
      <c r="BC405" s="32">
        <v>0</v>
      </c>
      <c r="BD405" s="32">
        <v>0</v>
      </c>
      <c r="BE405" s="32">
        <v>0</v>
      </c>
      <c r="BF405" s="32">
        <v>0</v>
      </c>
      <c r="BG405" s="34">
        <v>0</v>
      </c>
      <c r="BH405" s="35">
        <f>SUM(AU405:BG405)</f>
        <v>0</v>
      </c>
      <c r="BI405" s="32"/>
      <c r="BJ405" s="33">
        <v>0</v>
      </c>
      <c r="BK405" s="32">
        <v>0</v>
      </c>
      <c r="BL405" s="32">
        <v>1</v>
      </c>
      <c r="BM405" s="32">
        <v>0</v>
      </c>
      <c r="BN405" s="32">
        <v>0</v>
      </c>
      <c r="BO405" s="32">
        <v>0</v>
      </c>
      <c r="BP405" s="32">
        <v>0</v>
      </c>
      <c r="BQ405" s="32">
        <v>0</v>
      </c>
      <c r="BR405" s="32">
        <v>0</v>
      </c>
      <c r="BS405" s="32">
        <v>0</v>
      </c>
      <c r="BT405" s="32">
        <v>0</v>
      </c>
      <c r="BU405" s="32">
        <v>0</v>
      </c>
      <c r="BV405" s="34">
        <v>0</v>
      </c>
      <c r="BW405" s="35">
        <f>SUM(BJ405:BV405)</f>
        <v>1</v>
      </c>
      <c r="BX405" s="32"/>
      <c r="BY405" s="35">
        <f>SUM(O405+AD405+AS405+BH405+BW405)</f>
        <v>8</v>
      </c>
    </row>
    <row r="406" spans="1:77" ht="15.75" customHeight="1">
      <c r="A406" s="24">
        <v>0.114583333333333</v>
      </c>
      <c r="B406" s="36">
        <v>0</v>
      </c>
      <c r="C406" s="37">
        <v>0</v>
      </c>
      <c r="D406" s="37">
        <v>6</v>
      </c>
      <c r="E406" s="37">
        <v>1</v>
      </c>
      <c r="F406" s="37">
        <v>0</v>
      </c>
      <c r="G406" s="37">
        <v>0</v>
      </c>
      <c r="H406" s="37">
        <v>0</v>
      </c>
      <c r="I406" s="37">
        <v>0</v>
      </c>
      <c r="J406" s="37">
        <v>0</v>
      </c>
      <c r="K406" s="37">
        <v>0</v>
      </c>
      <c r="L406" s="37">
        <v>0</v>
      </c>
      <c r="M406" s="37">
        <v>0</v>
      </c>
      <c r="N406" s="38">
        <v>0</v>
      </c>
      <c r="O406" s="39">
        <f>SUM(B406:N406)</f>
        <v>7</v>
      </c>
      <c r="P406" s="32"/>
      <c r="Q406" s="36">
        <v>0</v>
      </c>
      <c r="R406" s="37">
        <v>0</v>
      </c>
      <c r="S406" s="37">
        <v>0</v>
      </c>
      <c r="T406" s="37">
        <v>0</v>
      </c>
      <c r="U406" s="37">
        <v>0</v>
      </c>
      <c r="V406" s="37">
        <v>0</v>
      </c>
      <c r="W406" s="37">
        <v>0</v>
      </c>
      <c r="X406" s="37">
        <v>0</v>
      </c>
      <c r="Y406" s="37">
        <v>0</v>
      </c>
      <c r="Z406" s="37">
        <v>0</v>
      </c>
      <c r="AA406" s="37">
        <v>0</v>
      </c>
      <c r="AB406" s="37">
        <v>0</v>
      </c>
      <c r="AC406" s="38">
        <v>0</v>
      </c>
      <c r="AD406" s="39">
        <f>SUM(Q406:AC406)</f>
        <v>0</v>
      </c>
      <c r="AE406" s="32"/>
      <c r="AF406" s="36">
        <v>0</v>
      </c>
      <c r="AG406" s="37">
        <v>0</v>
      </c>
      <c r="AH406" s="37">
        <v>0</v>
      </c>
      <c r="AI406" s="37">
        <v>0</v>
      </c>
      <c r="AJ406" s="37">
        <v>0</v>
      </c>
      <c r="AK406" s="37">
        <v>0</v>
      </c>
      <c r="AL406" s="37">
        <v>0</v>
      </c>
      <c r="AM406" s="37">
        <v>0</v>
      </c>
      <c r="AN406" s="37">
        <v>0</v>
      </c>
      <c r="AO406" s="37">
        <v>0</v>
      </c>
      <c r="AP406" s="37">
        <v>0</v>
      </c>
      <c r="AQ406" s="37">
        <v>0</v>
      </c>
      <c r="AR406" s="38">
        <v>0</v>
      </c>
      <c r="AS406" s="39">
        <f>SUM(AF406:AR406)</f>
        <v>0</v>
      </c>
      <c r="AT406" s="32"/>
      <c r="AU406" s="36">
        <v>0</v>
      </c>
      <c r="AV406" s="37">
        <v>0</v>
      </c>
      <c r="AW406" s="37">
        <v>0</v>
      </c>
      <c r="AX406" s="37">
        <v>0</v>
      </c>
      <c r="AY406" s="37">
        <v>0</v>
      </c>
      <c r="AZ406" s="37">
        <v>0</v>
      </c>
      <c r="BA406" s="37">
        <v>0</v>
      </c>
      <c r="BB406" s="37">
        <v>0</v>
      </c>
      <c r="BC406" s="37">
        <v>0</v>
      </c>
      <c r="BD406" s="37">
        <v>0</v>
      </c>
      <c r="BE406" s="37">
        <v>0</v>
      </c>
      <c r="BF406" s="37">
        <v>0</v>
      </c>
      <c r="BG406" s="38">
        <v>0</v>
      </c>
      <c r="BH406" s="39">
        <f>SUM(AU406:BG406)</f>
        <v>0</v>
      </c>
      <c r="BI406" s="32"/>
      <c r="BJ406" s="36">
        <v>0</v>
      </c>
      <c r="BK406" s="37">
        <v>0</v>
      </c>
      <c r="BL406" s="37">
        <v>1</v>
      </c>
      <c r="BM406" s="37">
        <v>0</v>
      </c>
      <c r="BN406" s="37">
        <v>0</v>
      </c>
      <c r="BO406" s="37">
        <v>0</v>
      </c>
      <c r="BP406" s="37">
        <v>0</v>
      </c>
      <c r="BQ406" s="37">
        <v>0</v>
      </c>
      <c r="BR406" s="37">
        <v>0</v>
      </c>
      <c r="BS406" s="37">
        <v>0</v>
      </c>
      <c r="BT406" s="37">
        <v>0</v>
      </c>
      <c r="BU406" s="37">
        <v>0</v>
      </c>
      <c r="BV406" s="38">
        <v>0</v>
      </c>
      <c r="BW406" s="39">
        <f>SUM(BJ406:BV406)</f>
        <v>1</v>
      </c>
      <c r="BX406" s="32"/>
      <c r="BY406" s="39">
        <f>SUM(O406+AD406+AS406+BH406+BW406)</f>
        <v>8</v>
      </c>
    </row>
    <row r="407" spans="1:77" ht="15.75" customHeight="1">
      <c r="A407" s="25" t="s">
        <v>21</v>
      </c>
      <c r="B407" s="40">
        <f t="shared" ref="B407:O407" si="385">SUM(B403:B406)</f>
        <v>0</v>
      </c>
      <c r="C407" s="41">
        <f t="shared" si="385"/>
        <v>0</v>
      </c>
      <c r="D407" s="41">
        <f t="shared" si="385"/>
        <v>24</v>
      </c>
      <c r="E407" s="41">
        <f t="shared" si="385"/>
        <v>4</v>
      </c>
      <c r="F407" s="41">
        <f t="shared" si="385"/>
        <v>0</v>
      </c>
      <c r="G407" s="41">
        <f t="shared" si="385"/>
        <v>0</v>
      </c>
      <c r="H407" s="41">
        <f t="shared" si="385"/>
        <v>0</v>
      </c>
      <c r="I407" s="41">
        <f t="shared" si="385"/>
        <v>1</v>
      </c>
      <c r="J407" s="41">
        <f t="shared" si="385"/>
        <v>0</v>
      </c>
      <c r="K407" s="41">
        <f t="shared" si="385"/>
        <v>0</v>
      </c>
      <c r="L407" s="41">
        <f t="shared" si="385"/>
        <v>0</v>
      </c>
      <c r="M407" s="41">
        <f t="shared" si="385"/>
        <v>0</v>
      </c>
      <c r="N407" s="42">
        <f t="shared" si="385"/>
        <v>0</v>
      </c>
      <c r="O407" s="43">
        <f t="shared" si="385"/>
        <v>29</v>
      </c>
      <c r="P407" s="32"/>
      <c r="Q407" s="40">
        <f t="shared" ref="Q407:AD407" si="386">SUM(Q403:Q406)</f>
        <v>0</v>
      </c>
      <c r="R407" s="41">
        <f t="shared" si="386"/>
        <v>0</v>
      </c>
      <c r="S407" s="41">
        <f t="shared" si="386"/>
        <v>1</v>
      </c>
      <c r="T407" s="41">
        <f t="shared" si="386"/>
        <v>0</v>
      </c>
      <c r="U407" s="41">
        <f t="shared" si="386"/>
        <v>0</v>
      </c>
      <c r="V407" s="41">
        <f t="shared" si="386"/>
        <v>0</v>
      </c>
      <c r="W407" s="41">
        <f t="shared" si="386"/>
        <v>0</v>
      </c>
      <c r="X407" s="41">
        <f t="shared" si="386"/>
        <v>0</v>
      </c>
      <c r="Y407" s="41">
        <f t="shared" si="386"/>
        <v>0</v>
      </c>
      <c r="Z407" s="41">
        <f t="shared" si="386"/>
        <v>0</v>
      </c>
      <c r="AA407" s="41">
        <f t="shared" si="386"/>
        <v>0</v>
      </c>
      <c r="AB407" s="41">
        <f t="shared" si="386"/>
        <v>0</v>
      </c>
      <c r="AC407" s="42">
        <f t="shared" si="386"/>
        <v>0</v>
      </c>
      <c r="AD407" s="43">
        <f t="shared" si="386"/>
        <v>1</v>
      </c>
      <c r="AE407" s="32"/>
      <c r="AF407" s="40">
        <f t="shared" ref="AF407:AS407" si="387">SUM(AF403:AF406)</f>
        <v>0</v>
      </c>
      <c r="AG407" s="41">
        <f t="shared" si="387"/>
        <v>0</v>
      </c>
      <c r="AH407" s="41">
        <f t="shared" si="387"/>
        <v>0</v>
      </c>
      <c r="AI407" s="41">
        <f t="shared" si="387"/>
        <v>0</v>
      </c>
      <c r="AJ407" s="41">
        <f t="shared" si="387"/>
        <v>0</v>
      </c>
      <c r="AK407" s="41">
        <f t="shared" si="387"/>
        <v>0</v>
      </c>
      <c r="AL407" s="41">
        <f t="shared" si="387"/>
        <v>0</v>
      </c>
      <c r="AM407" s="41">
        <f t="shared" si="387"/>
        <v>0</v>
      </c>
      <c r="AN407" s="41">
        <f t="shared" si="387"/>
        <v>0</v>
      </c>
      <c r="AO407" s="41">
        <f t="shared" si="387"/>
        <v>0</v>
      </c>
      <c r="AP407" s="41">
        <f t="shared" si="387"/>
        <v>0</v>
      </c>
      <c r="AQ407" s="41">
        <f t="shared" si="387"/>
        <v>0</v>
      </c>
      <c r="AR407" s="42">
        <f t="shared" si="387"/>
        <v>0</v>
      </c>
      <c r="AS407" s="43">
        <f t="shared" si="387"/>
        <v>0</v>
      </c>
      <c r="AT407" s="32"/>
      <c r="AU407" s="40">
        <f t="shared" ref="AU407:BH407" si="388">SUM(AU403:AU406)</f>
        <v>0</v>
      </c>
      <c r="AV407" s="41">
        <f t="shared" si="388"/>
        <v>0</v>
      </c>
      <c r="AW407" s="41">
        <f t="shared" si="388"/>
        <v>0</v>
      </c>
      <c r="AX407" s="41">
        <f t="shared" si="388"/>
        <v>0</v>
      </c>
      <c r="AY407" s="41">
        <f t="shared" si="388"/>
        <v>0</v>
      </c>
      <c r="AZ407" s="41">
        <f t="shared" si="388"/>
        <v>0</v>
      </c>
      <c r="BA407" s="41">
        <f t="shared" si="388"/>
        <v>0</v>
      </c>
      <c r="BB407" s="41">
        <f t="shared" si="388"/>
        <v>0</v>
      </c>
      <c r="BC407" s="41">
        <f t="shared" si="388"/>
        <v>0</v>
      </c>
      <c r="BD407" s="41">
        <f t="shared" si="388"/>
        <v>0</v>
      </c>
      <c r="BE407" s="41">
        <f t="shared" si="388"/>
        <v>0</v>
      </c>
      <c r="BF407" s="41">
        <f t="shared" si="388"/>
        <v>0</v>
      </c>
      <c r="BG407" s="42">
        <f t="shared" si="388"/>
        <v>0</v>
      </c>
      <c r="BH407" s="43">
        <f t="shared" si="388"/>
        <v>0</v>
      </c>
      <c r="BI407" s="32"/>
      <c r="BJ407" s="40">
        <f t="shared" ref="BJ407:BW407" si="389">SUM(BJ403:BJ406)</f>
        <v>0</v>
      </c>
      <c r="BK407" s="41">
        <f t="shared" si="389"/>
        <v>0</v>
      </c>
      <c r="BL407" s="41">
        <f t="shared" si="389"/>
        <v>5</v>
      </c>
      <c r="BM407" s="41">
        <f t="shared" si="389"/>
        <v>0</v>
      </c>
      <c r="BN407" s="41">
        <f t="shared" si="389"/>
        <v>0</v>
      </c>
      <c r="BO407" s="41">
        <f t="shared" si="389"/>
        <v>0</v>
      </c>
      <c r="BP407" s="41">
        <f t="shared" si="389"/>
        <v>0</v>
      </c>
      <c r="BQ407" s="41">
        <f t="shared" si="389"/>
        <v>0</v>
      </c>
      <c r="BR407" s="41">
        <f t="shared" si="389"/>
        <v>0</v>
      </c>
      <c r="BS407" s="41">
        <f t="shared" si="389"/>
        <v>0</v>
      </c>
      <c r="BT407" s="41">
        <f t="shared" si="389"/>
        <v>0</v>
      </c>
      <c r="BU407" s="41">
        <f t="shared" si="389"/>
        <v>0</v>
      </c>
      <c r="BV407" s="42">
        <f t="shared" si="389"/>
        <v>0</v>
      </c>
      <c r="BW407" s="43">
        <f t="shared" si="389"/>
        <v>5</v>
      </c>
      <c r="BX407" s="32"/>
      <c r="BY407" s="43">
        <f>SUM(BY403:BY406)</f>
        <v>35</v>
      </c>
    </row>
    <row r="408" spans="1:77" ht="15.75" customHeight="1">
      <c r="A408" s="22">
        <v>0.125</v>
      </c>
      <c r="B408" s="28">
        <v>0</v>
      </c>
      <c r="C408" s="29">
        <v>0</v>
      </c>
      <c r="D408" s="29">
        <v>8</v>
      </c>
      <c r="E408" s="29">
        <v>2</v>
      </c>
      <c r="F408" s="29">
        <v>0</v>
      </c>
      <c r="G408" s="29">
        <v>0</v>
      </c>
      <c r="H408" s="29">
        <v>0</v>
      </c>
      <c r="I408" s="29">
        <v>0</v>
      </c>
      <c r="J408" s="29">
        <v>0</v>
      </c>
      <c r="K408" s="29">
        <v>0</v>
      </c>
      <c r="L408" s="29">
        <v>0</v>
      </c>
      <c r="M408" s="29">
        <v>0</v>
      </c>
      <c r="N408" s="30">
        <v>0</v>
      </c>
      <c r="O408" s="31">
        <f>SUM(B408:N408)</f>
        <v>10</v>
      </c>
      <c r="P408" s="32"/>
      <c r="Q408" s="28">
        <v>0</v>
      </c>
      <c r="R408" s="29">
        <v>0</v>
      </c>
      <c r="S408" s="29">
        <v>0</v>
      </c>
      <c r="T408" s="29">
        <v>1</v>
      </c>
      <c r="U408" s="29">
        <v>0</v>
      </c>
      <c r="V408" s="29">
        <v>0</v>
      </c>
      <c r="W408" s="29">
        <v>0</v>
      </c>
      <c r="X408" s="29">
        <v>0</v>
      </c>
      <c r="Y408" s="29">
        <v>0</v>
      </c>
      <c r="Z408" s="29">
        <v>0</v>
      </c>
      <c r="AA408" s="29">
        <v>0</v>
      </c>
      <c r="AB408" s="29">
        <v>0</v>
      </c>
      <c r="AC408" s="30">
        <v>0</v>
      </c>
      <c r="AD408" s="31">
        <f>SUM(Q408:AC408)</f>
        <v>1</v>
      </c>
      <c r="AE408" s="32"/>
      <c r="AF408" s="28">
        <v>0</v>
      </c>
      <c r="AG408" s="29">
        <v>0</v>
      </c>
      <c r="AH408" s="29">
        <v>0</v>
      </c>
      <c r="AI408" s="29">
        <v>0</v>
      </c>
      <c r="AJ408" s="29">
        <v>0</v>
      </c>
      <c r="AK408" s="29">
        <v>0</v>
      </c>
      <c r="AL408" s="29">
        <v>0</v>
      </c>
      <c r="AM408" s="29">
        <v>0</v>
      </c>
      <c r="AN408" s="29">
        <v>0</v>
      </c>
      <c r="AO408" s="29">
        <v>0</v>
      </c>
      <c r="AP408" s="29">
        <v>0</v>
      </c>
      <c r="AQ408" s="29">
        <v>0</v>
      </c>
      <c r="AR408" s="30">
        <v>0</v>
      </c>
      <c r="AS408" s="31">
        <f>SUM(AF408:AR408)</f>
        <v>0</v>
      </c>
      <c r="AT408" s="32"/>
      <c r="AU408" s="28">
        <v>0</v>
      </c>
      <c r="AV408" s="29">
        <v>0</v>
      </c>
      <c r="AW408" s="29">
        <v>0</v>
      </c>
      <c r="AX408" s="29">
        <v>0</v>
      </c>
      <c r="AY408" s="29">
        <v>0</v>
      </c>
      <c r="AZ408" s="29">
        <v>0</v>
      </c>
      <c r="BA408" s="29">
        <v>0</v>
      </c>
      <c r="BB408" s="29">
        <v>0</v>
      </c>
      <c r="BC408" s="29">
        <v>0</v>
      </c>
      <c r="BD408" s="29">
        <v>0</v>
      </c>
      <c r="BE408" s="29">
        <v>0</v>
      </c>
      <c r="BF408" s="29">
        <v>0</v>
      </c>
      <c r="BG408" s="30">
        <v>0</v>
      </c>
      <c r="BH408" s="31">
        <f>SUM(AU408:BG408)</f>
        <v>0</v>
      </c>
      <c r="BI408" s="32"/>
      <c r="BJ408" s="28">
        <v>0</v>
      </c>
      <c r="BK408" s="29">
        <v>0</v>
      </c>
      <c r="BL408" s="29">
        <v>2</v>
      </c>
      <c r="BM408" s="29">
        <v>0</v>
      </c>
      <c r="BN408" s="29">
        <v>0</v>
      </c>
      <c r="BO408" s="29">
        <v>0</v>
      </c>
      <c r="BP408" s="29">
        <v>0</v>
      </c>
      <c r="BQ408" s="29">
        <v>0</v>
      </c>
      <c r="BR408" s="29">
        <v>0</v>
      </c>
      <c r="BS408" s="29">
        <v>0</v>
      </c>
      <c r="BT408" s="29">
        <v>0</v>
      </c>
      <c r="BU408" s="29">
        <v>0</v>
      </c>
      <c r="BV408" s="30">
        <v>0</v>
      </c>
      <c r="BW408" s="31">
        <f>SUM(BJ408:BV408)</f>
        <v>2</v>
      </c>
      <c r="BX408" s="32"/>
      <c r="BY408" s="31">
        <f>SUM(O408+AD408+AS408+BH408+BW408)</f>
        <v>13</v>
      </c>
    </row>
    <row r="409" spans="1:77" ht="15.75" customHeight="1">
      <c r="A409" s="23">
        <v>0.13541666666666699</v>
      </c>
      <c r="B409" s="33">
        <v>0</v>
      </c>
      <c r="C409" s="32">
        <v>1</v>
      </c>
      <c r="D409" s="32">
        <v>9</v>
      </c>
      <c r="E409" s="32">
        <v>0</v>
      </c>
      <c r="F409" s="32">
        <v>0</v>
      </c>
      <c r="G409" s="32">
        <v>0</v>
      </c>
      <c r="H409" s="32">
        <v>0</v>
      </c>
      <c r="I409" s="32">
        <v>0</v>
      </c>
      <c r="J409" s="32">
        <v>0</v>
      </c>
      <c r="K409" s="32">
        <v>0</v>
      </c>
      <c r="L409" s="32">
        <v>0</v>
      </c>
      <c r="M409" s="32">
        <v>0</v>
      </c>
      <c r="N409" s="34">
        <v>0</v>
      </c>
      <c r="O409" s="35">
        <f>SUM(B409:N409)</f>
        <v>10</v>
      </c>
      <c r="P409" s="32"/>
      <c r="Q409" s="33">
        <v>0</v>
      </c>
      <c r="R409" s="32">
        <v>0</v>
      </c>
      <c r="S409" s="32">
        <v>0</v>
      </c>
      <c r="T409" s="32">
        <v>1</v>
      </c>
      <c r="U409" s="32">
        <v>0</v>
      </c>
      <c r="V409" s="32">
        <v>0</v>
      </c>
      <c r="W409" s="32">
        <v>0</v>
      </c>
      <c r="X409" s="32">
        <v>0</v>
      </c>
      <c r="Y409" s="32">
        <v>0</v>
      </c>
      <c r="Z409" s="32">
        <v>0</v>
      </c>
      <c r="AA409" s="32">
        <v>0</v>
      </c>
      <c r="AB409" s="32">
        <v>0</v>
      </c>
      <c r="AC409" s="34">
        <v>0</v>
      </c>
      <c r="AD409" s="35">
        <f>SUM(Q409:AC409)</f>
        <v>1</v>
      </c>
      <c r="AE409" s="32"/>
      <c r="AF409" s="33">
        <v>0</v>
      </c>
      <c r="AG409" s="32">
        <v>0</v>
      </c>
      <c r="AH409" s="32">
        <v>0</v>
      </c>
      <c r="AI409" s="32">
        <v>0</v>
      </c>
      <c r="AJ409" s="32">
        <v>0</v>
      </c>
      <c r="AK409" s="32">
        <v>0</v>
      </c>
      <c r="AL409" s="32">
        <v>0</v>
      </c>
      <c r="AM409" s="32">
        <v>0</v>
      </c>
      <c r="AN409" s="32">
        <v>0</v>
      </c>
      <c r="AO409" s="32">
        <v>0</v>
      </c>
      <c r="AP409" s="32">
        <v>0</v>
      </c>
      <c r="AQ409" s="32">
        <v>0</v>
      </c>
      <c r="AR409" s="34">
        <v>0</v>
      </c>
      <c r="AS409" s="35">
        <f>SUM(AF409:AR409)</f>
        <v>0</v>
      </c>
      <c r="AT409" s="32"/>
      <c r="AU409" s="33">
        <v>0</v>
      </c>
      <c r="AV409" s="32">
        <v>0</v>
      </c>
      <c r="AW409" s="32">
        <v>0</v>
      </c>
      <c r="AX409" s="32">
        <v>0</v>
      </c>
      <c r="AY409" s="32">
        <v>0</v>
      </c>
      <c r="AZ409" s="32">
        <v>0</v>
      </c>
      <c r="BA409" s="32">
        <v>0</v>
      </c>
      <c r="BB409" s="32">
        <v>0</v>
      </c>
      <c r="BC409" s="32">
        <v>0</v>
      </c>
      <c r="BD409" s="32">
        <v>0</v>
      </c>
      <c r="BE409" s="32">
        <v>0</v>
      </c>
      <c r="BF409" s="32">
        <v>0</v>
      </c>
      <c r="BG409" s="34">
        <v>0</v>
      </c>
      <c r="BH409" s="35">
        <f>SUM(AU409:BG409)</f>
        <v>0</v>
      </c>
      <c r="BI409" s="32"/>
      <c r="BJ409" s="33">
        <v>0</v>
      </c>
      <c r="BK409" s="32">
        <v>0</v>
      </c>
      <c r="BL409" s="32">
        <v>0</v>
      </c>
      <c r="BM409" s="32">
        <v>0</v>
      </c>
      <c r="BN409" s="32">
        <v>1</v>
      </c>
      <c r="BO409" s="32">
        <v>0</v>
      </c>
      <c r="BP409" s="32">
        <v>0</v>
      </c>
      <c r="BQ409" s="32">
        <v>0</v>
      </c>
      <c r="BR409" s="32">
        <v>0</v>
      </c>
      <c r="BS409" s="32">
        <v>0</v>
      </c>
      <c r="BT409" s="32">
        <v>0</v>
      </c>
      <c r="BU409" s="32">
        <v>0</v>
      </c>
      <c r="BV409" s="34">
        <v>0</v>
      </c>
      <c r="BW409" s="35">
        <f>SUM(BJ409:BV409)</f>
        <v>1</v>
      </c>
      <c r="BX409" s="32"/>
      <c r="BY409" s="35">
        <f>SUM(O409+AD409+AS409+BH409+BW409)</f>
        <v>12</v>
      </c>
    </row>
    <row r="410" spans="1:77" ht="15.75" customHeight="1">
      <c r="A410" s="23">
        <v>0.14583333333333301</v>
      </c>
      <c r="B410" s="33">
        <v>0</v>
      </c>
      <c r="C410" s="32">
        <v>0</v>
      </c>
      <c r="D410" s="32">
        <v>4</v>
      </c>
      <c r="E410" s="32">
        <v>2</v>
      </c>
      <c r="F410" s="32">
        <v>1</v>
      </c>
      <c r="G410" s="32">
        <v>0</v>
      </c>
      <c r="H410" s="32">
        <v>0</v>
      </c>
      <c r="I410" s="32">
        <v>0</v>
      </c>
      <c r="J410" s="32">
        <v>0</v>
      </c>
      <c r="K410" s="32">
        <v>0</v>
      </c>
      <c r="L410" s="32">
        <v>0</v>
      </c>
      <c r="M410" s="32">
        <v>0</v>
      </c>
      <c r="N410" s="34">
        <v>0</v>
      </c>
      <c r="O410" s="35">
        <f>SUM(B410:N410)</f>
        <v>7</v>
      </c>
      <c r="P410" s="32"/>
      <c r="Q410" s="33">
        <v>0</v>
      </c>
      <c r="R410" s="32">
        <v>0</v>
      </c>
      <c r="S410" s="32">
        <v>0</v>
      </c>
      <c r="T410" s="32">
        <v>0</v>
      </c>
      <c r="U410" s="32">
        <v>0</v>
      </c>
      <c r="V410" s="32">
        <v>0</v>
      </c>
      <c r="W410" s="32">
        <v>0</v>
      </c>
      <c r="X410" s="32">
        <v>0</v>
      </c>
      <c r="Y410" s="32">
        <v>0</v>
      </c>
      <c r="Z410" s="32">
        <v>0</v>
      </c>
      <c r="AA410" s="32">
        <v>0</v>
      </c>
      <c r="AB410" s="32">
        <v>0</v>
      </c>
      <c r="AC410" s="34">
        <v>0</v>
      </c>
      <c r="AD410" s="35">
        <f>SUM(Q410:AC410)</f>
        <v>0</v>
      </c>
      <c r="AE410" s="32"/>
      <c r="AF410" s="33">
        <v>0</v>
      </c>
      <c r="AG410" s="32">
        <v>0</v>
      </c>
      <c r="AH410" s="32">
        <v>0</v>
      </c>
      <c r="AI410" s="32">
        <v>0</v>
      </c>
      <c r="AJ410" s="32">
        <v>0</v>
      </c>
      <c r="AK410" s="32">
        <v>0</v>
      </c>
      <c r="AL410" s="32">
        <v>0</v>
      </c>
      <c r="AM410" s="32">
        <v>0</v>
      </c>
      <c r="AN410" s="32">
        <v>0</v>
      </c>
      <c r="AO410" s="32">
        <v>0</v>
      </c>
      <c r="AP410" s="32">
        <v>0</v>
      </c>
      <c r="AQ410" s="32">
        <v>0</v>
      </c>
      <c r="AR410" s="34">
        <v>0</v>
      </c>
      <c r="AS410" s="35">
        <f>SUM(AF410:AR410)</f>
        <v>0</v>
      </c>
      <c r="AT410" s="32"/>
      <c r="AU410" s="33">
        <v>0</v>
      </c>
      <c r="AV410" s="32">
        <v>0</v>
      </c>
      <c r="AW410" s="32">
        <v>0</v>
      </c>
      <c r="AX410" s="32">
        <v>0</v>
      </c>
      <c r="AY410" s="32">
        <v>0</v>
      </c>
      <c r="AZ410" s="32">
        <v>0</v>
      </c>
      <c r="BA410" s="32">
        <v>0</v>
      </c>
      <c r="BB410" s="32">
        <v>0</v>
      </c>
      <c r="BC410" s="32">
        <v>0</v>
      </c>
      <c r="BD410" s="32">
        <v>0</v>
      </c>
      <c r="BE410" s="32">
        <v>0</v>
      </c>
      <c r="BF410" s="32">
        <v>0</v>
      </c>
      <c r="BG410" s="34">
        <v>0</v>
      </c>
      <c r="BH410" s="35">
        <f>SUM(AU410:BG410)</f>
        <v>0</v>
      </c>
      <c r="BI410" s="32"/>
      <c r="BJ410" s="33">
        <v>0</v>
      </c>
      <c r="BK410" s="32">
        <v>0</v>
      </c>
      <c r="BL410" s="32">
        <v>0</v>
      </c>
      <c r="BM410" s="32">
        <v>0</v>
      </c>
      <c r="BN410" s="32">
        <v>0</v>
      </c>
      <c r="BO410" s="32">
        <v>0</v>
      </c>
      <c r="BP410" s="32">
        <v>0</v>
      </c>
      <c r="BQ410" s="32">
        <v>0</v>
      </c>
      <c r="BR410" s="32">
        <v>0</v>
      </c>
      <c r="BS410" s="32">
        <v>0</v>
      </c>
      <c r="BT410" s="32">
        <v>0</v>
      </c>
      <c r="BU410" s="32">
        <v>0</v>
      </c>
      <c r="BV410" s="34">
        <v>0</v>
      </c>
      <c r="BW410" s="35">
        <f>SUM(BJ410:BV410)</f>
        <v>0</v>
      </c>
      <c r="BX410" s="32"/>
      <c r="BY410" s="35">
        <f>SUM(O410+AD410+AS410+BH410+BW410)</f>
        <v>7</v>
      </c>
    </row>
    <row r="411" spans="1:77" ht="15.75" customHeight="1">
      <c r="A411" s="24">
        <v>0.15625</v>
      </c>
      <c r="B411" s="36">
        <v>1</v>
      </c>
      <c r="C411" s="37">
        <v>0</v>
      </c>
      <c r="D411" s="37">
        <v>5</v>
      </c>
      <c r="E411" s="37">
        <v>0</v>
      </c>
      <c r="F411" s="37">
        <v>0</v>
      </c>
      <c r="G411" s="37">
        <v>0</v>
      </c>
      <c r="H411" s="37">
        <v>0</v>
      </c>
      <c r="I411" s="37">
        <v>0</v>
      </c>
      <c r="J411" s="37">
        <v>0</v>
      </c>
      <c r="K411" s="37">
        <v>0</v>
      </c>
      <c r="L411" s="37">
        <v>0</v>
      </c>
      <c r="M411" s="37">
        <v>0</v>
      </c>
      <c r="N411" s="38">
        <v>0</v>
      </c>
      <c r="O411" s="39">
        <f>SUM(B411:N411)</f>
        <v>6</v>
      </c>
      <c r="P411" s="32"/>
      <c r="Q411" s="36">
        <v>0</v>
      </c>
      <c r="R411" s="37">
        <v>0</v>
      </c>
      <c r="S411" s="37">
        <v>0</v>
      </c>
      <c r="T411" s="37">
        <v>0</v>
      </c>
      <c r="U411" s="37">
        <v>0</v>
      </c>
      <c r="V411" s="37">
        <v>0</v>
      </c>
      <c r="W411" s="37">
        <v>0</v>
      </c>
      <c r="X411" s="37">
        <v>0</v>
      </c>
      <c r="Y411" s="37">
        <v>0</v>
      </c>
      <c r="Z411" s="37">
        <v>0</v>
      </c>
      <c r="AA411" s="37">
        <v>0</v>
      </c>
      <c r="AB411" s="37">
        <v>0</v>
      </c>
      <c r="AC411" s="38">
        <v>0</v>
      </c>
      <c r="AD411" s="39">
        <f>SUM(Q411:AC411)</f>
        <v>0</v>
      </c>
      <c r="AE411" s="32"/>
      <c r="AF411" s="36">
        <v>0</v>
      </c>
      <c r="AG411" s="37">
        <v>0</v>
      </c>
      <c r="AH411" s="37">
        <v>0</v>
      </c>
      <c r="AI411" s="37">
        <v>0</v>
      </c>
      <c r="AJ411" s="37">
        <v>0</v>
      </c>
      <c r="AK411" s="37">
        <v>0</v>
      </c>
      <c r="AL411" s="37">
        <v>0</v>
      </c>
      <c r="AM411" s="37">
        <v>0</v>
      </c>
      <c r="AN411" s="37">
        <v>0</v>
      </c>
      <c r="AO411" s="37">
        <v>0</v>
      </c>
      <c r="AP411" s="37">
        <v>0</v>
      </c>
      <c r="AQ411" s="37">
        <v>0</v>
      </c>
      <c r="AR411" s="38">
        <v>0</v>
      </c>
      <c r="AS411" s="39">
        <f>SUM(AF411:AR411)</f>
        <v>0</v>
      </c>
      <c r="AT411" s="32"/>
      <c r="AU411" s="36">
        <v>0</v>
      </c>
      <c r="AV411" s="37">
        <v>0</v>
      </c>
      <c r="AW411" s="37">
        <v>0</v>
      </c>
      <c r="AX411" s="37">
        <v>0</v>
      </c>
      <c r="AY411" s="37">
        <v>0</v>
      </c>
      <c r="AZ411" s="37">
        <v>0</v>
      </c>
      <c r="BA411" s="37">
        <v>0</v>
      </c>
      <c r="BB411" s="37">
        <v>0</v>
      </c>
      <c r="BC411" s="37">
        <v>0</v>
      </c>
      <c r="BD411" s="37">
        <v>0</v>
      </c>
      <c r="BE411" s="37">
        <v>0</v>
      </c>
      <c r="BF411" s="37">
        <v>0</v>
      </c>
      <c r="BG411" s="38">
        <v>0</v>
      </c>
      <c r="BH411" s="39">
        <f>SUM(AU411:BG411)</f>
        <v>0</v>
      </c>
      <c r="BI411" s="32"/>
      <c r="BJ411" s="36">
        <v>0</v>
      </c>
      <c r="BK411" s="37">
        <v>0</v>
      </c>
      <c r="BL411" s="37">
        <v>1</v>
      </c>
      <c r="BM411" s="37">
        <v>0</v>
      </c>
      <c r="BN411" s="37">
        <v>0</v>
      </c>
      <c r="BO411" s="37">
        <v>0</v>
      </c>
      <c r="BP411" s="37">
        <v>0</v>
      </c>
      <c r="BQ411" s="37">
        <v>0</v>
      </c>
      <c r="BR411" s="37">
        <v>0</v>
      </c>
      <c r="BS411" s="37">
        <v>0</v>
      </c>
      <c r="BT411" s="37">
        <v>0</v>
      </c>
      <c r="BU411" s="37">
        <v>0</v>
      </c>
      <c r="BV411" s="38">
        <v>0</v>
      </c>
      <c r="BW411" s="39">
        <f>SUM(BJ411:BV411)</f>
        <v>1</v>
      </c>
      <c r="BX411" s="32"/>
      <c r="BY411" s="39">
        <f>SUM(O411+AD411+AS411+BH411+BW411)</f>
        <v>7</v>
      </c>
    </row>
    <row r="412" spans="1:77" ht="15.75" customHeight="1">
      <c r="A412" s="25" t="s">
        <v>21</v>
      </c>
      <c r="B412" s="40">
        <f t="shared" ref="B412:O412" si="390">SUM(B408:B411)</f>
        <v>1</v>
      </c>
      <c r="C412" s="41">
        <f t="shared" si="390"/>
        <v>1</v>
      </c>
      <c r="D412" s="41">
        <f t="shared" si="390"/>
        <v>26</v>
      </c>
      <c r="E412" s="41">
        <f t="shared" si="390"/>
        <v>4</v>
      </c>
      <c r="F412" s="41">
        <f t="shared" si="390"/>
        <v>1</v>
      </c>
      <c r="G412" s="41">
        <f t="shared" si="390"/>
        <v>0</v>
      </c>
      <c r="H412" s="41">
        <f t="shared" si="390"/>
        <v>0</v>
      </c>
      <c r="I412" s="41">
        <f t="shared" si="390"/>
        <v>0</v>
      </c>
      <c r="J412" s="41">
        <f t="shared" si="390"/>
        <v>0</v>
      </c>
      <c r="K412" s="41">
        <f t="shared" si="390"/>
        <v>0</v>
      </c>
      <c r="L412" s="41">
        <f t="shared" si="390"/>
        <v>0</v>
      </c>
      <c r="M412" s="41">
        <f t="shared" si="390"/>
        <v>0</v>
      </c>
      <c r="N412" s="42">
        <f t="shared" si="390"/>
        <v>0</v>
      </c>
      <c r="O412" s="43">
        <f t="shared" si="390"/>
        <v>33</v>
      </c>
      <c r="P412" s="32"/>
      <c r="Q412" s="40">
        <f t="shared" ref="Q412:AD412" si="391">SUM(Q408:Q411)</f>
        <v>0</v>
      </c>
      <c r="R412" s="41">
        <f t="shared" si="391"/>
        <v>0</v>
      </c>
      <c r="S412" s="41">
        <f t="shared" si="391"/>
        <v>0</v>
      </c>
      <c r="T412" s="41">
        <f t="shared" si="391"/>
        <v>2</v>
      </c>
      <c r="U412" s="41">
        <f t="shared" si="391"/>
        <v>0</v>
      </c>
      <c r="V412" s="41">
        <f t="shared" si="391"/>
        <v>0</v>
      </c>
      <c r="W412" s="41">
        <f t="shared" si="391"/>
        <v>0</v>
      </c>
      <c r="X412" s="41">
        <f t="shared" si="391"/>
        <v>0</v>
      </c>
      <c r="Y412" s="41">
        <f t="shared" si="391"/>
        <v>0</v>
      </c>
      <c r="Z412" s="41">
        <f t="shared" si="391"/>
        <v>0</v>
      </c>
      <c r="AA412" s="41">
        <f t="shared" si="391"/>
        <v>0</v>
      </c>
      <c r="AB412" s="41">
        <f t="shared" si="391"/>
        <v>0</v>
      </c>
      <c r="AC412" s="42">
        <f t="shared" si="391"/>
        <v>0</v>
      </c>
      <c r="AD412" s="43">
        <f t="shared" si="391"/>
        <v>2</v>
      </c>
      <c r="AE412" s="32"/>
      <c r="AF412" s="40">
        <f t="shared" ref="AF412:AS412" si="392">SUM(AF408:AF411)</f>
        <v>0</v>
      </c>
      <c r="AG412" s="41">
        <f t="shared" si="392"/>
        <v>0</v>
      </c>
      <c r="AH412" s="41">
        <f t="shared" si="392"/>
        <v>0</v>
      </c>
      <c r="AI412" s="41">
        <f t="shared" si="392"/>
        <v>0</v>
      </c>
      <c r="AJ412" s="41">
        <f t="shared" si="392"/>
        <v>0</v>
      </c>
      <c r="AK412" s="41">
        <f t="shared" si="392"/>
        <v>0</v>
      </c>
      <c r="AL412" s="41">
        <f t="shared" si="392"/>
        <v>0</v>
      </c>
      <c r="AM412" s="41">
        <f t="shared" si="392"/>
        <v>0</v>
      </c>
      <c r="AN412" s="41">
        <f t="shared" si="392"/>
        <v>0</v>
      </c>
      <c r="AO412" s="41">
        <f t="shared" si="392"/>
        <v>0</v>
      </c>
      <c r="AP412" s="41">
        <f t="shared" si="392"/>
        <v>0</v>
      </c>
      <c r="AQ412" s="41">
        <f t="shared" si="392"/>
        <v>0</v>
      </c>
      <c r="AR412" s="42">
        <f t="shared" si="392"/>
        <v>0</v>
      </c>
      <c r="AS412" s="43">
        <f t="shared" si="392"/>
        <v>0</v>
      </c>
      <c r="AT412" s="32"/>
      <c r="AU412" s="40">
        <f t="shared" ref="AU412:BH412" si="393">SUM(AU408:AU411)</f>
        <v>0</v>
      </c>
      <c r="AV412" s="41">
        <f t="shared" si="393"/>
        <v>0</v>
      </c>
      <c r="AW412" s="41">
        <f t="shared" si="393"/>
        <v>0</v>
      </c>
      <c r="AX412" s="41">
        <f t="shared" si="393"/>
        <v>0</v>
      </c>
      <c r="AY412" s="41">
        <f t="shared" si="393"/>
        <v>0</v>
      </c>
      <c r="AZ412" s="41">
        <f t="shared" si="393"/>
        <v>0</v>
      </c>
      <c r="BA412" s="41">
        <f t="shared" si="393"/>
        <v>0</v>
      </c>
      <c r="BB412" s="41">
        <f t="shared" si="393"/>
        <v>0</v>
      </c>
      <c r="BC412" s="41">
        <f t="shared" si="393"/>
        <v>0</v>
      </c>
      <c r="BD412" s="41">
        <f t="shared" si="393"/>
        <v>0</v>
      </c>
      <c r="BE412" s="41">
        <f t="shared" si="393"/>
        <v>0</v>
      </c>
      <c r="BF412" s="41">
        <f t="shared" si="393"/>
        <v>0</v>
      </c>
      <c r="BG412" s="42">
        <f t="shared" si="393"/>
        <v>0</v>
      </c>
      <c r="BH412" s="43">
        <f t="shared" si="393"/>
        <v>0</v>
      </c>
      <c r="BI412" s="32"/>
      <c r="BJ412" s="40">
        <f t="shared" ref="BJ412:BW412" si="394">SUM(BJ408:BJ411)</f>
        <v>0</v>
      </c>
      <c r="BK412" s="41">
        <f t="shared" si="394"/>
        <v>0</v>
      </c>
      <c r="BL412" s="41">
        <f t="shared" si="394"/>
        <v>3</v>
      </c>
      <c r="BM412" s="41">
        <f t="shared" si="394"/>
        <v>0</v>
      </c>
      <c r="BN412" s="41">
        <f t="shared" si="394"/>
        <v>1</v>
      </c>
      <c r="BO412" s="41">
        <f t="shared" si="394"/>
        <v>0</v>
      </c>
      <c r="BP412" s="41">
        <f t="shared" si="394"/>
        <v>0</v>
      </c>
      <c r="BQ412" s="41">
        <f t="shared" si="394"/>
        <v>0</v>
      </c>
      <c r="BR412" s="41">
        <f t="shared" si="394"/>
        <v>0</v>
      </c>
      <c r="BS412" s="41">
        <f t="shared" si="394"/>
        <v>0</v>
      </c>
      <c r="BT412" s="41">
        <f t="shared" si="394"/>
        <v>0</v>
      </c>
      <c r="BU412" s="41">
        <f t="shared" si="394"/>
        <v>0</v>
      </c>
      <c r="BV412" s="42">
        <f t="shared" si="394"/>
        <v>0</v>
      </c>
      <c r="BW412" s="43">
        <f t="shared" si="394"/>
        <v>4</v>
      </c>
      <c r="BX412" s="32"/>
      <c r="BY412" s="43">
        <f>SUM(BY408:BY411)</f>
        <v>39</v>
      </c>
    </row>
    <row r="413" spans="1:77" ht="15.75" customHeight="1">
      <c r="A413" s="22">
        <v>0.16666666666666699</v>
      </c>
      <c r="B413" s="28">
        <v>0</v>
      </c>
      <c r="C413" s="29">
        <v>0</v>
      </c>
      <c r="D413" s="29">
        <v>2</v>
      </c>
      <c r="E413" s="29">
        <v>0</v>
      </c>
      <c r="F413" s="29">
        <v>1</v>
      </c>
      <c r="G413" s="29">
        <v>0</v>
      </c>
      <c r="H413" s="29">
        <v>0</v>
      </c>
      <c r="I413" s="29">
        <v>0</v>
      </c>
      <c r="J413" s="29">
        <v>0</v>
      </c>
      <c r="K413" s="29">
        <v>0</v>
      </c>
      <c r="L413" s="29">
        <v>0</v>
      </c>
      <c r="M413" s="29">
        <v>0</v>
      </c>
      <c r="N413" s="30">
        <v>0</v>
      </c>
      <c r="O413" s="31">
        <f>SUM(B413:N413)</f>
        <v>3</v>
      </c>
      <c r="P413" s="32"/>
      <c r="Q413" s="28">
        <v>0</v>
      </c>
      <c r="R413" s="29">
        <v>0</v>
      </c>
      <c r="S413" s="29">
        <v>0</v>
      </c>
      <c r="T413" s="29">
        <v>0</v>
      </c>
      <c r="U413" s="29">
        <v>1</v>
      </c>
      <c r="V413" s="29">
        <v>0</v>
      </c>
      <c r="W413" s="29">
        <v>0</v>
      </c>
      <c r="X413" s="29">
        <v>0</v>
      </c>
      <c r="Y413" s="29">
        <v>0</v>
      </c>
      <c r="Z413" s="29">
        <v>0</v>
      </c>
      <c r="AA413" s="29">
        <v>0</v>
      </c>
      <c r="AB413" s="29">
        <v>0</v>
      </c>
      <c r="AC413" s="30">
        <v>0</v>
      </c>
      <c r="AD413" s="31">
        <f>SUM(Q413:AC413)</f>
        <v>1</v>
      </c>
      <c r="AE413" s="32"/>
      <c r="AF413" s="28">
        <v>0</v>
      </c>
      <c r="AG413" s="29">
        <v>0</v>
      </c>
      <c r="AH413" s="29">
        <v>0</v>
      </c>
      <c r="AI413" s="29">
        <v>0</v>
      </c>
      <c r="AJ413" s="29">
        <v>0</v>
      </c>
      <c r="AK413" s="29">
        <v>0</v>
      </c>
      <c r="AL413" s="29">
        <v>0</v>
      </c>
      <c r="AM413" s="29">
        <v>0</v>
      </c>
      <c r="AN413" s="29">
        <v>0</v>
      </c>
      <c r="AO413" s="29">
        <v>0</v>
      </c>
      <c r="AP413" s="29">
        <v>0</v>
      </c>
      <c r="AQ413" s="29">
        <v>0</v>
      </c>
      <c r="AR413" s="30">
        <v>0</v>
      </c>
      <c r="AS413" s="31">
        <f>SUM(AF413:AR413)</f>
        <v>0</v>
      </c>
      <c r="AT413" s="32"/>
      <c r="AU413" s="28">
        <v>0</v>
      </c>
      <c r="AV413" s="29">
        <v>0</v>
      </c>
      <c r="AW413" s="29">
        <v>0</v>
      </c>
      <c r="AX413" s="29">
        <v>0</v>
      </c>
      <c r="AY413" s="29">
        <v>0</v>
      </c>
      <c r="AZ413" s="29">
        <v>0</v>
      </c>
      <c r="BA413" s="29">
        <v>0</v>
      </c>
      <c r="BB413" s="29">
        <v>0</v>
      </c>
      <c r="BC413" s="29">
        <v>0</v>
      </c>
      <c r="BD413" s="29">
        <v>0</v>
      </c>
      <c r="BE413" s="29">
        <v>0</v>
      </c>
      <c r="BF413" s="29">
        <v>0</v>
      </c>
      <c r="BG413" s="30">
        <v>0</v>
      </c>
      <c r="BH413" s="31">
        <f>SUM(AU413:BG413)</f>
        <v>0</v>
      </c>
      <c r="BI413" s="32"/>
      <c r="BJ413" s="28">
        <v>0</v>
      </c>
      <c r="BK413" s="29">
        <v>0</v>
      </c>
      <c r="BL413" s="29">
        <v>0</v>
      </c>
      <c r="BM413" s="29">
        <v>0</v>
      </c>
      <c r="BN413" s="29">
        <v>0</v>
      </c>
      <c r="BO413" s="29">
        <v>0</v>
      </c>
      <c r="BP413" s="29">
        <v>0</v>
      </c>
      <c r="BQ413" s="29">
        <v>0</v>
      </c>
      <c r="BR413" s="29">
        <v>0</v>
      </c>
      <c r="BS413" s="29">
        <v>0</v>
      </c>
      <c r="BT413" s="29">
        <v>0</v>
      </c>
      <c r="BU413" s="29">
        <v>0</v>
      </c>
      <c r="BV413" s="30">
        <v>0</v>
      </c>
      <c r="BW413" s="31">
        <f>SUM(BJ413:BV413)</f>
        <v>0</v>
      </c>
      <c r="BX413" s="32"/>
      <c r="BY413" s="31">
        <f>SUM(O413+AD413+AS413+BH413+BW413)</f>
        <v>4</v>
      </c>
    </row>
    <row r="414" spans="1:77" ht="15.75" customHeight="1">
      <c r="A414" s="23">
        <v>0.17708333333333301</v>
      </c>
      <c r="B414" s="33">
        <v>0</v>
      </c>
      <c r="C414" s="32">
        <v>0</v>
      </c>
      <c r="D414" s="32">
        <v>3</v>
      </c>
      <c r="E414" s="32">
        <v>0</v>
      </c>
      <c r="F414" s="32">
        <v>0</v>
      </c>
      <c r="G414" s="32">
        <v>0</v>
      </c>
      <c r="H414" s="32">
        <v>0</v>
      </c>
      <c r="I414" s="32">
        <v>0</v>
      </c>
      <c r="J414" s="32">
        <v>0</v>
      </c>
      <c r="K414" s="32">
        <v>0</v>
      </c>
      <c r="L414" s="32">
        <v>0</v>
      </c>
      <c r="M414" s="32">
        <v>0</v>
      </c>
      <c r="N414" s="34">
        <v>0</v>
      </c>
      <c r="O414" s="35">
        <f>SUM(B414:N414)</f>
        <v>3</v>
      </c>
      <c r="P414" s="32"/>
      <c r="Q414" s="33">
        <v>0</v>
      </c>
      <c r="R414" s="32">
        <v>0</v>
      </c>
      <c r="S414" s="32">
        <v>0</v>
      </c>
      <c r="T414" s="32">
        <v>0</v>
      </c>
      <c r="U414" s="32">
        <v>0</v>
      </c>
      <c r="V414" s="32">
        <v>0</v>
      </c>
      <c r="W414" s="32">
        <v>0</v>
      </c>
      <c r="X414" s="32">
        <v>0</v>
      </c>
      <c r="Y414" s="32">
        <v>0</v>
      </c>
      <c r="Z414" s="32">
        <v>0</v>
      </c>
      <c r="AA414" s="32">
        <v>0</v>
      </c>
      <c r="AB414" s="32">
        <v>0</v>
      </c>
      <c r="AC414" s="34">
        <v>0</v>
      </c>
      <c r="AD414" s="35">
        <f>SUM(Q414:AC414)</f>
        <v>0</v>
      </c>
      <c r="AE414" s="32"/>
      <c r="AF414" s="33">
        <v>0</v>
      </c>
      <c r="AG414" s="32">
        <v>0</v>
      </c>
      <c r="AH414" s="32">
        <v>0</v>
      </c>
      <c r="AI414" s="32">
        <v>0</v>
      </c>
      <c r="AJ414" s="32">
        <v>0</v>
      </c>
      <c r="AK414" s="32">
        <v>0</v>
      </c>
      <c r="AL414" s="32">
        <v>0</v>
      </c>
      <c r="AM414" s="32">
        <v>0</v>
      </c>
      <c r="AN414" s="32">
        <v>0</v>
      </c>
      <c r="AO414" s="32">
        <v>0</v>
      </c>
      <c r="AP414" s="32">
        <v>0</v>
      </c>
      <c r="AQ414" s="32">
        <v>0</v>
      </c>
      <c r="AR414" s="34">
        <v>0</v>
      </c>
      <c r="AS414" s="35">
        <f>SUM(AF414:AR414)</f>
        <v>0</v>
      </c>
      <c r="AT414" s="32"/>
      <c r="AU414" s="33">
        <v>0</v>
      </c>
      <c r="AV414" s="32">
        <v>0</v>
      </c>
      <c r="AW414" s="32">
        <v>0</v>
      </c>
      <c r="AX414" s="32">
        <v>0</v>
      </c>
      <c r="AY414" s="32">
        <v>0</v>
      </c>
      <c r="AZ414" s="32">
        <v>0</v>
      </c>
      <c r="BA414" s="32">
        <v>0</v>
      </c>
      <c r="BB414" s="32">
        <v>0</v>
      </c>
      <c r="BC414" s="32">
        <v>0</v>
      </c>
      <c r="BD414" s="32">
        <v>0</v>
      </c>
      <c r="BE414" s="32">
        <v>0</v>
      </c>
      <c r="BF414" s="32">
        <v>0</v>
      </c>
      <c r="BG414" s="34">
        <v>0</v>
      </c>
      <c r="BH414" s="35">
        <f>SUM(AU414:BG414)</f>
        <v>0</v>
      </c>
      <c r="BI414" s="32"/>
      <c r="BJ414" s="33">
        <v>0</v>
      </c>
      <c r="BK414" s="32">
        <v>0</v>
      </c>
      <c r="BL414" s="32">
        <v>0</v>
      </c>
      <c r="BM414" s="32">
        <v>0</v>
      </c>
      <c r="BN414" s="32">
        <v>0</v>
      </c>
      <c r="BO414" s="32">
        <v>0</v>
      </c>
      <c r="BP414" s="32">
        <v>0</v>
      </c>
      <c r="BQ414" s="32">
        <v>0</v>
      </c>
      <c r="BR414" s="32">
        <v>0</v>
      </c>
      <c r="BS414" s="32">
        <v>0</v>
      </c>
      <c r="BT414" s="32">
        <v>0</v>
      </c>
      <c r="BU414" s="32">
        <v>0</v>
      </c>
      <c r="BV414" s="34">
        <v>0</v>
      </c>
      <c r="BW414" s="35">
        <f>SUM(BJ414:BV414)</f>
        <v>0</v>
      </c>
      <c r="BX414" s="32"/>
      <c r="BY414" s="35">
        <f>SUM(O414+AD414+AS414+BH414+BW414)</f>
        <v>3</v>
      </c>
    </row>
    <row r="415" spans="1:77" ht="15.75" customHeight="1">
      <c r="A415" s="23">
        <v>0.1875</v>
      </c>
      <c r="B415" s="33">
        <v>0</v>
      </c>
      <c r="C415" s="32">
        <v>0</v>
      </c>
      <c r="D415" s="32">
        <v>5</v>
      </c>
      <c r="E415" s="32">
        <v>0</v>
      </c>
      <c r="F415" s="32">
        <v>0</v>
      </c>
      <c r="G415" s="32">
        <v>0</v>
      </c>
      <c r="H415" s="32">
        <v>0</v>
      </c>
      <c r="I415" s="32">
        <v>0</v>
      </c>
      <c r="J415" s="32">
        <v>0</v>
      </c>
      <c r="K415" s="32">
        <v>0</v>
      </c>
      <c r="L415" s="32">
        <v>0</v>
      </c>
      <c r="M415" s="32">
        <v>0</v>
      </c>
      <c r="N415" s="34">
        <v>0</v>
      </c>
      <c r="O415" s="35">
        <f>SUM(B415:N415)</f>
        <v>5</v>
      </c>
      <c r="P415" s="32"/>
      <c r="Q415" s="33">
        <v>0</v>
      </c>
      <c r="R415" s="32">
        <v>0</v>
      </c>
      <c r="S415" s="32">
        <v>0</v>
      </c>
      <c r="T415" s="32">
        <v>0</v>
      </c>
      <c r="U415" s="32">
        <v>0</v>
      </c>
      <c r="V415" s="32">
        <v>0</v>
      </c>
      <c r="W415" s="32">
        <v>0</v>
      </c>
      <c r="X415" s="32">
        <v>0</v>
      </c>
      <c r="Y415" s="32">
        <v>0</v>
      </c>
      <c r="Z415" s="32">
        <v>0</v>
      </c>
      <c r="AA415" s="32">
        <v>0</v>
      </c>
      <c r="AB415" s="32">
        <v>0</v>
      </c>
      <c r="AC415" s="34">
        <v>0</v>
      </c>
      <c r="AD415" s="35">
        <f>SUM(Q415:AC415)</f>
        <v>0</v>
      </c>
      <c r="AE415" s="32"/>
      <c r="AF415" s="33">
        <v>0</v>
      </c>
      <c r="AG415" s="32">
        <v>0</v>
      </c>
      <c r="AH415" s="32">
        <v>0</v>
      </c>
      <c r="AI415" s="32">
        <v>0</v>
      </c>
      <c r="AJ415" s="32">
        <v>0</v>
      </c>
      <c r="AK415" s="32">
        <v>0</v>
      </c>
      <c r="AL415" s="32">
        <v>0</v>
      </c>
      <c r="AM415" s="32">
        <v>0</v>
      </c>
      <c r="AN415" s="32">
        <v>0</v>
      </c>
      <c r="AO415" s="32">
        <v>0</v>
      </c>
      <c r="AP415" s="32">
        <v>0</v>
      </c>
      <c r="AQ415" s="32">
        <v>0</v>
      </c>
      <c r="AR415" s="34">
        <v>0</v>
      </c>
      <c r="AS415" s="35">
        <f>SUM(AF415:AR415)</f>
        <v>0</v>
      </c>
      <c r="AT415" s="32"/>
      <c r="AU415" s="33">
        <v>0</v>
      </c>
      <c r="AV415" s="32">
        <v>0</v>
      </c>
      <c r="AW415" s="32">
        <v>0</v>
      </c>
      <c r="AX415" s="32">
        <v>0</v>
      </c>
      <c r="AY415" s="32">
        <v>0</v>
      </c>
      <c r="AZ415" s="32">
        <v>0</v>
      </c>
      <c r="BA415" s="32">
        <v>0</v>
      </c>
      <c r="BB415" s="32">
        <v>0</v>
      </c>
      <c r="BC415" s="32">
        <v>0</v>
      </c>
      <c r="BD415" s="32">
        <v>0</v>
      </c>
      <c r="BE415" s="32">
        <v>0</v>
      </c>
      <c r="BF415" s="32">
        <v>0</v>
      </c>
      <c r="BG415" s="34">
        <v>0</v>
      </c>
      <c r="BH415" s="35">
        <f>SUM(AU415:BG415)</f>
        <v>0</v>
      </c>
      <c r="BI415" s="32"/>
      <c r="BJ415" s="33">
        <v>0</v>
      </c>
      <c r="BK415" s="32">
        <v>0</v>
      </c>
      <c r="BL415" s="32">
        <v>1</v>
      </c>
      <c r="BM415" s="32">
        <v>1</v>
      </c>
      <c r="BN415" s="32">
        <v>0</v>
      </c>
      <c r="BO415" s="32">
        <v>0</v>
      </c>
      <c r="BP415" s="32">
        <v>0</v>
      </c>
      <c r="BQ415" s="32">
        <v>0</v>
      </c>
      <c r="BR415" s="32">
        <v>0</v>
      </c>
      <c r="BS415" s="32">
        <v>0</v>
      </c>
      <c r="BT415" s="32">
        <v>0</v>
      </c>
      <c r="BU415" s="32">
        <v>0</v>
      </c>
      <c r="BV415" s="34">
        <v>0</v>
      </c>
      <c r="BW415" s="35">
        <f>SUM(BJ415:BV415)</f>
        <v>2</v>
      </c>
      <c r="BX415" s="32"/>
      <c r="BY415" s="35">
        <f>SUM(O415+AD415+AS415+BH415+BW415)</f>
        <v>7</v>
      </c>
    </row>
    <row r="416" spans="1:77" ht="15.75" customHeight="1">
      <c r="A416" s="24">
        <v>0.19791666666666699</v>
      </c>
      <c r="B416" s="36">
        <v>0</v>
      </c>
      <c r="C416" s="37">
        <v>0</v>
      </c>
      <c r="D416" s="37">
        <v>2</v>
      </c>
      <c r="E416" s="37">
        <v>0</v>
      </c>
      <c r="F416" s="37">
        <v>0</v>
      </c>
      <c r="G416" s="37">
        <v>0</v>
      </c>
      <c r="H416" s="37">
        <v>0</v>
      </c>
      <c r="I416" s="37">
        <v>0</v>
      </c>
      <c r="J416" s="37">
        <v>0</v>
      </c>
      <c r="K416" s="37">
        <v>0</v>
      </c>
      <c r="L416" s="37">
        <v>0</v>
      </c>
      <c r="M416" s="37">
        <v>0</v>
      </c>
      <c r="N416" s="38">
        <v>0</v>
      </c>
      <c r="O416" s="39">
        <f>SUM(B416:N416)</f>
        <v>2</v>
      </c>
      <c r="P416" s="32"/>
      <c r="Q416" s="36">
        <v>0</v>
      </c>
      <c r="R416" s="37">
        <v>0</v>
      </c>
      <c r="S416" s="37">
        <v>0</v>
      </c>
      <c r="T416" s="37">
        <v>0</v>
      </c>
      <c r="U416" s="37">
        <v>0</v>
      </c>
      <c r="V416" s="37">
        <v>0</v>
      </c>
      <c r="W416" s="37">
        <v>0</v>
      </c>
      <c r="X416" s="37">
        <v>0</v>
      </c>
      <c r="Y416" s="37">
        <v>0</v>
      </c>
      <c r="Z416" s="37">
        <v>0</v>
      </c>
      <c r="AA416" s="37">
        <v>0</v>
      </c>
      <c r="AB416" s="37">
        <v>0</v>
      </c>
      <c r="AC416" s="38">
        <v>0</v>
      </c>
      <c r="AD416" s="39">
        <f>SUM(Q416:AC416)</f>
        <v>0</v>
      </c>
      <c r="AE416" s="32"/>
      <c r="AF416" s="36">
        <v>0</v>
      </c>
      <c r="AG416" s="37">
        <v>0</v>
      </c>
      <c r="AH416" s="37">
        <v>0</v>
      </c>
      <c r="AI416" s="37">
        <v>0</v>
      </c>
      <c r="AJ416" s="37">
        <v>0</v>
      </c>
      <c r="AK416" s="37">
        <v>0</v>
      </c>
      <c r="AL416" s="37">
        <v>0</v>
      </c>
      <c r="AM416" s="37">
        <v>0</v>
      </c>
      <c r="AN416" s="37">
        <v>0</v>
      </c>
      <c r="AO416" s="37">
        <v>0</v>
      </c>
      <c r="AP416" s="37">
        <v>0</v>
      </c>
      <c r="AQ416" s="37">
        <v>0</v>
      </c>
      <c r="AR416" s="38">
        <v>0</v>
      </c>
      <c r="AS416" s="39">
        <f>SUM(AF416:AR416)</f>
        <v>0</v>
      </c>
      <c r="AT416" s="32"/>
      <c r="AU416" s="36">
        <v>0</v>
      </c>
      <c r="AV416" s="37">
        <v>0</v>
      </c>
      <c r="AW416" s="37">
        <v>0</v>
      </c>
      <c r="AX416" s="37">
        <v>0</v>
      </c>
      <c r="AY416" s="37">
        <v>0</v>
      </c>
      <c r="AZ416" s="37">
        <v>0</v>
      </c>
      <c r="BA416" s="37">
        <v>0</v>
      </c>
      <c r="BB416" s="37">
        <v>0</v>
      </c>
      <c r="BC416" s="37">
        <v>0</v>
      </c>
      <c r="BD416" s="37">
        <v>0</v>
      </c>
      <c r="BE416" s="37">
        <v>0</v>
      </c>
      <c r="BF416" s="37">
        <v>0</v>
      </c>
      <c r="BG416" s="38">
        <v>0</v>
      </c>
      <c r="BH416" s="39">
        <f>SUM(AU416:BG416)</f>
        <v>0</v>
      </c>
      <c r="BI416" s="32"/>
      <c r="BJ416" s="36">
        <v>0</v>
      </c>
      <c r="BK416" s="37">
        <v>0</v>
      </c>
      <c r="BL416" s="37">
        <v>3</v>
      </c>
      <c r="BM416" s="37">
        <v>0</v>
      </c>
      <c r="BN416" s="37">
        <v>1</v>
      </c>
      <c r="BO416" s="37">
        <v>0</v>
      </c>
      <c r="BP416" s="37">
        <v>0</v>
      </c>
      <c r="BQ416" s="37">
        <v>0</v>
      </c>
      <c r="BR416" s="37">
        <v>0</v>
      </c>
      <c r="BS416" s="37">
        <v>0</v>
      </c>
      <c r="BT416" s="37">
        <v>0</v>
      </c>
      <c r="BU416" s="37">
        <v>0</v>
      </c>
      <c r="BV416" s="38">
        <v>0</v>
      </c>
      <c r="BW416" s="39">
        <f>SUM(BJ416:BV416)</f>
        <v>4</v>
      </c>
      <c r="BX416" s="32"/>
      <c r="BY416" s="39">
        <f>SUM(O416+AD416+AS416+BH416+BW416)</f>
        <v>6</v>
      </c>
    </row>
    <row r="417" spans="1:77" ht="15.75" customHeight="1">
      <c r="A417" s="25" t="s">
        <v>21</v>
      </c>
      <c r="B417" s="40">
        <f t="shared" ref="B417:O417" si="395">SUM(B413:B416)</f>
        <v>0</v>
      </c>
      <c r="C417" s="41">
        <f t="shared" si="395"/>
        <v>0</v>
      </c>
      <c r="D417" s="41">
        <f t="shared" si="395"/>
        <v>12</v>
      </c>
      <c r="E417" s="41">
        <f t="shared" si="395"/>
        <v>0</v>
      </c>
      <c r="F417" s="41">
        <f t="shared" si="395"/>
        <v>1</v>
      </c>
      <c r="G417" s="41">
        <f t="shared" si="395"/>
        <v>0</v>
      </c>
      <c r="H417" s="41">
        <f t="shared" si="395"/>
        <v>0</v>
      </c>
      <c r="I417" s="41">
        <f t="shared" si="395"/>
        <v>0</v>
      </c>
      <c r="J417" s="41">
        <f t="shared" si="395"/>
        <v>0</v>
      </c>
      <c r="K417" s="41">
        <f t="shared" si="395"/>
        <v>0</v>
      </c>
      <c r="L417" s="41">
        <f t="shared" si="395"/>
        <v>0</v>
      </c>
      <c r="M417" s="41">
        <f t="shared" si="395"/>
        <v>0</v>
      </c>
      <c r="N417" s="42">
        <f t="shared" si="395"/>
        <v>0</v>
      </c>
      <c r="O417" s="43">
        <f t="shared" si="395"/>
        <v>13</v>
      </c>
      <c r="P417" s="32"/>
      <c r="Q417" s="40">
        <f t="shared" ref="Q417:AD417" si="396">SUM(Q413:Q416)</f>
        <v>0</v>
      </c>
      <c r="R417" s="41">
        <f t="shared" si="396"/>
        <v>0</v>
      </c>
      <c r="S417" s="41">
        <f t="shared" si="396"/>
        <v>0</v>
      </c>
      <c r="T417" s="41">
        <f t="shared" si="396"/>
        <v>0</v>
      </c>
      <c r="U417" s="41">
        <f t="shared" si="396"/>
        <v>1</v>
      </c>
      <c r="V417" s="41">
        <f t="shared" si="396"/>
        <v>0</v>
      </c>
      <c r="W417" s="41">
        <f t="shared" si="396"/>
        <v>0</v>
      </c>
      <c r="X417" s="41">
        <f t="shared" si="396"/>
        <v>0</v>
      </c>
      <c r="Y417" s="41">
        <f t="shared" si="396"/>
        <v>0</v>
      </c>
      <c r="Z417" s="41">
        <f t="shared" si="396"/>
        <v>0</v>
      </c>
      <c r="AA417" s="41">
        <f t="shared" si="396"/>
        <v>0</v>
      </c>
      <c r="AB417" s="41">
        <f t="shared" si="396"/>
        <v>0</v>
      </c>
      <c r="AC417" s="42">
        <f t="shared" si="396"/>
        <v>0</v>
      </c>
      <c r="AD417" s="43">
        <f t="shared" si="396"/>
        <v>1</v>
      </c>
      <c r="AE417" s="32"/>
      <c r="AF417" s="40">
        <f t="shared" ref="AF417:AS417" si="397">SUM(AF413:AF416)</f>
        <v>0</v>
      </c>
      <c r="AG417" s="41">
        <f t="shared" si="397"/>
        <v>0</v>
      </c>
      <c r="AH417" s="41">
        <f t="shared" si="397"/>
        <v>0</v>
      </c>
      <c r="AI417" s="41">
        <f t="shared" si="397"/>
        <v>0</v>
      </c>
      <c r="AJ417" s="41">
        <f t="shared" si="397"/>
        <v>0</v>
      </c>
      <c r="AK417" s="41">
        <f t="shared" si="397"/>
        <v>0</v>
      </c>
      <c r="AL417" s="41">
        <f t="shared" si="397"/>
        <v>0</v>
      </c>
      <c r="AM417" s="41">
        <f t="shared" si="397"/>
        <v>0</v>
      </c>
      <c r="AN417" s="41">
        <f t="shared" si="397"/>
        <v>0</v>
      </c>
      <c r="AO417" s="41">
        <f t="shared" si="397"/>
        <v>0</v>
      </c>
      <c r="AP417" s="41">
        <f t="shared" si="397"/>
        <v>0</v>
      </c>
      <c r="AQ417" s="41">
        <f t="shared" si="397"/>
        <v>0</v>
      </c>
      <c r="AR417" s="42">
        <f t="shared" si="397"/>
        <v>0</v>
      </c>
      <c r="AS417" s="43">
        <f t="shared" si="397"/>
        <v>0</v>
      </c>
      <c r="AT417" s="32"/>
      <c r="AU417" s="40">
        <f t="shared" ref="AU417:BH417" si="398">SUM(AU413:AU416)</f>
        <v>0</v>
      </c>
      <c r="AV417" s="41">
        <f t="shared" si="398"/>
        <v>0</v>
      </c>
      <c r="AW417" s="41">
        <f t="shared" si="398"/>
        <v>0</v>
      </c>
      <c r="AX417" s="41">
        <f t="shared" si="398"/>
        <v>0</v>
      </c>
      <c r="AY417" s="41">
        <f t="shared" si="398"/>
        <v>0</v>
      </c>
      <c r="AZ417" s="41">
        <f t="shared" si="398"/>
        <v>0</v>
      </c>
      <c r="BA417" s="41">
        <f t="shared" si="398"/>
        <v>0</v>
      </c>
      <c r="BB417" s="41">
        <f t="shared" si="398"/>
        <v>0</v>
      </c>
      <c r="BC417" s="41">
        <f t="shared" si="398"/>
        <v>0</v>
      </c>
      <c r="BD417" s="41">
        <f t="shared" si="398"/>
        <v>0</v>
      </c>
      <c r="BE417" s="41">
        <f t="shared" si="398"/>
        <v>0</v>
      </c>
      <c r="BF417" s="41">
        <f t="shared" si="398"/>
        <v>0</v>
      </c>
      <c r="BG417" s="42">
        <f t="shared" si="398"/>
        <v>0</v>
      </c>
      <c r="BH417" s="43">
        <f t="shared" si="398"/>
        <v>0</v>
      </c>
      <c r="BI417" s="32"/>
      <c r="BJ417" s="40">
        <f t="shared" ref="BJ417:BW417" si="399">SUM(BJ413:BJ416)</f>
        <v>0</v>
      </c>
      <c r="BK417" s="41">
        <f t="shared" si="399"/>
        <v>0</v>
      </c>
      <c r="BL417" s="41">
        <f t="shared" si="399"/>
        <v>4</v>
      </c>
      <c r="BM417" s="41">
        <f t="shared" si="399"/>
        <v>1</v>
      </c>
      <c r="BN417" s="41">
        <f t="shared" si="399"/>
        <v>1</v>
      </c>
      <c r="BO417" s="41">
        <f t="shared" si="399"/>
        <v>0</v>
      </c>
      <c r="BP417" s="41">
        <f t="shared" si="399"/>
        <v>0</v>
      </c>
      <c r="BQ417" s="41">
        <f t="shared" si="399"/>
        <v>0</v>
      </c>
      <c r="BR417" s="41">
        <f t="shared" si="399"/>
        <v>0</v>
      </c>
      <c r="BS417" s="41">
        <f t="shared" si="399"/>
        <v>0</v>
      </c>
      <c r="BT417" s="41">
        <f t="shared" si="399"/>
        <v>0</v>
      </c>
      <c r="BU417" s="41">
        <f t="shared" si="399"/>
        <v>0</v>
      </c>
      <c r="BV417" s="42">
        <f t="shared" si="399"/>
        <v>0</v>
      </c>
      <c r="BW417" s="43">
        <f t="shared" si="399"/>
        <v>6</v>
      </c>
      <c r="BX417" s="32"/>
      <c r="BY417" s="43">
        <f>SUM(BY413:BY416)</f>
        <v>20</v>
      </c>
    </row>
    <row r="418" spans="1:77" ht="15.75" customHeight="1">
      <c r="A418" s="22">
        <v>0.20833333333333301</v>
      </c>
      <c r="B418" s="28">
        <v>0</v>
      </c>
      <c r="C418" s="29">
        <v>0</v>
      </c>
      <c r="D418" s="29">
        <v>5</v>
      </c>
      <c r="E418" s="29">
        <v>2</v>
      </c>
      <c r="F418" s="29">
        <v>0</v>
      </c>
      <c r="G418" s="29">
        <v>0</v>
      </c>
      <c r="H418" s="29">
        <v>0</v>
      </c>
      <c r="I418" s="29">
        <v>0</v>
      </c>
      <c r="J418" s="29">
        <v>0</v>
      </c>
      <c r="K418" s="29">
        <v>0</v>
      </c>
      <c r="L418" s="29">
        <v>0</v>
      </c>
      <c r="M418" s="29">
        <v>0</v>
      </c>
      <c r="N418" s="30">
        <v>0</v>
      </c>
      <c r="O418" s="31">
        <f>SUM(B418:N418)</f>
        <v>7</v>
      </c>
      <c r="P418" s="32"/>
      <c r="Q418" s="28">
        <v>0</v>
      </c>
      <c r="R418" s="29">
        <v>0</v>
      </c>
      <c r="S418" s="29">
        <v>0</v>
      </c>
      <c r="T418" s="29">
        <v>0</v>
      </c>
      <c r="U418" s="29">
        <v>0</v>
      </c>
      <c r="V418" s="29">
        <v>0</v>
      </c>
      <c r="W418" s="29">
        <v>0</v>
      </c>
      <c r="X418" s="29">
        <v>0</v>
      </c>
      <c r="Y418" s="29">
        <v>0</v>
      </c>
      <c r="Z418" s="29">
        <v>0</v>
      </c>
      <c r="AA418" s="29">
        <v>0</v>
      </c>
      <c r="AB418" s="29">
        <v>0</v>
      </c>
      <c r="AC418" s="30">
        <v>0</v>
      </c>
      <c r="AD418" s="31">
        <f>SUM(Q418:AC418)</f>
        <v>0</v>
      </c>
      <c r="AE418" s="32"/>
      <c r="AF418" s="28">
        <v>0</v>
      </c>
      <c r="AG418" s="29">
        <v>0</v>
      </c>
      <c r="AH418" s="29">
        <v>0</v>
      </c>
      <c r="AI418" s="29">
        <v>0</v>
      </c>
      <c r="AJ418" s="29">
        <v>0</v>
      </c>
      <c r="AK418" s="29">
        <v>0</v>
      </c>
      <c r="AL418" s="29">
        <v>0</v>
      </c>
      <c r="AM418" s="29">
        <v>0</v>
      </c>
      <c r="AN418" s="29">
        <v>0</v>
      </c>
      <c r="AO418" s="29">
        <v>0</v>
      </c>
      <c r="AP418" s="29">
        <v>0</v>
      </c>
      <c r="AQ418" s="29">
        <v>0</v>
      </c>
      <c r="AR418" s="30">
        <v>0</v>
      </c>
      <c r="AS418" s="31">
        <f>SUM(AF418:AR418)</f>
        <v>0</v>
      </c>
      <c r="AT418" s="32"/>
      <c r="AU418" s="28">
        <v>0</v>
      </c>
      <c r="AV418" s="29">
        <v>0</v>
      </c>
      <c r="AW418" s="29">
        <v>0</v>
      </c>
      <c r="AX418" s="29">
        <v>0</v>
      </c>
      <c r="AY418" s="29">
        <v>0</v>
      </c>
      <c r="AZ418" s="29">
        <v>0</v>
      </c>
      <c r="BA418" s="29">
        <v>0</v>
      </c>
      <c r="BB418" s="29">
        <v>0</v>
      </c>
      <c r="BC418" s="29">
        <v>0</v>
      </c>
      <c r="BD418" s="29">
        <v>0</v>
      </c>
      <c r="BE418" s="29">
        <v>0</v>
      </c>
      <c r="BF418" s="29">
        <v>0</v>
      </c>
      <c r="BG418" s="30">
        <v>0</v>
      </c>
      <c r="BH418" s="31">
        <f>SUM(AU418:BG418)</f>
        <v>0</v>
      </c>
      <c r="BI418" s="32"/>
      <c r="BJ418" s="28">
        <v>0</v>
      </c>
      <c r="BK418" s="29">
        <v>0</v>
      </c>
      <c r="BL418" s="29">
        <v>1</v>
      </c>
      <c r="BM418" s="29">
        <v>0</v>
      </c>
      <c r="BN418" s="29">
        <v>0</v>
      </c>
      <c r="BO418" s="29">
        <v>0</v>
      </c>
      <c r="BP418" s="29">
        <v>0</v>
      </c>
      <c r="BQ418" s="29">
        <v>0</v>
      </c>
      <c r="BR418" s="29">
        <v>0</v>
      </c>
      <c r="BS418" s="29">
        <v>0</v>
      </c>
      <c r="BT418" s="29">
        <v>0</v>
      </c>
      <c r="BU418" s="29">
        <v>0</v>
      </c>
      <c r="BV418" s="30">
        <v>0</v>
      </c>
      <c r="BW418" s="31">
        <f>SUM(BJ418:BV418)</f>
        <v>1</v>
      </c>
      <c r="BX418" s="32"/>
      <c r="BY418" s="31">
        <f>SUM(O418+AD418+AS418+BH418+BW418)</f>
        <v>8</v>
      </c>
    </row>
    <row r="419" spans="1:77" ht="15.75" customHeight="1">
      <c r="A419" s="23">
        <v>0.21875</v>
      </c>
      <c r="B419" s="33">
        <v>0</v>
      </c>
      <c r="C419" s="32">
        <v>0</v>
      </c>
      <c r="D419" s="32">
        <v>6</v>
      </c>
      <c r="E419" s="32">
        <v>2</v>
      </c>
      <c r="F419" s="32">
        <v>1</v>
      </c>
      <c r="G419" s="32">
        <v>1</v>
      </c>
      <c r="H419" s="32">
        <v>0</v>
      </c>
      <c r="I419" s="32">
        <v>1</v>
      </c>
      <c r="J419" s="32">
        <v>0</v>
      </c>
      <c r="K419" s="32">
        <v>0</v>
      </c>
      <c r="L419" s="32">
        <v>0</v>
      </c>
      <c r="M419" s="32">
        <v>0</v>
      </c>
      <c r="N419" s="34">
        <v>0</v>
      </c>
      <c r="O419" s="35">
        <f>SUM(B419:N419)</f>
        <v>11</v>
      </c>
      <c r="P419" s="32"/>
      <c r="Q419" s="33">
        <v>0</v>
      </c>
      <c r="R419" s="32">
        <v>0</v>
      </c>
      <c r="S419" s="32">
        <v>0</v>
      </c>
      <c r="T419" s="32">
        <v>0</v>
      </c>
      <c r="U419" s="32">
        <v>1</v>
      </c>
      <c r="V419" s="32">
        <v>0</v>
      </c>
      <c r="W419" s="32">
        <v>0</v>
      </c>
      <c r="X419" s="32">
        <v>0</v>
      </c>
      <c r="Y419" s="32">
        <v>0</v>
      </c>
      <c r="Z419" s="32">
        <v>0</v>
      </c>
      <c r="AA419" s="32">
        <v>0</v>
      </c>
      <c r="AB419" s="32">
        <v>0</v>
      </c>
      <c r="AC419" s="34">
        <v>0</v>
      </c>
      <c r="AD419" s="35">
        <f>SUM(Q419:AC419)</f>
        <v>1</v>
      </c>
      <c r="AE419" s="32"/>
      <c r="AF419" s="33">
        <v>0</v>
      </c>
      <c r="AG419" s="32">
        <v>0</v>
      </c>
      <c r="AH419" s="32">
        <v>0</v>
      </c>
      <c r="AI419" s="32">
        <v>0</v>
      </c>
      <c r="AJ419" s="32">
        <v>0</v>
      </c>
      <c r="AK419" s="32">
        <v>0</v>
      </c>
      <c r="AL419" s="32">
        <v>0</v>
      </c>
      <c r="AM419" s="32">
        <v>0</v>
      </c>
      <c r="AN419" s="32">
        <v>0</v>
      </c>
      <c r="AO419" s="32">
        <v>0</v>
      </c>
      <c r="AP419" s="32">
        <v>0</v>
      </c>
      <c r="AQ419" s="32">
        <v>0</v>
      </c>
      <c r="AR419" s="34">
        <v>0</v>
      </c>
      <c r="AS419" s="35">
        <f>SUM(AF419:AR419)</f>
        <v>0</v>
      </c>
      <c r="AT419" s="32"/>
      <c r="AU419" s="33">
        <v>0</v>
      </c>
      <c r="AV419" s="32">
        <v>0</v>
      </c>
      <c r="AW419" s="32">
        <v>0</v>
      </c>
      <c r="AX419" s="32">
        <v>0</v>
      </c>
      <c r="AY419" s="32">
        <v>0</v>
      </c>
      <c r="AZ419" s="32">
        <v>0</v>
      </c>
      <c r="BA419" s="32">
        <v>0</v>
      </c>
      <c r="BB419" s="32">
        <v>0</v>
      </c>
      <c r="BC419" s="32">
        <v>0</v>
      </c>
      <c r="BD419" s="32">
        <v>0</v>
      </c>
      <c r="BE419" s="32">
        <v>0</v>
      </c>
      <c r="BF419" s="32">
        <v>0</v>
      </c>
      <c r="BG419" s="34">
        <v>0</v>
      </c>
      <c r="BH419" s="35">
        <f>SUM(AU419:BG419)</f>
        <v>0</v>
      </c>
      <c r="BI419" s="32"/>
      <c r="BJ419" s="33">
        <v>0</v>
      </c>
      <c r="BK419" s="32">
        <v>0</v>
      </c>
      <c r="BL419" s="32">
        <v>2</v>
      </c>
      <c r="BM419" s="32">
        <v>0</v>
      </c>
      <c r="BN419" s="32">
        <v>0</v>
      </c>
      <c r="BO419" s="32">
        <v>0</v>
      </c>
      <c r="BP419" s="32">
        <v>0</v>
      </c>
      <c r="BQ419" s="32">
        <v>0</v>
      </c>
      <c r="BR419" s="32">
        <v>0</v>
      </c>
      <c r="BS419" s="32">
        <v>0</v>
      </c>
      <c r="BT419" s="32">
        <v>0</v>
      </c>
      <c r="BU419" s="32">
        <v>0</v>
      </c>
      <c r="BV419" s="34">
        <v>0</v>
      </c>
      <c r="BW419" s="35">
        <f>SUM(BJ419:BV419)</f>
        <v>2</v>
      </c>
      <c r="BX419" s="32"/>
      <c r="BY419" s="35">
        <f>SUM(O419+AD419+AS419+BH419+BW419)</f>
        <v>14</v>
      </c>
    </row>
    <row r="420" spans="1:77" ht="15.75" customHeight="1">
      <c r="A420" s="23">
        <v>0.22916666666666699</v>
      </c>
      <c r="B420" s="33">
        <v>0</v>
      </c>
      <c r="C420" s="32">
        <v>0</v>
      </c>
      <c r="D420" s="32">
        <v>4</v>
      </c>
      <c r="E420" s="32">
        <v>2</v>
      </c>
      <c r="F420" s="32">
        <v>0</v>
      </c>
      <c r="G420" s="32">
        <v>0</v>
      </c>
      <c r="H420" s="32">
        <v>0</v>
      </c>
      <c r="I420" s="32">
        <v>0</v>
      </c>
      <c r="J420" s="32">
        <v>0</v>
      </c>
      <c r="K420" s="32">
        <v>0</v>
      </c>
      <c r="L420" s="32">
        <v>0</v>
      </c>
      <c r="M420" s="32">
        <v>0</v>
      </c>
      <c r="N420" s="34">
        <v>0</v>
      </c>
      <c r="O420" s="35">
        <f>SUM(B420:N420)</f>
        <v>6</v>
      </c>
      <c r="P420" s="32"/>
      <c r="Q420" s="33">
        <v>0</v>
      </c>
      <c r="R420" s="32">
        <v>0</v>
      </c>
      <c r="S420" s="32">
        <v>1</v>
      </c>
      <c r="T420" s="32">
        <v>0</v>
      </c>
      <c r="U420" s="32">
        <v>0</v>
      </c>
      <c r="V420" s="32">
        <v>0</v>
      </c>
      <c r="W420" s="32">
        <v>0</v>
      </c>
      <c r="X420" s="32">
        <v>0</v>
      </c>
      <c r="Y420" s="32">
        <v>0</v>
      </c>
      <c r="Z420" s="32">
        <v>0</v>
      </c>
      <c r="AA420" s="32">
        <v>0</v>
      </c>
      <c r="AB420" s="32">
        <v>0</v>
      </c>
      <c r="AC420" s="34">
        <v>0</v>
      </c>
      <c r="AD420" s="35">
        <f>SUM(Q420:AC420)</f>
        <v>1</v>
      </c>
      <c r="AE420" s="32"/>
      <c r="AF420" s="33">
        <v>0</v>
      </c>
      <c r="AG420" s="32">
        <v>0</v>
      </c>
      <c r="AH420" s="32">
        <v>0</v>
      </c>
      <c r="AI420" s="32">
        <v>0</v>
      </c>
      <c r="AJ420" s="32">
        <v>0</v>
      </c>
      <c r="AK420" s="32">
        <v>0</v>
      </c>
      <c r="AL420" s="32">
        <v>0</v>
      </c>
      <c r="AM420" s="32">
        <v>0</v>
      </c>
      <c r="AN420" s="32">
        <v>0</v>
      </c>
      <c r="AO420" s="32">
        <v>0</v>
      </c>
      <c r="AP420" s="32">
        <v>0</v>
      </c>
      <c r="AQ420" s="32">
        <v>0</v>
      </c>
      <c r="AR420" s="34">
        <v>0</v>
      </c>
      <c r="AS420" s="35">
        <f>SUM(AF420:AR420)</f>
        <v>0</v>
      </c>
      <c r="AT420" s="32"/>
      <c r="AU420" s="33">
        <v>0</v>
      </c>
      <c r="AV420" s="32">
        <v>0</v>
      </c>
      <c r="AW420" s="32">
        <v>0</v>
      </c>
      <c r="AX420" s="32">
        <v>0</v>
      </c>
      <c r="AY420" s="32">
        <v>0</v>
      </c>
      <c r="AZ420" s="32">
        <v>0</v>
      </c>
      <c r="BA420" s="32">
        <v>0</v>
      </c>
      <c r="BB420" s="32">
        <v>0</v>
      </c>
      <c r="BC420" s="32">
        <v>0</v>
      </c>
      <c r="BD420" s="32">
        <v>0</v>
      </c>
      <c r="BE420" s="32">
        <v>0</v>
      </c>
      <c r="BF420" s="32">
        <v>0</v>
      </c>
      <c r="BG420" s="34">
        <v>0</v>
      </c>
      <c r="BH420" s="35">
        <f>SUM(AU420:BG420)</f>
        <v>0</v>
      </c>
      <c r="BI420" s="32"/>
      <c r="BJ420" s="33">
        <v>0</v>
      </c>
      <c r="BK420" s="32">
        <v>0</v>
      </c>
      <c r="BL420" s="32">
        <v>3</v>
      </c>
      <c r="BM420" s="32">
        <v>0</v>
      </c>
      <c r="BN420" s="32">
        <v>1</v>
      </c>
      <c r="BO420" s="32">
        <v>0</v>
      </c>
      <c r="BP420" s="32">
        <v>0</v>
      </c>
      <c r="BQ420" s="32">
        <v>0</v>
      </c>
      <c r="BR420" s="32">
        <v>0</v>
      </c>
      <c r="BS420" s="32">
        <v>0</v>
      </c>
      <c r="BT420" s="32">
        <v>0</v>
      </c>
      <c r="BU420" s="32">
        <v>0</v>
      </c>
      <c r="BV420" s="34">
        <v>0</v>
      </c>
      <c r="BW420" s="35">
        <f>SUM(BJ420:BV420)</f>
        <v>4</v>
      </c>
      <c r="BX420" s="32"/>
      <c r="BY420" s="35">
        <f>SUM(O420+AD420+AS420+BH420+BW420)</f>
        <v>11</v>
      </c>
    </row>
    <row r="421" spans="1:77" ht="15.75" customHeight="1">
      <c r="A421" s="24">
        <v>0.23958333333333301</v>
      </c>
      <c r="B421" s="36">
        <v>0</v>
      </c>
      <c r="C421" s="37">
        <v>0</v>
      </c>
      <c r="D421" s="37">
        <v>8</v>
      </c>
      <c r="E421" s="37">
        <v>1</v>
      </c>
      <c r="F421" s="37">
        <v>1</v>
      </c>
      <c r="G421" s="37">
        <v>1</v>
      </c>
      <c r="H421" s="37">
        <v>0</v>
      </c>
      <c r="I421" s="37">
        <v>0</v>
      </c>
      <c r="J421" s="37">
        <v>0</v>
      </c>
      <c r="K421" s="37">
        <v>0</v>
      </c>
      <c r="L421" s="37">
        <v>0</v>
      </c>
      <c r="M421" s="37">
        <v>0</v>
      </c>
      <c r="N421" s="38">
        <v>0</v>
      </c>
      <c r="O421" s="39">
        <f>SUM(B421:N421)</f>
        <v>11</v>
      </c>
      <c r="P421" s="32"/>
      <c r="Q421" s="36">
        <v>0</v>
      </c>
      <c r="R421" s="37">
        <v>0</v>
      </c>
      <c r="S421" s="37">
        <v>0</v>
      </c>
      <c r="T421" s="37">
        <v>0</v>
      </c>
      <c r="U421" s="37">
        <v>0</v>
      </c>
      <c r="V421" s="37">
        <v>0</v>
      </c>
      <c r="W421" s="37">
        <v>0</v>
      </c>
      <c r="X421" s="37">
        <v>0</v>
      </c>
      <c r="Y421" s="37">
        <v>0</v>
      </c>
      <c r="Z421" s="37">
        <v>0</v>
      </c>
      <c r="AA421" s="37">
        <v>0</v>
      </c>
      <c r="AB421" s="37">
        <v>0</v>
      </c>
      <c r="AC421" s="38">
        <v>0</v>
      </c>
      <c r="AD421" s="39">
        <f>SUM(Q421:AC421)</f>
        <v>0</v>
      </c>
      <c r="AE421" s="32"/>
      <c r="AF421" s="36">
        <v>0</v>
      </c>
      <c r="AG421" s="37">
        <v>0</v>
      </c>
      <c r="AH421" s="37">
        <v>0</v>
      </c>
      <c r="AI421" s="37">
        <v>0</v>
      </c>
      <c r="AJ421" s="37">
        <v>0</v>
      </c>
      <c r="AK421" s="37">
        <v>0</v>
      </c>
      <c r="AL421" s="37">
        <v>0</v>
      </c>
      <c r="AM421" s="37">
        <v>0</v>
      </c>
      <c r="AN421" s="37">
        <v>0</v>
      </c>
      <c r="AO421" s="37">
        <v>0</v>
      </c>
      <c r="AP421" s="37">
        <v>0</v>
      </c>
      <c r="AQ421" s="37">
        <v>0</v>
      </c>
      <c r="AR421" s="38">
        <v>0</v>
      </c>
      <c r="AS421" s="39">
        <f>SUM(AF421:AR421)</f>
        <v>0</v>
      </c>
      <c r="AT421" s="32"/>
      <c r="AU421" s="36">
        <v>0</v>
      </c>
      <c r="AV421" s="37">
        <v>0</v>
      </c>
      <c r="AW421" s="37">
        <v>0</v>
      </c>
      <c r="AX421" s="37">
        <v>0</v>
      </c>
      <c r="AY421" s="37">
        <v>0</v>
      </c>
      <c r="AZ421" s="37">
        <v>0</v>
      </c>
      <c r="BA421" s="37">
        <v>0</v>
      </c>
      <c r="BB421" s="37">
        <v>0</v>
      </c>
      <c r="BC421" s="37">
        <v>0</v>
      </c>
      <c r="BD421" s="37">
        <v>0</v>
      </c>
      <c r="BE421" s="37">
        <v>0</v>
      </c>
      <c r="BF421" s="37">
        <v>0</v>
      </c>
      <c r="BG421" s="38">
        <v>0</v>
      </c>
      <c r="BH421" s="39">
        <f>SUM(AU421:BG421)</f>
        <v>0</v>
      </c>
      <c r="BI421" s="32"/>
      <c r="BJ421" s="36">
        <v>0</v>
      </c>
      <c r="BK421" s="37">
        <v>0</v>
      </c>
      <c r="BL421" s="37">
        <v>1</v>
      </c>
      <c r="BM421" s="37">
        <v>1</v>
      </c>
      <c r="BN421" s="37">
        <v>1</v>
      </c>
      <c r="BO421" s="37">
        <v>0</v>
      </c>
      <c r="BP421" s="37">
        <v>0</v>
      </c>
      <c r="BQ421" s="37">
        <v>1</v>
      </c>
      <c r="BR421" s="37">
        <v>0</v>
      </c>
      <c r="BS421" s="37">
        <v>0</v>
      </c>
      <c r="BT421" s="37">
        <v>0</v>
      </c>
      <c r="BU421" s="37">
        <v>0</v>
      </c>
      <c r="BV421" s="38">
        <v>0</v>
      </c>
      <c r="BW421" s="39">
        <f>SUM(BJ421:BV421)</f>
        <v>4</v>
      </c>
      <c r="BX421" s="32"/>
      <c r="BY421" s="39">
        <f>SUM(O421+AD421+AS421+BH421+BW421)</f>
        <v>15</v>
      </c>
    </row>
    <row r="422" spans="1:77" ht="15.75" customHeight="1">
      <c r="A422" s="25" t="s">
        <v>21</v>
      </c>
      <c r="B422" s="40">
        <f t="shared" ref="B422:O422" si="400">SUM(B418:B421)</f>
        <v>0</v>
      </c>
      <c r="C422" s="41">
        <f t="shared" si="400"/>
        <v>0</v>
      </c>
      <c r="D422" s="41">
        <f t="shared" si="400"/>
        <v>23</v>
      </c>
      <c r="E422" s="41">
        <f t="shared" si="400"/>
        <v>7</v>
      </c>
      <c r="F422" s="41">
        <f t="shared" si="400"/>
        <v>2</v>
      </c>
      <c r="G422" s="41">
        <f t="shared" si="400"/>
        <v>2</v>
      </c>
      <c r="H422" s="41">
        <f t="shared" si="400"/>
        <v>0</v>
      </c>
      <c r="I422" s="41">
        <f t="shared" si="400"/>
        <v>1</v>
      </c>
      <c r="J422" s="41">
        <f t="shared" si="400"/>
        <v>0</v>
      </c>
      <c r="K422" s="41">
        <f t="shared" si="400"/>
        <v>0</v>
      </c>
      <c r="L422" s="41">
        <f t="shared" si="400"/>
        <v>0</v>
      </c>
      <c r="M422" s="41">
        <f t="shared" si="400"/>
        <v>0</v>
      </c>
      <c r="N422" s="42">
        <f t="shared" si="400"/>
        <v>0</v>
      </c>
      <c r="O422" s="43">
        <f t="shared" si="400"/>
        <v>35</v>
      </c>
      <c r="P422" s="32"/>
      <c r="Q422" s="40">
        <f t="shared" ref="Q422:AD422" si="401">SUM(Q418:Q421)</f>
        <v>0</v>
      </c>
      <c r="R422" s="41">
        <f t="shared" si="401"/>
        <v>0</v>
      </c>
      <c r="S422" s="41">
        <f t="shared" si="401"/>
        <v>1</v>
      </c>
      <c r="T422" s="41">
        <f t="shared" si="401"/>
        <v>0</v>
      </c>
      <c r="U422" s="41">
        <f t="shared" si="401"/>
        <v>1</v>
      </c>
      <c r="V422" s="41">
        <f t="shared" si="401"/>
        <v>0</v>
      </c>
      <c r="W422" s="41">
        <f t="shared" si="401"/>
        <v>0</v>
      </c>
      <c r="X422" s="41">
        <f t="shared" si="401"/>
        <v>0</v>
      </c>
      <c r="Y422" s="41">
        <f t="shared" si="401"/>
        <v>0</v>
      </c>
      <c r="Z422" s="41">
        <f t="shared" si="401"/>
        <v>0</v>
      </c>
      <c r="AA422" s="41">
        <f t="shared" si="401"/>
        <v>0</v>
      </c>
      <c r="AB422" s="41">
        <f t="shared" si="401"/>
        <v>0</v>
      </c>
      <c r="AC422" s="42">
        <f t="shared" si="401"/>
        <v>0</v>
      </c>
      <c r="AD422" s="43">
        <f t="shared" si="401"/>
        <v>2</v>
      </c>
      <c r="AE422" s="32"/>
      <c r="AF422" s="40">
        <f t="shared" ref="AF422:AS422" si="402">SUM(AF418:AF421)</f>
        <v>0</v>
      </c>
      <c r="AG422" s="41">
        <f t="shared" si="402"/>
        <v>0</v>
      </c>
      <c r="AH422" s="41">
        <f t="shared" si="402"/>
        <v>0</v>
      </c>
      <c r="AI422" s="41">
        <f t="shared" si="402"/>
        <v>0</v>
      </c>
      <c r="AJ422" s="41">
        <f t="shared" si="402"/>
        <v>0</v>
      </c>
      <c r="AK422" s="41">
        <f t="shared" si="402"/>
        <v>0</v>
      </c>
      <c r="AL422" s="41">
        <f t="shared" si="402"/>
        <v>0</v>
      </c>
      <c r="AM422" s="41">
        <f t="shared" si="402"/>
        <v>0</v>
      </c>
      <c r="AN422" s="41">
        <f t="shared" si="402"/>
        <v>0</v>
      </c>
      <c r="AO422" s="41">
        <f t="shared" si="402"/>
        <v>0</v>
      </c>
      <c r="AP422" s="41">
        <f t="shared" si="402"/>
        <v>0</v>
      </c>
      <c r="AQ422" s="41">
        <f t="shared" si="402"/>
        <v>0</v>
      </c>
      <c r="AR422" s="42">
        <f t="shared" si="402"/>
        <v>0</v>
      </c>
      <c r="AS422" s="43">
        <f t="shared" si="402"/>
        <v>0</v>
      </c>
      <c r="AT422" s="32"/>
      <c r="AU422" s="40">
        <f t="shared" ref="AU422:BH422" si="403">SUM(AU418:AU421)</f>
        <v>0</v>
      </c>
      <c r="AV422" s="41">
        <f t="shared" si="403"/>
        <v>0</v>
      </c>
      <c r="AW422" s="41">
        <f t="shared" si="403"/>
        <v>0</v>
      </c>
      <c r="AX422" s="41">
        <f t="shared" si="403"/>
        <v>0</v>
      </c>
      <c r="AY422" s="41">
        <f t="shared" si="403"/>
        <v>0</v>
      </c>
      <c r="AZ422" s="41">
        <f t="shared" si="403"/>
        <v>0</v>
      </c>
      <c r="BA422" s="41">
        <f t="shared" si="403"/>
        <v>0</v>
      </c>
      <c r="BB422" s="41">
        <f t="shared" si="403"/>
        <v>0</v>
      </c>
      <c r="BC422" s="41">
        <f t="shared" si="403"/>
        <v>0</v>
      </c>
      <c r="BD422" s="41">
        <f t="shared" si="403"/>
        <v>0</v>
      </c>
      <c r="BE422" s="41">
        <f t="shared" si="403"/>
        <v>0</v>
      </c>
      <c r="BF422" s="41">
        <f t="shared" si="403"/>
        <v>0</v>
      </c>
      <c r="BG422" s="42">
        <f t="shared" si="403"/>
        <v>0</v>
      </c>
      <c r="BH422" s="43">
        <f t="shared" si="403"/>
        <v>0</v>
      </c>
      <c r="BI422" s="32"/>
      <c r="BJ422" s="40">
        <f t="shared" ref="BJ422:BW422" si="404">SUM(BJ418:BJ421)</f>
        <v>0</v>
      </c>
      <c r="BK422" s="41">
        <f t="shared" si="404"/>
        <v>0</v>
      </c>
      <c r="BL422" s="41">
        <f t="shared" si="404"/>
        <v>7</v>
      </c>
      <c r="BM422" s="41">
        <f t="shared" si="404"/>
        <v>1</v>
      </c>
      <c r="BN422" s="41">
        <f t="shared" si="404"/>
        <v>2</v>
      </c>
      <c r="BO422" s="41">
        <f t="shared" si="404"/>
        <v>0</v>
      </c>
      <c r="BP422" s="41">
        <f t="shared" si="404"/>
        <v>0</v>
      </c>
      <c r="BQ422" s="41">
        <f t="shared" si="404"/>
        <v>1</v>
      </c>
      <c r="BR422" s="41">
        <f t="shared" si="404"/>
        <v>0</v>
      </c>
      <c r="BS422" s="41">
        <f t="shared" si="404"/>
        <v>0</v>
      </c>
      <c r="BT422" s="41">
        <f t="shared" si="404"/>
        <v>0</v>
      </c>
      <c r="BU422" s="41">
        <f t="shared" si="404"/>
        <v>0</v>
      </c>
      <c r="BV422" s="42">
        <f t="shared" si="404"/>
        <v>0</v>
      </c>
      <c r="BW422" s="43">
        <f t="shared" si="404"/>
        <v>11</v>
      </c>
      <c r="BX422" s="32"/>
      <c r="BY422" s="43">
        <f>SUM(BY418:BY421)</f>
        <v>48</v>
      </c>
    </row>
    <row r="423" spans="1:77" ht="15.75" customHeight="1">
      <c r="A423" s="22">
        <v>0.25</v>
      </c>
      <c r="B423" s="28">
        <v>1</v>
      </c>
      <c r="C423" s="29">
        <v>0</v>
      </c>
      <c r="D423" s="29">
        <v>8</v>
      </c>
      <c r="E423" s="29">
        <v>0</v>
      </c>
      <c r="F423" s="29">
        <v>1</v>
      </c>
      <c r="G423" s="29">
        <v>0</v>
      </c>
      <c r="H423" s="29">
        <v>0</v>
      </c>
      <c r="I423" s="29">
        <v>0</v>
      </c>
      <c r="J423" s="29">
        <v>0</v>
      </c>
      <c r="K423" s="29">
        <v>0</v>
      </c>
      <c r="L423" s="29">
        <v>0</v>
      </c>
      <c r="M423" s="29">
        <v>0</v>
      </c>
      <c r="N423" s="30">
        <v>0</v>
      </c>
      <c r="O423" s="31">
        <f>SUM(B423:N423)</f>
        <v>10</v>
      </c>
      <c r="P423" s="32"/>
      <c r="Q423" s="28">
        <v>0</v>
      </c>
      <c r="R423" s="29">
        <v>0</v>
      </c>
      <c r="S423" s="29">
        <v>0</v>
      </c>
      <c r="T423" s="29">
        <v>0</v>
      </c>
      <c r="U423" s="29">
        <v>0</v>
      </c>
      <c r="V423" s="29">
        <v>0</v>
      </c>
      <c r="W423" s="29">
        <v>0</v>
      </c>
      <c r="X423" s="29">
        <v>0</v>
      </c>
      <c r="Y423" s="29">
        <v>0</v>
      </c>
      <c r="Z423" s="29">
        <v>0</v>
      </c>
      <c r="AA423" s="29">
        <v>0</v>
      </c>
      <c r="AB423" s="29">
        <v>0</v>
      </c>
      <c r="AC423" s="30">
        <v>0</v>
      </c>
      <c r="AD423" s="31">
        <f>SUM(Q423:AC423)</f>
        <v>0</v>
      </c>
      <c r="AE423" s="32"/>
      <c r="AF423" s="28">
        <v>0</v>
      </c>
      <c r="AG423" s="29">
        <v>0</v>
      </c>
      <c r="AH423" s="29">
        <v>0</v>
      </c>
      <c r="AI423" s="29">
        <v>0</v>
      </c>
      <c r="AJ423" s="29">
        <v>0</v>
      </c>
      <c r="AK423" s="29">
        <v>0</v>
      </c>
      <c r="AL423" s="29">
        <v>0</v>
      </c>
      <c r="AM423" s="29">
        <v>0</v>
      </c>
      <c r="AN423" s="29">
        <v>0</v>
      </c>
      <c r="AO423" s="29">
        <v>0</v>
      </c>
      <c r="AP423" s="29">
        <v>0</v>
      </c>
      <c r="AQ423" s="29">
        <v>0</v>
      </c>
      <c r="AR423" s="30">
        <v>0</v>
      </c>
      <c r="AS423" s="31">
        <f>SUM(AF423:AR423)</f>
        <v>0</v>
      </c>
      <c r="AT423" s="32"/>
      <c r="AU423" s="28">
        <v>0</v>
      </c>
      <c r="AV423" s="29">
        <v>0</v>
      </c>
      <c r="AW423" s="29">
        <v>0</v>
      </c>
      <c r="AX423" s="29">
        <v>0</v>
      </c>
      <c r="AY423" s="29">
        <v>0</v>
      </c>
      <c r="AZ423" s="29">
        <v>0</v>
      </c>
      <c r="BA423" s="29">
        <v>0</v>
      </c>
      <c r="BB423" s="29">
        <v>0</v>
      </c>
      <c r="BC423" s="29">
        <v>0</v>
      </c>
      <c r="BD423" s="29">
        <v>0</v>
      </c>
      <c r="BE423" s="29">
        <v>0</v>
      </c>
      <c r="BF423" s="29">
        <v>0</v>
      </c>
      <c r="BG423" s="30">
        <v>0</v>
      </c>
      <c r="BH423" s="31">
        <f>SUM(AU423:BG423)</f>
        <v>0</v>
      </c>
      <c r="BI423" s="32"/>
      <c r="BJ423" s="28">
        <v>0</v>
      </c>
      <c r="BK423" s="29">
        <v>0</v>
      </c>
      <c r="BL423" s="29">
        <v>2</v>
      </c>
      <c r="BM423" s="29">
        <v>0</v>
      </c>
      <c r="BN423" s="29">
        <v>0</v>
      </c>
      <c r="BO423" s="29">
        <v>0</v>
      </c>
      <c r="BP423" s="29">
        <v>0</v>
      </c>
      <c r="BQ423" s="29">
        <v>0</v>
      </c>
      <c r="BR423" s="29">
        <v>0</v>
      </c>
      <c r="BS423" s="29">
        <v>0</v>
      </c>
      <c r="BT423" s="29">
        <v>0</v>
      </c>
      <c r="BU423" s="29">
        <v>0</v>
      </c>
      <c r="BV423" s="30">
        <v>0</v>
      </c>
      <c r="BW423" s="31">
        <f>SUM(BJ423:BV423)</f>
        <v>2</v>
      </c>
      <c r="BX423" s="32"/>
      <c r="BY423" s="31">
        <f>SUM(O423+AD423+AS423+BH423+BW423)</f>
        <v>12</v>
      </c>
    </row>
    <row r="424" spans="1:77" ht="15.75" customHeight="1">
      <c r="A424" s="23">
        <v>0.26041666666666702</v>
      </c>
      <c r="B424" s="33">
        <v>1</v>
      </c>
      <c r="C424" s="32">
        <v>0</v>
      </c>
      <c r="D424" s="32">
        <v>14</v>
      </c>
      <c r="E424" s="32">
        <v>0</v>
      </c>
      <c r="F424" s="32">
        <v>2</v>
      </c>
      <c r="G424" s="32">
        <v>1</v>
      </c>
      <c r="H424" s="32">
        <v>0</v>
      </c>
      <c r="I424" s="32">
        <v>0</v>
      </c>
      <c r="J424" s="32">
        <v>0</v>
      </c>
      <c r="K424" s="32">
        <v>0</v>
      </c>
      <c r="L424" s="32">
        <v>0</v>
      </c>
      <c r="M424" s="32">
        <v>0</v>
      </c>
      <c r="N424" s="34">
        <v>0</v>
      </c>
      <c r="O424" s="35">
        <f>SUM(B424:N424)</f>
        <v>18</v>
      </c>
      <c r="P424" s="32"/>
      <c r="Q424" s="33">
        <v>0</v>
      </c>
      <c r="R424" s="32">
        <v>0</v>
      </c>
      <c r="S424" s="32">
        <v>1</v>
      </c>
      <c r="T424" s="32">
        <v>0</v>
      </c>
      <c r="U424" s="32">
        <v>0</v>
      </c>
      <c r="V424" s="32">
        <v>0</v>
      </c>
      <c r="W424" s="32">
        <v>0</v>
      </c>
      <c r="X424" s="32">
        <v>0</v>
      </c>
      <c r="Y424" s="32">
        <v>0</v>
      </c>
      <c r="Z424" s="32">
        <v>0</v>
      </c>
      <c r="AA424" s="32">
        <v>0</v>
      </c>
      <c r="AB424" s="32">
        <v>0</v>
      </c>
      <c r="AC424" s="34">
        <v>0</v>
      </c>
      <c r="AD424" s="35">
        <f>SUM(Q424:AC424)</f>
        <v>1</v>
      </c>
      <c r="AE424" s="32"/>
      <c r="AF424" s="33">
        <v>0</v>
      </c>
      <c r="AG424" s="32">
        <v>0</v>
      </c>
      <c r="AH424" s="32">
        <v>0</v>
      </c>
      <c r="AI424" s="32">
        <v>0</v>
      </c>
      <c r="AJ424" s="32">
        <v>0</v>
      </c>
      <c r="AK424" s="32">
        <v>0</v>
      </c>
      <c r="AL424" s="32">
        <v>0</v>
      </c>
      <c r="AM424" s="32">
        <v>0</v>
      </c>
      <c r="AN424" s="32">
        <v>0</v>
      </c>
      <c r="AO424" s="32">
        <v>0</v>
      </c>
      <c r="AP424" s="32">
        <v>0</v>
      </c>
      <c r="AQ424" s="32">
        <v>0</v>
      </c>
      <c r="AR424" s="34">
        <v>0</v>
      </c>
      <c r="AS424" s="35">
        <f>SUM(AF424:AR424)</f>
        <v>0</v>
      </c>
      <c r="AT424" s="32"/>
      <c r="AU424" s="33">
        <v>0</v>
      </c>
      <c r="AV424" s="32">
        <v>0</v>
      </c>
      <c r="AW424" s="32">
        <v>0</v>
      </c>
      <c r="AX424" s="32">
        <v>0</v>
      </c>
      <c r="AY424" s="32">
        <v>0</v>
      </c>
      <c r="AZ424" s="32">
        <v>0</v>
      </c>
      <c r="BA424" s="32">
        <v>0</v>
      </c>
      <c r="BB424" s="32">
        <v>0</v>
      </c>
      <c r="BC424" s="32">
        <v>0</v>
      </c>
      <c r="BD424" s="32">
        <v>0</v>
      </c>
      <c r="BE424" s="32">
        <v>0</v>
      </c>
      <c r="BF424" s="32">
        <v>0</v>
      </c>
      <c r="BG424" s="34">
        <v>0</v>
      </c>
      <c r="BH424" s="35">
        <f>SUM(AU424:BG424)</f>
        <v>0</v>
      </c>
      <c r="BI424" s="32"/>
      <c r="BJ424" s="33">
        <v>0</v>
      </c>
      <c r="BK424" s="32">
        <v>0</v>
      </c>
      <c r="BL424" s="32">
        <v>3</v>
      </c>
      <c r="BM424" s="32">
        <v>0</v>
      </c>
      <c r="BN424" s="32">
        <v>0</v>
      </c>
      <c r="BO424" s="32">
        <v>0</v>
      </c>
      <c r="BP424" s="32">
        <v>0</v>
      </c>
      <c r="BQ424" s="32">
        <v>0</v>
      </c>
      <c r="BR424" s="32">
        <v>0</v>
      </c>
      <c r="BS424" s="32">
        <v>0</v>
      </c>
      <c r="BT424" s="32">
        <v>0</v>
      </c>
      <c r="BU424" s="32">
        <v>0</v>
      </c>
      <c r="BV424" s="34">
        <v>1</v>
      </c>
      <c r="BW424" s="35">
        <f>SUM(BJ424:BV424)</f>
        <v>4</v>
      </c>
      <c r="BX424" s="32"/>
      <c r="BY424" s="35">
        <f>SUM(O424+AD424+AS424+BH424+BW424)</f>
        <v>23</v>
      </c>
    </row>
    <row r="425" spans="1:77" ht="15.75" customHeight="1">
      <c r="A425" s="23">
        <v>0.27083333333333298</v>
      </c>
      <c r="B425" s="33">
        <v>0</v>
      </c>
      <c r="C425" s="32">
        <v>0</v>
      </c>
      <c r="D425" s="32">
        <v>25</v>
      </c>
      <c r="E425" s="32">
        <v>0</v>
      </c>
      <c r="F425" s="32">
        <v>2</v>
      </c>
      <c r="G425" s="32">
        <v>0</v>
      </c>
      <c r="H425" s="32">
        <v>0</v>
      </c>
      <c r="I425" s="32">
        <v>3</v>
      </c>
      <c r="J425" s="32">
        <v>0</v>
      </c>
      <c r="K425" s="32">
        <v>0</v>
      </c>
      <c r="L425" s="32">
        <v>0</v>
      </c>
      <c r="M425" s="32">
        <v>0</v>
      </c>
      <c r="N425" s="34">
        <v>0</v>
      </c>
      <c r="O425" s="35">
        <f>SUM(B425:N425)</f>
        <v>30</v>
      </c>
      <c r="P425" s="32"/>
      <c r="Q425" s="33">
        <v>0</v>
      </c>
      <c r="R425" s="32">
        <v>0</v>
      </c>
      <c r="S425" s="32">
        <v>0</v>
      </c>
      <c r="T425" s="32">
        <v>0</v>
      </c>
      <c r="U425" s="32">
        <v>0</v>
      </c>
      <c r="V425" s="32">
        <v>0</v>
      </c>
      <c r="W425" s="32">
        <v>0</v>
      </c>
      <c r="X425" s="32">
        <v>0</v>
      </c>
      <c r="Y425" s="32">
        <v>0</v>
      </c>
      <c r="Z425" s="32">
        <v>0</v>
      </c>
      <c r="AA425" s="32">
        <v>0</v>
      </c>
      <c r="AB425" s="32">
        <v>0</v>
      </c>
      <c r="AC425" s="34">
        <v>0</v>
      </c>
      <c r="AD425" s="35">
        <f>SUM(Q425:AC425)</f>
        <v>0</v>
      </c>
      <c r="AE425" s="32"/>
      <c r="AF425" s="33">
        <v>0</v>
      </c>
      <c r="AG425" s="32">
        <v>0</v>
      </c>
      <c r="AH425" s="32">
        <v>0</v>
      </c>
      <c r="AI425" s="32">
        <v>0</v>
      </c>
      <c r="AJ425" s="32">
        <v>0</v>
      </c>
      <c r="AK425" s="32">
        <v>0</v>
      </c>
      <c r="AL425" s="32">
        <v>0</v>
      </c>
      <c r="AM425" s="32">
        <v>0</v>
      </c>
      <c r="AN425" s="32">
        <v>0</v>
      </c>
      <c r="AO425" s="32">
        <v>0</v>
      </c>
      <c r="AP425" s="32">
        <v>0</v>
      </c>
      <c r="AQ425" s="32">
        <v>0</v>
      </c>
      <c r="AR425" s="34">
        <v>0</v>
      </c>
      <c r="AS425" s="35">
        <f>SUM(AF425:AR425)</f>
        <v>0</v>
      </c>
      <c r="AT425" s="32"/>
      <c r="AU425" s="33">
        <v>0</v>
      </c>
      <c r="AV425" s="32">
        <v>0</v>
      </c>
      <c r="AW425" s="32">
        <v>0</v>
      </c>
      <c r="AX425" s="32">
        <v>0</v>
      </c>
      <c r="AY425" s="32">
        <v>0</v>
      </c>
      <c r="AZ425" s="32">
        <v>0</v>
      </c>
      <c r="BA425" s="32">
        <v>0</v>
      </c>
      <c r="BB425" s="32">
        <v>0</v>
      </c>
      <c r="BC425" s="32">
        <v>0</v>
      </c>
      <c r="BD425" s="32">
        <v>0</v>
      </c>
      <c r="BE425" s="32">
        <v>0</v>
      </c>
      <c r="BF425" s="32">
        <v>0</v>
      </c>
      <c r="BG425" s="34">
        <v>0</v>
      </c>
      <c r="BH425" s="35">
        <f>SUM(AU425:BG425)</f>
        <v>0</v>
      </c>
      <c r="BI425" s="32"/>
      <c r="BJ425" s="33">
        <v>0</v>
      </c>
      <c r="BK425" s="32">
        <v>0</v>
      </c>
      <c r="BL425" s="32">
        <v>3</v>
      </c>
      <c r="BM425" s="32">
        <v>0</v>
      </c>
      <c r="BN425" s="32">
        <v>0</v>
      </c>
      <c r="BO425" s="32">
        <v>0</v>
      </c>
      <c r="BP425" s="32">
        <v>0</v>
      </c>
      <c r="BQ425" s="32">
        <v>1</v>
      </c>
      <c r="BR425" s="32">
        <v>0</v>
      </c>
      <c r="BS425" s="32">
        <v>0</v>
      </c>
      <c r="BT425" s="32">
        <v>0</v>
      </c>
      <c r="BU425" s="32">
        <v>0</v>
      </c>
      <c r="BV425" s="34">
        <v>0</v>
      </c>
      <c r="BW425" s="35">
        <f>SUM(BJ425:BV425)</f>
        <v>4</v>
      </c>
      <c r="BX425" s="32"/>
      <c r="BY425" s="35">
        <f>SUM(O425+AD425+AS425+BH425+BW425)</f>
        <v>34</v>
      </c>
    </row>
    <row r="426" spans="1:77" ht="15.75" customHeight="1">
      <c r="A426" s="24">
        <v>0.28125</v>
      </c>
      <c r="B426" s="36">
        <v>1</v>
      </c>
      <c r="C426" s="37">
        <v>0</v>
      </c>
      <c r="D426" s="37">
        <v>35</v>
      </c>
      <c r="E426" s="37">
        <v>2</v>
      </c>
      <c r="F426" s="37">
        <v>6</v>
      </c>
      <c r="G426" s="37">
        <v>0</v>
      </c>
      <c r="H426" s="37">
        <v>0</v>
      </c>
      <c r="I426" s="37">
        <v>0</v>
      </c>
      <c r="J426" s="37">
        <v>1</v>
      </c>
      <c r="K426" s="37">
        <v>0</v>
      </c>
      <c r="L426" s="37">
        <v>0</v>
      </c>
      <c r="M426" s="37">
        <v>0</v>
      </c>
      <c r="N426" s="38">
        <v>0</v>
      </c>
      <c r="O426" s="39">
        <f>SUM(B426:N426)</f>
        <v>45</v>
      </c>
      <c r="P426" s="32"/>
      <c r="Q426" s="36">
        <v>0</v>
      </c>
      <c r="R426" s="37">
        <v>0</v>
      </c>
      <c r="S426" s="37">
        <v>1</v>
      </c>
      <c r="T426" s="37">
        <v>1</v>
      </c>
      <c r="U426" s="37">
        <v>0</v>
      </c>
      <c r="V426" s="37">
        <v>0</v>
      </c>
      <c r="W426" s="37">
        <v>0</v>
      </c>
      <c r="X426" s="37">
        <v>0</v>
      </c>
      <c r="Y426" s="37">
        <v>0</v>
      </c>
      <c r="Z426" s="37">
        <v>0</v>
      </c>
      <c r="AA426" s="37">
        <v>0</v>
      </c>
      <c r="AB426" s="37">
        <v>0</v>
      </c>
      <c r="AC426" s="38">
        <v>0</v>
      </c>
      <c r="AD426" s="39">
        <f>SUM(Q426:AC426)</f>
        <v>2</v>
      </c>
      <c r="AE426" s="32"/>
      <c r="AF426" s="36">
        <v>0</v>
      </c>
      <c r="AG426" s="37">
        <v>0</v>
      </c>
      <c r="AH426" s="37">
        <v>0</v>
      </c>
      <c r="AI426" s="37">
        <v>0</v>
      </c>
      <c r="AJ426" s="37">
        <v>0</v>
      </c>
      <c r="AK426" s="37">
        <v>0</v>
      </c>
      <c r="AL426" s="37">
        <v>0</v>
      </c>
      <c r="AM426" s="37">
        <v>0</v>
      </c>
      <c r="AN426" s="37">
        <v>0</v>
      </c>
      <c r="AO426" s="37">
        <v>0</v>
      </c>
      <c r="AP426" s="37">
        <v>0</v>
      </c>
      <c r="AQ426" s="37">
        <v>0</v>
      </c>
      <c r="AR426" s="38">
        <v>0</v>
      </c>
      <c r="AS426" s="39">
        <f>SUM(AF426:AR426)</f>
        <v>0</v>
      </c>
      <c r="AT426" s="32"/>
      <c r="AU426" s="36">
        <v>0</v>
      </c>
      <c r="AV426" s="37">
        <v>0</v>
      </c>
      <c r="AW426" s="37">
        <v>0</v>
      </c>
      <c r="AX426" s="37">
        <v>0</v>
      </c>
      <c r="AY426" s="37">
        <v>0</v>
      </c>
      <c r="AZ426" s="37">
        <v>0</v>
      </c>
      <c r="BA426" s="37">
        <v>0</v>
      </c>
      <c r="BB426" s="37">
        <v>0</v>
      </c>
      <c r="BC426" s="37">
        <v>0</v>
      </c>
      <c r="BD426" s="37">
        <v>0</v>
      </c>
      <c r="BE426" s="37">
        <v>0</v>
      </c>
      <c r="BF426" s="37">
        <v>0</v>
      </c>
      <c r="BG426" s="38">
        <v>0</v>
      </c>
      <c r="BH426" s="39">
        <f>SUM(AU426:BG426)</f>
        <v>0</v>
      </c>
      <c r="BI426" s="32"/>
      <c r="BJ426" s="36">
        <v>0</v>
      </c>
      <c r="BK426" s="37">
        <v>0</v>
      </c>
      <c r="BL426" s="37">
        <v>2</v>
      </c>
      <c r="BM426" s="37">
        <v>0</v>
      </c>
      <c r="BN426" s="37">
        <v>2</v>
      </c>
      <c r="BO426" s="37">
        <v>0</v>
      </c>
      <c r="BP426" s="37">
        <v>0</v>
      </c>
      <c r="BQ426" s="37">
        <v>0</v>
      </c>
      <c r="BR426" s="37">
        <v>0</v>
      </c>
      <c r="BS426" s="37">
        <v>0</v>
      </c>
      <c r="BT426" s="37">
        <v>0</v>
      </c>
      <c r="BU426" s="37">
        <v>0</v>
      </c>
      <c r="BV426" s="38">
        <v>0</v>
      </c>
      <c r="BW426" s="39">
        <f>SUM(BJ426:BV426)</f>
        <v>4</v>
      </c>
      <c r="BX426" s="32"/>
      <c r="BY426" s="39">
        <f>SUM(O426+AD426+AS426+BH426+BW426)</f>
        <v>51</v>
      </c>
    </row>
    <row r="427" spans="1:77" ht="15.75" customHeight="1">
      <c r="A427" s="25" t="s">
        <v>21</v>
      </c>
      <c r="B427" s="40">
        <f t="shared" ref="B427:O427" si="405">SUM(B423:B426)</f>
        <v>3</v>
      </c>
      <c r="C427" s="41">
        <f t="shared" si="405"/>
        <v>0</v>
      </c>
      <c r="D427" s="41">
        <f t="shared" si="405"/>
        <v>82</v>
      </c>
      <c r="E427" s="41">
        <f t="shared" si="405"/>
        <v>2</v>
      </c>
      <c r="F427" s="41">
        <f t="shared" si="405"/>
        <v>11</v>
      </c>
      <c r="G427" s="41">
        <f t="shared" si="405"/>
        <v>1</v>
      </c>
      <c r="H427" s="41">
        <f t="shared" si="405"/>
        <v>0</v>
      </c>
      <c r="I427" s="41">
        <f t="shared" si="405"/>
        <v>3</v>
      </c>
      <c r="J427" s="41">
        <f t="shared" si="405"/>
        <v>1</v>
      </c>
      <c r="K427" s="41">
        <f t="shared" si="405"/>
        <v>0</v>
      </c>
      <c r="L427" s="41">
        <f t="shared" si="405"/>
        <v>0</v>
      </c>
      <c r="M427" s="41">
        <f t="shared" si="405"/>
        <v>0</v>
      </c>
      <c r="N427" s="42">
        <f t="shared" si="405"/>
        <v>0</v>
      </c>
      <c r="O427" s="43">
        <f t="shared" si="405"/>
        <v>103</v>
      </c>
      <c r="P427" s="32"/>
      <c r="Q427" s="40">
        <f t="shared" ref="Q427:AD427" si="406">SUM(Q423:Q426)</f>
        <v>0</v>
      </c>
      <c r="R427" s="41">
        <f t="shared" si="406"/>
        <v>0</v>
      </c>
      <c r="S427" s="41">
        <f t="shared" si="406"/>
        <v>2</v>
      </c>
      <c r="T427" s="41">
        <f t="shared" si="406"/>
        <v>1</v>
      </c>
      <c r="U427" s="41">
        <f t="shared" si="406"/>
        <v>0</v>
      </c>
      <c r="V427" s="41">
        <f t="shared" si="406"/>
        <v>0</v>
      </c>
      <c r="W427" s="41">
        <f t="shared" si="406"/>
        <v>0</v>
      </c>
      <c r="X427" s="41">
        <f t="shared" si="406"/>
        <v>0</v>
      </c>
      <c r="Y427" s="41">
        <f t="shared" si="406"/>
        <v>0</v>
      </c>
      <c r="Z427" s="41">
        <f t="shared" si="406"/>
        <v>0</v>
      </c>
      <c r="AA427" s="41">
        <f t="shared" si="406"/>
        <v>0</v>
      </c>
      <c r="AB427" s="41">
        <f t="shared" si="406"/>
        <v>0</v>
      </c>
      <c r="AC427" s="42">
        <f t="shared" si="406"/>
        <v>0</v>
      </c>
      <c r="AD427" s="43">
        <f t="shared" si="406"/>
        <v>3</v>
      </c>
      <c r="AE427" s="32"/>
      <c r="AF427" s="40">
        <f t="shared" ref="AF427:AS427" si="407">SUM(AF423:AF426)</f>
        <v>0</v>
      </c>
      <c r="AG427" s="41">
        <f t="shared" si="407"/>
        <v>0</v>
      </c>
      <c r="AH427" s="41">
        <f t="shared" si="407"/>
        <v>0</v>
      </c>
      <c r="AI427" s="41">
        <f t="shared" si="407"/>
        <v>0</v>
      </c>
      <c r="AJ427" s="41">
        <f t="shared" si="407"/>
        <v>0</v>
      </c>
      <c r="AK427" s="41">
        <f t="shared" si="407"/>
        <v>0</v>
      </c>
      <c r="AL427" s="41">
        <f t="shared" si="407"/>
        <v>0</v>
      </c>
      <c r="AM427" s="41">
        <f t="shared" si="407"/>
        <v>0</v>
      </c>
      <c r="AN427" s="41">
        <f t="shared" si="407"/>
        <v>0</v>
      </c>
      <c r="AO427" s="41">
        <f t="shared" si="407"/>
        <v>0</v>
      </c>
      <c r="AP427" s="41">
        <f t="shared" si="407"/>
        <v>0</v>
      </c>
      <c r="AQ427" s="41">
        <f t="shared" si="407"/>
        <v>0</v>
      </c>
      <c r="AR427" s="42">
        <f t="shared" si="407"/>
        <v>0</v>
      </c>
      <c r="AS427" s="43">
        <f t="shared" si="407"/>
        <v>0</v>
      </c>
      <c r="AT427" s="32"/>
      <c r="AU427" s="40">
        <f t="shared" ref="AU427:BH427" si="408">SUM(AU423:AU426)</f>
        <v>0</v>
      </c>
      <c r="AV427" s="41">
        <f t="shared" si="408"/>
        <v>0</v>
      </c>
      <c r="AW427" s="41">
        <f t="shared" si="408"/>
        <v>0</v>
      </c>
      <c r="AX427" s="41">
        <f t="shared" si="408"/>
        <v>0</v>
      </c>
      <c r="AY427" s="41">
        <f t="shared" si="408"/>
        <v>0</v>
      </c>
      <c r="AZ427" s="41">
        <f t="shared" si="408"/>
        <v>0</v>
      </c>
      <c r="BA427" s="41">
        <f t="shared" si="408"/>
        <v>0</v>
      </c>
      <c r="BB427" s="41">
        <f t="shared" si="408"/>
        <v>0</v>
      </c>
      <c r="BC427" s="41">
        <f t="shared" si="408"/>
        <v>0</v>
      </c>
      <c r="BD427" s="41">
        <f t="shared" si="408"/>
        <v>0</v>
      </c>
      <c r="BE427" s="41">
        <f t="shared" si="408"/>
        <v>0</v>
      </c>
      <c r="BF427" s="41">
        <f t="shared" si="408"/>
        <v>0</v>
      </c>
      <c r="BG427" s="42">
        <f t="shared" si="408"/>
        <v>0</v>
      </c>
      <c r="BH427" s="43">
        <f t="shared" si="408"/>
        <v>0</v>
      </c>
      <c r="BI427" s="32"/>
      <c r="BJ427" s="40">
        <f t="shared" ref="BJ427:BW427" si="409">SUM(BJ423:BJ426)</f>
        <v>0</v>
      </c>
      <c r="BK427" s="41">
        <f t="shared" si="409"/>
        <v>0</v>
      </c>
      <c r="BL427" s="41">
        <f t="shared" si="409"/>
        <v>10</v>
      </c>
      <c r="BM427" s="41">
        <f t="shared" si="409"/>
        <v>0</v>
      </c>
      <c r="BN427" s="41">
        <f t="shared" si="409"/>
        <v>2</v>
      </c>
      <c r="BO427" s="41">
        <f t="shared" si="409"/>
        <v>0</v>
      </c>
      <c r="BP427" s="41">
        <f t="shared" si="409"/>
        <v>0</v>
      </c>
      <c r="BQ427" s="41">
        <f t="shared" si="409"/>
        <v>1</v>
      </c>
      <c r="BR427" s="41">
        <f t="shared" si="409"/>
        <v>0</v>
      </c>
      <c r="BS427" s="41">
        <f t="shared" si="409"/>
        <v>0</v>
      </c>
      <c r="BT427" s="41">
        <f t="shared" si="409"/>
        <v>0</v>
      </c>
      <c r="BU427" s="41">
        <f t="shared" si="409"/>
        <v>0</v>
      </c>
      <c r="BV427" s="42">
        <f t="shared" si="409"/>
        <v>1</v>
      </c>
      <c r="BW427" s="43">
        <f t="shared" si="409"/>
        <v>14</v>
      </c>
      <c r="BX427" s="32"/>
      <c r="BY427" s="43">
        <f>SUM(BY423:BY426)</f>
        <v>120</v>
      </c>
    </row>
    <row r="428" spans="1:77" ht="15.75" customHeight="1">
      <c r="A428" s="22">
        <v>0.29166666666666702</v>
      </c>
      <c r="B428" s="28">
        <v>0</v>
      </c>
      <c r="C428" s="29">
        <v>0</v>
      </c>
      <c r="D428" s="29">
        <v>28</v>
      </c>
      <c r="E428" s="29">
        <v>0</v>
      </c>
      <c r="F428" s="29">
        <v>5</v>
      </c>
      <c r="G428" s="29">
        <v>1</v>
      </c>
      <c r="H428" s="29">
        <v>0</v>
      </c>
      <c r="I428" s="29">
        <v>0</v>
      </c>
      <c r="J428" s="29">
        <v>0</v>
      </c>
      <c r="K428" s="29">
        <v>0</v>
      </c>
      <c r="L428" s="29">
        <v>0</v>
      </c>
      <c r="M428" s="29">
        <v>0</v>
      </c>
      <c r="N428" s="30">
        <v>0</v>
      </c>
      <c r="O428" s="31">
        <f>SUM(B428:N428)</f>
        <v>34</v>
      </c>
      <c r="P428" s="32"/>
      <c r="Q428" s="28">
        <v>0</v>
      </c>
      <c r="R428" s="29">
        <v>0</v>
      </c>
      <c r="S428" s="29">
        <v>0</v>
      </c>
      <c r="T428" s="29">
        <v>0</v>
      </c>
      <c r="U428" s="29">
        <v>1</v>
      </c>
      <c r="V428" s="29">
        <v>0</v>
      </c>
      <c r="W428" s="29">
        <v>0</v>
      </c>
      <c r="X428" s="29">
        <v>0</v>
      </c>
      <c r="Y428" s="29">
        <v>0</v>
      </c>
      <c r="Z428" s="29">
        <v>0</v>
      </c>
      <c r="AA428" s="29">
        <v>0</v>
      </c>
      <c r="AB428" s="29">
        <v>0</v>
      </c>
      <c r="AC428" s="30">
        <v>0</v>
      </c>
      <c r="AD428" s="31">
        <f>SUM(Q428:AC428)</f>
        <v>1</v>
      </c>
      <c r="AE428" s="32"/>
      <c r="AF428" s="28">
        <v>0</v>
      </c>
      <c r="AG428" s="29">
        <v>0</v>
      </c>
      <c r="AH428" s="29">
        <v>0</v>
      </c>
      <c r="AI428" s="29">
        <v>0</v>
      </c>
      <c r="AJ428" s="29">
        <v>0</v>
      </c>
      <c r="AK428" s="29">
        <v>0</v>
      </c>
      <c r="AL428" s="29">
        <v>0</v>
      </c>
      <c r="AM428" s="29">
        <v>0</v>
      </c>
      <c r="AN428" s="29">
        <v>0</v>
      </c>
      <c r="AO428" s="29">
        <v>0</v>
      </c>
      <c r="AP428" s="29">
        <v>0</v>
      </c>
      <c r="AQ428" s="29">
        <v>0</v>
      </c>
      <c r="AR428" s="30">
        <v>0</v>
      </c>
      <c r="AS428" s="31">
        <f>SUM(AF428:AR428)</f>
        <v>0</v>
      </c>
      <c r="AT428" s="32"/>
      <c r="AU428" s="28">
        <v>0</v>
      </c>
      <c r="AV428" s="29">
        <v>0</v>
      </c>
      <c r="AW428" s="29">
        <v>0</v>
      </c>
      <c r="AX428" s="29">
        <v>0</v>
      </c>
      <c r="AY428" s="29">
        <v>0</v>
      </c>
      <c r="AZ428" s="29">
        <v>0</v>
      </c>
      <c r="BA428" s="29">
        <v>0</v>
      </c>
      <c r="BB428" s="29">
        <v>0</v>
      </c>
      <c r="BC428" s="29">
        <v>0</v>
      </c>
      <c r="BD428" s="29">
        <v>0</v>
      </c>
      <c r="BE428" s="29">
        <v>0</v>
      </c>
      <c r="BF428" s="29">
        <v>0</v>
      </c>
      <c r="BG428" s="30">
        <v>0</v>
      </c>
      <c r="BH428" s="31">
        <f>SUM(AU428:BG428)</f>
        <v>0</v>
      </c>
      <c r="BI428" s="32"/>
      <c r="BJ428" s="28">
        <v>0</v>
      </c>
      <c r="BK428" s="29">
        <v>0</v>
      </c>
      <c r="BL428" s="29">
        <v>4</v>
      </c>
      <c r="BM428" s="29">
        <v>2</v>
      </c>
      <c r="BN428" s="29">
        <v>2</v>
      </c>
      <c r="BO428" s="29">
        <v>0</v>
      </c>
      <c r="BP428" s="29">
        <v>0</v>
      </c>
      <c r="BQ428" s="29">
        <v>0</v>
      </c>
      <c r="BR428" s="29">
        <v>0</v>
      </c>
      <c r="BS428" s="29">
        <v>0</v>
      </c>
      <c r="BT428" s="29">
        <v>0</v>
      </c>
      <c r="BU428" s="29">
        <v>0</v>
      </c>
      <c r="BV428" s="30">
        <v>0</v>
      </c>
      <c r="BW428" s="31">
        <f>SUM(BJ428:BV428)</f>
        <v>8</v>
      </c>
      <c r="BX428" s="32"/>
      <c r="BY428" s="31">
        <f>SUM(O428+AD428+AS428+BH428+BW428)</f>
        <v>43</v>
      </c>
    </row>
    <row r="429" spans="1:77" ht="15.75" customHeight="1">
      <c r="A429" s="23">
        <v>0.30208333333333298</v>
      </c>
      <c r="B429" s="33">
        <v>4</v>
      </c>
      <c r="C429" s="32">
        <v>0</v>
      </c>
      <c r="D429" s="32">
        <v>30</v>
      </c>
      <c r="E429" s="32">
        <v>0</v>
      </c>
      <c r="F429" s="32">
        <v>14</v>
      </c>
      <c r="G429" s="32">
        <v>1</v>
      </c>
      <c r="H429" s="32">
        <v>0</v>
      </c>
      <c r="I429" s="32">
        <v>3</v>
      </c>
      <c r="J429" s="32">
        <v>1</v>
      </c>
      <c r="K429" s="32">
        <v>0</v>
      </c>
      <c r="L429" s="32">
        <v>0</v>
      </c>
      <c r="M429" s="32">
        <v>0</v>
      </c>
      <c r="N429" s="34">
        <v>0</v>
      </c>
      <c r="O429" s="35">
        <f>SUM(B429:N429)</f>
        <v>53</v>
      </c>
      <c r="P429" s="32"/>
      <c r="Q429" s="33">
        <v>0</v>
      </c>
      <c r="R429" s="32">
        <v>0</v>
      </c>
      <c r="S429" s="32">
        <v>0</v>
      </c>
      <c r="T429" s="32">
        <v>0</v>
      </c>
      <c r="U429" s="32">
        <v>0</v>
      </c>
      <c r="V429" s="32">
        <v>0</v>
      </c>
      <c r="W429" s="32">
        <v>0</v>
      </c>
      <c r="X429" s="32">
        <v>0</v>
      </c>
      <c r="Y429" s="32">
        <v>0</v>
      </c>
      <c r="Z429" s="32">
        <v>0</v>
      </c>
      <c r="AA429" s="32">
        <v>0</v>
      </c>
      <c r="AB429" s="32">
        <v>0</v>
      </c>
      <c r="AC429" s="34">
        <v>0</v>
      </c>
      <c r="AD429" s="35">
        <f>SUM(Q429:AC429)</f>
        <v>0</v>
      </c>
      <c r="AE429" s="32"/>
      <c r="AF429" s="33">
        <v>0</v>
      </c>
      <c r="AG429" s="32">
        <v>0</v>
      </c>
      <c r="AH429" s="32">
        <v>0</v>
      </c>
      <c r="AI429" s="32">
        <v>0</v>
      </c>
      <c r="AJ429" s="32">
        <v>0</v>
      </c>
      <c r="AK429" s="32">
        <v>0</v>
      </c>
      <c r="AL429" s="32">
        <v>0</v>
      </c>
      <c r="AM429" s="32">
        <v>0</v>
      </c>
      <c r="AN429" s="32">
        <v>0</v>
      </c>
      <c r="AO429" s="32">
        <v>0</v>
      </c>
      <c r="AP429" s="32">
        <v>0</v>
      </c>
      <c r="AQ429" s="32">
        <v>0</v>
      </c>
      <c r="AR429" s="34">
        <v>0</v>
      </c>
      <c r="AS429" s="35">
        <f>SUM(AF429:AR429)</f>
        <v>0</v>
      </c>
      <c r="AT429" s="32"/>
      <c r="AU429" s="33">
        <v>0</v>
      </c>
      <c r="AV429" s="32">
        <v>0</v>
      </c>
      <c r="AW429" s="32">
        <v>0</v>
      </c>
      <c r="AX429" s="32">
        <v>0</v>
      </c>
      <c r="AY429" s="32">
        <v>0</v>
      </c>
      <c r="AZ429" s="32">
        <v>0</v>
      </c>
      <c r="BA429" s="32">
        <v>0</v>
      </c>
      <c r="BB429" s="32">
        <v>0</v>
      </c>
      <c r="BC429" s="32">
        <v>0</v>
      </c>
      <c r="BD429" s="32">
        <v>0</v>
      </c>
      <c r="BE429" s="32">
        <v>0</v>
      </c>
      <c r="BF429" s="32">
        <v>0</v>
      </c>
      <c r="BG429" s="34">
        <v>0</v>
      </c>
      <c r="BH429" s="35">
        <f>SUM(AU429:BG429)</f>
        <v>0</v>
      </c>
      <c r="BI429" s="32"/>
      <c r="BJ429" s="33">
        <v>1</v>
      </c>
      <c r="BK429" s="32">
        <v>0</v>
      </c>
      <c r="BL429" s="32">
        <v>0</v>
      </c>
      <c r="BM429" s="32">
        <v>0</v>
      </c>
      <c r="BN429" s="32">
        <v>0</v>
      </c>
      <c r="BO429" s="32">
        <v>0</v>
      </c>
      <c r="BP429" s="32">
        <v>0</v>
      </c>
      <c r="BQ429" s="32">
        <v>0</v>
      </c>
      <c r="BR429" s="32">
        <v>0</v>
      </c>
      <c r="BS429" s="32">
        <v>0</v>
      </c>
      <c r="BT429" s="32">
        <v>0</v>
      </c>
      <c r="BU429" s="32">
        <v>0</v>
      </c>
      <c r="BV429" s="34">
        <v>0</v>
      </c>
      <c r="BW429" s="35">
        <f>SUM(BJ429:BV429)</f>
        <v>1</v>
      </c>
      <c r="BX429" s="32"/>
      <c r="BY429" s="35">
        <f>SUM(O429+AD429+AS429+BH429+BW429)</f>
        <v>54</v>
      </c>
    </row>
    <row r="430" spans="1:77" ht="15.75" customHeight="1">
      <c r="A430" s="23">
        <v>0.3125</v>
      </c>
      <c r="B430" s="33">
        <v>1</v>
      </c>
      <c r="C430" s="32">
        <v>1</v>
      </c>
      <c r="D430" s="32">
        <v>47</v>
      </c>
      <c r="E430" s="32">
        <v>2</v>
      </c>
      <c r="F430" s="32">
        <v>9</v>
      </c>
      <c r="G430" s="32">
        <v>0</v>
      </c>
      <c r="H430" s="32">
        <v>0</v>
      </c>
      <c r="I430" s="32">
        <v>2</v>
      </c>
      <c r="J430" s="32">
        <v>0</v>
      </c>
      <c r="K430" s="32">
        <v>0</v>
      </c>
      <c r="L430" s="32">
        <v>0</v>
      </c>
      <c r="M430" s="32">
        <v>0</v>
      </c>
      <c r="N430" s="34">
        <v>0</v>
      </c>
      <c r="O430" s="35">
        <f>SUM(B430:N430)</f>
        <v>62</v>
      </c>
      <c r="P430" s="32"/>
      <c r="Q430" s="33">
        <v>0</v>
      </c>
      <c r="R430" s="32">
        <v>0</v>
      </c>
      <c r="S430" s="32">
        <v>0</v>
      </c>
      <c r="T430" s="32">
        <v>0</v>
      </c>
      <c r="U430" s="32">
        <v>0</v>
      </c>
      <c r="V430" s="32">
        <v>0</v>
      </c>
      <c r="W430" s="32">
        <v>0</v>
      </c>
      <c r="X430" s="32">
        <v>0</v>
      </c>
      <c r="Y430" s="32">
        <v>0</v>
      </c>
      <c r="Z430" s="32">
        <v>0</v>
      </c>
      <c r="AA430" s="32">
        <v>0</v>
      </c>
      <c r="AB430" s="32">
        <v>0</v>
      </c>
      <c r="AC430" s="34">
        <v>0</v>
      </c>
      <c r="AD430" s="35">
        <f>SUM(Q430:AC430)</f>
        <v>0</v>
      </c>
      <c r="AE430" s="32"/>
      <c r="AF430" s="33">
        <v>0</v>
      </c>
      <c r="AG430" s="32">
        <v>0</v>
      </c>
      <c r="AH430" s="32">
        <v>0</v>
      </c>
      <c r="AI430" s="32">
        <v>0</v>
      </c>
      <c r="AJ430" s="32">
        <v>0</v>
      </c>
      <c r="AK430" s="32">
        <v>0</v>
      </c>
      <c r="AL430" s="32">
        <v>0</v>
      </c>
      <c r="AM430" s="32">
        <v>0</v>
      </c>
      <c r="AN430" s="32">
        <v>0</v>
      </c>
      <c r="AO430" s="32">
        <v>0</v>
      </c>
      <c r="AP430" s="32">
        <v>0</v>
      </c>
      <c r="AQ430" s="32">
        <v>0</v>
      </c>
      <c r="AR430" s="34">
        <v>0</v>
      </c>
      <c r="AS430" s="35">
        <f>SUM(AF430:AR430)</f>
        <v>0</v>
      </c>
      <c r="AT430" s="32"/>
      <c r="AU430" s="33">
        <v>0</v>
      </c>
      <c r="AV430" s="32">
        <v>0</v>
      </c>
      <c r="AW430" s="32">
        <v>0</v>
      </c>
      <c r="AX430" s="32">
        <v>0</v>
      </c>
      <c r="AY430" s="32">
        <v>0</v>
      </c>
      <c r="AZ430" s="32">
        <v>0</v>
      </c>
      <c r="BA430" s="32">
        <v>0</v>
      </c>
      <c r="BB430" s="32">
        <v>0</v>
      </c>
      <c r="BC430" s="32">
        <v>0</v>
      </c>
      <c r="BD430" s="32">
        <v>0</v>
      </c>
      <c r="BE430" s="32">
        <v>0</v>
      </c>
      <c r="BF430" s="32">
        <v>0</v>
      </c>
      <c r="BG430" s="34">
        <v>0</v>
      </c>
      <c r="BH430" s="35">
        <f>SUM(AU430:BG430)</f>
        <v>0</v>
      </c>
      <c r="BI430" s="32"/>
      <c r="BJ430" s="33">
        <v>0</v>
      </c>
      <c r="BK430" s="32">
        <v>0</v>
      </c>
      <c r="BL430" s="32">
        <v>7</v>
      </c>
      <c r="BM430" s="32">
        <v>0</v>
      </c>
      <c r="BN430" s="32">
        <v>3</v>
      </c>
      <c r="BO430" s="32">
        <v>0</v>
      </c>
      <c r="BP430" s="32">
        <v>0</v>
      </c>
      <c r="BQ430" s="32">
        <v>0</v>
      </c>
      <c r="BR430" s="32">
        <v>0</v>
      </c>
      <c r="BS430" s="32">
        <v>0</v>
      </c>
      <c r="BT430" s="32">
        <v>0</v>
      </c>
      <c r="BU430" s="32">
        <v>0</v>
      </c>
      <c r="BV430" s="34">
        <v>0</v>
      </c>
      <c r="BW430" s="35">
        <f>SUM(BJ430:BV430)</f>
        <v>10</v>
      </c>
      <c r="BX430" s="32"/>
      <c r="BY430" s="35">
        <f>SUM(O430+AD430+AS430+BH430+BW430)</f>
        <v>72</v>
      </c>
    </row>
    <row r="431" spans="1:77" ht="15.75" customHeight="1">
      <c r="A431" s="24">
        <v>0.32291666666666702</v>
      </c>
      <c r="B431" s="36">
        <v>4</v>
      </c>
      <c r="C431" s="37">
        <v>0</v>
      </c>
      <c r="D431" s="37">
        <v>45</v>
      </c>
      <c r="E431" s="37">
        <v>0</v>
      </c>
      <c r="F431" s="37">
        <v>14</v>
      </c>
      <c r="G431" s="37">
        <v>1</v>
      </c>
      <c r="H431" s="37">
        <v>0</v>
      </c>
      <c r="I431" s="37">
        <v>4</v>
      </c>
      <c r="J431" s="37">
        <v>0</v>
      </c>
      <c r="K431" s="37">
        <v>0</v>
      </c>
      <c r="L431" s="37">
        <v>0</v>
      </c>
      <c r="M431" s="37">
        <v>0</v>
      </c>
      <c r="N431" s="38">
        <v>0</v>
      </c>
      <c r="O431" s="39">
        <f>SUM(B431:N431)</f>
        <v>68</v>
      </c>
      <c r="P431" s="32"/>
      <c r="Q431" s="36">
        <v>0</v>
      </c>
      <c r="R431" s="37">
        <v>0</v>
      </c>
      <c r="S431" s="37">
        <v>0</v>
      </c>
      <c r="T431" s="37">
        <v>0</v>
      </c>
      <c r="U431" s="37">
        <v>0</v>
      </c>
      <c r="V431" s="37">
        <v>0</v>
      </c>
      <c r="W431" s="37">
        <v>0</v>
      </c>
      <c r="X431" s="37">
        <v>0</v>
      </c>
      <c r="Y431" s="37">
        <v>0</v>
      </c>
      <c r="Z431" s="37">
        <v>0</v>
      </c>
      <c r="AA431" s="37">
        <v>0</v>
      </c>
      <c r="AB431" s="37">
        <v>0</v>
      </c>
      <c r="AC431" s="38">
        <v>0</v>
      </c>
      <c r="AD431" s="39">
        <f>SUM(Q431:AC431)</f>
        <v>0</v>
      </c>
      <c r="AE431" s="32"/>
      <c r="AF431" s="36">
        <v>0</v>
      </c>
      <c r="AG431" s="37">
        <v>0</v>
      </c>
      <c r="AH431" s="37">
        <v>0</v>
      </c>
      <c r="AI431" s="37">
        <v>0</v>
      </c>
      <c r="AJ431" s="37">
        <v>0</v>
      </c>
      <c r="AK431" s="37">
        <v>0</v>
      </c>
      <c r="AL431" s="37">
        <v>0</v>
      </c>
      <c r="AM431" s="37">
        <v>0</v>
      </c>
      <c r="AN431" s="37">
        <v>0</v>
      </c>
      <c r="AO431" s="37">
        <v>0</v>
      </c>
      <c r="AP431" s="37">
        <v>0</v>
      </c>
      <c r="AQ431" s="37">
        <v>0</v>
      </c>
      <c r="AR431" s="38">
        <v>0</v>
      </c>
      <c r="AS431" s="39">
        <f>SUM(AF431:AR431)</f>
        <v>0</v>
      </c>
      <c r="AT431" s="32"/>
      <c r="AU431" s="36">
        <v>0</v>
      </c>
      <c r="AV431" s="37">
        <v>0</v>
      </c>
      <c r="AW431" s="37">
        <v>0</v>
      </c>
      <c r="AX431" s="37">
        <v>0</v>
      </c>
      <c r="AY431" s="37">
        <v>0</v>
      </c>
      <c r="AZ431" s="37">
        <v>0</v>
      </c>
      <c r="BA431" s="37">
        <v>0</v>
      </c>
      <c r="BB431" s="37">
        <v>0</v>
      </c>
      <c r="BC431" s="37">
        <v>0</v>
      </c>
      <c r="BD431" s="37">
        <v>0</v>
      </c>
      <c r="BE431" s="37">
        <v>0</v>
      </c>
      <c r="BF431" s="37">
        <v>0</v>
      </c>
      <c r="BG431" s="38">
        <v>0</v>
      </c>
      <c r="BH431" s="39">
        <f>SUM(AU431:BG431)</f>
        <v>0</v>
      </c>
      <c r="BI431" s="32"/>
      <c r="BJ431" s="36">
        <v>1</v>
      </c>
      <c r="BK431" s="37">
        <v>0</v>
      </c>
      <c r="BL431" s="37">
        <v>7</v>
      </c>
      <c r="BM431" s="37">
        <v>1</v>
      </c>
      <c r="BN431" s="37">
        <v>0</v>
      </c>
      <c r="BO431" s="37">
        <v>0</v>
      </c>
      <c r="BP431" s="37">
        <v>0</v>
      </c>
      <c r="BQ431" s="37">
        <v>2</v>
      </c>
      <c r="BR431" s="37">
        <v>0</v>
      </c>
      <c r="BS431" s="37">
        <v>0</v>
      </c>
      <c r="BT431" s="37">
        <v>0</v>
      </c>
      <c r="BU431" s="37">
        <v>0</v>
      </c>
      <c r="BV431" s="38">
        <v>0</v>
      </c>
      <c r="BW431" s="39">
        <f>SUM(BJ431:BV431)</f>
        <v>11</v>
      </c>
      <c r="BX431" s="32"/>
      <c r="BY431" s="39">
        <f>SUM(O431+AD431+AS431+BH431+BW431)</f>
        <v>79</v>
      </c>
    </row>
    <row r="432" spans="1:77" ht="15.75" customHeight="1">
      <c r="A432" s="25" t="s">
        <v>21</v>
      </c>
      <c r="B432" s="40">
        <f t="shared" ref="B432:O432" si="410">SUM(B428:B431)</f>
        <v>9</v>
      </c>
      <c r="C432" s="41">
        <f t="shared" si="410"/>
        <v>1</v>
      </c>
      <c r="D432" s="41">
        <f t="shared" si="410"/>
        <v>150</v>
      </c>
      <c r="E432" s="41">
        <f t="shared" si="410"/>
        <v>2</v>
      </c>
      <c r="F432" s="41">
        <f t="shared" si="410"/>
        <v>42</v>
      </c>
      <c r="G432" s="41">
        <f t="shared" si="410"/>
        <v>3</v>
      </c>
      <c r="H432" s="41">
        <f t="shared" si="410"/>
        <v>0</v>
      </c>
      <c r="I432" s="41">
        <f t="shared" si="410"/>
        <v>9</v>
      </c>
      <c r="J432" s="41">
        <f t="shared" si="410"/>
        <v>1</v>
      </c>
      <c r="K432" s="41">
        <f t="shared" si="410"/>
        <v>0</v>
      </c>
      <c r="L432" s="41">
        <f t="shared" si="410"/>
        <v>0</v>
      </c>
      <c r="M432" s="41">
        <f t="shared" si="410"/>
        <v>0</v>
      </c>
      <c r="N432" s="42">
        <f t="shared" si="410"/>
        <v>0</v>
      </c>
      <c r="O432" s="43">
        <f t="shared" si="410"/>
        <v>217</v>
      </c>
      <c r="P432" s="32"/>
      <c r="Q432" s="40">
        <f t="shared" ref="Q432:AD432" si="411">SUM(Q428:Q431)</f>
        <v>0</v>
      </c>
      <c r="R432" s="41">
        <f t="shared" si="411"/>
        <v>0</v>
      </c>
      <c r="S432" s="41">
        <f t="shared" si="411"/>
        <v>0</v>
      </c>
      <c r="T432" s="41">
        <f t="shared" si="411"/>
        <v>0</v>
      </c>
      <c r="U432" s="41">
        <f t="shared" si="411"/>
        <v>1</v>
      </c>
      <c r="V432" s="41">
        <f t="shared" si="411"/>
        <v>0</v>
      </c>
      <c r="W432" s="41">
        <f t="shared" si="411"/>
        <v>0</v>
      </c>
      <c r="X432" s="41">
        <f t="shared" si="411"/>
        <v>0</v>
      </c>
      <c r="Y432" s="41">
        <f t="shared" si="411"/>
        <v>0</v>
      </c>
      <c r="Z432" s="41">
        <f t="shared" si="411"/>
        <v>0</v>
      </c>
      <c r="AA432" s="41">
        <f t="shared" si="411"/>
        <v>0</v>
      </c>
      <c r="AB432" s="41">
        <f t="shared" si="411"/>
        <v>0</v>
      </c>
      <c r="AC432" s="42">
        <f t="shared" si="411"/>
        <v>0</v>
      </c>
      <c r="AD432" s="43">
        <f t="shared" si="411"/>
        <v>1</v>
      </c>
      <c r="AE432" s="32"/>
      <c r="AF432" s="40">
        <f t="shared" ref="AF432:AS432" si="412">SUM(AF428:AF431)</f>
        <v>0</v>
      </c>
      <c r="AG432" s="41">
        <f t="shared" si="412"/>
        <v>0</v>
      </c>
      <c r="AH432" s="41">
        <f t="shared" si="412"/>
        <v>0</v>
      </c>
      <c r="AI432" s="41">
        <f t="shared" si="412"/>
        <v>0</v>
      </c>
      <c r="AJ432" s="41">
        <f t="shared" si="412"/>
        <v>0</v>
      </c>
      <c r="AK432" s="41">
        <f t="shared" si="412"/>
        <v>0</v>
      </c>
      <c r="AL432" s="41">
        <f t="shared" si="412"/>
        <v>0</v>
      </c>
      <c r="AM432" s="41">
        <f t="shared" si="412"/>
        <v>0</v>
      </c>
      <c r="AN432" s="41">
        <f t="shared" si="412"/>
        <v>0</v>
      </c>
      <c r="AO432" s="41">
        <f t="shared" si="412"/>
        <v>0</v>
      </c>
      <c r="AP432" s="41">
        <f t="shared" si="412"/>
        <v>0</v>
      </c>
      <c r="AQ432" s="41">
        <f t="shared" si="412"/>
        <v>0</v>
      </c>
      <c r="AR432" s="42">
        <f t="shared" si="412"/>
        <v>0</v>
      </c>
      <c r="AS432" s="43">
        <f t="shared" si="412"/>
        <v>0</v>
      </c>
      <c r="AT432" s="32"/>
      <c r="AU432" s="40">
        <f t="shared" ref="AU432:BH432" si="413">SUM(AU428:AU431)</f>
        <v>0</v>
      </c>
      <c r="AV432" s="41">
        <f t="shared" si="413"/>
        <v>0</v>
      </c>
      <c r="AW432" s="41">
        <f t="shared" si="413"/>
        <v>0</v>
      </c>
      <c r="AX432" s="41">
        <f t="shared" si="413"/>
        <v>0</v>
      </c>
      <c r="AY432" s="41">
        <f t="shared" si="413"/>
        <v>0</v>
      </c>
      <c r="AZ432" s="41">
        <f t="shared" si="413"/>
        <v>0</v>
      </c>
      <c r="BA432" s="41">
        <f t="shared" si="413"/>
        <v>0</v>
      </c>
      <c r="BB432" s="41">
        <f t="shared" si="413"/>
        <v>0</v>
      </c>
      <c r="BC432" s="41">
        <f t="shared" si="413"/>
        <v>0</v>
      </c>
      <c r="BD432" s="41">
        <f t="shared" si="413"/>
        <v>0</v>
      </c>
      <c r="BE432" s="41">
        <f t="shared" si="413"/>
        <v>0</v>
      </c>
      <c r="BF432" s="41">
        <f t="shared" si="413"/>
        <v>0</v>
      </c>
      <c r="BG432" s="42">
        <f t="shared" si="413"/>
        <v>0</v>
      </c>
      <c r="BH432" s="43">
        <f t="shared" si="413"/>
        <v>0</v>
      </c>
      <c r="BI432" s="32"/>
      <c r="BJ432" s="40">
        <f t="shared" ref="BJ432:BW432" si="414">SUM(BJ428:BJ431)</f>
        <v>2</v>
      </c>
      <c r="BK432" s="41">
        <f t="shared" si="414"/>
        <v>0</v>
      </c>
      <c r="BL432" s="41">
        <f t="shared" si="414"/>
        <v>18</v>
      </c>
      <c r="BM432" s="41">
        <f t="shared" si="414"/>
        <v>3</v>
      </c>
      <c r="BN432" s="41">
        <f t="shared" si="414"/>
        <v>5</v>
      </c>
      <c r="BO432" s="41">
        <f t="shared" si="414"/>
        <v>0</v>
      </c>
      <c r="BP432" s="41">
        <f t="shared" si="414"/>
        <v>0</v>
      </c>
      <c r="BQ432" s="41">
        <f t="shared" si="414"/>
        <v>2</v>
      </c>
      <c r="BR432" s="41">
        <f t="shared" si="414"/>
        <v>0</v>
      </c>
      <c r="BS432" s="41">
        <f t="shared" si="414"/>
        <v>0</v>
      </c>
      <c r="BT432" s="41">
        <f t="shared" si="414"/>
        <v>0</v>
      </c>
      <c r="BU432" s="41">
        <f t="shared" si="414"/>
        <v>0</v>
      </c>
      <c r="BV432" s="42">
        <f t="shared" si="414"/>
        <v>0</v>
      </c>
      <c r="BW432" s="43">
        <f t="shared" si="414"/>
        <v>30</v>
      </c>
      <c r="BX432" s="32"/>
      <c r="BY432" s="43">
        <f>SUM(BY428:BY431)</f>
        <v>248</v>
      </c>
    </row>
    <row r="433" spans="1:77" ht="15.75" customHeight="1">
      <c r="A433" s="22">
        <v>0.33333333333333298</v>
      </c>
      <c r="B433" s="28">
        <v>4</v>
      </c>
      <c r="C433" s="29">
        <v>0</v>
      </c>
      <c r="D433" s="29">
        <v>61</v>
      </c>
      <c r="E433" s="29">
        <v>1</v>
      </c>
      <c r="F433" s="29">
        <v>14</v>
      </c>
      <c r="G433" s="29">
        <v>1</v>
      </c>
      <c r="H433" s="29">
        <v>0</v>
      </c>
      <c r="I433" s="29">
        <v>2</v>
      </c>
      <c r="J433" s="29">
        <v>1</v>
      </c>
      <c r="K433" s="29">
        <v>0</v>
      </c>
      <c r="L433" s="29">
        <v>0</v>
      </c>
      <c r="M433" s="29">
        <v>0</v>
      </c>
      <c r="N433" s="30">
        <v>0</v>
      </c>
      <c r="O433" s="31">
        <f>SUM(B433:N433)</f>
        <v>84</v>
      </c>
      <c r="P433" s="32"/>
      <c r="Q433" s="28">
        <v>0</v>
      </c>
      <c r="R433" s="29">
        <v>0</v>
      </c>
      <c r="S433" s="29">
        <v>1</v>
      </c>
      <c r="T433" s="29">
        <v>0</v>
      </c>
      <c r="U433" s="29">
        <v>0</v>
      </c>
      <c r="V433" s="29">
        <v>0</v>
      </c>
      <c r="W433" s="29">
        <v>0</v>
      </c>
      <c r="X433" s="29">
        <v>0</v>
      </c>
      <c r="Y433" s="29">
        <v>0</v>
      </c>
      <c r="Z433" s="29">
        <v>0</v>
      </c>
      <c r="AA433" s="29">
        <v>0</v>
      </c>
      <c r="AB433" s="29">
        <v>0</v>
      </c>
      <c r="AC433" s="30">
        <v>0</v>
      </c>
      <c r="AD433" s="31">
        <f>SUM(Q433:AC433)</f>
        <v>1</v>
      </c>
      <c r="AE433" s="32"/>
      <c r="AF433" s="28">
        <v>0</v>
      </c>
      <c r="AG433" s="29">
        <v>0</v>
      </c>
      <c r="AH433" s="29">
        <v>0</v>
      </c>
      <c r="AI433" s="29">
        <v>0</v>
      </c>
      <c r="AJ433" s="29">
        <v>0</v>
      </c>
      <c r="AK433" s="29">
        <v>0</v>
      </c>
      <c r="AL433" s="29">
        <v>0</v>
      </c>
      <c r="AM433" s="29">
        <v>0</v>
      </c>
      <c r="AN433" s="29">
        <v>0</v>
      </c>
      <c r="AO433" s="29">
        <v>0</v>
      </c>
      <c r="AP433" s="29">
        <v>0</v>
      </c>
      <c r="AQ433" s="29">
        <v>0</v>
      </c>
      <c r="AR433" s="30">
        <v>0</v>
      </c>
      <c r="AS433" s="31">
        <f>SUM(AF433:AR433)</f>
        <v>0</v>
      </c>
      <c r="AT433" s="32"/>
      <c r="AU433" s="28">
        <v>0</v>
      </c>
      <c r="AV433" s="29">
        <v>0</v>
      </c>
      <c r="AW433" s="29">
        <v>0</v>
      </c>
      <c r="AX433" s="29">
        <v>0</v>
      </c>
      <c r="AY433" s="29">
        <v>0</v>
      </c>
      <c r="AZ433" s="29">
        <v>0</v>
      </c>
      <c r="BA433" s="29">
        <v>0</v>
      </c>
      <c r="BB433" s="29">
        <v>0</v>
      </c>
      <c r="BC433" s="29">
        <v>0</v>
      </c>
      <c r="BD433" s="29">
        <v>0</v>
      </c>
      <c r="BE433" s="29">
        <v>0</v>
      </c>
      <c r="BF433" s="29">
        <v>0</v>
      </c>
      <c r="BG433" s="30">
        <v>0</v>
      </c>
      <c r="BH433" s="31">
        <f>SUM(AU433:BG433)</f>
        <v>0</v>
      </c>
      <c r="BI433" s="32"/>
      <c r="BJ433" s="28">
        <v>0</v>
      </c>
      <c r="BK433" s="29">
        <v>0</v>
      </c>
      <c r="BL433" s="29">
        <v>15</v>
      </c>
      <c r="BM433" s="29">
        <v>1</v>
      </c>
      <c r="BN433" s="29">
        <v>2</v>
      </c>
      <c r="BO433" s="29">
        <v>0</v>
      </c>
      <c r="BP433" s="29">
        <v>0</v>
      </c>
      <c r="BQ433" s="29">
        <v>0</v>
      </c>
      <c r="BR433" s="29">
        <v>0</v>
      </c>
      <c r="BS433" s="29">
        <v>0</v>
      </c>
      <c r="BT433" s="29">
        <v>0</v>
      </c>
      <c r="BU433" s="29">
        <v>0</v>
      </c>
      <c r="BV433" s="30">
        <v>0</v>
      </c>
      <c r="BW433" s="31">
        <f>SUM(BJ433:BV433)</f>
        <v>18</v>
      </c>
      <c r="BX433" s="32"/>
      <c r="BY433" s="31">
        <f>SUM(O433+AD433+AS433+BH433+BW433)</f>
        <v>103</v>
      </c>
    </row>
    <row r="434" spans="1:77" ht="15.75" customHeight="1">
      <c r="A434" s="23">
        <v>0.34375</v>
      </c>
      <c r="B434" s="33">
        <v>5</v>
      </c>
      <c r="C434" s="32">
        <v>0</v>
      </c>
      <c r="D434" s="32">
        <v>55</v>
      </c>
      <c r="E434" s="32">
        <v>2</v>
      </c>
      <c r="F434" s="32">
        <v>11</v>
      </c>
      <c r="G434" s="32">
        <v>0</v>
      </c>
      <c r="H434" s="32">
        <v>1</v>
      </c>
      <c r="I434" s="32">
        <v>1</v>
      </c>
      <c r="J434" s="32">
        <v>0</v>
      </c>
      <c r="K434" s="32">
        <v>0</v>
      </c>
      <c r="L434" s="32">
        <v>0</v>
      </c>
      <c r="M434" s="32">
        <v>0</v>
      </c>
      <c r="N434" s="34">
        <v>0</v>
      </c>
      <c r="O434" s="35">
        <f>SUM(B434:N434)</f>
        <v>75</v>
      </c>
      <c r="P434" s="32"/>
      <c r="Q434" s="33">
        <v>0</v>
      </c>
      <c r="R434" s="32">
        <v>0</v>
      </c>
      <c r="S434" s="32">
        <v>0</v>
      </c>
      <c r="T434" s="32">
        <v>0</v>
      </c>
      <c r="U434" s="32">
        <v>0</v>
      </c>
      <c r="V434" s="32">
        <v>0</v>
      </c>
      <c r="W434" s="32">
        <v>0</v>
      </c>
      <c r="X434" s="32">
        <v>0</v>
      </c>
      <c r="Y434" s="32">
        <v>0</v>
      </c>
      <c r="Z434" s="32">
        <v>0</v>
      </c>
      <c r="AA434" s="32">
        <v>0</v>
      </c>
      <c r="AB434" s="32">
        <v>0</v>
      </c>
      <c r="AC434" s="34">
        <v>0</v>
      </c>
      <c r="AD434" s="35">
        <f>SUM(Q434:AC434)</f>
        <v>0</v>
      </c>
      <c r="AE434" s="32"/>
      <c r="AF434" s="33">
        <v>0</v>
      </c>
      <c r="AG434" s="32">
        <v>0</v>
      </c>
      <c r="AH434" s="32">
        <v>0</v>
      </c>
      <c r="AI434" s="32">
        <v>0</v>
      </c>
      <c r="AJ434" s="32">
        <v>0</v>
      </c>
      <c r="AK434" s="32">
        <v>0</v>
      </c>
      <c r="AL434" s="32">
        <v>0</v>
      </c>
      <c r="AM434" s="32">
        <v>0</v>
      </c>
      <c r="AN434" s="32">
        <v>0</v>
      </c>
      <c r="AO434" s="32">
        <v>0</v>
      </c>
      <c r="AP434" s="32">
        <v>0</v>
      </c>
      <c r="AQ434" s="32">
        <v>0</v>
      </c>
      <c r="AR434" s="34">
        <v>0</v>
      </c>
      <c r="AS434" s="35">
        <f>SUM(AF434:AR434)</f>
        <v>0</v>
      </c>
      <c r="AT434" s="32"/>
      <c r="AU434" s="33">
        <v>0</v>
      </c>
      <c r="AV434" s="32">
        <v>0</v>
      </c>
      <c r="AW434" s="32">
        <v>0</v>
      </c>
      <c r="AX434" s="32">
        <v>0</v>
      </c>
      <c r="AY434" s="32">
        <v>0</v>
      </c>
      <c r="AZ434" s="32">
        <v>0</v>
      </c>
      <c r="BA434" s="32">
        <v>0</v>
      </c>
      <c r="BB434" s="32">
        <v>0</v>
      </c>
      <c r="BC434" s="32">
        <v>0</v>
      </c>
      <c r="BD434" s="32">
        <v>0</v>
      </c>
      <c r="BE434" s="32">
        <v>0</v>
      </c>
      <c r="BF434" s="32">
        <v>0</v>
      </c>
      <c r="BG434" s="34">
        <v>0</v>
      </c>
      <c r="BH434" s="35">
        <f>SUM(AU434:BG434)</f>
        <v>0</v>
      </c>
      <c r="BI434" s="32"/>
      <c r="BJ434" s="33">
        <v>0</v>
      </c>
      <c r="BK434" s="32">
        <v>0</v>
      </c>
      <c r="BL434" s="32">
        <v>5</v>
      </c>
      <c r="BM434" s="32">
        <v>0</v>
      </c>
      <c r="BN434" s="32">
        <v>1</v>
      </c>
      <c r="BO434" s="32">
        <v>0</v>
      </c>
      <c r="BP434" s="32">
        <v>0</v>
      </c>
      <c r="BQ434" s="32">
        <v>0</v>
      </c>
      <c r="BR434" s="32">
        <v>0</v>
      </c>
      <c r="BS434" s="32">
        <v>0</v>
      </c>
      <c r="BT434" s="32">
        <v>0</v>
      </c>
      <c r="BU434" s="32">
        <v>0</v>
      </c>
      <c r="BV434" s="34">
        <v>0</v>
      </c>
      <c r="BW434" s="35">
        <f>SUM(BJ434:BV434)</f>
        <v>6</v>
      </c>
      <c r="BX434" s="32"/>
      <c r="BY434" s="35">
        <f>SUM(O434+AD434+AS434+BH434+BW434)</f>
        <v>81</v>
      </c>
    </row>
    <row r="435" spans="1:77" ht="15.75" customHeight="1">
      <c r="A435" s="23">
        <v>0.35416666666666702</v>
      </c>
      <c r="B435" s="33">
        <v>3</v>
      </c>
      <c r="C435" s="32">
        <v>1</v>
      </c>
      <c r="D435" s="32">
        <v>51</v>
      </c>
      <c r="E435" s="32">
        <v>7</v>
      </c>
      <c r="F435" s="32">
        <v>19</v>
      </c>
      <c r="G435" s="32">
        <v>0</v>
      </c>
      <c r="H435" s="32">
        <v>0</v>
      </c>
      <c r="I435" s="32">
        <v>4</v>
      </c>
      <c r="J435" s="32">
        <v>0</v>
      </c>
      <c r="K435" s="32">
        <v>0</v>
      </c>
      <c r="L435" s="32">
        <v>0</v>
      </c>
      <c r="M435" s="32">
        <v>0</v>
      </c>
      <c r="N435" s="34">
        <v>0</v>
      </c>
      <c r="O435" s="35">
        <f>SUM(B435:N435)</f>
        <v>85</v>
      </c>
      <c r="P435" s="32"/>
      <c r="Q435" s="33">
        <v>0</v>
      </c>
      <c r="R435" s="32">
        <v>0</v>
      </c>
      <c r="S435" s="32">
        <v>0</v>
      </c>
      <c r="T435" s="32">
        <v>0</v>
      </c>
      <c r="U435" s="32">
        <v>0</v>
      </c>
      <c r="V435" s="32">
        <v>0</v>
      </c>
      <c r="W435" s="32">
        <v>0</v>
      </c>
      <c r="X435" s="32">
        <v>0</v>
      </c>
      <c r="Y435" s="32">
        <v>0</v>
      </c>
      <c r="Z435" s="32">
        <v>0</v>
      </c>
      <c r="AA435" s="32">
        <v>0</v>
      </c>
      <c r="AB435" s="32">
        <v>0</v>
      </c>
      <c r="AC435" s="34">
        <v>0</v>
      </c>
      <c r="AD435" s="35">
        <f>SUM(Q435:AC435)</f>
        <v>0</v>
      </c>
      <c r="AE435" s="32"/>
      <c r="AF435" s="33">
        <v>0</v>
      </c>
      <c r="AG435" s="32">
        <v>0</v>
      </c>
      <c r="AH435" s="32">
        <v>0</v>
      </c>
      <c r="AI435" s="32">
        <v>0</v>
      </c>
      <c r="AJ435" s="32">
        <v>0</v>
      </c>
      <c r="AK435" s="32">
        <v>0</v>
      </c>
      <c r="AL435" s="32">
        <v>0</v>
      </c>
      <c r="AM435" s="32">
        <v>0</v>
      </c>
      <c r="AN435" s="32">
        <v>0</v>
      </c>
      <c r="AO435" s="32">
        <v>0</v>
      </c>
      <c r="AP435" s="32">
        <v>0</v>
      </c>
      <c r="AQ435" s="32">
        <v>0</v>
      </c>
      <c r="AR435" s="34">
        <v>0</v>
      </c>
      <c r="AS435" s="35">
        <f>SUM(AF435:AR435)</f>
        <v>0</v>
      </c>
      <c r="AT435" s="32"/>
      <c r="AU435" s="33">
        <v>0</v>
      </c>
      <c r="AV435" s="32">
        <v>0</v>
      </c>
      <c r="AW435" s="32">
        <v>0</v>
      </c>
      <c r="AX435" s="32">
        <v>0</v>
      </c>
      <c r="AY435" s="32">
        <v>0</v>
      </c>
      <c r="AZ435" s="32">
        <v>0</v>
      </c>
      <c r="BA435" s="32">
        <v>0</v>
      </c>
      <c r="BB435" s="32">
        <v>0</v>
      </c>
      <c r="BC435" s="32">
        <v>0</v>
      </c>
      <c r="BD435" s="32">
        <v>0</v>
      </c>
      <c r="BE435" s="32">
        <v>0</v>
      </c>
      <c r="BF435" s="32">
        <v>0</v>
      </c>
      <c r="BG435" s="34">
        <v>0</v>
      </c>
      <c r="BH435" s="35">
        <f>SUM(AU435:BG435)</f>
        <v>0</v>
      </c>
      <c r="BI435" s="32"/>
      <c r="BJ435" s="33">
        <v>1</v>
      </c>
      <c r="BK435" s="32">
        <v>0</v>
      </c>
      <c r="BL435" s="32">
        <v>8</v>
      </c>
      <c r="BM435" s="32">
        <v>1</v>
      </c>
      <c r="BN435" s="32">
        <v>0</v>
      </c>
      <c r="BO435" s="32">
        <v>0</v>
      </c>
      <c r="BP435" s="32">
        <v>0</v>
      </c>
      <c r="BQ435" s="32">
        <v>0</v>
      </c>
      <c r="BR435" s="32">
        <v>0</v>
      </c>
      <c r="BS435" s="32">
        <v>0</v>
      </c>
      <c r="BT435" s="32">
        <v>0</v>
      </c>
      <c r="BU435" s="32">
        <v>0</v>
      </c>
      <c r="BV435" s="34">
        <v>0</v>
      </c>
      <c r="BW435" s="35">
        <f>SUM(BJ435:BV435)</f>
        <v>10</v>
      </c>
      <c r="BX435" s="32"/>
      <c r="BY435" s="35">
        <f>SUM(O435+AD435+AS435+BH435+BW435)</f>
        <v>95</v>
      </c>
    </row>
    <row r="436" spans="1:77" ht="15.75" customHeight="1">
      <c r="A436" s="24">
        <v>0.36458333333333298</v>
      </c>
      <c r="B436" s="36">
        <v>2</v>
      </c>
      <c r="C436" s="37">
        <v>3</v>
      </c>
      <c r="D436" s="37">
        <v>53</v>
      </c>
      <c r="E436" s="37">
        <v>3</v>
      </c>
      <c r="F436" s="37">
        <v>12</v>
      </c>
      <c r="G436" s="37">
        <v>1</v>
      </c>
      <c r="H436" s="37">
        <v>0</v>
      </c>
      <c r="I436" s="37">
        <v>0</v>
      </c>
      <c r="J436" s="37">
        <v>0</v>
      </c>
      <c r="K436" s="37">
        <v>0</v>
      </c>
      <c r="L436" s="37">
        <v>0</v>
      </c>
      <c r="M436" s="37">
        <v>0</v>
      </c>
      <c r="N436" s="38">
        <v>0</v>
      </c>
      <c r="O436" s="39">
        <f>SUM(B436:N436)</f>
        <v>74</v>
      </c>
      <c r="P436" s="32"/>
      <c r="Q436" s="36">
        <v>0</v>
      </c>
      <c r="R436" s="37">
        <v>0</v>
      </c>
      <c r="S436" s="37">
        <v>0</v>
      </c>
      <c r="T436" s="37">
        <v>0</v>
      </c>
      <c r="U436" s="37">
        <v>0</v>
      </c>
      <c r="V436" s="37">
        <v>0</v>
      </c>
      <c r="W436" s="37">
        <v>0</v>
      </c>
      <c r="X436" s="37">
        <v>0</v>
      </c>
      <c r="Y436" s="37">
        <v>0</v>
      </c>
      <c r="Z436" s="37">
        <v>0</v>
      </c>
      <c r="AA436" s="37">
        <v>0</v>
      </c>
      <c r="AB436" s="37">
        <v>0</v>
      </c>
      <c r="AC436" s="38">
        <v>0</v>
      </c>
      <c r="AD436" s="39">
        <f>SUM(Q436:AC436)</f>
        <v>0</v>
      </c>
      <c r="AE436" s="32"/>
      <c r="AF436" s="36">
        <v>0</v>
      </c>
      <c r="AG436" s="37">
        <v>0</v>
      </c>
      <c r="AH436" s="37">
        <v>0</v>
      </c>
      <c r="AI436" s="37">
        <v>0</v>
      </c>
      <c r="AJ436" s="37">
        <v>0</v>
      </c>
      <c r="AK436" s="37">
        <v>0</v>
      </c>
      <c r="AL436" s="37">
        <v>0</v>
      </c>
      <c r="AM436" s="37">
        <v>0</v>
      </c>
      <c r="AN436" s="37">
        <v>0</v>
      </c>
      <c r="AO436" s="37">
        <v>0</v>
      </c>
      <c r="AP436" s="37">
        <v>0</v>
      </c>
      <c r="AQ436" s="37">
        <v>0</v>
      </c>
      <c r="AR436" s="38">
        <v>0</v>
      </c>
      <c r="AS436" s="39">
        <f>SUM(AF436:AR436)</f>
        <v>0</v>
      </c>
      <c r="AT436" s="32"/>
      <c r="AU436" s="36">
        <v>0</v>
      </c>
      <c r="AV436" s="37">
        <v>0</v>
      </c>
      <c r="AW436" s="37">
        <v>0</v>
      </c>
      <c r="AX436" s="37">
        <v>0</v>
      </c>
      <c r="AY436" s="37">
        <v>0</v>
      </c>
      <c r="AZ436" s="37">
        <v>0</v>
      </c>
      <c r="BA436" s="37">
        <v>0</v>
      </c>
      <c r="BB436" s="37">
        <v>0</v>
      </c>
      <c r="BC436" s="37">
        <v>0</v>
      </c>
      <c r="BD436" s="37">
        <v>0</v>
      </c>
      <c r="BE436" s="37">
        <v>0</v>
      </c>
      <c r="BF436" s="37">
        <v>0</v>
      </c>
      <c r="BG436" s="38">
        <v>0</v>
      </c>
      <c r="BH436" s="39">
        <f>SUM(AU436:BG436)</f>
        <v>0</v>
      </c>
      <c r="BI436" s="32"/>
      <c r="BJ436" s="36">
        <v>0</v>
      </c>
      <c r="BK436" s="37">
        <v>0</v>
      </c>
      <c r="BL436" s="37">
        <v>6</v>
      </c>
      <c r="BM436" s="37">
        <v>1</v>
      </c>
      <c r="BN436" s="37">
        <v>4</v>
      </c>
      <c r="BO436" s="37">
        <v>0</v>
      </c>
      <c r="BP436" s="37">
        <v>0</v>
      </c>
      <c r="BQ436" s="37">
        <v>0</v>
      </c>
      <c r="BR436" s="37">
        <v>0</v>
      </c>
      <c r="BS436" s="37">
        <v>0</v>
      </c>
      <c r="BT436" s="37">
        <v>0</v>
      </c>
      <c r="BU436" s="37">
        <v>0</v>
      </c>
      <c r="BV436" s="38">
        <v>1</v>
      </c>
      <c r="BW436" s="39">
        <f>SUM(BJ436:BV436)</f>
        <v>12</v>
      </c>
      <c r="BX436" s="32"/>
      <c r="BY436" s="39">
        <f>SUM(O436+AD436+AS436+BH436+BW436)</f>
        <v>86</v>
      </c>
    </row>
    <row r="437" spans="1:77" ht="15.75" customHeight="1">
      <c r="A437" s="25" t="s">
        <v>21</v>
      </c>
      <c r="B437" s="40">
        <f t="shared" ref="B437:O437" si="415">SUM(B433:B436)</f>
        <v>14</v>
      </c>
      <c r="C437" s="41">
        <f t="shared" si="415"/>
        <v>4</v>
      </c>
      <c r="D437" s="41">
        <f t="shared" si="415"/>
        <v>220</v>
      </c>
      <c r="E437" s="41">
        <f t="shared" si="415"/>
        <v>13</v>
      </c>
      <c r="F437" s="41">
        <f t="shared" si="415"/>
        <v>56</v>
      </c>
      <c r="G437" s="41">
        <f t="shared" si="415"/>
        <v>2</v>
      </c>
      <c r="H437" s="41">
        <f t="shared" si="415"/>
        <v>1</v>
      </c>
      <c r="I437" s="41">
        <f t="shared" si="415"/>
        <v>7</v>
      </c>
      <c r="J437" s="41">
        <f t="shared" si="415"/>
        <v>1</v>
      </c>
      <c r="K437" s="41">
        <f t="shared" si="415"/>
        <v>0</v>
      </c>
      <c r="L437" s="41">
        <f t="shared" si="415"/>
        <v>0</v>
      </c>
      <c r="M437" s="41">
        <f t="shared" si="415"/>
        <v>0</v>
      </c>
      <c r="N437" s="42">
        <f t="shared" si="415"/>
        <v>0</v>
      </c>
      <c r="O437" s="43">
        <f t="shared" si="415"/>
        <v>318</v>
      </c>
      <c r="P437" s="32"/>
      <c r="Q437" s="40">
        <f t="shared" ref="Q437:AD437" si="416">SUM(Q433:Q436)</f>
        <v>0</v>
      </c>
      <c r="R437" s="41">
        <f t="shared" si="416"/>
        <v>0</v>
      </c>
      <c r="S437" s="41">
        <f t="shared" si="416"/>
        <v>1</v>
      </c>
      <c r="T437" s="41">
        <f t="shared" si="416"/>
        <v>0</v>
      </c>
      <c r="U437" s="41">
        <f t="shared" si="416"/>
        <v>0</v>
      </c>
      <c r="V437" s="41">
        <f t="shared" si="416"/>
        <v>0</v>
      </c>
      <c r="W437" s="41">
        <f t="shared" si="416"/>
        <v>0</v>
      </c>
      <c r="X437" s="41">
        <f t="shared" si="416"/>
        <v>0</v>
      </c>
      <c r="Y437" s="41">
        <f t="shared" si="416"/>
        <v>0</v>
      </c>
      <c r="Z437" s="41">
        <f t="shared" si="416"/>
        <v>0</v>
      </c>
      <c r="AA437" s="41">
        <f t="shared" si="416"/>
        <v>0</v>
      </c>
      <c r="AB437" s="41">
        <f t="shared" si="416"/>
        <v>0</v>
      </c>
      <c r="AC437" s="42">
        <f t="shared" si="416"/>
        <v>0</v>
      </c>
      <c r="AD437" s="43">
        <f t="shared" si="416"/>
        <v>1</v>
      </c>
      <c r="AE437" s="32"/>
      <c r="AF437" s="40">
        <f t="shared" ref="AF437:AS437" si="417">SUM(AF433:AF436)</f>
        <v>0</v>
      </c>
      <c r="AG437" s="41">
        <f t="shared" si="417"/>
        <v>0</v>
      </c>
      <c r="AH437" s="41">
        <f t="shared" si="417"/>
        <v>0</v>
      </c>
      <c r="AI437" s="41">
        <f t="shared" si="417"/>
        <v>0</v>
      </c>
      <c r="AJ437" s="41">
        <f t="shared" si="417"/>
        <v>0</v>
      </c>
      <c r="AK437" s="41">
        <f t="shared" si="417"/>
        <v>0</v>
      </c>
      <c r="AL437" s="41">
        <f t="shared" si="417"/>
        <v>0</v>
      </c>
      <c r="AM437" s="41">
        <f t="shared" si="417"/>
        <v>0</v>
      </c>
      <c r="AN437" s="41">
        <f t="shared" si="417"/>
        <v>0</v>
      </c>
      <c r="AO437" s="41">
        <f t="shared" si="417"/>
        <v>0</v>
      </c>
      <c r="AP437" s="41">
        <f t="shared" si="417"/>
        <v>0</v>
      </c>
      <c r="AQ437" s="41">
        <f t="shared" si="417"/>
        <v>0</v>
      </c>
      <c r="AR437" s="42">
        <f t="shared" si="417"/>
        <v>0</v>
      </c>
      <c r="AS437" s="43">
        <f t="shared" si="417"/>
        <v>0</v>
      </c>
      <c r="AT437" s="32"/>
      <c r="AU437" s="40">
        <f t="shared" ref="AU437:BH437" si="418">SUM(AU433:AU436)</f>
        <v>0</v>
      </c>
      <c r="AV437" s="41">
        <f t="shared" si="418"/>
        <v>0</v>
      </c>
      <c r="AW437" s="41">
        <f t="shared" si="418"/>
        <v>0</v>
      </c>
      <c r="AX437" s="41">
        <f t="shared" si="418"/>
        <v>0</v>
      </c>
      <c r="AY437" s="41">
        <f t="shared" si="418"/>
        <v>0</v>
      </c>
      <c r="AZ437" s="41">
        <f t="shared" si="418"/>
        <v>0</v>
      </c>
      <c r="BA437" s="41">
        <f t="shared" si="418"/>
        <v>0</v>
      </c>
      <c r="BB437" s="41">
        <f t="shared" si="418"/>
        <v>0</v>
      </c>
      <c r="BC437" s="41">
        <f t="shared" si="418"/>
        <v>0</v>
      </c>
      <c r="BD437" s="41">
        <f t="shared" si="418"/>
        <v>0</v>
      </c>
      <c r="BE437" s="41">
        <f t="shared" si="418"/>
        <v>0</v>
      </c>
      <c r="BF437" s="41">
        <f t="shared" si="418"/>
        <v>0</v>
      </c>
      <c r="BG437" s="42">
        <f t="shared" si="418"/>
        <v>0</v>
      </c>
      <c r="BH437" s="43">
        <f t="shared" si="418"/>
        <v>0</v>
      </c>
      <c r="BI437" s="32"/>
      <c r="BJ437" s="40">
        <f t="shared" ref="BJ437:BW437" si="419">SUM(BJ433:BJ436)</f>
        <v>1</v>
      </c>
      <c r="BK437" s="41">
        <f t="shared" si="419"/>
        <v>0</v>
      </c>
      <c r="BL437" s="41">
        <f t="shared" si="419"/>
        <v>34</v>
      </c>
      <c r="BM437" s="41">
        <f t="shared" si="419"/>
        <v>3</v>
      </c>
      <c r="BN437" s="41">
        <f t="shared" si="419"/>
        <v>7</v>
      </c>
      <c r="BO437" s="41">
        <f t="shared" si="419"/>
        <v>0</v>
      </c>
      <c r="BP437" s="41">
        <f t="shared" si="419"/>
        <v>0</v>
      </c>
      <c r="BQ437" s="41">
        <f t="shared" si="419"/>
        <v>0</v>
      </c>
      <c r="BR437" s="41">
        <f t="shared" si="419"/>
        <v>0</v>
      </c>
      <c r="BS437" s="41">
        <f t="shared" si="419"/>
        <v>0</v>
      </c>
      <c r="BT437" s="41">
        <f t="shared" si="419"/>
        <v>0</v>
      </c>
      <c r="BU437" s="41">
        <f t="shared" si="419"/>
        <v>0</v>
      </c>
      <c r="BV437" s="42">
        <f t="shared" si="419"/>
        <v>1</v>
      </c>
      <c r="BW437" s="43">
        <f t="shared" si="419"/>
        <v>46</v>
      </c>
      <c r="BX437" s="32"/>
      <c r="BY437" s="43">
        <f>SUM(BY433:BY436)</f>
        <v>365</v>
      </c>
    </row>
    <row r="438" spans="1:77" ht="15.75" customHeight="1">
      <c r="A438" s="22">
        <v>0.375</v>
      </c>
      <c r="B438" s="28">
        <v>3</v>
      </c>
      <c r="C438" s="29">
        <v>0</v>
      </c>
      <c r="D438" s="29">
        <v>55</v>
      </c>
      <c r="E438" s="29">
        <v>0</v>
      </c>
      <c r="F438" s="29">
        <v>14</v>
      </c>
      <c r="G438" s="29">
        <v>1</v>
      </c>
      <c r="H438" s="29">
        <v>1</v>
      </c>
      <c r="I438" s="29">
        <v>0</v>
      </c>
      <c r="J438" s="29">
        <v>1</v>
      </c>
      <c r="K438" s="29">
        <v>0</v>
      </c>
      <c r="L438" s="29">
        <v>0</v>
      </c>
      <c r="M438" s="29">
        <v>0</v>
      </c>
      <c r="N438" s="30">
        <v>0</v>
      </c>
      <c r="O438" s="31">
        <f>SUM(B438:N438)</f>
        <v>75</v>
      </c>
      <c r="P438" s="32"/>
      <c r="Q438" s="28">
        <v>0</v>
      </c>
      <c r="R438" s="29">
        <v>0</v>
      </c>
      <c r="S438" s="29">
        <v>0</v>
      </c>
      <c r="T438" s="29">
        <v>0</v>
      </c>
      <c r="U438" s="29">
        <v>0</v>
      </c>
      <c r="V438" s="29">
        <v>0</v>
      </c>
      <c r="W438" s="29">
        <v>0</v>
      </c>
      <c r="X438" s="29">
        <v>0</v>
      </c>
      <c r="Y438" s="29">
        <v>0</v>
      </c>
      <c r="Z438" s="29">
        <v>0</v>
      </c>
      <c r="AA438" s="29">
        <v>0</v>
      </c>
      <c r="AB438" s="29">
        <v>0</v>
      </c>
      <c r="AC438" s="30">
        <v>0</v>
      </c>
      <c r="AD438" s="31">
        <f>SUM(Q438:AC438)</f>
        <v>0</v>
      </c>
      <c r="AE438" s="32"/>
      <c r="AF438" s="28">
        <v>0</v>
      </c>
      <c r="AG438" s="29">
        <v>0</v>
      </c>
      <c r="AH438" s="29">
        <v>0</v>
      </c>
      <c r="AI438" s="29">
        <v>0</v>
      </c>
      <c r="AJ438" s="29">
        <v>0</v>
      </c>
      <c r="AK438" s="29">
        <v>0</v>
      </c>
      <c r="AL438" s="29">
        <v>0</v>
      </c>
      <c r="AM438" s="29">
        <v>0</v>
      </c>
      <c r="AN438" s="29">
        <v>0</v>
      </c>
      <c r="AO438" s="29">
        <v>0</v>
      </c>
      <c r="AP438" s="29">
        <v>0</v>
      </c>
      <c r="AQ438" s="29">
        <v>0</v>
      </c>
      <c r="AR438" s="30">
        <v>0</v>
      </c>
      <c r="AS438" s="31">
        <f>SUM(AF438:AR438)</f>
        <v>0</v>
      </c>
      <c r="AT438" s="32"/>
      <c r="AU438" s="28">
        <v>0</v>
      </c>
      <c r="AV438" s="29">
        <v>0</v>
      </c>
      <c r="AW438" s="29">
        <v>0</v>
      </c>
      <c r="AX438" s="29">
        <v>0</v>
      </c>
      <c r="AY438" s="29">
        <v>0</v>
      </c>
      <c r="AZ438" s="29">
        <v>0</v>
      </c>
      <c r="BA438" s="29">
        <v>0</v>
      </c>
      <c r="BB438" s="29">
        <v>0</v>
      </c>
      <c r="BC438" s="29">
        <v>0</v>
      </c>
      <c r="BD438" s="29">
        <v>0</v>
      </c>
      <c r="BE438" s="29">
        <v>0</v>
      </c>
      <c r="BF438" s="29">
        <v>0</v>
      </c>
      <c r="BG438" s="30">
        <v>0</v>
      </c>
      <c r="BH438" s="31">
        <f>SUM(AU438:BG438)</f>
        <v>0</v>
      </c>
      <c r="BI438" s="32"/>
      <c r="BJ438" s="28">
        <v>0</v>
      </c>
      <c r="BK438" s="29">
        <v>0</v>
      </c>
      <c r="BL438" s="29">
        <v>3</v>
      </c>
      <c r="BM438" s="29">
        <v>0</v>
      </c>
      <c r="BN438" s="29">
        <v>0</v>
      </c>
      <c r="BO438" s="29">
        <v>0</v>
      </c>
      <c r="BP438" s="29">
        <v>0</v>
      </c>
      <c r="BQ438" s="29">
        <v>0</v>
      </c>
      <c r="BR438" s="29">
        <v>0</v>
      </c>
      <c r="BS438" s="29">
        <v>0</v>
      </c>
      <c r="BT438" s="29">
        <v>0</v>
      </c>
      <c r="BU438" s="29">
        <v>0</v>
      </c>
      <c r="BV438" s="30">
        <v>0</v>
      </c>
      <c r="BW438" s="31">
        <f>SUM(BJ438:BV438)</f>
        <v>3</v>
      </c>
      <c r="BX438" s="32"/>
      <c r="BY438" s="31">
        <f>SUM(O438+AD438+AS438+BH438+BW438)</f>
        <v>78</v>
      </c>
    </row>
    <row r="439" spans="1:77" ht="15.75" customHeight="1">
      <c r="A439" s="23">
        <v>0.38541666666666702</v>
      </c>
      <c r="B439" s="33">
        <v>1</v>
      </c>
      <c r="C439" s="32">
        <v>0</v>
      </c>
      <c r="D439" s="32">
        <v>44</v>
      </c>
      <c r="E439" s="32">
        <v>3</v>
      </c>
      <c r="F439" s="32">
        <v>14</v>
      </c>
      <c r="G439" s="32">
        <v>2</v>
      </c>
      <c r="H439" s="32">
        <v>0</v>
      </c>
      <c r="I439" s="32">
        <v>2</v>
      </c>
      <c r="J439" s="32">
        <v>1</v>
      </c>
      <c r="K439" s="32">
        <v>0</v>
      </c>
      <c r="L439" s="32">
        <v>0</v>
      </c>
      <c r="M439" s="32">
        <v>0</v>
      </c>
      <c r="N439" s="34">
        <v>0</v>
      </c>
      <c r="O439" s="35">
        <f>SUM(B439:N439)</f>
        <v>67</v>
      </c>
      <c r="P439" s="32"/>
      <c r="Q439" s="33">
        <v>0</v>
      </c>
      <c r="R439" s="32">
        <v>0</v>
      </c>
      <c r="S439" s="32">
        <v>1</v>
      </c>
      <c r="T439" s="32">
        <v>0</v>
      </c>
      <c r="U439" s="32">
        <v>0</v>
      </c>
      <c r="V439" s="32">
        <v>0</v>
      </c>
      <c r="W439" s="32">
        <v>0</v>
      </c>
      <c r="X439" s="32">
        <v>0</v>
      </c>
      <c r="Y439" s="32">
        <v>0</v>
      </c>
      <c r="Z439" s="32">
        <v>0</v>
      </c>
      <c r="AA439" s="32">
        <v>0</v>
      </c>
      <c r="AB439" s="32">
        <v>0</v>
      </c>
      <c r="AC439" s="34">
        <v>0</v>
      </c>
      <c r="AD439" s="35">
        <f>SUM(Q439:AC439)</f>
        <v>1</v>
      </c>
      <c r="AE439" s="32"/>
      <c r="AF439" s="33">
        <v>0</v>
      </c>
      <c r="AG439" s="32">
        <v>0</v>
      </c>
      <c r="AH439" s="32">
        <v>0</v>
      </c>
      <c r="AI439" s="32">
        <v>0</v>
      </c>
      <c r="AJ439" s="32">
        <v>0</v>
      </c>
      <c r="AK439" s="32">
        <v>0</v>
      </c>
      <c r="AL439" s="32">
        <v>0</v>
      </c>
      <c r="AM439" s="32">
        <v>0</v>
      </c>
      <c r="AN439" s="32">
        <v>0</v>
      </c>
      <c r="AO439" s="32">
        <v>0</v>
      </c>
      <c r="AP439" s="32">
        <v>0</v>
      </c>
      <c r="AQ439" s="32">
        <v>0</v>
      </c>
      <c r="AR439" s="34">
        <v>0</v>
      </c>
      <c r="AS439" s="35">
        <f>SUM(AF439:AR439)</f>
        <v>0</v>
      </c>
      <c r="AT439" s="32"/>
      <c r="AU439" s="33">
        <v>0</v>
      </c>
      <c r="AV439" s="32">
        <v>0</v>
      </c>
      <c r="AW439" s="32">
        <v>0</v>
      </c>
      <c r="AX439" s="32">
        <v>0</v>
      </c>
      <c r="AY439" s="32">
        <v>0</v>
      </c>
      <c r="AZ439" s="32">
        <v>0</v>
      </c>
      <c r="BA439" s="32">
        <v>0</v>
      </c>
      <c r="BB439" s="32">
        <v>0</v>
      </c>
      <c r="BC439" s="32">
        <v>0</v>
      </c>
      <c r="BD439" s="32">
        <v>0</v>
      </c>
      <c r="BE439" s="32">
        <v>0</v>
      </c>
      <c r="BF439" s="32">
        <v>0</v>
      </c>
      <c r="BG439" s="34">
        <v>0</v>
      </c>
      <c r="BH439" s="35">
        <f>SUM(AU439:BG439)</f>
        <v>0</v>
      </c>
      <c r="BI439" s="32"/>
      <c r="BJ439" s="33">
        <v>0</v>
      </c>
      <c r="BK439" s="32">
        <v>0</v>
      </c>
      <c r="BL439" s="32">
        <v>4</v>
      </c>
      <c r="BM439" s="32">
        <v>1</v>
      </c>
      <c r="BN439" s="32">
        <v>1</v>
      </c>
      <c r="BO439" s="32">
        <v>0</v>
      </c>
      <c r="BP439" s="32">
        <v>0</v>
      </c>
      <c r="BQ439" s="32">
        <v>0</v>
      </c>
      <c r="BR439" s="32">
        <v>0</v>
      </c>
      <c r="BS439" s="32">
        <v>0</v>
      </c>
      <c r="BT439" s="32">
        <v>0</v>
      </c>
      <c r="BU439" s="32">
        <v>0</v>
      </c>
      <c r="BV439" s="34">
        <v>0</v>
      </c>
      <c r="BW439" s="35">
        <f>SUM(BJ439:BV439)</f>
        <v>6</v>
      </c>
      <c r="BX439" s="32"/>
      <c r="BY439" s="35">
        <f>SUM(O439+AD439+AS439+BH439+BW439)</f>
        <v>74</v>
      </c>
    </row>
    <row r="440" spans="1:77" ht="15.75" customHeight="1">
      <c r="A440" s="23">
        <v>0.39583333333333298</v>
      </c>
      <c r="B440" s="33">
        <v>2</v>
      </c>
      <c r="C440" s="32">
        <v>0</v>
      </c>
      <c r="D440" s="32">
        <v>47</v>
      </c>
      <c r="E440" s="32">
        <v>3</v>
      </c>
      <c r="F440" s="32">
        <v>16</v>
      </c>
      <c r="G440" s="32">
        <v>0</v>
      </c>
      <c r="H440" s="32">
        <v>0</v>
      </c>
      <c r="I440" s="32">
        <v>2</v>
      </c>
      <c r="J440" s="32">
        <v>0</v>
      </c>
      <c r="K440" s="32">
        <v>0</v>
      </c>
      <c r="L440" s="32">
        <v>0</v>
      </c>
      <c r="M440" s="32">
        <v>0</v>
      </c>
      <c r="N440" s="34">
        <v>0</v>
      </c>
      <c r="O440" s="35">
        <f>SUM(B440:N440)</f>
        <v>70</v>
      </c>
      <c r="P440" s="32"/>
      <c r="Q440" s="33">
        <v>0</v>
      </c>
      <c r="R440" s="32">
        <v>0</v>
      </c>
      <c r="S440" s="32">
        <v>0</v>
      </c>
      <c r="T440" s="32">
        <v>0</v>
      </c>
      <c r="U440" s="32">
        <v>0</v>
      </c>
      <c r="V440" s="32">
        <v>0</v>
      </c>
      <c r="W440" s="32">
        <v>0</v>
      </c>
      <c r="X440" s="32">
        <v>0</v>
      </c>
      <c r="Y440" s="32">
        <v>0</v>
      </c>
      <c r="Z440" s="32">
        <v>0</v>
      </c>
      <c r="AA440" s="32">
        <v>0</v>
      </c>
      <c r="AB440" s="32">
        <v>0</v>
      </c>
      <c r="AC440" s="34">
        <v>0</v>
      </c>
      <c r="AD440" s="35">
        <f>SUM(Q440:AC440)</f>
        <v>0</v>
      </c>
      <c r="AE440" s="32"/>
      <c r="AF440" s="33">
        <v>0</v>
      </c>
      <c r="AG440" s="32">
        <v>0</v>
      </c>
      <c r="AH440" s="32">
        <v>0</v>
      </c>
      <c r="AI440" s="32">
        <v>0</v>
      </c>
      <c r="AJ440" s="32">
        <v>0</v>
      </c>
      <c r="AK440" s="32">
        <v>0</v>
      </c>
      <c r="AL440" s="32">
        <v>0</v>
      </c>
      <c r="AM440" s="32">
        <v>0</v>
      </c>
      <c r="AN440" s="32">
        <v>0</v>
      </c>
      <c r="AO440" s="32">
        <v>0</v>
      </c>
      <c r="AP440" s="32">
        <v>0</v>
      </c>
      <c r="AQ440" s="32">
        <v>0</v>
      </c>
      <c r="AR440" s="34">
        <v>0</v>
      </c>
      <c r="AS440" s="35">
        <f>SUM(AF440:AR440)</f>
        <v>0</v>
      </c>
      <c r="AT440" s="32"/>
      <c r="AU440" s="33">
        <v>0</v>
      </c>
      <c r="AV440" s="32">
        <v>0</v>
      </c>
      <c r="AW440" s="32">
        <v>0</v>
      </c>
      <c r="AX440" s="32">
        <v>0</v>
      </c>
      <c r="AY440" s="32">
        <v>0</v>
      </c>
      <c r="AZ440" s="32">
        <v>0</v>
      </c>
      <c r="BA440" s="32">
        <v>0</v>
      </c>
      <c r="BB440" s="32">
        <v>0</v>
      </c>
      <c r="BC440" s="32">
        <v>0</v>
      </c>
      <c r="BD440" s="32">
        <v>0</v>
      </c>
      <c r="BE440" s="32">
        <v>0</v>
      </c>
      <c r="BF440" s="32">
        <v>0</v>
      </c>
      <c r="BG440" s="34">
        <v>0</v>
      </c>
      <c r="BH440" s="35">
        <f>SUM(AU440:BG440)</f>
        <v>0</v>
      </c>
      <c r="BI440" s="32"/>
      <c r="BJ440" s="33">
        <v>0</v>
      </c>
      <c r="BK440" s="32">
        <v>0</v>
      </c>
      <c r="BL440" s="32">
        <v>5</v>
      </c>
      <c r="BM440" s="32">
        <v>0</v>
      </c>
      <c r="BN440" s="32">
        <v>1</v>
      </c>
      <c r="BO440" s="32">
        <v>0</v>
      </c>
      <c r="BP440" s="32">
        <v>0</v>
      </c>
      <c r="BQ440" s="32">
        <v>0</v>
      </c>
      <c r="BR440" s="32">
        <v>0</v>
      </c>
      <c r="BS440" s="32">
        <v>0</v>
      </c>
      <c r="BT440" s="32">
        <v>0</v>
      </c>
      <c r="BU440" s="32">
        <v>0</v>
      </c>
      <c r="BV440" s="34">
        <v>0</v>
      </c>
      <c r="BW440" s="35">
        <f>SUM(BJ440:BV440)</f>
        <v>6</v>
      </c>
      <c r="BX440" s="32"/>
      <c r="BY440" s="35">
        <f>SUM(O440+AD440+AS440+BH440+BW440)</f>
        <v>76</v>
      </c>
    </row>
    <row r="441" spans="1:77" ht="15.75" customHeight="1">
      <c r="A441" s="24">
        <v>0.40625</v>
      </c>
      <c r="B441" s="36">
        <v>4</v>
      </c>
      <c r="C441" s="37">
        <v>0</v>
      </c>
      <c r="D441" s="37">
        <v>32</v>
      </c>
      <c r="E441" s="37">
        <v>9</v>
      </c>
      <c r="F441" s="37">
        <v>18</v>
      </c>
      <c r="G441" s="37">
        <v>2</v>
      </c>
      <c r="H441" s="37">
        <v>0</v>
      </c>
      <c r="I441" s="37">
        <v>4</v>
      </c>
      <c r="J441" s="37">
        <v>0</v>
      </c>
      <c r="K441" s="37">
        <v>0</v>
      </c>
      <c r="L441" s="37">
        <v>0</v>
      </c>
      <c r="M441" s="37">
        <v>0</v>
      </c>
      <c r="N441" s="38">
        <v>0</v>
      </c>
      <c r="O441" s="39">
        <f>SUM(B441:N441)</f>
        <v>69</v>
      </c>
      <c r="P441" s="32"/>
      <c r="Q441" s="36">
        <v>0</v>
      </c>
      <c r="R441" s="37">
        <v>0</v>
      </c>
      <c r="S441" s="37">
        <v>0</v>
      </c>
      <c r="T441" s="37">
        <v>0</v>
      </c>
      <c r="U441" s="37">
        <v>0</v>
      </c>
      <c r="V441" s="37">
        <v>0</v>
      </c>
      <c r="W441" s="37">
        <v>0</v>
      </c>
      <c r="X441" s="37">
        <v>0</v>
      </c>
      <c r="Y441" s="37">
        <v>0</v>
      </c>
      <c r="Z441" s="37">
        <v>0</v>
      </c>
      <c r="AA441" s="37">
        <v>0</v>
      </c>
      <c r="AB441" s="37">
        <v>0</v>
      </c>
      <c r="AC441" s="38">
        <v>0</v>
      </c>
      <c r="AD441" s="39">
        <f>SUM(Q441:AC441)</f>
        <v>0</v>
      </c>
      <c r="AE441" s="32"/>
      <c r="AF441" s="36">
        <v>0</v>
      </c>
      <c r="AG441" s="37">
        <v>0</v>
      </c>
      <c r="AH441" s="37">
        <v>0</v>
      </c>
      <c r="AI441" s="37">
        <v>0</v>
      </c>
      <c r="AJ441" s="37">
        <v>0</v>
      </c>
      <c r="AK441" s="37">
        <v>0</v>
      </c>
      <c r="AL441" s="37">
        <v>0</v>
      </c>
      <c r="AM441" s="37">
        <v>0</v>
      </c>
      <c r="AN441" s="37">
        <v>0</v>
      </c>
      <c r="AO441" s="37">
        <v>0</v>
      </c>
      <c r="AP441" s="37">
        <v>0</v>
      </c>
      <c r="AQ441" s="37">
        <v>0</v>
      </c>
      <c r="AR441" s="38">
        <v>0</v>
      </c>
      <c r="AS441" s="39">
        <f>SUM(AF441:AR441)</f>
        <v>0</v>
      </c>
      <c r="AT441" s="32"/>
      <c r="AU441" s="36">
        <v>0</v>
      </c>
      <c r="AV441" s="37">
        <v>0</v>
      </c>
      <c r="AW441" s="37">
        <v>0</v>
      </c>
      <c r="AX441" s="37">
        <v>0</v>
      </c>
      <c r="AY441" s="37">
        <v>0</v>
      </c>
      <c r="AZ441" s="37">
        <v>0</v>
      </c>
      <c r="BA441" s="37">
        <v>0</v>
      </c>
      <c r="BB441" s="37">
        <v>0</v>
      </c>
      <c r="BC441" s="37">
        <v>0</v>
      </c>
      <c r="BD441" s="37">
        <v>0</v>
      </c>
      <c r="BE441" s="37">
        <v>0</v>
      </c>
      <c r="BF441" s="37">
        <v>0</v>
      </c>
      <c r="BG441" s="38">
        <v>0</v>
      </c>
      <c r="BH441" s="39">
        <f>SUM(AU441:BG441)</f>
        <v>0</v>
      </c>
      <c r="BI441" s="32"/>
      <c r="BJ441" s="36">
        <v>0</v>
      </c>
      <c r="BK441" s="37">
        <v>0</v>
      </c>
      <c r="BL441" s="37">
        <v>10</v>
      </c>
      <c r="BM441" s="37">
        <v>0</v>
      </c>
      <c r="BN441" s="37">
        <v>2</v>
      </c>
      <c r="BO441" s="37">
        <v>0</v>
      </c>
      <c r="BP441" s="37">
        <v>0</v>
      </c>
      <c r="BQ441" s="37">
        <v>2</v>
      </c>
      <c r="BR441" s="37">
        <v>0</v>
      </c>
      <c r="BS441" s="37">
        <v>0</v>
      </c>
      <c r="BT441" s="37">
        <v>0</v>
      </c>
      <c r="BU441" s="37">
        <v>0</v>
      </c>
      <c r="BV441" s="38">
        <v>0</v>
      </c>
      <c r="BW441" s="39">
        <f>SUM(BJ441:BV441)</f>
        <v>14</v>
      </c>
      <c r="BX441" s="32"/>
      <c r="BY441" s="39">
        <f>SUM(O441+AD441+AS441+BH441+BW441)</f>
        <v>83</v>
      </c>
    </row>
    <row r="442" spans="1:77" ht="15.75" customHeight="1">
      <c r="A442" s="25" t="s">
        <v>21</v>
      </c>
      <c r="B442" s="40">
        <f t="shared" ref="B442:O442" si="420">SUM(B438:B441)</f>
        <v>10</v>
      </c>
      <c r="C442" s="41">
        <f t="shared" si="420"/>
        <v>0</v>
      </c>
      <c r="D442" s="41">
        <f t="shared" si="420"/>
        <v>178</v>
      </c>
      <c r="E442" s="41">
        <f t="shared" si="420"/>
        <v>15</v>
      </c>
      <c r="F442" s="41">
        <f t="shared" si="420"/>
        <v>62</v>
      </c>
      <c r="G442" s="41">
        <f t="shared" si="420"/>
        <v>5</v>
      </c>
      <c r="H442" s="41">
        <f t="shared" si="420"/>
        <v>1</v>
      </c>
      <c r="I442" s="41">
        <f t="shared" si="420"/>
        <v>8</v>
      </c>
      <c r="J442" s="41">
        <f t="shared" si="420"/>
        <v>2</v>
      </c>
      <c r="K442" s="41">
        <f t="shared" si="420"/>
        <v>0</v>
      </c>
      <c r="L442" s="41">
        <f t="shared" si="420"/>
        <v>0</v>
      </c>
      <c r="M442" s="41">
        <f t="shared" si="420"/>
        <v>0</v>
      </c>
      <c r="N442" s="42">
        <f t="shared" si="420"/>
        <v>0</v>
      </c>
      <c r="O442" s="43">
        <f t="shared" si="420"/>
        <v>281</v>
      </c>
      <c r="P442" s="32"/>
      <c r="Q442" s="40">
        <f t="shared" ref="Q442:AD442" si="421">SUM(Q438:Q441)</f>
        <v>0</v>
      </c>
      <c r="R442" s="41">
        <f t="shared" si="421"/>
        <v>0</v>
      </c>
      <c r="S442" s="41">
        <f t="shared" si="421"/>
        <v>1</v>
      </c>
      <c r="T442" s="41">
        <f t="shared" si="421"/>
        <v>0</v>
      </c>
      <c r="U442" s="41">
        <f t="shared" si="421"/>
        <v>0</v>
      </c>
      <c r="V442" s="41">
        <f t="shared" si="421"/>
        <v>0</v>
      </c>
      <c r="W442" s="41">
        <f t="shared" si="421"/>
        <v>0</v>
      </c>
      <c r="X442" s="41">
        <f t="shared" si="421"/>
        <v>0</v>
      </c>
      <c r="Y442" s="41">
        <f t="shared" si="421"/>
        <v>0</v>
      </c>
      <c r="Z442" s="41">
        <f t="shared" si="421"/>
        <v>0</v>
      </c>
      <c r="AA442" s="41">
        <f t="shared" si="421"/>
        <v>0</v>
      </c>
      <c r="AB442" s="41">
        <f t="shared" si="421"/>
        <v>0</v>
      </c>
      <c r="AC442" s="42">
        <f t="shared" si="421"/>
        <v>0</v>
      </c>
      <c r="AD442" s="43">
        <f t="shared" si="421"/>
        <v>1</v>
      </c>
      <c r="AE442" s="32"/>
      <c r="AF442" s="40">
        <f t="shared" ref="AF442:AS442" si="422">SUM(AF438:AF441)</f>
        <v>0</v>
      </c>
      <c r="AG442" s="41">
        <f t="shared" si="422"/>
        <v>0</v>
      </c>
      <c r="AH442" s="41">
        <f t="shared" si="422"/>
        <v>0</v>
      </c>
      <c r="AI442" s="41">
        <f t="shared" si="422"/>
        <v>0</v>
      </c>
      <c r="AJ442" s="41">
        <f t="shared" si="422"/>
        <v>0</v>
      </c>
      <c r="AK442" s="41">
        <f t="shared" si="422"/>
        <v>0</v>
      </c>
      <c r="AL442" s="41">
        <f t="shared" si="422"/>
        <v>0</v>
      </c>
      <c r="AM442" s="41">
        <f t="shared" si="422"/>
        <v>0</v>
      </c>
      <c r="AN442" s="41">
        <f t="shared" si="422"/>
        <v>0</v>
      </c>
      <c r="AO442" s="41">
        <f t="shared" si="422"/>
        <v>0</v>
      </c>
      <c r="AP442" s="41">
        <f t="shared" si="422"/>
        <v>0</v>
      </c>
      <c r="AQ442" s="41">
        <f t="shared" si="422"/>
        <v>0</v>
      </c>
      <c r="AR442" s="42">
        <f t="shared" si="422"/>
        <v>0</v>
      </c>
      <c r="AS442" s="43">
        <f t="shared" si="422"/>
        <v>0</v>
      </c>
      <c r="AT442" s="32"/>
      <c r="AU442" s="40">
        <f t="shared" ref="AU442:BH442" si="423">SUM(AU438:AU441)</f>
        <v>0</v>
      </c>
      <c r="AV442" s="41">
        <f t="shared" si="423"/>
        <v>0</v>
      </c>
      <c r="AW442" s="41">
        <f t="shared" si="423"/>
        <v>0</v>
      </c>
      <c r="AX442" s="41">
        <f t="shared" si="423"/>
        <v>0</v>
      </c>
      <c r="AY442" s="41">
        <f t="shared" si="423"/>
        <v>0</v>
      </c>
      <c r="AZ442" s="41">
        <f t="shared" si="423"/>
        <v>0</v>
      </c>
      <c r="BA442" s="41">
        <f t="shared" si="423"/>
        <v>0</v>
      </c>
      <c r="BB442" s="41">
        <f t="shared" si="423"/>
        <v>0</v>
      </c>
      <c r="BC442" s="41">
        <f t="shared" si="423"/>
        <v>0</v>
      </c>
      <c r="BD442" s="41">
        <f t="shared" si="423"/>
        <v>0</v>
      </c>
      <c r="BE442" s="41">
        <f t="shared" si="423"/>
        <v>0</v>
      </c>
      <c r="BF442" s="41">
        <f t="shared" si="423"/>
        <v>0</v>
      </c>
      <c r="BG442" s="42">
        <f t="shared" si="423"/>
        <v>0</v>
      </c>
      <c r="BH442" s="43">
        <f t="shared" si="423"/>
        <v>0</v>
      </c>
      <c r="BI442" s="32"/>
      <c r="BJ442" s="40">
        <f t="shared" ref="BJ442:BW442" si="424">SUM(BJ438:BJ441)</f>
        <v>0</v>
      </c>
      <c r="BK442" s="41">
        <f t="shared" si="424"/>
        <v>0</v>
      </c>
      <c r="BL442" s="41">
        <f t="shared" si="424"/>
        <v>22</v>
      </c>
      <c r="BM442" s="41">
        <f t="shared" si="424"/>
        <v>1</v>
      </c>
      <c r="BN442" s="41">
        <f t="shared" si="424"/>
        <v>4</v>
      </c>
      <c r="BO442" s="41">
        <f t="shared" si="424"/>
        <v>0</v>
      </c>
      <c r="BP442" s="41">
        <f t="shared" si="424"/>
        <v>0</v>
      </c>
      <c r="BQ442" s="41">
        <f t="shared" si="424"/>
        <v>2</v>
      </c>
      <c r="BR442" s="41">
        <f t="shared" si="424"/>
        <v>0</v>
      </c>
      <c r="BS442" s="41">
        <f t="shared" si="424"/>
        <v>0</v>
      </c>
      <c r="BT442" s="41">
        <f t="shared" si="424"/>
        <v>0</v>
      </c>
      <c r="BU442" s="41">
        <f t="shared" si="424"/>
        <v>0</v>
      </c>
      <c r="BV442" s="42">
        <f t="shared" si="424"/>
        <v>0</v>
      </c>
      <c r="BW442" s="43">
        <f t="shared" si="424"/>
        <v>29</v>
      </c>
      <c r="BX442" s="32"/>
      <c r="BY442" s="43">
        <f>SUM(BY438:BY441)</f>
        <v>311</v>
      </c>
    </row>
    <row r="443" spans="1:77" ht="15.75" customHeight="1">
      <c r="A443" s="22">
        <v>0.41666666666666702</v>
      </c>
      <c r="B443" s="28">
        <v>2</v>
      </c>
      <c r="C443" s="29">
        <v>0</v>
      </c>
      <c r="D443" s="29">
        <v>26</v>
      </c>
      <c r="E443" s="29">
        <v>4</v>
      </c>
      <c r="F443" s="29">
        <v>14</v>
      </c>
      <c r="G443" s="29">
        <v>1</v>
      </c>
      <c r="H443" s="29">
        <v>0</v>
      </c>
      <c r="I443" s="29">
        <v>2</v>
      </c>
      <c r="J443" s="29">
        <v>1</v>
      </c>
      <c r="K443" s="29">
        <v>0</v>
      </c>
      <c r="L443" s="29">
        <v>0</v>
      </c>
      <c r="M443" s="29">
        <v>0</v>
      </c>
      <c r="N443" s="30">
        <v>0</v>
      </c>
      <c r="O443" s="31">
        <f>SUM(B443:N443)</f>
        <v>50</v>
      </c>
      <c r="P443" s="32"/>
      <c r="Q443" s="28">
        <v>0</v>
      </c>
      <c r="R443" s="29">
        <v>0</v>
      </c>
      <c r="S443" s="29">
        <v>0</v>
      </c>
      <c r="T443" s="29">
        <v>0</v>
      </c>
      <c r="U443" s="29">
        <v>1</v>
      </c>
      <c r="V443" s="29">
        <v>0</v>
      </c>
      <c r="W443" s="29">
        <v>0</v>
      </c>
      <c r="X443" s="29">
        <v>0</v>
      </c>
      <c r="Y443" s="29">
        <v>0</v>
      </c>
      <c r="Z443" s="29">
        <v>0</v>
      </c>
      <c r="AA443" s="29">
        <v>0</v>
      </c>
      <c r="AB443" s="29">
        <v>0</v>
      </c>
      <c r="AC443" s="30">
        <v>0</v>
      </c>
      <c r="AD443" s="31">
        <f>SUM(Q443:AC443)</f>
        <v>1</v>
      </c>
      <c r="AE443" s="32"/>
      <c r="AF443" s="28">
        <v>0</v>
      </c>
      <c r="AG443" s="29">
        <v>0</v>
      </c>
      <c r="AH443" s="29">
        <v>0</v>
      </c>
      <c r="AI443" s="29">
        <v>0</v>
      </c>
      <c r="AJ443" s="29">
        <v>0</v>
      </c>
      <c r="AK443" s="29">
        <v>0</v>
      </c>
      <c r="AL443" s="29">
        <v>0</v>
      </c>
      <c r="AM443" s="29">
        <v>0</v>
      </c>
      <c r="AN443" s="29">
        <v>0</v>
      </c>
      <c r="AO443" s="29">
        <v>0</v>
      </c>
      <c r="AP443" s="29">
        <v>0</v>
      </c>
      <c r="AQ443" s="29">
        <v>0</v>
      </c>
      <c r="AR443" s="30">
        <v>0</v>
      </c>
      <c r="AS443" s="31">
        <f>SUM(AF443:AR443)</f>
        <v>0</v>
      </c>
      <c r="AT443" s="32"/>
      <c r="AU443" s="28">
        <v>0</v>
      </c>
      <c r="AV443" s="29">
        <v>0</v>
      </c>
      <c r="AW443" s="29">
        <v>0</v>
      </c>
      <c r="AX443" s="29">
        <v>0</v>
      </c>
      <c r="AY443" s="29">
        <v>0</v>
      </c>
      <c r="AZ443" s="29">
        <v>0</v>
      </c>
      <c r="BA443" s="29">
        <v>0</v>
      </c>
      <c r="BB443" s="29">
        <v>0</v>
      </c>
      <c r="BC443" s="29">
        <v>0</v>
      </c>
      <c r="BD443" s="29">
        <v>0</v>
      </c>
      <c r="BE443" s="29">
        <v>0</v>
      </c>
      <c r="BF443" s="29">
        <v>0</v>
      </c>
      <c r="BG443" s="30">
        <v>0</v>
      </c>
      <c r="BH443" s="31">
        <f>SUM(AU443:BG443)</f>
        <v>0</v>
      </c>
      <c r="BI443" s="32"/>
      <c r="BJ443" s="28">
        <v>0</v>
      </c>
      <c r="BK443" s="29">
        <v>0</v>
      </c>
      <c r="BL443" s="29">
        <v>6</v>
      </c>
      <c r="BM443" s="29">
        <v>0</v>
      </c>
      <c r="BN443" s="29">
        <v>3</v>
      </c>
      <c r="BO443" s="29">
        <v>0</v>
      </c>
      <c r="BP443" s="29">
        <v>0</v>
      </c>
      <c r="BQ443" s="29">
        <v>0</v>
      </c>
      <c r="BR443" s="29">
        <v>0</v>
      </c>
      <c r="BS443" s="29">
        <v>0</v>
      </c>
      <c r="BT443" s="29">
        <v>0</v>
      </c>
      <c r="BU443" s="29">
        <v>0</v>
      </c>
      <c r="BV443" s="30">
        <v>0</v>
      </c>
      <c r="BW443" s="31">
        <f>SUM(BJ443:BV443)</f>
        <v>9</v>
      </c>
      <c r="BX443" s="32"/>
      <c r="BY443" s="31">
        <f>SUM(O443+AD443+AS443+BH443+BW443)</f>
        <v>60</v>
      </c>
    </row>
    <row r="444" spans="1:77" ht="15.75" customHeight="1">
      <c r="A444" s="23">
        <v>0.42708333333333298</v>
      </c>
      <c r="B444" s="33">
        <v>3</v>
      </c>
      <c r="C444" s="32">
        <v>1</v>
      </c>
      <c r="D444" s="32">
        <v>33</v>
      </c>
      <c r="E444" s="32">
        <v>1</v>
      </c>
      <c r="F444" s="32">
        <v>12</v>
      </c>
      <c r="G444" s="32">
        <v>1</v>
      </c>
      <c r="H444" s="32">
        <v>0</v>
      </c>
      <c r="I444" s="32">
        <v>1</v>
      </c>
      <c r="J444" s="32">
        <v>1</v>
      </c>
      <c r="K444" s="32">
        <v>0</v>
      </c>
      <c r="L444" s="32">
        <v>0</v>
      </c>
      <c r="M444" s="32">
        <v>0</v>
      </c>
      <c r="N444" s="34">
        <v>0</v>
      </c>
      <c r="O444" s="35">
        <f>SUM(B444:N444)</f>
        <v>53</v>
      </c>
      <c r="P444" s="32"/>
      <c r="Q444" s="33">
        <v>0</v>
      </c>
      <c r="R444" s="32">
        <v>0</v>
      </c>
      <c r="S444" s="32">
        <v>0</v>
      </c>
      <c r="T444" s="32">
        <v>0</v>
      </c>
      <c r="U444" s="32">
        <v>0</v>
      </c>
      <c r="V444" s="32">
        <v>0</v>
      </c>
      <c r="W444" s="32">
        <v>0</v>
      </c>
      <c r="X444" s="32">
        <v>0</v>
      </c>
      <c r="Y444" s="32">
        <v>0</v>
      </c>
      <c r="Z444" s="32">
        <v>0</v>
      </c>
      <c r="AA444" s="32">
        <v>0</v>
      </c>
      <c r="AB444" s="32">
        <v>0</v>
      </c>
      <c r="AC444" s="34">
        <v>0</v>
      </c>
      <c r="AD444" s="35">
        <f>SUM(Q444:AC444)</f>
        <v>0</v>
      </c>
      <c r="AE444" s="32"/>
      <c r="AF444" s="33">
        <v>0</v>
      </c>
      <c r="AG444" s="32">
        <v>0</v>
      </c>
      <c r="AH444" s="32">
        <v>0</v>
      </c>
      <c r="AI444" s="32">
        <v>0</v>
      </c>
      <c r="AJ444" s="32">
        <v>0</v>
      </c>
      <c r="AK444" s="32">
        <v>0</v>
      </c>
      <c r="AL444" s="32">
        <v>0</v>
      </c>
      <c r="AM444" s="32">
        <v>0</v>
      </c>
      <c r="AN444" s="32">
        <v>0</v>
      </c>
      <c r="AO444" s="32">
        <v>0</v>
      </c>
      <c r="AP444" s="32">
        <v>0</v>
      </c>
      <c r="AQ444" s="32">
        <v>0</v>
      </c>
      <c r="AR444" s="34">
        <v>0</v>
      </c>
      <c r="AS444" s="35">
        <f>SUM(AF444:AR444)</f>
        <v>0</v>
      </c>
      <c r="AT444" s="32"/>
      <c r="AU444" s="33">
        <v>0</v>
      </c>
      <c r="AV444" s="32">
        <v>0</v>
      </c>
      <c r="AW444" s="32">
        <v>0</v>
      </c>
      <c r="AX444" s="32">
        <v>0</v>
      </c>
      <c r="AY444" s="32">
        <v>0</v>
      </c>
      <c r="AZ444" s="32">
        <v>0</v>
      </c>
      <c r="BA444" s="32">
        <v>0</v>
      </c>
      <c r="BB444" s="32">
        <v>0</v>
      </c>
      <c r="BC444" s="32">
        <v>0</v>
      </c>
      <c r="BD444" s="32">
        <v>0</v>
      </c>
      <c r="BE444" s="32">
        <v>0</v>
      </c>
      <c r="BF444" s="32">
        <v>0</v>
      </c>
      <c r="BG444" s="34">
        <v>0</v>
      </c>
      <c r="BH444" s="35">
        <f>SUM(AU444:BG444)</f>
        <v>0</v>
      </c>
      <c r="BI444" s="32"/>
      <c r="BJ444" s="33">
        <v>0</v>
      </c>
      <c r="BK444" s="32">
        <v>0</v>
      </c>
      <c r="BL444" s="32">
        <v>4</v>
      </c>
      <c r="BM444" s="32">
        <v>0</v>
      </c>
      <c r="BN444" s="32">
        <v>1</v>
      </c>
      <c r="BO444" s="32">
        <v>0</v>
      </c>
      <c r="BP444" s="32">
        <v>1</v>
      </c>
      <c r="BQ444" s="32">
        <v>2</v>
      </c>
      <c r="BR444" s="32">
        <v>0</v>
      </c>
      <c r="BS444" s="32">
        <v>0</v>
      </c>
      <c r="BT444" s="32">
        <v>0</v>
      </c>
      <c r="BU444" s="32">
        <v>0</v>
      </c>
      <c r="BV444" s="34">
        <v>0</v>
      </c>
      <c r="BW444" s="35">
        <f>SUM(BJ444:BV444)</f>
        <v>8</v>
      </c>
      <c r="BX444" s="32"/>
      <c r="BY444" s="35">
        <f>SUM(O444+AD444+AS444+BH444+BW444)</f>
        <v>61</v>
      </c>
    </row>
    <row r="445" spans="1:77" ht="15.75" customHeight="1">
      <c r="A445" s="23">
        <v>0.4375</v>
      </c>
      <c r="B445" s="33">
        <v>1</v>
      </c>
      <c r="C445" s="32">
        <v>0</v>
      </c>
      <c r="D445" s="32">
        <v>36</v>
      </c>
      <c r="E445" s="32">
        <v>3</v>
      </c>
      <c r="F445" s="32">
        <v>8</v>
      </c>
      <c r="G445" s="32">
        <v>1</v>
      </c>
      <c r="H445" s="32">
        <v>0</v>
      </c>
      <c r="I445" s="32">
        <v>2</v>
      </c>
      <c r="J445" s="32">
        <v>0</v>
      </c>
      <c r="K445" s="32">
        <v>0</v>
      </c>
      <c r="L445" s="32">
        <v>0</v>
      </c>
      <c r="M445" s="32">
        <v>0</v>
      </c>
      <c r="N445" s="34">
        <v>0</v>
      </c>
      <c r="O445" s="35">
        <f>SUM(B445:N445)</f>
        <v>51</v>
      </c>
      <c r="P445" s="32"/>
      <c r="Q445" s="33">
        <v>0</v>
      </c>
      <c r="R445" s="32">
        <v>0</v>
      </c>
      <c r="S445" s="32">
        <v>0</v>
      </c>
      <c r="T445" s="32">
        <v>0</v>
      </c>
      <c r="U445" s="32">
        <v>0</v>
      </c>
      <c r="V445" s="32">
        <v>0</v>
      </c>
      <c r="W445" s="32">
        <v>0</v>
      </c>
      <c r="X445" s="32">
        <v>0</v>
      </c>
      <c r="Y445" s="32">
        <v>0</v>
      </c>
      <c r="Z445" s="32">
        <v>0</v>
      </c>
      <c r="AA445" s="32">
        <v>0</v>
      </c>
      <c r="AB445" s="32">
        <v>0</v>
      </c>
      <c r="AC445" s="34">
        <v>0</v>
      </c>
      <c r="AD445" s="35">
        <f>SUM(Q445:AC445)</f>
        <v>0</v>
      </c>
      <c r="AE445" s="32"/>
      <c r="AF445" s="33">
        <v>0</v>
      </c>
      <c r="AG445" s="32">
        <v>0</v>
      </c>
      <c r="AH445" s="32">
        <v>0</v>
      </c>
      <c r="AI445" s="32">
        <v>0</v>
      </c>
      <c r="AJ445" s="32">
        <v>0</v>
      </c>
      <c r="AK445" s="32">
        <v>0</v>
      </c>
      <c r="AL445" s="32">
        <v>0</v>
      </c>
      <c r="AM445" s="32">
        <v>0</v>
      </c>
      <c r="AN445" s="32">
        <v>0</v>
      </c>
      <c r="AO445" s="32">
        <v>0</v>
      </c>
      <c r="AP445" s="32">
        <v>0</v>
      </c>
      <c r="AQ445" s="32">
        <v>0</v>
      </c>
      <c r="AR445" s="34">
        <v>0</v>
      </c>
      <c r="AS445" s="35">
        <f>SUM(AF445:AR445)</f>
        <v>0</v>
      </c>
      <c r="AT445" s="32"/>
      <c r="AU445" s="33">
        <v>0</v>
      </c>
      <c r="AV445" s="32">
        <v>0</v>
      </c>
      <c r="AW445" s="32">
        <v>0</v>
      </c>
      <c r="AX445" s="32">
        <v>0</v>
      </c>
      <c r="AY445" s="32">
        <v>0</v>
      </c>
      <c r="AZ445" s="32">
        <v>0</v>
      </c>
      <c r="BA445" s="32">
        <v>0</v>
      </c>
      <c r="BB445" s="32">
        <v>0</v>
      </c>
      <c r="BC445" s="32">
        <v>0</v>
      </c>
      <c r="BD445" s="32">
        <v>0</v>
      </c>
      <c r="BE445" s="32">
        <v>0</v>
      </c>
      <c r="BF445" s="32">
        <v>0</v>
      </c>
      <c r="BG445" s="34">
        <v>0</v>
      </c>
      <c r="BH445" s="35">
        <f>SUM(AU445:BG445)</f>
        <v>0</v>
      </c>
      <c r="BI445" s="32"/>
      <c r="BJ445" s="33">
        <v>1</v>
      </c>
      <c r="BK445" s="32">
        <v>0</v>
      </c>
      <c r="BL445" s="32">
        <v>8</v>
      </c>
      <c r="BM445" s="32">
        <v>0</v>
      </c>
      <c r="BN445" s="32">
        <v>2</v>
      </c>
      <c r="BO445" s="32">
        <v>0</v>
      </c>
      <c r="BP445" s="32">
        <v>0</v>
      </c>
      <c r="BQ445" s="32">
        <v>0</v>
      </c>
      <c r="BR445" s="32">
        <v>0</v>
      </c>
      <c r="BS445" s="32">
        <v>0</v>
      </c>
      <c r="BT445" s="32">
        <v>0</v>
      </c>
      <c r="BU445" s="32">
        <v>0</v>
      </c>
      <c r="BV445" s="34">
        <v>0</v>
      </c>
      <c r="BW445" s="35">
        <f>SUM(BJ445:BV445)</f>
        <v>11</v>
      </c>
      <c r="BX445" s="32"/>
      <c r="BY445" s="35">
        <f>SUM(O445+AD445+AS445+BH445+BW445)</f>
        <v>62</v>
      </c>
    </row>
    <row r="446" spans="1:77" ht="15.75" customHeight="1">
      <c r="A446" s="24">
        <v>0.44791666666666702</v>
      </c>
      <c r="B446" s="36">
        <v>3</v>
      </c>
      <c r="C446" s="37">
        <v>0</v>
      </c>
      <c r="D446" s="37">
        <v>41</v>
      </c>
      <c r="E446" s="37">
        <v>4</v>
      </c>
      <c r="F446" s="37">
        <v>9</v>
      </c>
      <c r="G446" s="37">
        <v>0</v>
      </c>
      <c r="H446" s="37">
        <v>0</v>
      </c>
      <c r="I446" s="37">
        <v>1</v>
      </c>
      <c r="J446" s="37">
        <v>0</v>
      </c>
      <c r="K446" s="37">
        <v>0</v>
      </c>
      <c r="L446" s="37">
        <v>0</v>
      </c>
      <c r="M446" s="37">
        <v>0</v>
      </c>
      <c r="N446" s="38">
        <v>0</v>
      </c>
      <c r="O446" s="39">
        <f>SUM(B446:N446)</f>
        <v>58</v>
      </c>
      <c r="P446" s="32"/>
      <c r="Q446" s="36">
        <v>0</v>
      </c>
      <c r="R446" s="37">
        <v>0</v>
      </c>
      <c r="S446" s="37">
        <v>2</v>
      </c>
      <c r="T446" s="37">
        <v>0</v>
      </c>
      <c r="U446" s="37">
        <v>2</v>
      </c>
      <c r="V446" s="37">
        <v>0</v>
      </c>
      <c r="W446" s="37">
        <v>0</v>
      </c>
      <c r="X446" s="37">
        <v>0</v>
      </c>
      <c r="Y446" s="37">
        <v>0</v>
      </c>
      <c r="Z446" s="37">
        <v>0</v>
      </c>
      <c r="AA446" s="37">
        <v>0</v>
      </c>
      <c r="AB446" s="37">
        <v>0</v>
      </c>
      <c r="AC446" s="38">
        <v>0</v>
      </c>
      <c r="AD446" s="39">
        <f>SUM(Q446:AC446)</f>
        <v>4</v>
      </c>
      <c r="AE446" s="32"/>
      <c r="AF446" s="36">
        <v>0</v>
      </c>
      <c r="AG446" s="37">
        <v>0</v>
      </c>
      <c r="AH446" s="37">
        <v>0</v>
      </c>
      <c r="AI446" s="37">
        <v>0</v>
      </c>
      <c r="AJ446" s="37">
        <v>0</v>
      </c>
      <c r="AK446" s="37">
        <v>0</v>
      </c>
      <c r="AL446" s="37">
        <v>0</v>
      </c>
      <c r="AM446" s="37">
        <v>0</v>
      </c>
      <c r="AN446" s="37">
        <v>0</v>
      </c>
      <c r="AO446" s="37">
        <v>0</v>
      </c>
      <c r="AP446" s="37">
        <v>0</v>
      </c>
      <c r="AQ446" s="37">
        <v>0</v>
      </c>
      <c r="AR446" s="38">
        <v>0</v>
      </c>
      <c r="AS446" s="39">
        <f>SUM(AF446:AR446)</f>
        <v>0</v>
      </c>
      <c r="AT446" s="32"/>
      <c r="AU446" s="36">
        <v>0</v>
      </c>
      <c r="AV446" s="37">
        <v>0</v>
      </c>
      <c r="AW446" s="37">
        <v>0</v>
      </c>
      <c r="AX446" s="37">
        <v>0</v>
      </c>
      <c r="AY446" s="37">
        <v>0</v>
      </c>
      <c r="AZ446" s="37">
        <v>0</v>
      </c>
      <c r="BA446" s="37">
        <v>0</v>
      </c>
      <c r="BB446" s="37">
        <v>0</v>
      </c>
      <c r="BC446" s="37">
        <v>0</v>
      </c>
      <c r="BD446" s="37">
        <v>0</v>
      </c>
      <c r="BE446" s="37">
        <v>0</v>
      </c>
      <c r="BF446" s="37">
        <v>0</v>
      </c>
      <c r="BG446" s="38">
        <v>0</v>
      </c>
      <c r="BH446" s="39">
        <f>SUM(AU446:BG446)</f>
        <v>0</v>
      </c>
      <c r="BI446" s="32"/>
      <c r="BJ446" s="36">
        <v>1</v>
      </c>
      <c r="BK446" s="37">
        <v>0</v>
      </c>
      <c r="BL446" s="37">
        <v>3</v>
      </c>
      <c r="BM446" s="37">
        <v>0</v>
      </c>
      <c r="BN446" s="37">
        <v>2</v>
      </c>
      <c r="BO446" s="37">
        <v>0</v>
      </c>
      <c r="BP446" s="37">
        <v>0</v>
      </c>
      <c r="BQ446" s="37">
        <v>1</v>
      </c>
      <c r="BR446" s="37">
        <v>0</v>
      </c>
      <c r="BS446" s="37">
        <v>0</v>
      </c>
      <c r="BT446" s="37">
        <v>0</v>
      </c>
      <c r="BU446" s="37">
        <v>0</v>
      </c>
      <c r="BV446" s="38">
        <v>0</v>
      </c>
      <c r="BW446" s="39">
        <f>SUM(BJ446:BV446)</f>
        <v>7</v>
      </c>
      <c r="BX446" s="32"/>
      <c r="BY446" s="39">
        <f>SUM(O446+AD446+AS446+BH446+BW446)</f>
        <v>69</v>
      </c>
    </row>
    <row r="447" spans="1:77" ht="15.75" customHeight="1">
      <c r="A447" s="25" t="s">
        <v>21</v>
      </c>
      <c r="B447" s="40">
        <f t="shared" ref="B447:O447" si="425">SUM(B443:B446)</f>
        <v>9</v>
      </c>
      <c r="C447" s="41">
        <f t="shared" si="425"/>
        <v>1</v>
      </c>
      <c r="D447" s="41">
        <f t="shared" si="425"/>
        <v>136</v>
      </c>
      <c r="E447" s="41">
        <f t="shared" si="425"/>
        <v>12</v>
      </c>
      <c r="F447" s="41">
        <f t="shared" si="425"/>
        <v>43</v>
      </c>
      <c r="G447" s="41">
        <f t="shared" si="425"/>
        <v>3</v>
      </c>
      <c r="H447" s="41">
        <f t="shared" si="425"/>
        <v>0</v>
      </c>
      <c r="I447" s="41">
        <f t="shared" si="425"/>
        <v>6</v>
      </c>
      <c r="J447" s="41">
        <f t="shared" si="425"/>
        <v>2</v>
      </c>
      <c r="K447" s="41">
        <f t="shared" si="425"/>
        <v>0</v>
      </c>
      <c r="L447" s="41">
        <f t="shared" si="425"/>
        <v>0</v>
      </c>
      <c r="M447" s="41">
        <f t="shared" si="425"/>
        <v>0</v>
      </c>
      <c r="N447" s="42">
        <f t="shared" si="425"/>
        <v>0</v>
      </c>
      <c r="O447" s="43">
        <f t="shared" si="425"/>
        <v>212</v>
      </c>
      <c r="P447" s="32"/>
      <c r="Q447" s="40">
        <f t="shared" ref="Q447:AD447" si="426">SUM(Q443:Q446)</f>
        <v>0</v>
      </c>
      <c r="R447" s="41">
        <f t="shared" si="426"/>
        <v>0</v>
      </c>
      <c r="S447" s="41">
        <f t="shared" si="426"/>
        <v>2</v>
      </c>
      <c r="T447" s="41">
        <f t="shared" si="426"/>
        <v>0</v>
      </c>
      <c r="U447" s="41">
        <f t="shared" si="426"/>
        <v>3</v>
      </c>
      <c r="V447" s="41">
        <f t="shared" si="426"/>
        <v>0</v>
      </c>
      <c r="W447" s="41">
        <f t="shared" si="426"/>
        <v>0</v>
      </c>
      <c r="X447" s="41">
        <f t="shared" si="426"/>
        <v>0</v>
      </c>
      <c r="Y447" s="41">
        <f t="shared" si="426"/>
        <v>0</v>
      </c>
      <c r="Z447" s="41">
        <f t="shared" si="426"/>
        <v>0</v>
      </c>
      <c r="AA447" s="41">
        <f t="shared" si="426"/>
        <v>0</v>
      </c>
      <c r="AB447" s="41">
        <f t="shared" si="426"/>
        <v>0</v>
      </c>
      <c r="AC447" s="42">
        <f t="shared" si="426"/>
        <v>0</v>
      </c>
      <c r="AD447" s="43">
        <f t="shared" si="426"/>
        <v>5</v>
      </c>
      <c r="AE447" s="32"/>
      <c r="AF447" s="40">
        <f t="shared" ref="AF447:AS447" si="427">SUM(AF443:AF446)</f>
        <v>0</v>
      </c>
      <c r="AG447" s="41">
        <f t="shared" si="427"/>
        <v>0</v>
      </c>
      <c r="AH447" s="41">
        <f t="shared" si="427"/>
        <v>0</v>
      </c>
      <c r="AI447" s="41">
        <f t="shared" si="427"/>
        <v>0</v>
      </c>
      <c r="AJ447" s="41">
        <f t="shared" si="427"/>
        <v>0</v>
      </c>
      <c r="AK447" s="41">
        <f t="shared" si="427"/>
        <v>0</v>
      </c>
      <c r="AL447" s="41">
        <f t="shared" si="427"/>
        <v>0</v>
      </c>
      <c r="AM447" s="41">
        <f t="shared" si="427"/>
        <v>0</v>
      </c>
      <c r="AN447" s="41">
        <f t="shared" si="427"/>
        <v>0</v>
      </c>
      <c r="AO447" s="41">
        <f t="shared" si="427"/>
        <v>0</v>
      </c>
      <c r="AP447" s="41">
        <f t="shared" si="427"/>
        <v>0</v>
      </c>
      <c r="AQ447" s="41">
        <f t="shared" si="427"/>
        <v>0</v>
      </c>
      <c r="AR447" s="42">
        <f t="shared" si="427"/>
        <v>0</v>
      </c>
      <c r="AS447" s="43">
        <f t="shared" si="427"/>
        <v>0</v>
      </c>
      <c r="AT447" s="32"/>
      <c r="AU447" s="40">
        <f t="shared" ref="AU447:BH447" si="428">SUM(AU443:AU446)</f>
        <v>0</v>
      </c>
      <c r="AV447" s="41">
        <f t="shared" si="428"/>
        <v>0</v>
      </c>
      <c r="AW447" s="41">
        <f t="shared" si="428"/>
        <v>0</v>
      </c>
      <c r="AX447" s="41">
        <f t="shared" si="428"/>
        <v>0</v>
      </c>
      <c r="AY447" s="41">
        <f t="shared" si="428"/>
        <v>0</v>
      </c>
      <c r="AZ447" s="41">
        <f t="shared" si="428"/>
        <v>0</v>
      </c>
      <c r="BA447" s="41">
        <f t="shared" si="428"/>
        <v>0</v>
      </c>
      <c r="BB447" s="41">
        <f t="shared" si="428"/>
        <v>0</v>
      </c>
      <c r="BC447" s="41">
        <f t="shared" si="428"/>
        <v>0</v>
      </c>
      <c r="BD447" s="41">
        <f t="shared" si="428"/>
        <v>0</v>
      </c>
      <c r="BE447" s="41">
        <f t="shared" si="428"/>
        <v>0</v>
      </c>
      <c r="BF447" s="41">
        <f t="shared" si="428"/>
        <v>0</v>
      </c>
      <c r="BG447" s="42">
        <f t="shared" si="428"/>
        <v>0</v>
      </c>
      <c r="BH447" s="43">
        <f t="shared" si="428"/>
        <v>0</v>
      </c>
      <c r="BI447" s="32"/>
      <c r="BJ447" s="40">
        <f t="shared" ref="BJ447:BW447" si="429">SUM(BJ443:BJ446)</f>
        <v>2</v>
      </c>
      <c r="BK447" s="41">
        <f t="shared" si="429"/>
        <v>0</v>
      </c>
      <c r="BL447" s="41">
        <f t="shared" si="429"/>
        <v>21</v>
      </c>
      <c r="BM447" s="41">
        <f t="shared" si="429"/>
        <v>0</v>
      </c>
      <c r="BN447" s="41">
        <f t="shared" si="429"/>
        <v>8</v>
      </c>
      <c r="BO447" s="41">
        <f t="shared" si="429"/>
        <v>0</v>
      </c>
      <c r="BP447" s="41">
        <f t="shared" si="429"/>
        <v>1</v>
      </c>
      <c r="BQ447" s="41">
        <f t="shared" si="429"/>
        <v>3</v>
      </c>
      <c r="BR447" s="41">
        <f t="shared" si="429"/>
        <v>0</v>
      </c>
      <c r="BS447" s="41">
        <f t="shared" si="429"/>
        <v>0</v>
      </c>
      <c r="BT447" s="41">
        <f t="shared" si="429"/>
        <v>0</v>
      </c>
      <c r="BU447" s="41">
        <f t="shared" si="429"/>
        <v>0</v>
      </c>
      <c r="BV447" s="42">
        <f t="shared" si="429"/>
        <v>0</v>
      </c>
      <c r="BW447" s="43">
        <f t="shared" si="429"/>
        <v>35</v>
      </c>
      <c r="BX447" s="32"/>
      <c r="BY447" s="43">
        <f>SUM(BY443:BY446)</f>
        <v>252</v>
      </c>
    </row>
    <row r="448" spans="1:77" ht="15.75" customHeight="1">
      <c r="A448" s="22">
        <v>0.45833333333333298</v>
      </c>
      <c r="B448" s="28">
        <v>1</v>
      </c>
      <c r="C448" s="29">
        <v>2</v>
      </c>
      <c r="D448" s="29">
        <v>45</v>
      </c>
      <c r="E448" s="29">
        <v>3</v>
      </c>
      <c r="F448" s="29">
        <v>13</v>
      </c>
      <c r="G448" s="29">
        <v>2</v>
      </c>
      <c r="H448" s="29">
        <v>0</v>
      </c>
      <c r="I448" s="29">
        <v>1</v>
      </c>
      <c r="J448" s="29">
        <v>0</v>
      </c>
      <c r="K448" s="29">
        <v>0</v>
      </c>
      <c r="L448" s="29">
        <v>0</v>
      </c>
      <c r="M448" s="29">
        <v>0</v>
      </c>
      <c r="N448" s="30">
        <v>0</v>
      </c>
      <c r="O448" s="31">
        <f>SUM(B448:N448)</f>
        <v>67</v>
      </c>
      <c r="P448" s="32"/>
      <c r="Q448" s="28">
        <v>0</v>
      </c>
      <c r="R448" s="29">
        <v>0</v>
      </c>
      <c r="S448" s="29">
        <v>0</v>
      </c>
      <c r="T448" s="29">
        <v>0</v>
      </c>
      <c r="U448" s="29">
        <v>0</v>
      </c>
      <c r="V448" s="29">
        <v>0</v>
      </c>
      <c r="W448" s="29">
        <v>1</v>
      </c>
      <c r="X448" s="29">
        <v>0</v>
      </c>
      <c r="Y448" s="29">
        <v>0</v>
      </c>
      <c r="Z448" s="29">
        <v>0</v>
      </c>
      <c r="AA448" s="29">
        <v>0</v>
      </c>
      <c r="AB448" s="29">
        <v>0</v>
      </c>
      <c r="AC448" s="30">
        <v>0</v>
      </c>
      <c r="AD448" s="31">
        <f>SUM(Q448:AC448)</f>
        <v>1</v>
      </c>
      <c r="AE448" s="32"/>
      <c r="AF448" s="28">
        <v>0</v>
      </c>
      <c r="AG448" s="29">
        <v>0</v>
      </c>
      <c r="AH448" s="29">
        <v>0</v>
      </c>
      <c r="AI448" s="29">
        <v>0</v>
      </c>
      <c r="AJ448" s="29">
        <v>0</v>
      </c>
      <c r="AK448" s="29">
        <v>0</v>
      </c>
      <c r="AL448" s="29">
        <v>0</v>
      </c>
      <c r="AM448" s="29">
        <v>0</v>
      </c>
      <c r="AN448" s="29">
        <v>0</v>
      </c>
      <c r="AO448" s="29">
        <v>0</v>
      </c>
      <c r="AP448" s="29">
        <v>0</v>
      </c>
      <c r="AQ448" s="29">
        <v>0</v>
      </c>
      <c r="AR448" s="30">
        <v>0</v>
      </c>
      <c r="AS448" s="31">
        <f>SUM(AF448:AR448)</f>
        <v>0</v>
      </c>
      <c r="AT448" s="32"/>
      <c r="AU448" s="28">
        <v>0</v>
      </c>
      <c r="AV448" s="29">
        <v>0</v>
      </c>
      <c r="AW448" s="29">
        <v>0</v>
      </c>
      <c r="AX448" s="29">
        <v>0</v>
      </c>
      <c r="AY448" s="29">
        <v>0</v>
      </c>
      <c r="AZ448" s="29">
        <v>0</v>
      </c>
      <c r="BA448" s="29">
        <v>0</v>
      </c>
      <c r="BB448" s="29">
        <v>0</v>
      </c>
      <c r="BC448" s="29">
        <v>0</v>
      </c>
      <c r="BD448" s="29">
        <v>0</v>
      </c>
      <c r="BE448" s="29">
        <v>0</v>
      </c>
      <c r="BF448" s="29">
        <v>0</v>
      </c>
      <c r="BG448" s="30">
        <v>0</v>
      </c>
      <c r="BH448" s="31">
        <f>SUM(AU448:BG448)</f>
        <v>0</v>
      </c>
      <c r="BI448" s="32"/>
      <c r="BJ448" s="28">
        <v>0</v>
      </c>
      <c r="BK448" s="29">
        <v>0</v>
      </c>
      <c r="BL448" s="29">
        <v>7</v>
      </c>
      <c r="BM448" s="29">
        <v>1</v>
      </c>
      <c r="BN448" s="29">
        <v>3</v>
      </c>
      <c r="BO448" s="29">
        <v>0</v>
      </c>
      <c r="BP448" s="29">
        <v>0</v>
      </c>
      <c r="BQ448" s="29">
        <v>1</v>
      </c>
      <c r="BR448" s="29">
        <v>0</v>
      </c>
      <c r="BS448" s="29">
        <v>0</v>
      </c>
      <c r="BT448" s="29">
        <v>0</v>
      </c>
      <c r="BU448" s="29">
        <v>0</v>
      </c>
      <c r="BV448" s="30">
        <v>0</v>
      </c>
      <c r="BW448" s="31">
        <f>SUM(BJ448:BV448)</f>
        <v>12</v>
      </c>
      <c r="BX448" s="32"/>
      <c r="BY448" s="31">
        <f>SUM(O448+AD448+AS448+BH448+BW448)</f>
        <v>80</v>
      </c>
    </row>
    <row r="449" spans="1:77" ht="15.75" customHeight="1">
      <c r="A449" s="23">
        <v>0.46875</v>
      </c>
      <c r="B449" s="33">
        <v>1</v>
      </c>
      <c r="C449" s="32">
        <v>0</v>
      </c>
      <c r="D449" s="32">
        <v>39</v>
      </c>
      <c r="E449" s="32">
        <v>4</v>
      </c>
      <c r="F449" s="32">
        <v>10</v>
      </c>
      <c r="G449" s="32">
        <v>1</v>
      </c>
      <c r="H449" s="32">
        <v>1</v>
      </c>
      <c r="I449" s="32">
        <v>1</v>
      </c>
      <c r="J449" s="32">
        <v>2</v>
      </c>
      <c r="K449" s="32">
        <v>0</v>
      </c>
      <c r="L449" s="32">
        <v>0</v>
      </c>
      <c r="M449" s="32">
        <v>0</v>
      </c>
      <c r="N449" s="34">
        <v>0</v>
      </c>
      <c r="O449" s="35">
        <f>SUM(B449:N449)</f>
        <v>59</v>
      </c>
      <c r="P449" s="32"/>
      <c r="Q449" s="33">
        <v>0</v>
      </c>
      <c r="R449" s="32">
        <v>0</v>
      </c>
      <c r="S449" s="32">
        <v>0</v>
      </c>
      <c r="T449" s="32">
        <v>1</v>
      </c>
      <c r="U449" s="32">
        <v>0</v>
      </c>
      <c r="V449" s="32">
        <v>0</v>
      </c>
      <c r="W449" s="32">
        <v>0</v>
      </c>
      <c r="X449" s="32">
        <v>0</v>
      </c>
      <c r="Y449" s="32">
        <v>0</v>
      </c>
      <c r="Z449" s="32">
        <v>0</v>
      </c>
      <c r="AA449" s="32">
        <v>0</v>
      </c>
      <c r="AB449" s="32">
        <v>0</v>
      </c>
      <c r="AC449" s="34">
        <v>0</v>
      </c>
      <c r="AD449" s="35">
        <f>SUM(Q449:AC449)</f>
        <v>1</v>
      </c>
      <c r="AE449" s="32"/>
      <c r="AF449" s="33">
        <v>0</v>
      </c>
      <c r="AG449" s="32">
        <v>0</v>
      </c>
      <c r="AH449" s="32">
        <v>0</v>
      </c>
      <c r="AI449" s="32">
        <v>0</v>
      </c>
      <c r="AJ449" s="32">
        <v>0</v>
      </c>
      <c r="AK449" s="32">
        <v>0</v>
      </c>
      <c r="AL449" s="32">
        <v>0</v>
      </c>
      <c r="AM449" s="32">
        <v>0</v>
      </c>
      <c r="AN449" s="32">
        <v>0</v>
      </c>
      <c r="AO449" s="32">
        <v>0</v>
      </c>
      <c r="AP449" s="32">
        <v>0</v>
      </c>
      <c r="AQ449" s="32">
        <v>0</v>
      </c>
      <c r="AR449" s="34">
        <v>0</v>
      </c>
      <c r="AS449" s="35">
        <f>SUM(AF449:AR449)</f>
        <v>0</v>
      </c>
      <c r="AT449" s="32"/>
      <c r="AU449" s="33">
        <v>0</v>
      </c>
      <c r="AV449" s="32">
        <v>0</v>
      </c>
      <c r="AW449" s="32">
        <v>0</v>
      </c>
      <c r="AX449" s="32">
        <v>0</v>
      </c>
      <c r="AY449" s="32">
        <v>0</v>
      </c>
      <c r="AZ449" s="32">
        <v>0</v>
      </c>
      <c r="BA449" s="32">
        <v>0</v>
      </c>
      <c r="BB449" s="32">
        <v>0</v>
      </c>
      <c r="BC449" s="32">
        <v>0</v>
      </c>
      <c r="BD449" s="32">
        <v>0</v>
      </c>
      <c r="BE449" s="32">
        <v>0</v>
      </c>
      <c r="BF449" s="32">
        <v>0</v>
      </c>
      <c r="BG449" s="34">
        <v>0</v>
      </c>
      <c r="BH449" s="35">
        <f>SUM(AU449:BG449)</f>
        <v>0</v>
      </c>
      <c r="BI449" s="32"/>
      <c r="BJ449" s="33">
        <v>0</v>
      </c>
      <c r="BK449" s="32">
        <v>0</v>
      </c>
      <c r="BL449" s="32">
        <v>4</v>
      </c>
      <c r="BM449" s="32">
        <v>0</v>
      </c>
      <c r="BN449" s="32">
        <v>1</v>
      </c>
      <c r="BO449" s="32">
        <v>0</v>
      </c>
      <c r="BP449" s="32">
        <v>0</v>
      </c>
      <c r="BQ449" s="32">
        <v>0</v>
      </c>
      <c r="BR449" s="32">
        <v>0</v>
      </c>
      <c r="BS449" s="32">
        <v>0</v>
      </c>
      <c r="BT449" s="32">
        <v>0</v>
      </c>
      <c r="BU449" s="32">
        <v>0</v>
      </c>
      <c r="BV449" s="34">
        <v>0</v>
      </c>
      <c r="BW449" s="35">
        <f>SUM(BJ449:BV449)</f>
        <v>5</v>
      </c>
      <c r="BX449" s="32"/>
      <c r="BY449" s="35">
        <f>SUM(O449+AD449+AS449+BH449+BW449)</f>
        <v>65</v>
      </c>
    </row>
    <row r="450" spans="1:77" ht="15.75" customHeight="1">
      <c r="A450" s="23">
        <v>0.47916666666666702</v>
      </c>
      <c r="B450" s="33">
        <v>2</v>
      </c>
      <c r="C450" s="32">
        <v>0</v>
      </c>
      <c r="D450" s="32">
        <v>39</v>
      </c>
      <c r="E450" s="32">
        <v>5</v>
      </c>
      <c r="F450" s="32">
        <v>18</v>
      </c>
      <c r="G450" s="32">
        <v>1</v>
      </c>
      <c r="H450" s="32">
        <v>0</v>
      </c>
      <c r="I450" s="32">
        <v>3</v>
      </c>
      <c r="J450" s="32">
        <v>0</v>
      </c>
      <c r="K450" s="32">
        <v>0</v>
      </c>
      <c r="L450" s="32">
        <v>0</v>
      </c>
      <c r="M450" s="32">
        <v>0</v>
      </c>
      <c r="N450" s="34">
        <v>0</v>
      </c>
      <c r="O450" s="35">
        <f>SUM(B450:N450)</f>
        <v>68</v>
      </c>
      <c r="P450" s="32"/>
      <c r="Q450" s="33">
        <v>0</v>
      </c>
      <c r="R450" s="32">
        <v>0</v>
      </c>
      <c r="S450" s="32">
        <v>0</v>
      </c>
      <c r="T450" s="32">
        <v>0</v>
      </c>
      <c r="U450" s="32">
        <v>0</v>
      </c>
      <c r="V450" s="32">
        <v>0</v>
      </c>
      <c r="W450" s="32">
        <v>0</v>
      </c>
      <c r="X450" s="32">
        <v>0</v>
      </c>
      <c r="Y450" s="32">
        <v>0</v>
      </c>
      <c r="Z450" s="32">
        <v>0</v>
      </c>
      <c r="AA450" s="32">
        <v>0</v>
      </c>
      <c r="AB450" s="32">
        <v>0</v>
      </c>
      <c r="AC450" s="34">
        <v>0</v>
      </c>
      <c r="AD450" s="35">
        <f>SUM(Q450:AC450)</f>
        <v>0</v>
      </c>
      <c r="AE450" s="32"/>
      <c r="AF450" s="33">
        <v>0</v>
      </c>
      <c r="AG450" s="32">
        <v>0</v>
      </c>
      <c r="AH450" s="32">
        <v>0</v>
      </c>
      <c r="AI450" s="32">
        <v>0</v>
      </c>
      <c r="AJ450" s="32">
        <v>0</v>
      </c>
      <c r="AK450" s="32">
        <v>0</v>
      </c>
      <c r="AL450" s="32">
        <v>0</v>
      </c>
      <c r="AM450" s="32">
        <v>0</v>
      </c>
      <c r="AN450" s="32">
        <v>0</v>
      </c>
      <c r="AO450" s="32">
        <v>0</v>
      </c>
      <c r="AP450" s="32">
        <v>0</v>
      </c>
      <c r="AQ450" s="32">
        <v>0</v>
      </c>
      <c r="AR450" s="34">
        <v>0</v>
      </c>
      <c r="AS450" s="35">
        <f>SUM(AF450:AR450)</f>
        <v>0</v>
      </c>
      <c r="AT450" s="32"/>
      <c r="AU450" s="33">
        <v>0</v>
      </c>
      <c r="AV450" s="32">
        <v>0</v>
      </c>
      <c r="AW450" s="32">
        <v>0</v>
      </c>
      <c r="AX450" s="32">
        <v>0</v>
      </c>
      <c r="AY450" s="32">
        <v>0</v>
      </c>
      <c r="AZ450" s="32">
        <v>0</v>
      </c>
      <c r="BA450" s="32">
        <v>0</v>
      </c>
      <c r="BB450" s="32">
        <v>0</v>
      </c>
      <c r="BC450" s="32">
        <v>0</v>
      </c>
      <c r="BD450" s="32">
        <v>0</v>
      </c>
      <c r="BE450" s="32">
        <v>0</v>
      </c>
      <c r="BF450" s="32">
        <v>0</v>
      </c>
      <c r="BG450" s="34">
        <v>0</v>
      </c>
      <c r="BH450" s="35">
        <f>SUM(AU450:BG450)</f>
        <v>0</v>
      </c>
      <c r="BI450" s="32"/>
      <c r="BJ450" s="33">
        <v>0</v>
      </c>
      <c r="BK450" s="32">
        <v>0</v>
      </c>
      <c r="BL450" s="32">
        <v>8</v>
      </c>
      <c r="BM450" s="32">
        <v>0</v>
      </c>
      <c r="BN450" s="32">
        <v>2</v>
      </c>
      <c r="BO450" s="32">
        <v>0</v>
      </c>
      <c r="BP450" s="32">
        <v>0</v>
      </c>
      <c r="BQ450" s="32">
        <v>0</v>
      </c>
      <c r="BR450" s="32">
        <v>0</v>
      </c>
      <c r="BS450" s="32">
        <v>0</v>
      </c>
      <c r="BT450" s="32">
        <v>0</v>
      </c>
      <c r="BU450" s="32">
        <v>0</v>
      </c>
      <c r="BV450" s="34">
        <v>0</v>
      </c>
      <c r="BW450" s="35">
        <f>SUM(BJ450:BV450)</f>
        <v>10</v>
      </c>
      <c r="BX450" s="32"/>
      <c r="BY450" s="35">
        <f>SUM(O450+AD450+AS450+BH450+BW450)</f>
        <v>78</v>
      </c>
    </row>
    <row r="451" spans="1:77" ht="15.75" customHeight="1">
      <c r="A451" s="24">
        <v>0.48958333333333298</v>
      </c>
      <c r="B451" s="36">
        <v>2</v>
      </c>
      <c r="C451" s="37">
        <v>0</v>
      </c>
      <c r="D451" s="37">
        <v>35</v>
      </c>
      <c r="E451" s="37">
        <v>3</v>
      </c>
      <c r="F451" s="37">
        <v>17</v>
      </c>
      <c r="G451" s="37">
        <v>1</v>
      </c>
      <c r="H451" s="37">
        <v>0</v>
      </c>
      <c r="I451" s="37">
        <v>3</v>
      </c>
      <c r="J451" s="37">
        <v>1</v>
      </c>
      <c r="K451" s="37">
        <v>0</v>
      </c>
      <c r="L451" s="37">
        <v>0</v>
      </c>
      <c r="M451" s="37">
        <v>0</v>
      </c>
      <c r="N451" s="38">
        <v>0</v>
      </c>
      <c r="O451" s="39">
        <f>SUM(B451:N451)</f>
        <v>62</v>
      </c>
      <c r="P451" s="32"/>
      <c r="Q451" s="36">
        <v>0</v>
      </c>
      <c r="R451" s="37">
        <v>0</v>
      </c>
      <c r="S451" s="37">
        <v>0</v>
      </c>
      <c r="T451" s="37">
        <v>0</v>
      </c>
      <c r="U451" s="37">
        <v>0</v>
      </c>
      <c r="V451" s="37">
        <v>0</v>
      </c>
      <c r="W451" s="37">
        <v>0</v>
      </c>
      <c r="X451" s="37">
        <v>0</v>
      </c>
      <c r="Y451" s="37">
        <v>0</v>
      </c>
      <c r="Z451" s="37">
        <v>0</v>
      </c>
      <c r="AA451" s="37">
        <v>0</v>
      </c>
      <c r="AB451" s="37">
        <v>0</v>
      </c>
      <c r="AC451" s="38">
        <v>0</v>
      </c>
      <c r="AD451" s="39">
        <f>SUM(Q451:AC451)</f>
        <v>0</v>
      </c>
      <c r="AE451" s="32"/>
      <c r="AF451" s="36">
        <v>0</v>
      </c>
      <c r="AG451" s="37">
        <v>0</v>
      </c>
      <c r="AH451" s="37">
        <v>0</v>
      </c>
      <c r="AI451" s="37">
        <v>0</v>
      </c>
      <c r="AJ451" s="37">
        <v>0</v>
      </c>
      <c r="AK451" s="37">
        <v>0</v>
      </c>
      <c r="AL451" s="37">
        <v>0</v>
      </c>
      <c r="AM451" s="37">
        <v>0</v>
      </c>
      <c r="AN451" s="37">
        <v>0</v>
      </c>
      <c r="AO451" s="37">
        <v>0</v>
      </c>
      <c r="AP451" s="37">
        <v>0</v>
      </c>
      <c r="AQ451" s="37">
        <v>0</v>
      </c>
      <c r="AR451" s="38">
        <v>0</v>
      </c>
      <c r="AS451" s="39">
        <f>SUM(AF451:AR451)</f>
        <v>0</v>
      </c>
      <c r="AT451" s="32"/>
      <c r="AU451" s="36">
        <v>0</v>
      </c>
      <c r="AV451" s="37">
        <v>0</v>
      </c>
      <c r="AW451" s="37">
        <v>0</v>
      </c>
      <c r="AX451" s="37">
        <v>0</v>
      </c>
      <c r="AY451" s="37">
        <v>0</v>
      </c>
      <c r="AZ451" s="37">
        <v>0</v>
      </c>
      <c r="BA451" s="37">
        <v>0</v>
      </c>
      <c r="BB451" s="37">
        <v>0</v>
      </c>
      <c r="BC451" s="37">
        <v>0</v>
      </c>
      <c r="BD451" s="37">
        <v>0</v>
      </c>
      <c r="BE451" s="37">
        <v>0</v>
      </c>
      <c r="BF451" s="37">
        <v>0</v>
      </c>
      <c r="BG451" s="38">
        <v>0</v>
      </c>
      <c r="BH451" s="39">
        <f>SUM(AU451:BG451)</f>
        <v>0</v>
      </c>
      <c r="BI451" s="32"/>
      <c r="BJ451" s="36">
        <v>0</v>
      </c>
      <c r="BK451" s="37">
        <v>0</v>
      </c>
      <c r="BL451" s="37">
        <v>2</v>
      </c>
      <c r="BM451" s="37">
        <v>0</v>
      </c>
      <c r="BN451" s="37">
        <v>3</v>
      </c>
      <c r="BO451" s="37">
        <v>0</v>
      </c>
      <c r="BP451" s="37">
        <v>0</v>
      </c>
      <c r="BQ451" s="37">
        <v>0</v>
      </c>
      <c r="BR451" s="37">
        <v>0</v>
      </c>
      <c r="BS451" s="37">
        <v>0</v>
      </c>
      <c r="BT451" s="37">
        <v>0</v>
      </c>
      <c r="BU451" s="37">
        <v>0</v>
      </c>
      <c r="BV451" s="38">
        <v>0</v>
      </c>
      <c r="BW451" s="39">
        <f>SUM(BJ451:BV451)</f>
        <v>5</v>
      </c>
      <c r="BX451" s="32"/>
      <c r="BY451" s="39">
        <f>SUM(O451+AD451+AS451+BH451+BW451)</f>
        <v>67</v>
      </c>
    </row>
    <row r="452" spans="1:77" ht="15.75" customHeight="1">
      <c r="A452" s="25" t="s">
        <v>21</v>
      </c>
      <c r="B452" s="40">
        <f t="shared" ref="B452:O452" si="430">SUM(B448:B451)</f>
        <v>6</v>
      </c>
      <c r="C452" s="41">
        <f t="shared" si="430"/>
        <v>2</v>
      </c>
      <c r="D452" s="41">
        <f t="shared" si="430"/>
        <v>158</v>
      </c>
      <c r="E452" s="41">
        <f t="shared" si="430"/>
        <v>15</v>
      </c>
      <c r="F452" s="41">
        <f t="shared" si="430"/>
        <v>58</v>
      </c>
      <c r="G452" s="41">
        <f t="shared" si="430"/>
        <v>5</v>
      </c>
      <c r="H452" s="41">
        <f t="shared" si="430"/>
        <v>1</v>
      </c>
      <c r="I452" s="41">
        <f t="shared" si="430"/>
        <v>8</v>
      </c>
      <c r="J452" s="41">
        <f t="shared" si="430"/>
        <v>3</v>
      </c>
      <c r="K452" s="41">
        <f t="shared" si="430"/>
        <v>0</v>
      </c>
      <c r="L452" s="41">
        <f t="shared" si="430"/>
        <v>0</v>
      </c>
      <c r="M452" s="41">
        <f t="shared" si="430"/>
        <v>0</v>
      </c>
      <c r="N452" s="42">
        <f t="shared" si="430"/>
        <v>0</v>
      </c>
      <c r="O452" s="43">
        <f t="shared" si="430"/>
        <v>256</v>
      </c>
      <c r="P452" s="32"/>
      <c r="Q452" s="40">
        <f t="shared" ref="Q452:AD452" si="431">SUM(Q448:Q451)</f>
        <v>0</v>
      </c>
      <c r="R452" s="41">
        <f t="shared" si="431"/>
        <v>0</v>
      </c>
      <c r="S452" s="41">
        <f t="shared" si="431"/>
        <v>0</v>
      </c>
      <c r="T452" s="41">
        <f t="shared" si="431"/>
        <v>1</v>
      </c>
      <c r="U452" s="41">
        <f t="shared" si="431"/>
        <v>0</v>
      </c>
      <c r="V452" s="41">
        <f t="shared" si="431"/>
        <v>0</v>
      </c>
      <c r="W452" s="41">
        <f t="shared" si="431"/>
        <v>1</v>
      </c>
      <c r="X452" s="41">
        <f t="shared" si="431"/>
        <v>0</v>
      </c>
      <c r="Y452" s="41">
        <f t="shared" si="431"/>
        <v>0</v>
      </c>
      <c r="Z452" s="41">
        <f t="shared" si="431"/>
        <v>0</v>
      </c>
      <c r="AA452" s="41">
        <f t="shared" si="431"/>
        <v>0</v>
      </c>
      <c r="AB452" s="41">
        <f t="shared" si="431"/>
        <v>0</v>
      </c>
      <c r="AC452" s="42">
        <f t="shared" si="431"/>
        <v>0</v>
      </c>
      <c r="AD452" s="43">
        <f t="shared" si="431"/>
        <v>2</v>
      </c>
      <c r="AE452" s="32"/>
      <c r="AF452" s="40">
        <f t="shared" ref="AF452:AS452" si="432">SUM(AF448:AF451)</f>
        <v>0</v>
      </c>
      <c r="AG452" s="41">
        <f t="shared" si="432"/>
        <v>0</v>
      </c>
      <c r="AH452" s="41">
        <f t="shared" si="432"/>
        <v>0</v>
      </c>
      <c r="AI452" s="41">
        <f t="shared" si="432"/>
        <v>0</v>
      </c>
      <c r="AJ452" s="41">
        <f t="shared" si="432"/>
        <v>0</v>
      </c>
      <c r="AK452" s="41">
        <f t="shared" si="432"/>
        <v>0</v>
      </c>
      <c r="AL452" s="41">
        <f t="shared" si="432"/>
        <v>0</v>
      </c>
      <c r="AM452" s="41">
        <f t="shared" si="432"/>
        <v>0</v>
      </c>
      <c r="AN452" s="41">
        <f t="shared" si="432"/>
        <v>0</v>
      </c>
      <c r="AO452" s="41">
        <f t="shared" si="432"/>
        <v>0</v>
      </c>
      <c r="AP452" s="41">
        <f t="shared" si="432"/>
        <v>0</v>
      </c>
      <c r="AQ452" s="41">
        <f t="shared" si="432"/>
        <v>0</v>
      </c>
      <c r="AR452" s="42">
        <f t="shared" si="432"/>
        <v>0</v>
      </c>
      <c r="AS452" s="43">
        <f t="shared" si="432"/>
        <v>0</v>
      </c>
      <c r="AT452" s="32"/>
      <c r="AU452" s="40">
        <f t="shared" ref="AU452:BH452" si="433">SUM(AU448:AU451)</f>
        <v>0</v>
      </c>
      <c r="AV452" s="41">
        <f t="shared" si="433"/>
        <v>0</v>
      </c>
      <c r="AW452" s="41">
        <f t="shared" si="433"/>
        <v>0</v>
      </c>
      <c r="AX452" s="41">
        <f t="shared" si="433"/>
        <v>0</v>
      </c>
      <c r="AY452" s="41">
        <f t="shared" si="433"/>
        <v>0</v>
      </c>
      <c r="AZ452" s="41">
        <f t="shared" si="433"/>
        <v>0</v>
      </c>
      <c r="BA452" s="41">
        <f t="shared" si="433"/>
        <v>0</v>
      </c>
      <c r="BB452" s="41">
        <f t="shared" si="433"/>
        <v>0</v>
      </c>
      <c r="BC452" s="41">
        <f t="shared" si="433"/>
        <v>0</v>
      </c>
      <c r="BD452" s="41">
        <f t="shared" si="433"/>
        <v>0</v>
      </c>
      <c r="BE452" s="41">
        <f t="shared" si="433"/>
        <v>0</v>
      </c>
      <c r="BF452" s="41">
        <f t="shared" si="433"/>
        <v>0</v>
      </c>
      <c r="BG452" s="42">
        <f t="shared" si="433"/>
        <v>0</v>
      </c>
      <c r="BH452" s="43">
        <f t="shared" si="433"/>
        <v>0</v>
      </c>
      <c r="BI452" s="32"/>
      <c r="BJ452" s="40">
        <f t="shared" ref="BJ452:BW452" si="434">SUM(BJ448:BJ451)</f>
        <v>0</v>
      </c>
      <c r="BK452" s="41">
        <f t="shared" si="434"/>
        <v>0</v>
      </c>
      <c r="BL452" s="41">
        <f t="shared" si="434"/>
        <v>21</v>
      </c>
      <c r="BM452" s="41">
        <f t="shared" si="434"/>
        <v>1</v>
      </c>
      <c r="BN452" s="41">
        <f t="shared" si="434"/>
        <v>9</v>
      </c>
      <c r="BO452" s="41">
        <f t="shared" si="434"/>
        <v>0</v>
      </c>
      <c r="BP452" s="41">
        <f t="shared" si="434"/>
        <v>0</v>
      </c>
      <c r="BQ452" s="41">
        <f t="shared" si="434"/>
        <v>1</v>
      </c>
      <c r="BR452" s="41">
        <f t="shared" si="434"/>
        <v>0</v>
      </c>
      <c r="BS452" s="41">
        <f t="shared" si="434"/>
        <v>0</v>
      </c>
      <c r="BT452" s="41">
        <f t="shared" si="434"/>
        <v>0</v>
      </c>
      <c r="BU452" s="41">
        <f t="shared" si="434"/>
        <v>0</v>
      </c>
      <c r="BV452" s="42">
        <f t="shared" si="434"/>
        <v>0</v>
      </c>
      <c r="BW452" s="43">
        <f t="shared" si="434"/>
        <v>32</v>
      </c>
      <c r="BX452" s="32"/>
      <c r="BY452" s="43">
        <f>SUM(BY448:BY451)</f>
        <v>290</v>
      </c>
    </row>
    <row r="453" spans="1:77" ht="15.75" customHeight="1">
      <c r="A453" s="22">
        <v>0.5</v>
      </c>
      <c r="B453" s="28">
        <v>2</v>
      </c>
      <c r="C453" s="29">
        <v>1</v>
      </c>
      <c r="D453" s="29">
        <v>43</v>
      </c>
      <c r="E453" s="29">
        <v>2</v>
      </c>
      <c r="F453" s="29">
        <v>10</v>
      </c>
      <c r="G453" s="29">
        <v>1</v>
      </c>
      <c r="H453" s="29">
        <v>3</v>
      </c>
      <c r="I453" s="29">
        <v>1</v>
      </c>
      <c r="J453" s="29">
        <v>0</v>
      </c>
      <c r="K453" s="29">
        <v>0</v>
      </c>
      <c r="L453" s="29">
        <v>0</v>
      </c>
      <c r="M453" s="29">
        <v>0</v>
      </c>
      <c r="N453" s="30">
        <v>0</v>
      </c>
      <c r="O453" s="31">
        <f>SUM(B453:N453)</f>
        <v>63</v>
      </c>
      <c r="P453" s="32"/>
      <c r="Q453" s="28">
        <v>0</v>
      </c>
      <c r="R453" s="29">
        <v>0</v>
      </c>
      <c r="S453" s="29">
        <v>1</v>
      </c>
      <c r="T453" s="29">
        <v>0</v>
      </c>
      <c r="U453" s="29">
        <v>2</v>
      </c>
      <c r="V453" s="29">
        <v>0</v>
      </c>
      <c r="W453" s="29">
        <v>0</v>
      </c>
      <c r="X453" s="29">
        <v>0</v>
      </c>
      <c r="Y453" s="29">
        <v>0</v>
      </c>
      <c r="Z453" s="29">
        <v>0</v>
      </c>
      <c r="AA453" s="29">
        <v>0</v>
      </c>
      <c r="AB453" s="29">
        <v>0</v>
      </c>
      <c r="AC453" s="30">
        <v>0</v>
      </c>
      <c r="AD453" s="31">
        <f>SUM(Q453:AC453)</f>
        <v>3</v>
      </c>
      <c r="AE453" s="32"/>
      <c r="AF453" s="28">
        <v>0</v>
      </c>
      <c r="AG453" s="29">
        <v>0</v>
      </c>
      <c r="AH453" s="29">
        <v>0</v>
      </c>
      <c r="AI453" s="29">
        <v>0</v>
      </c>
      <c r="AJ453" s="29">
        <v>0</v>
      </c>
      <c r="AK453" s="29">
        <v>0</v>
      </c>
      <c r="AL453" s="29">
        <v>0</v>
      </c>
      <c r="AM453" s="29">
        <v>0</v>
      </c>
      <c r="AN453" s="29">
        <v>0</v>
      </c>
      <c r="AO453" s="29">
        <v>0</v>
      </c>
      <c r="AP453" s="29">
        <v>0</v>
      </c>
      <c r="AQ453" s="29">
        <v>0</v>
      </c>
      <c r="AR453" s="30">
        <v>0</v>
      </c>
      <c r="AS453" s="31">
        <f>SUM(AF453:AR453)</f>
        <v>0</v>
      </c>
      <c r="AT453" s="32"/>
      <c r="AU453" s="28">
        <v>0</v>
      </c>
      <c r="AV453" s="29">
        <v>0</v>
      </c>
      <c r="AW453" s="29">
        <v>0</v>
      </c>
      <c r="AX453" s="29">
        <v>0</v>
      </c>
      <c r="AY453" s="29">
        <v>0</v>
      </c>
      <c r="AZ453" s="29">
        <v>0</v>
      </c>
      <c r="BA453" s="29">
        <v>0</v>
      </c>
      <c r="BB453" s="29">
        <v>0</v>
      </c>
      <c r="BC453" s="29">
        <v>0</v>
      </c>
      <c r="BD453" s="29">
        <v>0</v>
      </c>
      <c r="BE453" s="29">
        <v>0</v>
      </c>
      <c r="BF453" s="29">
        <v>0</v>
      </c>
      <c r="BG453" s="30">
        <v>0</v>
      </c>
      <c r="BH453" s="31">
        <f>SUM(AU453:BG453)</f>
        <v>0</v>
      </c>
      <c r="BI453" s="32"/>
      <c r="BJ453" s="28">
        <v>0</v>
      </c>
      <c r="BK453" s="29">
        <v>0</v>
      </c>
      <c r="BL453" s="29">
        <v>7</v>
      </c>
      <c r="BM453" s="29">
        <v>0</v>
      </c>
      <c r="BN453" s="29">
        <v>0</v>
      </c>
      <c r="BO453" s="29">
        <v>0</v>
      </c>
      <c r="BP453" s="29">
        <v>0</v>
      </c>
      <c r="BQ453" s="29">
        <v>0</v>
      </c>
      <c r="BR453" s="29">
        <v>0</v>
      </c>
      <c r="BS453" s="29">
        <v>0</v>
      </c>
      <c r="BT453" s="29">
        <v>0</v>
      </c>
      <c r="BU453" s="29">
        <v>0</v>
      </c>
      <c r="BV453" s="30">
        <v>0</v>
      </c>
      <c r="BW453" s="31">
        <f>SUM(BJ453:BV453)</f>
        <v>7</v>
      </c>
      <c r="BX453" s="32"/>
      <c r="BY453" s="31">
        <f>SUM(O453+AD453+AS453+BH453+BW453)</f>
        <v>73</v>
      </c>
    </row>
    <row r="454" spans="1:77" ht="15.75" customHeight="1">
      <c r="A454" s="23">
        <v>0.51041666666666696</v>
      </c>
      <c r="B454" s="33">
        <v>3</v>
      </c>
      <c r="C454" s="32">
        <v>0</v>
      </c>
      <c r="D454" s="32">
        <v>33</v>
      </c>
      <c r="E454" s="32">
        <v>1</v>
      </c>
      <c r="F454" s="32">
        <v>8</v>
      </c>
      <c r="G454" s="32">
        <v>1</v>
      </c>
      <c r="H454" s="32">
        <v>0</v>
      </c>
      <c r="I454" s="32">
        <v>2</v>
      </c>
      <c r="J454" s="32">
        <v>0</v>
      </c>
      <c r="K454" s="32">
        <v>0</v>
      </c>
      <c r="L454" s="32">
        <v>0</v>
      </c>
      <c r="M454" s="32">
        <v>0</v>
      </c>
      <c r="N454" s="34">
        <v>0</v>
      </c>
      <c r="O454" s="35">
        <f>SUM(B454:N454)</f>
        <v>48</v>
      </c>
      <c r="P454" s="32"/>
      <c r="Q454" s="33">
        <v>0</v>
      </c>
      <c r="R454" s="32">
        <v>0</v>
      </c>
      <c r="S454" s="32">
        <v>1</v>
      </c>
      <c r="T454" s="32">
        <v>0</v>
      </c>
      <c r="U454" s="32">
        <v>1</v>
      </c>
      <c r="V454" s="32">
        <v>0</v>
      </c>
      <c r="W454" s="32">
        <v>0</v>
      </c>
      <c r="X454" s="32">
        <v>0</v>
      </c>
      <c r="Y454" s="32">
        <v>0</v>
      </c>
      <c r="Z454" s="32">
        <v>0</v>
      </c>
      <c r="AA454" s="32">
        <v>0</v>
      </c>
      <c r="AB454" s="32">
        <v>0</v>
      </c>
      <c r="AC454" s="34">
        <v>0</v>
      </c>
      <c r="AD454" s="35">
        <f>SUM(Q454:AC454)</f>
        <v>2</v>
      </c>
      <c r="AE454" s="32"/>
      <c r="AF454" s="33">
        <v>0</v>
      </c>
      <c r="AG454" s="32">
        <v>0</v>
      </c>
      <c r="AH454" s="32">
        <v>0</v>
      </c>
      <c r="AI454" s="32">
        <v>0</v>
      </c>
      <c r="AJ454" s="32">
        <v>0</v>
      </c>
      <c r="AK454" s="32">
        <v>0</v>
      </c>
      <c r="AL454" s="32">
        <v>0</v>
      </c>
      <c r="AM454" s="32">
        <v>0</v>
      </c>
      <c r="AN454" s="32">
        <v>0</v>
      </c>
      <c r="AO454" s="32">
        <v>0</v>
      </c>
      <c r="AP454" s="32">
        <v>0</v>
      </c>
      <c r="AQ454" s="32">
        <v>0</v>
      </c>
      <c r="AR454" s="34">
        <v>0</v>
      </c>
      <c r="AS454" s="35">
        <f>SUM(AF454:AR454)</f>
        <v>0</v>
      </c>
      <c r="AT454" s="32"/>
      <c r="AU454" s="33">
        <v>0</v>
      </c>
      <c r="AV454" s="32">
        <v>0</v>
      </c>
      <c r="AW454" s="32">
        <v>0</v>
      </c>
      <c r="AX454" s="32">
        <v>0</v>
      </c>
      <c r="AY454" s="32">
        <v>0</v>
      </c>
      <c r="AZ454" s="32">
        <v>0</v>
      </c>
      <c r="BA454" s="32">
        <v>0</v>
      </c>
      <c r="BB454" s="32">
        <v>0</v>
      </c>
      <c r="BC454" s="32">
        <v>0</v>
      </c>
      <c r="BD454" s="32">
        <v>0</v>
      </c>
      <c r="BE454" s="32">
        <v>0</v>
      </c>
      <c r="BF454" s="32">
        <v>0</v>
      </c>
      <c r="BG454" s="34">
        <v>0</v>
      </c>
      <c r="BH454" s="35">
        <f>SUM(AU454:BG454)</f>
        <v>0</v>
      </c>
      <c r="BI454" s="32"/>
      <c r="BJ454" s="33">
        <v>0</v>
      </c>
      <c r="BK454" s="32">
        <v>0</v>
      </c>
      <c r="BL454" s="32">
        <v>4</v>
      </c>
      <c r="BM454" s="32">
        <v>0</v>
      </c>
      <c r="BN454" s="32">
        <v>1</v>
      </c>
      <c r="BO454" s="32">
        <v>0</v>
      </c>
      <c r="BP454" s="32">
        <v>0</v>
      </c>
      <c r="BQ454" s="32">
        <v>0</v>
      </c>
      <c r="BR454" s="32">
        <v>0</v>
      </c>
      <c r="BS454" s="32">
        <v>0</v>
      </c>
      <c r="BT454" s="32">
        <v>0</v>
      </c>
      <c r="BU454" s="32">
        <v>0</v>
      </c>
      <c r="BV454" s="34">
        <v>0</v>
      </c>
      <c r="BW454" s="35">
        <f>SUM(BJ454:BV454)</f>
        <v>5</v>
      </c>
      <c r="BX454" s="32"/>
      <c r="BY454" s="35">
        <f>SUM(O454+AD454+AS454+BH454+BW454)</f>
        <v>55</v>
      </c>
    </row>
    <row r="455" spans="1:77" ht="15.75" customHeight="1">
      <c r="A455" s="23">
        <v>0.52083333333333304</v>
      </c>
      <c r="B455" s="33">
        <v>4</v>
      </c>
      <c r="C455" s="32">
        <v>1</v>
      </c>
      <c r="D455" s="32">
        <v>44</v>
      </c>
      <c r="E455" s="32">
        <v>3</v>
      </c>
      <c r="F455" s="32">
        <v>9</v>
      </c>
      <c r="G455" s="32">
        <v>1</v>
      </c>
      <c r="H455" s="32">
        <v>0</v>
      </c>
      <c r="I455" s="32">
        <v>3</v>
      </c>
      <c r="J455" s="32">
        <v>0</v>
      </c>
      <c r="K455" s="32">
        <v>0</v>
      </c>
      <c r="L455" s="32">
        <v>0</v>
      </c>
      <c r="M455" s="32">
        <v>0</v>
      </c>
      <c r="N455" s="34">
        <v>0</v>
      </c>
      <c r="O455" s="35">
        <f>SUM(B455:N455)</f>
        <v>65</v>
      </c>
      <c r="P455" s="32"/>
      <c r="Q455" s="33">
        <v>0</v>
      </c>
      <c r="R455" s="32">
        <v>0</v>
      </c>
      <c r="S455" s="32">
        <v>4</v>
      </c>
      <c r="T455" s="32">
        <v>0</v>
      </c>
      <c r="U455" s="32">
        <v>1</v>
      </c>
      <c r="V455" s="32">
        <v>0</v>
      </c>
      <c r="W455" s="32">
        <v>0</v>
      </c>
      <c r="X455" s="32">
        <v>0</v>
      </c>
      <c r="Y455" s="32">
        <v>0</v>
      </c>
      <c r="Z455" s="32">
        <v>0</v>
      </c>
      <c r="AA455" s="32">
        <v>0</v>
      </c>
      <c r="AB455" s="32">
        <v>0</v>
      </c>
      <c r="AC455" s="34">
        <v>0</v>
      </c>
      <c r="AD455" s="35">
        <f>SUM(Q455:AC455)</f>
        <v>5</v>
      </c>
      <c r="AE455" s="32"/>
      <c r="AF455" s="33">
        <v>0</v>
      </c>
      <c r="AG455" s="32">
        <v>0</v>
      </c>
      <c r="AH455" s="32">
        <v>0</v>
      </c>
      <c r="AI455" s="32">
        <v>0</v>
      </c>
      <c r="AJ455" s="32">
        <v>0</v>
      </c>
      <c r="AK455" s="32">
        <v>0</v>
      </c>
      <c r="AL455" s="32">
        <v>0</v>
      </c>
      <c r="AM455" s="32">
        <v>0</v>
      </c>
      <c r="AN455" s="32">
        <v>0</v>
      </c>
      <c r="AO455" s="32">
        <v>0</v>
      </c>
      <c r="AP455" s="32">
        <v>0</v>
      </c>
      <c r="AQ455" s="32">
        <v>0</v>
      </c>
      <c r="AR455" s="34">
        <v>0</v>
      </c>
      <c r="AS455" s="35">
        <f>SUM(AF455:AR455)</f>
        <v>0</v>
      </c>
      <c r="AT455" s="32"/>
      <c r="AU455" s="33">
        <v>0</v>
      </c>
      <c r="AV455" s="32">
        <v>0</v>
      </c>
      <c r="AW455" s="32">
        <v>0</v>
      </c>
      <c r="AX455" s="32">
        <v>0</v>
      </c>
      <c r="AY455" s="32">
        <v>0</v>
      </c>
      <c r="AZ455" s="32">
        <v>0</v>
      </c>
      <c r="BA455" s="32">
        <v>0</v>
      </c>
      <c r="BB455" s="32">
        <v>0</v>
      </c>
      <c r="BC455" s="32">
        <v>0</v>
      </c>
      <c r="BD455" s="32">
        <v>0</v>
      </c>
      <c r="BE455" s="32">
        <v>0</v>
      </c>
      <c r="BF455" s="32">
        <v>0</v>
      </c>
      <c r="BG455" s="34">
        <v>0</v>
      </c>
      <c r="BH455" s="35">
        <f>SUM(AU455:BG455)</f>
        <v>0</v>
      </c>
      <c r="BI455" s="32"/>
      <c r="BJ455" s="33">
        <v>1</v>
      </c>
      <c r="BK455" s="32">
        <v>0</v>
      </c>
      <c r="BL455" s="32">
        <v>10</v>
      </c>
      <c r="BM455" s="32">
        <v>0</v>
      </c>
      <c r="BN455" s="32">
        <v>1</v>
      </c>
      <c r="BO455" s="32">
        <v>0</v>
      </c>
      <c r="BP455" s="32">
        <v>1</v>
      </c>
      <c r="BQ455" s="32">
        <v>0</v>
      </c>
      <c r="BR455" s="32">
        <v>0</v>
      </c>
      <c r="BS455" s="32">
        <v>0</v>
      </c>
      <c r="BT455" s="32">
        <v>0</v>
      </c>
      <c r="BU455" s="32">
        <v>0</v>
      </c>
      <c r="BV455" s="34">
        <v>0</v>
      </c>
      <c r="BW455" s="35">
        <f>SUM(BJ455:BV455)</f>
        <v>13</v>
      </c>
      <c r="BX455" s="32"/>
      <c r="BY455" s="35">
        <f>SUM(O455+AD455+AS455+BH455+BW455)</f>
        <v>83</v>
      </c>
    </row>
    <row r="456" spans="1:77" ht="15.75" customHeight="1">
      <c r="A456" s="24">
        <v>0.53125</v>
      </c>
      <c r="B456" s="36">
        <v>3</v>
      </c>
      <c r="C456" s="37">
        <v>1</v>
      </c>
      <c r="D456" s="37">
        <v>39</v>
      </c>
      <c r="E456" s="37">
        <v>4</v>
      </c>
      <c r="F456" s="37">
        <v>13</v>
      </c>
      <c r="G456" s="37">
        <v>1</v>
      </c>
      <c r="H456" s="37">
        <v>0</v>
      </c>
      <c r="I456" s="37">
        <v>0</v>
      </c>
      <c r="J456" s="37">
        <v>0</v>
      </c>
      <c r="K456" s="37">
        <v>0</v>
      </c>
      <c r="L456" s="37">
        <v>0</v>
      </c>
      <c r="M456" s="37">
        <v>0</v>
      </c>
      <c r="N456" s="38">
        <v>0</v>
      </c>
      <c r="O456" s="39">
        <f>SUM(B456:N456)</f>
        <v>61</v>
      </c>
      <c r="P456" s="32"/>
      <c r="Q456" s="36">
        <v>1</v>
      </c>
      <c r="R456" s="37">
        <v>0</v>
      </c>
      <c r="S456" s="37">
        <v>0</v>
      </c>
      <c r="T456" s="37">
        <v>0</v>
      </c>
      <c r="U456" s="37">
        <v>0</v>
      </c>
      <c r="V456" s="37">
        <v>0</v>
      </c>
      <c r="W456" s="37">
        <v>0</v>
      </c>
      <c r="X456" s="37">
        <v>0</v>
      </c>
      <c r="Y456" s="37">
        <v>0</v>
      </c>
      <c r="Z456" s="37">
        <v>0</v>
      </c>
      <c r="AA456" s="37">
        <v>0</v>
      </c>
      <c r="AB456" s="37">
        <v>0</v>
      </c>
      <c r="AC456" s="38">
        <v>0</v>
      </c>
      <c r="AD456" s="39">
        <f>SUM(Q456:AC456)</f>
        <v>1</v>
      </c>
      <c r="AE456" s="32"/>
      <c r="AF456" s="36">
        <v>0</v>
      </c>
      <c r="AG456" s="37">
        <v>0</v>
      </c>
      <c r="AH456" s="37">
        <v>0</v>
      </c>
      <c r="AI456" s="37">
        <v>0</v>
      </c>
      <c r="AJ456" s="37">
        <v>0</v>
      </c>
      <c r="AK456" s="37">
        <v>0</v>
      </c>
      <c r="AL456" s="37">
        <v>0</v>
      </c>
      <c r="AM456" s="37">
        <v>0</v>
      </c>
      <c r="AN456" s="37">
        <v>0</v>
      </c>
      <c r="AO456" s="37">
        <v>0</v>
      </c>
      <c r="AP456" s="37">
        <v>0</v>
      </c>
      <c r="AQ456" s="37">
        <v>0</v>
      </c>
      <c r="AR456" s="38">
        <v>0</v>
      </c>
      <c r="AS456" s="39">
        <f>SUM(AF456:AR456)</f>
        <v>0</v>
      </c>
      <c r="AT456" s="32"/>
      <c r="AU456" s="36">
        <v>0</v>
      </c>
      <c r="AV456" s="37">
        <v>0</v>
      </c>
      <c r="AW456" s="37">
        <v>0</v>
      </c>
      <c r="AX456" s="37">
        <v>0</v>
      </c>
      <c r="AY456" s="37">
        <v>0</v>
      </c>
      <c r="AZ456" s="37">
        <v>0</v>
      </c>
      <c r="BA456" s="37">
        <v>0</v>
      </c>
      <c r="BB456" s="37">
        <v>0</v>
      </c>
      <c r="BC456" s="37">
        <v>0</v>
      </c>
      <c r="BD456" s="37">
        <v>0</v>
      </c>
      <c r="BE456" s="37">
        <v>0</v>
      </c>
      <c r="BF456" s="37">
        <v>0</v>
      </c>
      <c r="BG456" s="38">
        <v>0</v>
      </c>
      <c r="BH456" s="39">
        <f>SUM(AU456:BG456)</f>
        <v>0</v>
      </c>
      <c r="BI456" s="32"/>
      <c r="BJ456" s="36">
        <v>1</v>
      </c>
      <c r="BK456" s="37">
        <v>0</v>
      </c>
      <c r="BL456" s="37">
        <v>8</v>
      </c>
      <c r="BM456" s="37">
        <v>0</v>
      </c>
      <c r="BN456" s="37">
        <v>3</v>
      </c>
      <c r="BO456" s="37">
        <v>0</v>
      </c>
      <c r="BP456" s="37">
        <v>0</v>
      </c>
      <c r="BQ456" s="37">
        <v>0</v>
      </c>
      <c r="BR456" s="37">
        <v>0</v>
      </c>
      <c r="BS456" s="37">
        <v>0</v>
      </c>
      <c r="BT456" s="37">
        <v>0</v>
      </c>
      <c r="BU456" s="37">
        <v>0</v>
      </c>
      <c r="BV456" s="38">
        <v>0</v>
      </c>
      <c r="BW456" s="39">
        <f>SUM(BJ456:BV456)</f>
        <v>12</v>
      </c>
      <c r="BX456" s="32"/>
      <c r="BY456" s="39">
        <f>SUM(O456+AD456+AS456+BH456+BW456)</f>
        <v>74</v>
      </c>
    </row>
    <row r="457" spans="1:77" ht="15.75" customHeight="1">
      <c r="A457" s="25" t="s">
        <v>21</v>
      </c>
      <c r="B457" s="40">
        <f t="shared" ref="B457:O457" si="435">SUM(B453:B456)</f>
        <v>12</v>
      </c>
      <c r="C457" s="41">
        <f t="shared" si="435"/>
        <v>3</v>
      </c>
      <c r="D457" s="41">
        <f t="shared" si="435"/>
        <v>159</v>
      </c>
      <c r="E457" s="41">
        <f t="shared" si="435"/>
        <v>10</v>
      </c>
      <c r="F457" s="41">
        <f t="shared" si="435"/>
        <v>40</v>
      </c>
      <c r="G457" s="41">
        <f t="shared" si="435"/>
        <v>4</v>
      </c>
      <c r="H457" s="41">
        <f t="shared" si="435"/>
        <v>3</v>
      </c>
      <c r="I457" s="41">
        <f t="shared" si="435"/>
        <v>6</v>
      </c>
      <c r="J457" s="41">
        <f t="shared" si="435"/>
        <v>0</v>
      </c>
      <c r="K457" s="41">
        <f t="shared" si="435"/>
        <v>0</v>
      </c>
      <c r="L457" s="41">
        <f t="shared" si="435"/>
        <v>0</v>
      </c>
      <c r="M457" s="41">
        <f t="shared" si="435"/>
        <v>0</v>
      </c>
      <c r="N457" s="42">
        <f t="shared" si="435"/>
        <v>0</v>
      </c>
      <c r="O457" s="43">
        <f t="shared" si="435"/>
        <v>237</v>
      </c>
      <c r="P457" s="32"/>
      <c r="Q457" s="40">
        <f t="shared" ref="Q457:AD457" si="436">SUM(Q453:Q456)</f>
        <v>1</v>
      </c>
      <c r="R457" s="41">
        <f t="shared" si="436"/>
        <v>0</v>
      </c>
      <c r="S457" s="41">
        <f t="shared" si="436"/>
        <v>6</v>
      </c>
      <c r="T457" s="41">
        <f t="shared" si="436"/>
        <v>0</v>
      </c>
      <c r="U457" s="41">
        <f t="shared" si="436"/>
        <v>4</v>
      </c>
      <c r="V457" s="41">
        <f t="shared" si="436"/>
        <v>0</v>
      </c>
      <c r="W457" s="41">
        <f t="shared" si="436"/>
        <v>0</v>
      </c>
      <c r="X457" s="41">
        <f t="shared" si="436"/>
        <v>0</v>
      </c>
      <c r="Y457" s="41">
        <f t="shared" si="436"/>
        <v>0</v>
      </c>
      <c r="Z457" s="41">
        <f t="shared" si="436"/>
        <v>0</v>
      </c>
      <c r="AA457" s="41">
        <f t="shared" si="436"/>
        <v>0</v>
      </c>
      <c r="AB457" s="41">
        <f t="shared" si="436"/>
        <v>0</v>
      </c>
      <c r="AC457" s="42">
        <f t="shared" si="436"/>
        <v>0</v>
      </c>
      <c r="AD457" s="43">
        <f t="shared" si="436"/>
        <v>11</v>
      </c>
      <c r="AE457" s="32"/>
      <c r="AF457" s="40">
        <f t="shared" ref="AF457:AS457" si="437">SUM(AF453:AF456)</f>
        <v>0</v>
      </c>
      <c r="AG457" s="41">
        <f t="shared" si="437"/>
        <v>0</v>
      </c>
      <c r="AH457" s="41">
        <f t="shared" si="437"/>
        <v>0</v>
      </c>
      <c r="AI457" s="41">
        <f t="shared" si="437"/>
        <v>0</v>
      </c>
      <c r="AJ457" s="41">
        <f t="shared" si="437"/>
        <v>0</v>
      </c>
      <c r="AK457" s="41">
        <f t="shared" si="437"/>
        <v>0</v>
      </c>
      <c r="AL457" s="41">
        <f t="shared" si="437"/>
        <v>0</v>
      </c>
      <c r="AM457" s="41">
        <f t="shared" si="437"/>
        <v>0</v>
      </c>
      <c r="AN457" s="41">
        <f t="shared" si="437"/>
        <v>0</v>
      </c>
      <c r="AO457" s="41">
        <f t="shared" si="437"/>
        <v>0</v>
      </c>
      <c r="AP457" s="41">
        <f t="shared" si="437"/>
        <v>0</v>
      </c>
      <c r="AQ457" s="41">
        <f t="shared" si="437"/>
        <v>0</v>
      </c>
      <c r="AR457" s="42">
        <f t="shared" si="437"/>
        <v>0</v>
      </c>
      <c r="AS457" s="43">
        <f t="shared" si="437"/>
        <v>0</v>
      </c>
      <c r="AT457" s="32"/>
      <c r="AU457" s="40">
        <f t="shared" ref="AU457:BH457" si="438">SUM(AU453:AU456)</f>
        <v>0</v>
      </c>
      <c r="AV457" s="41">
        <f t="shared" si="438"/>
        <v>0</v>
      </c>
      <c r="AW457" s="41">
        <f t="shared" si="438"/>
        <v>0</v>
      </c>
      <c r="AX457" s="41">
        <f t="shared" si="438"/>
        <v>0</v>
      </c>
      <c r="AY457" s="41">
        <f t="shared" si="438"/>
        <v>0</v>
      </c>
      <c r="AZ457" s="41">
        <f t="shared" si="438"/>
        <v>0</v>
      </c>
      <c r="BA457" s="41">
        <f t="shared" si="438"/>
        <v>0</v>
      </c>
      <c r="BB457" s="41">
        <f t="shared" si="438"/>
        <v>0</v>
      </c>
      <c r="BC457" s="41">
        <f t="shared" si="438"/>
        <v>0</v>
      </c>
      <c r="BD457" s="41">
        <f t="shared" si="438"/>
        <v>0</v>
      </c>
      <c r="BE457" s="41">
        <f t="shared" si="438"/>
        <v>0</v>
      </c>
      <c r="BF457" s="41">
        <f t="shared" si="438"/>
        <v>0</v>
      </c>
      <c r="BG457" s="42">
        <f t="shared" si="438"/>
        <v>0</v>
      </c>
      <c r="BH457" s="43">
        <f t="shared" si="438"/>
        <v>0</v>
      </c>
      <c r="BI457" s="32"/>
      <c r="BJ457" s="40">
        <f t="shared" ref="BJ457:BW457" si="439">SUM(BJ453:BJ456)</f>
        <v>2</v>
      </c>
      <c r="BK457" s="41">
        <f t="shared" si="439"/>
        <v>0</v>
      </c>
      <c r="BL457" s="41">
        <f t="shared" si="439"/>
        <v>29</v>
      </c>
      <c r="BM457" s="41">
        <f t="shared" si="439"/>
        <v>0</v>
      </c>
      <c r="BN457" s="41">
        <f t="shared" si="439"/>
        <v>5</v>
      </c>
      <c r="BO457" s="41">
        <f t="shared" si="439"/>
        <v>0</v>
      </c>
      <c r="BP457" s="41">
        <f t="shared" si="439"/>
        <v>1</v>
      </c>
      <c r="BQ457" s="41">
        <f t="shared" si="439"/>
        <v>0</v>
      </c>
      <c r="BR457" s="41">
        <f t="shared" si="439"/>
        <v>0</v>
      </c>
      <c r="BS457" s="41">
        <f t="shared" si="439"/>
        <v>0</v>
      </c>
      <c r="BT457" s="41">
        <f t="shared" si="439"/>
        <v>0</v>
      </c>
      <c r="BU457" s="41">
        <f t="shared" si="439"/>
        <v>0</v>
      </c>
      <c r="BV457" s="42">
        <f t="shared" si="439"/>
        <v>0</v>
      </c>
      <c r="BW457" s="43">
        <f t="shared" si="439"/>
        <v>37</v>
      </c>
      <c r="BX457" s="32"/>
      <c r="BY457" s="43">
        <f>SUM(BY453:BY456)</f>
        <v>285</v>
      </c>
    </row>
    <row r="458" spans="1:77" ht="15.75" customHeight="1">
      <c r="A458" s="22">
        <v>0.54166666666666696</v>
      </c>
      <c r="B458" s="28">
        <v>2</v>
      </c>
      <c r="C458" s="29">
        <v>0</v>
      </c>
      <c r="D458" s="29">
        <v>41</v>
      </c>
      <c r="E458" s="29">
        <v>4</v>
      </c>
      <c r="F458" s="29">
        <v>10</v>
      </c>
      <c r="G458" s="29">
        <v>0</v>
      </c>
      <c r="H458" s="29">
        <v>0</v>
      </c>
      <c r="I458" s="29">
        <v>1</v>
      </c>
      <c r="J458" s="29">
        <v>1</v>
      </c>
      <c r="K458" s="29">
        <v>0</v>
      </c>
      <c r="L458" s="29">
        <v>0</v>
      </c>
      <c r="M458" s="29">
        <v>0</v>
      </c>
      <c r="N458" s="30">
        <v>0</v>
      </c>
      <c r="O458" s="31">
        <f>SUM(B458:N458)</f>
        <v>59</v>
      </c>
      <c r="P458" s="32"/>
      <c r="Q458" s="28">
        <v>0</v>
      </c>
      <c r="R458" s="29">
        <v>0</v>
      </c>
      <c r="S458" s="29">
        <v>1</v>
      </c>
      <c r="T458" s="29">
        <v>0</v>
      </c>
      <c r="U458" s="29">
        <v>0</v>
      </c>
      <c r="V458" s="29">
        <v>0</v>
      </c>
      <c r="W458" s="29">
        <v>0</v>
      </c>
      <c r="X458" s="29">
        <v>0</v>
      </c>
      <c r="Y458" s="29">
        <v>0</v>
      </c>
      <c r="Z458" s="29">
        <v>0</v>
      </c>
      <c r="AA458" s="29">
        <v>0</v>
      </c>
      <c r="AB458" s="29">
        <v>0</v>
      </c>
      <c r="AC458" s="30">
        <v>0</v>
      </c>
      <c r="AD458" s="31">
        <f>SUM(Q458:AC458)</f>
        <v>1</v>
      </c>
      <c r="AE458" s="32"/>
      <c r="AF458" s="28">
        <v>0</v>
      </c>
      <c r="AG458" s="29">
        <v>0</v>
      </c>
      <c r="AH458" s="29">
        <v>0</v>
      </c>
      <c r="AI458" s="29">
        <v>0</v>
      </c>
      <c r="AJ458" s="29">
        <v>0</v>
      </c>
      <c r="AK458" s="29">
        <v>0</v>
      </c>
      <c r="AL458" s="29">
        <v>0</v>
      </c>
      <c r="AM458" s="29">
        <v>0</v>
      </c>
      <c r="AN458" s="29">
        <v>0</v>
      </c>
      <c r="AO458" s="29">
        <v>0</v>
      </c>
      <c r="AP458" s="29">
        <v>0</v>
      </c>
      <c r="AQ458" s="29">
        <v>0</v>
      </c>
      <c r="AR458" s="30">
        <v>0</v>
      </c>
      <c r="AS458" s="31">
        <f>SUM(AF458:AR458)</f>
        <v>0</v>
      </c>
      <c r="AT458" s="32"/>
      <c r="AU458" s="28">
        <v>0</v>
      </c>
      <c r="AV458" s="29">
        <v>0</v>
      </c>
      <c r="AW458" s="29">
        <v>0</v>
      </c>
      <c r="AX458" s="29">
        <v>0</v>
      </c>
      <c r="AY458" s="29">
        <v>0</v>
      </c>
      <c r="AZ458" s="29">
        <v>0</v>
      </c>
      <c r="BA458" s="29">
        <v>0</v>
      </c>
      <c r="BB458" s="29">
        <v>0</v>
      </c>
      <c r="BC458" s="29">
        <v>0</v>
      </c>
      <c r="BD458" s="29">
        <v>0</v>
      </c>
      <c r="BE458" s="29">
        <v>0</v>
      </c>
      <c r="BF458" s="29">
        <v>0</v>
      </c>
      <c r="BG458" s="30">
        <v>0</v>
      </c>
      <c r="BH458" s="31">
        <f>SUM(AU458:BG458)</f>
        <v>0</v>
      </c>
      <c r="BI458" s="32"/>
      <c r="BJ458" s="28">
        <v>1</v>
      </c>
      <c r="BK458" s="29">
        <v>0</v>
      </c>
      <c r="BL458" s="29">
        <v>9</v>
      </c>
      <c r="BM458" s="29">
        <v>0</v>
      </c>
      <c r="BN458" s="29">
        <v>4</v>
      </c>
      <c r="BO458" s="29">
        <v>0</v>
      </c>
      <c r="BP458" s="29">
        <v>0</v>
      </c>
      <c r="BQ458" s="29">
        <v>0</v>
      </c>
      <c r="BR458" s="29">
        <v>0</v>
      </c>
      <c r="BS458" s="29">
        <v>0</v>
      </c>
      <c r="BT458" s="29">
        <v>0</v>
      </c>
      <c r="BU458" s="29">
        <v>0</v>
      </c>
      <c r="BV458" s="30">
        <v>0</v>
      </c>
      <c r="BW458" s="31">
        <f>SUM(BJ458:BV458)</f>
        <v>14</v>
      </c>
      <c r="BX458" s="32"/>
      <c r="BY458" s="31">
        <f>SUM(O458+AD458+AS458+BH458+BW458)</f>
        <v>74</v>
      </c>
    </row>
    <row r="459" spans="1:77" ht="15.75" customHeight="1">
      <c r="A459" s="23">
        <v>0.55208333333333304</v>
      </c>
      <c r="B459" s="33">
        <v>6</v>
      </c>
      <c r="C459" s="32">
        <v>0</v>
      </c>
      <c r="D459" s="32">
        <v>26</v>
      </c>
      <c r="E459" s="32">
        <v>2</v>
      </c>
      <c r="F459" s="32">
        <v>8</v>
      </c>
      <c r="G459" s="32">
        <v>2</v>
      </c>
      <c r="H459" s="32">
        <v>0</v>
      </c>
      <c r="I459" s="32">
        <v>3</v>
      </c>
      <c r="J459" s="32">
        <v>0</v>
      </c>
      <c r="K459" s="32">
        <v>0</v>
      </c>
      <c r="L459" s="32">
        <v>0</v>
      </c>
      <c r="M459" s="32">
        <v>0</v>
      </c>
      <c r="N459" s="34">
        <v>0</v>
      </c>
      <c r="O459" s="35">
        <f>SUM(B459:N459)</f>
        <v>47</v>
      </c>
      <c r="P459" s="32"/>
      <c r="Q459" s="33">
        <v>0</v>
      </c>
      <c r="R459" s="32">
        <v>0</v>
      </c>
      <c r="S459" s="32">
        <v>3</v>
      </c>
      <c r="T459" s="32">
        <v>0</v>
      </c>
      <c r="U459" s="32">
        <v>0</v>
      </c>
      <c r="V459" s="32">
        <v>0</v>
      </c>
      <c r="W459" s="32">
        <v>0</v>
      </c>
      <c r="X459" s="32">
        <v>0</v>
      </c>
      <c r="Y459" s="32">
        <v>0</v>
      </c>
      <c r="Z459" s="32">
        <v>0</v>
      </c>
      <c r="AA459" s="32">
        <v>0</v>
      </c>
      <c r="AB459" s="32">
        <v>0</v>
      </c>
      <c r="AC459" s="34">
        <v>0</v>
      </c>
      <c r="AD459" s="35">
        <f>SUM(Q459:AC459)</f>
        <v>3</v>
      </c>
      <c r="AE459" s="32"/>
      <c r="AF459" s="33">
        <v>0</v>
      </c>
      <c r="AG459" s="32">
        <v>0</v>
      </c>
      <c r="AH459" s="32">
        <v>0</v>
      </c>
      <c r="AI459" s="32">
        <v>0</v>
      </c>
      <c r="AJ459" s="32">
        <v>0</v>
      </c>
      <c r="AK459" s="32">
        <v>0</v>
      </c>
      <c r="AL459" s="32">
        <v>0</v>
      </c>
      <c r="AM459" s="32">
        <v>0</v>
      </c>
      <c r="AN459" s="32">
        <v>0</v>
      </c>
      <c r="AO459" s="32">
        <v>0</v>
      </c>
      <c r="AP459" s="32">
        <v>0</v>
      </c>
      <c r="AQ459" s="32">
        <v>0</v>
      </c>
      <c r="AR459" s="34">
        <v>0</v>
      </c>
      <c r="AS459" s="35">
        <f>SUM(AF459:AR459)</f>
        <v>0</v>
      </c>
      <c r="AT459" s="32"/>
      <c r="AU459" s="33">
        <v>0</v>
      </c>
      <c r="AV459" s="32">
        <v>0</v>
      </c>
      <c r="AW459" s="32">
        <v>0</v>
      </c>
      <c r="AX459" s="32">
        <v>0</v>
      </c>
      <c r="AY459" s="32">
        <v>0</v>
      </c>
      <c r="AZ459" s="32">
        <v>0</v>
      </c>
      <c r="BA459" s="32">
        <v>0</v>
      </c>
      <c r="BB459" s="32">
        <v>0</v>
      </c>
      <c r="BC459" s="32">
        <v>0</v>
      </c>
      <c r="BD459" s="32">
        <v>0</v>
      </c>
      <c r="BE459" s="32">
        <v>0</v>
      </c>
      <c r="BF459" s="32">
        <v>0</v>
      </c>
      <c r="BG459" s="34">
        <v>0</v>
      </c>
      <c r="BH459" s="35">
        <f>SUM(AU459:BG459)</f>
        <v>0</v>
      </c>
      <c r="BI459" s="32"/>
      <c r="BJ459" s="33">
        <v>0</v>
      </c>
      <c r="BK459" s="32">
        <v>0</v>
      </c>
      <c r="BL459" s="32">
        <v>7</v>
      </c>
      <c r="BM459" s="32">
        <v>0</v>
      </c>
      <c r="BN459" s="32">
        <v>1</v>
      </c>
      <c r="BO459" s="32">
        <v>0</v>
      </c>
      <c r="BP459" s="32">
        <v>1</v>
      </c>
      <c r="BQ459" s="32">
        <v>0</v>
      </c>
      <c r="BR459" s="32">
        <v>0</v>
      </c>
      <c r="BS459" s="32">
        <v>0</v>
      </c>
      <c r="BT459" s="32">
        <v>0</v>
      </c>
      <c r="BU459" s="32">
        <v>0</v>
      </c>
      <c r="BV459" s="34">
        <v>0</v>
      </c>
      <c r="BW459" s="35">
        <f>SUM(BJ459:BV459)</f>
        <v>9</v>
      </c>
      <c r="BX459" s="32"/>
      <c r="BY459" s="35">
        <f>SUM(O459+AD459+AS459+BH459+BW459)</f>
        <v>59</v>
      </c>
    </row>
    <row r="460" spans="1:77" ht="15.75" customHeight="1">
      <c r="A460" s="23">
        <v>0.5625</v>
      </c>
      <c r="B460" s="33">
        <v>4</v>
      </c>
      <c r="C460" s="32">
        <v>0</v>
      </c>
      <c r="D460" s="32">
        <v>41</v>
      </c>
      <c r="E460" s="32">
        <v>2</v>
      </c>
      <c r="F460" s="32">
        <v>19</v>
      </c>
      <c r="G460" s="32">
        <v>1</v>
      </c>
      <c r="H460" s="32">
        <v>0</v>
      </c>
      <c r="I460" s="32">
        <v>1</v>
      </c>
      <c r="J460" s="32">
        <v>0</v>
      </c>
      <c r="K460" s="32">
        <v>0</v>
      </c>
      <c r="L460" s="32">
        <v>0</v>
      </c>
      <c r="M460" s="32">
        <v>0</v>
      </c>
      <c r="N460" s="34">
        <v>0</v>
      </c>
      <c r="O460" s="35">
        <f>SUM(B460:N460)</f>
        <v>68</v>
      </c>
      <c r="P460" s="32"/>
      <c r="Q460" s="33">
        <v>1</v>
      </c>
      <c r="R460" s="32">
        <v>0</v>
      </c>
      <c r="S460" s="32">
        <v>1</v>
      </c>
      <c r="T460" s="32">
        <v>0</v>
      </c>
      <c r="U460" s="32">
        <v>0</v>
      </c>
      <c r="V460" s="32">
        <v>0</v>
      </c>
      <c r="W460" s="32">
        <v>0</v>
      </c>
      <c r="X460" s="32">
        <v>0</v>
      </c>
      <c r="Y460" s="32">
        <v>0</v>
      </c>
      <c r="Z460" s="32">
        <v>0</v>
      </c>
      <c r="AA460" s="32">
        <v>0</v>
      </c>
      <c r="AB460" s="32">
        <v>0</v>
      </c>
      <c r="AC460" s="34">
        <v>0</v>
      </c>
      <c r="AD460" s="35">
        <f>SUM(Q460:AC460)</f>
        <v>2</v>
      </c>
      <c r="AE460" s="32"/>
      <c r="AF460" s="33">
        <v>0</v>
      </c>
      <c r="AG460" s="32">
        <v>0</v>
      </c>
      <c r="AH460" s="32">
        <v>0</v>
      </c>
      <c r="AI460" s="32">
        <v>0</v>
      </c>
      <c r="AJ460" s="32">
        <v>0</v>
      </c>
      <c r="AK460" s="32">
        <v>0</v>
      </c>
      <c r="AL460" s="32">
        <v>0</v>
      </c>
      <c r="AM460" s="32">
        <v>0</v>
      </c>
      <c r="AN460" s="32">
        <v>0</v>
      </c>
      <c r="AO460" s="32">
        <v>0</v>
      </c>
      <c r="AP460" s="32">
        <v>0</v>
      </c>
      <c r="AQ460" s="32">
        <v>0</v>
      </c>
      <c r="AR460" s="34">
        <v>0</v>
      </c>
      <c r="AS460" s="35">
        <f>SUM(AF460:AR460)</f>
        <v>0</v>
      </c>
      <c r="AT460" s="32"/>
      <c r="AU460" s="33">
        <v>0</v>
      </c>
      <c r="AV460" s="32">
        <v>0</v>
      </c>
      <c r="AW460" s="32">
        <v>0</v>
      </c>
      <c r="AX460" s="32">
        <v>0</v>
      </c>
      <c r="AY460" s="32">
        <v>0</v>
      </c>
      <c r="AZ460" s="32">
        <v>0</v>
      </c>
      <c r="BA460" s="32">
        <v>0</v>
      </c>
      <c r="BB460" s="32">
        <v>0</v>
      </c>
      <c r="BC460" s="32">
        <v>0</v>
      </c>
      <c r="BD460" s="32">
        <v>0</v>
      </c>
      <c r="BE460" s="32">
        <v>0</v>
      </c>
      <c r="BF460" s="32">
        <v>0</v>
      </c>
      <c r="BG460" s="34">
        <v>0</v>
      </c>
      <c r="BH460" s="35">
        <f>SUM(AU460:BG460)</f>
        <v>0</v>
      </c>
      <c r="BI460" s="32"/>
      <c r="BJ460" s="33">
        <v>2</v>
      </c>
      <c r="BK460" s="32">
        <v>0</v>
      </c>
      <c r="BL460" s="32">
        <v>5</v>
      </c>
      <c r="BM460" s="32">
        <v>0</v>
      </c>
      <c r="BN460" s="32">
        <v>3</v>
      </c>
      <c r="BO460" s="32">
        <v>0</v>
      </c>
      <c r="BP460" s="32">
        <v>0</v>
      </c>
      <c r="BQ460" s="32">
        <v>0</v>
      </c>
      <c r="BR460" s="32">
        <v>0</v>
      </c>
      <c r="BS460" s="32">
        <v>0</v>
      </c>
      <c r="BT460" s="32">
        <v>0</v>
      </c>
      <c r="BU460" s="32">
        <v>0</v>
      </c>
      <c r="BV460" s="34">
        <v>0</v>
      </c>
      <c r="BW460" s="35">
        <f>SUM(BJ460:BV460)</f>
        <v>10</v>
      </c>
      <c r="BX460" s="32"/>
      <c r="BY460" s="35">
        <f>SUM(O460+AD460+AS460+BH460+BW460)</f>
        <v>80</v>
      </c>
    </row>
    <row r="461" spans="1:77" ht="15.75" customHeight="1">
      <c r="A461" s="24">
        <v>0.57291666666666696</v>
      </c>
      <c r="B461" s="36">
        <v>2</v>
      </c>
      <c r="C461" s="37">
        <v>0</v>
      </c>
      <c r="D461" s="37">
        <v>36</v>
      </c>
      <c r="E461" s="37">
        <v>6</v>
      </c>
      <c r="F461" s="37">
        <v>10</v>
      </c>
      <c r="G461" s="37">
        <v>1</v>
      </c>
      <c r="H461" s="37">
        <v>0</v>
      </c>
      <c r="I461" s="37">
        <v>1</v>
      </c>
      <c r="J461" s="37">
        <v>0</v>
      </c>
      <c r="K461" s="37">
        <v>0</v>
      </c>
      <c r="L461" s="37">
        <v>0</v>
      </c>
      <c r="M461" s="37">
        <v>0</v>
      </c>
      <c r="N461" s="38">
        <v>0</v>
      </c>
      <c r="O461" s="39">
        <f>SUM(B461:N461)</f>
        <v>56</v>
      </c>
      <c r="P461" s="32"/>
      <c r="Q461" s="36">
        <v>0</v>
      </c>
      <c r="R461" s="37">
        <v>0</v>
      </c>
      <c r="S461" s="37">
        <v>1</v>
      </c>
      <c r="T461" s="37">
        <v>0</v>
      </c>
      <c r="U461" s="37">
        <v>0</v>
      </c>
      <c r="V461" s="37">
        <v>0</v>
      </c>
      <c r="W461" s="37">
        <v>0</v>
      </c>
      <c r="X461" s="37">
        <v>0</v>
      </c>
      <c r="Y461" s="37">
        <v>1</v>
      </c>
      <c r="Z461" s="37">
        <v>0</v>
      </c>
      <c r="AA461" s="37">
        <v>0</v>
      </c>
      <c r="AB461" s="37">
        <v>0</v>
      </c>
      <c r="AC461" s="38">
        <v>0</v>
      </c>
      <c r="AD461" s="39">
        <f>SUM(Q461:AC461)</f>
        <v>2</v>
      </c>
      <c r="AE461" s="32"/>
      <c r="AF461" s="36">
        <v>0</v>
      </c>
      <c r="AG461" s="37">
        <v>0</v>
      </c>
      <c r="AH461" s="37">
        <v>0</v>
      </c>
      <c r="AI461" s="37">
        <v>0</v>
      </c>
      <c r="AJ461" s="37">
        <v>0</v>
      </c>
      <c r="AK461" s="37">
        <v>0</v>
      </c>
      <c r="AL461" s="37">
        <v>0</v>
      </c>
      <c r="AM461" s="37">
        <v>0</v>
      </c>
      <c r="AN461" s="37">
        <v>0</v>
      </c>
      <c r="AO461" s="37">
        <v>0</v>
      </c>
      <c r="AP461" s="37">
        <v>0</v>
      </c>
      <c r="AQ461" s="37">
        <v>0</v>
      </c>
      <c r="AR461" s="38">
        <v>0</v>
      </c>
      <c r="AS461" s="39">
        <f>SUM(AF461:AR461)</f>
        <v>0</v>
      </c>
      <c r="AT461" s="32"/>
      <c r="AU461" s="36">
        <v>0</v>
      </c>
      <c r="AV461" s="37">
        <v>0</v>
      </c>
      <c r="AW461" s="37">
        <v>0</v>
      </c>
      <c r="AX461" s="37">
        <v>0</v>
      </c>
      <c r="AY461" s="37">
        <v>0</v>
      </c>
      <c r="AZ461" s="37">
        <v>0</v>
      </c>
      <c r="BA461" s="37">
        <v>0</v>
      </c>
      <c r="BB461" s="37">
        <v>0</v>
      </c>
      <c r="BC461" s="37">
        <v>0</v>
      </c>
      <c r="BD461" s="37">
        <v>0</v>
      </c>
      <c r="BE461" s="37">
        <v>0</v>
      </c>
      <c r="BF461" s="37">
        <v>0</v>
      </c>
      <c r="BG461" s="38">
        <v>0</v>
      </c>
      <c r="BH461" s="39">
        <f>SUM(AU461:BG461)</f>
        <v>0</v>
      </c>
      <c r="BI461" s="32"/>
      <c r="BJ461" s="36">
        <v>0</v>
      </c>
      <c r="BK461" s="37">
        <v>0</v>
      </c>
      <c r="BL461" s="37">
        <v>10</v>
      </c>
      <c r="BM461" s="37">
        <v>0</v>
      </c>
      <c r="BN461" s="37">
        <v>0</v>
      </c>
      <c r="BO461" s="37">
        <v>0</v>
      </c>
      <c r="BP461" s="37">
        <v>0</v>
      </c>
      <c r="BQ461" s="37">
        <v>0</v>
      </c>
      <c r="BR461" s="37">
        <v>0</v>
      </c>
      <c r="BS461" s="37">
        <v>0</v>
      </c>
      <c r="BT461" s="37">
        <v>0</v>
      </c>
      <c r="BU461" s="37">
        <v>0</v>
      </c>
      <c r="BV461" s="38">
        <v>0</v>
      </c>
      <c r="BW461" s="39">
        <f>SUM(BJ461:BV461)</f>
        <v>10</v>
      </c>
      <c r="BX461" s="32"/>
      <c r="BY461" s="39">
        <f>SUM(O461+AD461+AS461+BH461+BW461)</f>
        <v>68</v>
      </c>
    </row>
    <row r="462" spans="1:77" ht="15.75" customHeight="1">
      <c r="A462" s="25" t="s">
        <v>21</v>
      </c>
      <c r="B462" s="40">
        <f t="shared" ref="B462:O462" si="440">SUM(B458:B461)</f>
        <v>14</v>
      </c>
      <c r="C462" s="41">
        <f t="shared" si="440"/>
        <v>0</v>
      </c>
      <c r="D462" s="41">
        <f t="shared" si="440"/>
        <v>144</v>
      </c>
      <c r="E462" s="41">
        <f t="shared" si="440"/>
        <v>14</v>
      </c>
      <c r="F462" s="41">
        <f t="shared" si="440"/>
        <v>47</v>
      </c>
      <c r="G462" s="41">
        <f t="shared" si="440"/>
        <v>4</v>
      </c>
      <c r="H462" s="41">
        <f t="shared" si="440"/>
        <v>0</v>
      </c>
      <c r="I462" s="41">
        <f t="shared" si="440"/>
        <v>6</v>
      </c>
      <c r="J462" s="41">
        <f t="shared" si="440"/>
        <v>1</v>
      </c>
      <c r="K462" s="41">
        <f t="shared" si="440"/>
        <v>0</v>
      </c>
      <c r="L462" s="41">
        <f t="shared" si="440"/>
        <v>0</v>
      </c>
      <c r="M462" s="41">
        <f t="shared" si="440"/>
        <v>0</v>
      </c>
      <c r="N462" s="42">
        <f t="shared" si="440"/>
        <v>0</v>
      </c>
      <c r="O462" s="43">
        <f t="shared" si="440"/>
        <v>230</v>
      </c>
      <c r="P462" s="32"/>
      <c r="Q462" s="40">
        <f t="shared" ref="Q462:AD462" si="441">SUM(Q458:Q461)</f>
        <v>1</v>
      </c>
      <c r="R462" s="41">
        <f t="shared" si="441"/>
        <v>0</v>
      </c>
      <c r="S462" s="41">
        <f t="shared" si="441"/>
        <v>6</v>
      </c>
      <c r="T462" s="41">
        <f t="shared" si="441"/>
        <v>0</v>
      </c>
      <c r="U462" s="41">
        <f t="shared" si="441"/>
        <v>0</v>
      </c>
      <c r="V462" s="41">
        <f t="shared" si="441"/>
        <v>0</v>
      </c>
      <c r="W462" s="41">
        <f t="shared" si="441"/>
        <v>0</v>
      </c>
      <c r="X462" s="41">
        <f t="shared" si="441"/>
        <v>0</v>
      </c>
      <c r="Y462" s="41">
        <f t="shared" si="441"/>
        <v>1</v>
      </c>
      <c r="Z462" s="41">
        <f t="shared" si="441"/>
        <v>0</v>
      </c>
      <c r="AA462" s="41">
        <f t="shared" si="441"/>
        <v>0</v>
      </c>
      <c r="AB462" s="41">
        <f t="shared" si="441"/>
        <v>0</v>
      </c>
      <c r="AC462" s="42">
        <f t="shared" si="441"/>
        <v>0</v>
      </c>
      <c r="AD462" s="43">
        <f t="shared" si="441"/>
        <v>8</v>
      </c>
      <c r="AE462" s="32"/>
      <c r="AF462" s="40">
        <f t="shared" ref="AF462:AS462" si="442">SUM(AF458:AF461)</f>
        <v>0</v>
      </c>
      <c r="AG462" s="41">
        <f t="shared" si="442"/>
        <v>0</v>
      </c>
      <c r="AH462" s="41">
        <f t="shared" si="442"/>
        <v>0</v>
      </c>
      <c r="AI462" s="41">
        <f t="shared" si="442"/>
        <v>0</v>
      </c>
      <c r="AJ462" s="41">
        <f t="shared" si="442"/>
        <v>0</v>
      </c>
      <c r="AK462" s="41">
        <f t="shared" si="442"/>
        <v>0</v>
      </c>
      <c r="AL462" s="41">
        <f t="shared" si="442"/>
        <v>0</v>
      </c>
      <c r="AM462" s="41">
        <f t="shared" si="442"/>
        <v>0</v>
      </c>
      <c r="AN462" s="41">
        <f t="shared" si="442"/>
        <v>0</v>
      </c>
      <c r="AO462" s="41">
        <f t="shared" si="442"/>
        <v>0</v>
      </c>
      <c r="AP462" s="41">
        <f t="shared" si="442"/>
        <v>0</v>
      </c>
      <c r="AQ462" s="41">
        <f t="shared" si="442"/>
        <v>0</v>
      </c>
      <c r="AR462" s="42">
        <f t="shared" si="442"/>
        <v>0</v>
      </c>
      <c r="AS462" s="43">
        <f t="shared" si="442"/>
        <v>0</v>
      </c>
      <c r="AT462" s="32"/>
      <c r="AU462" s="40">
        <f t="shared" ref="AU462:BH462" si="443">SUM(AU458:AU461)</f>
        <v>0</v>
      </c>
      <c r="AV462" s="41">
        <f t="shared" si="443"/>
        <v>0</v>
      </c>
      <c r="AW462" s="41">
        <f t="shared" si="443"/>
        <v>0</v>
      </c>
      <c r="AX462" s="41">
        <f t="shared" si="443"/>
        <v>0</v>
      </c>
      <c r="AY462" s="41">
        <f t="shared" si="443"/>
        <v>0</v>
      </c>
      <c r="AZ462" s="41">
        <f t="shared" si="443"/>
        <v>0</v>
      </c>
      <c r="BA462" s="41">
        <f t="shared" si="443"/>
        <v>0</v>
      </c>
      <c r="BB462" s="41">
        <f t="shared" si="443"/>
        <v>0</v>
      </c>
      <c r="BC462" s="41">
        <f t="shared" si="443"/>
        <v>0</v>
      </c>
      <c r="BD462" s="41">
        <f t="shared" si="443"/>
        <v>0</v>
      </c>
      <c r="BE462" s="41">
        <f t="shared" si="443"/>
        <v>0</v>
      </c>
      <c r="BF462" s="41">
        <f t="shared" si="443"/>
        <v>0</v>
      </c>
      <c r="BG462" s="42">
        <f t="shared" si="443"/>
        <v>0</v>
      </c>
      <c r="BH462" s="43">
        <f t="shared" si="443"/>
        <v>0</v>
      </c>
      <c r="BI462" s="32"/>
      <c r="BJ462" s="40">
        <f t="shared" ref="BJ462:BW462" si="444">SUM(BJ458:BJ461)</f>
        <v>3</v>
      </c>
      <c r="BK462" s="41">
        <f t="shared" si="444"/>
        <v>0</v>
      </c>
      <c r="BL462" s="41">
        <f t="shared" si="444"/>
        <v>31</v>
      </c>
      <c r="BM462" s="41">
        <f t="shared" si="444"/>
        <v>0</v>
      </c>
      <c r="BN462" s="41">
        <f t="shared" si="444"/>
        <v>8</v>
      </c>
      <c r="BO462" s="41">
        <f t="shared" si="444"/>
        <v>0</v>
      </c>
      <c r="BP462" s="41">
        <f t="shared" si="444"/>
        <v>1</v>
      </c>
      <c r="BQ462" s="41">
        <f t="shared" si="444"/>
        <v>0</v>
      </c>
      <c r="BR462" s="41">
        <f t="shared" si="444"/>
        <v>0</v>
      </c>
      <c r="BS462" s="41">
        <f t="shared" si="444"/>
        <v>0</v>
      </c>
      <c r="BT462" s="41">
        <f t="shared" si="444"/>
        <v>0</v>
      </c>
      <c r="BU462" s="41">
        <f t="shared" si="444"/>
        <v>0</v>
      </c>
      <c r="BV462" s="42">
        <f t="shared" si="444"/>
        <v>0</v>
      </c>
      <c r="BW462" s="43">
        <f t="shared" si="444"/>
        <v>43</v>
      </c>
      <c r="BX462" s="32"/>
      <c r="BY462" s="43">
        <f>SUM(BY458:BY461)</f>
        <v>281</v>
      </c>
    </row>
    <row r="463" spans="1:77" ht="15.75" customHeight="1">
      <c r="A463" s="22">
        <v>0.58333333333333304</v>
      </c>
      <c r="B463" s="28">
        <v>1</v>
      </c>
      <c r="C463" s="29">
        <v>1</v>
      </c>
      <c r="D463" s="29">
        <v>55</v>
      </c>
      <c r="E463" s="29">
        <v>6</v>
      </c>
      <c r="F463" s="29">
        <v>15</v>
      </c>
      <c r="G463" s="29">
        <v>1</v>
      </c>
      <c r="H463" s="29">
        <v>0</v>
      </c>
      <c r="I463" s="29">
        <v>0</v>
      </c>
      <c r="J463" s="29">
        <v>0</v>
      </c>
      <c r="K463" s="29">
        <v>0</v>
      </c>
      <c r="L463" s="29">
        <v>0</v>
      </c>
      <c r="M463" s="29">
        <v>0</v>
      </c>
      <c r="N463" s="30">
        <v>0</v>
      </c>
      <c r="O463" s="31">
        <f>SUM(B463:N463)</f>
        <v>79</v>
      </c>
      <c r="P463" s="32"/>
      <c r="Q463" s="28">
        <v>0</v>
      </c>
      <c r="R463" s="29">
        <v>0</v>
      </c>
      <c r="S463" s="29">
        <v>0</v>
      </c>
      <c r="T463" s="29">
        <v>0</v>
      </c>
      <c r="U463" s="29">
        <v>3</v>
      </c>
      <c r="V463" s="29">
        <v>0</v>
      </c>
      <c r="W463" s="29">
        <v>0</v>
      </c>
      <c r="X463" s="29">
        <v>0</v>
      </c>
      <c r="Y463" s="29">
        <v>0</v>
      </c>
      <c r="Z463" s="29">
        <v>0</v>
      </c>
      <c r="AA463" s="29">
        <v>0</v>
      </c>
      <c r="AB463" s="29">
        <v>0</v>
      </c>
      <c r="AC463" s="30">
        <v>0</v>
      </c>
      <c r="AD463" s="31">
        <f>SUM(Q463:AC463)</f>
        <v>3</v>
      </c>
      <c r="AE463" s="32"/>
      <c r="AF463" s="28">
        <v>0</v>
      </c>
      <c r="AG463" s="29">
        <v>0</v>
      </c>
      <c r="AH463" s="29">
        <v>0</v>
      </c>
      <c r="AI463" s="29">
        <v>0</v>
      </c>
      <c r="AJ463" s="29">
        <v>0</v>
      </c>
      <c r="AK463" s="29">
        <v>0</v>
      </c>
      <c r="AL463" s="29">
        <v>0</v>
      </c>
      <c r="AM463" s="29">
        <v>0</v>
      </c>
      <c r="AN463" s="29">
        <v>0</v>
      </c>
      <c r="AO463" s="29">
        <v>0</v>
      </c>
      <c r="AP463" s="29">
        <v>0</v>
      </c>
      <c r="AQ463" s="29">
        <v>0</v>
      </c>
      <c r="AR463" s="30">
        <v>0</v>
      </c>
      <c r="AS463" s="31">
        <f>SUM(AF463:AR463)</f>
        <v>0</v>
      </c>
      <c r="AT463" s="32"/>
      <c r="AU463" s="28">
        <v>0</v>
      </c>
      <c r="AV463" s="29">
        <v>0</v>
      </c>
      <c r="AW463" s="29">
        <v>0</v>
      </c>
      <c r="AX463" s="29">
        <v>0</v>
      </c>
      <c r="AY463" s="29">
        <v>0</v>
      </c>
      <c r="AZ463" s="29">
        <v>0</v>
      </c>
      <c r="BA463" s="29">
        <v>0</v>
      </c>
      <c r="BB463" s="29">
        <v>0</v>
      </c>
      <c r="BC463" s="29">
        <v>0</v>
      </c>
      <c r="BD463" s="29">
        <v>0</v>
      </c>
      <c r="BE463" s="29">
        <v>0</v>
      </c>
      <c r="BF463" s="29">
        <v>0</v>
      </c>
      <c r="BG463" s="30">
        <v>0</v>
      </c>
      <c r="BH463" s="31">
        <f>SUM(AU463:BG463)</f>
        <v>0</v>
      </c>
      <c r="BI463" s="32"/>
      <c r="BJ463" s="28">
        <v>0</v>
      </c>
      <c r="BK463" s="29">
        <v>0</v>
      </c>
      <c r="BL463" s="29">
        <v>10</v>
      </c>
      <c r="BM463" s="29">
        <v>1</v>
      </c>
      <c r="BN463" s="29">
        <v>1</v>
      </c>
      <c r="BO463" s="29">
        <v>0</v>
      </c>
      <c r="BP463" s="29">
        <v>1</v>
      </c>
      <c r="BQ463" s="29">
        <v>0</v>
      </c>
      <c r="BR463" s="29">
        <v>0</v>
      </c>
      <c r="BS463" s="29">
        <v>0</v>
      </c>
      <c r="BT463" s="29">
        <v>0</v>
      </c>
      <c r="BU463" s="29">
        <v>0</v>
      </c>
      <c r="BV463" s="30">
        <v>0</v>
      </c>
      <c r="BW463" s="31">
        <f>SUM(BJ463:BV463)</f>
        <v>13</v>
      </c>
      <c r="BX463" s="32"/>
      <c r="BY463" s="31">
        <f>SUM(O463+AD463+AS463+BH463+BW463)</f>
        <v>95</v>
      </c>
    </row>
    <row r="464" spans="1:77" ht="15.75" customHeight="1">
      <c r="A464" s="23">
        <v>0.59375</v>
      </c>
      <c r="B464" s="33">
        <v>2</v>
      </c>
      <c r="C464" s="32">
        <v>1</v>
      </c>
      <c r="D464" s="32">
        <v>41</v>
      </c>
      <c r="E464" s="32">
        <v>1</v>
      </c>
      <c r="F464" s="32">
        <v>13</v>
      </c>
      <c r="G464" s="32">
        <v>1</v>
      </c>
      <c r="H464" s="32">
        <v>0</v>
      </c>
      <c r="I464" s="32">
        <v>2</v>
      </c>
      <c r="J464" s="32">
        <v>0</v>
      </c>
      <c r="K464" s="32">
        <v>0</v>
      </c>
      <c r="L464" s="32">
        <v>0</v>
      </c>
      <c r="M464" s="32">
        <v>0</v>
      </c>
      <c r="N464" s="34">
        <v>0</v>
      </c>
      <c r="O464" s="35">
        <f>SUM(B464:N464)</f>
        <v>61</v>
      </c>
      <c r="P464" s="32"/>
      <c r="Q464" s="33">
        <v>0</v>
      </c>
      <c r="R464" s="32">
        <v>0</v>
      </c>
      <c r="S464" s="32">
        <v>1</v>
      </c>
      <c r="T464" s="32">
        <v>0</v>
      </c>
      <c r="U464" s="32">
        <v>2</v>
      </c>
      <c r="V464" s="32">
        <v>0</v>
      </c>
      <c r="W464" s="32">
        <v>0</v>
      </c>
      <c r="X464" s="32">
        <v>0</v>
      </c>
      <c r="Y464" s="32">
        <v>0</v>
      </c>
      <c r="Z464" s="32">
        <v>0</v>
      </c>
      <c r="AA464" s="32">
        <v>0</v>
      </c>
      <c r="AB464" s="32">
        <v>0</v>
      </c>
      <c r="AC464" s="34">
        <v>0</v>
      </c>
      <c r="AD464" s="35">
        <f>SUM(Q464:AC464)</f>
        <v>3</v>
      </c>
      <c r="AE464" s="32"/>
      <c r="AF464" s="33">
        <v>0</v>
      </c>
      <c r="AG464" s="32">
        <v>0</v>
      </c>
      <c r="AH464" s="32">
        <v>0</v>
      </c>
      <c r="AI464" s="32">
        <v>0</v>
      </c>
      <c r="AJ464" s="32">
        <v>0</v>
      </c>
      <c r="AK464" s="32">
        <v>0</v>
      </c>
      <c r="AL464" s="32">
        <v>0</v>
      </c>
      <c r="AM464" s="32">
        <v>0</v>
      </c>
      <c r="AN464" s="32">
        <v>0</v>
      </c>
      <c r="AO464" s="32">
        <v>0</v>
      </c>
      <c r="AP464" s="32">
        <v>0</v>
      </c>
      <c r="AQ464" s="32">
        <v>0</v>
      </c>
      <c r="AR464" s="34">
        <v>0</v>
      </c>
      <c r="AS464" s="35">
        <f>SUM(AF464:AR464)</f>
        <v>0</v>
      </c>
      <c r="AT464" s="32"/>
      <c r="AU464" s="33">
        <v>0</v>
      </c>
      <c r="AV464" s="32">
        <v>0</v>
      </c>
      <c r="AW464" s="32">
        <v>0</v>
      </c>
      <c r="AX464" s="32">
        <v>0</v>
      </c>
      <c r="AY464" s="32">
        <v>0</v>
      </c>
      <c r="AZ464" s="32">
        <v>0</v>
      </c>
      <c r="BA464" s="32">
        <v>0</v>
      </c>
      <c r="BB464" s="32">
        <v>0</v>
      </c>
      <c r="BC464" s="32">
        <v>0</v>
      </c>
      <c r="BD464" s="32">
        <v>0</v>
      </c>
      <c r="BE464" s="32">
        <v>0</v>
      </c>
      <c r="BF464" s="32">
        <v>0</v>
      </c>
      <c r="BG464" s="34">
        <v>0</v>
      </c>
      <c r="BH464" s="35">
        <f>SUM(AU464:BG464)</f>
        <v>0</v>
      </c>
      <c r="BI464" s="32"/>
      <c r="BJ464" s="33">
        <v>0</v>
      </c>
      <c r="BK464" s="32">
        <v>0</v>
      </c>
      <c r="BL464" s="32">
        <v>7</v>
      </c>
      <c r="BM464" s="32">
        <v>0</v>
      </c>
      <c r="BN464" s="32">
        <v>1</v>
      </c>
      <c r="BO464" s="32">
        <v>0</v>
      </c>
      <c r="BP464" s="32">
        <v>0</v>
      </c>
      <c r="BQ464" s="32">
        <v>0</v>
      </c>
      <c r="BR464" s="32">
        <v>0</v>
      </c>
      <c r="BS464" s="32">
        <v>0</v>
      </c>
      <c r="BT464" s="32">
        <v>0</v>
      </c>
      <c r="BU464" s="32">
        <v>0</v>
      </c>
      <c r="BV464" s="34">
        <v>0</v>
      </c>
      <c r="BW464" s="35">
        <f>SUM(BJ464:BV464)</f>
        <v>8</v>
      </c>
      <c r="BX464" s="32"/>
      <c r="BY464" s="35">
        <f>SUM(O464+AD464+AS464+BH464+BW464)</f>
        <v>72</v>
      </c>
    </row>
    <row r="465" spans="1:77" ht="15.75" customHeight="1">
      <c r="A465" s="23">
        <v>0.60416666666666696</v>
      </c>
      <c r="B465" s="33">
        <v>3</v>
      </c>
      <c r="C465" s="32">
        <v>2</v>
      </c>
      <c r="D465" s="32">
        <v>34</v>
      </c>
      <c r="E465" s="32">
        <v>6</v>
      </c>
      <c r="F465" s="32">
        <v>12</v>
      </c>
      <c r="G465" s="32">
        <v>1</v>
      </c>
      <c r="H465" s="32">
        <v>0</v>
      </c>
      <c r="I465" s="32">
        <v>3</v>
      </c>
      <c r="J465" s="32">
        <v>1</v>
      </c>
      <c r="K465" s="32">
        <v>0</v>
      </c>
      <c r="L465" s="32">
        <v>0</v>
      </c>
      <c r="M465" s="32">
        <v>0</v>
      </c>
      <c r="N465" s="34">
        <v>0</v>
      </c>
      <c r="O465" s="35">
        <f>SUM(B465:N465)</f>
        <v>62</v>
      </c>
      <c r="P465" s="32"/>
      <c r="Q465" s="33">
        <v>0</v>
      </c>
      <c r="R465" s="32">
        <v>0</v>
      </c>
      <c r="S465" s="32">
        <v>4</v>
      </c>
      <c r="T465" s="32">
        <v>0</v>
      </c>
      <c r="U465" s="32">
        <v>0</v>
      </c>
      <c r="V465" s="32">
        <v>0</v>
      </c>
      <c r="W465" s="32">
        <v>0</v>
      </c>
      <c r="X465" s="32">
        <v>0</v>
      </c>
      <c r="Y465" s="32">
        <v>0</v>
      </c>
      <c r="Z465" s="32">
        <v>0</v>
      </c>
      <c r="AA465" s="32">
        <v>0</v>
      </c>
      <c r="AB465" s="32">
        <v>0</v>
      </c>
      <c r="AC465" s="34">
        <v>0</v>
      </c>
      <c r="AD465" s="35">
        <f>SUM(Q465:AC465)</f>
        <v>4</v>
      </c>
      <c r="AE465" s="32"/>
      <c r="AF465" s="33">
        <v>0</v>
      </c>
      <c r="AG465" s="32">
        <v>0</v>
      </c>
      <c r="AH465" s="32">
        <v>0</v>
      </c>
      <c r="AI465" s="32">
        <v>0</v>
      </c>
      <c r="AJ465" s="32">
        <v>0</v>
      </c>
      <c r="AK465" s="32">
        <v>0</v>
      </c>
      <c r="AL465" s="32">
        <v>0</v>
      </c>
      <c r="AM465" s="32">
        <v>0</v>
      </c>
      <c r="AN465" s="32">
        <v>0</v>
      </c>
      <c r="AO465" s="32">
        <v>0</v>
      </c>
      <c r="AP465" s="32">
        <v>0</v>
      </c>
      <c r="AQ465" s="32">
        <v>0</v>
      </c>
      <c r="AR465" s="34">
        <v>0</v>
      </c>
      <c r="AS465" s="35">
        <f>SUM(AF465:AR465)</f>
        <v>0</v>
      </c>
      <c r="AT465" s="32"/>
      <c r="AU465" s="33">
        <v>0</v>
      </c>
      <c r="AV465" s="32">
        <v>0</v>
      </c>
      <c r="AW465" s="32">
        <v>0</v>
      </c>
      <c r="AX465" s="32">
        <v>0</v>
      </c>
      <c r="AY465" s="32">
        <v>0</v>
      </c>
      <c r="AZ465" s="32">
        <v>0</v>
      </c>
      <c r="BA465" s="32">
        <v>0</v>
      </c>
      <c r="BB465" s="32">
        <v>0</v>
      </c>
      <c r="BC465" s="32">
        <v>0</v>
      </c>
      <c r="BD465" s="32">
        <v>0</v>
      </c>
      <c r="BE465" s="32">
        <v>0</v>
      </c>
      <c r="BF465" s="32">
        <v>0</v>
      </c>
      <c r="BG465" s="34">
        <v>0</v>
      </c>
      <c r="BH465" s="35">
        <f>SUM(AU465:BG465)</f>
        <v>0</v>
      </c>
      <c r="BI465" s="32"/>
      <c r="BJ465" s="33">
        <v>0</v>
      </c>
      <c r="BK465" s="32">
        <v>0</v>
      </c>
      <c r="BL465" s="32">
        <v>8</v>
      </c>
      <c r="BM465" s="32">
        <v>1</v>
      </c>
      <c r="BN465" s="32">
        <v>1</v>
      </c>
      <c r="BO465" s="32">
        <v>0</v>
      </c>
      <c r="BP465" s="32">
        <v>0</v>
      </c>
      <c r="BQ465" s="32">
        <v>0</v>
      </c>
      <c r="BR465" s="32">
        <v>0</v>
      </c>
      <c r="BS465" s="32">
        <v>0</v>
      </c>
      <c r="BT465" s="32">
        <v>0</v>
      </c>
      <c r="BU465" s="32">
        <v>0</v>
      </c>
      <c r="BV465" s="34">
        <v>0</v>
      </c>
      <c r="BW465" s="35">
        <f>SUM(BJ465:BV465)</f>
        <v>10</v>
      </c>
      <c r="BX465" s="32"/>
      <c r="BY465" s="35">
        <f>SUM(O465+AD465+AS465+BH465+BW465)</f>
        <v>76</v>
      </c>
    </row>
    <row r="466" spans="1:77" ht="15.75" customHeight="1">
      <c r="A466" s="24">
        <v>0.61458333333333304</v>
      </c>
      <c r="B466" s="36">
        <v>3</v>
      </c>
      <c r="C466" s="37">
        <v>0</v>
      </c>
      <c r="D466" s="37">
        <v>53</v>
      </c>
      <c r="E466" s="37">
        <v>6</v>
      </c>
      <c r="F466" s="37">
        <v>15</v>
      </c>
      <c r="G466" s="37">
        <v>1</v>
      </c>
      <c r="H466" s="37">
        <v>1</v>
      </c>
      <c r="I466" s="37">
        <v>0</v>
      </c>
      <c r="J466" s="37">
        <v>0</v>
      </c>
      <c r="K466" s="37">
        <v>0</v>
      </c>
      <c r="L466" s="37">
        <v>0</v>
      </c>
      <c r="M466" s="37">
        <v>0</v>
      </c>
      <c r="N466" s="38">
        <v>0</v>
      </c>
      <c r="O466" s="39">
        <f>SUM(B466:N466)</f>
        <v>79</v>
      </c>
      <c r="P466" s="32"/>
      <c r="Q466" s="36">
        <v>0</v>
      </c>
      <c r="R466" s="37">
        <v>0</v>
      </c>
      <c r="S466" s="37">
        <v>2</v>
      </c>
      <c r="T466" s="37">
        <v>0</v>
      </c>
      <c r="U466" s="37">
        <v>0</v>
      </c>
      <c r="V466" s="37">
        <v>0</v>
      </c>
      <c r="W466" s="37">
        <v>0</v>
      </c>
      <c r="X466" s="37">
        <v>0</v>
      </c>
      <c r="Y466" s="37">
        <v>0</v>
      </c>
      <c r="Z466" s="37">
        <v>0</v>
      </c>
      <c r="AA466" s="37">
        <v>0</v>
      </c>
      <c r="AB466" s="37">
        <v>0</v>
      </c>
      <c r="AC466" s="38">
        <v>0</v>
      </c>
      <c r="AD466" s="39">
        <f>SUM(Q466:AC466)</f>
        <v>2</v>
      </c>
      <c r="AE466" s="32"/>
      <c r="AF466" s="36">
        <v>0</v>
      </c>
      <c r="AG466" s="37">
        <v>0</v>
      </c>
      <c r="AH466" s="37">
        <v>0</v>
      </c>
      <c r="AI466" s="37">
        <v>0</v>
      </c>
      <c r="AJ466" s="37">
        <v>0</v>
      </c>
      <c r="AK466" s="37">
        <v>0</v>
      </c>
      <c r="AL466" s="37">
        <v>0</v>
      </c>
      <c r="AM466" s="37">
        <v>0</v>
      </c>
      <c r="AN466" s="37">
        <v>0</v>
      </c>
      <c r="AO466" s="37">
        <v>0</v>
      </c>
      <c r="AP466" s="37">
        <v>0</v>
      </c>
      <c r="AQ466" s="37">
        <v>0</v>
      </c>
      <c r="AR466" s="38">
        <v>0</v>
      </c>
      <c r="AS466" s="39">
        <f>SUM(AF466:AR466)</f>
        <v>0</v>
      </c>
      <c r="AT466" s="32"/>
      <c r="AU466" s="36">
        <v>0</v>
      </c>
      <c r="AV466" s="37">
        <v>0</v>
      </c>
      <c r="AW466" s="37">
        <v>0</v>
      </c>
      <c r="AX466" s="37">
        <v>0</v>
      </c>
      <c r="AY466" s="37">
        <v>0</v>
      </c>
      <c r="AZ466" s="37">
        <v>0</v>
      </c>
      <c r="BA466" s="37">
        <v>0</v>
      </c>
      <c r="BB466" s="37">
        <v>0</v>
      </c>
      <c r="BC466" s="37">
        <v>0</v>
      </c>
      <c r="BD466" s="37">
        <v>0</v>
      </c>
      <c r="BE466" s="37">
        <v>0</v>
      </c>
      <c r="BF466" s="37">
        <v>0</v>
      </c>
      <c r="BG466" s="38">
        <v>0</v>
      </c>
      <c r="BH466" s="39">
        <f>SUM(AU466:BG466)</f>
        <v>0</v>
      </c>
      <c r="BI466" s="32"/>
      <c r="BJ466" s="36">
        <v>1</v>
      </c>
      <c r="BK466" s="37">
        <v>0</v>
      </c>
      <c r="BL466" s="37">
        <v>9</v>
      </c>
      <c r="BM466" s="37">
        <v>0</v>
      </c>
      <c r="BN466" s="37">
        <v>3</v>
      </c>
      <c r="BO466" s="37">
        <v>0</v>
      </c>
      <c r="BP466" s="37">
        <v>0</v>
      </c>
      <c r="BQ466" s="37">
        <v>0</v>
      </c>
      <c r="BR466" s="37">
        <v>0</v>
      </c>
      <c r="BS466" s="37">
        <v>0</v>
      </c>
      <c r="BT466" s="37">
        <v>0</v>
      </c>
      <c r="BU466" s="37">
        <v>0</v>
      </c>
      <c r="BV466" s="38">
        <v>0</v>
      </c>
      <c r="BW466" s="39">
        <f>SUM(BJ466:BV466)</f>
        <v>13</v>
      </c>
      <c r="BX466" s="32"/>
      <c r="BY466" s="39">
        <f>SUM(O466+AD466+AS466+BH466+BW466)</f>
        <v>94</v>
      </c>
    </row>
    <row r="467" spans="1:77" ht="15.75" customHeight="1">
      <c r="A467" s="25" t="s">
        <v>21</v>
      </c>
      <c r="B467" s="40">
        <f t="shared" ref="B467:O467" si="445">SUM(B463:B466)</f>
        <v>9</v>
      </c>
      <c r="C467" s="41">
        <f t="shared" si="445"/>
        <v>4</v>
      </c>
      <c r="D467" s="41">
        <f t="shared" si="445"/>
        <v>183</v>
      </c>
      <c r="E467" s="41">
        <f t="shared" si="445"/>
        <v>19</v>
      </c>
      <c r="F467" s="41">
        <f t="shared" si="445"/>
        <v>55</v>
      </c>
      <c r="G467" s="41">
        <f t="shared" si="445"/>
        <v>4</v>
      </c>
      <c r="H467" s="41">
        <f t="shared" si="445"/>
        <v>1</v>
      </c>
      <c r="I467" s="41">
        <f t="shared" si="445"/>
        <v>5</v>
      </c>
      <c r="J467" s="41">
        <f t="shared" si="445"/>
        <v>1</v>
      </c>
      <c r="K467" s="41">
        <f t="shared" si="445"/>
        <v>0</v>
      </c>
      <c r="L467" s="41">
        <f t="shared" si="445"/>
        <v>0</v>
      </c>
      <c r="M467" s="41">
        <f t="shared" si="445"/>
        <v>0</v>
      </c>
      <c r="N467" s="42">
        <f t="shared" si="445"/>
        <v>0</v>
      </c>
      <c r="O467" s="43">
        <f t="shared" si="445"/>
        <v>281</v>
      </c>
      <c r="P467" s="32"/>
      <c r="Q467" s="40">
        <f t="shared" ref="Q467:AD467" si="446">SUM(Q463:Q466)</f>
        <v>0</v>
      </c>
      <c r="R467" s="41">
        <f t="shared" si="446"/>
        <v>0</v>
      </c>
      <c r="S467" s="41">
        <f t="shared" si="446"/>
        <v>7</v>
      </c>
      <c r="T467" s="41">
        <f t="shared" si="446"/>
        <v>0</v>
      </c>
      <c r="U467" s="41">
        <f t="shared" si="446"/>
        <v>5</v>
      </c>
      <c r="V467" s="41">
        <f t="shared" si="446"/>
        <v>0</v>
      </c>
      <c r="W467" s="41">
        <f t="shared" si="446"/>
        <v>0</v>
      </c>
      <c r="X467" s="41">
        <f t="shared" si="446"/>
        <v>0</v>
      </c>
      <c r="Y467" s="41">
        <f t="shared" si="446"/>
        <v>0</v>
      </c>
      <c r="Z467" s="41">
        <f t="shared" si="446"/>
        <v>0</v>
      </c>
      <c r="AA467" s="41">
        <f t="shared" si="446"/>
        <v>0</v>
      </c>
      <c r="AB467" s="41">
        <f t="shared" si="446"/>
        <v>0</v>
      </c>
      <c r="AC467" s="42">
        <f t="shared" si="446"/>
        <v>0</v>
      </c>
      <c r="AD467" s="43">
        <f t="shared" si="446"/>
        <v>12</v>
      </c>
      <c r="AE467" s="32"/>
      <c r="AF467" s="40">
        <f t="shared" ref="AF467:AS467" si="447">SUM(AF463:AF466)</f>
        <v>0</v>
      </c>
      <c r="AG467" s="41">
        <f t="shared" si="447"/>
        <v>0</v>
      </c>
      <c r="AH467" s="41">
        <f t="shared" si="447"/>
        <v>0</v>
      </c>
      <c r="AI467" s="41">
        <f t="shared" si="447"/>
        <v>0</v>
      </c>
      <c r="AJ467" s="41">
        <f t="shared" si="447"/>
        <v>0</v>
      </c>
      <c r="AK467" s="41">
        <f t="shared" si="447"/>
        <v>0</v>
      </c>
      <c r="AL467" s="41">
        <f t="shared" si="447"/>
        <v>0</v>
      </c>
      <c r="AM467" s="41">
        <f t="shared" si="447"/>
        <v>0</v>
      </c>
      <c r="AN467" s="41">
        <f t="shared" si="447"/>
        <v>0</v>
      </c>
      <c r="AO467" s="41">
        <f t="shared" si="447"/>
        <v>0</v>
      </c>
      <c r="AP467" s="41">
        <f t="shared" si="447"/>
        <v>0</v>
      </c>
      <c r="AQ467" s="41">
        <f t="shared" si="447"/>
        <v>0</v>
      </c>
      <c r="AR467" s="42">
        <f t="shared" si="447"/>
        <v>0</v>
      </c>
      <c r="AS467" s="43">
        <f t="shared" si="447"/>
        <v>0</v>
      </c>
      <c r="AT467" s="32"/>
      <c r="AU467" s="40">
        <f t="shared" ref="AU467:BH467" si="448">SUM(AU463:AU466)</f>
        <v>0</v>
      </c>
      <c r="AV467" s="41">
        <f t="shared" si="448"/>
        <v>0</v>
      </c>
      <c r="AW467" s="41">
        <f t="shared" si="448"/>
        <v>0</v>
      </c>
      <c r="AX467" s="41">
        <f t="shared" si="448"/>
        <v>0</v>
      </c>
      <c r="AY467" s="41">
        <f t="shared" si="448"/>
        <v>0</v>
      </c>
      <c r="AZ467" s="41">
        <f t="shared" si="448"/>
        <v>0</v>
      </c>
      <c r="BA467" s="41">
        <f t="shared" si="448"/>
        <v>0</v>
      </c>
      <c r="BB467" s="41">
        <f t="shared" si="448"/>
        <v>0</v>
      </c>
      <c r="BC467" s="41">
        <f t="shared" si="448"/>
        <v>0</v>
      </c>
      <c r="BD467" s="41">
        <f t="shared" si="448"/>
        <v>0</v>
      </c>
      <c r="BE467" s="41">
        <f t="shared" si="448"/>
        <v>0</v>
      </c>
      <c r="BF467" s="41">
        <f t="shared" si="448"/>
        <v>0</v>
      </c>
      <c r="BG467" s="42">
        <f t="shared" si="448"/>
        <v>0</v>
      </c>
      <c r="BH467" s="43">
        <f t="shared" si="448"/>
        <v>0</v>
      </c>
      <c r="BI467" s="32"/>
      <c r="BJ467" s="40">
        <f t="shared" ref="BJ467:BW467" si="449">SUM(BJ463:BJ466)</f>
        <v>1</v>
      </c>
      <c r="BK467" s="41">
        <f t="shared" si="449"/>
        <v>0</v>
      </c>
      <c r="BL467" s="41">
        <f t="shared" si="449"/>
        <v>34</v>
      </c>
      <c r="BM467" s="41">
        <f t="shared" si="449"/>
        <v>2</v>
      </c>
      <c r="BN467" s="41">
        <f t="shared" si="449"/>
        <v>6</v>
      </c>
      <c r="BO467" s="41">
        <f t="shared" si="449"/>
        <v>0</v>
      </c>
      <c r="BP467" s="41">
        <f t="shared" si="449"/>
        <v>1</v>
      </c>
      <c r="BQ467" s="41">
        <f t="shared" si="449"/>
        <v>0</v>
      </c>
      <c r="BR467" s="41">
        <f t="shared" si="449"/>
        <v>0</v>
      </c>
      <c r="BS467" s="41">
        <f t="shared" si="449"/>
        <v>0</v>
      </c>
      <c r="BT467" s="41">
        <f t="shared" si="449"/>
        <v>0</v>
      </c>
      <c r="BU467" s="41">
        <f t="shared" si="449"/>
        <v>0</v>
      </c>
      <c r="BV467" s="42">
        <f t="shared" si="449"/>
        <v>0</v>
      </c>
      <c r="BW467" s="43">
        <f t="shared" si="449"/>
        <v>44</v>
      </c>
      <c r="BX467" s="32"/>
      <c r="BY467" s="43">
        <f>SUM(BY463:BY466)</f>
        <v>337</v>
      </c>
    </row>
    <row r="468" spans="1:77" ht="15.75" customHeight="1">
      <c r="A468" s="22">
        <v>0.625</v>
      </c>
      <c r="B468" s="28">
        <v>1</v>
      </c>
      <c r="C468" s="29">
        <v>2</v>
      </c>
      <c r="D468" s="29">
        <v>42</v>
      </c>
      <c r="E468" s="29">
        <v>2</v>
      </c>
      <c r="F468" s="29">
        <v>12</v>
      </c>
      <c r="G468" s="29">
        <v>0</v>
      </c>
      <c r="H468" s="29">
        <v>0</v>
      </c>
      <c r="I468" s="29">
        <v>0</v>
      </c>
      <c r="J468" s="29">
        <v>0</v>
      </c>
      <c r="K468" s="29">
        <v>0</v>
      </c>
      <c r="L468" s="29">
        <v>0</v>
      </c>
      <c r="M468" s="29">
        <v>0</v>
      </c>
      <c r="N468" s="30">
        <v>0</v>
      </c>
      <c r="O468" s="31">
        <f>SUM(B468:N468)</f>
        <v>59</v>
      </c>
      <c r="P468" s="32"/>
      <c r="Q468" s="28">
        <v>0</v>
      </c>
      <c r="R468" s="29">
        <v>0</v>
      </c>
      <c r="S468" s="29">
        <v>0</v>
      </c>
      <c r="T468" s="29">
        <v>0</v>
      </c>
      <c r="U468" s="29">
        <v>0</v>
      </c>
      <c r="V468" s="29">
        <v>0</v>
      </c>
      <c r="W468" s="29">
        <v>0</v>
      </c>
      <c r="X468" s="29">
        <v>0</v>
      </c>
      <c r="Y468" s="29">
        <v>0</v>
      </c>
      <c r="Z468" s="29">
        <v>0</v>
      </c>
      <c r="AA468" s="29">
        <v>0</v>
      </c>
      <c r="AB468" s="29">
        <v>0</v>
      </c>
      <c r="AC468" s="30">
        <v>0</v>
      </c>
      <c r="AD468" s="31">
        <f>SUM(Q468:AC468)</f>
        <v>0</v>
      </c>
      <c r="AE468" s="32"/>
      <c r="AF468" s="28">
        <v>0</v>
      </c>
      <c r="AG468" s="29">
        <v>0</v>
      </c>
      <c r="AH468" s="29">
        <v>0</v>
      </c>
      <c r="AI468" s="29">
        <v>0</v>
      </c>
      <c r="AJ468" s="29">
        <v>0</v>
      </c>
      <c r="AK468" s="29">
        <v>0</v>
      </c>
      <c r="AL468" s="29">
        <v>0</v>
      </c>
      <c r="AM468" s="29">
        <v>0</v>
      </c>
      <c r="AN468" s="29">
        <v>0</v>
      </c>
      <c r="AO468" s="29">
        <v>0</v>
      </c>
      <c r="AP468" s="29">
        <v>0</v>
      </c>
      <c r="AQ468" s="29">
        <v>0</v>
      </c>
      <c r="AR468" s="30">
        <v>0</v>
      </c>
      <c r="AS468" s="31">
        <f>SUM(AF468:AR468)</f>
        <v>0</v>
      </c>
      <c r="AT468" s="32"/>
      <c r="AU468" s="28">
        <v>0</v>
      </c>
      <c r="AV468" s="29">
        <v>0</v>
      </c>
      <c r="AW468" s="29">
        <v>0</v>
      </c>
      <c r="AX468" s="29">
        <v>0</v>
      </c>
      <c r="AY468" s="29">
        <v>0</v>
      </c>
      <c r="AZ468" s="29">
        <v>0</v>
      </c>
      <c r="BA468" s="29">
        <v>0</v>
      </c>
      <c r="BB468" s="29">
        <v>0</v>
      </c>
      <c r="BC468" s="29">
        <v>0</v>
      </c>
      <c r="BD468" s="29">
        <v>0</v>
      </c>
      <c r="BE468" s="29">
        <v>0</v>
      </c>
      <c r="BF468" s="29">
        <v>0</v>
      </c>
      <c r="BG468" s="30">
        <v>0</v>
      </c>
      <c r="BH468" s="31">
        <f>SUM(AU468:BG468)</f>
        <v>0</v>
      </c>
      <c r="BI468" s="32"/>
      <c r="BJ468" s="28">
        <v>2</v>
      </c>
      <c r="BK468" s="29">
        <v>0</v>
      </c>
      <c r="BL468" s="29">
        <v>4</v>
      </c>
      <c r="BM468" s="29">
        <v>0</v>
      </c>
      <c r="BN468" s="29">
        <v>3</v>
      </c>
      <c r="BO468" s="29">
        <v>0</v>
      </c>
      <c r="BP468" s="29">
        <v>0</v>
      </c>
      <c r="BQ468" s="29">
        <v>0</v>
      </c>
      <c r="BR468" s="29">
        <v>0</v>
      </c>
      <c r="BS468" s="29">
        <v>0</v>
      </c>
      <c r="BT468" s="29">
        <v>0</v>
      </c>
      <c r="BU468" s="29">
        <v>0</v>
      </c>
      <c r="BV468" s="30">
        <v>0</v>
      </c>
      <c r="BW468" s="31">
        <f>SUM(BJ468:BV468)</f>
        <v>9</v>
      </c>
      <c r="BX468" s="32"/>
      <c r="BY468" s="31">
        <f>SUM(O468+AD468+AS468+BH468+BW468)</f>
        <v>68</v>
      </c>
    </row>
    <row r="469" spans="1:77" ht="15.75" customHeight="1">
      <c r="A469" s="23">
        <v>0.63541666666666696</v>
      </c>
      <c r="B469" s="33">
        <v>3</v>
      </c>
      <c r="C469" s="32">
        <v>0</v>
      </c>
      <c r="D469" s="32">
        <v>41</v>
      </c>
      <c r="E469" s="32">
        <v>2</v>
      </c>
      <c r="F469" s="32">
        <v>10</v>
      </c>
      <c r="G469" s="32">
        <v>2</v>
      </c>
      <c r="H469" s="32">
        <v>1</v>
      </c>
      <c r="I469" s="32">
        <v>1</v>
      </c>
      <c r="J469" s="32">
        <v>0</v>
      </c>
      <c r="K469" s="32">
        <v>0</v>
      </c>
      <c r="L469" s="32">
        <v>0</v>
      </c>
      <c r="M469" s="32">
        <v>0</v>
      </c>
      <c r="N469" s="34">
        <v>0</v>
      </c>
      <c r="O469" s="35">
        <f>SUM(B469:N469)</f>
        <v>60</v>
      </c>
      <c r="P469" s="32"/>
      <c r="Q469" s="33">
        <v>1</v>
      </c>
      <c r="R469" s="32">
        <v>0</v>
      </c>
      <c r="S469" s="32">
        <v>1</v>
      </c>
      <c r="T469" s="32">
        <v>0</v>
      </c>
      <c r="U469" s="32">
        <v>0</v>
      </c>
      <c r="V469" s="32">
        <v>0</v>
      </c>
      <c r="W469" s="32">
        <v>0</v>
      </c>
      <c r="X469" s="32">
        <v>0</v>
      </c>
      <c r="Y469" s="32">
        <v>0</v>
      </c>
      <c r="Z469" s="32">
        <v>0</v>
      </c>
      <c r="AA469" s="32">
        <v>0</v>
      </c>
      <c r="AB469" s="32">
        <v>0</v>
      </c>
      <c r="AC469" s="34">
        <v>0</v>
      </c>
      <c r="AD469" s="35">
        <f>SUM(Q469:AC469)</f>
        <v>2</v>
      </c>
      <c r="AE469" s="32"/>
      <c r="AF469" s="33">
        <v>0</v>
      </c>
      <c r="AG469" s="32">
        <v>0</v>
      </c>
      <c r="AH469" s="32">
        <v>0</v>
      </c>
      <c r="AI469" s="32">
        <v>0</v>
      </c>
      <c r="AJ469" s="32">
        <v>0</v>
      </c>
      <c r="AK469" s="32">
        <v>0</v>
      </c>
      <c r="AL469" s="32">
        <v>0</v>
      </c>
      <c r="AM469" s="32">
        <v>0</v>
      </c>
      <c r="AN469" s="32">
        <v>0</v>
      </c>
      <c r="AO469" s="32">
        <v>0</v>
      </c>
      <c r="AP469" s="32">
        <v>0</v>
      </c>
      <c r="AQ469" s="32">
        <v>0</v>
      </c>
      <c r="AR469" s="34">
        <v>0</v>
      </c>
      <c r="AS469" s="35">
        <f>SUM(AF469:AR469)</f>
        <v>0</v>
      </c>
      <c r="AT469" s="32"/>
      <c r="AU469" s="33">
        <v>0</v>
      </c>
      <c r="AV469" s="32">
        <v>0</v>
      </c>
      <c r="AW469" s="32">
        <v>0</v>
      </c>
      <c r="AX469" s="32">
        <v>0</v>
      </c>
      <c r="AY469" s="32">
        <v>0</v>
      </c>
      <c r="AZ469" s="32">
        <v>0</v>
      </c>
      <c r="BA469" s="32">
        <v>0</v>
      </c>
      <c r="BB469" s="32">
        <v>0</v>
      </c>
      <c r="BC469" s="32">
        <v>0</v>
      </c>
      <c r="BD469" s="32">
        <v>0</v>
      </c>
      <c r="BE469" s="32">
        <v>0</v>
      </c>
      <c r="BF469" s="32">
        <v>0</v>
      </c>
      <c r="BG469" s="34">
        <v>0</v>
      </c>
      <c r="BH469" s="35">
        <f>SUM(AU469:BG469)</f>
        <v>0</v>
      </c>
      <c r="BI469" s="32"/>
      <c r="BJ469" s="33">
        <v>0</v>
      </c>
      <c r="BK469" s="32">
        <v>0</v>
      </c>
      <c r="BL469" s="32">
        <v>8</v>
      </c>
      <c r="BM469" s="32">
        <v>0</v>
      </c>
      <c r="BN469" s="32">
        <v>0</v>
      </c>
      <c r="BO469" s="32">
        <v>0</v>
      </c>
      <c r="BP469" s="32">
        <v>0</v>
      </c>
      <c r="BQ469" s="32">
        <v>0</v>
      </c>
      <c r="BR469" s="32">
        <v>0</v>
      </c>
      <c r="BS469" s="32">
        <v>0</v>
      </c>
      <c r="BT469" s="32">
        <v>0</v>
      </c>
      <c r="BU469" s="32">
        <v>0</v>
      </c>
      <c r="BV469" s="34">
        <v>0</v>
      </c>
      <c r="BW469" s="35">
        <f>SUM(BJ469:BV469)</f>
        <v>8</v>
      </c>
      <c r="BX469" s="32"/>
      <c r="BY469" s="35">
        <f>SUM(O469+AD469+AS469+BH469+BW469)</f>
        <v>70</v>
      </c>
    </row>
    <row r="470" spans="1:77" ht="15.75" customHeight="1">
      <c r="A470" s="23">
        <v>0.64583333333333304</v>
      </c>
      <c r="B470" s="33">
        <v>6</v>
      </c>
      <c r="C470" s="32">
        <v>0</v>
      </c>
      <c r="D470" s="32">
        <v>60</v>
      </c>
      <c r="E470" s="32">
        <v>4</v>
      </c>
      <c r="F470" s="32">
        <v>11</v>
      </c>
      <c r="G470" s="32">
        <v>0</v>
      </c>
      <c r="H470" s="32">
        <v>0</v>
      </c>
      <c r="I470" s="32">
        <v>0</v>
      </c>
      <c r="J470" s="32">
        <v>0</v>
      </c>
      <c r="K470" s="32">
        <v>0</v>
      </c>
      <c r="L470" s="32">
        <v>0</v>
      </c>
      <c r="M470" s="32">
        <v>0</v>
      </c>
      <c r="N470" s="34">
        <v>0</v>
      </c>
      <c r="O470" s="35">
        <f>SUM(B470:N470)</f>
        <v>81</v>
      </c>
      <c r="P470" s="32"/>
      <c r="Q470" s="33">
        <v>0</v>
      </c>
      <c r="R470" s="32">
        <v>0</v>
      </c>
      <c r="S470" s="32">
        <v>0</v>
      </c>
      <c r="T470" s="32">
        <v>1</v>
      </c>
      <c r="U470" s="32">
        <v>0</v>
      </c>
      <c r="V470" s="32">
        <v>0</v>
      </c>
      <c r="W470" s="32">
        <v>0</v>
      </c>
      <c r="X470" s="32">
        <v>0</v>
      </c>
      <c r="Y470" s="32">
        <v>0</v>
      </c>
      <c r="Z470" s="32">
        <v>0</v>
      </c>
      <c r="AA470" s="32">
        <v>0</v>
      </c>
      <c r="AB470" s="32">
        <v>0</v>
      </c>
      <c r="AC470" s="34">
        <v>0</v>
      </c>
      <c r="AD470" s="35">
        <f>SUM(Q470:AC470)</f>
        <v>1</v>
      </c>
      <c r="AE470" s="32"/>
      <c r="AF470" s="33">
        <v>0</v>
      </c>
      <c r="AG470" s="32">
        <v>0</v>
      </c>
      <c r="AH470" s="32">
        <v>0</v>
      </c>
      <c r="AI470" s="32">
        <v>0</v>
      </c>
      <c r="AJ470" s="32">
        <v>0</v>
      </c>
      <c r="AK470" s="32">
        <v>0</v>
      </c>
      <c r="AL470" s="32">
        <v>0</v>
      </c>
      <c r="AM470" s="32">
        <v>0</v>
      </c>
      <c r="AN470" s="32">
        <v>0</v>
      </c>
      <c r="AO470" s="32">
        <v>0</v>
      </c>
      <c r="AP470" s="32">
        <v>0</v>
      </c>
      <c r="AQ470" s="32">
        <v>0</v>
      </c>
      <c r="AR470" s="34">
        <v>0</v>
      </c>
      <c r="AS470" s="35">
        <f>SUM(AF470:AR470)</f>
        <v>0</v>
      </c>
      <c r="AT470" s="32"/>
      <c r="AU470" s="33">
        <v>0</v>
      </c>
      <c r="AV470" s="32">
        <v>0</v>
      </c>
      <c r="AW470" s="32">
        <v>0</v>
      </c>
      <c r="AX470" s="32">
        <v>0</v>
      </c>
      <c r="AY470" s="32">
        <v>0</v>
      </c>
      <c r="AZ470" s="32">
        <v>0</v>
      </c>
      <c r="BA470" s="32">
        <v>0</v>
      </c>
      <c r="BB470" s="32">
        <v>0</v>
      </c>
      <c r="BC470" s="32">
        <v>0</v>
      </c>
      <c r="BD470" s="32">
        <v>0</v>
      </c>
      <c r="BE470" s="32">
        <v>0</v>
      </c>
      <c r="BF470" s="32">
        <v>0</v>
      </c>
      <c r="BG470" s="34">
        <v>0</v>
      </c>
      <c r="BH470" s="35">
        <f>SUM(AU470:BG470)</f>
        <v>0</v>
      </c>
      <c r="BI470" s="32"/>
      <c r="BJ470" s="33">
        <v>0</v>
      </c>
      <c r="BK470" s="32">
        <v>1</v>
      </c>
      <c r="BL470" s="32">
        <v>7</v>
      </c>
      <c r="BM470" s="32">
        <v>0</v>
      </c>
      <c r="BN470" s="32">
        <v>2</v>
      </c>
      <c r="BO470" s="32">
        <v>0</v>
      </c>
      <c r="BP470" s="32">
        <v>1</v>
      </c>
      <c r="BQ470" s="32">
        <v>0</v>
      </c>
      <c r="BR470" s="32">
        <v>0</v>
      </c>
      <c r="BS470" s="32">
        <v>0</v>
      </c>
      <c r="BT470" s="32">
        <v>0</v>
      </c>
      <c r="BU470" s="32">
        <v>0</v>
      </c>
      <c r="BV470" s="34">
        <v>0</v>
      </c>
      <c r="BW470" s="35">
        <f>SUM(BJ470:BV470)</f>
        <v>11</v>
      </c>
      <c r="BX470" s="32"/>
      <c r="BY470" s="35">
        <f>SUM(O470+AD470+AS470+BH470+BW470)</f>
        <v>93</v>
      </c>
    </row>
    <row r="471" spans="1:77" ht="15.75" customHeight="1">
      <c r="A471" s="24">
        <v>0.65625</v>
      </c>
      <c r="B471" s="36">
        <v>2</v>
      </c>
      <c r="C471" s="37">
        <v>1</v>
      </c>
      <c r="D471" s="37">
        <v>45</v>
      </c>
      <c r="E471" s="37">
        <v>3</v>
      </c>
      <c r="F471" s="37">
        <v>8</v>
      </c>
      <c r="G471" s="37">
        <v>1</v>
      </c>
      <c r="H471" s="37">
        <v>2</v>
      </c>
      <c r="I471" s="37">
        <v>0</v>
      </c>
      <c r="J471" s="37">
        <v>0</v>
      </c>
      <c r="K471" s="37">
        <v>0</v>
      </c>
      <c r="L471" s="37">
        <v>0</v>
      </c>
      <c r="M471" s="37">
        <v>0</v>
      </c>
      <c r="N471" s="38">
        <v>0</v>
      </c>
      <c r="O471" s="39">
        <f>SUM(B471:N471)</f>
        <v>62</v>
      </c>
      <c r="P471" s="32"/>
      <c r="Q471" s="36">
        <v>1</v>
      </c>
      <c r="R471" s="37">
        <v>0</v>
      </c>
      <c r="S471" s="37">
        <v>1</v>
      </c>
      <c r="T471" s="37">
        <v>0</v>
      </c>
      <c r="U471" s="37">
        <v>0</v>
      </c>
      <c r="V471" s="37">
        <v>0</v>
      </c>
      <c r="W471" s="37">
        <v>0</v>
      </c>
      <c r="X471" s="37">
        <v>0</v>
      </c>
      <c r="Y471" s="37">
        <v>0</v>
      </c>
      <c r="Z471" s="37">
        <v>0</v>
      </c>
      <c r="AA471" s="37">
        <v>0</v>
      </c>
      <c r="AB471" s="37">
        <v>0</v>
      </c>
      <c r="AC471" s="38">
        <v>0</v>
      </c>
      <c r="AD471" s="39">
        <f>SUM(Q471:AC471)</f>
        <v>2</v>
      </c>
      <c r="AE471" s="32"/>
      <c r="AF471" s="36">
        <v>0</v>
      </c>
      <c r="AG471" s="37">
        <v>0</v>
      </c>
      <c r="AH471" s="37">
        <v>0</v>
      </c>
      <c r="AI471" s="37">
        <v>0</v>
      </c>
      <c r="AJ471" s="37">
        <v>0</v>
      </c>
      <c r="AK471" s="37">
        <v>0</v>
      </c>
      <c r="AL471" s="37">
        <v>0</v>
      </c>
      <c r="AM471" s="37">
        <v>0</v>
      </c>
      <c r="AN471" s="37">
        <v>0</v>
      </c>
      <c r="AO471" s="37">
        <v>0</v>
      </c>
      <c r="AP471" s="37">
        <v>0</v>
      </c>
      <c r="AQ471" s="37">
        <v>0</v>
      </c>
      <c r="AR471" s="38">
        <v>0</v>
      </c>
      <c r="AS471" s="39">
        <f>SUM(AF471:AR471)</f>
        <v>0</v>
      </c>
      <c r="AT471" s="32"/>
      <c r="AU471" s="36">
        <v>0</v>
      </c>
      <c r="AV471" s="37">
        <v>0</v>
      </c>
      <c r="AW471" s="37">
        <v>0</v>
      </c>
      <c r="AX471" s="37">
        <v>0</v>
      </c>
      <c r="AY471" s="37">
        <v>0</v>
      </c>
      <c r="AZ471" s="37">
        <v>0</v>
      </c>
      <c r="BA471" s="37">
        <v>0</v>
      </c>
      <c r="BB471" s="37">
        <v>0</v>
      </c>
      <c r="BC471" s="37">
        <v>0</v>
      </c>
      <c r="BD471" s="37">
        <v>0</v>
      </c>
      <c r="BE471" s="37">
        <v>0</v>
      </c>
      <c r="BF471" s="37">
        <v>0</v>
      </c>
      <c r="BG471" s="38">
        <v>0</v>
      </c>
      <c r="BH471" s="39">
        <f>SUM(AU471:BG471)</f>
        <v>0</v>
      </c>
      <c r="BI471" s="32"/>
      <c r="BJ471" s="36">
        <v>0</v>
      </c>
      <c r="BK471" s="37">
        <v>0</v>
      </c>
      <c r="BL471" s="37">
        <v>5</v>
      </c>
      <c r="BM471" s="37">
        <v>2</v>
      </c>
      <c r="BN471" s="37">
        <v>0</v>
      </c>
      <c r="BO471" s="37">
        <v>0</v>
      </c>
      <c r="BP471" s="37">
        <v>0</v>
      </c>
      <c r="BQ471" s="37">
        <v>0</v>
      </c>
      <c r="BR471" s="37">
        <v>0</v>
      </c>
      <c r="BS471" s="37">
        <v>0</v>
      </c>
      <c r="BT471" s="37">
        <v>0</v>
      </c>
      <c r="BU471" s="37">
        <v>0</v>
      </c>
      <c r="BV471" s="38">
        <v>0</v>
      </c>
      <c r="BW471" s="39">
        <f>SUM(BJ471:BV471)</f>
        <v>7</v>
      </c>
      <c r="BX471" s="32"/>
      <c r="BY471" s="39">
        <f>SUM(O471+AD471+AS471+BH471+BW471)</f>
        <v>71</v>
      </c>
    </row>
    <row r="472" spans="1:77" ht="15.75" customHeight="1">
      <c r="A472" s="25" t="s">
        <v>21</v>
      </c>
      <c r="B472" s="40">
        <f t="shared" ref="B472:O472" si="450">SUM(B468:B471)</f>
        <v>12</v>
      </c>
      <c r="C472" s="41">
        <f t="shared" si="450"/>
        <v>3</v>
      </c>
      <c r="D472" s="41">
        <f t="shared" si="450"/>
        <v>188</v>
      </c>
      <c r="E472" s="41">
        <f t="shared" si="450"/>
        <v>11</v>
      </c>
      <c r="F472" s="41">
        <f t="shared" si="450"/>
        <v>41</v>
      </c>
      <c r="G472" s="41">
        <f t="shared" si="450"/>
        <v>3</v>
      </c>
      <c r="H472" s="41">
        <f t="shared" si="450"/>
        <v>3</v>
      </c>
      <c r="I472" s="41">
        <f t="shared" si="450"/>
        <v>1</v>
      </c>
      <c r="J472" s="41">
        <f t="shared" si="450"/>
        <v>0</v>
      </c>
      <c r="K472" s="41">
        <f t="shared" si="450"/>
        <v>0</v>
      </c>
      <c r="L472" s="41">
        <f t="shared" si="450"/>
        <v>0</v>
      </c>
      <c r="M472" s="41">
        <f t="shared" si="450"/>
        <v>0</v>
      </c>
      <c r="N472" s="42">
        <f t="shared" si="450"/>
        <v>0</v>
      </c>
      <c r="O472" s="43">
        <f t="shared" si="450"/>
        <v>262</v>
      </c>
      <c r="P472" s="32"/>
      <c r="Q472" s="40">
        <f t="shared" ref="Q472:AD472" si="451">SUM(Q468:Q471)</f>
        <v>2</v>
      </c>
      <c r="R472" s="41">
        <f t="shared" si="451"/>
        <v>0</v>
      </c>
      <c r="S472" s="41">
        <f t="shared" si="451"/>
        <v>2</v>
      </c>
      <c r="T472" s="41">
        <f t="shared" si="451"/>
        <v>1</v>
      </c>
      <c r="U472" s="41">
        <f t="shared" si="451"/>
        <v>0</v>
      </c>
      <c r="V472" s="41">
        <f t="shared" si="451"/>
        <v>0</v>
      </c>
      <c r="W472" s="41">
        <f t="shared" si="451"/>
        <v>0</v>
      </c>
      <c r="X472" s="41">
        <f t="shared" si="451"/>
        <v>0</v>
      </c>
      <c r="Y472" s="41">
        <f t="shared" si="451"/>
        <v>0</v>
      </c>
      <c r="Z472" s="41">
        <f t="shared" si="451"/>
        <v>0</v>
      </c>
      <c r="AA472" s="41">
        <f t="shared" si="451"/>
        <v>0</v>
      </c>
      <c r="AB472" s="41">
        <f t="shared" si="451"/>
        <v>0</v>
      </c>
      <c r="AC472" s="42">
        <f t="shared" si="451"/>
        <v>0</v>
      </c>
      <c r="AD472" s="43">
        <f t="shared" si="451"/>
        <v>5</v>
      </c>
      <c r="AE472" s="32"/>
      <c r="AF472" s="40">
        <f t="shared" ref="AF472:AS472" si="452">SUM(AF468:AF471)</f>
        <v>0</v>
      </c>
      <c r="AG472" s="41">
        <f t="shared" si="452"/>
        <v>0</v>
      </c>
      <c r="AH472" s="41">
        <f t="shared" si="452"/>
        <v>0</v>
      </c>
      <c r="AI472" s="41">
        <f t="shared" si="452"/>
        <v>0</v>
      </c>
      <c r="AJ472" s="41">
        <f t="shared" si="452"/>
        <v>0</v>
      </c>
      <c r="AK472" s="41">
        <f t="shared" si="452"/>
        <v>0</v>
      </c>
      <c r="AL472" s="41">
        <f t="shared" si="452"/>
        <v>0</v>
      </c>
      <c r="AM472" s="41">
        <f t="shared" si="452"/>
        <v>0</v>
      </c>
      <c r="AN472" s="41">
        <f t="shared" si="452"/>
        <v>0</v>
      </c>
      <c r="AO472" s="41">
        <f t="shared" si="452"/>
        <v>0</v>
      </c>
      <c r="AP472" s="41">
        <f t="shared" si="452"/>
        <v>0</v>
      </c>
      <c r="AQ472" s="41">
        <f t="shared" si="452"/>
        <v>0</v>
      </c>
      <c r="AR472" s="42">
        <f t="shared" si="452"/>
        <v>0</v>
      </c>
      <c r="AS472" s="43">
        <f t="shared" si="452"/>
        <v>0</v>
      </c>
      <c r="AT472" s="32"/>
      <c r="AU472" s="40">
        <f t="shared" ref="AU472:BH472" si="453">SUM(AU468:AU471)</f>
        <v>0</v>
      </c>
      <c r="AV472" s="41">
        <f t="shared" si="453"/>
        <v>0</v>
      </c>
      <c r="AW472" s="41">
        <f t="shared" si="453"/>
        <v>0</v>
      </c>
      <c r="AX472" s="41">
        <f t="shared" si="453"/>
        <v>0</v>
      </c>
      <c r="AY472" s="41">
        <f t="shared" si="453"/>
        <v>0</v>
      </c>
      <c r="AZ472" s="41">
        <f t="shared" si="453"/>
        <v>0</v>
      </c>
      <c r="BA472" s="41">
        <f t="shared" si="453"/>
        <v>0</v>
      </c>
      <c r="BB472" s="41">
        <f t="shared" si="453"/>
        <v>0</v>
      </c>
      <c r="BC472" s="41">
        <f t="shared" si="453"/>
        <v>0</v>
      </c>
      <c r="BD472" s="41">
        <f t="shared" si="453"/>
        <v>0</v>
      </c>
      <c r="BE472" s="41">
        <f t="shared" si="453"/>
        <v>0</v>
      </c>
      <c r="BF472" s="41">
        <f t="shared" si="453"/>
        <v>0</v>
      </c>
      <c r="BG472" s="42">
        <f t="shared" si="453"/>
        <v>0</v>
      </c>
      <c r="BH472" s="43">
        <f t="shared" si="453"/>
        <v>0</v>
      </c>
      <c r="BI472" s="32"/>
      <c r="BJ472" s="40">
        <f t="shared" ref="BJ472:BW472" si="454">SUM(BJ468:BJ471)</f>
        <v>2</v>
      </c>
      <c r="BK472" s="41">
        <f t="shared" si="454"/>
        <v>1</v>
      </c>
      <c r="BL472" s="41">
        <f t="shared" si="454"/>
        <v>24</v>
      </c>
      <c r="BM472" s="41">
        <f t="shared" si="454"/>
        <v>2</v>
      </c>
      <c r="BN472" s="41">
        <f t="shared" si="454"/>
        <v>5</v>
      </c>
      <c r="BO472" s="41">
        <f t="shared" si="454"/>
        <v>0</v>
      </c>
      <c r="BP472" s="41">
        <f t="shared" si="454"/>
        <v>1</v>
      </c>
      <c r="BQ472" s="41">
        <f t="shared" si="454"/>
        <v>0</v>
      </c>
      <c r="BR472" s="41">
        <f t="shared" si="454"/>
        <v>0</v>
      </c>
      <c r="BS472" s="41">
        <f t="shared" si="454"/>
        <v>0</v>
      </c>
      <c r="BT472" s="41">
        <f t="shared" si="454"/>
        <v>0</v>
      </c>
      <c r="BU472" s="41">
        <f t="shared" si="454"/>
        <v>0</v>
      </c>
      <c r="BV472" s="42">
        <f t="shared" si="454"/>
        <v>0</v>
      </c>
      <c r="BW472" s="43">
        <f t="shared" si="454"/>
        <v>35</v>
      </c>
      <c r="BX472" s="32"/>
      <c r="BY472" s="43">
        <f>SUM(BY468:BY471)</f>
        <v>302</v>
      </c>
    </row>
    <row r="473" spans="1:77" ht="15.75" customHeight="1">
      <c r="A473" s="22">
        <v>0.66666666666666696</v>
      </c>
      <c r="B473" s="28">
        <v>4</v>
      </c>
      <c r="C473" s="29">
        <v>1</v>
      </c>
      <c r="D473" s="29">
        <v>64</v>
      </c>
      <c r="E473" s="29">
        <v>3</v>
      </c>
      <c r="F473" s="29">
        <v>15</v>
      </c>
      <c r="G473" s="29">
        <v>1</v>
      </c>
      <c r="H473" s="29">
        <v>0</v>
      </c>
      <c r="I473" s="29">
        <v>1</v>
      </c>
      <c r="J473" s="29">
        <v>0</v>
      </c>
      <c r="K473" s="29">
        <v>0</v>
      </c>
      <c r="L473" s="29">
        <v>0</v>
      </c>
      <c r="M473" s="29">
        <v>0</v>
      </c>
      <c r="N473" s="30">
        <v>0</v>
      </c>
      <c r="O473" s="31">
        <f>SUM(B473:N473)</f>
        <v>89</v>
      </c>
      <c r="P473" s="32"/>
      <c r="Q473" s="28">
        <v>0</v>
      </c>
      <c r="R473" s="29">
        <v>0</v>
      </c>
      <c r="S473" s="29">
        <v>1</v>
      </c>
      <c r="T473" s="29">
        <v>0</v>
      </c>
      <c r="U473" s="29">
        <v>0</v>
      </c>
      <c r="V473" s="29">
        <v>0</v>
      </c>
      <c r="W473" s="29">
        <v>0</v>
      </c>
      <c r="X473" s="29">
        <v>0</v>
      </c>
      <c r="Y473" s="29">
        <v>0</v>
      </c>
      <c r="Z473" s="29">
        <v>0</v>
      </c>
      <c r="AA473" s="29">
        <v>0</v>
      </c>
      <c r="AB473" s="29">
        <v>0</v>
      </c>
      <c r="AC473" s="30">
        <v>0</v>
      </c>
      <c r="AD473" s="31">
        <f>SUM(Q473:AC473)</f>
        <v>1</v>
      </c>
      <c r="AE473" s="32"/>
      <c r="AF473" s="28">
        <v>0</v>
      </c>
      <c r="AG473" s="29">
        <v>0</v>
      </c>
      <c r="AH473" s="29">
        <v>0</v>
      </c>
      <c r="AI473" s="29">
        <v>0</v>
      </c>
      <c r="AJ473" s="29">
        <v>0</v>
      </c>
      <c r="AK473" s="29">
        <v>0</v>
      </c>
      <c r="AL473" s="29">
        <v>0</v>
      </c>
      <c r="AM473" s="29">
        <v>0</v>
      </c>
      <c r="AN473" s="29">
        <v>0</v>
      </c>
      <c r="AO473" s="29">
        <v>0</v>
      </c>
      <c r="AP473" s="29">
        <v>0</v>
      </c>
      <c r="AQ473" s="29">
        <v>0</v>
      </c>
      <c r="AR473" s="30">
        <v>0</v>
      </c>
      <c r="AS473" s="31">
        <f>SUM(AF473:AR473)</f>
        <v>0</v>
      </c>
      <c r="AT473" s="32"/>
      <c r="AU473" s="28">
        <v>0</v>
      </c>
      <c r="AV473" s="29">
        <v>0</v>
      </c>
      <c r="AW473" s="29">
        <v>0</v>
      </c>
      <c r="AX473" s="29">
        <v>0</v>
      </c>
      <c r="AY473" s="29">
        <v>0</v>
      </c>
      <c r="AZ473" s="29">
        <v>0</v>
      </c>
      <c r="BA473" s="29">
        <v>0</v>
      </c>
      <c r="BB473" s="29">
        <v>0</v>
      </c>
      <c r="BC473" s="29">
        <v>0</v>
      </c>
      <c r="BD473" s="29">
        <v>0</v>
      </c>
      <c r="BE473" s="29">
        <v>0</v>
      </c>
      <c r="BF473" s="29">
        <v>0</v>
      </c>
      <c r="BG473" s="30">
        <v>0</v>
      </c>
      <c r="BH473" s="31">
        <f>SUM(AU473:BG473)</f>
        <v>0</v>
      </c>
      <c r="BI473" s="32"/>
      <c r="BJ473" s="28">
        <v>1</v>
      </c>
      <c r="BK473" s="29">
        <v>0</v>
      </c>
      <c r="BL473" s="29">
        <v>14</v>
      </c>
      <c r="BM473" s="29">
        <v>0</v>
      </c>
      <c r="BN473" s="29">
        <v>0</v>
      </c>
      <c r="BO473" s="29">
        <v>0</v>
      </c>
      <c r="BP473" s="29">
        <v>0</v>
      </c>
      <c r="BQ473" s="29">
        <v>0</v>
      </c>
      <c r="BR473" s="29">
        <v>0</v>
      </c>
      <c r="BS473" s="29">
        <v>0</v>
      </c>
      <c r="BT473" s="29">
        <v>0</v>
      </c>
      <c r="BU473" s="29">
        <v>0</v>
      </c>
      <c r="BV473" s="30">
        <v>0</v>
      </c>
      <c r="BW473" s="31">
        <f>SUM(BJ473:BV473)</f>
        <v>15</v>
      </c>
      <c r="BX473" s="32"/>
      <c r="BY473" s="31">
        <f>SUM(O473+AD473+AS473+BH473+BW473)</f>
        <v>105</v>
      </c>
    </row>
    <row r="474" spans="1:77" ht="15.75" customHeight="1">
      <c r="A474" s="23">
        <v>0.67708333333333304</v>
      </c>
      <c r="B474" s="33">
        <v>5</v>
      </c>
      <c r="C474" s="32">
        <v>0</v>
      </c>
      <c r="D474" s="32">
        <v>57</v>
      </c>
      <c r="E474" s="32">
        <v>4</v>
      </c>
      <c r="F474" s="32">
        <v>6</v>
      </c>
      <c r="G474" s="32">
        <v>1</v>
      </c>
      <c r="H474" s="32">
        <v>0</v>
      </c>
      <c r="I474" s="32">
        <v>0</v>
      </c>
      <c r="J474" s="32">
        <v>0</v>
      </c>
      <c r="K474" s="32">
        <v>0</v>
      </c>
      <c r="L474" s="32">
        <v>0</v>
      </c>
      <c r="M474" s="32">
        <v>0</v>
      </c>
      <c r="N474" s="34">
        <v>0</v>
      </c>
      <c r="O474" s="35">
        <f>SUM(B474:N474)</f>
        <v>73</v>
      </c>
      <c r="P474" s="32"/>
      <c r="Q474" s="33">
        <v>0</v>
      </c>
      <c r="R474" s="32">
        <v>0</v>
      </c>
      <c r="S474" s="32">
        <v>1</v>
      </c>
      <c r="T474" s="32">
        <v>0</v>
      </c>
      <c r="U474" s="32">
        <v>0</v>
      </c>
      <c r="V474" s="32">
        <v>0</v>
      </c>
      <c r="W474" s="32">
        <v>0</v>
      </c>
      <c r="X474" s="32">
        <v>0</v>
      </c>
      <c r="Y474" s="32">
        <v>0</v>
      </c>
      <c r="Z474" s="32">
        <v>0</v>
      </c>
      <c r="AA474" s="32">
        <v>0</v>
      </c>
      <c r="AB474" s="32">
        <v>0</v>
      </c>
      <c r="AC474" s="34">
        <v>0</v>
      </c>
      <c r="AD474" s="35">
        <f>SUM(Q474:AC474)</f>
        <v>1</v>
      </c>
      <c r="AE474" s="32"/>
      <c r="AF474" s="33">
        <v>0</v>
      </c>
      <c r="AG474" s="32">
        <v>0</v>
      </c>
      <c r="AH474" s="32">
        <v>0</v>
      </c>
      <c r="AI474" s="32">
        <v>0</v>
      </c>
      <c r="AJ474" s="32">
        <v>0</v>
      </c>
      <c r="AK474" s="32">
        <v>0</v>
      </c>
      <c r="AL474" s="32">
        <v>0</v>
      </c>
      <c r="AM474" s="32">
        <v>0</v>
      </c>
      <c r="AN474" s="32">
        <v>0</v>
      </c>
      <c r="AO474" s="32">
        <v>0</v>
      </c>
      <c r="AP474" s="32">
        <v>0</v>
      </c>
      <c r="AQ474" s="32">
        <v>0</v>
      </c>
      <c r="AR474" s="34">
        <v>0</v>
      </c>
      <c r="AS474" s="35">
        <f>SUM(AF474:AR474)</f>
        <v>0</v>
      </c>
      <c r="AT474" s="32"/>
      <c r="AU474" s="33">
        <v>0</v>
      </c>
      <c r="AV474" s="32">
        <v>0</v>
      </c>
      <c r="AW474" s="32">
        <v>0</v>
      </c>
      <c r="AX474" s="32">
        <v>0</v>
      </c>
      <c r="AY474" s="32">
        <v>0</v>
      </c>
      <c r="AZ474" s="32">
        <v>0</v>
      </c>
      <c r="BA474" s="32">
        <v>0</v>
      </c>
      <c r="BB474" s="32">
        <v>0</v>
      </c>
      <c r="BC474" s="32">
        <v>0</v>
      </c>
      <c r="BD474" s="32">
        <v>0</v>
      </c>
      <c r="BE474" s="32">
        <v>0</v>
      </c>
      <c r="BF474" s="32">
        <v>0</v>
      </c>
      <c r="BG474" s="34">
        <v>0</v>
      </c>
      <c r="BH474" s="35">
        <f>SUM(AU474:BG474)</f>
        <v>0</v>
      </c>
      <c r="BI474" s="32"/>
      <c r="BJ474" s="33">
        <v>1</v>
      </c>
      <c r="BK474" s="32">
        <v>0</v>
      </c>
      <c r="BL474" s="32">
        <v>4</v>
      </c>
      <c r="BM474" s="32">
        <v>1</v>
      </c>
      <c r="BN474" s="32">
        <v>2</v>
      </c>
      <c r="BO474" s="32">
        <v>0</v>
      </c>
      <c r="BP474" s="32">
        <v>0</v>
      </c>
      <c r="BQ474" s="32">
        <v>0</v>
      </c>
      <c r="BR474" s="32">
        <v>0</v>
      </c>
      <c r="BS474" s="32">
        <v>0</v>
      </c>
      <c r="BT474" s="32">
        <v>0</v>
      </c>
      <c r="BU474" s="32">
        <v>0</v>
      </c>
      <c r="BV474" s="34">
        <v>0</v>
      </c>
      <c r="BW474" s="35">
        <f>SUM(BJ474:BV474)</f>
        <v>8</v>
      </c>
      <c r="BX474" s="32"/>
      <c r="BY474" s="35">
        <f>SUM(O474+AD474+AS474+BH474+BW474)</f>
        <v>82</v>
      </c>
    </row>
    <row r="475" spans="1:77" ht="15.75" customHeight="1">
      <c r="A475" s="23">
        <v>0.6875</v>
      </c>
      <c r="B475" s="33">
        <v>9</v>
      </c>
      <c r="C475" s="32">
        <v>0</v>
      </c>
      <c r="D475" s="32">
        <v>58</v>
      </c>
      <c r="E475" s="32">
        <v>4</v>
      </c>
      <c r="F475" s="32">
        <v>10</v>
      </c>
      <c r="G475" s="32">
        <v>1</v>
      </c>
      <c r="H475" s="32">
        <v>0</v>
      </c>
      <c r="I475" s="32">
        <v>0</v>
      </c>
      <c r="J475" s="32">
        <v>0</v>
      </c>
      <c r="K475" s="32">
        <v>0</v>
      </c>
      <c r="L475" s="32">
        <v>0</v>
      </c>
      <c r="M475" s="32">
        <v>0</v>
      </c>
      <c r="N475" s="34">
        <v>0</v>
      </c>
      <c r="O475" s="35">
        <f>SUM(B475:N475)</f>
        <v>82</v>
      </c>
      <c r="P475" s="32"/>
      <c r="Q475" s="33">
        <v>0</v>
      </c>
      <c r="R475" s="32">
        <v>0</v>
      </c>
      <c r="S475" s="32">
        <v>4</v>
      </c>
      <c r="T475" s="32">
        <v>0</v>
      </c>
      <c r="U475" s="32">
        <v>1</v>
      </c>
      <c r="V475" s="32">
        <v>0</v>
      </c>
      <c r="W475" s="32">
        <v>0</v>
      </c>
      <c r="X475" s="32">
        <v>0</v>
      </c>
      <c r="Y475" s="32">
        <v>0</v>
      </c>
      <c r="Z475" s="32">
        <v>0</v>
      </c>
      <c r="AA475" s="32">
        <v>0</v>
      </c>
      <c r="AB475" s="32">
        <v>0</v>
      </c>
      <c r="AC475" s="34">
        <v>0</v>
      </c>
      <c r="AD475" s="35">
        <f>SUM(Q475:AC475)</f>
        <v>5</v>
      </c>
      <c r="AE475" s="32"/>
      <c r="AF475" s="33">
        <v>0</v>
      </c>
      <c r="AG475" s="32">
        <v>0</v>
      </c>
      <c r="AH475" s="32">
        <v>0</v>
      </c>
      <c r="AI475" s="32">
        <v>0</v>
      </c>
      <c r="AJ475" s="32">
        <v>0</v>
      </c>
      <c r="AK475" s="32">
        <v>0</v>
      </c>
      <c r="AL475" s="32">
        <v>0</v>
      </c>
      <c r="AM475" s="32">
        <v>0</v>
      </c>
      <c r="AN475" s="32">
        <v>0</v>
      </c>
      <c r="AO475" s="32">
        <v>0</v>
      </c>
      <c r="AP475" s="32">
        <v>0</v>
      </c>
      <c r="AQ475" s="32">
        <v>0</v>
      </c>
      <c r="AR475" s="34">
        <v>0</v>
      </c>
      <c r="AS475" s="35">
        <f>SUM(AF475:AR475)</f>
        <v>0</v>
      </c>
      <c r="AT475" s="32"/>
      <c r="AU475" s="33">
        <v>0</v>
      </c>
      <c r="AV475" s="32">
        <v>0</v>
      </c>
      <c r="AW475" s="32">
        <v>0</v>
      </c>
      <c r="AX475" s="32">
        <v>0</v>
      </c>
      <c r="AY475" s="32">
        <v>0</v>
      </c>
      <c r="AZ475" s="32">
        <v>0</v>
      </c>
      <c r="BA475" s="32">
        <v>0</v>
      </c>
      <c r="BB475" s="32">
        <v>0</v>
      </c>
      <c r="BC475" s="32">
        <v>0</v>
      </c>
      <c r="BD475" s="32">
        <v>0</v>
      </c>
      <c r="BE475" s="32">
        <v>0</v>
      </c>
      <c r="BF475" s="32">
        <v>0</v>
      </c>
      <c r="BG475" s="34">
        <v>0</v>
      </c>
      <c r="BH475" s="35">
        <f>SUM(AU475:BG475)</f>
        <v>0</v>
      </c>
      <c r="BI475" s="32"/>
      <c r="BJ475" s="33">
        <v>1</v>
      </c>
      <c r="BK475" s="32">
        <v>0</v>
      </c>
      <c r="BL475" s="32">
        <v>14</v>
      </c>
      <c r="BM475" s="32">
        <v>1</v>
      </c>
      <c r="BN475" s="32">
        <v>1</v>
      </c>
      <c r="BO475" s="32">
        <v>0</v>
      </c>
      <c r="BP475" s="32">
        <v>0</v>
      </c>
      <c r="BQ475" s="32">
        <v>0</v>
      </c>
      <c r="BR475" s="32">
        <v>0</v>
      </c>
      <c r="BS475" s="32">
        <v>0</v>
      </c>
      <c r="BT475" s="32">
        <v>0</v>
      </c>
      <c r="BU475" s="32">
        <v>0</v>
      </c>
      <c r="BV475" s="34">
        <v>0</v>
      </c>
      <c r="BW475" s="35">
        <f>SUM(BJ475:BV475)</f>
        <v>17</v>
      </c>
      <c r="BX475" s="32"/>
      <c r="BY475" s="35">
        <f>SUM(O475+AD475+AS475+BH475+BW475)</f>
        <v>104</v>
      </c>
    </row>
    <row r="476" spans="1:77" ht="15.75" customHeight="1">
      <c r="A476" s="24">
        <v>0.69791666666666696</v>
      </c>
      <c r="B476" s="36">
        <v>12</v>
      </c>
      <c r="C476" s="37">
        <v>0</v>
      </c>
      <c r="D476" s="37">
        <v>63</v>
      </c>
      <c r="E476" s="37">
        <v>4</v>
      </c>
      <c r="F476" s="37">
        <v>11</v>
      </c>
      <c r="G476" s="37">
        <v>0</v>
      </c>
      <c r="H476" s="37">
        <v>2</v>
      </c>
      <c r="I476" s="37">
        <v>0</v>
      </c>
      <c r="J476" s="37">
        <v>0</v>
      </c>
      <c r="K476" s="37">
        <v>0</v>
      </c>
      <c r="L476" s="37">
        <v>0</v>
      </c>
      <c r="M476" s="37">
        <v>0</v>
      </c>
      <c r="N476" s="38">
        <v>0</v>
      </c>
      <c r="O476" s="39">
        <f>SUM(B476:N476)</f>
        <v>92</v>
      </c>
      <c r="P476" s="32"/>
      <c r="Q476" s="36">
        <v>0</v>
      </c>
      <c r="R476" s="37">
        <v>0</v>
      </c>
      <c r="S476" s="37">
        <v>2</v>
      </c>
      <c r="T476" s="37">
        <v>0</v>
      </c>
      <c r="U476" s="37">
        <v>0</v>
      </c>
      <c r="V476" s="37">
        <v>0</v>
      </c>
      <c r="W476" s="37">
        <v>0</v>
      </c>
      <c r="X476" s="37">
        <v>0</v>
      </c>
      <c r="Y476" s="37">
        <v>0</v>
      </c>
      <c r="Z476" s="37">
        <v>0</v>
      </c>
      <c r="AA476" s="37">
        <v>0</v>
      </c>
      <c r="AB476" s="37">
        <v>0</v>
      </c>
      <c r="AC476" s="38">
        <v>0</v>
      </c>
      <c r="AD476" s="39">
        <f>SUM(Q476:AC476)</f>
        <v>2</v>
      </c>
      <c r="AE476" s="32"/>
      <c r="AF476" s="36">
        <v>0</v>
      </c>
      <c r="AG476" s="37">
        <v>0</v>
      </c>
      <c r="AH476" s="37">
        <v>0</v>
      </c>
      <c r="AI476" s="37">
        <v>0</v>
      </c>
      <c r="AJ476" s="37">
        <v>0</v>
      </c>
      <c r="AK476" s="37">
        <v>0</v>
      </c>
      <c r="AL476" s="37">
        <v>0</v>
      </c>
      <c r="AM476" s="37">
        <v>0</v>
      </c>
      <c r="AN476" s="37">
        <v>0</v>
      </c>
      <c r="AO476" s="37">
        <v>0</v>
      </c>
      <c r="AP476" s="37">
        <v>0</v>
      </c>
      <c r="AQ476" s="37">
        <v>0</v>
      </c>
      <c r="AR476" s="38">
        <v>0</v>
      </c>
      <c r="AS476" s="39">
        <f>SUM(AF476:AR476)</f>
        <v>0</v>
      </c>
      <c r="AT476" s="32"/>
      <c r="AU476" s="36">
        <v>0</v>
      </c>
      <c r="AV476" s="37">
        <v>0</v>
      </c>
      <c r="AW476" s="37">
        <v>0</v>
      </c>
      <c r="AX476" s="37">
        <v>0</v>
      </c>
      <c r="AY476" s="37">
        <v>0</v>
      </c>
      <c r="AZ476" s="37">
        <v>0</v>
      </c>
      <c r="BA476" s="37">
        <v>0</v>
      </c>
      <c r="BB476" s="37">
        <v>0</v>
      </c>
      <c r="BC476" s="37">
        <v>0</v>
      </c>
      <c r="BD476" s="37">
        <v>0</v>
      </c>
      <c r="BE476" s="37">
        <v>0</v>
      </c>
      <c r="BF476" s="37">
        <v>0</v>
      </c>
      <c r="BG476" s="38">
        <v>0</v>
      </c>
      <c r="BH476" s="39">
        <f>SUM(AU476:BG476)</f>
        <v>0</v>
      </c>
      <c r="BI476" s="32"/>
      <c r="BJ476" s="36">
        <v>0</v>
      </c>
      <c r="BK476" s="37">
        <v>0</v>
      </c>
      <c r="BL476" s="37">
        <v>10</v>
      </c>
      <c r="BM476" s="37">
        <v>1</v>
      </c>
      <c r="BN476" s="37">
        <v>3</v>
      </c>
      <c r="BO476" s="37">
        <v>0</v>
      </c>
      <c r="BP476" s="37">
        <v>0</v>
      </c>
      <c r="BQ476" s="37">
        <v>0</v>
      </c>
      <c r="BR476" s="37">
        <v>0</v>
      </c>
      <c r="BS476" s="37">
        <v>0</v>
      </c>
      <c r="BT476" s="37">
        <v>0</v>
      </c>
      <c r="BU476" s="37">
        <v>0</v>
      </c>
      <c r="BV476" s="38">
        <v>0</v>
      </c>
      <c r="BW476" s="39">
        <f>SUM(BJ476:BV476)</f>
        <v>14</v>
      </c>
      <c r="BX476" s="32"/>
      <c r="BY476" s="39">
        <f>SUM(O476+AD476+AS476+BH476+BW476)</f>
        <v>108</v>
      </c>
    </row>
    <row r="477" spans="1:77" ht="15.75" customHeight="1">
      <c r="A477" s="25" t="s">
        <v>21</v>
      </c>
      <c r="B477" s="40">
        <f t="shared" ref="B477:O477" si="455">SUM(B473:B476)</f>
        <v>30</v>
      </c>
      <c r="C477" s="41">
        <f t="shared" si="455"/>
        <v>1</v>
      </c>
      <c r="D477" s="41">
        <f t="shared" si="455"/>
        <v>242</v>
      </c>
      <c r="E477" s="41">
        <f t="shared" si="455"/>
        <v>15</v>
      </c>
      <c r="F477" s="41">
        <f t="shared" si="455"/>
        <v>42</v>
      </c>
      <c r="G477" s="41">
        <f t="shared" si="455"/>
        <v>3</v>
      </c>
      <c r="H477" s="41">
        <f t="shared" si="455"/>
        <v>2</v>
      </c>
      <c r="I477" s="41">
        <f t="shared" si="455"/>
        <v>1</v>
      </c>
      <c r="J477" s="41">
        <f t="shared" si="455"/>
        <v>0</v>
      </c>
      <c r="K477" s="41">
        <f t="shared" si="455"/>
        <v>0</v>
      </c>
      <c r="L477" s="41">
        <f t="shared" si="455"/>
        <v>0</v>
      </c>
      <c r="M477" s="41">
        <f t="shared" si="455"/>
        <v>0</v>
      </c>
      <c r="N477" s="42">
        <f t="shared" si="455"/>
        <v>0</v>
      </c>
      <c r="O477" s="43">
        <f t="shared" si="455"/>
        <v>336</v>
      </c>
      <c r="P477" s="32"/>
      <c r="Q477" s="40">
        <f t="shared" ref="Q477:AD477" si="456">SUM(Q473:Q476)</f>
        <v>0</v>
      </c>
      <c r="R477" s="41">
        <f t="shared" si="456"/>
        <v>0</v>
      </c>
      <c r="S477" s="41">
        <f t="shared" si="456"/>
        <v>8</v>
      </c>
      <c r="T477" s="41">
        <f t="shared" si="456"/>
        <v>0</v>
      </c>
      <c r="U477" s="41">
        <f t="shared" si="456"/>
        <v>1</v>
      </c>
      <c r="V477" s="41">
        <f t="shared" si="456"/>
        <v>0</v>
      </c>
      <c r="W477" s="41">
        <f t="shared" si="456"/>
        <v>0</v>
      </c>
      <c r="X477" s="41">
        <f t="shared" si="456"/>
        <v>0</v>
      </c>
      <c r="Y477" s="41">
        <f t="shared" si="456"/>
        <v>0</v>
      </c>
      <c r="Z477" s="41">
        <f t="shared" si="456"/>
        <v>0</v>
      </c>
      <c r="AA477" s="41">
        <f t="shared" si="456"/>
        <v>0</v>
      </c>
      <c r="AB477" s="41">
        <f t="shared" si="456"/>
        <v>0</v>
      </c>
      <c r="AC477" s="42">
        <f t="shared" si="456"/>
        <v>0</v>
      </c>
      <c r="AD477" s="43">
        <f t="shared" si="456"/>
        <v>9</v>
      </c>
      <c r="AE477" s="32"/>
      <c r="AF477" s="40">
        <f t="shared" ref="AF477:AS477" si="457">SUM(AF473:AF476)</f>
        <v>0</v>
      </c>
      <c r="AG477" s="41">
        <f t="shared" si="457"/>
        <v>0</v>
      </c>
      <c r="AH477" s="41">
        <f t="shared" si="457"/>
        <v>0</v>
      </c>
      <c r="AI477" s="41">
        <f t="shared" si="457"/>
        <v>0</v>
      </c>
      <c r="AJ477" s="41">
        <f t="shared" si="457"/>
        <v>0</v>
      </c>
      <c r="AK477" s="41">
        <f t="shared" si="457"/>
        <v>0</v>
      </c>
      <c r="AL477" s="41">
        <f t="shared" si="457"/>
        <v>0</v>
      </c>
      <c r="AM477" s="41">
        <f t="shared" si="457"/>
        <v>0</v>
      </c>
      <c r="AN477" s="41">
        <f t="shared" si="457"/>
        <v>0</v>
      </c>
      <c r="AO477" s="41">
        <f t="shared" si="457"/>
        <v>0</v>
      </c>
      <c r="AP477" s="41">
        <f t="shared" si="457"/>
        <v>0</v>
      </c>
      <c r="AQ477" s="41">
        <f t="shared" si="457"/>
        <v>0</v>
      </c>
      <c r="AR477" s="42">
        <f t="shared" si="457"/>
        <v>0</v>
      </c>
      <c r="AS477" s="43">
        <f t="shared" si="457"/>
        <v>0</v>
      </c>
      <c r="AT477" s="32"/>
      <c r="AU477" s="40">
        <f t="shared" ref="AU477:BH477" si="458">SUM(AU473:AU476)</f>
        <v>0</v>
      </c>
      <c r="AV477" s="41">
        <f t="shared" si="458"/>
        <v>0</v>
      </c>
      <c r="AW477" s="41">
        <f t="shared" si="458"/>
        <v>0</v>
      </c>
      <c r="AX477" s="41">
        <f t="shared" si="458"/>
        <v>0</v>
      </c>
      <c r="AY477" s="41">
        <f t="shared" si="458"/>
        <v>0</v>
      </c>
      <c r="AZ477" s="41">
        <f t="shared" si="458"/>
        <v>0</v>
      </c>
      <c r="BA477" s="41">
        <f t="shared" si="458"/>
        <v>0</v>
      </c>
      <c r="BB477" s="41">
        <f t="shared" si="458"/>
        <v>0</v>
      </c>
      <c r="BC477" s="41">
        <f t="shared" si="458"/>
        <v>0</v>
      </c>
      <c r="BD477" s="41">
        <f t="shared" si="458"/>
        <v>0</v>
      </c>
      <c r="BE477" s="41">
        <f t="shared" si="458"/>
        <v>0</v>
      </c>
      <c r="BF477" s="41">
        <f t="shared" si="458"/>
        <v>0</v>
      </c>
      <c r="BG477" s="42">
        <f t="shared" si="458"/>
        <v>0</v>
      </c>
      <c r="BH477" s="43">
        <f t="shared" si="458"/>
        <v>0</v>
      </c>
      <c r="BI477" s="32"/>
      <c r="BJ477" s="40">
        <f t="shared" ref="BJ477:BW477" si="459">SUM(BJ473:BJ476)</f>
        <v>3</v>
      </c>
      <c r="BK477" s="41">
        <f t="shared" si="459"/>
        <v>0</v>
      </c>
      <c r="BL477" s="41">
        <f t="shared" si="459"/>
        <v>42</v>
      </c>
      <c r="BM477" s="41">
        <f t="shared" si="459"/>
        <v>3</v>
      </c>
      <c r="BN477" s="41">
        <f t="shared" si="459"/>
        <v>6</v>
      </c>
      <c r="BO477" s="41">
        <f t="shared" si="459"/>
        <v>0</v>
      </c>
      <c r="BP477" s="41">
        <f t="shared" si="459"/>
        <v>0</v>
      </c>
      <c r="BQ477" s="41">
        <f t="shared" si="459"/>
        <v>0</v>
      </c>
      <c r="BR477" s="41">
        <f t="shared" si="459"/>
        <v>0</v>
      </c>
      <c r="BS477" s="41">
        <f t="shared" si="459"/>
        <v>0</v>
      </c>
      <c r="BT477" s="41">
        <f t="shared" si="459"/>
        <v>0</v>
      </c>
      <c r="BU477" s="41">
        <f t="shared" si="459"/>
        <v>0</v>
      </c>
      <c r="BV477" s="42">
        <f t="shared" si="459"/>
        <v>0</v>
      </c>
      <c r="BW477" s="43">
        <f t="shared" si="459"/>
        <v>54</v>
      </c>
      <c r="BX477" s="32"/>
      <c r="BY477" s="43">
        <f>SUM(BY473:BY476)</f>
        <v>399</v>
      </c>
    </row>
    <row r="478" spans="1:77" ht="15.75" customHeight="1">
      <c r="A478" s="22">
        <v>0.70833333333333304</v>
      </c>
      <c r="B478" s="28">
        <v>12</v>
      </c>
      <c r="C478" s="29">
        <v>0</v>
      </c>
      <c r="D478" s="29">
        <v>78</v>
      </c>
      <c r="E478" s="29">
        <v>2</v>
      </c>
      <c r="F478" s="29">
        <v>8</v>
      </c>
      <c r="G478" s="29">
        <v>1</v>
      </c>
      <c r="H478" s="29">
        <v>2</v>
      </c>
      <c r="I478" s="29">
        <v>0</v>
      </c>
      <c r="J478" s="29">
        <v>0</v>
      </c>
      <c r="K478" s="29">
        <v>0</v>
      </c>
      <c r="L478" s="29">
        <v>0</v>
      </c>
      <c r="M478" s="29">
        <v>0</v>
      </c>
      <c r="N478" s="30">
        <v>0</v>
      </c>
      <c r="O478" s="31">
        <f>SUM(B478:N478)</f>
        <v>103</v>
      </c>
      <c r="P478" s="32"/>
      <c r="Q478" s="28">
        <v>0</v>
      </c>
      <c r="R478" s="29">
        <v>0</v>
      </c>
      <c r="S478" s="29">
        <v>1</v>
      </c>
      <c r="T478" s="29">
        <v>0</v>
      </c>
      <c r="U478" s="29">
        <v>1</v>
      </c>
      <c r="V478" s="29">
        <v>0</v>
      </c>
      <c r="W478" s="29">
        <v>0</v>
      </c>
      <c r="X478" s="29">
        <v>0</v>
      </c>
      <c r="Y478" s="29">
        <v>0</v>
      </c>
      <c r="Z478" s="29">
        <v>0</v>
      </c>
      <c r="AA478" s="29">
        <v>0</v>
      </c>
      <c r="AB478" s="29">
        <v>0</v>
      </c>
      <c r="AC478" s="30">
        <v>0</v>
      </c>
      <c r="AD478" s="31">
        <f>SUM(Q478:AC478)</f>
        <v>2</v>
      </c>
      <c r="AE478" s="32"/>
      <c r="AF478" s="28">
        <v>0</v>
      </c>
      <c r="AG478" s="29">
        <v>0</v>
      </c>
      <c r="AH478" s="29">
        <v>0</v>
      </c>
      <c r="AI478" s="29">
        <v>0</v>
      </c>
      <c r="AJ478" s="29">
        <v>0</v>
      </c>
      <c r="AK478" s="29">
        <v>0</v>
      </c>
      <c r="AL478" s="29">
        <v>0</v>
      </c>
      <c r="AM478" s="29">
        <v>0</v>
      </c>
      <c r="AN478" s="29">
        <v>0</v>
      </c>
      <c r="AO478" s="29">
        <v>0</v>
      </c>
      <c r="AP478" s="29">
        <v>0</v>
      </c>
      <c r="AQ478" s="29">
        <v>0</v>
      </c>
      <c r="AR478" s="30">
        <v>0</v>
      </c>
      <c r="AS478" s="31">
        <f>SUM(AF478:AR478)</f>
        <v>0</v>
      </c>
      <c r="AT478" s="32"/>
      <c r="AU478" s="28">
        <v>0</v>
      </c>
      <c r="AV478" s="29">
        <v>0</v>
      </c>
      <c r="AW478" s="29">
        <v>0</v>
      </c>
      <c r="AX478" s="29">
        <v>0</v>
      </c>
      <c r="AY478" s="29">
        <v>0</v>
      </c>
      <c r="AZ478" s="29">
        <v>0</v>
      </c>
      <c r="BA478" s="29">
        <v>0</v>
      </c>
      <c r="BB478" s="29">
        <v>0</v>
      </c>
      <c r="BC478" s="29">
        <v>0</v>
      </c>
      <c r="BD478" s="29">
        <v>0</v>
      </c>
      <c r="BE478" s="29">
        <v>0</v>
      </c>
      <c r="BF478" s="29">
        <v>0</v>
      </c>
      <c r="BG478" s="30">
        <v>0</v>
      </c>
      <c r="BH478" s="31">
        <f>SUM(AU478:BG478)</f>
        <v>0</v>
      </c>
      <c r="BI478" s="32"/>
      <c r="BJ478" s="28">
        <v>1</v>
      </c>
      <c r="BK478" s="29">
        <v>0</v>
      </c>
      <c r="BL478" s="29">
        <v>15</v>
      </c>
      <c r="BM478" s="29">
        <v>0</v>
      </c>
      <c r="BN478" s="29">
        <v>1</v>
      </c>
      <c r="BO478" s="29">
        <v>0</v>
      </c>
      <c r="BP478" s="29">
        <v>0</v>
      </c>
      <c r="BQ478" s="29">
        <v>0</v>
      </c>
      <c r="BR478" s="29">
        <v>0</v>
      </c>
      <c r="BS478" s="29">
        <v>0</v>
      </c>
      <c r="BT478" s="29">
        <v>0</v>
      </c>
      <c r="BU478" s="29">
        <v>0</v>
      </c>
      <c r="BV478" s="30">
        <v>0</v>
      </c>
      <c r="BW478" s="31">
        <f>SUM(BJ478:BV478)</f>
        <v>17</v>
      </c>
      <c r="BX478" s="32"/>
      <c r="BY478" s="31">
        <f>SUM(O478+AD478+AS478+BH478+BW478)</f>
        <v>122</v>
      </c>
    </row>
    <row r="479" spans="1:77" ht="15.75" customHeight="1">
      <c r="A479" s="23">
        <v>0.71875</v>
      </c>
      <c r="B479" s="33">
        <v>13</v>
      </c>
      <c r="C479" s="32">
        <v>3</v>
      </c>
      <c r="D479" s="32">
        <v>59</v>
      </c>
      <c r="E479" s="32">
        <v>3</v>
      </c>
      <c r="F479" s="32">
        <v>4</v>
      </c>
      <c r="G479" s="32">
        <v>0</v>
      </c>
      <c r="H479" s="32">
        <v>0</v>
      </c>
      <c r="I479" s="32">
        <v>0</v>
      </c>
      <c r="J479" s="32">
        <v>0</v>
      </c>
      <c r="K479" s="32">
        <v>0</v>
      </c>
      <c r="L479" s="32">
        <v>0</v>
      </c>
      <c r="M479" s="32">
        <v>0</v>
      </c>
      <c r="N479" s="34">
        <v>0</v>
      </c>
      <c r="O479" s="35">
        <f>SUM(B479:N479)</f>
        <v>82</v>
      </c>
      <c r="P479" s="32"/>
      <c r="Q479" s="33">
        <v>1</v>
      </c>
      <c r="R479" s="32">
        <v>0</v>
      </c>
      <c r="S479" s="32">
        <v>3</v>
      </c>
      <c r="T479" s="32">
        <v>1</v>
      </c>
      <c r="U479" s="32">
        <v>0</v>
      </c>
      <c r="V479" s="32">
        <v>0</v>
      </c>
      <c r="W479" s="32">
        <v>0</v>
      </c>
      <c r="X479" s="32">
        <v>0</v>
      </c>
      <c r="Y479" s="32">
        <v>0</v>
      </c>
      <c r="Z479" s="32">
        <v>0</v>
      </c>
      <c r="AA479" s="32">
        <v>0</v>
      </c>
      <c r="AB479" s="32">
        <v>0</v>
      </c>
      <c r="AC479" s="34">
        <v>0</v>
      </c>
      <c r="AD479" s="35">
        <f>SUM(Q479:AC479)</f>
        <v>5</v>
      </c>
      <c r="AE479" s="32"/>
      <c r="AF479" s="33">
        <v>0</v>
      </c>
      <c r="AG479" s="32">
        <v>0</v>
      </c>
      <c r="AH479" s="32">
        <v>0</v>
      </c>
      <c r="AI479" s="32">
        <v>0</v>
      </c>
      <c r="AJ479" s="32">
        <v>0</v>
      </c>
      <c r="AK479" s="32">
        <v>0</v>
      </c>
      <c r="AL479" s="32">
        <v>0</v>
      </c>
      <c r="AM479" s="32">
        <v>0</v>
      </c>
      <c r="AN479" s="32">
        <v>0</v>
      </c>
      <c r="AO479" s="32">
        <v>0</v>
      </c>
      <c r="AP479" s="32">
        <v>0</v>
      </c>
      <c r="AQ479" s="32">
        <v>0</v>
      </c>
      <c r="AR479" s="34">
        <v>0</v>
      </c>
      <c r="AS479" s="35">
        <f>SUM(AF479:AR479)</f>
        <v>0</v>
      </c>
      <c r="AT479" s="32"/>
      <c r="AU479" s="33">
        <v>0</v>
      </c>
      <c r="AV479" s="32">
        <v>0</v>
      </c>
      <c r="AW479" s="32">
        <v>0</v>
      </c>
      <c r="AX479" s="32">
        <v>0</v>
      </c>
      <c r="AY479" s="32">
        <v>0</v>
      </c>
      <c r="AZ479" s="32">
        <v>0</v>
      </c>
      <c r="BA479" s="32">
        <v>0</v>
      </c>
      <c r="BB479" s="32">
        <v>0</v>
      </c>
      <c r="BC479" s="32">
        <v>0</v>
      </c>
      <c r="BD479" s="32">
        <v>0</v>
      </c>
      <c r="BE479" s="32">
        <v>0</v>
      </c>
      <c r="BF479" s="32">
        <v>0</v>
      </c>
      <c r="BG479" s="34">
        <v>0</v>
      </c>
      <c r="BH479" s="35">
        <f>SUM(AU479:BG479)</f>
        <v>0</v>
      </c>
      <c r="BI479" s="32"/>
      <c r="BJ479" s="33">
        <v>1</v>
      </c>
      <c r="BK479" s="32">
        <v>0</v>
      </c>
      <c r="BL479" s="32">
        <v>14</v>
      </c>
      <c r="BM479" s="32">
        <v>0</v>
      </c>
      <c r="BN479" s="32">
        <v>0</v>
      </c>
      <c r="BO479" s="32">
        <v>0</v>
      </c>
      <c r="BP479" s="32">
        <v>1</v>
      </c>
      <c r="BQ479" s="32">
        <v>0</v>
      </c>
      <c r="BR479" s="32">
        <v>0</v>
      </c>
      <c r="BS479" s="32">
        <v>0</v>
      </c>
      <c r="BT479" s="32">
        <v>0</v>
      </c>
      <c r="BU479" s="32">
        <v>0</v>
      </c>
      <c r="BV479" s="34">
        <v>0</v>
      </c>
      <c r="BW479" s="35">
        <f>SUM(BJ479:BV479)</f>
        <v>16</v>
      </c>
      <c r="BX479" s="32"/>
      <c r="BY479" s="35">
        <f>SUM(O479+AD479+AS479+BH479+BW479)</f>
        <v>103</v>
      </c>
    </row>
    <row r="480" spans="1:77" ht="15.75" customHeight="1">
      <c r="A480" s="23">
        <v>0.72916666666666696</v>
      </c>
      <c r="B480" s="33">
        <v>13</v>
      </c>
      <c r="C480" s="32">
        <v>2</v>
      </c>
      <c r="D480" s="32">
        <v>75</v>
      </c>
      <c r="E480" s="32">
        <v>4</v>
      </c>
      <c r="F480" s="32">
        <v>7</v>
      </c>
      <c r="G480" s="32">
        <v>1</v>
      </c>
      <c r="H480" s="32">
        <v>1</v>
      </c>
      <c r="I480" s="32">
        <v>0</v>
      </c>
      <c r="J480" s="32">
        <v>0</v>
      </c>
      <c r="K480" s="32">
        <v>0</v>
      </c>
      <c r="L480" s="32">
        <v>0</v>
      </c>
      <c r="M480" s="32">
        <v>0</v>
      </c>
      <c r="N480" s="34">
        <v>0</v>
      </c>
      <c r="O480" s="35">
        <f>SUM(B480:N480)</f>
        <v>103</v>
      </c>
      <c r="P480" s="32"/>
      <c r="Q480" s="33">
        <v>0</v>
      </c>
      <c r="R480" s="32">
        <v>0</v>
      </c>
      <c r="S480" s="32">
        <v>3</v>
      </c>
      <c r="T480" s="32">
        <v>0</v>
      </c>
      <c r="U480" s="32">
        <v>1</v>
      </c>
      <c r="V480" s="32">
        <v>0</v>
      </c>
      <c r="W480" s="32">
        <v>0</v>
      </c>
      <c r="X480" s="32">
        <v>0</v>
      </c>
      <c r="Y480" s="32">
        <v>0</v>
      </c>
      <c r="Z480" s="32">
        <v>0</v>
      </c>
      <c r="AA480" s="32">
        <v>0</v>
      </c>
      <c r="AB480" s="32">
        <v>0</v>
      </c>
      <c r="AC480" s="34">
        <v>0</v>
      </c>
      <c r="AD480" s="35">
        <f>SUM(Q480:AC480)</f>
        <v>4</v>
      </c>
      <c r="AE480" s="32"/>
      <c r="AF480" s="33">
        <v>0</v>
      </c>
      <c r="AG480" s="32">
        <v>0</v>
      </c>
      <c r="AH480" s="32">
        <v>0</v>
      </c>
      <c r="AI480" s="32">
        <v>0</v>
      </c>
      <c r="AJ480" s="32">
        <v>0</v>
      </c>
      <c r="AK480" s="32">
        <v>0</v>
      </c>
      <c r="AL480" s="32">
        <v>0</v>
      </c>
      <c r="AM480" s="32">
        <v>0</v>
      </c>
      <c r="AN480" s="32">
        <v>0</v>
      </c>
      <c r="AO480" s="32">
        <v>0</v>
      </c>
      <c r="AP480" s="32">
        <v>0</v>
      </c>
      <c r="AQ480" s="32">
        <v>0</v>
      </c>
      <c r="AR480" s="34">
        <v>0</v>
      </c>
      <c r="AS480" s="35">
        <f>SUM(AF480:AR480)</f>
        <v>0</v>
      </c>
      <c r="AT480" s="32"/>
      <c r="AU480" s="33">
        <v>0</v>
      </c>
      <c r="AV480" s="32">
        <v>0</v>
      </c>
      <c r="AW480" s="32">
        <v>0</v>
      </c>
      <c r="AX480" s="32">
        <v>0</v>
      </c>
      <c r="AY480" s="32">
        <v>0</v>
      </c>
      <c r="AZ480" s="32">
        <v>0</v>
      </c>
      <c r="BA480" s="32">
        <v>0</v>
      </c>
      <c r="BB480" s="32">
        <v>0</v>
      </c>
      <c r="BC480" s="32">
        <v>0</v>
      </c>
      <c r="BD480" s="32">
        <v>0</v>
      </c>
      <c r="BE480" s="32">
        <v>0</v>
      </c>
      <c r="BF480" s="32">
        <v>0</v>
      </c>
      <c r="BG480" s="34">
        <v>0</v>
      </c>
      <c r="BH480" s="35">
        <f>SUM(AU480:BG480)</f>
        <v>0</v>
      </c>
      <c r="BI480" s="32"/>
      <c r="BJ480" s="33">
        <v>3</v>
      </c>
      <c r="BK480" s="32">
        <v>1</v>
      </c>
      <c r="BL480" s="32">
        <v>16</v>
      </c>
      <c r="BM480" s="32">
        <v>1</v>
      </c>
      <c r="BN480" s="32">
        <v>2</v>
      </c>
      <c r="BO480" s="32">
        <v>0</v>
      </c>
      <c r="BP480" s="32">
        <v>0</v>
      </c>
      <c r="BQ480" s="32">
        <v>0</v>
      </c>
      <c r="BR480" s="32">
        <v>0</v>
      </c>
      <c r="BS480" s="32">
        <v>0</v>
      </c>
      <c r="BT480" s="32">
        <v>0</v>
      </c>
      <c r="BU480" s="32">
        <v>0</v>
      </c>
      <c r="BV480" s="34">
        <v>0</v>
      </c>
      <c r="BW480" s="35">
        <f>SUM(BJ480:BV480)</f>
        <v>23</v>
      </c>
      <c r="BX480" s="32"/>
      <c r="BY480" s="35">
        <f>SUM(O480+AD480+AS480+BH480+BW480)</f>
        <v>130</v>
      </c>
    </row>
    <row r="481" spans="1:77" ht="15.75" customHeight="1">
      <c r="A481" s="24">
        <v>0.73958333333333304</v>
      </c>
      <c r="B481" s="36">
        <v>12</v>
      </c>
      <c r="C481" s="37">
        <v>0</v>
      </c>
      <c r="D481" s="37">
        <v>50</v>
      </c>
      <c r="E481" s="37">
        <v>1</v>
      </c>
      <c r="F481" s="37">
        <v>2</v>
      </c>
      <c r="G481" s="37">
        <v>0</v>
      </c>
      <c r="H481" s="37">
        <v>2</v>
      </c>
      <c r="I481" s="37">
        <v>0</v>
      </c>
      <c r="J481" s="37">
        <v>0</v>
      </c>
      <c r="K481" s="37">
        <v>0</v>
      </c>
      <c r="L481" s="37">
        <v>0</v>
      </c>
      <c r="M481" s="37">
        <v>0</v>
      </c>
      <c r="N481" s="38">
        <v>0</v>
      </c>
      <c r="O481" s="39">
        <f>SUM(B481:N481)</f>
        <v>67</v>
      </c>
      <c r="P481" s="32"/>
      <c r="Q481" s="36">
        <v>0</v>
      </c>
      <c r="R481" s="37">
        <v>0</v>
      </c>
      <c r="S481" s="37">
        <v>0</v>
      </c>
      <c r="T481" s="37">
        <v>0</v>
      </c>
      <c r="U481" s="37">
        <v>1</v>
      </c>
      <c r="V481" s="37">
        <v>0</v>
      </c>
      <c r="W481" s="37">
        <v>0</v>
      </c>
      <c r="X481" s="37">
        <v>0</v>
      </c>
      <c r="Y481" s="37">
        <v>0</v>
      </c>
      <c r="Z481" s="37">
        <v>0</v>
      </c>
      <c r="AA481" s="37">
        <v>0</v>
      </c>
      <c r="AB481" s="37">
        <v>0</v>
      </c>
      <c r="AC481" s="38">
        <v>0</v>
      </c>
      <c r="AD481" s="39">
        <f>SUM(Q481:AC481)</f>
        <v>1</v>
      </c>
      <c r="AE481" s="32"/>
      <c r="AF481" s="36">
        <v>0</v>
      </c>
      <c r="AG481" s="37">
        <v>0</v>
      </c>
      <c r="AH481" s="37">
        <v>0</v>
      </c>
      <c r="AI481" s="37">
        <v>0</v>
      </c>
      <c r="AJ481" s="37">
        <v>0</v>
      </c>
      <c r="AK481" s="37">
        <v>0</v>
      </c>
      <c r="AL481" s="37">
        <v>0</v>
      </c>
      <c r="AM481" s="37">
        <v>0</v>
      </c>
      <c r="AN481" s="37">
        <v>0</v>
      </c>
      <c r="AO481" s="37">
        <v>0</v>
      </c>
      <c r="AP481" s="37">
        <v>0</v>
      </c>
      <c r="AQ481" s="37">
        <v>0</v>
      </c>
      <c r="AR481" s="38">
        <v>0</v>
      </c>
      <c r="AS481" s="39">
        <f>SUM(AF481:AR481)</f>
        <v>0</v>
      </c>
      <c r="AT481" s="32"/>
      <c r="AU481" s="36">
        <v>0</v>
      </c>
      <c r="AV481" s="37">
        <v>0</v>
      </c>
      <c r="AW481" s="37">
        <v>0</v>
      </c>
      <c r="AX481" s="37">
        <v>0</v>
      </c>
      <c r="AY481" s="37">
        <v>0</v>
      </c>
      <c r="AZ481" s="37">
        <v>0</v>
      </c>
      <c r="BA481" s="37">
        <v>0</v>
      </c>
      <c r="BB481" s="37">
        <v>0</v>
      </c>
      <c r="BC481" s="37">
        <v>0</v>
      </c>
      <c r="BD481" s="37">
        <v>0</v>
      </c>
      <c r="BE481" s="37">
        <v>0</v>
      </c>
      <c r="BF481" s="37">
        <v>0</v>
      </c>
      <c r="BG481" s="38">
        <v>0</v>
      </c>
      <c r="BH481" s="39">
        <f>SUM(AU481:BG481)</f>
        <v>0</v>
      </c>
      <c r="BI481" s="32"/>
      <c r="BJ481" s="36">
        <v>0</v>
      </c>
      <c r="BK481" s="37">
        <v>1</v>
      </c>
      <c r="BL481" s="37">
        <v>12</v>
      </c>
      <c r="BM481" s="37">
        <v>0</v>
      </c>
      <c r="BN481" s="37">
        <v>1</v>
      </c>
      <c r="BO481" s="37">
        <v>0</v>
      </c>
      <c r="BP481" s="37">
        <v>0</v>
      </c>
      <c r="BQ481" s="37">
        <v>0</v>
      </c>
      <c r="BR481" s="37">
        <v>0</v>
      </c>
      <c r="BS481" s="37">
        <v>0</v>
      </c>
      <c r="BT481" s="37">
        <v>0</v>
      </c>
      <c r="BU481" s="37">
        <v>0</v>
      </c>
      <c r="BV481" s="38">
        <v>0</v>
      </c>
      <c r="BW481" s="39">
        <f>SUM(BJ481:BV481)</f>
        <v>14</v>
      </c>
      <c r="BX481" s="32"/>
      <c r="BY481" s="39">
        <f>SUM(O481+AD481+AS481+BH481+BW481)</f>
        <v>82</v>
      </c>
    </row>
    <row r="482" spans="1:77" ht="15.75" customHeight="1">
      <c r="A482" s="25" t="s">
        <v>21</v>
      </c>
      <c r="B482" s="40">
        <f t="shared" ref="B482:O482" si="460">SUM(B478:B481)</f>
        <v>50</v>
      </c>
      <c r="C482" s="41">
        <f t="shared" si="460"/>
        <v>5</v>
      </c>
      <c r="D482" s="41">
        <f t="shared" si="460"/>
        <v>262</v>
      </c>
      <c r="E482" s="41">
        <f t="shared" si="460"/>
        <v>10</v>
      </c>
      <c r="F482" s="41">
        <f t="shared" si="460"/>
        <v>21</v>
      </c>
      <c r="G482" s="41">
        <f t="shared" si="460"/>
        <v>2</v>
      </c>
      <c r="H482" s="41">
        <f t="shared" si="460"/>
        <v>5</v>
      </c>
      <c r="I482" s="41">
        <f t="shared" si="460"/>
        <v>0</v>
      </c>
      <c r="J482" s="41">
        <f t="shared" si="460"/>
        <v>0</v>
      </c>
      <c r="K482" s="41">
        <f t="shared" si="460"/>
        <v>0</v>
      </c>
      <c r="L482" s="41">
        <f t="shared" si="460"/>
        <v>0</v>
      </c>
      <c r="M482" s="41">
        <f t="shared" si="460"/>
        <v>0</v>
      </c>
      <c r="N482" s="42">
        <f t="shared" si="460"/>
        <v>0</v>
      </c>
      <c r="O482" s="43">
        <f t="shared" si="460"/>
        <v>355</v>
      </c>
      <c r="P482" s="32"/>
      <c r="Q482" s="40">
        <f t="shared" ref="Q482:AD482" si="461">SUM(Q478:Q481)</f>
        <v>1</v>
      </c>
      <c r="R482" s="41">
        <f t="shared" si="461"/>
        <v>0</v>
      </c>
      <c r="S482" s="41">
        <f t="shared" si="461"/>
        <v>7</v>
      </c>
      <c r="T482" s="41">
        <f t="shared" si="461"/>
        <v>1</v>
      </c>
      <c r="U482" s="41">
        <f t="shared" si="461"/>
        <v>3</v>
      </c>
      <c r="V482" s="41">
        <f t="shared" si="461"/>
        <v>0</v>
      </c>
      <c r="W482" s="41">
        <f t="shared" si="461"/>
        <v>0</v>
      </c>
      <c r="X482" s="41">
        <f t="shared" si="461"/>
        <v>0</v>
      </c>
      <c r="Y482" s="41">
        <f t="shared" si="461"/>
        <v>0</v>
      </c>
      <c r="Z482" s="41">
        <f t="shared" si="461"/>
        <v>0</v>
      </c>
      <c r="AA482" s="41">
        <f t="shared" si="461"/>
        <v>0</v>
      </c>
      <c r="AB482" s="41">
        <f t="shared" si="461"/>
        <v>0</v>
      </c>
      <c r="AC482" s="42">
        <f t="shared" si="461"/>
        <v>0</v>
      </c>
      <c r="AD482" s="43">
        <f t="shared" si="461"/>
        <v>12</v>
      </c>
      <c r="AE482" s="32"/>
      <c r="AF482" s="40">
        <f t="shared" ref="AF482:AS482" si="462">SUM(AF478:AF481)</f>
        <v>0</v>
      </c>
      <c r="AG482" s="41">
        <f t="shared" si="462"/>
        <v>0</v>
      </c>
      <c r="AH482" s="41">
        <f t="shared" si="462"/>
        <v>0</v>
      </c>
      <c r="AI482" s="41">
        <f t="shared" si="462"/>
        <v>0</v>
      </c>
      <c r="AJ482" s="41">
        <f t="shared" si="462"/>
        <v>0</v>
      </c>
      <c r="AK482" s="41">
        <f t="shared" si="462"/>
        <v>0</v>
      </c>
      <c r="AL482" s="41">
        <f t="shared" si="462"/>
        <v>0</v>
      </c>
      <c r="AM482" s="41">
        <f t="shared" si="462"/>
        <v>0</v>
      </c>
      <c r="AN482" s="41">
        <f t="shared" si="462"/>
        <v>0</v>
      </c>
      <c r="AO482" s="41">
        <f t="shared" si="462"/>
        <v>0</v>
      </c>
      <c r="AP482" s="41">
        <f t="shared" si="462"/>
        <v>0</v>
      </c>
      <c r="AQ482" s="41">
        <f t="shared" si="462"/>
        <v>0</v>
      </c>
      <c r="AR482" s="42">
        <f t="shared" si="462"/>
        <v>0</v>
      </c>
      <c r="AS482" s="43">
        <f t="shared" si="462"/>
        <v>0</v>
      </c>
      <c r="AT482" s="32"/>
      <c r="AU482" s="40">
        <f t="shared" ref="AU482:BH482" si="463">SUM(AU478:AU481)</f>
        <v>0</v>
      </c>
      <c r="AV482" s="41">
        <f t="shared" si="463"/>
        <v>0</v>
      </c>
      <c r="AW482" s="41">
        <f t="shared" si="463"/>
        <v>0</v>
      </c>
      <c r="AX482" s="41">
        <f t="shared" si="463"/>
        <v>0</v>
      </c>
      <c r="AY482" s="41">
        <f t="shared" si="463"/>
        <v>0</v>
      </c>
      <c r="AZ482" s="41">
        <f t="shared" si="463"/>
        <v>0</v>
      </c>
      <c r="BA482" s="41">
        <f t="shared" si="463"/>
        <v>0</v>
      </c>
      <c r="BB482" s="41">
        <f t="shared" si="463"/>
        <v>0</v>
      </c>
      <c r="BC482" s="41">
        <f t="shared" si="463"/>
        <v>0</v>
      </c>
      <c r="BD482" s="41">
        <f t="shared" si="463"/>
        <v>0</v>
      </c>
      <c r="BE482" s="41">
        <f t="shared" si="463"/>
        <v>0</v>
      </c>
      <c r="BF482" s="41">
        <f t="shared" si="463"/>
        <v>0</v>
      </c>
      <c r="BG482" s="42">
        <f t="shared" si="463"/>
        <v>0</v>
      </c>
      <c r="BH482" s="43">
        <f t="shared" si="463"/>
        <v>0</v>
      </c>
      <c r="BI482" s="32"/>
      <c r="BJ482" s="40">
        <f t="shared" ref="BJ482:BW482" si="464">SUM(BJ478:BJ481)</f>
        <v>5</v>
      </c>
      <c r="BK482" s="41">
        <f t="shared" si="464"/>
        <v>2</v>
      </c>
      <c r="BL482" s="41">
        <f t="shared" si="464"/>
        <v>57</v>
      </c>
      <c r="BM482" s="41">
        <f t="shared" si="464"/>
        <v>1</v>
      </c>
      <c r="BN482" s="41">
        <f t="shared" si="464"/>
        <v>4</v>
      </c>
      <c r="BO482" s="41">
        <f t="shared" si="464"/>
        <v>0</v>
      </c>
      <c r="BP482" s="41">
        <f t="shared" si="464"/>
        <v>1</v>
      </c>
      <c r="BQ482" s="41">
        <f t="shared" si="464"/>
        <v>0</v>
      </c>
      <c r="BR482" s="41">
        <f t="shared" si="464"/>
        <v>0</v>
      </c>
      <c r="BS482" s="41">
        <f t="shared" si="464"/>
        <v>0</v>
      </c>
      <c r="BT482" s="41">
        <f t="shared" si="464"/>
        <v>0</v>
      </c>
      <c r="BU482" s="41">
        <f t="shared" si="464"/>
        <v>0</v>
      </c>
      <c r="BV482" s="42">
        <f t="shared" si="464"/>
        <v>0</v>
      </c>
      <c r="BW482" s="43">
        <f t="shared" si="464"/>
        <v>70</v>
      </c>
      <c r="BX482" s="32"/>
      <c r="BY482" s="43">
        <f>SUM(BY478:BY481)</f>
        <v>437</v>
      </c>
    </row>
    <row r="483" spans="1:77" ht="15.75" customHeight="1">
      <c r="A483" s="22">
        <v>0.75</v>
      </c>
      <c r="B483" s="28">
        <v>14</v>
      </c>
      <c r="C483" s="29">
        <v>2</v>
      </c>
      <c r="D483" s="29">
        <v>49</v>
      </c>
      <c r="E483" s="29">
        <v>6</v>
      </c>
      <c r="F483" s="29">
        <v>3</v>
      </c>
      <c r="G483" s="29">
        <v>1</v>
      </c>
      <c r="H483" s="29">
        <v>0</v>
      </c>
      <c r="I483" s="29">
        <v>0</v>
      </c>
      <c r="J483" s="29">
        <v>0</v>
      </c>
      <c r="K483" s="29">
        <v>0</v>
      </c>
      <c r="L483" s="29">
        <v>0</v>
      </c>
      <c r="M483" s="29">
        <v>1</v>
      </c>
      <c r="N483" s="30">
        <v>0</v>
      </c>
      <c r="O483" s="31">
        <f>SUM(B483:N483)</f>
        <v>76</v>
      </c>
      <c r="P483" s="32"/>
      <c r="Q483" s="28">
        <v>0</v>
      </c>
      <c r="R483" s="29">
        <v>0</v>
      </c>
      <c r="S483" s="29">
        <v>1</v>
      </c>
      <c r="T483" s="29">
        <v>0</v>
      </c>
      <c r="U483" s="29">
        <v>0</v>
      </c>
      <c r="V483" s="29">
        <v>0</v>
      </c>
      <c r="W483" s="29">
        <v>0</v>
      </c>
      <c r="X483" s="29">
        <v>0</v>
      </c>
      <c r="Y483" s="29">
        <v>0</v>
      </c>
      <c r="Z483" s="29">
        <v>0</v>
      </c>
      <c r="AA483" s="29">
        <v>0</v>
      </c>
      <c r="AB483" s="29">
        <v>0</v>
      </c>
      <c r="AC483" s="30">
        <v>0</v>
      </c>
      <c r="AD483" s="31">
        <f>SUM(Q483:AC483)</f>
        <v>1</v>
      </c>
      <c r="AE483" s="32"/>
      <c r="AF483" s="28">
        <v>0</v>
      </c>
      <c r="AG483" s="29">
        <v>0</v>
      </c>
      <c r="AH483" s="29">
        <v>0</v>
      </c>
      <c r="AI483" s="29">
        <v>0</v>
      </c>
      <c r="AJ483" s="29">
        <v>0</v>
      </c>
      <c r="AK483" s="29">
        <v>0</v>
      </c>
      <c r="AL483" s="29">
        <v>0</v>
      </c>
      <c r="AM483" s="29">
        <v>0</v>
      </c>
      <c r="AN483" s="29">
        <v>0</v>
      </c>
      <c r="AO483" s="29">
        <v>0</v>
      </c>
      <c r="AP483" s="29">
        <v>0</v>
      </c>
      <c r="AQ483" s="29">
        <v>0</v>
      </c>
      <c r="AR483" s="30">
        <v>0</v>
      </c>
      <c r="AS483" s="31">
        <f>SUM(AF483:AR483)</f>
        <v>0</v>
      </c>
      <c r="AT483" s="32"/>
      <c r="AU483" s="28">
        <v>0</v>
      </c>
      <c r="AV483" s="29">
        <v>0</v>
      </c>
      <c r="AW483" s="29">
        <v>0</v>
      </c>
      <c r="AX483" s="29">
        <v>0</v>
      </c>
      <c r="AY483" s="29">
        <v>0</v>
      </c>
      <c r="AZ483" s="29">
        <v>0</v>
      </c>
      <c r="BA483" s="29">
        <v>0</v>
      </c>
      <c r="BB483" s="29">
        <v>0</v>
      </c>
      <c r="BC483" s="29">
        <v>0</v>
      </c>
      <c r="BD483" s="29">
        <v>0</v>
      </c>
      <c r="BE483" s="29">
        <v>0</v>
      </c>
      <c r="BF483" s="29">
        <v>0</v>
      </c>
      <c r="BG483" s="30">
        <v>0</v>
      </c>
      <c r="BH483" s="31">
        <f>SUM(AU483:BG483)</f>
        <v>0</v>
      </c>
      <c r="BI483" s="32"/>
      <c r="BJ483" s="28">
        <v>1</v>
      </c>
      <c r="BK483" s="29">
        <v>0</v>
      </c>
      <c r="BL483" s="29">
        <v>10</v>
      </c>
      <c r="BM483" s="29">
        <v>0</v>
      </c>
      <c r="BN483" s="29">
        <v>1</v>
      </c>
      <c r="BO483" s="29">
        <v>0</v>
      </c>
      <c r="BP483" s="29">
        <v>1</v>
      </c>
      <c r="BQ483" s="29">
        <v>0</v>
      </c>
      <c r="BR483" s="29">
        <v>0</v>
      </c>
      <c r="BS483" s="29">
        <v>0</v>
      </c>
      <c r="BT483" s="29">
        <v>0</v>
      </c>
      <c r="BU483" s="29">
        <v>0</v>
      </c>
      <c r="BV483" s="30">
        <v>0</v>
      </c>
      <c r="BW483" s="31">
        <f>SUM(BJ483:BV483)</f>
        <v>13</v>
      </c>
      <c r="BX483" s="32"/>
      <c r="BY483" s="31">
        <f>SUM(O483+AD483+AS483+BH483+BW483)</f>
        <v>90</v>
      </c>
    </row>
    <row r="484" spans="1:77" ht="15.75" customHeight="1">
      <c r="A484" s="23">
        <v>0.76041666666666696</v>
      </c>
      <c r="B484" s="33">
        <v>12</v>
      </c>
      <c r="C484" s="32">
        <v>3</v>
      </c>
      <c r="D484" s="32">
        <v>68</v>
      </c>
      <c r="E484" s="32">
        <v>6</v>
      </c>
      <c r="F484" s="32">
        <v>2</v>
      </c>
      <c r="G484" s="32">
        <v>1</v>
      </c>
      <c r="H484" s="32">
        <v>0</v>
      </c>
      <c r="I484" s="32">
        <v>0</v>
      </c>
      <c r="J484" s="32">
        <v>0</v>
      </c>
      <c r="K484" s="32">
        <v>0</v>
      </c>
      <c r="L484" s="32">
        <v>0</v>
      </c>
      <c r="M484" s="32">
        <v>0</v>
      </c>
      <c r="N484" s="34">
        <v>0</v>
      </c>
      <c r="O484" s="35">
        <f>SUM(B484:N484)</f>
        <v>92</v>
      </c>
      <c r="P484" s="32"/>
      <c r="Q484" s="33">
        <v>0</v>
      </c>
      <c r="R484" s="32">
        <v>0</v>
      </c>
      <c r="S484" s="32">
        <v>1</v>
      </c>
      <c r="T484" s="32">
        <v>0</v>
      </c>
      <c r="U484" s="32">
        <v>0</v>
      </c>
      <c r="V484" s="32">
        <v>0</v>
      </c>
      <c r="W484" s="32">
        <v>0</v>
      </c>
      <c r="X484" s="32">
        <v>0</v>
      </c>
      <c r="Y484" s="32">
        <v>0</v>
      </c>
      <c r="Z484" s="32">
        <v>0</v>
      </c>
      <c r="AA484" s="32">
        <v>0</v>
      </c>
      <c r="AB484" s="32">
        <v>0</v>
      </c>
      <c r="AC484" s="34">
        <v>0</v>
      </c>
      <c r="AD484" s="35">
        <f>SUM(Q484:AC484)</f>
        <v>1</v>
      </c>
      <c r="AE484" s="32"/>
      <c r="AF484" s="33">
        <v>0</v>
      </c>
      <c r="AG484" s="32">
        <v>0</v>
      </c>
      <c r="AH484" s="32">
        <v>0</v>
      </c>
      <c r="AI484" s="32">
        <v>0</v>
      </c>
      <c r="AJ484" s="32">
        <v>0</v>
      </c>
      <c r="AK484" s="32">
        <v>0</v>
      </c>
      <c r="AL484" s="32">
        <v>0</v>
      </c>
      <c r="AM484" s="32">
        <v>0</v>
      </c>
      <c r="AN484" s="32">
        <v>0</v>
      </c>
      <c r="AO484" s="32">
        <v>0</v>
      </c>
      <c r="AP484" s="32">
        <v>0</v>
      </c>
      <c r="AQ484" s="32">
        <v>0</v>
      </c>
      <c r="AR484" s="34">
        <v>0</v>
      </c>
      <c r="AS484" s="35">
        <f>SUM(AF484:AR484)</f>
        <v>0</v>
      </c>
      <c r="AT484" s="32"/>
      <c r="AU484" s="33">
        <v>0</v>
      </c>
      <c r="AV484" s="32">
        <v>0</v>
      </c>
      <c r="AW484" s="32">
        <v>0</v>
      </c>
      <c r="AX484" s="32">
        <v>0</v>
      </c>
      <c r="AY484" s="32">
        <v>0</v>
      </c>
      <c r="AZ484" s="32">
        <v>0</v>
      </c>
      <c r="BA484" s="32">
        <v>0</v>
      </c>
      <c r="BB484" s="32">
        <v>0</v>
      </c>
      <c r="BC484" s="32">
        <v>0</v>
      </c>
      <c r="BD484" s="32">
        <v>0</v>
      </c>
      <c r="BE484" s="32">
        <v>0</v>
      </c>
      <c r="BF484" s="32">
        <v>0</v>
      </c>
      <c r="BG484" s="34">
        <v>0</v>
      </c>
      <c r="BH484" s="35">
        <f>SUM(AU484:BG484)</f>
        <v>0</v>
      </c>
      <c r="BI484" s="32"/>
      <c r="BJ484" s="33">
        <v>3</v>
      </c>
      <c r="BK484" s="32">
        <v>0</v>
      </c>
      <c r="BL484" s="32">
        <v>11</v>
      </c>
      <c r="BM484" s="32">
        <v>0</v>
      </c>
      <c r="BN484" s="32">
        <v>0</v>
      </c>
      <c r="BO484" s="32">
        <v>0</v>
      </c>
      <c r="BP484" s="32">
        <v>0</v>
      </c>
      <c r="BQ484" s="32">
        <v>0</v>
      </c>
      <c r="BR484" s="32">
        <v>0</v>
      </c>
      <c r="BS484" s="32">
        <v>0</v>
      </c>
      <c r="BT484" s="32">
        <v>0</v>
      </c>
      <c r="BU484" s="32">
        <v>0</v>
      </c>
      <c r="BV484" s="34">
        <v>0</v>
      </c>
      <c r="BW484" s="35">
        <f>SUM(BJ484:BV484)</f>
        <v>14</v>
      </c>
      <c r="BX484" s="32"/>
      <c r="BY484" s="35">
        <f>SUM(O484+AD484+AS484+BH484+BW484)</f>
        <v>107</v>
      </c>
    </row>
    <row r="485" spans="1:77" ht="15.75" customHeight="1">
      <c r="A485" s="23">
        <v>0.77083333333333304</v>
      </c>
      <c r="B485" s="33">
        <v>11</v>
      </c>
      <c r="C485" s="32">
        <v>0</v>
      </c>
      <c r="D485" s="32">
        <v>66</v>
      </c>
      <c r="E485" s="32">
        <v>1</v>
      </c>
      <c r="F485" s="32">
        <v>2</v>
      </c>
      <c r="G485" s="32">
        <v>0</v>
      </c>
      <c r="H485" s="32">
        <v>0</v>
      </c>
      <c r="I485" s="32">
        <v>0</v>
      </c>
      <c r="J485" s="32">
        <v>0</v>
      </c>
      <c r="K485" s="32">
        <v>0</v>
      </c>
      <c r="L485" s="32">
        <v>0</v>
      </c>
      <c r="M485" s="32">
        <v>0</v>
      </c>
      <c r="N485" s="34">
        <v>0</v>
      </c>
      <c r="O485" s="35">
        <f>SUM(B485:N485)</f>
        <v>80</v>
      </c>
      <c r="P485" s="32"/>
      <c r="Q485" s="33">
        <v>0</v>
      </c>
      <c r="R485" s="32">
        <v>0</v>
      </c>
      <c r="S485" s="32">
        <v>1</v>
      </c>
      <c r="T485" s="32">
        <v>0</v>
      </c>
      <c r="U485" s="32">
        <v>0</v>
      </c>
      <c r="V485" s="32">
        <v>0</v>
      </c>
      <c r="W485" s="32">
        <v>0</v>
      </c>
      <c r="X485" s="32">
        <v>0</v>
      </c>
      <c r="Y485" s="32">
        <v>0</v>
      </c>
      <c r="Z485" s="32">
        <v>0</v>
      </c>
      <c r="AA485" s="32">
        <v>0</v>
      </c>
      <c r="AB485" s="32">
        <v>0</v>
      </c>
      <c r="AC485" s="34">
        <v>0</v>
      </c>
      <c r="AD485" s="35">
        <f>SUM(Q485:AC485)</f>
        <v>1</v>
      </c>
      <c r="AE485" s="32"/>
      <c r="AF485" s="33">
        <v>0</v>
      </c>
      <c r="AG485" s="32">
        <v>0</v>
      </c>
      <c r="AH485" s="32">
        <v>0</v>
      </c>
      <c r="AI485" s="32">
        <v>0</v>
      </c>
      <c r="AJ485" s="32">
        <v>0</v>
      </c>
      <c r="AK485" s="32">
        <v>0</v>
      </c>
      <c r="AL485" s="32">
        <v>0</v>
      </c>
      <c r="AM485" s="32">
        <v>0</v>
      </c>
      <c r="AN485" s="32">
        <v>0</v>
      </c>
      <c r="AO485" s="32">
        <v>0</v>
      </c>
      <c r="AP485" s="32">
        <v>0</v>
      </c>
      <c r="AQ485" s="32">
        <v>0</v>
      </c>
      <c r="AR485" s="34">
        <v>0</v>
      </c>
      <c r="AS485" s="35">
        <f>SUM(AF485:AR485)</f>
        <v>0</v>
      </c>
      <c r="AT485" s="32"/>
      <c r="AU485" s="33">
        <v>0</v>
      </c>
      <c r="AV485" s="32">
        <v>0</v>
      </c>
      <c r="AW485" s="32">
        <v>0</v>
      </c>
      <c r="AX485" s="32">
        <v>0</v>
      </c>
      <c r="AY485" s="32">
        <v>0</v>
      </c>
      <c r="AZ485" s="32">
        <v>0</v>
      </c>
      <c r="BA485" s="32">
        <v>0</v>
      </c>
      <c r="BB485" s="32">
        <v>0</v>
      </c>
      <c r="BC485" s="32">
        <v>0</v>
      </c>
      <c r="BD485" s="32">
        <v>0</v>
      </c>
      <c r="BE485" s="32">
        <v>0</v>
      </c>
      <c r="BF485" s="32">
        <v>0</v>
      </c>
      <c r="BG485" s="34">
        <v>0</v>
      </c>
      <c r="BH485" s="35">
        <f>SUM(AU485:BG485)</f>
        <v>0</v>
      </c>
      <c r="BI485" s="32"/>
      <c r="BJ485" s="33">
        <v>2</v>
      </c>
      <c r="BK485" s="32">
        <v>0</v>
      </c>
      <c r="BL485" s="32">
        <v>17</v>
      </c>
      <c r="BM485" s="32">
        <v>0</v>
      </c>
      <c r="BN485" s="32">
        <v>0</v>
      </c>
      <c r="BO485" s="32">
        <v>0</v>
      </c>
      <c r="BP485" s="32">
        <v>0</v>
      </c>
      <c r="BQ485" s="32">
        <v>0</v>
      </c>
      <c r="BR485" s="32">
        <v>0</v>
      </c>
      <c r="BS485" s="32">
        <v>0</v>
      </c>
      <c r="BT485" s="32">
        <v>0</v>
      </c>
      <c r="BU485" s="32">
        <v>0</v>
      </c>
      <c r="BV485" s="34">
        <v>0</v>
      </c>
      <c r="BW485" s="35">
        <f>SUM(BJ485:BV485)</f>
        <v>19</v>
      </c>
      <c r="BX485" s="32"/>
      <c r="BY485" s="35">
        <f>SUM(O485+AD485+AS485+BH485+BW485)</f>
        <v>100</v>
      </c>
    </row>
    <row r="486" spans="1:77" ht="15.75" customHeight="1">
      <c r="A486" s="24">
        <v>0.78125</v>
      </c>
      <c r="B486" s="36">
        <v>8</v>
      </c>
      <c r="C486" s="37">
        <v>0</v>
      </c>
      <c r="D486" s="37">
        <v>51</v>
      </c>
      <c r="E486" s="37">
        <v>2</v>
      </c>
      <c r="F486" s="37">
        <v>5</v>
      </c>
      <c r="G486" s="37">
        <v>1</v>
      </c>
      <c r="H486" s="37">
        <v>0</v>
      </c>
      <c r="I486" s="37">
        <v>0</v>
      </c>
      <c r="J486" s="37">
        <v>0</v>
      </c>
      <c r="K486" s="37">
        <v>0</v>
      </c>
      <c r="L486" s="37">
        <v>0</v>
      </c>
      <c r="M486" s="37">
        <v>0</v>
      </c>
      <c r="N486" s="38">
        <v>0</v>
      </c>
      <c r="O486" s="39">
        <f>SUM(B486:N486)</f>
        <v>67</v>
      </c>
      <c r="P486" s="32"/>
      <c r="Q486" s="36">
        <v>0</v>
      </c>
      <c r="R486" s="37">
        <v>0</v>
      </c>
      <c r="S486" s="37">
        <v>3</v>
      </c>
      <c r="T486" s="37">
        <v>0</v>
      </c>
      <c r="U486" s="37">
        <v>0</v>
      </c>
      <c r="V486" s="37">
        <v>0</v>
      </c>
      <c r="W486" s="37">
        <v>0</v>
      </c>
      <c r="X486" s="37">
        <v>0</v>
      </c>
      <c r="Y486" s="37">
        <v>0</v>
      </c>
      <c r="Z486" s="37">
        <v>0</v>
      </c>
      <c r="AA486" s="37">
        <v>0</v>
      </c>
      <c r="AB486" s="37">
        <v>0</v>
      </c>
      <c r="AC486" s="38">
        <v>0</v>
      </c>
      <c r="AD486" s="39">
        <f>SUM(Q486:AC486)</f>
        <v>3</v>
      </c>
      <c r="AE486" s="32"/>
      <c r="AF486" s="36">
        <v>0</v>
      </c>
      <c r="AG486" s="37">
        <v>0</v>
      </c>
      <c r="AH486" s="37">
        <v>0</v>
      </c>
      <c r="AI486" s="37">
        <v>0</v>
      </c>
      <c r="AJ486" s="37">
        <v>0</v>
      </c>
      <c r="AK486" s="37">
        <v>0</v>
      </c>
      <c r="AL486" s="37">
        <v>0</v>
      </c>
      <c r="AM486" s="37">
        <v>0</v>
      </c>
      <c r="AN486" s="37">
        <v>0</v>
      </c>
      <c r="AO486" s="37">
        <v>0</v>
      </c>
      <c r="AP486" s="37">
        <v>0</v>
      </c>
      <c r="AQ486" s="37">
        <v>0</v>
      </c>
      <c r="AR486" s="38">
        <v>0</v>
      </c>
      <c r="AS486" s="39">
        <f>SUM(AF486:AR486)</f>
        <v>0</v>
      </c>
      <c r="AT486" s="32"/>
      <c r="AU486" s="36">
        <v>0</v>
      </c>
      <c r="AV486" s="37">
        <v>0</v>
      </c>
      <c r="AW486" s="37">
        <v>0</v>
      </c>
      <c r="AX486" s="37">
        <v>0</v>
      </c>
      <c r="AY486" s="37">
        <v>0</v>
      </c>
      <c r="AZ486" s="37">
        <v>0</v>
      </c>
      <c r="BA486" s="37">
        <v>0</v>
      </c>
      <c r="BB486" s="37">
        <v>0</v>
      </c>
      <c r="BC486" s="37">
        <v>0</v>
      </c>
      <c r="BD486" s="37">
        <v>0</v>
      </c>
      <c r="BE486" s="37">
        <v>0</v>
      </c>
      <c r="BF486" s="37">
        <v>0</v>
      </c>
      <c r="BG486" s="38">
        <v>0</v>
      </c>
      <c r="BH486" s="39">
        <f>SUM(AU486:BG486)</f>
        <v>0</v>
      </c>
      <c r="BI486" s="32"/>
      <c r="BJ486" s="36">
        <v>3</v>
      </c>
      <c r="BK486" s="37">
        <v>0</v>
      </c>
      <c r="BL486" s="37">
        <v>7</v>
      </c>
      <c r="BM486" s="37">
        <v>0</v>
      </c>
      <c r="BN486" s="37">
        <v>2</v>
      </c>
      <c r="BO486" s="37">
        <v>0</v>
      </c>
      <c r="BP486" s="37">
        <v>0</v>
      </c>
      <c r="BQ486" s="37">
        <v>0</v>
      </c>
      <c r="BR486" s="37">
        <v>0</v>
      </c>
      <c r="BS486" s="37">
        <v>0</v>
      </c>
      <c r="BT486" s="37">
        <v>0</v>
      </c>
      <c r="BU486" s="37">
        <v>0</v>
      </c>
      <c r="BV486" s="38">
        <v>0</v>
      </c>
      <c r="BW486" s="39">
        <f>SUM(BJ486:BV486)</f>
        <v>12</v>
      </c>
      <c r="BX486" s="32"/>
      <c r="BY486" s="39">
        <f>SUM(O486+AD486+AS486+BH486+BW486)</f>
        <v>82</v>
      </c>
    </row>
    <row r="487" spans="1:77" ht="15.75" customHeight="1">
      <c r="A487" s="25" t="s">
        <v>21</v>
      </c>
      <c r="B487" s="40">
        <f t="shared" ref="B487:O487" si="465">SUM(B483:B486)</f>
        <v>45</v>
      </c>
      <c r="C487" s="41">
        <f t="shared" si="465"/>
        <v>5</v>
      </c>
      <c r="D487" s="41">
        <f t="shared" si="465"/>
        <v>234</v>
      </c>
      <c r="E487" s="41">
        <f t="shared" si="465"/>
        <v>15</v>
      </c>
      <c r="F487" s="41">
        <f t="shared" si="465"/>
        <v>12</v>
      </c>
      <c r="G487" s="41">
        <f t="shared" si="465"/>
        <v>3</v>
      </c>
      <c r="H487" s="41">
        <f t="shared" si="465"/>
        <v>0</v>
      </c>
      <c r="I487" s="41">
        <f t="shared" si="465"/>
        <v>0</v>
      </c>
      <c r="J487" s="41">
        <f t="shared" si="465"/>
        <v>0</v>
      </c>
      <c r="K487" s="41">
        <f t="shared" si="465"/>
        <v>0</v>
      </c>
      <c r="L487" s="41">
        <f t="shared" si="465"/>
        <v>0</v>
      </c>
      <c r="M487" s="41">
        <f t="shared" si="465"/>
        <v>1</v>
      </c>
      <c r="N487" s="42">
        <f t="shared" si="465"/>
        <v>0</v>
      </c>
      <c r="O487" s="43">
        <f t="shared" si="465"/>
        <v>315</v>
      </c>
      <c r="P487" s="32"/>
      <c r="Q487" s="40">
        <f t="shared" ref="Q487:AD487" si="466">SUM(Q483:Q486)</f>
        <v>0</v>
      </c>
      <c r="R487" s="41">
        <f t="shared" si="466"/>
        <v>0</v>
      </c>
      <c r="S487" s="41">
        <f t="shared" si="466"/>
        <v>6</v>
      </c>
      <c r="T487" s="41">
        <f t="shared" si="466"/>
        <v>0</v>
      </c>
      <c r="U487" s="41">
        <f t="shared" si="466"/>
        <v>0</v>
      </c>
      <c r="V487" s="41">
        <f t="shared" si="466"/>
        <v>0</v>
      </c>
      <c r="W487" s="41">
        <f t="shared" si="466"/>
        <v>0</v>
      </c>
      <c r="X487" s="41">
        <f t="shared" si="466"/>
        <v>0</v>
      </c>
      <c r="Y487" s="41">
        <f t="shared" si="466"/>
        <v>0</v>
      </c>
      <c r="Z487" s="41">
        <f t="shared" si="466"/>
        <v>0</v>
      </c>
      <c r="AA487" s="41">
        <f t="shared" si="466"/>
        <v>0</v>
      </c>
      <c r="AB487" s="41">
        <f t="shared" si="466"/>
        <v>0</v>
      </c>
      <c r="AC487" s="42">
        <f t="shared" si="466"/>
        <v>0</v>
      </c>
      <c r="AD487" s="43">
        <f t="shared" si="466"/>
        <v>6</v>
      </c>
      <c r="AE487" s="32"/>
      <c r="AF487" s="40">
        <f t="shared" ref="AF487:AS487" si="467">SUM(AF483:AF486)</f>
        <v>0</v>
      </c>
      <c r="AG487" s="41">
        <f t="shared" si="467"/>
        <v>0</v>
      </c>
      <c r="AH487" s="41">
        <f t="shared" si="467"/>
        <v>0</v>
      </c>
      <c r="AI487" s="41">
        <f t="shared" si="467"/>
        <v>0</v>
      </c>
      <c r="AJ487" s="41">
        <f t="shared" si="467"/>
        <v>0</v>
      </c>
      <c r="AK487" s="41">
        <f t="shared" si="467"/>
        <v>0</v>
      </c>
      <c r="AL487" s="41">
        <f t="shared" si="467"/>
        <v>0</v>
      </c>
      <c r="AM487" s="41">
        <f t="shared" si="467"/>
        <v>0</v>
      </c>
      <c r="AN487" s="41">
        <f t="shared" si="467"/>
        <v>0</v>
      </c>
      <c r="AO487" s="41">
        <f t="shared" si="467"/>
        <v>0</v>
      </c>
      <c r="AP487" s="41">
        <f t="shared" si="467"/>
        <v>0</v>
      </c>
      <c r="AQ487" s="41">
        <f t="shared" si="467"/>
        <v>0</v>
      </c>
      <c r="AR487" s="42">
        <f t="shared" si="467"/>
        <v>0</v>
      </c>
      <c r="AS487" s="43">
        <f t="shared" si="467"/>
        <v>0</v>
      </c>
      <c r="AT487" s="32"/>
      <c r="AU487" s="40">
        <f t="shared" ref="AU487:BH487" si="468">SUM(AU483:AU486)</f>
        <v>0</v>
      </c>
      <c r="AV487" s="41">
        <f t="shared" si="468"/>
        <v>0</v>
      </c>
      <c r="AW487" s="41">
        <f t="shared" si="468"/>
        <v>0</v>
      </c>
      <c r="AX487" s="41">
        <f t="shared" si="468"/>
        <v>0</v>
      </c>
      <c r="AY487" s="41">
        <f t="shared" si="468"/>
        <v>0</v>
      </c>
      <c r="AZ487" s="41">
        <f t="shared" si="468"/>
        <v>0</v>
      </c>
      <c r="BA487" s="41">
        <f t="shared" si="468"/>
        <v>0</v>
      </c>
      <c r="BB487" s="41">
        <f t="shared" si="468"/>
        <v>0</v>
      </c>
      <c r="BC487" s="41">
        <f t="shared" si="468"/>
        <v>0</v>
      </c>
      <c r="BD487" s="41">
        <f t="shared" si="468"/>
        <v>0</v>
      </c>
      <c r="BE487" s="41">
        <f t="shared" si="468"/>
        <v>0</v>
      </c>
      <c r="BF487" s="41">
        <f t="shared" si="468"/>
        <v>0</v>
      </c>
      <c r="BG487" s="42">
        <f t="shared" si="468"/>
        <v>0</v>
      </c>
      <c r="BH487" s="43">
        <f t="shared" si="468"/>
        <v>0</v>
      </c>
      <c r="BI487" s="32"/>
      <c r="BJ487" s="40">
        <f t="shared" ref="BJ487:BW487" si="469">SUM(BJ483:BJ486)</f>
        <v>9</v>
      </c>
      <c r="BK487" s="41">
        <f t="shared" si="469"/>
        <v>0</v>
      </c>
      <c r="BL487" s="41">
        <f t="shared" si="469"/>
        <v>45</v>
      </c>
      <c r="BM487" s="41">
        <f t="shared" si="469"/>
        <v>0</v>
      </c>
      <c r="BN487" s="41">
        <f t="shared" si="469"/>
        <v>3</v>
      </c>
      <c r="BO487" s="41">
        <f t="shared" si="469"/>
        <v>0</v>
      </c>
      <c r="BP487" s="41">
        <f t="shared" si="469"/>
        <v>1</v>
      </c>
      <c r="BQ487" s="41">
        <f t="shared" si="469"/>
        <v>0</v>
      </c>
      <c r="BR487" s="41">
        <f t="shared" si="469"/>
        <v>0</v>
      </c>
      <c r="BS487" s="41">
        <f t="shared" si="469"/>
        <v>0</v>
      </c>
      <c r="BT487" s="41">
        <f t="shared" si="469"/>
        <v>0</v>
      </c>
      <c r="BU487" s="41">
        <f t="shared" si="469"/>
        <v>0</v>
      </c>
      <c r="BV487" s="42">
        <f t="shared" si="469"/>
        <v>0</v>
      </c>
      <c r="BW487" s="43">
        <f t="shared" si="469"/>
        <v>58</v>
      </c>
      <c r="BX487" s="32"/>
      <c r="BY487" s="43">
        <f>SUM(BY483:BY486)</f>
        <v>379</v>
      </c>
    </row>
    <row r="488" spans="1:77" ht="15.75" customHeight="1">
      <c r="A488" s="22">
        <v>0.79166666666665297</v>
      </c>
      <c r="B488" s="28">
        <v>10</v>
      </c>
      <c r="C488" s="29">
        <v>0</v>
      </c>
      <c r="D488" s="29">
        <v>45</v>
      </c>
      <c r="E488" s="29">
        <v>4</v>
      </c>
      <c r="F488" s="29">
        <v>4</v>
      </c>
      <c r="G488" s="29">
        <v>1</v>
      </c>
      <c r="H488" s="29">
        <v>3</v>
      </c>
      <c r="I488" s="29">
        <v>0</v>
      </c>
      <c r="J488" s="29">
        <v>0</v>
      </c>
      <c r="K488" s="29">
        <v>0</v>
      </c>
      <c r="L488" s="29">
        <v>0</v>
      </c>
      <c r="M488" s="29">
        <v>0</v>
      </c>
      <c r="N488" s="30">
        <v>0</v>
      </c>
      <c r="O488" s="31">
        <f>SUM(B488:N488)</f>
        <v>67</v>
      </c>
      <c r="P488" s="32"/>
      <c r="Q488" s="28">
        <v>0</v>
      </c>
      <c r="R488" s="29">
        <v>0</v>
      </c>
      <c r="S488" s="29">
        <v>1</v>
      </c>
      <c r="T488" s="29">
        <v>0</v>
      </c>
      <c r="U488" s="29">
        <v>0</v>
      </c>
      <c r="V488" s="29">
        <v>0</v>
      </c>
      <c r="W488" s="29">
        <v>0</v>
      </c>
      <c r="X488" s="29">
        <v>0</v>
      </c>
      <c r="Y488" s="29">
        <v>0</v>
      </c>
      <c r="Z488" s="29">
        <v>0</v>
      </c>
      <c r="AA488" s="29">
        <v>0</v>
      </c>
      <c r="AB488" s="29">
        <v>0</v>
      </c>
      <c r="AC488" s="30">
        <v>0</v>
      </c>
      <c r="AD488" s="31">
        <f>SUM(Q488:AC488)</f>
        <v>1</v>
      </c>
      <c r="AE488" s="32"/>
      <c r="AF488" s="28">
        <v>0</v>
      </c>
      <c r="AG488" s="29">
        <v>0</v>
      </c>
      <c r="AH488" s="29">
        <v>0</v>
      </c>
      <c r="AI488" s="29">
        <v>0</v>
      </c>
      <c r="AJ488" s="29">
        <v>0</v>
      </c>
      <c r="AK488" s="29">
        <v>0</v>
      </c>
      <c r="AL488" s="29">
        <v>0</v>
      </c>
      <c r="AM488" s="29">
        <v>0</v>
      </c>
      <c r="AN488" s="29">
        <v>0</v>
      </c>
      <c r="AO488" s="29">
        <v>0</v>
      </c>
      <c r="AP488" s="29">
        <v>0</v>
      </c>
      <c r="AQ488" s="29">
        <v>0</v>
      </c>
      <c r="AR488" s="30">
        <v>0</v>
      </c>
      <c r="AS488" s="31">
        <f>SUM(AF488:AR488)</f>
        <v>0</v>
      </c>
      <c r="AT488" s="32"/>
      <c r="AU488" s="28">
        <v>0</v>
      </c>
      <c r="AV488" s="29">
        <v>0</v>
      </c>
      <c r="AW488" s="29">
        <v>0</v>
      </c>
      <c r="AX488" s="29">
        <v>0</v>
      </c>
      <c r="AY488" s="29">
        <v>0</v>
      </c>
      <c r="AZ488" s="29">
        <v>0</v>
      </c>
      <c r="BA488" s="29">
        <v>0</v>
      </c>
      <c r="BB488" s="29">
        <v>0</v>
      </c>
      <c r="BC488" s="29">
        <v>0</v>
      </c>
      <c r="BD488" s="29">
        <v>0</v>
      </c>
      <c r="BE488" s="29">
        <v>0</v>
      </c>
      <c r="BF488" s="29">
        <v>0</v>
      </c>
      <c r="BG488" s="30">
        <v>0</v>
      </c>
      <c r="BH488" s="31">
        <f>SUM(AU488:BG488)</f>
        <v>0</v>
      </c>
      <c r="BI488" s="32"/>
      <c r="BJ488" s="28">
        <v>1</v>
      </c>
      <c r="BK488" s="29">
        <v>0</v>
      </c>
      <c r="BL488" s="29">
        <v>7</v>
      </c>
      <c r="BM488" s="29">
        <v>0</v>
      </c>
      <c r="BN488" s="29">
        <v>2</v>
      </c>
      <c r="BO488" s="29">
        <v>0</v>
      </c>
      <c r="BP488" s="29">
        <v>0</v>
      </c>
      <c r="BQ488" s="29">
        <v>0</v>
      </c>
      <c r="BR488" s="29">
        <v>0</v>
      </c>
      <c r="BS488" s="29">
        <v>0</v>
      </c>
      <c r="BT488" s="29">
        <v>0</v>
      </c>
      <c r="BU488" s="29">
        <v>0</v>
      </c>
      <c r="BV488" s="30">
        <v>0</v>
      </c>
      <c r="BW488" s="31">
        <f>SUM(BJ488:BV488)</f>
        <v>10</v>
      </c>
      <c r="BX488" s="32"/>
      <c r="BY488" s="31">
        <f>SUM(O488+AD488+AS488+BH488+BW488)</f>
        <v>78</v>
      </c>
    </row>
    <row r="489" spans="1:77" ht="15.75" customHeight="1">
      <c r="A489" s="23">
        <v>0.80208333333331905</v>
      </c>
      <c r="B489" s="33">
        <v>1</v>
      </c>
      <c r="C489" s="32">
        <v>1</v>
      </c>
      <c r="D489" s="32">
        <v>47</v>
      </c>
      <c r="E489" s="32">
        <v>4</v>
      </c>
      <c r="F489" s="32">
        <v>2</v>
      </c>
      <c r="G489" s="32">
        <v>1</v>
      </c>
      <c r="H489" s="32">
        <v>1</v>
      </c>
      <c r="I489" s="32">
        <v>0</v>
      </c>
      <c r="J489" s="32">
        <v>0</v>
      </c>
      <c r="K489" s="32">
        <v>0</v>
      </c>
      <c r="L489" s="32">
        <v>0</v>
      </c>
      <c r="M489" s="32">
        <v>0</v>
      </c>
      <c r="N489" s="34">
        <v>0</v>
      </c>
      <c r="O489" s="35">
        <f>SUM(B489:N489)</f>
        <v>57</v>
      </c>
      <c r="P489" s="32"/>
      <c r="Q489" s="33">
        <v>0</v>
      </c>
      <c r="R489" s="32">
        <v>0</v>
      </c>
      <c r="S489" s="32">
        <v>2</v>
      </c>
      <c r="T489" s="32">
        <v>0</v>
      </c>
      <c r="U489" s="32">
        <v>0</v>
      </c>
      <c r="V489" s="32">
        <v>0</v>
      </c>
      <c r="W489" s="32">
        <v>0</v>
      </c>
      <c r="X489" s="32">
        <v>0</v>
      </c>
      <c r="Y489" s="32">
        <v>0</v>
      </c>
      <c r="Z489" s="32">
        <v>0</v>
      </c>
      <c r="AA489" s="32">
        <v>0</v>
      </c>
      <c r="AB489" s="32">
        <v>0</v>
      </c>
      <c r="AC489" s="34">
        <v>0</v>
      </c>
      <c r="AD489" s="35">
        <f>SUM(Q489:AC489)</f>
        <v>2</v>
      </c>
      <c r="AE489" s="32"/>
      <c r="AF489" s="33">
        <v>0</v>
      </c>
      <c r="AG489" s="32">
        <v>0</v>
      </c>
      <c r="AH489" s="32">
        <v>0</v>
      </c>
      <c r="AI489" s="32">
        <v>0</v>
      </c>
      <c r="AJ489" s="32">
        <v>0</v>
      </c>
      <c r="AK489" s="32">
        <v>0</v>
      </c>
      <c r="AL489" s="32">
        <v>0</v>
      </c>
      <c r="AM489" s="32">
        <v>0</v>
      </c>
      <c r="AN489" s="32">
        <v>0</v>
      </c>
      <c r="AO489" s="32">
        <v>0</v>
      </c>
      <c r="AP489" s="32">
        <v>0</v>
      </c>
      <c r="AQ489" s="32">
        <v>0</v>
      </c>
      <c r="AR489" s="34">
        <v>0</v>
      </c>
      <c r="AS489" s="35">
        <f>SUM(AF489:AR489)</f>
        <v>0</v>
      </c>
      <c r="AT489" s="32"/>
      <c r="AU489" s="33">
        <v>0</v>
      </c>
      <c r="AV489" s="32">
        <v>0</v>
      </c>
      <c r="AW489" s="32">
        <v>0</v>
      </c>
      <c r="AX489" s="32">
        <v>0</v>
      </c>
      <c r="AY489" s="32">
        <v>0</v>
      </c>
      <c r="AZ489" s="32">
        <v>0</v>
      </c>
      <c r="BA489" s="32">
        <v>0</v>
      </c>
      <c r="BB489" s="32">
        <v>0</v>
      </c>
      <c r="BC489" s="32">
        <v>0</v>
      </c>
      <c r="BD489" s="32">
        <v>0</v>
      </c>
      <c r="BE489" s="32">
        <v>0</v>
      </c>
      <c r="BF489" s="32">
        <v>0</v>
      </c>
      <c r="BG489" s="34">
        <v>0</v>
      </c>
      <c r="BH489" s="35">
        <f>SUM(AU489:BG489)</f>
        <v>0</v>
      </c>
      <c r="BI489" s="32"/>
      <c r="BJ489" s="33">
        <v>2</v>
      </c>
      <c r="BK489" s="32">
        <v>0</v>
      </c>
      <c r="BL489" s="32">
        <v>12</v>
      </c>
      <c r="BM489" s="32">
        <v>0</v>
      </c>
      <c r="BN489" s="32">
        <v>2</v>
      </c>
      <c r="BO489" s="32">
        <v>0</v>
      </c>
      <c r="BP489" s="32">
        <v>0</v>
      </c>
      <c r="BQ489" s="32">
        <v>0</v>
      </c>
      <c r="BR489" s="32">
        <v>0</v>
      </c>
      <c r="BS489" s="32">
        <v>0</v>
      </c>
      <c r="BT489" s="32">
        <v>0</v>
      </c>
      <c r="BU489" s="32">
        <v>0</v>
      </c>
      <c r="BV489" s="34">
        <v>0</v>
      </c>
      <c r="BW489" s="35">
        <f>SUM(BJ489:BV489)</f>
        <v>16</v>
      </c>
      <c r="BX489" s="32"/>
      <c r="BY489" s="35">
        <f>SUM(O489+AD489+AS489+BH489+BW489)</f>
        <v>75</v>
      </c>
    </row>
    <row r="490" spans="1:77" ht="15.75" customHeight="1">
      <c r="A490" s="23">
        <v>0.81249999999998501</v>
      </c>
      <c r="B490" s="33">
        <v>9</v>
      </c>
      <c r="C490" s="32">
        <v>1</v>
      </c>
      <c r="D490" s="32">
        <v>59</v>
      </c>
      <c r="E490" s="32">
        <v>3</v>
      </c>
      <c r="F490" s="32">
        <v>3</v>
      </c>
      <c r="G490" s="32">
        <v>1</v>
      </c>
      <c r="H490" s="32">
        <v>0</v>
      </c>
      <c r="I490" s="32">
        <v>0</v>
      </c>
      <c r="J490" s="32">
        <v>0</v>
      </c>
      <c r="K490" s="32">
        <v>0</v>
      </c>
      <c r="L490" s="32">
        <v>0</v>
      </c>
      <c r="M490" s="32">
        <v>0</v>
      </c>
      <c r="N490" s="34">
        <v>0</v>
      </c>
      <c r="O490" s="35">
        <f>SUM(B490:N490)</f>
        <v>76</v>
      </c>
      <c r="P490" s="32"/>
      <c r="Q490" s="33">
        <v>0</v>
      </c>
      <c r="R490" s="32">
        <v>0</v>
      </c>
      <c r="S490" s="32">
        <v>2</v>
      </c>
      <c r="T490" s="32">
        <v>0</v>
      </c>
      <c r="U490" s="32">
        <v>0</v>
      </c>
      <c r="V490" s="32">
        <v>0</v>
      </c>
      <c r="W490" s="32">
        <v>0</v>
      </c>
      <c r="X490" s="32">
        <v>0</v>
      </c>
      <c r="Y490" s="32">
        <v>0</v>
      </c>
      <c r="Z490" s="32">
        <v>0</v>
      </c>
      <c r="AA490" s="32">
        <v>0</v>
      </c>
      <c r="AB490" s="32">
        <v>0</v>
      </c>
      <c r="AC490" s="34">
        <v>0</v>
      </c>
      <c r="AD490" s="35">
        <f>SUM(Q490:AC490)</f>
        <v>2</v>
      </c>
      <c r="AE490" s="32"/>
      <c r="AF490" s="33">
        <v>0</v>
      </c>
      <c r="AG490" s="32">
        <v>0</v>
      </c>
      <c r="AH490" s="32">
        <v>0</v>
      </c>
      <c r="AI490" s="32">
        <v>0</v>
      </c>
      <c r="AJ490" s="32">
        <v>0</v>
      </c>
      <c r="AK490" s="32">
        <v>0</v>
      </c>
      <c r="AL490" s="32">
        <v>0</v>
      </c>
      <c r="AM490" s="32">
        <v>0</v>
      </c>
      <c r="AN490" s="32">
        <v>0</v>
      </c>
      <c r="AO490" s="32">
        <v>0</v>
      </c>
      <c r="AP490" s="32">
        <v>0</v>
      </c>
      <c r="AQ490" s="32">
        <v>0</v>
      </c>
      <c r="AR490" s="34">
        <v>0</v>
      </c>
      <c r="AS490" s="35">
        <f>SUM(AF490:AR490)</f>
        <v>0</v>
      </c>
      <c r="AT490" s="32"/>
      <c r="AU490" s="33">
        <v>0</v>
      </c>
      <c r="AV490" s="32">
        <v>0</v>
      </c>
      <c r="AW490" s="32">
        <v>0</v>
      </c>
      <c r="AX490" s="32">
        <v>0</v>
      </c>
      <c r="AY490" s="32">
        <v>0</v>
      </c>
      <c r="AZ490" s="32">
        <v>0</v>
      </c>
      <c r="BA490" s="32">
        <v>0</v>
      </c>
      <c r="BB490" s="32">
        <v>0</v>
      </c>
      <c r="BC490" s="32">
        <v>0</v>
      </c>
      <c r="BD490" s="32">
        <v>0</v>
      </c>
      <c r="BE490" s="32">
        <v>0</v>
      </c>
      <c r="BF490" s="32">
        <v>0</v>
      </c>
      <c r="BG490" s="34">
        <v>0</v>
      </c>
      <c r="BH490" s="35">
        <f>SUM(AU490:BG490)</f>
        <v>0</v>
      </c>
      <c r="BI490" s="32"/>
      <c r="BJ490" s="33">
        <v>3</v>
      </c>
      <c r="BK490" s="32">
        <v>1</v>
      </c>
      <c r="BL490" s="32">
        <v>14</v>
      </c>
      <c r="BM490" s="32">
        <v>2</v>
      </c>
      <c r="BN490" s="32">
        <v>0</v>
      </c>
      <c r="BO490" s="32">
        <v>0</v>
      </c>
      <c r="BP490" s="32">
        <v>0</v>
      </c>
      <c r="BQ490" s="32">
        <v>0</v>
      </c>
      <c r="BR490" s="32">
        <v>0</v>
      </c>
      <c r="BS490" s="32">
        <v>0</v>
      </c>
      <c r="BT490" s="32">
        <v>0</v>
      </c>
      <c r="BU490" s="32">
        <v>0</v>
      </c>
      <c r="BV490" s="34">
        <v>0</v>
      </c>
      <c r="BW490" s="35">
        <f>SUM(BJ490:BV490)</f>
        <v>20</v>
      </c>
      <c r="BX490" s="32"/>
      <c r="BY490" s="35">
        <f>SUM(O490+AD490+AS490+BH490+BW490)</f>
        <v>98</v>
      </c>
    </row>
    <row r="491" spans="1:77" ht="15.75" customHeight="1">
      <c r="A491" s="24">
        <v>0.82291666666665098</v>
      </c>
      <c r="B491" s="36">
        <v>5</v>
      </c>
      <c r="C491" s="37">
        <v>1</v>
      </c>
      <c r="D491" s="37">
        <v>47</v>
      </c>
      <c r="E491" s="37">
        <v>1</v>
      </c>
      <c r="F491" s="37">
        <v>3</v>
      </c>
      <c r="G491" s="37">
        <v>0</v>
      </c>
      <c r="H491" s="37">
        <v>1</v>
      </c>
      <c r="I491" s="37">
        <v>0</v>
      </c>
      <c r="J491" s="37">
        <v>0</v>
      </c>
      <c r="K491" s="37">
        <v>0</v>
      </c>
      <c r="L491" s="37">
        <v>0</v>
      </c>
      <c r="M491" s="37">
        <v>0</v>
      </c>
      <c r="N491" s="38">
        <v>0</v>
      </c>
      <c r="O491" s="39">
        <f>SUM(B491:N491)</f>
        <v>58</v>
      </c>
      <c r="P491" s="32"/>
      <c r="Q491" s="36">
        <v>0</v>
      </c>
      <c r="R491" s="37">
        <v>0</v>
      </c>
      <c r="S491" s="37">
        <v>1</v>
      </c>
      <c r="T491" s="37">
        <v>0</v>
      </c>
      <c r="U491" s="37">
        <v>0</v>
      </c>
      <c r="V491" s="37">
        <v>0</v>
      </c>
      <c r="W491" s="37">
        <v>0</v>
      </c>
      <c r="X491" s="37">
        <v>0</v>
      </c>
      <c r="Y491" s="37">
        <v>0</v>
      </c>
      <c r="Z491" s="37">
        <v>0</v>
      </c>
      <c r="AA491" s="37">
        <v>0</v>
      </c>
      <c r="AB491" s="37">
        <v>0</v>
      </c>
      <c r="AC491" s="38">
        <v>0</v>
      </c>
      <c r="AD491" s="39">
        <f>SUM(Q491:AC491)</f>
        <v>1</v>
      </c>
      <c r="AE491" s="32"/>
      <c r="AF491" s="36">
        <v>0</v>
      </c>
      <c r="AG491" s="37">
        <v>0</v>
      </c>
      <c r="AH491" s="37">
        <v>0</v>
      </c>
      <c r="AI491" s="37">
        <v>0</v>
      </c>
      <c r="AJ491" s="37">
        <v>0</v>
      </c>
      <c r="AK491" s="37">
        <v>0</v>
      </c>
      <c r="AL491" s="37">
        <v>0</v>
      </c>
      <c r="AM491" s="37">
        <v>0</v>
      </c>
      <c r="AN491" s="37">
        <v>0</v>
      </c>
      <c r="AO491" s="37">
        <v>0</v>
      </c>
      <c r="AP491" s="37">
        <v>0</v>
      </c>
      <c r="AQ491" s="37">
        <v>0</v>
      </c>
      <c r="AR491" s="38">
        <v>0</v>
      </c>
      <c r="AS491" s="39">
        <f>SUM(AF491:AR491)</f>
        <v>0</v>
      </c>
      <c r="AT491" s="32"/>
      <c r="AU491" s="36">
        <v>0</v>
      </c>
      <c r="AV491" s="37">
        <v>0</v>
      </c>
      <c r="AW491" s="37">
        <v>0</v>
      </c>
      <c r="AX491" s="37">
        <v>0</v>
      </c>
      <c r="AY491" s="37">
        <v>0</v>
      </c>
      <c r="AZ491" s="37">
        <v>0</v>
      </c>
      <c r="BA491" s="37">
        <v>0</v>
      </c>
      <c r="BB491" s="37">
        <v>0</v>
      </c>
      <c r="BC491" s="37">
        <v>0</v>
      </c>
      <c r="BD491" s="37">
        <v>0</v>
      </c>
      <c r="BE491" s="37">
        <v>0</v>
      </c>
      <c r="BF491" s="37">
        <v>0</v>
      </c>
      <c r="BG491" s="38">
        <v>0</v>
      </c>
      <c r="BH491" s="39">
        <f>SUM(AU491:BG491)</f>
        <v>0</v>
      </c>
      <c r="BI491" s="32"/>
      <c r="BJ491" s="36">
        <v>1</v>
      </c>
      <c r="BK491" s="37">
        <v>0</v>
      </c>
      <c r="BL491" s="37">
        <v>11</v>
      </c>
      <c r="BM491" s="37">
        <v>0</v>
      </c>
      <c r="BN491" s="37">
        <v>0</v>
      </c>
      <c r="BO491" s="37">
        <v>0</v>
      </c>
      <c r="BP491" s="37">
        <v>0</v>
      </c>
      <c r="BQ491" s="37">
        <v>0</v>
      </c>
      <c r="BR491" s="37">
        <v>0</v>
      </c>
      <c r="BS491" s="37">
        <v>0</v>
      </c>
      <c r="BT491" s="37">
        <v>0</v>
      </c>
      <c r="BU491" s="37">
        <v>0</v>
      </c>
      <c r="BV491" s="38">
        <v>0</v>
      </c>
      <c r="BW491" s="39">
        <f>SUM(BJ491:BV491)</f>
        <v>12</v>
      </c>
      <c r="BX491" s="32"/>
      <c r="BY491" s="39">
        <f>SUM(O491+AD491+AS491+BH491+BW491)</f>
        <v>71</v>
      </c>
    </row>
    <row r="492" spans="1:77" ht="15.75" customHeight="1">
      <c r="A492" s="25" t="s">
        <v>21</v>
      </c>
      <c r="B492" s="40">
        <f t="shared" ref="B492:O492" si="470">SUM(B488:B491)</f>
        <v>25</v>
      </c>
      <c r="C492" s="41">
        <f t="shared" si="470"/>
        <v>3</v>
      </c>
      <c r="D492" s="41">
        <f t="shared" si="470"/>
        <v>198</v>
      </c>
      <c r="E492" s="41">
        <f t="shared" si="470"/>
        <v>12</v>
      </c>
      <c r="F492" s="41">
        <f t="shared" si="470"/>
        <v>12</v>
      </c>
      <c r="G492" s="41">
        <f t="shared" si="470"/>
        <v>3</v>
      </c>
      <c r="H492" s="41">
        <f t="shared" si="470"/>
        <v>5</v>
      </c>
      <c r="I492" s="41">
        <f t="shared" si="470"/>
        <v>0</v>
      </c>
      <c r="J492" s="41">
        <f t="shared" si="470"/>
        <v>0</v>
      </c>
      <c r="K492" s="41">
        <f t="shared" si="470"/>
        <v>0</v>
      </c>
      <c r="L492" s="41">
        <f t="shared" si="470"/>
        <v>0</v>
      </c>
      <c r="M492" s="41">
        <f t="shared" si="470"/>
        <v>0</v>
      </c>
      <c r="N492" s="42">
        <f t="shared" si="470"/>
        <v>0</v>
      </c>
      <c r="O492" s="43">
        <f t="shared" si="470"/>
        <v>258</v>
      </c>
      <c r="P492" s="32"/>
      <c r="Q492" s="40">
        <f t="shared" ref="Q492:AD492" si="471">SUM(Q488:Q491)</f>
        <v>0</v>
      </c>
      <c r="R492" s="41">
        <f t="shared" si="471"/>
        <v>0</v>
      </c>
      <c r="S492" s="41">
        <f t="shared" si="471"/>
        <v>6</v>
      </c>
      <c r="T492" s="41">
        <f t="shared" si="471"/>
        <v>0</v>
      </c>
      <c r="U492" s="41">
        <f t="shared" si="471"/>
        <v>0</v>
      </c>
      <c r="V492" s="41">
        <f t="shared" si="471"/>
        <v>0</v>
      </c>
      <c r="W492" s="41">
        <f t="shared" si="471"/>
        <v>0</v>
      </c>
      <c r="X492" s="41">
        <f t="shared" si="471"/>
        <v>0</v>
      </c>
      <c r="Y492" s="41">
        <f t="shared" si="471"/>
        <v>0</v>
      </c>
      <c r="Z492" s="41">
        <f t="shared" si="471"/>
        <v>0</v>
      </c>
      <c r="AA492" s="41">
        <f t="shared" si="471"/>
        <v>0</v>
      </c>
      <c r="AB492" s="41">
        <f t="shared" si="471"/>
        <v>0</v>
      </c>
      <c r="AC492" s="42">
        <f t="shared" si="471"/>
        <v>0</v>
      </c>
      <c r="AD492" s="43">
        <f t="shared" si="471"/>
        <v>6</v>
      </c>
      <c r="AE492" s="32"/>
      <c r="AF492" s="40">
        <f t="shared" ref="AF492:AS492" si="472">SUM(AF488:AF491)</f>
        <v>0</v>
      </c>
      <c r="AG492" s="41">
        <f t="shared" si="472"/>
        <v>0</v>
      </c>
      <c r="AH492" s="41">
        <f t="shared" si="472"/>
        <v>0</v>
      </c>
      <c r="AI492" s="41">
        <f t="shared" si="472"/>
        <v>0</v>
      </c>
      <c r="AJ492" s="41">
        <f t="shared" si="472"/>
        <v>0</v>
      </c>
      <c r="AK492" s="41">
        <f t="shared" si="472"/>
        <v>0</v>
      </c>
      <c r="AL492" s="41">
        <f t="shared" si="472"/>
        <v>0</v>
      </c>
      <c r="AM492" s="41">
        <f t="shared" si="472"/>
        <v>0</v>
      </c>
      <c r="AN492" s="41">
        <f t="shared" si="472"/>
        <v>0</v>
      </c>
      <c r="AO492" s="41">
        <f t="shared" si="472"/>
        <v>0</v>
      </c>
      <c r="AP492" s="41">
        <f t="shared" si="472"/>
        <v>0</v>
      </c>
      <c r="AQ492" s="41">
        <f t="shared" si="472"/>
        <v>0</v>
      </c>
      <c r="AR492" s="42">
        <f t="shared" si="472"/>
        <v>0</v>
      </c>
      <c r="AS492" s="43">
        <f t="shared" si="472"/>
        <v>0</v>
      </c>
      <c r="AT492" s="32"/>
      <c r="AU492" s="40">
        <f t="shared" ref="AU492:BH492" si="473">SUM(AU488:AU491)</f>
        <v>0</v>
      </c>
      <c r="AV492" s="41">
        <f t="shared" si="473"/>
        <v>0</v>
      </c>
      <c r="AW492" s="41">
        <f t="shared" si="473"/>
        <v>0</v>
      </c>
      <c r="AX492" s="41">
        <f t="shared" si="473"/>
        <v>0</v>
      </c>
      <c r="AY492" s="41">
        <f t="shared" si="473"/>
        <v>0</v>
      </c>
      <c r="AZ492" s="41">
        <f t="shared" si="473"/>
        <v>0</v>
      </c>
      <c r="BA492" s="41">
        <f t="shared" si="473"/>
        <v>0</v>
      </c>
      <c r="BB492" s="41">
        <f t="shared" si="473"/>
        <v>0</v>
      </c>
      <c r="BC492" s="41">
        <f t="shared" si="473"/>
        <v>0</v>
      </c>
      <c r="BD492" s="41">
        <f t="shared" si="473"/>
        <v>0</v>
      </c>
      <c r="BE492" s="41">
        <f t="shared" si="473"/>
        <v>0</v>
      </c>
      <c r="BF492" s="41">
        <f t="shared" si="473"/>
        <v>0</v>
      </c>
      <c r="BG492" s="42">
        <f t="shared" si="473"/>
        <v>0</v>
      </c>
      <c r="BH492" s="43">
        <f t="shared" si="473"/>
        <v>0</v>
      </c>
      <c r="BI492" s="32"/>
      <c r="BJ492" s="40">
        <f t="shared" ref="BJ492:BW492" si="474">SUM(BJ488:BJ491)</f>
        <v>7</v>
      </c>
      <c r="BK492" s="41">
        <f t="shared" si="474"/>
        <v>1</v>
      </c>
      <c r="BL492" s="41">
        <f t="shared" si="474"/>
        <v>44</v>
      </c>
      <c r="BM492" s="41">
        <f t="shared" si="474"/>
        <v>2</v>
      </c>
      <c r="BN492" s="41">
        <f t="shared" si="474"/>
        <v>4</v>
      </c>
      <c r="BO492" s="41">
        <f t="shared" si="474"/>
        <v>0</v>
      </c>
      <c r="BP492" s="41">
        <f t="shared" si="474"/>
        <v>0</v>
      </c>
      <c r="BQ492" s="41">
        <f t="shared" si="474"/>
        <v>0</v>
      </c>
      <c r="BR492" s="41">
        <f t="shared" si="474"/>
        <v>0</v>
      </c>
      <c r="BS492" s="41">
        <f t="shared" si="474"/>
        <v>0</v>
      </c>
      <c r="BT492" s="41">
        <f t="shared" si="474"/>
        <v>0</v>
      </c>
      <c r="BU492" s="41">
        <f t="shared" si="474"/>
        <v>0</v>
      </c>
      <c r="BV492" s="42">
        <f t="shared" si="474"/>
        <v>0</v>
      </c>
      <c r="BW492" s="43">
        <f t="shared" si="474"/>
        <v>58</v>
      </c>
      <c r="BX492" s="32"/>
      <c r="BY492" s="43">
        <f>SUM(BY488:BY491)</f>
        <v>322</v>
      </c>
    </row>
    <row r="493" spans="1:77" ht="15.75" customHeight="1">
      <c r="A493" s="22">
        <v>0.83333333333331705</v>
      </c>
      <c r="B493" s="28">
        <v>3</v>
      </c>
      <c r="C493" s="29">
        <v>2</v>
      </c>
      <c r="D493" s="29">
        <v>45</v>
      </c>
      <c r="E493" s="29">
        <v>3</v>
      </c>
      <c r="F493" s="29">
        <v>6</v>
      </c>
      <c r="G493" s="29">
        <v>1</v>
      </c>
      <c r="H493" s="29">
        <v>0</v>
      </c>
      <c r="I493" s="29">
        <v>0</v>
      </c>
      <c r="J493" s="29">
        <v>0</v>
      </c>
      <c r="K493" s="29">
        <v>0</v>
      </c>
      <c r="L493" s="29">
        <v>0</v>
      </c>
      <c r="M493" s="29">
        <v>0</v>
      </c>
      <c r="N493" s="30">
        <v>0</v>
      </c>
      <c r="O493" s="31">
        <f>SUM(B493:N493)</f>
        <v>60</v>
      </c>
      <c r="P493" s="32"/>
      <c r="Q493" s="28">
        <v>0</v>
      </c>
      <c r="R493" s="29">
        <v>0</v>
      </c>
      <c r="S493" s="29">
        <v>1</v>
      </c>
      <c r="T493" s="29">
        <v>0</v>
      </c>
      <c r="U493" s="29">
        <v>0</v>
      </c>
      <c r="V493" s="29">
        <v>0</v>
      </c>
      <c r="W493" s="29">
        <v>0</v>
      </c>
      <c r="X493" s="29">
        <v>0</v>
      </c>
      <c r="Y493" s="29">
        <v>0</v>
      </c>
      <c r="Z493" s="29">
        <v>0</v>
      </c>
      <c r="AA493" s="29">
        <v>0</v>
      </c>
      <c r="AB493" s="29">
        <v>0</v>
      </c>
      <c r="AC493" s="30">
        <v>0</v>
      </c>
      <c r="AD493" s="31">
        <f>SUM(Q493:AC493)</f>
        <v>1</v>
      </c>
      <c r="AE493" s="32"/>
      <c r="AF493" s="28">
        <v>0</v>
      </c>
      <c r="AG493" s="29">
        <v>0</v>
      </c>
      <c r="AH493" s="29">
        <v>0</v>
      </c>
      <c r="AI493" s="29">
        <v>0</v>
      </c>
      <c r="AJ493" s="29">
        <v>0</v>
      </c>
      <c r="AK493" s="29">
        <v>0</v>
      </c>
      <c r="AL493" s="29">
        <v>0</v>
      </c>
      <c r="AM493" s="29">
        <v>0</v>
      </c>
      <c r="AN493" s="29">
        <v>0</v>
      </c>
      <c r="AO493" s="29">
        <v>0</v>
      </c>
      <c r="AP493" s="29">
        <v>0</v>
      </c>
      <c r="AQ493" s="29">
        <v>0</v>
      </c>
      <c r="AR493" s="30">
        <v>0</v>
      </c>
      <c r="AS493" s="31">
        <f>SUM(AF493:AR493)</f>
        <v>0</v>
      </c>
      <c r="AT493" s="32"/>
      <c r="AU493" s="28">
        <v>0</v>
      </c>
      <c r="AV493" s="29">
        <v>0</v>
      </c>
      <c r="AW493" s="29">
        <v>0</v>
      </c>
      <c r="AX493" s="29">
        <v>0</v>
      </c>
      <c r="AY493" s="29">
        <v>0</v>
      </c>
      <c r="AZ493" s="29">
        <v>0</v>
      </c>
      <c r="BA493" s="29">
        <v>0</v>
      </c>
      <c r="BB493" s="29">
        <v>0</v>
      </c>
      <c r="BC493" s="29">
        <v>0</v>
      </c>
      <c r="BD493" s="29">
        <v>0</v>
      </c>
      <c r="BE493" s="29">
        <v>0</v>
      </c>
      <c r="BF493" s="29">
        <v>0</v>
      </c>
      <c r="BG493" s="30">
        <v>0</v>
      </c>
      <c r="BH493" s="31">
        <f>SUM(AU493:BG493)</f>
        <v>0</v>
      </c>
      <c r="BI493" s="32"/>
      <c r="BJ493" s="28">
        <v>1</v>
      </c>
      <c r="BK493" s="29">
        <v>0</v>
      </c>
      <c r="BL493" s="29">
        <v>13</v>
      </c>
      <c r="BM493" s="29">
        <v>0</v>
      </c>
      <c r="BN493" s="29">
        <v>1</v>
      </c>
      <c r="BO493" s="29">
        <v>0</v>
      </c>
      <c r="BP493" s="29">
        <v>0</v>
      </c>
      <c r="BQ493" s="29">
        <v>0</v>
      </c>
      <c r="BR493" s="29">
        <v>0</v>
      </c>
      <c r="BS493" s="29">
        <v>0</v>
      </c>
      <c r="BT493" s="29">
        <v>0</v>
      </c>
      <c r="BU493" s="29">
        <v>0</v>
      </c>
      <c r="BV493" s="30">
        <v>0</v>
      </c>
      <c r="BW493" s="31">
        <f>SUM(BJ493:BV493)</f>
        <v>15</v>
      </c>
      <c r="BX493" s="32"/>
      <c r="BY493" s="31">
        <f>SUM(O493+AD493+AS493+BH493+BW493)</f>
        <v>76</v>
      </c>
    </row>
    <row r="494" spans="1:77" ht="15.75" customHeight="1">
      <c r="A494" s="23">
        <v>0.84374999999998301</v>
      </c>
      <c r="B494" s="33">
        <v>3</v>
      </c>
      <c r="C494" s="32">
        <v>0</v>
      </c>
      <c r="D494" s="32">
        <v>39</v>
      </c>
      <c r="E494" s="32">
        <v>2</v>
      </c>
      <c r="F494" s="32">
        <v>2</v>
      </c>
      <c r="G494" s="32">
        <v>1</v>
      </c>
      <c r="H494" s="32">
        <v>3</v>
      </c>
      <c r="I494" s="32">
        <v>0</v>
      </c>
      <c r="J494" s="32">
        <v>0</v>
      </c>
      <c r="K494" s="32">
        <v>0</v>
      </c>
      <c r="L494" s="32">
        <v>0</v>
      </c>
      <c r="M494" s="32">
        <v>0</v>
      </c>
      <c r="N494" s="34">
        <v>0</v>
      </c>
      <c r="O494" s="35">
        <f>SUM(B494:N494)</f>
        <v>50</v>
      </c>
      <c r="P494" s="32"/>
      <c r="Q494" s="33">
        <v>0</v>
      </c>
      <c r="R494" s="32">
        <v>0</v>
      </c>
      <c r="S494" s="32">
        <v>0</v>
      </c>
      <c r="T494" s="32">
        <v>0</v>
      </c>
      <c r="U494" s="32">
        <v>1</v>
      </c>
      <c r="V494" s="32">
        <v>0</v>
      </c>
      <c r="W494" s="32">
        <v>0</v>
      </c>
      <c r="X494" s="32">
        <v>0</v>
      </c>
      <c r="Y494" s="32">
        <v>0</v>
      </c>
      <c r="Z494" s="32">
        <v>0</v>
      </c>
      <c r="AA494" s="32">
        <v>0</v>
      </c>
      <c r="AB494" s="32">
        <v>0</v>
      </c>
      <c r="AC494" s="34">
        <v>0</v>
      </c>
      <c r="AD494" s="35">
        <f>SUM(Q494:AC494)</f>
        <v>1</v>
      </c>
      <c r="AE494" s="32"/>
      <c r="AF494" s="33">
        <v>0</v>
      </c>
      <c r="AG494" s="32">
        <v>0</v>
      </c>
      <c r="AH494" s="32">
        <v>0</v>
      </c>
      <c r="AI494" s="32">
        <v>0</v>
      </c>
      <c r="AJ494" s="32">
        <v>0</v>
      </c>
      <c r="AK494" s="32">
        <v>0</v>
      </c>
      <c r="AL494" s="32">
        <v>0</v>
      </c>
      <c r="AM494" s="32">
        <v>0</v>
      </c>
      <c r="AN494" s="32">
        <v>0</v>
      </c>
      <c r="AO494" s="32">
        <v>0</v>
      </c>
      <c r="AP494" s="32">
        <v>0</v>
      </c>
      <c r="AQ494" s="32">
        <v>0</v>
      </c>
      <c r="AR494" s="34">
        <v>0</v>
      </c>
      <c r="AS494" s="35">
        <f>SUM(AF494:AR494)</f>
        <v>0</v>
      </c>
      <c r="AT494" s="32"/>
      <c r="AU494" s="33">
        <v>0</v>
      </c>
      <c r="AV494" s="32">
        <v>0</v>
      </c>
      <c r="AW494" s="32">
        <v>0</v>
      </c>
      <c r="AX494" s="32">
        <v>0</v>
      </c>
      <c r="AY494" s="32">
        <v>0</v>
      </c>
      <c r="AZ494" s="32">
        <v>0</v>
      </c>
      <c r="BA494" s="32">
        <v>0</v>
      </c>
      <c r="BB494" s="32">
        <v>0</v>
      </c>
      <c r="BC494" s="32">
        <v>0</v>
      </c>
      <c r="BD494" s="32">
        <v>0</v>
      </c>
      <c r="BE494" s="32">
        <v>0</v>
      </c>
      <c r="BF494" s="32">
        <v>0</v>
      </c>
      <c r="BG494" s="34">
        <v>0</v>
      </c>
      <c r="BH494" s="35">
        <f>SUM(AU494:BG494)</f>
        <v>0</v>
      </c>
      <c r="BI494" s="32"/>
      <c r="BJ494" s="33">
        <v>2</v>
      </c>
      <c r="BK494" s="32">
        <v>1</v>
      </c>
      <c r="BL494" s="32">
        <v>12</v>
      </c>
      <c r="BM494" s="32">
        <v>0</v>
      </c>
      <c r="BN494" s="32">
        <v>3</v>
      </c>
      <c r="BO494" s="32">
        <v>0</v>
      </c>
      <c r="BP494" s="32">
        <v>0</v>
      </c>
      <c r="BQ494" s="32">
        <v>0</v>
      </c>
      <c r="BR494" s="32">
        <v>0</v>
      </c>
      <c r="BS494" s="32">
        <v>0</v>
      </c>
      <c r="BT494" s="32">
        <v>0</v>
      </c>
      <c r="BU494" s="32">
        <v>0</v>
      </c>
      <c r="BV494" s="34">
        <v>0</v>
      </c>
      <c r="BW494" s="35">
        <f>SUM(BJ494:BV494)</f>
        <v>18</v>
      </c>
      <c r="BX494" s="32"/>
      <c r="BY494" s="35">
        <f>SUM(O494+AD494+AS494+BH494+BW494)</f>
        <v>69</v>
      </c>
    </row>
    <row r="495" spans="1:77" ht="15.75" customHeight="1">
      <c r="A495" s="23">
        <v>0.85416666666664898</v>
      </c>
      <c r="B495" s="33">
        <v>3</v>
      </c>
      <c r="C495" s="32">
        <v>1</v>
      </c>
      <c r="D495" s="32">
        <v>33</v>
      </c>
      <c r="E495" s="32">
        <v>6</v>
      </c>
      <c r="F495" s="32">
        <v>0</v>
      </c>
      <c r="G495" s="32">
        <v>1</v>
      </c>
      <c r="H495" s="32">
        <v>1</v>
      </c>
      <c r="I495" s="32">
        <v>0</v>
      </c>
      <c r="J495" s="32">
        <v>0</v>
      </c>
      <c r="K495" s="32">
        <v>0</v>
      </c>
      <c r="L495" s="32">
        <v>0</v>
      </c>
      <c r="M495" s="32">
        <v>0</v>
      </c>
      <c r="N495" s="34">
        <v>0</v>
      </c>
      <c r="O495" s="35">
        <f>SUM(B495:N495)</f>
        <v>45</v>
      </c>
      <c r="P495" s="32"/>
      <c r="Q495" s="33">
        <v>0</v>
      </c>
      <c r="R495" s="32">
        <v>0</v>
      </c>
      <c r="S495" s="32">
        <v>0</v>
      </c>
      <c r="T495" s="32">
        <v>0</v>
      </c>
      <c r="U495" s="32">
        <v>0</v>
      </c>
      <c r="V495" s="32">
        <v>0</v>
      </c>
      <c r="W495" s="32">
        <v>0</v>
      </c>
      <c r="X495" s="32">
        <v>0</v>
      </c>
      <c r="Y495" s="32">
        <v>0</v>
      </c>
      <c r="Z495" s="32">
        <v>0</v>
      </c>
      <c r="AA495" s="32">
        <v>0</v>
      </c>
      <c r="AB495" s="32">
        <v>0</v>
      </c>
      <c r="AC495" s="34">
        <v>0</v>
      </c>
      <c r="AD495" s="35">
        <f>SUM(Q495:AC495)</f>
        <v>0</v>
      </c>
      <c r="AE495" s="32"/>
      <c r="AF495" s="33">
        <v>0</v>
      </c>
      <c r="AG495" s="32">
        <v>0</v>
      </c>
      <c r="AH495" s="32">
        <v>0</v>
      </c>
      <c r="AI495" s="32">
        <v>0</v>
      </c>
      <c r="AJ495" s="32">
        <v>0</v>
      </c>
      <c r="AK495" s="32">
        <v>0</v>
      </c>
      <c r="AL495" s="32">
        <v>0</v>
      </c>
      <c r="AM495" s="32">
        <v>0</v>
      </c>
      <c r="AN495" s="32">
        <v>0</v>
      </c>
      <c r="AO495" s="32">
        <v>0</v>
      </c>
      <c r="AP495" s="32">
        <v>0</v>
      </c>
      <c r="AQ495" s="32">
        <v>0</v>
      </c>
      <c r="AR495" s="34">
        <v>0</v>
      </c>
      <c r="AS495" s="35">
        <f>SUM(AF495:AR495)</f>
        <v>0</v>
      </c>
      <c r="AT495" s="32"/>
      <c r="AU495" s="33">
        <v>0</v>
      </c>
      <c r="AV495" s="32">
        <v>0</v>
      </c>
      <c r="AW495" s="32">
        <v>0</v>
      </c>
      <c r="AX495" s="32">
        <v>0</v>
      </c>
      <c r="AY495" s="32">
        <v>0</v>
      </c>
      <c r="AZ495" s="32">
        <v>0</v>
      </c>
      <c r="BA495" s="32">
        <v>0</v>
      </c>
      <c r="BB495" s="32">
        <v>0</v>
      </c>
      <c r="BC495" s="32">
        <v>0</v>
      </c>
      <c r="BD495" s="32">
        <v>0</v>
      </c>
      <c r="BE495" s="32">
        <v>0</v>
      </c>
      <c r="BF495" s="32">
        <v>0</v>
      </c>
      <c r="BG495" s="34">
        <v>0</v>
      </c>
      <c r="BH495" s="35">
        <f>SUM(AU495:BG495)</f>
        <v>0</v>
      </c>
      <c r="BI495" s="32"/>
      <c r="BJ495" s="33">
        <v>1</v>
      </c>
      <c r="BK495" s="32">
        <v>0</v>
      </c>
      <c r="BL495" s="32">
        <v>5</v>
      </c>
      <c r="BM495" s="32">
        <v>0</v>
      </c>
      <c r="BN495" s="32">
        <v>0</v>
      </c>
      <c r="BO495" s="32">
        <v>0</v>
      </c>
      <c r="BP495" s="32">
        <v>0</v>
      </c>
      <c r="BQ495" s="32">
        <v>0</v>
      </c>
      <c r="BR495" s="32">
        <v>1</v>
      </c>
      <c r="BS495" s="32">
        <v>0</v>
      </c>
      <c r="BT495" s="32">
        <v>0</v>
      </c>
      <c r="BU495" s="32">
        <v>0</v>
      </c>
      <c r="BV495" s="34">
        <v>0</v>
      </c>
      <c r="BW495" s="35">
        <f>SUM(BJ495:BV495)</f>
        <v>7</v>
      </c>
      <c r="BX495" s="32"/>
      <c r="BY495" s="35">
        <f>SUM(O495+AD495+AS495+BH495+BW495)</f>
        <v>52</v>
      </c>
    </row>
    <row r="496" spans="1:77" ht="15.75" customHeight="1">
      <c r="A496" s="24">
        <v>0.86458333333331505</v>
      </c>
      <c r="B496" s="36">
        <v>2</v>
      </c>
      <c r="C496" s="37">
        <v>0</v>
      </c>
      <c r="D496" s="37">
        <v>37</v>
      </c>
      <c r="E496" s="37">
        <v>3</v>
      </c>
      <c r="F496" s="37">
        <v>4</v>
      </c>
      <c r="G496" s="37">
        <v>0</v>
      </c>
      <c r="H496" s="37">
        <v>0</v>
      </c>
      <c r="I496" s="37">
        <v>0</v>
      </c>
      <c r="J496" s="37">
        <v>0</v>
      </c>
      <c r="K496" s="37">
        <v>0</v>
      </c>
      <c r="L496" s="37">
        <v>0</v>
      </c>
      <c r="M496" s="37">
        <v>0</v>
      </c>
      <c r="N496" s="38">
        <v>0</v>
      </c>
      <c r="O496" s="39">
        <f>SUM(B496:N496)</f>
        <v>46</v>
      </c>
      <c r="P496" s="32"/>
      <c r="Q496" s="36">
        <v>0</v>
      </c>
      <c r="R496" s="37">
        <v>0</v>
      </c>
      <c r="S496" s="37">
        <v>1</v>
      </c>
      <c r="T496" s="37">
        <v>0</v>
      </c>
      <c r="U496" s="37">
        <v>0</v>
      </c>
      <c r="V496" s="37">
        <v>0</v>
      </c>
      <c r="W496" s="37">
        <v>0</v>
      </c>
      <c r="X496" s="37">
        <v>0</v>
      </c>
      <c r="Y496" s="37">
        <v>0</v>
      </c>
      <c r="Z496" s="37">
        <v>0</v>
      </c>
      <c r="AA496" s="37">
        <v>0</v>
      </c>
      <c r="AB496" s="37">
        <v>0</v>
      </c>
      <c r="AC496" s="38">
        <v>0</v>
      </c>
      <c r="AD496" s="39">
        <f>SUM(Q496:AC496)</f>
        <v>1</v>
      </c>
      <c r="AE496" s="32"/>
      <c r="AF496" s="36">
        <v>0</v>
      </c>
      <c r="AG496" s="37">
        <v>0</v>
      </c>
      <c r="AH496" s="37">
        <v>0</v>
      </c>
      <c r="AI496" s="37">
        <v>0</v>
      </c>
      <c r="AJ496" s="37">
        <v>0</v>
      </c>
      <c r="AK496" s="37">
        <v>0</v>
      </c>
      <c r="AL496" s="37">
        <v>0</v>
      </c>
      <c r="AM496" s="37">
        <v>0</v>
      </c>
      <c r="AN496" s="37">
        <v>0</v>
      </c>
      <c r="AO496" s="37">
        <v>0</v>
      </c>
      <c r="AP496" s="37">
        <v>0</v>
      </c>
      <c r="AQ496" s="37">
        <v>0</v>
      </c>
      <c r="AR496" s="38">
        <v>0</v>
      </c>
      <c r="AS496" s="39">
        <f>SUM(AF496:AR496)</f>
        <v>0</v>
      </c>
      <c r="AT496" s="32"/>
      <c r="AU496" s="36">
        <v>0</v>
      </c>
      <c r="AV496" s="37">
        <v>0</v>
      </c>
      <c r="AW496" s="37">
        <v>0</v>
      </c>
      <c r="AX496" s="37">
        <v>0</v>
      </c>
      <c r="AY496" s="37">
        <v>0</v>
      </c>
      <c r="AZ496" s="37">
        <v>0</v>
      </c>
      <c r="BA496" s="37">
        <v>0</v>
      </c>
      <c r="BB496" s="37">
        <v>0</v>
      </c>
      <c r="BC496" s="37">
        <v>0</v>
      </c>
      <c r="BD496" s="37">
        <v>0</v>
      </c>
      <c r="BE496" s="37">
        <v>0</v>
      </c>
      <c r="BF496" s="37">
        <v>0</v>
      </c>
      <c r="BG496" s="38">
        <v>0</v>
      </c>
      <c r="BH496" s="39">
        <f>SUM(AU496:BG496)</f>
        <v>0</v>
      </c>
      <c r="BI496" s="32"/>
      <c r="BJ496" s="36">
        <v>0</v>
      </c>
      <c r="BK496" s="37">
        <v>0</v>
      </c>
      <c r="BL496" s="37">
        <v>11</v>
      </c>
      <c r="BM496" s="37">
        <v>0</v>
      </c>
      <c r="BN496" s="37">
        <v>1</v>
      </c>
      <c r="BO496" s="37">
        <v>0</v>
      </c>
      <c r="BP496" s="37">
        <v>0</v>
      </c>
      <c r="BQ496" s="37">
        <v>0</v>
      </c>
      <c r="BR496" s="37">
        <v>0</v>
      </c>
      <c r="BS496" s="37">
        <v>0</v>
      </c>
      <c r="BT496" s="37">
        <v>0</v>
      </c>
      <c r="BU496" s="37">
        <v>0</v>
      </c>
      <c r="BV496" s="38">
        <v>0</v>
      </c>
      <c r="BW496" s="39">
        <f>SUM(BJ496:BV496)</f>
        <v>12</v>
      </c>
      <c r="BX496" s="32"/>
      <c r="BY496" s="39">
        <f>SUM(O496+AD496+AS496+BH496+BW496)</f>
        <v>59</v>
      </c>
    </row>
    <row r="497" spans="1:77" ht="15.75" customHeight="1">
      <c r="A497" s="25" t="s">
        <v>21</v>
      </c>
      <c r="B497" s="40">
        <f t="shared" ref="B497:O497" si="475">SUM(B493:B496)</f>
        <v>11</v>
      </c>
      <c r="C497" s="41">
        <f t="shared" si="475"/>
        <v>3</v>
      </c>
      <c r="D497" s="41">
        <f t="shared" si="475"/>
        <v>154</v>
      </c>
      <c r="E497" s="41">
        <f t="shared" si="475"/>
        <v>14</v>
      </c>
      <c r="F497" s="41">
        <f t="shared" si="475"/>
        <v>12</v>
      </c>
      <c r="G497" s="41">
        <f t="shared" si="475"/>
        <v>3</v>
      </c>
      <c r="H497" s="41">
        <f t="shared" si="475"/>
        <v>4</v>
      </c>
      <c r="I497" s="41">
        <f t="shared" si="475"/>
        <v>0</v>
      </c>
      <c r="J497" s="41">
        <f t="shared" si="475"/>
        <v>0</v>
      </c>
      <c r="K497" s="41">
        <f t="shared" si="475"/>
        <v>0</v>
      </c>
      <c r="L497" s="41">
        <f t="shared" si="475"/>
        <v>0</v>
      </c>
      <c r="M497" s="41">
        <f t="shared" si="475"/>
        <v>0</v>
      </c>
      <c r="N497" s="42">
        <f t="shared" si="475"/>
        <v>0</v>
      </c>
      <c r="O497" s="43">
        <f t="shared" si="475"/>
        <v>201</v>
      </c>
      <c r="P497" s="32"/>
      <c r="Q497" s="40">
        <f t="shared" ref="Q497:AD497" si="476">SUM(Q493:Q496)</f>
        <v>0</v>
      </c>
      <c r="R497" s="41">
        <f t="shared" si="476"/>
        <v>0</v>
      </c>
      <c r="S497" s="41">
        <f t="shared" si="476"/>
        <v>2</v>
      </c>
      <c r="T497" s="41">
        <f t="shared" si="476"/>
        <v>0</v>
      </c>
      <c r="U497" s="41">
        <f t="shared" si="476"/>
        <v>1</v>
      </c>
      <c r="V497" s="41">
        <f t="shared" si="476"/>
        <v>0</v>
      </c>
      <c r="W497" s="41">
        <f t="shared" si="476"/>
        <v>0</v>
      </c>
      <c r="X497" s="41">
        <f t="shared" si="476"/>
        <v>0</v>
      </c>
      <c r="Y497" s="41">
        <f t="shared" si="476"/>
        <v>0</v>
      </c>
      <c r="Z497" s="41">
        <f t="shared" si="476"/>
        <v>0</v>
      </c>
      <c r="AA497" s="41">
        <f t="shared" si="476"/>
        <v>0</v>
      </c>
      <c r="AB497" s="41">
        <f t="shared" si="476"/>
        <v>0</v>
      </c>
      <c r="AC497" s="42">
        <f t="shared" si="476"/>
        <v>0</v>
      </c>
      <c r="AD497" s="43">
        <f t="shared" si="476"/>
        <v>3</v>
      </c>
      <c r="AE497" s="32"/>
      <c r="AF497" s="40">
        <f t="shared" ref="AF497:AS497" si="477">SUM(AF493:AF496)</f>
        <v>0</v>
      </c>
      <c r="AG497" s="41">
        <f t="shared" si="477"/>
        <v>0</v>
      </c>
      <c r="AH497" s="41">
        <f t="shared" si="477"/>
        <v>0</v>
      </c>
      <c r="AI497" s="41">
        <f t="shared" si="477"/>
        <v>0</v>
      </c>
      <c r="AJ497" s="41">
        <f t="shared" si="477"/>
        <v>0</v>
      </c>
      <c r="AK497" s="41">
        <f t="shared" si="477"/>
        <v>0</v>
      </c>
      <c r="AL497" s="41">
        <f t="shared" si="477"/>
        <v>0</v>
      </c>
      <c r="AM497" s="41">
        <f t="shared" si="477"/>
        <v>0</v>
      </c>
      <c r="AN497" s="41">
        <f t="shared" si="477"/>
        <v>0</v>
      </c>
      <c r="AO497" s="41">
        <f t="shared" si="477"/>
        <v>0</v>
      </c>
      <c r="AP497" s="41">
        <f t="shared" si="477"/>
        <v>0</v>
      </c>
      <c r="AQ497" s="41">
        <f t="shared" si="477"/>
        <v>0</v>
      </c>
      <c r="AR497" s="42">
        <f t="shared" si="477"/>
        <v>0</v>
      </c>
      <c r="AS497" s="43">
        <f t="shared" si="477"/>
        <v>0</v>
      </c>
      <c r="AT497" s="32"/>
      <c r="AU497" s="40">
        <f t="shared" ref="AU497:BH497" si="478">SUM(AU493:AU496)</f>
        <v>0</v>
      </c>
      <c r="AV497" s="41">
        <f t="shared" si="478"/>
        <v>0</v>
      </c>
      <c r="AW497" s="41">
        <f t="shared" si="478"/>
        <v>0</v>
      </c>
      <c r="AX497" s="41">
        <f t="shared" si="478"/>
        <v>0</v>
      </c>
      <c r="AY497" s="41">
        <f t="shared" si="478"/>
        <v>0</v>
      </c>
      <c r="AZ497" s="41">
        <f t="shared" si="478"/>
        <v>0</v>
      </c>
      <c r="BA497" s="41">
        <f t="shared" si="478"/>
        <v>0</v>
      </c>
      <c r="BB497" s="41">
        <f t="shared" si="478"/>
        <v>0</v>
      </c>
      <c r="BC497" s="41">
        <f t="shared" si="478"/>
        <v>0</v>
      </c>
      <c r="BD497" s="41">
        <f t="shared" si="478"/>
        <v>0</v>
      </c>
      <c r="BE497" s="41">
        <f t="shared" si="478"/>
        <v>0</v>
      </c>
      <c r="BF497" s="41">
        <f t="shared" si="478"/>
        <v>0</v>
      </c>
      <c r="BG497" s="42">
        <f t="shared" si="478"/>
        <v>0</v>
      </c>
      <c r="BH497" s="43">
        <f t="shared" si="478"/>
        <v>0</v>
      </c>
      <c r="BI497" s="32"/>
      <c r="BJ497" s="40">
        <f t="shared" ref="BJ497:BW497" si="479">SUM(BJ493:BJ496)</f>
        <v>4</v>
      </c>
      <c r="BK497" s="41">
        <f t="shared" si="479"/>
        <v>1</v>
      </c>
      <c r="BL497" s="41">
        <f t="shared" si="479"/>
        <v>41</v>
      </c>
      <c r="BM497" s="41">
        <f t="shared" si="479"/>
        <v>0</v>
      </c>
      <c r="BN497" s="41">
        <f t="shared" si="479"/>
        <v>5</v>
      </c>
      <c r="BO497" s="41">
        <f t="shared" si="479"/>
        <v>0</v>
      </c>
      <c r="BP497" s="41">
        <f t="shared" si="479"/>
        <v>0</v>
      </c>
      <c r="BQ497" s="41">
        <f t="shared" si="479"/>
        <v>0</v>
      </c>
      <c r="BR497" s="41">
        <f t="shared" si="479"/>
        <v>1</v>
      </c>
      <c r="BS497" s="41">
        <f t="shared" si="479"/>
        <v>0</v>
      </c>
      <c r="BT497" s="41">
        <f t="shared" si="479"/>
        <v>0</v>
      </c>
      <c r="BU497" s="41">
        <f t="shared" si="479"/>
        <v>0</v>
      </c>
      <c r="BV497" s="42">
        <f t="shared" si="479"/>
        <v>0</v>
      </c>
      <c r="BW497" s="43">
        <f t="shared" si="479"/>
        <v>52</v>
      </c>
      <c r="BX497" s="32"/>
      <c r="BY497" s="43">
        <f>SUM(BY493:BY496)</f>
        <v>256</v>
      </c>
    </row>
    <row r="498" spans="1:77" ht="15.75" customHeight="1">
      <c r="A498" s="22">
        <v>0.87499999999998102</v>
      </c>
      <c r="B498" s="28">
        <v>2</v>
      </c>
      <c r="C498" s="29">
        <v>1</v>
      </c>
      <c r="D498" s="29">
        <v>40</v>
      </c>
      <c r="E498" s="29">
        <v>1</v>
      </c>
      <c r="F498" s="29">
        <v>1</v>
      </c>
      <c r="G498" s="29">
        <v>0</v>
      </c>
      <c r="H498" s="29">
        <v>0</v>
      </c>
      <c r="I498" s="29">
        <v>0</v>
      </c>
      <c r="J498" s="29">
        <v>0</v>
      </c>
      <c r="K498" s="29">
        <v>0</v>
      </c>
      <c r="L498" s="29">
        <v>0</v>
      </c>
      <c r="M498" s="29">
        <v>0</v>
      </c>
      <c r="N498" s="30">
        <v>0</v>
      </c>
      <c r="O498" s="31">
        <f>SUM(B498:N498)</f>
        <v>45</v>
      </c>
      <c r="P498" s="32"/>
      <c r="Q498" s="28">
        <v>0</v>
      </c>
      <c r="R498" s="29">
        <v>0</v>
      </c>
      <c r="S498" s="29">
        <v>0</v>
      </c>
      <c r="T498" s="29">
        <v>0</v>
      </c>
      <c r="U498" s="29">
        <v>0</v>
      </c>
      <c r="V498" s="29">
        <v>0</v>
      </c>
      <c r="W498" s="29">
        <v>0</v>
      </c>
      <c r="X498" s="29">
        <v>0</v>
      </c>
      <c r="Y498" s="29">
        <v>0</v>
      </c>
      <c r="Z498" s="29">
        <v>0</v>
      </c>
      <c r="AA498" s="29">
        <v>0</v>
      </c>
      <c r="AB498" s="29">
        <v>0</v>
      </c>
      <c r="AC498" s="30">
        <v>0</v>
      </c>
      <c r="AD498" s="31">
        <f>SUM(Q498:AC498)</f>
        <v>0</v>
      </c>
      <c r="AE498" s="32"/>
      <c r="AF498" s="28">
        <v>0</v>
      </c>
      <c r="AG498" s="29">
        <v>0</v>
      </c>
      <c r="AH498" s="29">
        <v>0</v>
      </c>
      <c r="AI498" s="29">
        <v>0</v>
      </c>
      <c r="AJ498" s="29">
        <v>0</v>
      </c>
      <c r="AK498" s="29">
        <v>0</v>
      </c>
      <c r="AL498" s="29">
        <v>0</v>
      </c>
      <c r="AM498" s="29">
        <v>0</v>
      </c>
      <c r="AN498" s="29">
        <v>0</v>
      </c>
      <c r="AO498" s="29">
        <v>0</v>
      </c>
      <c r="AP498" s="29">
        <v>0</v>
      </c>
      <c r="AQ498" s="29">
        <v>0</v>
      </c>
      <c r="AR498" s="30">
        <v>0</v>
      </c>
      <c r="AS498" s="31">
        <f>SUM(AF498:AR498)</f>
        <v>0</v>
      </c>
      <c r="AT498" s="32"/>
      <c r="AU498" s="28">
        <v>0</v>
      </c>
      <c r="AV498" s="29">
        <v>0</v>
      </c>
      <c r="AW498" s="29">
        <v>0</v>
      </c>
      <c r="AX498" s="29">
        <v>0</v>
      </c>
      <c r="AY498" s="29">
        <v>0</v>
      </c>
      <c r="AZ498" s="29">
        <v>0</v>
      </c>
      <c r="BA498" s="29">
        <v>0</v>
      </c>
      <c r="BB498" s="29">
        <v>0</v>
      </c>
      <c r="BC498" s="29">
        <v>0</v>
      </c>
      <c r="BD498" s="29">
        <v>0</v>
      </c>
      <c r="BE498" s="29">
        <v>0</v>
      </c>
      <c r="BF498" s="29">
        <v>0</v>
      </c>
      <c r="BG498" s="30">
        <v>0</v>
      </c>
      <c r="BH498" s="31">
        <f>SUM(AU498:BG498)</f>
        <v>0</v>
      </c>
      <c r="BI498" s="32"/>
      <c r="BJ498" s="28">
        <v>0</v>
      </c>
      <c r="BK498" s="29">
        <v>0</v>
      </c>
      <c r="BL498" s="29">
        <v>6</v>
      </c>
      <c r="BM498" s="29">
        <v>1</v>
      </c>
      <c r="BN498" s="29">
        <v>1</v>
      </c>
      <c r="BO498" s="29">
        <v>0</v>
      </c>
      <c r="BP498" s="29">
        <v>0</v>
      </c>
      <c r="BQ498" s="29">
        <v>0</v>
      </c>
      <c r="BR498" s="29">
        <v>0</v>
      </c>
      <c r="BS498" s="29">
        <v>0</v>
      </c>
      <c r="BT498" s="29">
        <v>0</v>
      </c>
      <c r="BU498" s="29">
        <v>0</v>
      </c>
      <c r="BV498" s="30">
        <v>0</v>
      </c>
      <c r="BW498" s="31">
        <f>SUM(BJ498:BV498)</f>
        <v>8</v>
      </c>
      <c r="BX498" s="32"/>
      <c r="BY498" s="31">
        <f>SUM(O498+AD498+AS498+BH498+BW498)</f>
        <v>53</v>
      </c>
    </row>
    <row r="499" spans="1:77" ht="15.75" customHeight="1">
      <c r="A499" s="23">
        <v>0.88541666666664698</v>
      </c>
      <c r="B499" s="33">
        <v>4</v>
      </c>
      <c r="C499" s="32">
        <v>1</v>
      </c>
      <c r="D499" s="32">
        <v>40</v>
      </c>
      <c r="E499" s="32">
        <v>0</v>
      </c>
      <c r="F499" s="32">
        <v>2</v>
      </c>
      <c r="G499" s="32">
        <v>1</v>
      </c>
      <c r="H499" s="32">
        <v>0</v>
      </c>
      <c r="I499" s="32">
        <v>0</v>
      </c>
      <c r="J499" s="32">
        <v>0</v>
      </c>
      <c r="K499" s="32">
        <v>0</v>
      </c>
      <c r="L499" s="32">
        <v>0</v>
      </c>
      <c r="M499" s="32">
        <v>0</v>
      </c>
      <c r="N499" s="34">
        <v>0</v>
      </c>
      <c r="O499" s="35">
        <f>SUM(B499:N499)</f>
        <v>48</v>
      </c>
      <c r="P499" s="32"/>
      <c r="Q499" s="33">
        <v>1</v>
      </c>
      <c r="R499" s="32">
        <v>0</v>
      </c>
      <c r="S499" s="32">
        <v>1</v>
      </c>
      <c r="T499" s="32">
        <v>0</v>
      </c>
      <c r="U499" s="32">
        <v>0</v>
      </c>
      <c r="V499" s="32">
        <v>0</v>
      </c>
      <c r="W499" s="32">
        <v>0</v>
      </c>
      <c r="X499" s="32">
        <v>0</v>
      </c>
      <c r="Y499" s="32">
        <v>0</v>
      </c>
      <c r="Z499" s="32">
        <v>0</v>
      </c>
      <c r="AA499" s="32">
        <v>0</v>
      </c>
      <c r="AB499" s="32">
        <v>0</v>
      </c>
      <c r="AC499" s="34">
        <v>0</v>
      </c>
      <c r="AD499" s="35">
        <f>SUM(Q499:AC499)</f>
        <v>2</v>
      </c>
      <c r="AE499" s="32"/>
      <c r="AF499" s="33">
        <v>0</v>
      </c>
      <c r="AG499" s="32">
        <v>0</v>
      </c>
      <c r="AH499" s="32">
        <v>0</v>
      </c>
      <c r="AI499" s="32">
        <v>0</v>
      </c>
      <c r="AJ499" s="32">
        <v>0</v>
      </c>
      <c r="AK499" s="32">
        <v>0</v>
      </c>
      <c r="AL499" s="32">
        <v>0</v>
      </c>
      <c r="AM499" s="32">
        <v>0</v>
      </c>
      <c r="AN499" s="32">
        <v>0</v>
      </c>
      <c r="AO499" s="32">
        <v>0</v>
      </c>
      <c r="AP499" s="32">
        <v>0</v>
      </c>
      <c r="AQ499" s="32">
        <v>0</v>
      </c>
      <c r="AR499" s="34">
        <v>0</v>
      </c>
      <c r="AS499" s="35">
        <f>SUM(AF499:AR499)</f>
        <v>0</v>
      </c>
      <c r="AT499" s="32"/>
      <c r="AU499" s="33">
        <v>0</v>
      </c>
      <c r="AV499" s="32">
        <v>0</v>
      </c>
      <c r="AW499" s="32">
        <v>0</v>
      </c>
      <c r="AX499" s="32">
        <v>0</v>
      </c>
      <c r="AY499" s="32">
        <v>0</v>
      </c>
      <c r="AZ499" s="32">
        <v>0</v>
      </c>
      <c r="BA499" s="32">
        <v>0</v>
      </c>
      <c r="BB499" s="32">
        <v>0</v>
      </c>
      <c r="BC499" s="32">
        <v>0</v>
      </c>
      <c r="BD499" s="32">
        <v>0</v>
      </c>
      <c r="BE499" s="32">
        <v>0</v>
      </c>
      <c r="BF499" s="32">
        <v>0</v>
      </c>
      <c r="BG499" s="34">
        <v>0</v>
      </c>
      <c r="BH499" s="35">
        <f>SUM(AU499:BG499)</f>
        <v>0</v>
      </c>
      <c r="BI499" s="32"/>
      <c r="BJ499" s="33">
        <v>0</v>
      </c>
      <c r="BK499" s="32">
        <v>0</v>
      </c>
      <c r="BL499" s="32">
        <v>8</v>
      </c>
      <c r="BM499" s="32">
        <v>0</v>
      </c>
      <c r="BN499" s="32">
        <v>0</v>
      </c>
      <c r="BO499" s="32">
        <v>0</v>
      </c>
      <c r="BP499" s="32">
        <v>0</v>
      </c>
      <c r="BQ499" s="32">
        <v>0</v>
      </c>
      <c r="BR499" s="32">
        <v>0</v>
      </c>
      <c r="BS499" s="32">
        <v>0</v>
      </c>
      <c r="BT499" s="32">
        <v>0</v>
      </c>
      <c r="BU499" s="32">
        <v>0</v>
      </c>
      <c r="BV499" s="34">
        <v>0</v>
      </c>
      <c r="BW499" s="35">
        <f>SUM(BJ499:BV499)</f>
        <v>8</v>
      </c>
      <c r="BX499" s="32"/>
      <c r="BY499" s="35">
        <f>SUM(O499+AD499+AS499+BH499+BW499)</f>
        <v>58</v>
      </c>
    </row>
    <row r="500" spans="1:77" ht="15.75" customHeight="1">
      <c r="A500" s="23">
        <v>0.89583333333331405</v>
      </c>
      <c r="B500" s="33">
        <v>3</v>
      </c>
      <c r="C500" s="32">
        <v>0</v>
      </c>
      <c r="D500" s="32">
        <v>36</v>
      </c>
      <c r="E500" s="32">
        <v>1</v>
      </c>
      <c r="F500" s="32">
        <v>1</v>
      </c>
      <c r="G500" s="32">
        <v>0</v>
      </c>
      <c r="H500" s="32">
        <v>0</v>
      </c>
      <c r="I500" s="32">
        <v>0</v>
      </c>
      <c r="J500" s="32">
        <v>0</v>
      </c>
      <c r="K500" s="32">
        <v>0</v>
      </c>
      <c r="L500" s="32">
        <v>0</v>
      </c>
      <c r="M500" s="32">
        <v>0</v>
      </c>
      <c r="N500" s="34">
        <v>0</v>
      </c>
      <c r="O500" s="35">
        <f>SUM(B500:N500)</f>
        <v>41</v>
      </c>
      <c r="P500" s="32"/>
      <c r="Q500" s="33">
        <v>0</v>
      </c>
      <c r="R500" s="32">
        <v>0</v>
      </c>
      <c r="S500" s="32">
        <v>1</v>
      </c>
      <c r="T500" s="32">
        <v>0</v>
      </c>
      <c r="U500" s="32">
        <v>0</v>
      </c>
      <c r="V500" s="32">
        <v>0</v>
      </c>
      <c r="W500" s="32">
        <v>0</v>
      </c>
      <c r="X500" s="32">
        <v>0</v>
      </c>
      <c r="Y500" s="32">
        <v>0</v>
      </c>
      <c r="Z500" s="32">
        <v>0</v>
      </c>
      <c r="AA500" s="32">
        <v>0</v>
      </c>
      <c r="AB500" s="32">
        <v>0</v>
      </c>
      <c r="AC500" s="34">
        <v>0</v>
      </c>
      <c r="AD500" s="35">
        <f>SUM(Q500:AC500)</f>
        <v>1</v>
      </c>
      <c r="AE500" s="32"/>
      <c r="AF500" s="33">
        <v>0</v>
      </c>
      <c r="AG500" s="32">
        <v>0</v>
      </c>
      <c r="AH500" s="32">
        <v>0</v>
      </c>
      <c r="AI500" s="32">
        <v>0</v>
      </c>
      <c r="AJ500" s="32">
        <v>0</v>
      </c>
      <c r="AK500" s="32">
        <v>0</v>
      </c>
      <c r="AL500" s="32">
        <v>0</v>
      </c>
      <c r="AM500" s="32">
        <v>0</v>
      </c>
      <c r="AN500" s="32">
        <v>0</v>
      </c>
      <c r="AO500" s="32">
        <v>0</v>
      </c>
      <c r="AP500" s="32">
        <v>0</v>
      </c>
      <c r="AQ500" s="32">
        <v>0</v>
      </c>
      <c r="AR500" s="34">
        <v>0</v>
      </c>
      <c r="AS500" s="35">
        <f>SUM(AF500:AR500)</f>
        <v>0</v>
      </c>
      <c r="AT500" s="32"/>
      <c r="AU500" s="33">
        <v>0</v>
      </c>
      <c r="AV500" s="32">
        <v>0</v>
      </c>
      <c r="AW500" s="32">
        <v>0</v>
      </c>
      <c r="AX500" s="32">
        <v>0</v>
      </c>
      <c r="AY500" s="32">
        <v>0</v>
      </c>
      <c r="AZ500" s="32">
        <v>0</v>
      </c>
      <c r="BA500" s="32">
        <v>0</v>
      </c>
      <c r="BB500" s="32">
        <v>0</v>
      </c>
      <c r="BC500" s="32">
        <v>0</v>
      </c>
      <c r="BD500" s="32">
        <v>0</v>
      </c>
      <c r="BE500" s="32">
        <v>0</v>
      </c>
      <c r="BF500" s="32">
        <v>0</v>
      </c>
      <c r="BG500" s="34">
        <v>0</v>
      </c>
      <c r="BH500" s="35">
        <f>SUM(AU500:BG500)</f>
        <v>0</v>
      </c>
      <c r="BI500" s="32"/>
      <c r="BJ500" s="33">
        <v>0</v>
      </c>
      <c r="BK500" s="32">
        <v>0</v>
      </c>
      <c r="BL500" s="32">
        <v>1</v>
      </c>
      <c r="BM500" s="32">
        <v>0</v>
      </c>
      <c r="BN500" s="32">
        <v>0</v>
      </c>
      <c r="BO500" s="32">
        <v>0</v>
      </c>
      <c r="BP500" s="32">
        <v>0</v>
      </c>
      <c r="BQ500" s="32">
        <v>0</v>
      </c>
      <c r="BR500" s="32">
        <v>0</v>
      </c>
      <c r="BS500" s="32">
        <v>0</v>
      </c>
      <c r="BT500" s="32">
        <v>0</v>
      </c>
      <c r="BU500" s="32">
        <v>0</v>
      </c>
      <c r="BV500" s="34">
        <v>0</v>
      </c>
      <c r="BW500" s="35">
        <f>SUM(BJ500:BV500)</f>
        <v>1</v>
      </c>
      <c r="BX500" s="32"/>
      <c r="BY500" s="35">
        <f>SUM(O500+AD500+AS500+BH500+BW500)</f>
        <v>43</v>
      </c>
    </row>
    <row r="501" spans="1:77" ht="15.75" customHeight="1">
      <c r="A501" s="24">
        <v>0.90624999999998002</v>
      </c>
      <c r="B501" s="36">
        <v>3</v>
      </c>
      <c r="C501" s="37">
        <v>0</v>
      </c>
      <c r="D501" s="37">
        <v>41</v>
      </c>
      <c r="E501" s="37">
        <v>3</v>
      </c>
      <c r="F501" s="37">
        <v>1</v>
      </c>
      <c r="G501" s="37">
        <v>1</v>
      </c>
      <c r="H501" s="37">
        <v>0</v>
      </c>
      <c r="I501" s="37">
        <v>0</v>
      </c>
      <c r="J501" s="37">
        <v>0</v>
      </c>
      <c r="K501" s="37">
        <v>0</v>
      </c>
      <c r="L501" s="37">
        <v>0</v>
      </c>
      <c r="M501" s="37">
        <v>0</v>
      </c>
      <c r="N501" s="38">
        <v>0</v>
      </c>
      <c r="O501" s="39">
        <f>SUM(B501:N501)</f>
        <v>49</v>
      </c>
      <c r="P501" s="32"/>
      <c r="Q501" s="36">
        <v>1</v>
      </c>
      <c r="R501" s="37">
        <v>0</v>
      </c>
      <c r="S501" s="37">
        <v>1</v>
      </c>
      <c r="T501" s="37">
        <v>0</v>
      </c>
      <c r="U501" s="37">
        <v>0</v>
      </c>
      <c r="V501" s="37">
        <v>0</v>
      </c>
      <c r="W501" s="37">
        <v>0</v>
      </c>
      <c r="X501" s="37">
        <v>0</v>
      </c>
      <c r="Y501" s="37">
        <v>0</v>
      </c>
      <c r="Z501" s="37">
        <v>0</v>
      </c>
      <c r="AA501" s="37">
        <v>0</v>
      </c>
      <c r="AB501" s="37">
        <v>0</v>
      </c>
      <c r="AC501" s="38">
        <v>0</v>
      </c>
      <c r="AD501" s="39">
        <f>SUM(Q501:AC501)</f>
        <v>2</v>
      </c>
      <c r="AE501" s="32"/>
      <c r="AF501" s="36">
        <v>0</v>
      </c>
      <c r="AG501" s="37">
        <v>0</v>
      </c>
      <c r="AH501" s="37">
        <v>0</v>
      </c>
      <c r="AI501" s="37">
        <v>0</v>
      </c>
      <c r="AJ501" s="37">
        <v>0</v>
      </c>
      <c r="AK501" s="37">
        <v>0</v>
      </c>
      <c r="AL501" s="37">
        <v>0</v>
      </c>
      <c r="AM501" s="37">
        <v>0</v>
      </c>
      <c r="AN501" s="37">
        <v>0</v>
      </c>
      <c r="AO501" s="37">
        <v>0</v>
      </c>
      <c r="AP501" s="37">
        <v>0</v>
      </c>
      <c r="AQ501" s="37">
        <v>0</v>
      </c>
      <c r="AR501" s="38">
        <v>0</v>
      </c>
      <c r="AS501" s="39">
        <f>SUM(AF501:AR501)</f>
        <v>0</v>
      </c>
      <c r="AT501" s="32"/>
      <c r="AU501" s="36">
        <v>0</v>
      </c>
      <c r="AV501" s="37">
        <v>0</v>
      </c>
      <c r="AW501" s="37">
        <v>0</v>
      </c>
      <c r="AX501" s="37">
        <v>0</v>
      </c>
      <c r="AY501" s="37">
        <v>0</v>
      </c>
      <c r="AZ501" s="37">
        <v>0</v>
      </c>
      <c r="BA501" s="37">
        <v>0</v>
      </c>
      <c r="BB501" s="37">
        <v>0</v>
      </c>
      <c r="BC501" s="37">
        <v>0</v>
      </c>
      <c r="BD501" s="37">
        <v>0</v>
      </c>
      <c r="BE501" s="37">
        <v>0</v>
      </c>
      <c r="BF501" s="37">
        <v>0</v>
      </c>
      <c r="BG501" s="38">
        <v>0</v>
      </c>
      <c r="BH501" s="39">
        <f>SUM(AU501:BG501)</f>
        <v>0</v>
      </c>
      <c r="BI501" s="32"/>
      <c r="BJ501" s="36">
        <v>0</v>
      </c>
      <c r="BK501" s="37">
        <v>0</v>
      </c>
      <c r="BL501" s="37">
        <v>8</v>
      </c>
      <c r="BM501" s="37">
        <v>0</v>
      </c>
      <c r="BN501" s="37">
        <v>0</v>
      </c>
      <c r="BO501" s="37">
        <v>0</v>
      </c>
      <c r="BP501" s="37">
        <v>0</v>
      </c>
      <c r="BQ501" s="37">
        <v>0</v>
      </c>
      <c r="BR501" s="37">
        <v>0</v>
      </c>
      <c r="BS501" s="37">
        <v>0</v>
      </c>
      <c r="BT501" s="37">
        <v>0</v>
      </c>
      <c r="BU501" s="37">
        <v>0</v>
      </c>
      <c r="BV501" s="38">
        <v>0</v>
      </c>
      <c r="BW501" s="39">
        <f>SUM(BJ501:BV501)</f>
        <v>8</v>
      </c>
      <c r="BX501" s="32"/>
      <c r="BY501" s="39">
        <f>SUM(O501+AD501+AS501+BH501+BW501)</f>
        <v>59</v>
      </c>
    </row>
    <row r="502" spans="1:77" ht="15.75" customHeight="1">
      <c r="A502" s="25" t="s">
        <v>21</v>
      </c>
      <c r="B502" s="40">
        <f t="shared" ref="B502:O502" si="480">SUM(B498:B501)</f>
        <v>12</v>
      </c>
      <c r="C502" s="41">
        <f t="shared" si="480"/>
        <v>2</v>
      </c>
      <c r="D502" s="41">
        <f t="shared" si="480"/>
        <v>157</v>
      </c>
      <c r="E502" s="41">
        <f t="shared" si="480"/>
        <v>5</v>
      </c>
      <c r="F502" s="41">
        <f t="shared" si="480"/>
        <v>5</v>
      </c>
      <c r="G502" s="41">
        <f t="shared" si="480"/>
        <v>2</v>
      </c>
      <c r="H502" s="41">
        <f t="shared" si="480"/>
        <v>0</v>
      </c>
      <c r="I502" s="41">
        <f t="shared" si="480"/>
        <v>0</v>
      </c>
      <c r="J502" s="41">
        <f t="shared" si="480"/>
        <v>0</v>
      </c>
      <c r="K502" s="41">
        <f t="shared" si="480"/>
        <v>0</v>
      </c>
      <c r="L502" s="41">
        <f t="shared" si="480"/>
        <v>0</v>
      </c>
      <c r="M502" s="41">
        <f t="shared" si="480"/>
        <v>0</v>
      </c>
      <c r="N502" s="42">
        <f t="shared" si="480"/>
        <v>0</v>
      </c>
      <c r="O502" s="43">
        <f t="shared" si="480"/>
        <v>183</v>
      </c>
      <c r="P502" s="32"/>
      <c r="Q502" s="40">
        <f t="shared" ref="Q502:AD502" si="481">SUM(Q498:Q501)</f>
        <v>2</v>
      </c>
      <c r="R502" s="41">
        <f t="shared" si="481"/>
        <v>0</v>
      </c>
      <c r="S502" s="41">
        <f t="shared" si="481"/>
        <v>3</v>
      </c>
      <c r="T502" s="41">
        <f t="shared" si="481"/>
        <v>0</v>
      </c>
      <c r="U502" s="41">
        <f t="shared" si="481"/>
        <v>0</v>
      </c>
      <c r="V502" s="41">
        <f t="shared" si="481"/>
        <v>0</v>
      </c>
      <c r="W502" s="41">
        <f t="shared" si="481"/>
        <v>0</v>
      </c>
      <c r="X502" s="41">
        <f t="shared" si="481"/>
        <v>0</v>
      </c>
      <c r="Y502" s="41">
        <f t="shared" si="481"/>
        <v>0</v>
      </c>
      <c r="Z502" s="41">
        <f t="shared" si="481"/>
        <v>0</v>
      </c>
      <c r="AA502" s="41">
        <f t="shared" si="481"/>
        <v>0</v>
      </c>
      <c r="AB502" s="41">
        <f t="shared" si="481"/>
        <v>0</v>
      </c>
      <c r="AC502" s="42">
        <f t="shared" si="481"/>
        <v>0</v>
      </c>
      <c r="AD502" s="43">
        <f t="shared" si="481"/>
        <v>5</v>
      </c>
      <c r="AE502" s="32"/>
      <c r="AF502" s="40">
        <f t="shared" ref="AF502:AS502" si="482">SUM(AF498:AF501)</f>
        <v>0</v>
      </c>
      <c r="AG502" s="41">
        <f t="shared" si="482"/>
        <v>0</v>
      </c>
      <c r="AH502" s="41">
        <f t="shared" si="482"/>
        <v>0</v>
      </c>
      <c r="AI502" s="41">
        <f t="shared" si="482"/>
        <v>0</v>
      </c>
      <c r="AJ502" s="41">
        <f t="shared" si="482"/>
        <v>0</v>
      </c>
      <c r="AK502" s="41">
        <f t="shared" si="482"/>
        <v>0</v>
      </c>
      <c r="AL502" s="41">
        <f t="shared" si="482"/>
        <v>0</v>
      </c>
      <c r="AM502" s="41">
        <f t="shared" si="482"/>
        <v>0</v>
      </c>
      <c r="AN502" s="41">
        <f t="shared" si="482"/>
        <v>0</v>
      </c>
      <c r="AO502" s="41">
        <f t="shared" si="482"/>
        <v>0</v>
      </c>
      <c r="AP502" s="41">
        <f t="shared" si="482"/>
        <v>0</v>
      </c>
      <c r="AQ502" s="41">
        <f t="shared" si="482"/>
        <v>0</v>
      </c>
      <c r="AR502" s="42">
        <f t="shared" si="482"/>
        <v>0</v>
      </c>
      <c r="AS502" s="43">
        <f t="shared" si="482"/>
        <v>0</v>
      </c>
      <c r="AT502" s="32"/>
      <c r="AU502" s="40">
        <f t="shared" ref="AU502:BH502" si="483">SUM(AU498:AU501)</f>
        <v>0</v>
      </c>
      <c r="AV502" s="41">
        <f t="shared" si="483"/>
        <v>0</v>
      </c>
      <c r="AW502" s="41">
        <f t="shared" si="483"/>
        <v>0</v>
      </c>
      <c r="AX502" s="41">
        <f t="shared" si="483"/>
        <v>0</v>
      </c>
      <c r="AY502" s="41">
        <f t="shared" si="483"/>
        <v>0</v>
      </c>
      <c r="AZ502" s="41">
        <f t="shared" si="483"/>
        <v>0</v>
      </c>
      <c r="BA502" s="41">
        <f t="shared" si="483"/>
        <v>0</v>
      </c>
      <c r="BB502" s="41">
        <f t="shared" si="483"/>
        <v>0</v>
      </c>
      <c r="BC502" s="41">
        <f t="shared" si="483"/>
        <v>0</v>
      </c>
      <c r="BD502" s="41">
        <f t="shared" si="483"/>
        <v>0</v>
      </c>
      <c r="BE502" s="41">
        <f t="shared" si="483"/>
        <v>0</v>
      </c>
      <c r="BF502" s="41">
        <f t="shared" si="483"/>
        <v>0</v>
      </c>
      <c r="BG502" s="42">
        <f t="shared" si="483"/>
        <v>0</v>
      </c>
      <c r="BH502" s="43">
        <f t="shared" si="483"/>
        <v>0</v>
      </c>
      <c r="BI502" s="32"/>
      <c r="BJ502" s="40">
        <f t="shared" ref="BJ502:BW502" si="484">SUM(BJ498:BJ501)</f>
        <v>0</v>
      </c>
      <c r="BK502" s="41">
        <f t="shared" si="484"/>
        <v>0</v>
      </c>
      <c r="BL502" s="41">
        <f t="shared" si="484"/>
        <v>23</v>
      </c>
      <c r="BM502" s="41">
        <f t="shared" si="484"/>
        <v>1</v>
      </c>
      <c r="BN502" s="41">
        <f t="shared" si="484"/>
        <v>1</v>
      </c>
      <c r="BO502" s="41">
        <f t="shared" si="484"/>
        <v>0</v>
      </c>
      <c r="BP502" s="41">
        <f t="shared" si="484"/>
        <v>0</v>
      </c>
      <c r="BQ502" s="41">
        <f t="shared" si="484"/>
        <v>0</v>
      </c>
      <c r="BR502" s="41">
        <f t="shared" si="484"/>
        <v>0</v>
      </c>
      <c r="BS502" s="41">
        <f t="shared" si="484"/>
        <v>0</v>
      </c>
      <c r="BT502" s="41">
        <f t="shared" si="484"/>
        <v>0</v>
      </c>
      <c r="BU502" s="41">
        <f t="shared" si="484"/>
        <v>0</v>
      </c>
      <c r="BV502" s="42">
        <f t="shared" si="484"/>
        <v>0</v>
      </c>
      <c r="BW502" s="43">
        <f t="shared" si="484"/>
        <v>25</v>
      </c>
      <c r="BX502" s="32"/>
      <c r="BY502" s="43">
        <f>SUM(BY498:BY501)</f>
        <v>213</v>
      </c>
    </row>
    <row r="503" spans="1:77" ht="15.75" customHeight="1">
      <c r="A503" s="22">
        <v>0.91666666666664598</v>
      </c>
      <c r="B503" s="28">
        <v>5</v>
      </c>
      <c r="C503" s="29">
        <v>0</v>
      </c>
      <c r="D503" s="29">
        <v>39</v>
      </c>
      <c r="E503" s="29">
        <v>4</v>
      </c>
      <c r="F503" s="29">
        <v>0</v>
      </c>
      <c r="G503" s="29">
        <v>0</v>
      </c>
      <c r="H503" s="29">
        <v>0</v>
      </c>
      <c r="I503" s="29">
        <v>0</v>
      </c>
      <c r="J503" s="29">
        <v>0</v>
      </c>
      <c r="K503" s="29">
        <v>0</v>
      </c>
      <c r="L503" s="29">
        <v>0</v>
      </c>
      <c r="M503" s="29">
        <v>0</v>
      </c>
      <c r="N503" s="30">
        <v>0</v>
      </c>
      <c r="O503" s="31">
        <f>SUM(B503:N503)</f>
        <v>48</v>
      </c>
      <c r="P503" s="32"/>
      <c r="Q503" s="28">
        <v>0</v>
      </c>
      <c r="R503" s="29">
        <v>0</v>
      </c>
      <c r="S503" s="29">
        <v>0</v>
      </c>
      <c r="T503" s="29">
        <v>0</v>
      </c>
      <c r="U503" s="29">
        <v>0</v>
      </c>
      <c r="V503" s="29">
        <v>0</v>
      </c>
      <c r="W503" s="29">
        <v>0</v>
      </c>
      <c r="X503" s="29">
        <v>0</v>
      </c>
      <c r="Y503" s="29">
        <v>0</v>
      </c>
      <c r="Z503" s="29">
        <v>0</v>
      </c>
      <c r="AA503" s="29">
        <v>0</v>
      </c>
      <c r="AB503" s="29">
        <v>0</v>
      </c>
      <c r="AC503" s="30">
        <v>0</v>
      </c>
      <c r="AD503" s="31">
        <f>SUM(Q503:AC503)</f>
        <v>0</v>
      </c>
      <c r="AE503" s="32"/>
      <c r="AF503" s="28">
        <v>0</v>
      </c>
      <c r="AG503" s="29">
        <v>0</v>
      </c>
      <c r="AH503" s="29">
        <v>0</v>
      </c>
      <c r="AI503" s="29">
        <v>0</v>
      </c>
      <c r="AJ503" s="29">
        <v>0</v>
      </c>
      <c r="AK503" s="29">
        <v>0</v>
      </c>
      <c r="AL503" s="29">
        <v>0</v>
      </c>
      <c r="AM503" s="29">
        <v>0</v>
      </c>
      <c r="AN503" s="29">
        <v>0</v>
      </c>
      <c r="AO503" s="29">
        <v>0</v>
      </c>
      <c r="AP503" s="29">
        <v>0</v>
      </c>
      <c r="AQ503" s="29">
        <v>0</v>
      </c>
      <c r="AR503" s="30">
        <v>0</v>
      </c>
      <c r="AS503" s="31">
        <f>SUM(AF503:AR503)</f>
        <v>0</v>
      </c>
      <c r="AT503" s="32"/>
      <c r="AU503" s="28">
        <v>0</v>
      </c>
      <c r="AV503" s="29">
        <v>0</v>
      </c>
      <c r="AW503" s="29">
        <v>0</v>
      </c>
      <c r="AX503" s="29">
        <v>0</v>
      </c>
      <c r="AY503" s="29">
        <v>0</v>
      </c>
      <c r="AZ503" s="29">
        <v>0</v>
      </c>
      <c r="BA503" s="29">
        <v>0</v>
      </c>
      <c r="BB503" s="29">
        <v>0</v>
      </c>
      <c r="BC503" s="29">
        <v>0</v>
      </c>
      <c r="BD503" s="29">
        <v>0</v>
      </c>
      <c r="BE503" s="29">
        <v>0</v>
      </c>
      <c r="BF503" s="29">
        <v>0</v>
      </c>
      <c r="BG503" s="30">
        <v>0</v>
      </c>
      <c r="BH503" s="31">
        <f>SUM(AU503:BG503)</f>
        <v>0</v>
      </c>
      <c r="BI503" s="32"/>
      <c r="BJ503" s="28">
        <v>0</v>
      </c>
      <c r="BK503" s="29">
        <v>0</v>
      </c>
      <c r="BL503" s="29">
        <v>4</v>
      </c>
      <c r="BM503" s="29">
        <v>0</v>
      </c>
      <c r="BN503" s="29">
        <v>0</v>
      </c>
      <c r="BO503" s="29">
        <v>0</v>
      </c>
      <c r="BP503" s="29">
        <v>0</v>
      </c>
      <c r="BQ503" s="29">
        <v>0</v>
      </c>
      <c r="BR503" s="29">
        <v>0</v>
      </c>
      <c r="BS503" s="29">
        <v>0</v>
      </c>
      <c r="BT503" s="29">
        <v>0</v>
      </c>
      <c r="BU503" s="29">
        <v>0</v>
      </c>
      <c r="BV503" s="30">
        <v>0</v>
      </c>
      <c r="BW503" s="31">
        <f>SUM(BJ503:BV503)</f>
        <v>4</v>
      </c>
      <c r="BX503" s="32"/>
      <c r="BY503" s="31">
        <f>SUM(O503+AD503+AS503+BH503+BW503)</f>
        <v>52</v>
      </c>
    </row>
    <row r="504" spans="1:77" ht="15.75" customHeight="1">
      <c r="A504" s="23">
        <v>0.92708333333331205</v>
      </c>
      <c r="B504" s="33">
        <v>4</v>
      </c>
      <c r="C504" s="32">
        <v>0</v>
      </c>
      <c r="D504" s="32">
        <v>36</v>
      </c>
      <c r="E504" s="32">
        <v>6</v>
      </c>
      <c r="F504" s="32">
        <v>1</v>
      </c>
      <c r="G504" s="32">
        <v>1</v>
      </c>
      <c r="H504" s="32">
        <v>0</v>
      </c>
      <c r="I504" s="32">
        <v>0</v>
      </c>
      <c r="J504" s="32">
        <v>0</v>
      </c>
      <c r="K504" s="32">
        <v>0</v>
      </c>
      <c r="L504" s="32">
        <v>0</v>
      </c>
      <c r="M504" s="32">
        <v>0</v>
      </c>
      <c r="N504" s="34">
        <v>0</v>
      </c>
      <c r="O504" s="35">
        <f>SUM(B504:N504)</f>
        <v>48</v>
      </c>
      <c r="P504" s="32"/>
      <c r="Q504" s="33">
        <v>0</v>
      </c>
      <c r="R504" s="32">
        <v>0</v>
      </c>
      <c r="S504" s="32">
        <v>1</v>
      </c>
      <c r="T504" s="32">
        <v>0</v>
      </c>
      <c r="U504" s="32">
        <v>0</v>
      </c>
      <c r="V504" s="32">
        <v>0</v>
      </c>
      <c r="W504" s="32">
        <v>0</v>
      </c>
      <c r="X504" s="32">
        <v>0</v>
      </c>
      <c r="Y504" s="32">
        <v>0</v>
      </c>
      <c r="Z504" s="32">
        <v>0</v>
      </c>
      <c r="AA504" s="32">
        <v>0</v>
      </c>
      <c r="AB504" s="32">
        <v>0</v>
      </c>
      <c r="AC504" s="34">
        <v>0</v>
      </c>
      <c r="AD504" s="35">
        <f>SUM(Q504:AC504)</f>
        <v>1</v>
      </c>
      <c r="AE504" s="32"/>
      <c r="AF504" s="33">
        <v>0</v>
      </c>
      <c r="AG504" s="32">
        <v>0</v>
      </c>
      <c r="AH504" s="32">
        <v>0</v>
      </c>
      <c r="AI504" s="32">
        <v>0</v>
      </c>
      <c r="AJ504" s="32">
        <v>0</v>
      </c>
      <c r="AK504" s="32">
        <v>0</v>
      </c>
      <c r="AL504" s="32">
        <v>0</v>
      </c>
      <c r="AM504" s="32">
        <v>0</v>
      </c>
      <c r="AN504" s="32">
        <v>0</v>
      </c>
      <c r="AO504" s="32">
        <v>0</v>
      </c>
      <c r="AP504" s="32">
        <v>0</v>
      </c>
      <c r="AQ504" s="32">
        <v>0</v>
      </c>
      <c r="AR504" s="34">
        <v>0</v>
      </c>
      <c r="AS504" s="35">
        <f>SUM(AF504:AR504)</f>
        <v>0</v>
      </c>
      <c r="AT504" s="32"/>
      <c r="AU504" s="33">
        <v>0</v>
      </c>
      <c r="AV504" s="32">
        <v>0</v>
      </c>
      <c r="AW504" s="32">
        <v>0</v>
      </c>
      <c r="AX504" s="32">
        <v>0</v>
      </c>
      <c r="AY504" s="32">
        <v>0</v>
      </c>
      <c r="AZ504" s="32">
        <v>0</v>
      </c>
      <c r="BA504" s="32">
        <v>0</v>
      </c>
      <c r="BB504" s="32">
        <v>0</v>
      </c>
      <c r="BC504" s="32">
        <v>0</v>
      </c>
      <c r="BD504" s="32">
        <v>0</v>
      </c>
      <c r="BE504" s="32">
        <v>0</v>
      </c>
      <c r="BF504" s="32">
        <v>0</v>
      </c>
      <c r="BG504" s="34">
        <v>0</v>
      </c>
      <c r="BH504" s="35">
        <f>SUM(AU504:BG504)</f>
        <v>0</v>
      </c>
      <c r="BI504" s="32"/>
      <c r="BJ504" s="33">
        <v>1</v>
      </c>
      <c r="BK504" s="32">
        <v>0</v>
      </c>
      <c r="BL504" s="32">
        <v>6</v>
      </c>
      <c r="BM504" s="32">
        <v>1</v>
      </c>
      <c r="BN504" s="32">
        <v>0</v>
      </c>
      <c r="BO504" s="32">
        <v>0</v>
      </c>
      <c r="BP504" s="32">
        <v>0</v>
      </c>
      <c r="BQ504" s="32">
        <v>0</v>
      </c>
      <c r="BR504" s="32">
        <v>0</v>
      </c>
      <c r="BS504" s="32">
        <v>0</v>
      </c>
      <c r="BT504" s="32">
        <v>0</v>
      </c>
      <c r="BU504" s="32">
        <v>0</v>
      </c>
      <c r="BV504" s="34">
        <v>0</v>
      </c>
      <c r="BW504" s="35">
        <f>SUM(BJ504:BV504)</f>
        <v>8</v>
      </c>
      <c r="BX504" s="32"/>
      <c r="BY504" s="35">
        <f>SUM(O504+AD504+AS504+BH504+BW504)</f>
        <v>57</v>
      </c>
    </row>
    <row r="505" spans="1:77" ht="15.75" customHeight="1">
      <c r="A505" s="23">
        <v>0.93749999999997802</v>
      </c>
      <c r="B505" s="33">
        <v>2</v>
      </c>
      <c r="C505" s="32">
        <v>0</v>
      </c>
      <c r="D505" s="32">
        <v>27</v>
      </c>
      <c r="E505" s="32">
        <v>1</v>
      </c>
      <c r="F505" s="32">
        <v>1</v>
      </c>
      <c r="G505" s="32">
        <v>1</v>
      </c>
      <c r="H505" s="32">
        <v>0</v>
      </c>
      <c r="I505" s="32">
        <v>0</v>
      </c>
      <c r="J505" s="32">
        <v>0</v>
      </c>
      <c r="K505" s="32">
        <v>0</v>
      </c>
      <c r="L505" s="32">
        <v>0</v>
      </c>
      <c r="M505" s="32">
        <v>0</v>
      </c>
      <c r="N505" s="34">
        <v>0</v>
      </c>
      <c r="O505" s="35">
        <f>SUM(B505:N505)</f>
        <v>32</v>
      </c>
      <c r="P505" s="32"/>
      <c r="Q505" s="33">
        <v>0</v>
      </c>
      <c r="R505" s="32">
        <v>0</v>
      </c>
      <c r="S505" s="32">
        <v>1</v>
      </c>
      <c r="T505" s="32">
        <v>0</v>
      </c>
      <c r="U505" s="32">
        <v>0</v>
      </c>
      <c r="V505" s="32">
        <v>0</v>
      </c>
      <c r="W505" s="32">
        <v>0</v>
      </c>
      <c r="X505" s="32">
        <v>0</v>
      </c>
      <c r="Y505" s="32">
        <v>0</v>
      </c>
      <c r="Z505" s="32">
        <v>0</v>
      </c>
      <c r="AA505" s="32">
        <v>0</v>
      </c>
      <c r="AB505" s="32">
        <v>0</v>
      </c>
      <c r="AC505" s="34">
        <v>0</v>
      </c>
      <c r="AD505" s="35">
        <f>SUM(Q505:AC505)</f>
        <v>1</v>
      </c>
      <c r="AE505" s="32"/>
      <c r="AF505" s="33">
        <v>0</v>
      </c>
      <c r="AG505" s="32">
        <v>0</v>
      </c>
      <c r="AH505" s="32">
        <v>0</v>
      </c>
      <c r="AI505" s="32">
        <v>0</v>
      </c>
      <c r="AJ505" s="32">
        <v>0</v>
      </c>
      <c r="AK505" s="32">
        <v>0</v>
      </c>
      <c r="AL505" s="32">
        <v>0</v>
      </c>
      <c r="AM505" s="32">
        <v>0</v>
      </c>
      <c r="AN505" s="32">
        <v>0</v>
      </c>
      <c r="AO505" s="32">
        <v>0</v>
      </c>
      <c r="AP505" s="32">
        <v>0</v>
      </c>
      <c r="AQ505" s="32">
        <v>0</v>
      </c>
      <c r="AR505" s="34">
        <v>0</v>
      </c>
      <c r="AS505" s="35">
        <f>SUM(AF505:AR505)</f>
        <v>0</v>
      </c>
      <c r="AT505" s="32"/>
      <c r="AU505" s="33">
        <v>0</v>
      </c>
      <c r="AV505" s="32">
        <v>0</v>
      </c>
      <c r="AW505" s="32">
        <v>0</v>
      </c>
      <c r="AX505" s="32">
        <v>0</v>
      </c>
      <c r="AY505" s="32">
        <v>0</v>
      </c>
      <c r="AZ505" s="32">
        <v>0</v>
      </c>
      <c r="BA505" s="32">
        <v>0</v>
      </c>
      <c r="BB505" s="32">
        <v>0</v>
      </c>
      <c r="BC505" s="32">
        <v>0</v>
      </c>
      <c r="BD505" s="32">
        <v>0</v>
      </c>
      <c r="BE505" s="32">
        <v>0</v>
      </c>
      <c r="BF505" s="32">
        <v>0</v>
      </c>
      <c r="BG505" s="34">
        <v>0</v>
      </c>
      <c r="BH505" s="35">
        <f>SUM(AU505:BG505)</f>
        <v>0</v>
      </c>
      <c r="BI505" s="32"/>
      <c r="BJ505" s="33">
        <v>0</v>
      </c>
      <c r="BK505" s="32">
        <v>0</v>
      </c>
      <c r="BL505" s="32">
        <v>1</v>
      </c>
      <c r="BM505" s="32">
        <v>0</v>
      </c>
      <c r="BN505" s="32">
        <v>1</v>
      </c>
      <c r="BO505" s="32">
        <v>0</v>
      </c>
      <c r="BP505" s="32">
        <v>0</v>
      </c>
      <c r="BQ505" s="32">
        <v>0</v>
      </c>
      <c r="BR505" s="32">
        <v>0</v>
      </c>
      <c r="BS505" s="32">
        <v>0</v>
      </c>
      <c r="BT505" s="32">
        <v>0</v>
      </c>
      <c r="BU505" s="32">
        <v>0</v>
      </c>
      <c r="BV505" s="34">
        <v>0</v>
      </c>
      <c r="BW505" s="35">
        <f>SUM(BJ505:BV505)</f>
        <v>2</v>
      </c>
      <c r="BX505" s="32"/>
      <c r="BY505" s="35">
        <f>SUM(O505+AD505+AS505+BH505+BW505)</f>
        <v>35</v>
      </c>
    </row>
    <row r="506" spans="1:77" ht="15.75" customHeight="1">
      <c r="A506" s="24">
        <v>0.94791666666664398</v>
      </c>
      <c r="B506" s="36">
        <v>3</v>
      </c>
      <c r="C506" s="37">
        <v>0</v>
      </c>
      <c r="D506" s="37">
        <v>23</v>
      </c>
      <c r="E506" s="37">
        <v>3</v>
      </c>
      <c r="F506" s="37">
        <v>2</v>
      </c>
      <c r="G506" s="37">
        <v>0</v>
      </c>
      <c r="H506" s="37">
        <v>0</v>
      </c>
      <c r="I506" s="37">
        <v>0</v>
      </c>
      <c r="J506" s="37">
        <v>0</v>
      </c>
      <c r="K506" s="37">
        <v>0</v>
      </c>
      <c r="L506" s="37">
        <v>0</v>
      </c>
      <c r="M506" s="37">
        <v>0</v>
      </c>
      <c r="N506" s="38">
        <v>0</v>
      </c>
      <c r="O506" s="39">
        <f>SUM(B506:N506)</f>
        <v>31</v>
      </c>
      <c r="P506" s="32"/>
      <c r="Q506" s="36">
        <v>0</v>
      </c>
      <c r="R506" s="37">
        <v>0</v>
      </c>
      <c r="S506" s="37">
        <v>1</v>
      </c>
      <c r="T506" s="37">
        <v>0</v>
      </c>
      <c r="U506" s="37">
        <v>1</v>
      </c>
      <c r="V506" s="37">
        <v>0</v>
      </c>
      <c r="W506" s="37">
        <v>0</v>
      </c>
      <c r="X506" s="37">
        <v>0</v>
      </c>
      <c r="Y506" s="37">
        <v>0</v>
      </c>
      <c r="Z506" s="37">
        <v>0</v>
      </c>
      <c r="AA506" s="37">
        <v>0</v>
      </c>
      <c r="AB506" s="37">
        <v>0</v>
      </c>
      <c r="AC506" s="38">
        <v>0</v>
      </c>
      <c r="AD506" s="39">
        <f>SUM(Q506:AC506)</f>
        <v>2</v>
      </c>
      <c r="AE506" s="32"/>
      <c r="AF506" s="36">
        <v>0</v>
      </c>
      <c r="AG506" s="37">
        <v>0</v>
      </c>
      <c r="AH506" s="37">
        <v>0</v>
      </c>
      <c r="AI506" s="37">
        <v>0</v>
      </c>
      <c r="AJ506" s="37">
        <v>0</v>
      </c>
      <c r="AK506" s="37">
        <v>0</v>
      </c>
      <c r="AL506" s="37">
        <v>0</v>
      </c>
      <c r="AM506" s="37">
        <v>0</v>
      </c>
      <c r="AN506" s="37">
        <v>0</v>
      </c>
      <c r="AO506" s="37">
        <v>0</v>
      </c>
      <c r="AP506" s="37">
        <v>0</v>
      </c>
      <c r="AQ506" s="37">
        <v>0</v>
      </c>
      <c r="AR506" s="38">
        <v>0</v>
      </c>
      <c r="AS506" s="39">
        <f>SUM(AF506:AR506)</f>
        <v>0</v>
      </c>
      <c r="AT506" s="32"/>
      <c r="AU506" s="36">
        <v>0</v>
      </c>
      <c r="AV506" s="37">
        <v>0</v>
      </c>
      <c r="AW506" s="37">
        <v>0</v>
      </c>
      <c r="AX506" s="37">
        <v>0</v>
      </c>
      <c r="AY506" s="37">
        <v>0</v>
      </c>
      <c r="AZ506" s="37">
        <v>0</v>
      </c>
      <c r="BA506" s="37">
        <v>0</v>
      </c>
      <c r="BB506" s="37">
        <v>0</v>
      </c>
      <c r="BC506" s="37">
        <v>0</v>
      </c>
      <c r="BD506" s="37">
        <v>0</v>
      </c>
      <c r="BE506" s="37">
        <v>0</v>
      </c>
      <c r="BF506" s="37">
        <v>0</v>
      </c>
      <c r="BG506" s="38">
        <v>0</v>
      </c>
      <c r="BH506" s="39">
        <f>SUM(AU506:BG506)</f>
        <v>0</v>
      </c>
      <c r="BI506" s="32"/>
      <c r="BJ506" s="36">
        <v>0</v>
      </c>
      <c r="BK506" s="37">
        <v>0</v>
      </c>
      <c r="BL506" s="37">
        <v>0</v>
      </c>
      <c r="BM506" s="37">
        <v>0</v>
      </c>
      <c r="BN506" s="37">
        <v>0</v>
      </c>
      <c r="BO506" s="37">
        <v>0</v>
      </c>
      <c r="BP506" s="37">
        <v>0</v>
      </c>
      <c r="BQ506" s="37">
        <v>0</v>
      </c>
      <c r="BR506" s="37">
        <v>0</v>
      </c>
      <c r="BS506" s="37">
        <v>0</v>
      </c>
      <c r="BT506" s="37">
        <v>0</v>
      </c>
      <c r="BU506" s="37">
        <v>0</v>
      </c>
      <c r="BV506" s="38">
        <v>0</v>
      </c>
      <c r="BW506" s="39">
        <f>SUM(BJ506:BV506)</f>
        <v>0</v>
      </c>
      <c r="BX506" s="32"/>
      <c r="BY506" s="39">
        <f>SUM(O506+AD506+AS506+BH506+BW506)</f>
        <v>33</v>
      </c>
    </row>
    <row r="507" spans="1:77" ht="15.75" customHeight="1">
      <c r="A507" s="25" t="s">
        <v>21</v>
      </c>
      <c r="B507" s="40">
        <f t="shared" ref="B507:O507" si="485">SUM(B503:B506)</f>
        <v>14</v>
      </c>
      <c r="C507" s="41">
        <f t="shared" si="485"/>
        <v>0</v>
      </c>
      <c r="D507" s="41">
        <f t="shared" si="485"/>
        <v>125</v>
      </c>
      <c r="E507" s="41">
        <f t="shared" si="485"/>
        <v>14</v>
      </c>
      <c r="F507" s="41">
        <f t="shared" si="485"/>
        <v>4</v>
      </c>
      <c r="G507" s="41">
        <f t="shared" si="485"/>
        <v>2</v>
      </c>
      <c r="H507" s="41">
        <f t="shared" si="485"/>
        <v>0</v>
      </c>
      <c r="I507" s="41">
        <f t="shared" si="485"/>
        <v>0</v>
      </c>
      <c r="J507" s="41">
        <f t="shared" si="485"/>
        <v>0</v>
      </c>
      <c r="K507" s="41">
        <f t="shared" si="485"/>
        <v>0</v>
      </c>
      <c r="L507" s="41">
        <f t="shared" si="485"/>
        <v>0</v>
      </c>
      <c r="M507" s="41">
        <f t="shared" si="485"/>
        <v>0</v>
      </c>
      <c r="N507" s="42">
        <f t="shared" si="485"/>
        <v>0</v>
      </c>
      <c r="O507" s="43">
        <f t="shared" si="485"/>
        <v>159</v>
      </c>
      <c r="P507" s="32"/>
      <c r="Q507" s="40">
        <f t="shared" ref="Q507:AD507" si="486">SUM(Q503:Q506)</f>
        <v>0</v>
      </c>
      <c r="R507" s="41">
        <f t="shared" si="486"/>
        <v>0</v>
      </c>
      <c r="S507" s="41">
        <f t="shared" si="486"/>
        <v>3</v>
      </c>
      <c r="T507" s="41">
        <f t="shared" si="486"/>
        <v>0</v>
      </c>
      <c r="U507" s="41">
        <f t="shared" si="486"/>
        <v>1</v>
      </c>
      <c r="V507" s="41">
        <f t="shared" si="486"/>
        <v>0</v>
      </c>
      <c r="W507" s="41">
        <f t="shared" si="486"/>
        <v>0</v>
      </c>
      <c r="X507" s="41">
        <f t="shared" si="486"/>
        <v>0</v>
      </c>
      <c r="Y507" s="41">
        <f t="shared" si="486"/>
        <v>0</v>
      </c>
      <c r="Z507" s="41">
        <f t="shared" si="486"/>
        <v>0</v>
      </c>
      <c r="AA507" s="41">
        <f t="shared" si="486"/>
        <v>0</v>
      </c>
      <c r="AB507" s="41">
        <f t="shared" si="486"/>
        <v>0</v>
      </c>
      <c r="AC507" s="42">
        <f t="shared" si="486"/>
        <v>0</v>
      </c>
      <c r="AD507" s="43">
        <f t="shared" si="486"/>
        <v>4</v>
      </c>
      <c r="AE507" s="32"/>
      <c r="AF507" s="40">
        <f t="shared" ref="AF507:AS507" si="487">SUM(AF503:AF506)</f>
        <v>0</v>
      </c>
      <c r="AG507" s="41">
        <f t="shared" si="487"/>
        <v>0</v>
      </c>
      <c r="AH507" s="41">
        <f t="shared" si="487"/>
        <v>0</v>
      </c>
      <c r="AI507" s="41">
        <f t="shared" si="487"/>
        <v>0</v>
      </c>
      <c r="AJ507" s="41">
        <f t="shared" si="487"/>
        <v>0</v>
      </c>
      <c r="AK507" s="41">
        <f t="shared" si="487"/>
        <v>0</v>
      </c>
      <c r="AL507" s="41">
        <f t="shared" si="487"/>
        <v>0</v>
      </c>
      <c r="AM507" s="41">
        <f t="shared" si="487"/>
        <v>0</v>
      </c>
      <c r="AN507" s="41">
        <f t="shared" si="487"/>
        <v>0</v>
      </c>
      <c r="AO507" s="41">
        <f t="shared" si="487"/>
        <v>0</v>
      </c>
      <c r="AP507" s="41">
        <f t="shared" si="487"/>
        <v>0</v>
      </c>
      <c r="AQ507" s="41">
        <f t="shared" si="487"/>
        <v>0</v>
      </c>
      <c r="AR507" s="42">
        <f t="shared" si="487"/>
        <v>0</v>
      </c>
      <c r="AS507" s="43">
        <f t="shared" si="487"/>
        <v>0</v>
      </c>
      <c r="AT507" s="32"/>
      <c r="AU507" s="40">
        <f t="shared" ref="AU507:BH507" si="488">SUM(AU503:AU506)</f>
        <v>0</v>
      </c>
      <c r="AV507" s="41">
        <f t="shared" si="488"/>
        <v>0</v>
      </c>
      <c r="AW507" s="41">
        <f t="shared" si="488"/>
        <v>0</v>
      </c>
      <c r="AX507" s="41">
        <f t="shared" si="488"/>
        <v>0</v>
      </c>
      <c r="AY507" s="41">
        <f t="shared" si="488"/>
        <v>0</v>
      </c>
      <c r="AZ507" s="41">
        <f t="shared" si="488"/>
        <v>0</v>
      </c>
      <c r="BA507" s="41">
        <f t="shared" si="488"/>
        <v>0</v>
      </c>
      <c r="BB507" s="41">
        <f t="shared" si="488"/>
        <v>0</v>
      </c>
      <c r="BC507" s="41">
        <f t="shared" si="488"/>
        <v>0</v>
      </c>
      <c r="BD507" s="41">
        <f t="shared" si="488"/>
        <v>0</v>
      </c>
      <c r="BE507" s="41">
        <f t="shared" si="488"/>
        <v>0</v>
      </c>
      <c r="BF507" s="41">
        <f t="shared" si="488"/>
        <v>0</v>
      </c>
      <c r="BG507" s="42">
        <f t="shared" si="488"/>
        <v>0</v>
      </c>
      <c r="BH507" s="43">
        <f t="shared" si="488"/>
        <v>0</v>
      </c>
      <c r="BI507" s="32"/>
      <c r="BJ507" s="40">
        <f t="shared" ref="BJ507:BW507" si="489">SUM(BJ503:BJ506)</f>
        <v>1</v>
      </c>
      <c r="BK507" s="41">
        <f t="shared" si="489"/>
        <v>0</v>
      </c>
      <c r="BL507" s="41">
        <f t="shared" si="489"/>
        <v>11</v>
      </c>
      <c r="BM507" s="41">
        <f t="shared" si="489"/>
        <v>1</v>
      </c>
      <c r="BN507" s="41">
        <f t="shared" si="489"/>
        <v>1</v>
      </c>
      <c r="BO507" s="41">
        <f t="shared" si="489"/>
        <v>0</v>
      </c>
      <c r="BP507" s="41">
        <f t="shared" si="489"/>
        <v>0</v>
      </c>
      <c r="BQ507" s="41">
        <f t="shared" si="489"/>
        <v>0</v>
      </c>
      <c r="BR507" s="41">
        <f t="shared" si="489"/>
        <v>0</v>
      </c>
      <c r="BS507" s="41">
        <f t="shared" si="489"/>
        <v>0</v>
      </c>
      <c r="BT507" s="41">
        <f t="shared" si="489"/>
        <v>0</v>
      </c>
      <c r="BU507" s="41">
        <f t="shared" si="489"/>
        <v>0</v>
      </c>
      <c r="BV507" s="42">
        <f t="shared" si="489"/>
        <v>0</v>
      </c>
      <c r="BW507" s="43">
        <f t="shared" si="489"/>
        <v>14</v>
      </c>
      <c r="BX507" s="32"/>
      <c r="BY507" s="43">
        <f>SUM(BY503:BY506)</f>
        <v>177</v>
      </c>
    </row>
    <row r="508" spans="1:77" ht="15.75" customHeight="1">
      <c r="A508" s="22">
        <v>0.95833333333330994</v>
      </c>
      <c r="B508" s="28">
        <v>1</v>
      </c>
      <c r="C508" s="29">
        <v>0</v>
      </c>
      <c r="D508" s="29">
        <v>21</v>
      </c>
      <c r="E508" s="29">
        <v>3</v>
      </c>
      <c r="F508" s="29">
        <v>1</v>
      </c>
      <c r="G508" s="29">
        <v>1</v>
      </c>
      <c r="H508" s="29">
        <v>0</v>
      </c>
      <c r="I508" s="29">
        <v>0</v>
      </c>
      <c r="J508" s="29">
        <v>0</v>
      </c>
      <c r="K508" s="29">
        <v>0</v>
      </c>
      <c r="L508" s="29">
        <v>0</v>
      </c>
      <c r="M508" s="29">
        <v>0</v>
      </c>
      <c r="N508" s="30">
        <v>0</v>
      </c>
      <c r="O508" s="31">
        <f>SUM(B508:N508)</f>
        <v>27</v>
      </c>
      <c r="P508" s="32"/>
      <c r="Q508" s="28">
        <v>0</v>
      </c>
      <c r="R508" s="29">
        <v>0</v>
      </c>
      <c r="S508" s="29">
        <v>0</v>
      </c>
      <c r="T508" s="29">
        <v>0</v>
      </c>
      <c r="U508" s="29">
        <v>0</v>
      </c>
      <c r="V508" s="29">
        <v>0</v>
      </c>
      <c r="W508" s="29">
        <v>0</v>
      </c>
      <c r="X508" s="29">
        <v>0</v>
      </c>
      <c r="Y508" s="29">
        <v>0</v>
      </c>
      <c r="Z508" s="29">
        <v>0</v>
      </c>
      <c r="AA508" s="29">
        <v>0</v>
      </c>
      <c r="AB508" s="29">
        <v>0</v>
      </c>
      <c r="AC508" s="30">
        <v>0</v>
      </c>
      <c r="AD508" s="31">
        <f>SUM(Q508:AC508)</f>
        <v>0</v>
      </c>
      <c r="AE508" s="32"/>
      <c r="AF508" s="28">
        <v>0</v>
      </c>
      <c r="AG508" s="29">
        <v>0</v>
      </c>
      <c r="AH508" s="29">
        <v>0</v>
      </c>
      <c r="AI508" s="29">
        <v>0</v>
      </c>
      <c r="AJ508" s="29">
        <v>0</v>
      </c>
      <c r="AK508" s="29">
        <v>0</v>
      </c>
      <c r="AL508" s="29">
        <v>0</v>
      </c>
      <c r="AM508" s="29">
        <v>0</v>
      </c>
      <c r="AN508" s="29">
        <v>0</v>
      </c>
      <c r="AO508" s="29">
        <v>0</v>
      </c>
      <c r="AP508" s="29">
        <v>0</v>
      </c>
      <c r="AQ508" s="29">
        <v>0</v>
      </c>
      <c r="AR508" s="30">
        <v>0</v>
      </c>
      <c r="AS508" s="31">
        <f>SUM(AF508:AR508)</f>
        <v>0</v>
      </c>
      <c r="AT508" s="32"/>
      <c r="AU508" s="28">
        <v>0</v>
      </c>
      <c r="AV508" s="29">
        <v>0</v>
      </c>
      <c r="AW508" s="29">
        <v>0</v>
      </c>
      <c r="AX508" s="29">
        <v>0</v>
      </c>
      <c r="AY508" s="29">
        <v>0</v>
      </c>
      <c r="AZ508" s="29">
        <v>0</v>
      </c>
      <c r="BA508" s="29">
        <v>0</v>
      </c>
      <c r="BB508" s="29">
        <v>0</v>
      </c>
      <c r="BC508" s="29">
        <v>0</v>
      </c>
      <c r="BD508" s="29">
        <v>0</v>
      </c>
      <c r="BE508" s="29">
        <v>0</v>
      </c>
      <c r="BF508" s="29">
        <v>0</v>
      </c>
      <c r="BG508" s="30">
        <v>0</v>
      </c>
      <c r="BH508" s="31">
        <f>SUM(AU508:BG508)</f>
        <v>0</v>
      </c>
      <c r="BI508" s="32"/>
      <c r="BJ508" s="28">
        <v>0</v>
      </c>
      <c r="BK508" s="29">
        <v>0</v>
      </c>
      <c r="BL508" s="29">
        <v>5</v>
      </c>
      <c r="BM508" s="29">
        <v>0</v>
      </c>
      <c r="BN508" s="29">
        <v>0</v>
      </c>
      <c r="BO508" s="29">
        <v>0</v>
      </c>
      <c r="BP508" s="29">
        <v>0</v>
      </c>
      <c r="BQ508" s="29">
        <v>0</v>
      </c>
      <c r="BR508" s="29">
        <v>0</v>
      </c>
      <c r="BS508" s="29">
        <v>0</v>
      </c>
      <c r="BT508" s="29">
        <v>0</v>
      </c>
      <c r="BU508" s="29">
        <v>0</v>
      </c>
      <c r="BV508" s="30">
        <v>0</v>
      </c>
      <c r="BW508" s="31">
        <f>SUM(BJ508:BV508)</f>
        <v>5</v>
      </c>
      <c r="BX508" s="32"/>
      <c r="BY508" s="31">
        <f>SUM(O508+AD508+AS508+BH508+BW508)</f>
        <v>32</v>
      </c>
    </row>
    <row r="509" spans="1:77" ht="15.75" customHeight="1">
      <c r="A509" s="23">
        <v>0.96874999999997602</v>
      </c>
      <c r="B509" s="33">
        <v>3</v>
      </c>
      <c r="C509" s="32">
        <v>1</v>
      </c>
      <c r="D509" s="32">
        <v>26</v>
      </c>
      <c r="E509" s="32">
        <v>0</v>
      </c>
      <c r="F509" s="32">
        <v>0</v>
      </c>
      <c r="G509" s="32">
        <v>0</v>
      </c>
      <c r="H509" s="32">
        <v>0</v>
      </c>
      <c r="I509" s="32">
        <v>0</v>
      </c>
      <c r="J509" s="32">
        <v>0</v>
      </c>
      <c r="K509" s="32">
        <v>0</v>
      </c>
      <c r="L509" s="32">
        <v>0</v>
      </c>
      <c r="M509" s="32">
        <v>0</v>
      </c>
      <c r="N509" s="34">
        <v>0</v>
      </c>
      <c r="O509" s="35">
        <f>SUM(B509:N509)</f>
        <v>30</v>
      </c>
      <c r="P509" s="32"/>
      <c r="Q509" s="33">
        <v>0</v>
      </c>
      <c r="R509" s="32">
        <v>0</v>
      </c>
      <c r="S509" s="32">
        <v>0</v>
      </c>
      <c r="T509" s="32">
        <v>0</v>
      </c>
      <c r="U509" s="32">
        <v>0</v>
      </c>
      <c r="V509" s="32">
        <v>0</v>
      </c>
      <c r="W509" s="32">
        <v>0</v>
      </c>
      <c r="X509" s="32">
        <v>0</v>
      </c>
      <c r="Y509" s="32">
        <v>0</v>
      </c>
      <c r="Z509" s="32">
        <v>0</v>
      </c>
      <c r="AA509" s="32">
        <v>0</v>
      </c>
      <c r="AB509" s="32">
        <v>0</v>
      </c>
      <c r="AC509" s="34">
        <v>0</v>
      </c>
      <c r="AD509" s="35">
        <f>SUM(Q509:AC509)</f>
        <v>0</v>
      </c>
      <c r="AE509" s="32"/>
      <c r="AF509" s="33">
        <v>0</v>
      </c>
      <c r="AG509" s="32">
        <v>0</v>
      </c>
      <c r="AH509" s="32">
        <v>0</v>
      </c>
      <c r="AI509" s="32">
        <v>0</v>
      </c>
      <c r="AJ509" s="32">
        <v>0</v>
      </c>
      <c r="AK509" s="32">
        <v>0</v>
      </c>
      <c r="AL509" s="32">
        <v>0</v>
      </c>
      <c r="AM509" s="32">
        <v>0</v>
      </c>
      <c r="AN509" s="32">
        <v>0</v>
      </c>
      <c r="AO509" s="32">
        <v>0</v>
      </c>
      <c r="AP509" s="32">
        <v>0</v>
      </c>
      <c r="AQ509" s="32">
        <v>0</v>
      </c>
      <c r="AR509" s="34">
        <v>0</v>
      </c>
      <c r="AS509" s="35">
        <f>SUM(AF509:AR509)</f>
        <v>0</v>
      </c>
      <c r="AT509" s="32"/>
      <c r="AU509" s="33">
        <v>0</v>
      </c>
      <c r="AV509" s="32">
        <v>0</v>
      </c>
      <c r="AW509" s="32">
        <v>0</v>
      </c>
      <c r="AX509" s="32">
        <v>0</v>
      </c>
      <c r="AY509" s="32">
        <v>0</v>
      </c>
      <c r="AZ509" s="32">
        <v>0</v>
      </c>
      <c r="BA509" s="32">
        <v>0</v>
      </c>
      <c r="BB509" s="32">
        <v>0</v>
      </c>
      <c r="BC509" s="32">
        <v>0</v>
      </c>
      <c r="BD509" s="32">
        <v>0</v>
      </c>
      <c r="BE509" s="32">
        <v>0</v>
      </c>
      <c r="BF509" s="32">
        <v>0</v>
      </c>
      <c r="BG509" s="34">
        <v>0</v>
      </c>
      <c r="BH509" s="35">
        <f>SUM(AU509:BG509)</f>
        <v>0</v>
      </c>
      <c r="BI509" s="32"/>
      <c r="BJ509" s="33">
        <v>0</v>
      </c>
      <c r="BK509" s="32">
        <v>0</v>
      </c>
      <c r="BL509" s="32">
        <v>0</v>
      </c>
      <c r="BM509" s="32">
        <v>0</v>
      </c>
      <c r="BN509" s="32">
        <v>0</v>
      </c>
      <c r="BO509" s="32">
        <v>0</v>
      </c>
      <c r="BP509" s="32">
        <v>0</v>
      </c>
      <c r="BQ509" s="32">
        <v>0</v>
      </c>
      <c r="BR509" s="32">
        <v>0</v>
      </c>
      <c r="BS509" s="32">
        <v>0</v>
      </c>
      <c r="BT509" s="32">
        <v>0</v>
      </c>
      <c r="BU509" s="32">
        <v>0</v>
      </c>
      <c r="BV509" s="34">
        <v>0</v>
      </c>
      <c r="BW509" s="35">
        <f>SUM(BJ509:BV509)</f>
        <v>0</v>
      </c>
      <c r="BX509" s="32"/>
      <c r="BY509" s="35">
        <f>SUM(O509+AD509+AS509+BH509+BW509)</f>
        <v>30</v>
      </c>
    </row>
    <row r="510" spans="1:77" ht="15.75" customHeight="1">
      <c r="A510" s="23">
        <v>0.97916666666664198</v>
      </c>
      <c r="B510" s="33">
        <v>3</v>
      </c>
      <c r="C510" s="32">
        <v>0</v>
      </c>
      <c r="D510" s="32">
        <v>13</v>
      </c>
      <c r="E510" s="32">
        <v>8</v>
      </c>
      <c r="F510" s="32">
        <v>0</v>
      </c>
      <c r="G510" s="32">
        <v>1</v>
      </c>
      <c r="H510" s="32">
        <v>0</v>
      </c>
      <c r="I510" s="32">
        <v>0</v>
      </c>
      <c r="J510" s="32">
        <v>0</v>
      </c>
      <c r="K510" s="32">
        <v>0</v>
      </c>
      <c r="L510" s="32">
        <v>0</v>
      </c>
      <c r="M510" s="32">
        <v>0</v>
      </c>
      <c r="N510" s="34">
        <v>0</v>
      </c>
      <c r="O510" s="35">
        <f>SUM(B510:N510)</f>
        <v>25</v>
      </c>
      <c r="P510" s="32"/>
      <c r="Q510" s="33">
        <v>0</v>
      </c>
      <c r="R510" s="32">
        <v>0</v>
      </c>
      <c r="S510" s="32">
        <v>0</v>
      </c>
      <c r="T510" s="32">
        <v>0</v>
      </c>
      <c r="U510" s="32">
        <v>0</v>
      </c>
      <c r="V510" s="32">
        <v>0</v>
      </c>
      <c r="W510" s="32">
        <v>0</v>
      </c>
      <c r="X510" s="32">
        <v>0</v>
      </c>
      <c r="Y510" s="32">
        <v>0</v>
      </c>
      <c r="Z510" s="32">
        <v>0</v>
      </c>
      <c r="AA510" s="32">
        <v>0</v>
      </c>
      <c r="AB510" s="32">
        <v>0</v>
      </c>
      <c r="AC510" s="34">
        <v>0</v>
      </c>
      <c r="AD510" s="35">
        <f>SUM(Q510:AC510)</f>
        <v>0</v>
      </c>
      <c r="AE510" s="32"/>
      <c r="AF510" s="33">
        <v>0</v>
      </c>
      <c r="AG510" s="32">
        <v>0</v>
      </c>
      <c r="AH510" s="32">
        <v>0</v>
      </c>
      <c r="AI510" s="32">
        <v>0</v>
      </c>
      <c r="AJ510" s="32">
        <v>0</v>
      </c>
      <c r="AK510" s="32">
        <v>0</v>
      </c>
      <c r="AL510" s="32">
        <v>0</v>
      </c>
      <c r="AM510" s="32">
        <v>0</v>
      </c>
      <c r="AN510" s="32">
        <v>0</v>
      </c>
      <c r="AO510" s="32">
        <v>0</v>
      </c>
      <c r="AP510" s="32">
        <v>0</v>
      </c>
      <c r="AQ510" s="32">
        <v>0</v>
      </c>
      <c r="AR510" s="34">
        <v>0</v>
      </c>
      <c r="AS510" s="35">
        <f>SUM(AF510:AR510)</f>
        <v>0</v>
      </c>
      <c r="AT510" s="32"/>
      <c r="AU510" s="33">
        <v>0</v>
      </c>
      <c r="AV510" s="32">
        <v>0</v>
      </c>
      <c r="AW510" s="32">
        <v>0</v>
      </c>
      <c r="AX510" s="32">
        <v>0</v>
      </c>
      <c r="AY510" s="32">
        <v>0</v>
      </c>
      <c r="AZ510" s="32">
        <v>0</v>
      </c>
      <c r="BA510" s="32">
        <v>0</v>
      </c>
      <c r="BB510" s="32">
        <v>0</v>
      </c>
      <c r="BC510" s="32">
        <v>0</v>
      </c>
      <c r="BD510" s="32">
        <v>0</v>
      </c>
      <c r="BE510" s="32">
        <v>0</v>
      </c>
      <c r="BF510" s="32">
        <v>0</v>
      </c>
      <c r="BG510" s="34">
        <v>0</v>
      </c>
      <c r="BH510" s="35">
        <f>SUM(AU510:BG510)</f>
        <v>0</v>
      </c>
      <c r="BI510" s="32"/>
      <c r="BJ510" s="33">
        <v>0</v>
      </c>
      <c r="BK510" s="32">
        <v>0</v>
      </c>
      <c r="BL510" s="32">
        <v>2</v>
      </c>
      <c r="BM510" s="32">
        <v>0</v>
      </c>
      <c r="BN510" s="32">
        <v>0</v>
      </c>
      <c r="BO510" s="32">
        <v>0</v>
      </c>
      <c r="BP510" s="32">
        <v>0</v>
      </c>
      <c r="BQ510" s="32">
        <v>0</v>
      </c>
      <c r="BR510" s="32">
        <v>0</v>
      </c>
      <c r="BS510" s="32">
        <v>0</v>
      </c>
      <c r="BT510" s="32">
        <v>0</v>
      </c>
      <c r="BU510" s="32">
        <v>0</v>
      </c>
      <c r="BV510" s="34">
        <v>0</v>
      </c>
      <c r="BW510" s="35">
        <f>SUM(BJ510:BV510)</f>
        <v>2</v>
      </c>
      <c r="BX510" s="32"/>
      <c r="BY510" s="35">
        <f>SUM(O510+AD510+AS510+BH510+BW510)</f>
        <v>27</v>
      </c>
    </row>
    <row r="511" spans="1:77" ht="15.75" customHeight="1">
      <c r="A511" s="24">
        <v>0.98958333333330795</v>
      </c>
      <c r="B511" s="36">
        <v>2</v>
      </c>
      <c r="C511" s="37">
        <v>0</v>
      </c>
      <c r="D511" s="37">
        <v>15</v>
      </c>
      <c r="E511" s="37">
        <v>3</v>
      </c>
      <c r="F511" s="37">
        <v>1</v>
      </c>
      <c r="G511" s="37">
        <v>0</v>
      </c>
      <c r="H511" s="37">
        <v>0</v>
      </c>
      <c r="I511" s="37">
        <v>0</v>
      </c>
      <c r="J511" s="37">
        <v>0</v>
      </c>
      <c r="K511" s="37">
        <v>0</v>
      </c>
      <c r="L511" s="37">
        <v>0</v>
      </c>
      <c r="M511" s="37">
        <v>0</v>
      </c>
      <c r="N511" s="38">
        <v>0</v>
      </c>
      <c r="O511" s="39">
        <f>SUM(B511:N511)</f>
        <v>21</v>
      </c>
      <c r="P511" s="32"/>
      <c r="Q511" s="36">
        <v>0</v>
      </c>
      <c r="R511" s="37">
        <v>0</v>
      </c>
      <c r="S511" s="37">
        <v>0</v>
      </c>
      <c r="T511" s="37">
        <v>0</v>
      </c>
      <c r="U511" s="37">
        <v>0</v>
      </c>
      <c r="V511" s="37">
        <v>0</v>
      </c>
      <c r="W511" s="37">
        <v>0</v>
      </c>
      <c r="X511" s="37">
        <v>0</v>
      </c>
      <c r="Y511" s="37">
        <v>0</v>
      </c>
      <c r="Z511" s="37">
        <v>0</v>
      </c>
      <c r="AA511" s="37">
        <v>0</v>
      </c>
      <c r="AB511" s="37">
        <v>0</v>
      </c>
      <c r="AC511" s="38">
        <v>0</v>
      </c>
      <c r="AD511" s="39">
        <f>SUM(Q511:AC511)</f>
        <v>0</v>
      </c>
      <c r="AE511" s="32"/>
      <c r="AF511" s="36">
        <v>0</v>
      </c>
      <c r="AG511" s="37">
        <v>0</v>
      </c>
      <c r="AH511" s="37">
        <v>0</v>
      </c>
      <c r="AI511" s="37">
        <v>0</v>
      </c>
      <c r="AJ511" s="37">
        <v>0</v>
      </c>
      <c r="AK511" s="37">
        <v>0</v>
      </c>
      <c r="AL511" s="37">
        <v>0</v>
      </c>
      <c r="AM511" s="37">
        <v>0</v>
      </c>
      <c r="AN511" s="37">
        <v>0</v>
      </c>
      <c r="AO511" s="37">
        <v>0</v>
      </c>
      <c r="AP511" s="37">
        <v>0</v>
      </c>
      <c r="AQ511" s="37">
        <v>0</v>
      </c>
      <c r="AR511" s="38">
        <v>0</v>
      </c>
      <c r="AS511" s="39">
        <f>SUM(AF511:AR511)</f>
        <v>0</v>
      </c>
      <c r="AT511" s="32"/>
      <c r="AU511" s="36">
        <v>0</v>
      </c>
      <c r="AV511" s="37">
        <v>0</v>
      </c>
      <c r="AW511" s="37">
        <v>0</v>
      </c>
      <c r="AX511" s="37">
        <v>0</v>
      </c>
      <c r="AY511" s="37">
        <v>0</v>
      </c>
      <c r="AZ511" s="37">
        <v>0</v>
      </c>
      <c r="BA511" s="37">
        <v>0</v>
      </c>
      <c r="BB511" s="37">
        <v>0</v>
      </c>
      <c r="BC511" s="37">
        <v>0</v>
      </c>
      <c r="BD511" s="37">
        <v>0</v>
      </c>
      <c r="BE511" s="37">
        <v>0</v>
      </c>
      <c r="BF511" s="37">
        <v>0</v>
      </c>
      <c r="BG511" s="38">
        <v>0</v>
      </c>
      <c r="BH511" s="39">
        <f>SUM(AU511:BG511)</f>
        <v>0</v>
      </c>
      <c r="BI511" s="32"/>
      <c r="BJ511" s="36">
        <v>0</v>
      </c>
      <c r="BK511" s="37">
        <v>0</v>
      </c>
      <c r="BL511" s="37">
        <v>3</v>
      </c>
      <c r="BM511" s="37">
        <v>0</v>
      </c>
      <c r="BN511" s="37">
        <v>0</v>
      </c>
      <c r="BO511" s="37">
        <v>1</v>
      </c>
      <c r="BP511" s="37">
        <v>0</v>
      </c>
      <c r="BQ511" s="37">
        <v>0</v>
      </c>
      <c r="BR511" s="37">
        <v>0</v>
      </c>
      <c r="BS511" s="37">
        <v>0</v>
      </c>
      <c r="BT511" s="37">
        <v>0</v>
      </c>
      <c r="BU511" s="37">
        <v>0</v>
      </c>
      <c r="BV511" s="38">
        <v>0</v>
      </c>
      <c r="BW511" s="39">
        <f>SUM(BJ511:BV511)</f>
        <v>4</v>
      </c>
      <c r="BX511" s="32"/>
      <c r="BY511" s="39">
        <f>SUM(O511+AD511+AS511+BH511+BW511)</f>
        <v>25</v>
      </c>
    </row>
    <row r="512" spans="1:77" ht="15.75" customHeight="1">
      <c r="A512" s="25" t="s">
        <v>21</v>
      </c>
      <c r="B512" s="40">
        <f t="shared" ref="B512:O512" si="490">SUM(B508:B511)</f>
        <v>9</v>
      </c>
      <c r="C512" s="41">
        <f t="shared" si="490"/>
        <v>1</v>
      </c>
      <c r="D512" s="41">
        <f t="shared" si="490"/>
        <v>75</v>
      </c>
      <c r="E512" s="41">
        <f t="shared" si="490"/>
        <v>14</v>
      </c>
      <c r="F512" s="41">
        <f t="shared" si="490"/>
        <v>2</v>
      </c>
      <c r="G512" s="41">
        <f t="shared" si="490"/>
        <v>2</v>
      </c>
      <c r="H512" s="41">
        <f t="shared" si="490"/>
        <v>0</v>
      </c>
      <c r="I512" s="41">
        <f t="shared" si="490"/>
        <v>0</v>
      </c>
      <c r="J512" s="41">
        <f t="shared" si="490"/>
        <v>0</v>
      </c>
      <c r="K512" s="41">
        <f t="shared" si="490"/>
        <v>0</v>
      </c>
      <c r="L512" s="41">
        <f t="shared" si="490"/>
        <v>0</v>
      </c>
      <c r="M512" s="41">
        <f t="shared" si="490"/>
        <v>0</v>
      </c>
      <c r="N512" s="42">
        <f t="shared" si="490"/>
        <v>0</v>
      </c>
      <c r="O512" s="43">
        <f t="shared" si="490"/>
        <v>103</v>
      </c>
      <c r="P512" s="32"/>
      <c r="Q512" s="40">
        <f t="shared" ref="Q512:AD512" si="491">SUM(Q508:Q511)</f>
        <v>0</v>
      </c>
      <c r="R512" s="41">
        <f t="shared" si="491"/>
        <v>0</v>
      </c>
      <c r="S512" s="41">
        <f t="shared" si="491"/>
        <v>0</v>
      </c>
      <c r="T512" s="41">
        <f t="shared" si="491"/>
        <v>0</v>
      </c>
      <c r="U512" s="41">
        <f t="shared" si="491"/>
        <v>0</v>
      </c>
      <c r="V512" s="41">
        <f t="shared" si="491"/>
        <v>0</v>
      </c>
      <c r="W512" s="41">
        <f t="shared" si="491"/>
        <v>0</v>
      </c>
      <c r="X512" s="41">
        <f t="shared" si="491"/>
        <v>0</v>
      </c>
      <c r="Y512" s="41">
        <f t="shared" si="491"/>
        <v>0</v>
      </c>
      <c r="Z512" s="41">
        <f t="shared" si="491"/>
        <v>0</v>
      </c>
      <c r="AA512" s="41">
        <f t="shared" si="491"/>
        <v>0</v>
      </c>
      <c r="AB512" s="41">
        <f t="shared" si="491"/>
        <v>0</v>
      </c>
      <c r="AC512" s="42">
        <f t="shared" si="491"/>
        <v>0</v>
      </c>
      <c r="AD512" s="43">
        <f t="shared" si="491"/>
        <v>0</v>
      </c>
      <c r="AE512" s="32"/>
      <c r="AF512" s="40">
        <f t="shared" ref="AF512:AS512" si="492">SUM(AF508:AF511)</f>
        <v>0</v>
      </c>
      <c r="AG512" s="41">
        <f t="shared" si="492"/>
        <v>0</v>
      </c>
      <c r="AH512" s="41">
        <f t="shared" si="492"/>
        <v>0</v>
      </c>
      <c r="AI512" s="41">
        <f t="shared" si="492"/>
        <v>0</v>
      </c>
      <c r="AJ512" s="41">
        <f t="shared" si="492"/>
        <v>0</v>
      </c>
      <c r="AK512" s="41">
        <f t="shared" si="492"/>
        <v>0</v>
      </c>
      <c r="AL512" s="41">
        <f t="shared" si="492"/>
        <v>0</v>
      </c>
      <c r="AM512" s="41">
        <f t="shared" si="492"/>
        <v>0</v>
      </c>
      <c r="AN512" s="41">
        <f t="shared" si="492"/>
        <v>0</v>
      </c>
      <c r="AO512" s="41">
        <f t="shared" si="492"/>
        <v>0</v>
      </c>
      <c r="AP512" s="41">
        <f t="shared" si="492"/>
        <v>0</v>
      </c>
      <c r="AQ512" s="41">
        <f t="shared" si="492"/>
        <v>0</v>
      </c>
      <c r="AR512" s="42">
        <f t="shared" si="492"/>
        <v>0</v>
      </c>
      <c r="AS512" s="43">
        <f t="shared" si="492"/>
        <v>0</v>
      </c>
      <c r="AT512" s="32"/>
      <c r="AU512" s="40">
        <f t="shared" ref="AU512:BH512" si="493">SUM(AU508:AU511)</f>
        <v>0</v>
      </c>
      <c r="AV512" s="41">
        <f t="shared" si="493"/>
        <v>0</v>
      </c>
      <c r="AW512" s="41">
        <f t="shared" si="493"/>
        <v>0</v>
      </c>
      <c r="AX512" s="41">
        <f t="shared" si="493"/>
        <v>0</v>
      </c>
      <c r="AY512" s="41">
        <f t="shared" si="493"/>
        <v>0</v>
      </c>
      <c r="AZ512" s="41">
        <f t="shared" si="493"/>
        <v>0</v>
      </c>
      <c r="BA512" s="41">
        <f t="shared" si="493"/>
        <v>0</v>
      </c>
      <c r="BB512" s="41">
        <f t="shared" si="493"/>
        <v>0</v>
      </c>
      <c r="BC512" s="41">
        <f t="shared" si="493"/>
        <v>0</v>
      </c>
      <c r="BD512" s="41">
        <f t="shared" si="493"/>
        <v>0</v>
      </c>
      <c r="BE512" s="41">
        <f t="shared" si="493"/>
        <v>0</v>
      </c>
      <c r="BF512" s="41">
        <f t="shared" si="493"/>
        <v>0</v>
      </c>
      <c r="BG512" s="42">
        <f t="shared" si="493"/>
        <v>0</v>
      </c>
      <c r="BH512" s="43">
        <f t="shared" si="493"/>
        <v>0</v>
      </c>
      <c r="BI512" s="32"/>
      <c r="BJ512" s="40">
        <f t="shared" ref="BJ512:BW512" si="494">SUM(BJ508:BJ511)</f>
        <v>0</v>
      </c>
      <c r="BK512" s="41">
        <f t="shared" si="494"/>
        <v>0</v>
      </c>
      <c r="BL512" s="41">
        <f t="shared" si="494"/>
        <v>10</v>
      </c>
      <c r="BM512" s="41">
        <f t="shared" si="494"/>
        <v>0</v>
      </c>
      <c r="BN512" s="41">
        <f t="shared" si="494"/>
        <v>0</v>
      </c>
      <c r="BO512" s="41">
        <f t="shared" si="494"/>
        <v>1</v>
      </c>
      <c r="BP512" s="41">
        <f t="shared" si="494"/>
        <v>0</v>
      </c>
      <c r="BQ512" s="41">
        <f t="shared" si="494"/>
        <v>0</v>
      </c>
      <c r="BR512" s="41">
        <f t="shared" si="494"/>
        <v>0</v>
      </c>
      <c r="BS512" s="41">
        <f t="shared" si="494"/>
        <v>0</v>
      </c>
      <c r="BT512" s="41">
        <f t="shared" si="494"/>
        <v>0</v>
      </c>
      <c r="BU512" s="41">
        <f t="shared" si="494"/>
        <v>0</v>
      </c>
      <c r="BV512" s="42">
        <f t="shared" si="494"/>
        <v>0</v>
      </c>
      <c r="BW512" s="43">
        <f t="shared" si="494"/>
        <v>11</v>
      </c>
      <c r="BX512" s="32"/>
      <c r="BY512" s="43">
        <f>SUM(BY508:BY511)</f>
        <v>114</v>
      </c>
    </row>
    <row r="513" spans="1:77" ht="15.75" customHeight="1"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  <c r="AO513" s="32"/>
      <c r="AP513" s="32"/>
      <c r="AQ513" s="32"/>
      <c r="AR513" s="32"/>
      <c r="AS513" s="32"/>
      <c r="AT513" s="32"/>
      <c r="AU513" s="32"/>
      <c r="AV513" s="32"/>
      <c r="AW513" s="32"/>
      <c r="AX513" s="32"/>
      <c r="AY513" s="32"/>
      <c r="AZ513" s="32"/>
      <c r="BA513" s="32"/>
      <c r="BB513" s="32"/>
      <c r="BC513" s="32"/>
      <c r="BD513" s="32"/>
      <c r="BE513" s="32"/>
      <c r="BF513" s="32"/>
      <c r="BG513" s="32"/>
      <c r="BH513" s="32"/>
      <c r="BI513" s="32"/>
      <c r="BJ513" s="32"/>
      <c r="BK513" s="32"/>
      <c r="BL513" s="32"/>
      <c r="BM513" s="32"/>
      <c r="BN513" s="32"/>
      <c r="BO513" s="32"/>
      <c r="BP513" s="32"/>
      <c r="BQ513" s="32"/>
      <c r="BR513" s="32"/>
      <c r="BS513" s="32"/>
      <c r="BT513" s="32"/>
      <c r="BU513" s="32"/>
      <c r="BV513" s="32"/>
      <c r="BW513" s="32"/>
      <c r="BX513" s="32"/>
      <c r="BY513" s="32"/>
    </row>
    <row r="514" spans="1:77" ht="15.75" customHeight="1">
      <c r="A514" s="25" t="s">
        <v>16</v>
      </c>
      <c r="B514" s="40">
        <f t="shared" ref="B514:O514" si="495">SUM(B512+B507+B502+B497+B492+B487+B482+B477+B472+B467+B462+B457+B452+B447+B442+B437+B432+B427+B422+B417+B412+B407+B402+B397)</f>
        <v>299</v>
      </c>
      <c r="C514" s="41">
        <f t="shared" si="495"/>
        <v>39</v>
      </c>
      <c r="D514" s="41">
        <f t="shared" si="495"/>
        <v>3221</v>
      </c>
      <c r="E514" s="41">
        <f t="shared" si="495"/>
        <v>237</v>
      </c>
      <c r="F514" s="41">
        <f t="shared" si="495"/>
        <v>571</v>
      </c>
      <c r="G514" s="41">
        <f t="shared" si="495"/>
        <v>57</v>
      </c>
      <c r="H514" s="41">
        <f t="shared" si="495"/>
        <v>26</v>
      </c>
      <c r="I514" s="41">
        <f t="shared" si="495"/>
        <v>62</v>
      </c>
      <c r="J514" s="41">
        <f t="shared" si="495"/>
        <v>12</v>
      </c>
      <c r="K514" s="41">
        <f t="shared" si="495"/>
        <v>0</v>
      </c>
      <c r="L514" s="41">
        <f t="shared" si="495"/>
        <v>0</v>
      </c>
      <c r="M514" s="41">
        <f t="shared" si="495"/>
        <v>2</v>
      </c>
      <c r="N514" s="42">
        <f t="shared" si="495"/>
        <v>0</v>
      </c>
      <c r="O514" s="43">
        <f t="shared" si="495"/>
        <v>4526</v>
      </c>
      <c r="P514" s="32"/>
      <c r="Q514" s="40">
        <f t="shared" ref="Q514:AD514" si="496">SUM(Q512+Q507+Q502+Q497+Q492+Q487+Q482+Q477+Q472+Q467+Q462+Q457+Q452+Q447+Q442+Q437+Q432+Q427+Q422+Q417+Q412+Q407+Q402+Q397)</f>
        <v>7</v>
      </c>
      <c r="R514" s="41">
        <f t="shared" si="496"/>
        <v>0</v>
      </c>
      <c r="S514" s="41">
        <f t="shared" si="496"/>
        <v>64</v>
      </c>
      <c r="T514" s="41">
        <f t="shared" si="496"/>
        <v>6</v>
      </c>
      <c r="U514" s="41">
        <f t="shared" si="496"/>
        <v>21</v>
      </c>
      <c r="V514" s="41">
        <f t="shared" si="496"/>
        <v>0</v>
      </c>
      <c r="W514" s="41">
        <f t="shared" si="496"/>
        <v>1</v>
      </c>
      <c r="X514" s="41">
        <f t="shared" si="496"/>
        <v>0</v>
      </c>
      <c r="Y514" s="41">
        <f t="shared" si="496"/>
        <v>1</v>
      </c>
      <c r="Z514" s="41">
        <f t="shared" si="496"/>
        <v>0</v>
      </c>
      <c r="AA514" s="41">
        <f t="shared" si="496"/>
        <v>0</v>
      </c>
      <c r="AB514" s="41">
        <f t="shared" si="496"/>
        <v>0</v>
      </c>
      <c r="AC514" s="42">
        <f t="shared" si="496"/>
        <v>0</v>
      </c>
      <c r="AD514" s="43">
        <f t="shared" si="496"/>
        <v>100</v>
      </c>
      <c r="AE514" s="32"/>
      <c r="AF514" s="40">
        <f t="shared" ref="AF514:AS514" si="497">SUM(AF512+AF507+AF502+AF497+AF492+AF487+AF482+AF477+AF472+AF467+AF462+AF457+AF452+AF447+AF442+AF437+AF432+AF427+AF422+AF417+AF412+AF407+AF402+AF397)</f>
        <v>0</v>
      </c>
      <c r="AG514" s="41">
        <f t="shared" si="497"/>
        <v>0</v>
      </c>
      <c r="AH514" s="41">
        <f t="shared" si="497"/>
        <v>0</v>
      </c>
      <c r="AI514" s="41">
        <f t="shared" si="497"/>
        <v>0</v>
      </c>
      <c r="AJ514" s="41">
        <f t="shared" si="497"/>
        <v>0</v>
      </c>
      <c r="AK514" s="41">
        <f t="shared" si="497"/>
        <v>0</v>
      </c>
      <c r="AL514" s="41">
        <f t="shared" si="497"/>
        <v>0</v>
      </c>
      <c r="AM514" s="41">
        <f t="shared" si="497"/>
        <v>0</v>
      </c>
      <c r="AN514" s="41">
        <f t="shared" si="497"/>
        <v>0</v>
      </c>
      <c r="AO514" s="41">
        <f t="shared" si="497"/>
        <v>0</v>
      </c>
      <c r="AP514" s="41">
        <f t="shared" si="497"/>
        <v>0</v>
      </c>
      <c r="AQ514" s="41">
        <f t="shared" si="497"/>
        <v>0</v>
      </c>
      <c r="AR514" s="42">
        <f t="shared" si="497"/>
        <v>0</v>
      </c>
      <c r="AS514" s="43">
        <f t="shared" si="497"/>
        <v>0</v>
      </c>
      <c r="AT514" s="32"/>
      <c r="AU514" s="40">
        <f t="shared" ref="AU514:BH514" si="498">SUM(AU512+AU507+AU502+AU497+AU492+AU487+AU482+AU477+AU472+AU467+AU462+AU457+AU452+AU447+AU442+AU437+AU432+AU427+AU422+AU417+AU412+AU407+AU402+AU397)</f>
        <v>0</v>
      </c>
      <c r="AV514" s="41">
        <f t="shared" si="498"/>
        <v>0</v>
      </c>
      <c r="AW514" s="41">
        <f t="shared" si="498"/>
        <v>0</v>
      </c>
      <c r="AX514" s="41">
        <f t="shared" si="498"/>
        <v>0</v>
      </c>
      <c r="AY514" s="41">
        <f t="shared" si="498"/>
        <v>0</v>
      </c>
      <c r="AZ514" s="41">
        <f t="shared" si="498"/>
        <v>0</v>
      </c>
      <c r="BA514" s="41">
        <f t="shared" si="498"/>
        <v>0</v>
      </c>
      <c r="BB514" s="41">
        <f t="shared" si="498"/>
        <v>0</v>
      </c>
      <c r="BC514" s="41">
        <f t="shared" si="498"/>
        <v>0</v>
      </c>
      <c r="BD514" s="41">
        <f t="shared" si="498"/>
        <v>0</v>
      </c>
      <c r="BE514" s="41">
        <f t="shared" si="498"/>
        <v>0</v>
      </c>
      <c r="BF514" s="41">
        <f t="shared" si="498"/>
        <v>0</v>
      </c>
      <c r="BG514" s="42">
        <f t="shared" si="498"/>
        <v>0</v>
      </c>
      <c r="BH514" s="43">
        <f t="shared" si="498"/>
        <v>0</v>
      </c>
      <c r="BI514" s="32"/>
      <c r="BJ514" s="40">
        <f t="shared" ref="BJ514:BW514" si="499">SUM(BJ512+BJ507+BJ502+BJ497+BJ492+BJ487+BJ482+BJ477+BJ472+BJ467+BJ462+BJ457+BJ452+BJ447+BJ442+BJ437+BJ432+BJ427+BJ422+BJ417+BJ412+BJ407+BJ402+BJ397)</f>
        <v>43</v>
      </c>
      <c r="BK514" s="41">
        <f t="shared" si="499"/>
        <v>5</v>
      </c>
      <c r="BL514" s="41">
        <f t="shared" si="499"/>
        <v>547</v>
      </c>
      <c r="BM514" s="41">
        <f t="shared" si="499"/>
        <v>22</v>
      </c>
      <c r="BN514" s="41">
        <f t="shared" si="499"/>
        <v>87</v>
      </c>
      <c r="BO514" s="41">
        <f t="shared" si="499"/>
        <v>1</v>
      </c>
      <c r="BP514" s="41">
        <f t="shared" si="499"/>
        <v>7</v>
      </c>
      <c r="BQ514" s="41">
        <f t="shared" si="499"/>
        <v>10</v>
      </c>
      <c r="BR514" s="41">
        <f t="shared" si="499"/>
        <v>1</v>
      </c>
      <c r="BS514" s="41">
        <f t="shared" si="499"/>
        <v>0</v>
      </c>
      <c r="BT514" s="41">
        <f t="shared" si="499"/>
        <v>0</v>
      </c>
      <c r="BU514" s="41">
        <f t="shared" si="499"/>
        <v>0</v>
      </c>
      <c r="BV514" s="42">
        <f t="shared" si="499"/>
        <v>2</v>
      </c>
      <c r="BW514" s="43">
        <f t="shared" si="499"/>
        <v>725</v>
      </c>
      <c r="BX514" s="32"/>
      <c r="BY514" s="43">
        <f>SUM(BY512+BY507+BY502+BY497+BY492+BY487+BY482+BY477+BY472+BY467+BY462+BY457+BY452+BY447+BY442+BY437+BY432+BY427+BY422+BY417+BY412+BY407+BY402+BY397)</f>
        <v>5351</v>
      </c>
    </row>
    <row r="516" spans="1:77" ht="15.75" customHeight="1">
      <c r="A516" s="6" t="s">
        <v>13</v>
      </c>
      <c r="B516" s="7" t="s">
        <v>27</v>
      </c>
      <c r="C516" s="45" t="s">
        <v>29</v>
      </c>
    </row>
    <row r="517" spans="1:77" ht="15.75" customHeight="1">
      <c r="B517" s="15" t="s">
        <v>15</v>
      </c>
      <c r="C517" s="16"/>
      <c r="D517" s="16" t="s">
        <v>14</v>
      </c>
      <c r="E517" s="16" t="str">
        <f>$C$8</f>
        <v>Easter Road(N)</v>
      </c>
      <c r="F517" s="16"/>
      <c r="G517" s="16"/>
      <c r="H517" s="16"/>
      <c r="I517" s="16"/>
      <c r="J517" s="16"/>
      <c r="K517" s="16"/>
      <c r="L517" s="16"/>
      <c r="M517" s="16"/>
      <c r="N517" s="17"/>
      <c r="O517" s="48" t="s">
        <v>16</v>
      </c>
      <c r="Q517" s="15" t="s">
        <v>15</v>
      </c>
      <c r="R517" s="16"/>
      <c r="S517" s="16" t="s">
        <v>17</v>
      </c>
      <c r="T517" s="16" t="str">
        <f>$C$135</f>
        <v>London Road</v>
      </c>
      <c r="U517" s="16"/>
      <c r="V517" s="16"/>
      <c r="W517" s="16"/>
      <c r="X517" s="16"/>
      <c r="Y517" s="16"/>
      <c r="Z517" s="16"/>
      <c r="AA517" s="16"/>
      <c r="AB517" s="16"/>
      <c r="AC517" s="17"/>
      <c r="AD517" s="48" t="s">
        <v>16</v>
      </c>
      <c r="AF517" s="15" t="s">
        <v>15</v>
      </c>
      <c r="AG517" s="16"/>
      <c r="AH517" s="16" t="s">
        <v>18</v>
      </c>
      <c r="AI517" s="16" t="str">
        <f>$C$262</f>
        <v>West Norton Place</v>
      </c>
      <c r="AJ517" s="16"/>
      <c r="AK517" s="16"/>
      <c r="AL517" s="16"/>
      <c r="AM517" s="16"/>
      <c r="AN517" s="16"/>
      <c r="AO517" s="16"/>
      <c r="AP517" s="16"/>
      <c r="AQ517" s="16"/>
      <c r="AR517" s="17"/>
      <c r="AS517" s="48" t="s">
        <v>16</v>
      </c>
      <c r="AU517" s="15" t="s">
        <v>15</v>
      </c>
      <c r="AV517" s="16"/>
      <c r="AW517" s="16" t="s">
        <v>26</v>
      </c>
      <c r="AX517" s="16" t="str">
        <f>$C$389</f>
        <v>Easter Road(SW)</v>
      </c>
      <c r="AY517" s="16"/>
      <c r="AZ517" s="16"/>
      <c r="BA517" s="16"/>
      <c r="BB517" s="16"/>
      <c r="BC517" s="16"/>
      <c r="BD517" s="16"/>
      <c r="BE517" s="16"/>
      <c r="BF517" s="16"/>
      <c r="BG517" s="17"/>
      <c r="BH517" s="48" t="s">
        <v>16</v>
      </c>
      <c r="BJ517" s="15" t="s">
        <v>15</v>
      </c>
      <c r="BK517" s="16"/>
      <c r="BL517" s="16" t="s">
        <v>27</v>
      </c>
      <c r="BM517" s="16" t="str">
        <f>$C$516</f>
        <v>B1350 London Road</v>
      </c>
      <c r="BN517" s="16"/>
      <c r="BO517" s="16"/>
      <c r="BP517" s="16"/>
      <c r="BQ517" s="16"/>
      <c r="BR517" s="16"/>
      <c r="BS517" s="16"/>
      <c r="BT517" s="16"/>
      <c r="BU517" s="16"/>
      <c r="BV517" s="17"/>
      <c r="BW517" s="48" t="s">
        <v>16</v>
      </c>
      <c r="BY517" s="49" t="s">
        <v>19</v>
      </c>
    </row>
    <row r="518" spans="1:77" s="18" customFormat="1" ht="15.75" customHeight="1">
      <c r="B518" s="19" t="str">
        <f>$B$10</f>
        <v>PC</v>
      </c>
      <c r="C518" s="20" t="str">
        <f>$C$10</f>
        <v>MC</v>
      </c>
      <c r="D518" s="20" t="str">
        <f>$D$10</f>
        <v>Car</v>
      </c>
      <c r="E518" s="20" t="str">
        <f>$E$10</f>
        <v>Hackney Cab</v>
      </c>
      <c r="F518" s="20" t="str">
        <f>$F$10</f>
        <v>LGV</v>
      </c>
      <c r="G518" s="20" t="str">
        <f>$G$10</f>
        <v>Public Bus</v>
      </c>
      <c r="H518" s="20" t="str">
        <f>$H$10</f>
        <v>Private Coach</v>
      </c>
      <c r="I518" s="20" t="str">
        <f>$I$10</f>
        <v>2 Axle Rigid</v>
      </c>
      <c r="J518" s="20" t="str">
        <f>$J$10</f>
        <v>3 Axle Rigid</v>
      </c>
      <c r="K518" s="20" t="str">
        <f>$K$10</f>
        <v>4 and 5 Axle Rigid</v>
      </c>
      <c r="L518" s="20" t="str">
        <f>$L$10</f>
        <v>3 and 4 Axle Artic</v>
      </c>
      <c r="M518" s="20" t="str">
        <f>$M$10</f>
        <v>5 Axle Artic</v>
      </c>
      <c r="N518" s="21" t="str">
        <f>$N$10</f>
        <v>6+ Axle Artic</v>
      </c>
      <c r="O518" s="48"/>
      <c r="Q518" s="19" t="str">
        <f>$B$10</f>
        <v>PC</v>
      </c>
      <c r="R518" s="20" t="str">
        <f>$C$10</f>
        <v>MC</v>
      </c>
      <c r="S518" s="20" t="str">
        <f>$D$10</f>
        <v>Car</v>
      </c>
      <c r="T518" s="20" t="str">
        <f>$E$10</f>
        <v>Hackney Cab</v>
      </c>
      <c r="U518" s="20" t="str">
        <f>$F$10</f>
        <v>LGV</v>
      </c>
      <c r="V518" s="20" t="str">
        <f>$G$10</f>
        <v>Public Bus</v>
      </c>
      <c r="W518" s="20" t="str">
        <f>$H$10</f>
        <v>Private Coach</v>
      </c>
      <c r="X518" s="20" t="str">
        <f>$I$10</f>
        <v>2 Axle Rigid</v>
      </c>
      <c r="Y518" s="20" t="str">
        <f>$J$10</f>
        <v>3 Axle Rigid</v>
      </c>
      <c r="Z518" s="20" t="str">
        <f>$K$10</f>
        <v>4 and 5 Axle Rigid</v>
      </c>
      <c r="AA518" s="20" t="str">
        <f>$L$10</f>
        <v>3 and 4 Axle Artic</v>
      </c>
      <c r="AB518" s="20" t="str">
        <f>$M$10</f>
        <v>5 Axle Artic</v>
      </c>
      <c r="AC518" s="21" t="str">
        <f>$N$10</f>
        <v>6+ Axle Artic</v>
      </c>
      <c r="AD518" s="48"/>
      <c r="AF518" s="19" t="str">
        <f>$B$10</f>
        <v>PC</v>
      </c>
      <c r="AG518" s="20" t="str">
        <f>$C$10</f>
        <v>MC</v>
      </c>
      <c r="AH518" s="20" t="str">
        <f>$D$10</f>
        <v>Car</v>
      </c>
      <c r="AI518" s="20" t="str">
        <f>$E$10</f>
        <v>Hackney Cab</v>
      </c>
      <c r="AJ518" s="20" t="str">
        <f>$F$10</f>
        <v>LGV</v>
      </c>
      <c r="AK518" s="20" t="str">
        <f>$G$10</f>
        <v>Public Bus</v>
      </c>
      <c r="AL518" s="20" t="str">
        <f>$H$10</f>
        <v>Private Coach</v>
      </c>
      <c r="AM518" s="20" t="str">
        <f>$I$10</f>
        <v>2 Axle Rigid</v>
      </c>
      <c r="AN518" s="20" t="str">
        <f>$J$10</f>
        <v>3 Axle Rigid</v>
      </c>
      <c r="AO518" s="20" t="str">
        <f>$K$10</f>
        <v>4 and 5 Axle Rigid</v>
      </c>
      <c r="AP518" s="20" t="str">
        <f>$L$10</f>
        <v>3 and 4 Axle Artic</v>
      </c>
      <c r="AQ518" s="20" t="str">
        <f>$M$10</f>
        <v>5 Axle Artic</v>
      </c>
      <c r="AR518" s="21" t="str">
        <f>$N$10</f>
        <v>6+ Axle Artic</v>
      </c>
      <c r="AS518" s="48"/>
      <c r="AU518" s="19" t="str">
        <f>$B$10</f>
        <v>PC</v>
      </c>
      <c r="AV518" s="20" t="str">
        <f>$C$10</f>
        <v>MC</v>
      </c>
      <c r="AW518" s="20" t="str">
        <f>$D$10</f>
        <v>Car</v>
      </c>
      <c r="AX518" s="20" t="str">
        <f>$E$10</f>
        <v>Hackney Cab</v>
      </c>
      <c r="AY518" s="20" t="str">
        <f>$F$10</f>
        <v>LGV</v>
      </c>
      <c r="AZ518" s="20" t="str">
        <f>$G$10</f>
        <v>Public Bus</v>
      </c>
      <c r="BA518" s="20" t="str">
        <f>$H$10</f>
        <v>Private Coach</v>
      </c>
      <c r="BB518" s="20" t="str">
        <f>$I$10</f>
        <v>2 Axle Rigid</v>
      </c>
      <c r="BC518" s="20" t="str">
        <f>$J$10</f>
        <v>3 Axle Rigid</v>
      </c>
      <c r="BD518" s="20" t="str">
        <f>$K$10</f>
        <v>4 and 5 Axle Rigid</v>
      </c>
      <c r="BE518" s="20" t="str">
        <f>$L$10</f>
        <v>3 and 4 Axle Artic</v>
      </c>
      <c r="BF518" s="20" t="str">
        <f>$M$10</f>
        <v>5 Axle Artic</v>
      </c>
      <c r="BG518" s="21" t="str">
        <f>$N$10</f>
        <v>6+ Axle Artic</v>
      </c>
      <c r="BH518" s="48"/>
      <c r="BJ518" s="19" t="str">
        <f>$B$10</f>
        <v>PC</v>
      </c>
      <c r="BK518" s="20" t="str">
        <f>$C$10</f>
        <v>MC</v>
      </c>
      <c r="BL518" s="20" t="str">
        <f>$D$10</f>
        <v>Car</v>
      </c>
      <c r="BM518" s="20" t="str">
        <f>$E$10</f>
        <v>Hackney Cab</v>
      </c>
      <c r="BN518" s="20" t="str">
        <f>$F$10</f>
        <v>LGV</v>
      </c>
      <c r="BO518" s="20" t="str">
        <f>$G$10</f>
        <v>Public Bus</v>
      </c>
      <c r="BP518" s="20" t="str">
        <f>$H$10</f>
        <v>Private Coach</v>
      </c>
      <c r="BQ518" s="20" t="str">
        <f>$I$10</f>
        <v>2 Axle Rigid</v>
      </c>
      <c r="BR518" s="20" t="str">
        <f>$J$10</f>
        <v>3 Axle Rigid</v>
      </c>
      <c r="BS518" s="20" t="str">
        <f>$K$10</f>
        <v>4 and 5 Axle Rigid</v>
      </c>
      <c r="BT518" s="20" t="str">
        <f>$L$10</f>
        <v>3 and 4 Axle Artic</v>
      </c>
      <c r="BU518" s="20" t="str">
        <f>$M$10</f>
        <v>5 Axle Artic</v>
      </c>
      <c r="BV518" s="21" t="str">
        <f>$N$10</f>
        <v>6+ Axle Artic</v>
      </c>
      <c r="BW518" s="48"/>
      <c r="BY518" s="50"/>
    </row>
    <row r="520" spans="1:77" ht="15.75" customHeight="1">
      <c r="A520" s="22">
        <v>0</v>
      </c>
      <c r="B520" s="28">
        <v>0</v>
      </c>
      <c r="C520" s="29">
        <v>0</v>
      </c>
      <c r="D520" s="29">
        <v>6</v>
      </c>
      <c r="E520" s="29">
        <v>0</v>
      </c>
      <c r="F520" s="29">
        <v>0</v>
      </c>
      <c r="G520" s="29">
        <v>0</v>
      </c>
      <c r="H520" s="29">
        <v>0</v>
      </c>
      <c r="I520" s="29">
        <v>0</v>
      </c>
      <c r="J520" s="29">
        <v>0</v>
      </c>
      <c r="K520" s="29">
        <v>0</v>
      </c>
      <c r="L520" s="29">
        <v>0</v>
      </c>
      <c r="M520" s="29">
        <v>0</v>
      </c>
      <c r="N520" s="30">
        <v>0</v>
      </c>
      <c r="O520" s="31">
        <f>SUM(B520:N520)</f>
        <v>6</v>
      </c>
      <c r="P520" s="32"/>
      <c r="Q520" s="28">
        <v>0</v>
      </c>
      <c r="R520" s="29">
        <v>0</v>
      </c>
      <c r="S520" s="29">
        <v>8</v>
      </c>
      <c r="T520" s="29">
        <v>1</v>
      </c>
      <c r="U520" s="29">
        <v>0</v>
      </c>
      <c r="V520" s="29">
        <v>2</v>
      </c>
      <c r="W520" s="29">
        <v>0</v>
      </c>
      <c r="X520" s="29">
        <v>0</v>
      </c>
      <c r="Y520" s="29">
        <v>0</v>
      </c>
      <c r="Z520" s="29">
        <v>0</v>
      </c>
      <c r="AA520" s="29">
        <v>0</v>
      </c>
      <c r="AB520" s="29">
        <v>0</v>
      </c>
      <c r="AC520" s="30">
        <v>0</v>
      </c>
      <c r="AD520" s="31">
        <f>SUM(Q520:AC520)</f>
        <v>11</v>
      </c>
      <c r="AE520" s="32"/>
      <c r="AF520" s="28">
        <v>0</v>
      </c>
      <c r="AG520" s="29">
        <v>0</v>
      </c>
      <c r="AH520" s="29">
        <v>0</v>
      </c>
      <c r="AI520" s="29">
        <v>0</v>
      </c>
      <c r="AJ520" s="29">
        <v>0</v>
      </c>
      <c r="AK520" s="29">
        <v>0</v>
      </c>
      <c r="AL520" s="29">
        <v>0</v>
      </c>
      <c r="AM520" s="29">
        <v>0</v>
      </c>
      <c r="AN520" s="29">
        <v>0</v>
      </c>
      <c r="AO520" s="29">
        <v>0</v>
      </c>
      <c r="AP520" s="29">
        <v>0</v>
      </c>
      <c r="AQ520" s="29">
        <v>0</v>
      </c>
      <c r="AR520" s="30">
        <v>0</v>
      </c>
      <c r="AS520" s="31">
        <f>SUM(AF520:AR520)</f>
        <v>0</v>
      </c>
      <c r="AT520" s="32"/>
      <c r="AU520" s="28">
        <v>0</v>
      </c>
      <c r="AV520" s="29">
        <v>0</v>
      </c>
      <c r="AW520" s="29">
        <v>1</v>
      </c>
      <c r="AX520" s="29">
        <v>0</v>
      </c>
      <c r="AY520" s="29">
        <v>0</v>
      </c>
      <c r="AZ520" s="29">
        <v>0</v>
      </c>
      <c r="BA520" s="29">
        <v>0</v>
      </c>
      <c r="BB520" s="29">
        <v>0</v>
      </c>
      <c r="BC520" s="29">
        <v>0</v>
      </c>
      <c r="BD520" s="29">
        <v>0</v>
      </c>
      <c r="BE520" s="29">
        <v>0</v>
      </c>
      <c r="BF520" s="29">
        <v>0</v>
      </c>
      <c r="BG520" s="30">
        <v>0</v>
      </c>
      <c r="BH520" s="31">
        <f>SUM(AU520:BG520)</f>
        <v>1</v>
      </c>
      <c r="BI520" s="32"/>
      <c r="BJ520" s="28">
        <v>0</v>
      </c>
      <c r="BK520" s="29">
        <v>0</v>
      </c>
      <c r="BL520" s="29">
        <v>0</v>
      </c>
      <c r="BM520" s="29">
        <v>0</v>
      </c>
      <c r="BN520" s="29">
        <v>0</v>
      </c>
      <c r="BO520" s="29">
        <v>0</v>
      </c>
      <c r="BP520" s="29">
        <v>0</v>
      </c>
      <c r="BQ520" s="29">
        <v>0</v>
      </c>
      <c r="BR520" s="29">
        <v>0</v>
      </c>
      <c r="BS520" s="29">
        <v>0</v>
      </c>
      <c r="BT520" s="29">
        <v>0</v>
      </c>
      <c r="BU520" s="29">
        <v>0</v>
      </c>
      <c r="BV520" s="30">
        <v>0</v>
      </c>
      <c r="BW520" s="31">
        <f>SUM(BJ520:BV520)</f>
        <v>0</v>
      </c>
      <c r="BX520" s="32"/>
      <c r="BY520" s="31">
        <f>SUM(O520+AD520+AS520+BH520+BW520)</f>
        <v>18</v>
      </c>
    </row>
    <row r="521" spans="1:77" ht="15.75" customHeight="1">
      <c r="A521" s="23">
        <v>1.0416666666666701E-2</v>
      </c>
      <c r="B521" s="33">
        <v>0</v>
      </c>
      <c r="C521" s="32">
        <v>0</v>
      </c>
      <c r="D521" s="32">
        <v>6</v>
      </c>
      <c r="E521" s="32">
        <v>0</v>
      </c>
      <c r="F521" s="32">
        <v>0</v>
      </c>
      <c r="G521" s="32">
        <v>0</v>
      </c>
      <c r="H521" s="32">
        <v>0</v>
      </c>
      <c r="I521" s="32">
        <v>0</v>
      </c>
      <c r="J521" s="32">
        <v>0</v>
      </c>
      <c r="K521" s="32">
        <v>0</v>
      </c>
      <c r="L521" s="32">
        <v>0</v>
      </c>
      <c r="M521" s="32">
        <v>0</v>
      </c>
      <c r="N521" s="34">
        <v>0</v>
      </c>
      <c r="O521" s="35">
        <f>SUM(B521:N521)</f>
        <v>6</v>
      </c>
      <c r="P521" s="32"/>
      <c r="Q521" s="33">
        <v>1</v>
      </c>
      <c r="R521" s="32">
        <v>0</v>
      </c>
      <c r="S521" s="32">
        <v>13</v>
      </c>
      <c r="T521" s="32">
        <v>1</v>
      </c>
      <c r="U521" s="32">
        <v>0</v>
      </c>
      <c r="V521" s="32">
        <v>3</v>
      </c>
      <c r="W521" s="32">
        <v>1</v>
      </c>
      <c r="X521" s="32">
        <v>0</v>
      </c>
      <c r="Y521" s="32">
        <v>0</v>
      </c>
      <c r="Z521" s="32">
        <v>0</v>
      </c>
      <c r="AA521" s="32">
        <v>0</v>
      </c>
      <c r="AB521" s="32">
        <v>0</v>
      </c>
      <c r="AC521" s="34">
        <v>0</v>
      </c>
      <c r="AD521" s="35">
        <f>SUM(Q521:AC521)</f>
        <v>19</v>
      </c>
      <c r="AE521" s="32"/>
      <c r="AF521" s="33">
        <v>0</v>
      </c>
      <c r="AG521" s="32">
        <v>0</v>
      </c>
      <c r="AH521" s="32">
        <v>0</v>
      </c>
      <c r="AI521" s="32">
        <v>0</v>
      </c>
      <c r="AJ521" s="32">
        <v>0</v>
      </c>
      <c r="AK521" s="32">
        <v>0</v>
      </c>
      <c r="AL521" s="32">
        <v>0</v>
      </c>
      <c r="AM521" s="32">
        <v>0</v>
      </c>
      <c r="AN521" s="32">
        <v>0</v>
      </c>
      <c r="AO521" s="32">
        <v>0</v>
      </c>
      <c r="AP521" s="32">
        <v>0</v>
      </c>
      <c r="AQ521" s="32">
        <v>0</v>
      </c>
      <c r="AR521" s="34">
        <v>0</v>
      </c>
      <c r="AS521" s="35">
        <f>SUM(AF521:AR521)</f>
        <v>0</v>
      </c>
      <c r="AT521" s="32"/>
      <c r="AU521" s="33">
        <v>0</v>
      </c>
      <c r="AV521" s="32">
        <v>0</v>
      </c>
      <c r="AW521" s="32">
        <v>2</v>
      </c>
      <c r="AX521" s="32">
        <v>0</v>
      </c>
      <c r="AY521" s="32">
        <v>0</v>
      </c>
      <c r="AZ521" s="32">
        <v>0</v>
      </c>
      <c r="BA521" s="32">
        <v>0</v>
      </c>
      <c r="BB521" s="32">
        <v>0</v>
      </c>
      <c r="BC521" s="32">
        <v>0</v>
      </c>
      <c r="BD521" s="32">
        <v>0</v>
      </c>
      <c r="BE521" s="32">
        <v>0</v>
      </c>
      <c r="BF521" s="32">
        <v>0</v>
      </c>
      <c r="BG521" s="34">
        <v>0</v>
      </c>
      <c r="BH521" s="35">
        <f>SUM(AU521:BG521)</f>
        <v>2</v>
      </c>
      <c r="BI521" s="32"/>
      <c r="BJ521" s="33">
        <v>0</v>
      </c>
      <c r="BK521" s="32">
        <v>0</v>
      </c>
      <c r="BL521" s="32">
        <v>0</v>
      </c>
      <c r="BM521" s="32">
        <v>0</v>
      </c>
      <c r="BN521" s="32">
        <v>0</v>
      </c>
      <c r="BO521" s="32">
        <v>0</v>
      </c>
      <c r="BP521" s="32">
        <v>0</v>
      </c>
      <c r="BQ521" s="32">
        <v>0</v>
      </c>
      <c r="BR521" s="32">
        <v>0</v>
      </c>
      <c r="BS521" s="32">
        <v>0</v>
      </c>
      <c r="BT521" s="32">
        <v>0</v>
      </c>
      <c r="BU521" s="32">
        <v>0</v>
      </c>
      <c r="BV521" s="34">
        <v>0</v>
      </c>
      <c r="BW521" s="35">
        <f>SUM(BJ521:BV521)</f>
        <v>0</v>
      </c>
      <c r="BX521" s="32"/>
      <c r="BY521" s="35">
        <f>SUM(O521+AD521+AS521+BH521+BW521)</f>
        <v>27</v>
      </c>
    </row>
    <row r="522" spans="1:77" ht="15.75" customHeight="1">
      <c r="A522" s="23">
        <v>2.0833333333333301E-2</v>
      </c>
      <c r="B522" s="33">
        <v>0</v>
      </c>
      <c r="C522" s="32">
        <v>0</v>
      </c>
      <c r="D522" s="32">
        <v>8</v>
      </c>
      <c r="E522" s="32">
        <v>0</v>
      </c>
      <c r="F522" s="32">
        <v>0</v>
      </c>
      <c r="G522" s="32">
        <v>0</v>
      </c>
      <c r="H522" s="32">
        <v>0</v>
      </c>
      <c r="I522" s="32">
        <v>0</v>
      </c>
      <c r="J522" s="32">
        <v>0</v>
      </c>
      <c r="K522" s="32">
        <v>0</v>
      </c>
      <c r="L522" s="32">
        <v>0</v>
      </c>
      <c r="M522" s="32">
        <v>0</v>
      </c>
      <c r="N522" s="34">
        <v>0</v>
      </c>
      <c r="O522" s="35">
        <f>SUM(B522:N522)</f>
        <v>8</v>
      </c>
      <c r="P522" s="32"/>
      <c r="Q522" s="33">
        <v>2</v>
      </c>
      <c r="R522" s="32">
        <v>0</v>
      </c>
      <c r="S522" s="32">
        <v>12</v>
      </c>
      <c r="T522" s="32">
        <v>1</v>
      </c>
      <c r="U522" s="32">
        <v>0</v>
      </c>
      <c r="V522" s="32">
        <v>2</v>
      </c>
      <c r="W522" s="32">
        <v>0</v>
      </c>
      <c r="X522" s="32">
        <v>0</v>
      </c>
      <c r="Y522" s="32">
        <v>0</v>
      </c>
      <c r="Z522" s="32">
        <v>0</v>
      </c>
      <c r="AA522" s="32">
        <v>0</v>
      </c>
      <c r="AB522" s="32">
        <v>0</v>
      </c>
      <c r="AC522" s="34">
        <v>0</v>
      </c>
      <c r="AD522" s="35">
        <f>SUM(Q522:AC522)</f>
        <v>17</v>
      </c>
      <c r="AE522" s="32"/>
      <c r="AF522" s="33">
        <v>0</v>
      </c>
      <c r="AG522" s="32">
        <v>0</v>
      </c>
      <c r="AH522" s="32">
        <v>0</v>
      </c>
      <c r="AI522" s="32">
        <v>0</v>
      </c>
      <c r="AJ522" s="32">
        <v>0</v>
      </c>
      <c r="AK522" s="32">
        <v>0</v>
      </c>
      <c r="AL522" s="32">
        <v>0</v>
      </c>
      <c r="AM522" s="32">
        <v>0</v>
      </c>
      <c r="AN522" s="32">
        <v>0</v>
      </c>
      <c r="AO522" s="32">
        <v>0</v>
      </c>
      <c r="AP522" s="32">
        <v>0</v>
      </c>
      <c r="AQ522" s="32">
        <v>0</v>
      </c>
      <c r="AR522" s="34">
        <v>0</v>
      </c>
      <c r="AS522" s="35">
        <f>SUM(AF522:AR522)</f>
        <v>0</v>
      </c>
      <c r="AT522" s="32"/>
      <c r="AU522" s="33">
        <v>0</v>
      </c>
      <c r="AV522" s="32">
        <v>0</v>
      </c>
      <c r="AW522" s="32">
        <v>0</v>
      </c>
      <c r="AX522" s="32">
        <v>0</v>
      </c>
      <c r="AY522" s="32">
        <v>0</v>
      </c>
      <c r="AZ522" s="32">
        <v>0</v>
      </c>
      <c r="BA522" s="32">
        <v>0</v>
      </c>
      <c r="BB522" s="32">
        <v>0</v>
      </c>
      <c r="BC522" s="32">
        <v>0</v>
      </c>
      <c r="BD522" s="32">
        <v>0</v>
      </c>
      <c r="BE522" s="32">
        <v>0</v>
      </c>
      <c r="BF522" s="32">
        <v>0</v>
      </c>
      <c r="BG522" s="34">
        <v>0</v>
      </c>
      <c r="BH522" s="35">
        <f>SUM(AU522:BG522)</f>
        <v>0</v>
      </c>
      <c r="BI522" s="32"/>
      <c r="BJ522" s="33">
        <v>0</v>
      </c>
      <c r="BK522" s="32">
        <v>0</v>
      </c>
      <c r="BL522" s="32">
        <v>0</v>
      </c>
      <c r="BM522" s="32">
        <v>0</v>
      </c>
      <c r="BN522" s="32">
        <v>0</v>
      </c>
      <c r="BO522" s="32">
        <v>0</v>
      </c>
      <c r="BP522" s="32">
        <v>0</v>
      </c>
      <c r="BQ522" s="32">
        <v>0</v>
      </c>
      <c r="BR522" s="32">
        <v>0</v>
      </c>
      <c r="BS522" s="32">
        <v>0</v>
      </c>
      <c r="BT522" s="32">
        <v>0</v>
      </c>
      <c r="BU522" s="32">
        <v>0</v>
      </c>
      <c r="BV522" s="34">
        <v>0</v>
      </c>
      <c r="BW522" s="35">
        <f>SUM(BJ522:BV522)</f>
        <v>0</v>
      </c>
      <c r="BX522" s="32"/>
      <c r="BY522" s="35">
        <f>SUM(O522+AD522+AS522+BH522+BW522)</f>
        <v>25</v>
      </c>
    </row>
    <row r="523" spans="1:77" ht="15.75" customHeight="1">
      <c r="A523" s="24">
        <v>3.125E-2</v>
      </c>
      <c r="B523" s="36">
        <v>0</v>
      </c>
      <c r="C523" s="37">
        <v>0</v>
      </c>
      <c r="D523" s="37">
        <v>4</v>
      </c>
      <c r="E523" s="37">
        <v>0</v>
      </c>
      <c r="F523" s="37">
        <v>0</v>
      </c>
      <c r="G523" s="37">
        <v>0</v>
      </c>
      <c r="H523" s="37">
        <v>0</v>
      </c>
      <c r="I523" s="37">
        <v>0</v>
      </c>
      <c r="J523" s="37">
        <v>0</v>
      </c>
      <c r="K523" s="37">
        <v>0</v>
      </c>
      <c r="L523" s="37">
        <v>0</v>
      </c>
      <c r="M523" s="37">
        <v>0</v>
      </c>
      <c r="N523" s="38">
        <v>0</v>
      </c>
      <c r="O523" s="39">
        <f>SUM(B523:N523)</f>
        <v>4</v>
      </c>
      <c r="P523" s="32"/>
      <c r="Q523" s="36">
        <v>2</v>
      </c>
      <c r="R523" s="37">
        <v>0</v>
      </c>
      <c r="S523" s="37">
        <v>16</v>
      </c>
      <c r="T523" s="37">
        <v>1</v>
      </c>
      <c r="U523" s="37">
        <v>2</v>
      </c>
      <c r="V523" s="37">
        <v>1</v>
      </c>
      <c r="W523" s="37">
        <v>0</v>
      </c>
      <c r="X523" s="37">
        <v>0</v>
      </c>
      <c r="Y523" s="37">
        <v>0</v>
      </c>
      <c r="Z523" s="37">
        <v>0</v>
      </c>
      <c r="AA523" s="37">
        <v>0</v>
      </c>
      <c r="AB523" s="37">
        <v>0</v>
      </c>
      <c r="AC523" s="38">
        <v>0</v>
      </c>
      <c r="AD523" s="39">
        <f>SUM(Q523:AC523)</f>
        <v>22</v>
      </c>
      <c r="AE523" s="32"/>
      <c r="AF523" s="36">
        <v>0</v>
      </c>
      <c r="AG523" s="37">
        <v>0</v>
      </c>
      <c r="AH523" s="37">
        <v>0</v>
      </c>
      <c r="AI523" s="37">
        <v>0</v>
      </c>
      <c r="AJ523" s="37">
        <v>0</v>
      </c>
      <c r="AK523" s="37">
        <v>0</v>
      </c>
      <c r="AL523" s="37">
        <v>0</v>
      </c>
      <c r="AM523" s="37">
        <v>0</v>
      </c>
      <c r="AN523" s="37">
        <v>0</v>
      </c>
      <c r="AO523" s="37">
        <v>0</v>
      </c>
      <c r="AP523" s="37">
        <v>0</v>
      </c>
      <c r="AQ523" s="37">
        <v>0</v>
      </c>
      <c r="AR523" s="38">
        <v>0</v>
      </c>
      <c r="AS523" s="39">
        <f>SUM(AF523:AR523)</f>
        <v>0</v>
      </c>
      <c r="AT523" s="32"/>
      <c r="AU523" s="36">
        <v>0</v>
      </c>
      <c r="AV523" s="37">
        <v>0</v>
      </c>
      <c r="AW523" s="37">
        <v>1</v>
      </c>
      <c r="AX523" s="37">
        <v>0</v>
      </c>
      <c r="AY523" s="37">
        <v>0</v>
      </c>
      <c r="AZ523" s="37">
        <v>0</v>
      </c>
      <c r="BA523" s="37">
        <v>0</v>
      </c>
      <c r="BB523" s="37">
        <v>0</v>
      </c>
      <c r="BC523" s="37">
        <v>0</v>
      </c>
      <c r="BD523" s="37">
        <v>0</v>
      </c>
      <c r="BE523" s="37">
        <v>0</v>
      </c>
      <c r="BF523" s="37">
        <v>0</v>
      </c>
      <c r="BG523" s="38">
        <v>0</v>
      </c>
      <c r="BH523" s="39">
        <f>SUM(AU523:BG523)</f>
        <v>1</v>
      </c>
      <c r="BI523" s="32"/>
      <c r="BJ523" s="36">
        <v>0</v>
      </c>
      <c r="BK523" s="37">
        <v>0</v>
      </c>
      <c r="BL523" s="37">
        <v>0</v>
      </c>
      <c r="BM523" s="37">
        <v>0</v>
      </c>
      <c r="BN523" s="37">
        <v>0</v>
      </c>
      <c r="BO523" s="37">
        <v>0</v>
      </c>
      <c r="BP523" s="37">
        <v>0</v>
      </c>
      <c r="BQ523" s="37">
        <v>0</v>
      </c>
      <c r="BR523" s="37">
        <v>0</v>
      </c>
      <c r="BS523" s="37">
        <v>0</v>
      </c>
      <c r="BT523" s="37">
        <v>0</v>
      </c>
      <c r="BU523" s="37">
        <v>0</v>
      </c>
      <c r="BV523" s="38">
        <v>0</v>
      </c>
      <c r="BW523" s="39">
        <f>SUM(BJ523:BV523)</f>
        <v>0</v>
      </c>
      <c r="BX523" s="32"/>
      <c r="BY523" s="39">
        <f>SUM(O523+AD523+AS523+BH523+BW523)</f>
        <v>27</v>
      </c>
    </row>
    <row r="524" spans="1:77" ht="15.75" customHeight="1">
      <c r="A524" s="25" t="s">
        <v>21</v>
      </c>
      <c r="B524" s="40">
        <f t="shared" ref="B524:O524" si="500">SUM(B520:B523)</f>
        <v>0</v>
      </c>
      <c r="C524" s="41">
        <f t="shared" si="500"/>
        <v>0</v>
      </c>
      <c r="D524" s="41">
        <f t="shared" si="500"/>
        <v>24</v>
      </c>
      <c r="E524" s="41">
        <f t="shared" si="500"/>
        <v>0</v>
      </c>
      <c r="F524" s="41">
        <f t="shared" si="500"/>
        <v>0</v>
      </c>
      <c r="G524" s="41">
        <f t="shared" si="500"/>
        <v>0</v>
      </c>
      <c r="H524" s="41">
        <f t="shared" si="500"/>
        <v>0</v>
      </c>
      <c r="I524" s="41">
        <f t="shared" si="500"/>
        <v>0</v>
      </c>
      <c r="J524" s="41">
        <f t="shared" si="500"/>
        <v>0</v>
      </c>
      <c r="K524" s="41">
        <f t="shared" si="500"/>
        <v>0</v>
      </c>
      <c r="L524" s="41">
        <f t="shared" si="500"/>
        <v>0</v>
      </c>
      <c r="M524" s="41">
        <f t="shared" si="500"/>
        <v>0</v>
      </c>
      <c r="N524" s="42">
        <f t="shared" si="500"/>
        <v>0</v>
      </c>
      <c r="O524" s="43">
        <f t="shared" si="500"/>
        <v>24</v>
      </c>
      <c r="P524" s="32"/>
      <c r="Q524" s="40">
        <f t="shared" ref="Q524:AD524" si="501">SUM(Q520:Q523)</f>
        <v>5</v>
      </c>
      <c r="R524" s="41">
        <f t="shared" si="501"/>
        <v>0</v>
      </c>
      <c r="S524" s="41">
        <f t="shared" si="501"/>
        <v>49</v>
      </c>
      <c r="T524" s="41">
        <f t="shared" si="501"/>
        <v>4</v>
      </c>
      <c r="U524" s="41">
        <f t="shared" si="501"/>
        <v>2</v>
      </c>
      <c r="V524" s="41">
        <f t="shared" si="501"/>
        <v>8</v>
      </c>
      <c r="W524" s="41">
        <f t="shared" si="501"/>
        <v>1</v>
      </c>
      <c r="X524" s="41">
        <f t="shared" si="501"/>
        <v>0</v>
      </c>
      <c r="Y524" s="41">
        <f t="shared" si="501"/>
        <v>0</v>
      </c>
      <c r="Z524" s="41">
        <f t="shared" si="501"/>
        <v>0</v>
      </c>
      <c r="AA524" s="41">
        <f t="shared" si="501"/>
        <v>0</v>
      </c>
      <c r="AB524" s="41">
        <f t="shared" si="501"/>
        <v>0</v>
      </c>
      <c r="AC524" s="42">
        <f t="shared" si="501"/>
        <v>0</v>
      </c>
      <c r="AD524" s="43">
        <f t="shared" si="501"/>
        <v>69</v>
      </c>
      <c r="AE524" s="32"/>
      <c r="AF524" s="40">
        <f t="shared" ref="AF524:AS524" si="502">SUM(AF520:AF523)</f>
        <v>0</v>
      </c>
      <c r="AG524" s="41">
        <f t="shared" si="502"/>
        <v>0</v>
      </c>
      <c r="AH524" s="41">
        <f t="shared" si="502"/>
        <v>0</v>
      </c>
      <c r="AI524" s="41">
        <f t="shared" si="502"/>
        <v>0</v>
      </c>
      <c r="AJ524" s="41">
        <f t="shared" si="502"/>
        <v>0</v>
      </c>
      <c r="AK524" s="41">
        <f t="shared" si="502"/>
        <v>0</v>
      </c>
      <c r="AL524" s="41">
        <f t="shared" si="502"/>
        <v>0</v>
      </c>
      <c r="AM524" s="41">
        <f t="shared" si="502"/>
        <v>0</v>
      </c>
      <c r="AN524" s="41">
        <f t="shared" si="502"/>
        <v>0</v>
      </c>
      <c r="AO524" s="41">
        <f t="shared" si="502"/>
        <v>0</v>
      </c>
      <c r="AP524" s="41">
        <f t="shared" si="502"/>
        <v>0</v>
      </c>
      <c r="AQ524" s="41">
        <f t="shared" si="502"/>
        <v>0</v>
      </c>
      <c r="AR524" s="42">
        <f t="shared" si="502"/>
        <v>0</v>
      </c>
      <c r="AS524" s="43">
        <f t="shared" si="502"/>
        <v>0</v>
      </c>
      <c r="AT524" s="32"/>
      <c r="AU524" s="40">
        <f t="shared" ref="AU524:BH524" si="503">SUM(AU520:AU523)</f>
        <v>0</v>
      </c>
      <c r="AV524" s="41">
        <f t="shared" si="503"/>
        <v>0</v>
      </c>
      <c r="AW524" s="41">
        <f t="shared" si="503"/>
        <v>4</v>
      </c>
      <c r="AX524" s="41">
        <f t="shared" si="503"/>
        <v>0</v>
      </c>
      <c r="AY524" s="41">
        <f t="shared" si="503"/>
        <v>0</v>
      </c>
      <c r="AZ524" s="41">
        <f t="shared" si="503"/>
        <v>0</v>
      </c>
      <c r="BA524" s="41">
        <f t="shared" si="503"/>
        <v>0</v>
      </c>
      <c r="BB524" s="41">
        <f t="shared" si="503"/>
        <v>0</v>
      </c>
      <c r="BC524" s="41">
        <f t="shared" si="503"/>
        <v>0</v>
      </c>
      <c r="BD524" s="41">
        <f t="shared" si="503"/>
        <v>0</v>
      </c>
      <c r="BE524" s="41">
        <f t="shared" si="503"/>
        <v>0</v>
      </c>
      <c r="BF524" s="41">
        <f t="shared" si="503"/>
        <v>0</v>
      </c>
      <c r="BG524" s="42">
        <f t="shared" si="503"/>
        <v>0</v>
      </c>
      <c r="BH524" s="43">
        <f t="shared" si="503"/>
        <v>4</v>
      </c>
      <c r="BI524" s="32"/>
      <c r="BJ524" s="40">
        <f t="shared" ref="BJ524:BW524" si="504">SUM(BJ520:BJ523)</f>
        <v>0</v>
      </c>
      <c r="BK524" s="41">
        <f t="shared" si="504"/>
        <v>0</v>
      </c>
      <c r="BL524" s="41">
        <f t="shared" si="504"/>
        <v>0</v>
      </c>
      <c r="BM524" s="41">
        <f t="shared" si="504"/>
        <v>0</v>
      </c>
      <c r="BN524" s="41">
        <f t="shared" si="504"/>
        <v>0</v>
      </c>
      <c r="BO524" s="41">
        <f t="shared" si="504"/>
        <v>0</v>
      </c>
      <c r="BP524" s="41">
        <f t="shared" si="504"/>
        <v>0</v>
      </c>
      <c r="BQ524" s="41">
        <f t="shared" si="504"/>
        <v>0</v>
      </c>
      <c r="BR524" s="41">
        <f t="shared" si="504"/>
        <v>0</v>
      </c>
      <c r="BS524" s="41">
        <f t="shared" si="504"/>
        <v>0</v>
      </c>
      <c r="BT524" s="41">
        <f t="shared" si="504"/>
        <v>0</v>
      </c>
      <c r="BU524" s="41">
        <f t="shared" si="504"/>
        <v>0</v>
      </c>
      <c r="BV524" s="42">
        <f t="shared" si="504"/>
        <v>0</v>
      </c>
      <c r="BW524" s="43">
        <f t="shared" si="504"/>
        <v>0</v>
      </c>
      <c r="BX524" s="32"/>
      <c r="BY524" s="43">
        <f>SUM(BY520:BY523)</f>
        <v>97</v>
      </c>
    </row>
    <row r="525" spans="1:77" ht="15.75" customHeight="1">
      <c r="A525" s="22">
        <v>4.1666666666666699E-2</v>
      </c>
      <c r="B525" s="28">
        <v>0</v>
      </c>
      <c r="C525" s="29">
        <v>0</v>
      </c>
      <c r="D525" s="29">
        <v>5</v>
      </c>
      <c r="E525" s="29">
        <v>0</v>
      </c>
      <c r="F525" s="29">
        <v>0</v>
      </c>
      <c r="G525" s="29">
        <v>0</v>
      </c>
      <c r="H525" s="29">
        <v>0</v>
      </c>
      <c r="I525" s="29">
        <v>0</v>
      </c>
      <c r="J525" s="29">
        <v>0</v>
      </c>
      <c r="K525" s="29">
        <v>0</v>
      </c>
      <c r="L525" s="29">
        <v>0</v>
      </c>
      <c r="M525" s="29">
        <v>0</v>
      </c>
      <c r="N525" s="30">
        <v>0</v>
      </c>
      <c r="O525" s="31">
        <f>SUM(B525:N525)</f>
        <v>5</v>
      </c>
      <c r="P525" s="32"/>
      <c r="Q525" s="28">
        <v>0</v>
      </c>
      <c r="R525" s="29">
        <v>0</v>
      </c>
      <c r="S525" s="29">
        <v>3</v>
      </c>
      <c r="T525" s="29">
        <v>2</v>
      </c>
      <c r="U525" s="29">
        <v>0</v>
      </c>
      <c r="V525" s="29">
        <v>0</v>
      </c>
      <c r="W525" s="29">
        <v>0</v>
      </c>
      <c r="X525" s="29">
        <v>0</v>
      </c>
      <c r="Y525" s="29">
        <v>0</v>
      </c>
      <c r="Z525" s="29">
        <v>0</v>
      </c>
      <c r="AA525" s="29">
        <v>0</v>
      </c>
      <c r="AB525" s="29">
        <v>0</v>
      </c>
      <c r="AC525" s="30">
        <v>0</v>
      </c>
      <c r="AD525" s="31">
        <f>SUM(Q525:AC525)</f>
        <v>5</v>
      </c>
      <c r="AE525" s="32"/>
      <c r="AF525" s="28">
        <v>0</v>
      </c>
      <c r="AG525" s="29">
        <v>0</v>
      </c>
      <c r="AH525" s="29">
        <v>0</v>
      </c>
      <c r="AI525" s="29">
        <v>0</v>
      </c>
      <c r="AJ525" s="29">
        <v>0</v>
      </c>
      <c r="AK525" s="29">
        <v>0</v>
      </c>
      <c r="AL525" s="29">
        <v>0</v>
      </c>
      <c r="AM525" s="29">
        <v>0</v>
      </c>
      <c r="AN525" s="29">
        <v>0</v>
      </c>
      <c r="AO525" s="29">
        <v>0</v>
      </c>
      <c r="AP525" s="29">
        <v>0</v>
      </c>
      <c r="AQ525" s="29">
        <v>0</v>
      </c>
      <c r="AR525" s="30">
        <v>0</v>
      </c>
      <c r="AS525" s="31">
        <f>SUM(AF525:AR525)</f>
        <v>0</v>
      </c>
      <c r="AT525" s="32"/>
      <c r="AU525" s="28">
        <v>0</v>
      </c>
      <c r="AV525" s="29">
        <v>0</v>
      </c>
      <c r="AW525" s="29">
        <v>2</v>
      </c>
      <c r="AX525" s="29">
        <v>0</v>
      </c>
      <c r="AY525" s="29">
        <v>0</v>
      </c>
      <c r="AZ525" s="29">
        <v>0</v>
      </c>
      <c r="BA525" s="29">
        <v>0</v>
      </c>
      <c r="BB525" s="29">
        <v>0</v>
      </c>
      <c r="BC525" s="29">
        <v>0</v>
      </c>
      <c r="BD525" s="29">
        <v>0</v>
      </c>
      <c r="BE525" s="29">
        <v>0</v>
      </c>
      <c r="BF525" s="29">
        <v>0</v>
      </c>
      <c r="BG525" s="30">
        <v>0</v>
      </c>
      <c r="BH525" s="31">
        <f>SUM(AU525:BG525)</f>
        <v>2</v>
      </c>
      <c r="BI525" s="32"/>
      <c r="BJ525" s="28">
        <v>0</v>
      </c>
      <c r="BK525" s="29">
        <v>0</v>
      </c>
      <c r="BL525" s="29">
        <v>0</v>
      </c>
      <c r="BM525" s="29">
        <v>0</v>
      </c>
      <c r="BN525" s="29">
        <v>0</v>
      </c>
      <c r="BO525" s="29">
        <v>0</v>
      </c>
      <c r="BP525" s="29">
        <v>0</v>
      </c>
      <c r="BQ525" s="29">
        <v>0</v>
      </c>
      <c r="BR525" s="29">
        <v>0</v>
      </c>
      <c r="BS525" s="29">
        <v>0</v>
      </c>
      <c r="BT525" s="29">
        <v>0</v>
      </c>
      <c r="BU525" s="29">
        <v>0</v>
      </c>
      <c r="BV525" s="30">
        <v>0</v>
      </c>
      <c r="BW525" s="31">
        <f>SUM(BJ525:BV525)</f>
        <v>0</v>
      </c>
      <c r="BX525" s="32"/>
      <c r="BY525" s="31">
        <f>SUM(O525+AD525+AS525+BH525+BW525)</f>
        <v>12</v>
      </c>
    </row>
    <row r="526" spans="1:77" ht="15.75" customHeight="1">
      <c r="A526" s="23">
        <v>5.2083333333333301E-2</v>
      </c>
      <c r="B526" s="33">
        <v>0</v>
      </c>
      <c r="C526" s="32">
        <v>0</v>
      </c>
      <c r="D526" s="32">
        <v>5</v>
      </c>
      <c r="E526" s="32">
        <v>0</v>
      </c>
      <c r="F526" s="32">
        <v>0</v>
      </c>
      <c r="G526" s="32">
        <v>0</v>
      </c>
      <c r="H526" s="32">
        <v>1</v>
      </c>
      <c r="I526" s="32">
        <v>0</v>
      </c>
      <c r="J526" s="32">
        <v>0</v>
      </c>
      <c r="K526" s="32">
        <v>0</v>
      </c>
      <c r="L526" s="32">
        <v>0</v>
      </c>
      <c r="M526" s="32">
        <v>0</v>
      </c>
      <c r="N526" s="34">
        <v>0</v>
      </c>
      <c r="O526" s="35">
        <f>SUM(B526:N526)</f>
        <v>6</v>
      </c>
      <c r="P526" s="32"/>
      <c r="Q526" s="33">
        <v>0</v>
      </c>
      <c r="R526" s="32">
        <v>0</v>
      </c>
      <c r="S526" s="32">
        <v>7</v>
      </c>
      <c r="T526" s="32">
        <v>0</v>
      </c>
      <c r="U526" s="32">
        <v>0</v>
      </c>
      <c r="V526" s="32">
        <v>0</v>
      </c>
      <c r="W526" s="32">
        <v>1</v>
      </c>
      <c r="X526" s="32">
        <v>0</v>
      </c>
      <c r="Y526" s="32">
        <v>0</v>
      </c>
      <c r="Z526" s="32">
        <v>0</v>
      </c>
      <c r="AA526" s="32">
        <v>0</v>
      </c>
      <c r="AB526" s="32">
        <v>0</v>
      </c>
      <c r="AC526" s="34">
        <v>0</v>
      </c>
      <c r="AD526" s="35">
        <f>SUM(Q526:AC526)</f>
        <v>8</v>
      </c>
      <c r="AE526" s="32"/>
      <c r="AF526" s="33">
        <v>0</v>
      </c>
      <c r="AG526" s="32">
        <v>0</v>
      </c>
      <c r="AH526" s="32">
        <v>0</v>
      </c>
      <c r="AI526" s="32">
        <v>0</v>
      </c>
      <c r="AJ526" s="32">
        <v>0</v>
      </c>
      <c r="AK526" s="32">
        <v>0</v>
      </c>
      <c r="AL526" s="32">
        <v>0</v>
      </c>
      <c r="AM526" s="32">
        <v>0</v>
      </c>
      <c r="AN526" s="32">
        <v>0</v>
      </c>
      <c r="AO526" s="32">
        <v>0</v>
      </c>
      <c r="AP526" s="32">
        <v>0</v>
      </c>
      <c r="AQ526" s="32">
        <v>0</v>
      </c>
      <c r="AR526" s="34">
        <v>0</v>
      </c>
      <c r="AS526" s="35">
        <f>SUM(AF526:AR526)</f>
        <v>0</v>
      </c>
      <c r="AT526" s="32"/>
      <c r="AU526" s="33">
        <v>0</v>
      </c>
      <c r="AV526" s="32">
        <v>0</v>
      </c>
      <c r="AW526" s="32">
        <v>2</v>
      </c>
      <c r="AX526" s="32">
        <v>0</v>
      </c>
      <c r="AY526" s="32">
        <v>0</v>
      </c>
      <c r="AZ526" s="32">
        <v>0</v>
      </c>
      <c r="BA526" s="32">
        <v>0</v>
      </c>
      <c r="BB526" s="32">
        <v>0</v>
      </c>
      <c r="BC526" s="32">
        <v>0</v>
      </c>
      <c r="BD526" s="32">
        <v>0</v>
      </c>
      <c r="BE526" s="32">
        <v>0</v>
      </c>
      <c r="BF526" s="32">
        <v>0</v>
      </c>
      <c r="BG526" s="34">
        <v>0</v>
      </c>
      <c r="BH526" s="35">
        <f>SUM(AU526:BG526)</f>
        <v>2</v>
      </c>
      <c r="BI526" s="32"/>
      <c r="BJ526" s="33">
        <v>0</v>
      </c>
      <c r="BK526" s="32">
        <v>0</v>
      </c>
      <c r="BL526" s="32">
        <v>0</v>
      </c>
      <c r="BM526" s="32">
        <v>0</v>
      </c>
      <c r="BN526" s="32">
        <v>0</v>
      </c>
      <c r="BO526" s="32">
        <v>0</v>
      </c>
      <c r="BP526" s="32">
        <v>0</v>
      </c>
      <c r="BQ526" s="32">
        <v>0</v>
      </c>
      <c r="BR526" s="32">
        <v>0</v>
      </c>
      <c r="BS526" s="32">
        <v>0</v>
      </c>
      <c r="BT526" s="32">
        <v>0</v>
      </c>
      <c r="BU526" s="32">
        <v>0</v>
      </c>
      <c r="BV526" s="34">
        <v>0</v>
      </c>
      <c r="BW526" s="35">
        <f>SUM(BJ526:BV526)</f>
        <v>0</v>
      </c>
      <c r="BX526" s="32"/>
      <c r="BY526" s="35">
        <f>SUM(O526+AD526+AS526+BH526+BW526)</f>
        <v>16</v>
      </c>
    </row>
    <row r="527" spans="1:77" ht="15.75" customHeight="1">
      <c r="A527" s="23">
        <v>6.25E-2</v>
      </c>
      <c r="B527" s="33">
        <v>0</v>
      </c>
      <c r="C527" s="32">
        <v>0</v>
      </c>
      <c r="D527" s="32">
        <v>3</v>
      </c>
      <c r="E527" s="32">
        <v>0</v>
      </c>
      <c r="F527" s="32">
        <v>0</v>
      </c>
      <c r="G527" s="32">
        <v>0</v>
      </c>
      <c r="H527" s="32">
        <v>0</v>
      </c>
      <c r="I527" s="32">
        <v>0</v>
      </c>
      <c r="J527" s="32">
        <v>0</v>
      </c>
      <c r="K527" s="32">
        <v>0</v>
      </c>
      <c r="L527" s="32">
        <v>0</v>
      </c>
      <c r="M527" s="32">
        <v>0</v>
      </c>
      <c r="N527" s="34">
        <v>0</v>
      </c>
      <c r="O527" s="35">
        <f>SUM(B527:N527)</f>
        <v>3</v>
      </c>
      <c r="P527" s="32"/>
      <c r="Q527" s="33">
        <v>0</v>
      </c>
      <c r="R527" s="32">
        <v>0</v>
      </c>
      <c r="S527" s="32">
        <v>4</v>
      </c>
      <c r="T527" s="32">
        <v>0</v>
      </c>
      <c r="U527" s="32">
        <v>1</v>
      </c>
      <c r="V527" s="32">
        <v>0</v>
      </c>
      <c r="W527" s="32">
        <v>0</v>
      </c>
      <c r="X527" s="32">
        <v>0</v>
      </c>
      <c r="Y527" s="32">
        <v>0</v>
      </c>
      <c r="Z527" s="32">
        <v>0</v>
      </c>
      <c r="AA527" s="32">
        <v>0</v>
      </c>
      <c r="AB527" s="32">
        <v>0</v>
      </c>
      <c r="AC527" s="34">
        <v>0</v>
      </c>
      <c r="AD527" s="35">
        <f>SUM(Q527:AC527)</f>
        <v>5</v>
      </c>
      <c r="AE527" s="32"/>
      <c r="AF527" s="33">
        <v>0</v>
      </c>
      <c r="AG527" s="32">
        <v>0</v>
      </c>
      <c r="AH527" s="32">
        <v>0</v>
      </c>
      <c r="AI527" s="32">
        <v>0</v>
      </c>
      <c r="AJ527" s="32">
        <v>0</v>
      </c>
      <c r="AK527" s="32">
        <v>0</v>
      </c>
      <c r="AL527" s="32">
        <v>0</v>
      </c>
      <c r="AM527" s="32">
        <v>0</v>
      </c>
      <c r="AN527" s="32">
        <v>0</v>
      </c>
      <c r="AO527" s="32">
        <v>0</v>
      </c>
      <c r="AP527" s="32">
        <v>0</v>
      </c>
      <c r="AQ527" s="32">
        <v>0</v>
      </c>
      <c r="AR527" s="34">
        <v>0</v>
      </c>
      <c r="AS527" s="35">
        <f>SUM(AF527:AR527)</f>
        <v>0</v>
      </c>
      <c r="AT527" s="32"/>
      <c r="AU527" s="33">
        <v>0</v>
      </c>
      <c r="AV527" s="32">
        <v>0</v>
      </c>
      <c r="AW527" s="32">
        <v>0</v>
      </c>
      <c r="AX527" s="32">
        <v>0</v>
      </c>
      <c r="AY527" s="32">
        <v>0</v>
      </c>
      <c r="AZ527" s="32">
        <v>0</v>
      </c>
      <c r="BA527" s="32">
        <v>0</v>
      </c>
      <c r="BB527" s="32">
        <v>0</v>
      </c>
      <c r="BC527" s="32">
        <v>0</v>
      </c>
      <c r="BD527" s="32">
        <v>0</v>
      </c>
      <c r="BE527" s="32">
        <v>0</v>
      </c>
      <c r="BF527" s="32">
        <v>0</v>
      </c>
      <c r="BG527" s="34">
        <v>0</v>
      </c>
      <c r="BH527" s="35">
        <f>SUM(AU527:BG527)</f>
        <v>0</v>
      </c>
      <c r="BI527" s="32"/>
      <c r="BJ527" s="33">
        <v>0</v>
      </c>
      <c r="BK527" s="32">
        <v>0</v>
      </c>
      <c r="BL527" s="32">
        <v>0</v>
      </c>
      <c r="BM527" s="32">
        <v>0</v>
      </c>
      <c r="BN527" s="32">
        <v>0</v>
      </c>
      <c r="BO527" s="32">
        <v>0</v>
      </c>
      <c r="BP527" s="32">
        <v>0</v>
      </c>
      <c r="BQ527" s="32">
        <v>0</v>
      </c>
      <c r="BR527" s="32">
        <v>0</v>
      </c>
      <c r="BS527" s="32">
        <v>0</v>
      </c>
      <c r="BT527" s="32">
        <v>0</v>
      </c>
      <c r="BU527" s="32">
        <v>0</v>
      </c>
      <c r="BV527" s="34">
        <v>0</v>
      </c>
      <c r="BW527" s="35">
        <f>SUM(BJ527:BV527)</f>
        <v>0</v>
      </c>
      <c r="BX527" s="32"/>
      <c r="BY527" s="35">
        <f>SUM(O527+AD527+AS527+BH527+BW527)</f>
        <v>8</v>
      </c>
    </row>
    <row r="528" spans="1:77" ht="15.75" customHeight="1">
      <c r="A528" s="24">
        <v>7.2916666666666699E-2</v>
      </c>
      <c r="B528" s="36">
        <v>0</v>
      </c>
      <c r="C528" s="37">
        <v>0</v>
      </c>
      <c r="D528" s="37">
        <v>2</v>
      </c>
      <c r="E528" s="37">
        <v>0</v>
      </c>
      <c r="F528" s="37">
        <v>0</v>
      </c>
      <c r="G528" s="37">
        <v>0</v>
      </c>
      <c r="H528" s="37">
        <v>0</v>
      </c>
      <c r="I528" s="37">
        <v>0</v>
      </c>
      <c r="J528" s="37">
        <v>0</v>
      </c>
      <c r="K528" s="37">
        <v>0</v>
      </c>
      <c r="L528" s="37">
        <v>0</v>
      </c>
      <c r="M528" s="37">
        <v>0</v>
      </c>
      <c r="N528" s="38">
        <v>0</v>
      </c>
      <c r="O528" s="39">
        <f>SUM(B528:N528)</f>
        <v>2</v>
      </c>
      <c r="P528" s="32"/>
      <c r="Q528" s="36">
        <v>1</v>
      </c>
      <c r="R528" s="37">
        <v>0</v>
      </c>
      <c r="S528" s="37">
        <v>6</v>
      </c>
      <c r="T528" s="37">
        <v>1</v>
      </c>
      <c r="U528" s="37">
        <v>0</v>
      </c>
      <c r="V528" s="37">
        <v>0</v>
      </c>
      <c r="W528" s="37">
        <v>0</v>
      </c>
      <c r="X528" s="37">
        <v>0</v>
      </c>
      <c r="Y528" s="37">
        <v>0</v>
      </c>
      <c r="Z528" s="37">
        <v>0</v>
      </c>
      <c r="AA528" s="37">
        <v>0</v>
      </c>
      <c r="AB528" s="37">
        <v>0</v>
      </c>
      <c r="AC528" s="38">
        <v>0</v>
      </c>
      <c r="AD528" s="39">
        <f>SUM(Q528:AC528)</f>
        <v>8</v>
      </c>
      <c r="AE528" s="32"/>
      <c r="AF528" s="36">
        <v>0</v>
      </c>
      <c r="AG528" s="37">
        <v>0</v>
      </c>
      <c r="AH528" s="37">
        <v>0</v>
      </c>
      <c r="AI528" s="37">
        <v>0</v>
      </c>
      <c r="AJ528" s="37">
        <v>0</v>
      </c>
      <c r="AK528" s="37">
        <v>0</v>
      </c>
      <c r="AL528" s="37">
        <v>0</v>
      </c>
      <c r="AM528" s="37">
        <v>0</v>
      </c>
      <c r="AN528" s="37">
        <v>0</v>
      </c>
      <c r="AO528" s="37">
        <v>0</v>
      </c>
      <c r="AP528" s="37">
        <v>0</v>
      </c>
      <c r="AQ528" s="37">
        <v>0</v>
      </c>
      <c r="AR528" s="38">
        <v>0</v>
      </c>
      <c r="AS528" s="39">
        <f>SUM(AF528:AR528)</f>
        <v>0</v>
      </c>
      <c r="AT528" s="32"/>
      <c r="AU528" s="36">
        <v>0</v>
      </c>
      <c r="AV528" s="37">
        <v>0</v>
      </c>
      <c r="AW528" s="37">
        <v>0</v>
      </c>
      <c r="AX528" s="37">
        <v>0</v>
      </c>
      <c r="AY528" s="37">
        <v>1</v>
      </c>
      <c r="AZ528" s="37">
        <v>0</v>
      </c>
      <c r="BA528" s="37">
        <v>0</v>
      </c>
      <c r="BB528" s="37">
        <v>0</v>
      </c>
      <c r="BC528" s="37">
        <v>0</v>
      </c>
      <c r="BD528" s="37">
        <v>0</v>
      </c>
      <c r="BE528" s="37">
        <v>0</v>
      </c>
      <c r="BF528" s="37">
        <v>0</v>
      </c>
      <c r="BG528" s="38">
        <v>0</v>
      </c>
      <c r="BH528" s="39">
        <f>SUM(AU528:BG528)</f>
        <v>1</v>
      </c>
      <c r="BI528" s="32"/>
      <c r="BJ528" s="36">
        <v>0</v>
      </c>
      <c r="BK528" s="37">
        <v>0</v>
      </c>
      <c r="BL528" s="37">
        <v>0</v>
      </c>
      <c r="BM528" s="37">
        <v>0</v>
      </c>
      <c r="BN528" s="37">
        <v>0</v>
      </c>
      <c r="BO528" s="37">
        <v>0</v>
      </c>
      <c r="BP528" s="37">
        <v>0</v>
      </c>
      <c r="BQ528" s="37">
        <v>0</v>
      </c>
      <c r="BR528" s="37">
        <v>0</v>
      </c>
      <c r="BS528" s="37">
        <v>0</v>
      </c>
      <c r="BT528" s="37">
        <v>0</v>
      </c>
      <c r="BU528" s="37">
        <v>0</v>
      </c>
      <c r="BV528" s="38">
        <v>0</v>
      </c>
      <c r="BW528" s="39">
        <f>SUM(BJ528:BV528)</f>
        <v>0</v>
      </c>
      <c r="BX528" s="32"/>
      <c r="BY528" s="39">
        <f>SUM(O528+AD528+AS528+BH528+BW528)</f>
        <v>11</v>
      </c>
    </row>
    <row r="529" spans="1:77" ht="15.75" customHeight="1">
      <c r="A529" s="25" t="s">
        <v>21</v>
      </c>
      <c r="B529" s="40">
        <f t="shared" ref="B529:O529" si="505">SUM(B525:B528)</f>
        <v>0</v>
      </c>
      <c r="C529" s="41">
        <f t="shared" si="505"/>
        <v>0</v>
      </c>
      <c r="D529" s="41">
        <f t="shared" si="505"/>
        <v>15</v>
      </c>
      <c r="E529" s="41">
        <f t="shared" si="505"/>
        <v>0</v>
      </c>
      <c r="F529" s="41">
        <f t="shared" si="505"/>
        <v>0</v>
      </c>
      <c r="G529" s="41">
        <f t="shared" si="505"/>
        <v>0</v>
      </c>
      <c r="H529" s="41">
        <f t="shared" si="505"/>
        <v>1</v>
      </c>
      <c r="I529" s="41">
        <f t="shared" si="505"/>
        <v>0</v>
      </c>
      <c r="J529" s="41">
        <f t="shared" si="505"/>
        <v>0</v>
      </c>
      <c r="K529" s="41">
        <f t="shared" si="505"/>
        <v>0</v>
      </c>
      <c r="L529" s="41">
        <f t="shared" si="505"/>
        <v>0</v>
      </c>
      <c r="M529" s="41">
        <f t="shared" si="505"/>
        <v>0</v>
      </c>
      <c r="N529" s="42">
        <f t="shared" si="505"/>
        <v>0</v>
      </c>
      <c r="O529" s="43">
        <f t="shared" si="505"/>
        <v>16</v>
      </c>
      <c r="P529" s="32"/>
      <c r="Q529" s="40">
        <f t="shared" ref="Q529:AD529" si="506">SUM(Q525:Q528)</f>
        <v>1</v>
      </c>
      <c r="R529" s="41">
        <f t="shared" si="506"/>
        <v>0</v>
      </c>
      <c r="S529" s="41">
        <f t="shared" si="506"/>
        <v>20</v>
      </c>
      <c r="T529" s="41">
        <f t="shared" si="506"/>
        <v>3</v>
      </c>
      <c r="U529" s="41">
        <f t="shared" si="506"/>
        <v>1</v>
      </c>
      <c r="V529" s="41">
        <f t="shared" si="506"/>
        <v>0</v>
      </c>
      <c r="W529" s="41">
        <f t="shared" si="506"/>
        <v>1</v>
      </c>
      <c r="X529" s="41">
        <f t="shared" si="506"/>
        <v>0</v>
      </c>
      <c r="Y529" s="41">
        <f t="shared" si="506"/>
        <v>0</v>
      </c>
      <c r="Z529" s="41">
        <f t="shared" si="506"/>
        <v>0</v>
      </c>
      <c r="AA529" s="41">
        <f t="shared" si="506"/>
        <v>0</v>
      </c>
      <c r="AB529" s="41">
        <f t="shared" si="506"/>
        <v>0</v>
      </c>
      <c r="AC529" s="42">
        <f t="shared" si="506"/>
        <v>0</v>
      </c>
      <c r="AD529" s="43">
        <f t="shared" si="506"/>
        <v>26</v>
      </c>
      <c r="AE529" s="32"/>
      <c r="AF529" s="40">
        <f t="shared" ref="AF529:AS529" si="507">SUM(AF525:AF528)</f>
        <v>0</v>
      </c>
      <c r="AG529" s="41">
        <f t="shared" si="507"/>
        <v>0</v>
      </c>
      <c r="AH529" s="41">
        <f t="shared" si="507"/>
        <v>0</v>
      </c>
      <c r="AI529" s="41">
        <f t="shared" si="507"/>
        <v>0</v>
      </c>
      <c r="AJ529" s="41">
        <f t="shared" si="507"/>
        <v>0</v>
      </c>
      <c r="AK529" s="41">
        <f t="shared" si="507"/>
        <v>0</v>
      </c>
      <c r="AL529" s="41">
        <f t="shared" si="507"/>
        <v>0</v>
      </c>
      <c r="AM529" s="41">
        <f t="shared" si="507"/>
        <v>0</v>
      </c>
      <c r="AN529" s="41">
        <f t="shared" si="507"/>
        <v>0</v>
      </c>
      <c r="AO529" s="41">
        <f t="shared" si="507"/>
        <v>0</v>
      </c>
      <c r="AP529" s="41">
        <f t="shared" si="507"/>
        <v>0</v>
      </c>
      <c r="AQ529" s="41">
        <f t="shared" si="507"/>
        <v>0</v>
      </c>
      <c r="AR529" s="42">
        <f t="shared" si="507"/>
        <v>0</v>
      </c>
      <c r="AS529" s="43">
        <f t="shared" si="507"/>
        <v>0</v>
      </c>
      <c r="AT529" s="32"/>
      <c r="AU529" s="40">
        <f t="shared" ref="AU529:BH529" si="508">SUM(AU525:AU528)</f>
        <v>0</v>
      </c>
      <c r="AV529" s="41">
        <f t="shared" si="508"/>
        <v>0</v>
      </c>
      <c r="AW529" s="41">
        <f t="shared" si="508"/>
        <v>4</v>
      </c>
      <c r="AX529" s="41">
        <f t="shared" si="508"/>
        <v>0</v>
      </c>
      <c r="AY529" s="41">
        <f t="shared" si="508"/>
        <v>1</v>
      </c>
      <c r="AZ529" s="41">
        <f t="shared" si="508"/>
        <v>0</v>
      </c>
      <c r="BA529" s="41">
        <f t="shared" si="508"/>
        <v>0</v>
      </c>
      <c r="BB529" s="41">
        <f t="shared" si="508"/>
        <v>0</v>
      </c>
      <c r="BC529" s="41">
        <f t="shared" si="508"/>
        <v>0</v>
      </c>
      <c r="BD529" s="41">
        <f t="shared" si="508"/>
        <v>0</v>
      </c>
      <c r="BE529" s="41">
        <f t="shared" si="508"/>
        <v>0</v>
      </c>
      <c r="BF529" s="41">
        <f t="shared" si="508"/>
        <v>0</v>
      </c>
      <c r="BG529" s="42">
        <f t="shared" si="508"/>
        <v>0</v>
      </c>
      <c r="BH529" s="43">
        <f t="shared" si="508"/>
        <v>5</v>
      </c>
      <c r="BI529" s="32"/>
      <c r="BJ529" s="40">
        <f t="shared" ref="BJ529:BW529" si="509">SUM(BJ525:BJ528)</f>
        <v>0</v>
      </c>
      <c r="BK529" s="41">
        <f t="shared" si="509"/>
        <v>0</v>
      </c>
      <c r="BL529" s="41">
        <f t="shared" si="509"/>
        <v>0</v>
      </c>
      <c r="BM529" s="41">
        <f t="shared" si="509"/>
        <v>0</v>
      </c>
      <c r="BN529" s="41">
        <f t="shared" si="509"/>
        <v>0</v>
      </c>
      <c r="BO529" s="41">
        <f t="shared" si="509"/>
        <v>0</v>
      </c>
      <c r="BP529" s="41">
        <f t="shared" si="509"/>
        <v>0</v>
      </c>
      <c r="BQ529" s="41">
        <f t="shared" si="509"/>
        <v>0</v>
      </c>
      <c r="BR529" s="41">
        <f t="shared" si="509"/>
        <v>0</v>
      </c>
      <c r="BS529" s="41">
        <f t="shared" si="509"/>
        <v>0</v>
      </c>
      <c r="BT529" s="41">
        <f t="shared" si="509"/>
        <v>0</v>
      </c>
      <c r="BU529" s="41">
        <f t="shared" si="509"/>
        <v>0</v>
      </c>
      <c r="BV529" s="42">
        <f t="shared" si="509"/>
        <v>0</v>
      </c>
      <c r="BW529" s="43">
        <f t="shared" si="509"/>
        <v>0</v>
      </c>
      <c r="BX529" s="32"/>
      <c r="BY529" s="43">
        <f>SUM(BY525:BY528)</f>
        <v>47</v>
      </c>
    </row>
    <row r="530" spans="1:77" ht="15.75" customHeight="1">
      <c r="A530" s="22">
        <v>8.3333333333333301E-2</v>
      </c>
      <c r="B530" s="28">
        <v>0</v>
      </c>
      <c r="C530" s="29">
        <v>0</v>
      </c>
      <c r="D530" s="29">
        <v>2</v>
      </c>
      <c r="E530" s="29">
        <v>0</v>
      </c>
      <c r="F530" s="29">
        <v>0</v>
      </c>
      <c r="G530" s="29">
        <v>0</v>
      </c>
      <c r="H530" s="29">
        <v>0</v>
      </c>
      <c r="I530" s="29">
        <v>0</v>
      </c>
      <c r="J530" s="29">
        <v>0</v>
      </c>
      <c r="K530" s="29">
        <v>0</v>
      </c>
      <c r="L530" s="29">
        <v>0</v>
      </c>
      <c r="M530" s="29">
        <v>0</v>
      </c>
      <c r="N530" s="30">
        <v>0</v>
      </c>
      <c r="O530" s="31">
        <f>SUM(B530:N530)</f>
        <v>2</v>
      </c>
      <c r="P530" s="32"/>
      <c r="Q530" s="28">
        <v>1</v>
      </c>
      <c r="R530" s="29">
        <v>0</v>
      </c>
      <c r="S530" s="29">
        <v>5</v>
      </c>
      <c r="T530" s="29">
        <v>0</v>
      </c>
      <c r="U530" s="29">
        <v>0</v>
      </c>
      <c r="V530" s="29">
        <v>0</v>
      </c>
      <c r="W530" s="29">
        <v>0</v>
      </c>
      <c r="X530" s="29">
        <v>0</v>
      </c>
      <c r="Y530" s="29">
        <v>0</v>
      </c>
      <c r="Z530" s="29">
        <v>0</v>
      </c>
      <c r="AA530" s="29">
        <v>0</v>
      </c>
      <c r="AB530" s="29">
        <v>0</v>
      </c>
      <c r="AC530" s="30">
        <v>0</v>
      </c>
      <c r="AD530" s="31">
        <f>SUM(Q530:AC530)</f>
        <v>6</v>
      </c>
      <c r="AE530" s="32"/>
      <c r="AF530" s="28">
        <v>0</v>
      </c>
      <c r="AG530" s="29">
        <v>0</v>
      </c>
      <c r="AH530" s="29">
        <v>0</v>
      </c>
      <c r="AI530" s="29">
        <v>0</v>
      </c>
      <c r="AJ530" s="29">
        <v>0</v>
      </c>
      <c r="AK530" s="29">
        <v>0</v>
      </c>
      <c r="AL530" s="29">
        <v>0</v>
      </c>
      <c r="AM530" s="29">
        <v>0</v>
      </c>
      <c r="AN530" s="29">
        <v>0</v>
      </c>
      <c r="AO530" s="29">
        <v>0</v>
      </c>
      <c r="AP530" s="29">
        <v>0</v>
      </c>
      <c r="AQ530" s="29">
        <v>0</v>
      </c>
      <c r="AR530" s="30">
        <v>0</v>
      </c>
      <c r="AS530" s="31">
        <f>SUM(AF530:AR530)</f>
        <v>0</v>
      </c>
      <c r="AT530" s="32"/>
      <c r="AU530" s="28">
        <v>0</v>
      </c>
      <c r="AV530" s="29">
        <v>0</v>
      </c>
      <c r="AW530" s="29">
        <v>0</v>
      </c>
      <c r="AX530" s="29">
        <v>0</v>
      </c>
      <c r="AY530" s="29">
        <v>0</v>
      </c>
      <c r="AZ530" s="29">
        <v>0</v>
      </c>
      <c r="BA530" s="29">
        <v>0</v>
      </c>
      <c r="BB530" s="29">
        <v>0</v>
      </c>
      <c r="BC530" s="29">
        <v>0</v>
      </c>
      <c r="BD530" s="29">
        <v>0</v>
      </c>
      <c r="BE530" s="29">
        <v>0</v>
      </c>
      <c r="BF530" s="29">
        <v>0</v>
      </c>
      <c r="BG530" s="30">
        <v>0</v>
      </c>
      <c r="BH530" s="31">
        <f>SUM(AU530:BG530)</f>
        <v>0</v>
      </c>
      <c r="BI530" s="32"/>
      <c r="BJ530" s="28">
        <v>0</v>
      </c>
      <c r="BK530" s="29">
        <v>0</v>
      </c>
      <c r="BL530" s="29">
        <v>0</v>
      </c>
      <c r="BM530" s="29">
        <v>0</v>
      </c>
      <c r="BN530" s="29">
        <v>0</v>
      </c>
      <c r="BO530" s="29">
        <v>0</v>
      </c>
      <c r="BP530" s="29">
        <v>0</v>
      </c>
      <c r="BQ530" s="29">
        <v>0</v>
      </c>
      <c r="BR530" s="29">
        <v>0</v>
      </c>
      <c r="BS530" s="29">
        <v>0</v>
      </c>
      <c r="BT530" s="29">
        <v>0</v>
      </c>
      <c r="BU530" s="29">
        <v>0</v>
      </c>
      <c r="BV530" s="30">
        <v>0</v>
      </c>
      <c r="BW530" s="31">
        <f>SUM(BJ530:BV530)</f>
        <v>0</v>
      </c>
      <c r="BX530" s="32"/>
      <c r="BY530" s="31">
        <f>SUM(O530+AD530+AS530+BH530+BW530)</f>
        <v>8</v>
      </c>
    </row>
    <row r="531" spans="1:77" ht="15.75" customHeight="1">
      <c r="A531" s="23">
        <v>9.375E-2</v>
      </c>
      <c r="B531" s="33">
        <v>0</v>
      </c>
      <c r="C531" s="32">
        <v>0</v>
      </c>
      <c r="D531" s="32">
        <v>1</v>
      </c>
      <c r="E531" s="32">
        <v>1</v>
      </c>
      <c r="F531" s="32">
        <v>0</v>
      </c>
      <c r="G531" s="32">
        <v>0</v>
      </c>
      <c r="H531" s="32">
        <v>0</v>
      </c>
      <c r="I531" s="32">
        <v>0</v>
      </c>
      <c r="J531" s="32">
        <v>0</v>
      </c>
      <c r="K531" s="32">
        <v>0</v>
      </c>
      <c r="L531" s="32">
        <v>0</v>
      </c>
      <c r="M531" s="32">
        <v>0</v>
      </c>
      <c r="N531" s="34">
        <v>0</v>
      </c>
      <c r="O531" s="35">
        <f>SUM(B531:N531)</f>
        <v>2</v>
      </c>
      <c r="P531" s="32"/>
      <c r="Q531" s="33">
        <v>3</v>
      </c>
      <c r="R531" s="32">
        <v>0</v>
      </c>
      <c r="S531" s="32">
        <v>8</v>
      </c>
      <c r="T531" s="32">
        <v>0</v>
      </c>
      <c r="U531" s="32">
        <v>1</v>
      </c>
      <c r="V531" s="32">
        <v>0</v>
      </c>
      <c r="W531" s="32">
        <v>1</v>
      </c>
      <c r="X531" s="32">
        <v>0</v>
      </c>
      <c r="Y531" s="32">
        <v>0</v>
      </c>
      <c r="Z531" s="32">
        <v>0</v>
      </c>
      <c r="AA531" s="32">
        <v>0</v>
      </c>
      <c r="AB531" s="32">
        <v>0</v>
      </c>
      <c r="AC531" s="34">
        <v>0</v>
      </c>
      <c r="AD531" s="35">
        <f>SUM(Q531:AC531)</f>
        <v>13</v>
      </c>
      <c r="AE531" s="32"/>
      <c r="AF531" s="33">
        <v>0</v>
      </c>
      <c r="AG531" s="32">
        <v>0</v>
      </c>
      <c r="AH531" s="32">
        <v>0</v>
      </c>
      <c r="AI531" s="32">
        <v>0</v>
      </c>
      <c r="AJ531" s="32">
        <v>0</v>
      </c>
      <c r="AK531" s="32">
        <v>0</v>
      </c>
      <c r="AL531" s="32">
        <v>0</v>
      </c>
      <c r="AM531" s="32">
        <v>0</v>
      </c>
      <c r="AN531" s="32">
        <v>0</v>
      </c>
      <c r="AO531" s="32">
        <v>0</v>
      </c>
      <c r="AP531" s="32">
        <v>0</v>
      </c>
      <c r="AQ531" s="32">
        <v>0</v>
      </c>
      <c r="AR531" s="34">
        <v>0</v>
      </c>
      <c r="AS531" s="35">
        <f>SUM(AF531:AR531)</f>
        <v>0</v>
      </c>
      <c r="AT531" s="32"/>
      <c r="AU531" s="33">
        <v>0</v>
      </c>
      <c r="AV531" s="32">
        <v>0</v>
      </c>
      <c r="AW531" s="32">
        <v>1</v>
      </c>
      <c r="AX531" s="32">
        <v>0</v>
      </c>
      <c r="AY531" s="32">
        <v>0</v>
      </c>
      <c r="AZ531" s="32">
        <v>0</v>
      </c>
      <c r="BA531" s="32">
        <v>0</v>
      </c>
      <c r="BB531" s="32">
        <v>0</v>
      </c>
      <c r="BC531" s="32">
        <v>0</v>
      </c>
      <c r="BD531" s="32">
        <v>0</v>
      </c>
      <c r="BE531" s="32">
        <v>0</v>
      </c>
      <c r="BF531" s="32">
        <v>0</v>
      </c>
      <c r="BG531" s="34">
        <v>0</v>
      </c>
      <c r="BH531" s="35">
        <f>SUM(AU531:BG531)</f>
        <v>1</v>
      </c>
      <c r="BI531" s="32"/>
      <c r="BJ531" s="33">
        <v>0</v>
      </c>
      <c r="BK531" s="32">
        <v>0</v>
      </c>
      <c r="BL531" s="32">
        <v>0</v>
      </c>
      <c r="BM531" s="32">
        <v>0</v>
      </c>
      <c r="BN531" s="32">
        <v>0</v>
      </c>
      <c r="BO531" s="32">
        <v>0</v>
      </c>
      <c r="BP531" s="32">
        <v>0</v>
      </c>
      <c r="BQ531" s="32">
        <v>0</v>
      </c>
      <c r="BR531" s="32">
        <v>0</v>
      </c>
      <c r="BS531" s="32">
        <v>0</v>
      </c>
      <c r="BT531" s="32">
        <v>0</v>
      </c>
      <c r="BU531" s="32">
        <v>0</v>
      </c>
      <c r="BV531" s="34">
        <v>0</v>
      </c>
      <c r="BW531" s="35">
        <f>SUM(BJ531:BV531)</f>
        <v>0</v>
      </c>
      <c r="BX531" s="32"/>
      <c r="BY531" s="35">
        <f>SUM(O531+AD531+AS531+BH531+BW531)</f>
        <v>16</v>
      </c>
    </row>
    <row r="532" spans="1:77" ht="15.75" customHeight="1">
      <c r="A532" s="23">
        <v>0.104166666666667</v>
      </c>
      <c r="B532" s="33">
        <v>0</v>
      </c>
      <c r="C532" s="32">
        <v>0</v>
      </c>
      <c r="D532" s="32">
        <v>0</v>
      </c>
      <c r="E532" s="32">
        <v>0</v>
      </c>
      <c r="F532" s="32">
        <v>0</v>
      </c>
      <c r="G532" s="32">
        <v>0</v>
      </c>
      <c r="H532" s="32">
        <v>0</v>
      </c>
      <c r="I532" s="32">
        <v>0</v>
      </c>
      <c r="J532" s="32">
        <v>0</v>
      </c>
      <c r="K532" s="32">
        <v>0</v>
      </c>
      <c r="L532" s="32">
        <v>0</v>
      </c>
      <c r="M532" s="32">
        <v>0</v>
      </c>
      <c r="N532" s="34">
        <v>0</v>
      </c>
      <c r="O532" s="35">
        <f>SUM(B532:N532)</f>
        <v>0</v>
      </c>
      <c r="P532" s="32"/>
      <c r="Q532" s="33">
        <v>0</v>
      </c>
      <c r="R532" s="32">
        <v>0</v>
      </c>
      <c r="S532" s="32">
        <v>2</v>
      </c>
      <c r="T532" s="32">
        <v>0</v>
      </c>
      <c r="U532" s="32">
        <v>0</v>
      </c>
      <c r="V532" s="32">
        <v>0</v>
      </c>
      <c r="W532" s="32">
        <v>0</v>
      </c>
      <c r="X532" s="32">
        <v>0</v>
      </c>
      <c r="Y532" s="32">
        <v>0</v>
      </c>
      <c r="Z532" s="32">
        <v>0</v>
      </c>
      <c r="AA532" s="32">
        <v>0</v>
      </c>
      <c r="AB532" s="32">
        <v>0</v>
      </c>
      <c r="AC532" s="34">
        <v>0</v>
      </c>
      <c r="AD532" s="35">
        <f>SUM(Q532:AC532)</f>
        <v>2</v>
      </c>
      <c r="AE532" s="32"/>
      <c r="AF532" s="33">
        <v>0</v>
      </c>
      <c r="AG532" s="32">
        <v>0</v>
      </c>
      <c r="AH532" s="32">
        <v>0</v>
      </c>
      <c r="AI532" s="32">
        <v>0</v>
      </c>
      <c r="AJ532" s="32">
        <v>0</v>
      </c>
      <c r="AK532" s="32">
        <v>0</v>
      </c>
      <c r="AL532" s="32">
        <v>0</v>
      </c>
      <c r="AM532" s="32">
        <v>0</v>
      </c>
      <c r="AN532" s="32">
        <v>0</v>
      </c>
      <c r="AO532" s="32">
        <v>0</v>
      </c>
      <c r="AP532" s="32">
        <v>0</v>
      </c>
      <c r="AQ532" s="32">
        <v>0</v>
      </c>
      <c r="AR532" s="34">
        <v>0</v>
      </c>
      <c r="AS532" s="35">
        <f>SUM(AF532:AR532)</f>
        <v>0</v>
      </c>
      <c r="AT532" s="32"/>
      <c r="AU532" s="33">
        <v>0</v>
      </c>
      <c r="AV532" s="32">
        <v>0</v>
      </c>
      <c r="AW532" s="32">
        <v>0</v>
      </c>
      <c r="AX532" s="32">
        <v>0</v>
      </c>
      <c r="AY532" s="32">
        <v>0</v>
      </c>
      <c r="AZ532" s="32">
        <v>0</v>
      </c>
      <c r="BA532" s="32">
        <v>0</v>
      </c>
      <c r="BB532" s="32">
        <v>0</v>
      </c>
      <c r="BC532" s="32">
        <v>0</v>
      </c>
      <c r="BD532" s="32">
        <v>0</v>
      </c>
      <c r="BE532" s="32">
        <v>0</v>
      </c>
      <c r="BF532" s="32">
        <v>0</v>
      </c>
      <c r="BG532" s="34">
        <v>0</v>
      </c>
      <c r="BH532" s="35">
        <f>SUM(AU532:BG532)</f>
        <v>0</v>
      </c>
      <c r="BI532" s="32"/>
      <c r="BJ532" s="33">
        <v>0</v>
      </c>
      <c r="BK532" s="32">
        <v>0</v>
      </c>
      <c r="BL532" s="32">
        <v>0</v>
      </c>
      <c r="BM532" s="32">
        <v>0</v>
      </c>
      <c r="BN532" s="32">
        <v>0</v>
      </c>
      <c r="BO532" s="32">
        <v>0</v>
      </c>
      <c r="BP532" s="32">
        <v>0</v>
      </c>
      <c r="BQ532" s="32">
        <v>0</v>
      </c>
      <c r="BR532" s="32">
        <v>0</v>
      </c>
      <c r="BS532" s="32">
        <v>0</v>
      </c>
      <c r="BT532" s="32">
        <v>0</v>
      </c>
      <c r="BU532" s="32">
        <v>0</v>
      </c>
      <c r="BV532" s="34">
        <v>0</v>
      </c>
      <c r="BW532" s="35">
        <f>SUM(BJ532:BV532)</f>
        <v>0</v>
      </c>
      <c r="BX532" s="32"/>
      <c r="BY532" s="35">
        <f>SUM(O532+AD532+AS532+BH532+BW532)</f>
        <v>2</v>
      </c>
    </row>
    <row r="533" spans="1:77" ht="15.75" customHeight="1">
      <c r="A533" s="24">
        <v>0.114583333333333</v>
      </c>
      <c r="B533" s="36">
        <v>0</v>
      </c>
      <c r="C533" s="37">
        <v>0</v>
      </c>
      <c r="D533" s="37">
        <v>1</v>
      </c>
      <c r="E533" s="37">
        <v>1</v>
      </c>
      <c r="F533" s="37">
        <v>0</v>
      </c>
      <c r="G533" s="37">
        <v>0</v>
      </c>
      <c r="H533" s="37">
        <v>0</v>
      </c>
      <c r="I533" s="37">
        <v>0</v>
      </c>
      <c r="J533" s="37">
        <v>0</v>
      </c>
      <c r="K533" s="37">
        <v>0</v>
      </c>
      <c r="L533" s="37">
        <v>0</v>
      </c>
      <c r="M533" s="37">
        <v>0</v>
      </c>
      <c r="N533" s="38">
        <v>0</v>
      </c>
      <c r="O533" s="39">
        <f>SUM(B533:N533)</f>
        <v>2</v>
      </c>
      <c r="P533" s="32"/>
      <c r="Q533" s="36">
        <v>0</v>
      </c>
      <c r="R533" s="37">
        <v>0</v>
      </c>
      <c r="S533" s="37">
        <v>8</v>
      </c>
      <c r="T533" s="37">
        <v>0</v>
      </c>
      <c r="U533" s="37">
        <v>0</v>
      </c>
      <c r="V533" s="37">
        <v>0</v>
      </c>
      <c r="W533" s="37">
        <v>0</v>
      </c>
      <c r="X533" s="37">
        <v>0</v>
      </c>
      <c r="Y533" s="37">
        <v>0</v>
      </c>
      <c r="Z533" s="37">
        <v>0</v>
      </c>
      <c r="AA533" s="37">
        <v>0</v>
      </c>
      <c r="AB533" s="37">
        <v>0</v>
      </c>
      <c r="AC533" s="38">
        <v>0</v>
      </c>
      <c r="AD533" s="39">
        <f>SUM(Q533:AC533)</f>
        <v>8</v>
      </c>
      <c r="AE533" s="32"/>
      <c r="AF533" s="36">
        <v>0</v>
      </c>
      <c r="AG533" s="37">
        <v>0</v>
      </c>
      <c r="AH533" s="37">
        <v>0</v>
      </c>
      <c r="AI533" s="37">
        <v>0</v>
      </c>
      <c r="AJ533" s="37">
        <v>0</v>
      </c>
      <c r="AK533" s="37">
        <v>0</v>
      </c>
      <c r="AL533" s="37">
        <v>0</v>
      </c>
      <c r="AM533" s="37">
        <v>0</v>
      </c>
      <c r="AN533" s="37">
        <v>0</v>
      </c>
      <c r="AO533" s="37">
        <v>0</v>
      </c>
      <c r="AP533" s="37">
        <v>0</v>
      </c>
      <c r="AQ533" s="37">
        <v>0</v>
      </c>
      <c r="AR533" s="38">
        <v>0</v>
      </c>
      <c r="AS533" s="39">
        <f>SUM(AF533:AR533)</f>
        <v>0</v>
      </c>
      <c r="AT533" s="32"/>
      <c r="AU533" s="36">
        <v>0</v>
      </c>
      <c r="AV533" s="37">
        <v>0</v>
      </c>
      <c r="AW533" s="37">
        <v>1</v>
      </c>
      <c r="AX533" s="37">
        <v>0</v>
      </c>
      <c r="AY533" s="37">
        <v>0</v>
      </c>
      <c r="AZ533" s="37">
        <v>0</v>
      </c>
      <c r="BA533" s="37">
        <v>0</v>
      </c>
      <c r="BB533" s="37">
        <v>0</v>
      </c>
      <c r="BC533" s="37">
        <v>0</v>
      </c>
      <c r="BD533" s="37">
        <v>0</v>
      </c>
      <c r="BE533" s="37">
        <v>0</v>
      </c>
      <c r="BF533" s="37">
        <v>0</v>
      </c>
      <c r="BG533" s="38">
        <v>0</v>
      </c>
      <c r="BH533" s="39">
        <f>SUM(AU533:BG533)</f>
        <v>1</v>
      </c>
      <c r="BI533" s="32"/>
      <c r="BJ533" s="36">
        <v>0</v>
      </c>
      <c r="BK533" s="37">
        <v>0</v>
      </c>
      <c r="BL533" s="37">
        <v>0</v>
      </c>
      <c r="BM533" s="37">
        <v>0</v>
      </c>
      <c r="BN533" s="37">
        <v>0</v>
      </c>
      <c r="BO533" s="37">
        <v>0</v>
      </c>
      <c r="BP533" s="37">
        <v>0</v>
      </c>
      <c r="BQ533" s="37">
        <v>0</v>
      </c>
      <c r="BR533" s="37">
        <v>0</v>
      </c>
      <c r="BS533" s="37">
        <v>0</v>
      </c>
      <c r="BT533" s="37">
        <v>0</v>
      </c>
      <c r="BU533" s="37">
        <v>0</v>
      </c>
      <c r="BV533" s="38">
        <v>0</v>
      </c>
      <c r="BW533" s="39">
        <f>SUM(BJ533:BV533)</f>
        <v>0</v>
      </c>
      <c r="BX533" s="32"/>
      <c r="BY533" s="39">
        <f>SUM(O533+AD533+AS533+BH533+BW533)</f>
        <v>11</v>
      </c>
    </row>
    <row r="534" spans="1:77" ht="15.75" customHeight="1">
      <c r="A534" s="25" t="s">
        <v>21</v>
      </c>
      <c r="B534" s="40">
        <f t="shared" ref="B534:O534" si="510">SUM(B530:B533)</f>
        <v>0</v>
      </c>
      <c r="C534" s="41">
        <f t="shared" si="510"/>
        <v>0</v>
      </c>
      <c r="D534" s="41">
        <f t="shared" si="510"/>
        <v>4</v>
      </c>
      <c r="E534" s="41">
        <f t="shared" si="510"/>
        <v>2</v>
      </c>
      <c r="F534" s="41">
        <f t="shared" si="510"/>
        <v>0</v>
      </c>
      <c r="G534" s="41">
        <f t="shared" si="510"/>
        <v>0</v>
      </c>
      <c r="H534" s="41">
        <f t="shared" si="510"/>
        <v>0</v>
      </c>
      <c r="I534" s="41">
        <f t="shared" si="510"/>
        <v>0</v>
      </c>
      <c r="J534" s="41">
        <f t="shared" si="510"/>
        <v>0</v>
      </c>
      <c r="K534" s="41">
        <f t="shared" si="510"/>
        <v>0</v>
      </c>
      <c r="L534" s="41">
        <f t="shared" si="510"/>
        <v>0</v>
      </c>
      <c r="M534" s="41">
        <f t="shared" si="510"/>
        <v>0</v>
      </c>
      <c r="N534" s="42">
        <f t="shared" si="510"/>
        <v>0</v>
      </c>
      <c r="O534" s="43">
        <f t="shared" si="510"/>
        <v>6</v>
      </c>
      <c r="P534" s="32"/>
      <c r="Q534" s="40">
        <f t="shared" ref="Q534:AD534" si="511">SUM(Q530:Q533)</f>
        <v>4</v>
      </c>
      <c r="R534" s="41">
        <f t="shared" si="511"/>
        <v>0</v>
      </c>
      <c r="S534" s="41">
        <f t="shared" si="511"/>
        <v>23</v>
      </c>
      <c r="T534" s="41">
        <f t="shared" si="511"/>
        <v>0</v>
      </c>
      <c r="U534" s="41">
        <f t="shared" si="511"/>
        <v>1</v>
      </c>
      <c r="V534" s="41">
        <f t="shared" si="511"/>
        <v>0</v>
      </c>
      <c r="W534" s="41">
        <f t="shared" si="511"/>
        <v>1</v>
      </c>
      <c r="X534" s="41">
        <f t="shared" si="511"/>
        <v>0</v>
      </c>
      <c r="Y534" s="41">
        <f t="shared" si="511"/>
        <v>0</v>
      </c>
      <c r="Z534" s="41">
        <f t="shared" si="511"/>
        <v>0</v>
      </c>
      <c r="AA534" s="41">
        <f t="shared" si="511"/>
        <v>0</v>
      </c>
      <c r="AB534" s="41">
        <f t="shared" si="511"/>
        <v>0</v>
      </c>
      <c r="AC534" s="42">
        <f t="shared" si="511"/>
        <v>0</v>
      </c>
      <c r="AD534" s="43">
        <f t="shared" si="511"/>
        <v>29</v>
      </c>
      <c r="AE534" s="32"/>
      <c r="AF534" s="40">
        <f t="shared" ref="AF534:AS534" si="512">SUM(AF530:AF533)</f>
        <v>0</v>
      </c>
      <c r="AG534" s="41">
        <f t="shared" si="512"/>
        <v>0</v>
      </c>
      <c r="AH534" s="41">
        <f t="shared" si="512"/>
        <v>0</v>
      </c>
      <c r="AI534" s="41">
        <f t="shared" si="512"/>
        <v>0</v>
      </c>
      <c r="AJ534" s="41">
        <f t="shared" si="512"/>
        <v>0</v>
      </c>
      <c r="AK534" s="41">
        <f t="shared" si="512"/>
        <v>0</v>
      </c>
      <c r="AL534" s="41">
        <f t="shared" si="512"/>
        <v>0</v>
      </c>
      <c r="AM534" s="41">
        <f t="shared" si="512"/>
        <v>0</v>
      </c>
      <c r="AN534" s="41">
        <f t="shared" si="512"/>
        <v>0</v>
      </c>
      <c r="AO534" s="41">
        <f t="shared" si="512"/>
        <v>0</v>
      </c>
      <c r="AP534" s="41">
        <f t="shared" si="512"/>
        <v>0</v>
      </c>
      <c r="AQ534" s="41">
        <f t="shared" si="512"/>
        <v>0</v>
      </c>
      <c r="AR534" s="42">
        <f t="shared" si="512"/>
        <v>0</v>
      </c>
      <c r="AS534" s="43">
        <f t="shared" si="512"/>
        <v>0</v>
      </c>
      <c r="AT534" s="32"/>
      <c r="AU534" s="40">
        <f t="shared" ref="AU534:BH534" si="513">SUM(AU530:AU533)</f>
        <v>0</v>
      </c>
      <c r="AV534" s="41">
        <f t="shared" si="513"/>
        <v>0</v>
      </c>
      <c r="AW534" s="41">
        <f t="shared" si="513"/>
        <v>2</v>
      </c>
      <c r="AX534" s="41">
        <f t="shared" si="513"/>
        <v>0</v>
      </c>
      <c r="AY534" s="41">
        <f t="shared" si="513"/>
        <v>0</v>
      </c>
      <c r="AZ534" s="41">
        <f t="shared" si="513"/>
        <v>0</v>
      </c>
      <c r="BA534" s="41">
        <f t="shared" si="513"/>
        <v>0</v>
      </c>
      <c r="BB534" s="41">
        <f t="shared" si="513"/>
        <v>0</v>
      </c>
      <c r="BC534" s="41">
        <f t="shared" si="513"/>
        <v>0</v>
      </c>
      <c r="BD534" s="41">
        <f t="shared" si="513"/>
        <v>0</v>
      </c>
      <c r="BE534" s="41">
        <f t="shared" si="513"/>
        <v>0</v>
      </c>
      <c r="BF534" s="41">
        <f t="shared" si="513"/>
        <v>0</v>
      </c>
      <c r="BG534" s="42">
        <f t="shared" si="513"/>
        <v>0</v>
      </c>
      <c r="BH534" s="43">
        <f t="shared" si="513"/>
        <v>2</v>
      </c>
      <c r="BI534" s="32"/>
      <c r="BJ534" s="40">
        <f t="shared" ref="BJ534:BW534" si="514">SUM(BJ530:BJ533)</f>
        <v>0</v>
      </c>
      <c r="BK534" s="41">
        <f t="shared" si="514"/>
        <v>0</v>
      </c>
      <c r="BL534" s="41">
        <f t="shared" si="514"/>
        <v>0</v>
      </c>
      <c r="BM534" s="41">
        <f t="shared" si="514"/>
        <v>0</v>
      </c>
      <c r="BN534" s="41">
        <f t="shared" si="514"/>
        <v>0</v>
      </c>
      <c r="BO534" s="41">
        <f t="shared" si="514"/>
        <v>0</v>
      </c>
      <c r="BP534" s="41">
        <f t="shared" si="514"/>
        <v>0</v>
      </c>
      <c r="BQ534" s="41">
        <f t="shared" si="514"/>
        <v>0</v>
      </c>
      <c r="BR534" s="41">
        <f t="shared" si="514"/>
        <v>0</v>
      </c>
      <c r="BS534" s="41">
        <f t="shared" si="514"/>
        <v>0</v>
      </c>
      <c r="BT534" s="41">
        <f t="shared" si="514"/>
        <v>0</v>
      </c>
      <c r="BU534" s="41">
        <f t="shared" si="514"/>
        <v>0</v>
      </c>
      <c r="BV534" s="42">
        <f t="shared" si="514"/>
        <v>0</v>
      </c>
      <c r="BW534" s="43">
        <f t="shared" si="514"/>
        <v>0</v>
      </c>
      <c r="BX534" s="32"/>
      <c r="BY534" s="43">
        <f>SUM(BY530:BY533)</f>
        <v>37</v>
      </c>
    </row>
    <row r="535" spans="1:77" ht="15.75" customHeight="1">
      <c r="A535" s="22">
        <v>0.125</v>
      </c>
      <c r="B535" s="28">
        <v>0</v>
      </c>
      <c r="C535" s="29">
        <v>0</v>
      </c>
      <c r="D535" s="29">
        <v>2</v>
      </c>
      <c r="E535" s="29">
        <v>2</v>
      </c>
      <c r="F535" s="29">
        <v>0</v>
      </c>
      <c r="G535" s="29">
        <v>0</v>
      </c>
      <c r="H535" s="29">
        <v>0</v>
      </c>
      <c r="I535" s="29">
        <v>0</v>
      </c>
      <c r="J535" s="29">
        <v>0</v>
      </c>
      <c r="K535" s="29">
        <v>0</v>
      </c>
      <c r="L535" s="29">
        <v>0</v>
      </c>
      <c r="M535" s="29">
        <v>0</v>
      </c>
      <c r="N535" s="30">
        <v>0</v>
      </c>
      <c r="O535" s="31">
        <f>SUM(B535:N535)</f>
        <v>4</v>
      </c>
      <c r="P535" s="32"/>
      <c r="Q535" s="28">
        <v>0</v>
      </c>
      <c r="R535" s="29">
        <v>0</v>
      </c>
      <c r="S535" s="29">
        <v>6</v>
      </c>
      <c r="T535" s="29">
        <v>0</v>
      </c>
      <c r="U535" s="29">
        <v>1</v>
      </c>
      <c r="V535" s="29">
        <v>0</v>
      </c>
      <c r="W535" s="29">
        <v>0</v>
      </c>
      <c r="X535" s="29">
        <v>0</v>
      </c>
      <c r="Y535" s="29">
        <v>0</v>
      </c>
      <c r="Z535" s="29">
        <v>0</v>
      </c>
      <c r="AA535" s="29">
        <v>0</v>
      </c>
      <c r="AB535" s="29">
        <v>0</v>
      </c>
      <c r="AC535" s="30">
        <v>0</v>
      </c>
      <c r="AD535" s="31">
        <f>SUM(Q535:AC535)</f>
        <v>7</v>
      </c>
      <c r="AE535" s="32"/>
      <c r="AF535" s="28">
        <v>0</v>
      </c>
      <c r="AG535" s="29">
        <v>0</v>
      </c>
      <c r="AH535" s="29">
        <v>0</v>
      </c>
      <c r="AI535" s="29">
        <v>0</v>
      </c>
      <c r="AJ535" s="29">
        <v>0</v>
      </c>
      <c r="AK535" s="29">
        <v>0</v>
      </c>
      <c r="AL535" s="29">
        <v>0</v>
      </c>
      <c r="AM535" s="29">
        <v>0</v>
      </c>
      <c r="AN535" s="29">
        <v>0</v>
      </c>
      <c r="AO535" s="29">
        <v>0</v>
      </c>
      <c r="AP535" s="29">
        <v>0</v>
      </c>
      <c r="AQ535" s="29">
        <v>0</v>
      </c>
      <c r="AR535" s="30">
        <v>0</v>
      </c>
      <c r="AS535" s="31">
        <f>SUM(AF535:AR535)</f>
        <v>0</v>
      </c>
      <c r="AT535" s="32"/>
      <c r="AU535" s="28">
        <v>0</v>
      </c>
      <c r="AV535" s="29">
        <v>0</v>
      </c>
      <c r="AW535" s="29">
        <v>2</v>
      </c>
      <c r="AX535" s="29">
        <v>0</v>
      </c>
      <c r="AY535" s="29">
        <v>0</v>
      </c>
      <c r="AZ535" s="29">
        <v>0</v>
      </c>
      <c r="BA535" s="29">
        <v>0</v>
      </c>
      <c r="BB535" s="29">
        <v>0</v>
      </c>
      <c r="BC535" s="29">
        <v>0</v>
      </c>
      <c r="BD535" s="29">
        <v>0</v>
      </c>
      <c r="BE535" s="29">
        <v>0</v>
      </c>
      <c r="BF535" s="29">
        <v>0</v>
      </c>
      <c r="BG535" s="30">
        <v>0</v>
      </c>
      <c r="BH535" s="31">
        <f>SUM(AU535:BG535)</f>
        <v>2</v>
      </c>
      <c r="BI535" s="32"/>
      <c r="BJ535" s="28">
        <v>0</v>
      </c>
      <c r="BK535" s="29">
        <v>0</v>
      </c>
      <c r="BL535" s="29">
        <v>0</v>
      </c>
      <c r="BM535" s="29">
        <v>0</v>
      </c>
      <c r="BN535" s="29">
        <v>0</v>
      </c>
      <c r="BO535" s="29">
        <v>0</v>
      </c>
      <c r="BP535" s="29">
        <v>0</v>
      </c>
      <c r="BQ535" s="29">
        <v>0</v>
      </c>
      <c r="BR535" s="29">
        <v>0</v>
      </c>
      <c r="BS535" s="29">
        <v>0</v>
      </c>
      <c r="BT535" s="29">
        <v>0</v>
      </c>
      <c r="BU535" s="29">
        <v>0</v>
      </c>
      <c r="BV535" s="30">
        <v>0</v>
      </c>
      <c r="BW535" s="31">
        <f>SUM(BJ535:BV535)</f>
        <v>0</v>
      </c>
      <c r="BX535" s="32"/>
      <c r="BY535" s="31">
        <f>SUM(O535+AD535+AS535+BH535+BW535)</f>
        <v>13</v>
      </c>
    </row>
    <row r="536" spans="1:77" ht="15.75" customHeight="1">
      <c r="A536" s="23">
        <v>0.13541666666666699</v>
      </c>
      <c r="B536" s="33">
        <v>0</v>
      </c>
      <c r="C536" s="32">
        <v>0</v>
      </c>
      <c r="D536" s="32">
        <v>0</v>
      </c>
      <c r="E536" s="32">
        <v>0</v>
      </c>
      <c r="F536" s="32">
        <v>0</v>
      </c>
      <c r="G536" s="32">
        <v>0</v>
      </c>
      <c r="H536" s="32">
        <v>0</v>
      </c>
      <c r="I536" s="32">
        <v>0</v>
      </c>
      <c r="J536" s="32">
        <v>0</v>
      </c>
      <c r="K536" s="32">
        <v>0</v>
      </c>
      <c r="L536" s="32">
        <v>0</v>
      </c>
      <c r="M536" s="32">
        <v>0</v>
      </c>
      <c r="N536" s="34">
        <v>0</v>
      </c>
      <c r="O536" s="35">
        <f>SUM(B536:N536)</f>
        <v>0</v>
      </c>
      <c r="P536" s="32"/>
      <c r="Q536" s="33">
        <v>0</v>
      </c>
      <c r="R536" s="32">
        <v>0</v>
      </c>
      <c r="S536" s="32">
        <v>11</v>
      </c>
      <c r="T536" s="32">
        <v>0</v>
      </c>
      <c r="U536" s="32">
        <v>1</v>
      </c>
      <c r="V536" s="32">
        <v>0</v>
      </c>
      <c r="W536" s="32">
        <v>1</v>
      </c>
      <c r="X536" s="32">
        <v>0</v>
      </c>
      <c r="Y536" s="32">
        <v>0</v>
      </c>
      <c r="Z536" s="32">
        <v>0</v>
      </c>
      <c r="AA536" s="32">
        <v>0</v>
      </c>
      <c r="AB536" s="32">
        <v>0</v>
      </c>
      <c r="AC536" s="34">
        <v>0</v>
      </c>
      <c r="AD536" s="35">
        <f>SUM(Q536:AC536)</f>
        <v>13</v>
      </c>
      <c r="AE536" s="32"/>
      <c r="AF536" s="33">
        <v>0</v>
      </c>
      <c r="AG536" s="32">
        <v>0</v>
      </c>
      <c r="AH536" s="32">
        <v>0</v>
      </c>
      <c r="AI536" s="32">
        <v>0</v>
      </c>
      <c r="AJ536" s="32">
        <v>0</v>
      </c>
      <c r="AK536" s="32">
        <v>0</v>
      </c>
      <c r="AL536" s="32">
        <v>0</v>
      </c>
      <c r="AM536" s="32">
        <v>0</v>
      </c>
      <c r="AN536" s="32">
        <v>0</v>
      </c>
      <c r="AO536" s="32">
        <v>0</v>
      </c>
      <c r="AP536" s="32">
        <v>0</v>
      </c>
      <c r="AQ536" s="32">
        <v>0</v>
      </c>
      <c r="AR536" s="34">
        <v>0</v>
      </c>
      <c r="AS536" s="35">
        <f>SUM(AF536:AR536)</f>
        <v>0</v>
      </c>
      <c r="AT536" s="32"/>
      <c r="AU536" s="33">
        <v>0</v>
      </c>
      <c r="AV536" s="32">
        <v>0</v>
      </c>
      <c r="AW536" s="32">
        <v>1</v>
      </c>
      <c r="AX536" s="32">
        <v>0</v>
      </c>
      <c r="AY536" s="32">
        <v>0</v>
      </c>
      <c r="AZ536" s="32">
        <v>0</v>
      </c>
      <c r="BA536" s="32">
        <v>0</v>
      </c>
      <c r="BB536" s="32">
        <v>0</v>
      </c>
      <c r="BC536" s="32">
        <v>0</v>
      </c>
      <c r="BD536" s="32">
        <v>0</v>
      </c>
      <c r="BE536" s="32">
        <v>0</v>
      </c>
      <c r="BF536" s="32">
        <v>0</v>
      </c>
      <c r="BG536" s="34">
        <v>0</v>
      </c>
      <c r="BH536" s="35">
        <f>SUM(AU536:BG536)</f>
        <v>1</v>
      </c>
      <c r="BI536" s="32"/>
      <c r="BJ536" s="33">
        <v>0</v>
      </c>
      <c r="BK536" s="32">
        <v>0</v>
      </c>
      <c r="BL536" s="32">
        <v>0</v>
      </c>
      <c r="BM536" s="32">
        <v>0</v>
      </c>
      <c r="BN536" s="32">
        <v>0</v>
      </c>
      <c r="BO536" s="32">
        <v>0</v>
      </c>
      <c r="BP536" s="32">
        <v>0</v>
      </c>
      <c r="BQ536" s="32">
        <v>0</v>
      </c>
      <c r="BR536" s="32">
        <v>0</v>
      </c>
      <c r="BS536" s="32">
        <v>0</v>
      </c>
      <c r="BT536" s="32">
        <v>0</v>
      </c>
      <c r="BU536" s="32">
        <v>0</v>
      </c>
      <c r="BV536" s="34">
        <v>0</v>
      </c>
      <c r="BW536" s="35">
        <f>SUM(BJ536:BV536)</f>
        <v>0</v>
      </c>
      <c r="BX536" s="32"/>
      <c r="BY536" s="35">
        <f>SUM(O536+AD536+AS536+BH536+BW536)</f>
        <v>14</v>
      </c>
    </row>
    <row r="537" spans="1:77" ht="15.75" customHeight="1">
      <c r="A537" s="23">
        <v>0.14583333333333301</v>
      </c>
      <c r="B537" s="33">
        <v>0</v>
      </c>
      <c r="C537" s="32">
        <v>0</v>
      </c>
      <c r="D537" s="32">
        <v>3</v>
      </c>
      <c r="E537" s="32">
        <v>0</v>
      </c>
      <c r="F537" s="32">
        <v>0</v>
      </c>
      <c r="G537" s="32">
        <v>0</v>
      </c>
      <c r="H537" s="32">
        <v>0</v>
      </c>
      <c r="I537" s="32">
        <v>0</v>
      </c>
      <c r="J537" s="32">
        <v>0</v>
      </c>
      <c r="K537" s="32">
        <v>0</v>
      </c>
      <c r="L537" s="32">
        <v>0</v>
      </c>
      <c r="M537" s="32">
        <v>0</v>
      </c>
      <c r="N537" s="34">
        <v>0</v>
      </c>
      <c r="O537" s="35">
        <f>SUM(B537:N537)</f>
        <v>3</v>
      </c>
      <c r="P537" s="32"/>
      <c r="Q537" s="33">
        <v>1</v>
      </c>
      <c r="R537" s="32">
        <v>0</v>
      </c>
      <c r="S537" s="32">
        <v>4</v>
      </c>
      <c r="T537" s="32">
        <v>0</v>
      </c>
      <c r="U537" s="32">
        <v>1</v>
      </c>
      <c r="V537" s="32">
        <v>0</v>
      </c>
      <c r="W537" s="32">
        <v>0</v>
      </c>
      <c r="X537" s="32">
        <v>0</v>
      </c>
      <c r="Y537" s="32">
        <v>0</v>
      </c>
      <c r="Z537" s="32">
        <v>0</v>
      </c>
      <c r="AA537" s="32">
        <v>0</v>
      </c>
      <c r="AB537" s="32">
        <v>0</v>
      </c>
      <c r="AC537" s="34">
        <v>0</v>
      </c>
      <c r="AD537" s="35">
        <f>SUM(Q537:AC537)</f>
        <v>6</v>
      </c>
      <c r="AE537" s="32"/>
      <c r="AF537" s="33">
        <v>0</v>
      </c>
      <c r="AG537" s="32">
        <v>0</v>
      </c>
      <c r="AH537" s="32">
        <v>0</v>
      </c>
      <c r="AI537" s="32">
        <v>0</v>
      </c>
      <c r="AJ537" s="32">
        <v>0</v>
      </c>
      <c r="AK537" s="32">
        <v>0</v>
      </c>
      <c r="AL537" s="32">
        <v>0</v>
      </c>
      <c r="AM537" s="32">
        <v>0</v>
      </c>
      <c r="AN537" s="32">
        <v>0</v>
      </c>
      <c r="AO537" s="32">
        <v>0</v>
      </c>
      <c r="AP537" s="32">
        <v>0</v>
      </c>
      <c r="AQ537" s="32">
        <v>0</v>
      </c>
      <c r="AR537" s="34">
        <v>0</v>
      </c>
      <c r="AS537" s="35">
        <f>SUM(AF537:AR537)</f>
        <v>0</v>
      </c>
      <c r="AT537" s="32"/>
      <c r="AU537" s="33">
        <v>0</v>
      </c>
      <c r="AV537" s="32">
        <v>0</v>
      </c>
      <c r="AW537" s="32">
        <v>0</v>
      </c>
      <c r="AX537" s="32">
        <v>0</v>
      </c>
      <c r="AY537" s="32">
        <v>0</v>
      </c>
      <c r="AZ537" s="32">
        <v>0</v>
      </c>
      <c r="BA537" s="32">
        <v>0</v>
      </c>
      <c r="BB537" s="32">
        <v>0</v>
      </c>
      <c r="BC537" s="32">
        <v>0</v>
      </c>
      <c r="BD537" s="32">
        <v>0</v>
      </c>
      <c r="BE537" s="32">
        <v>0</v>
      </c>
      <c r="BF537" s="32">
        <v>0</v>
      </c>
      <c r="BG537" s="34">
        <v>0</v>
      </c>
      <c r="BH537" s="35">
        <f>SUM(AU537:BG537)</f>
        <v>0</v>
      </c>
      <c r="BI537" s="32"/>
      <c r="BJ537" s="33">
        <v>0</v>
      </c>
      <c r="BK537" s="32">
        <v>0</v>
      </c>
      <c r="BL537" s="32">
        <v>0</v>
      </c>
      <c r="BM537" s="32">
        <v>0</v>
      </c>
      <c r="BN537" s="32">
        <v>0</v>
      </c>
      <c r="BO537" s="32">
        <v>0</v>
      </c>
      <c r="BP537" s="32">
        <v>0</v>
      </c>
      <c r="BQ537" s="32">
        <v>0</v>
      </c>
      <c r="BR537" s="32">
        <v>0</v>
      </c>
      <c r="BS537" s="32">
        <v>0</v>
      </c>
      <c r="BT537" s="32">
        <v>0</v>
      </c>
      <c r="BU537" s="32">
        <v>0</v>
      </c>
      <c r="BV537" s="34">
        <v>0</v>
      </c>
      <c r="BW537" s="35">
        <f>SUM(BJ537:BV537)</f>
        <v>0</v>
      </c>
      <c r="BX537" s="32"/>
      <c r="BY537" s="35">
        <f>SUM(O537+AD537+AS537+BH537+BW537)</f>
        <v>9</v>
      </c>
    </row>
    <row r="538" spans="1:77" ht="15.75" customHeight="1">
      <c r="A538" s="24">
        <v>0.15625</v>
      </c>
      <c r="B538" s="36">
        <v>0</v>
      </c>
      <c r="C538" s="37">
        <v>0</v>
      </c>
      <c r="D538" s="37">
        <v>1</v>
      </c>
      <c r="E538" s="37">
        <v>0</v>
      </c>
      <c r="F538" s="37">
        <v>1</v>
      </c>
      <c r="G538" s="37">
        <v>0</v>
      </c>
      <c r="H538" s="37">
        <v>0</v>
      </c>
      <c r="I538" s="37">
        <v>0</v>
      </c>
      <c r="J538" s="37">
        <v>0</v>
      </c>
      <c r="K538" s="37">
        <v>0</v>
      </c>
      <c r="L538" s="37">
        <v>0</v>
      </c>
      <c r="M538" s="37">
        <v>0</v>
      </c>
      <c r="N538" s="38">
        <v>0</v>
      </c>
      <c r="O538" s="39">
        <f>SUM(B538:N538)</f>
        <v>2</v>
      </c>
      <c r="P538" s="32"/>
      <c r="Q538" s="36">
        <v>0</v>
      </c>
      <c r="R538" s="37">
        <v>0</v>
      </c>
      <c r="S538" s="37">
        <v>7</v>
      </c>
      <c r="T538" s="37">
        <v>0</v>
      </c>
      <c r="U538" s="37">
        <v>1</v>
      </c>
      <c r="V538" s="37">
        <v>0</v>
      </c>
      <c r="W538" s="37">
        <v>0</v>
      </c>
      <c r="X538" s="37">
        <v>0</v>
      </c>
      <c r="Y538" s="37">
        <v>0</v>
      </c>
      <c r="Z538" s="37">
        <v>0</v>
      </c>
      <c r="AA538" s="37">
        <v>0</v>
      </c>
      <c r="AB538" s="37">
        <v>0</v>
      </c>
      <c r="AC538" s="38">
        <v>0</v>
      </c>
      <c r="AD538" s="39">
        <f>SUM(Q538:AC538)</f>
        <v>8</v>
      </c>
      <c r="AE538" s="32"/>
      <c r="AF538" s="36">
        <v>0</v>
      </c>
      <c r="AG538" s="37">
        <v>0</v>
      </c>
      <c r="AH538" s="37">
        <v>0</v>
      </c>
      <c r="AI538" s="37">
        <v>0</v>
      </c>
      <c r="AJ538" s="37">
        <v>0</v>
      </c>
      <c r="AK538" s="37">
        <v>0</v>
      </c>
      <c r="AL538" s="37">
        <v>0</v>
      </c>
      <c r="AM538" s="37">
        <v>0</v>
      </c>
      <c r="AN538" s="37">
        <v>0</v>
      </c>
      <c r="AO538" s="37">
        <v>0</v>
      </c>
      <c r="AP538" s="37">
        <v>0</v>
      </c>
      <c r="AQ538" s="37">
        <v>0</v>
      </c>
      <c r="AR538" s="38">
        <v>0</v>
      </c>
      <c r="AS538" s="39">
        <f>SUM(AF538:AR538)</f>
        <v>0</v>
      </c>
      <c r="AT538" s="32"/>
      <c r="AU538" s="36">
        <v>0</v>
      </c>
      <c r="AV538" s="37">
        <v>0</v>
      </c>
      <c r="AW538" s="37">
        <v>0</v>
      </c>
      <c r="AX538" s="37">
        <v>0</v>
      </c>
      <c r="AY538" s="37">
        <v>0</v>
      </c>
      <c r="AZ538" s="37">
        <v>0</v>
      </c>
      <c r="BA538" s="37">
        <v>0</v>
      </c>
      <c r="BB538" s="37">
        <v>0</v>
      </c>
      <c r="BC538" s="37">
        <v>0</v>
      </c>
      <c r="BD538" s="37">
        <v>0</v>
      </c>
      <c r="BE538" s="37">
        <v>0</v>
      </c>
      <c r="BF538" s="37">
        <v>0</v>
      </c>
      <c r="BG538" s="38">
        <v>0</v>
      </c>
      <c r="BH538" s="39">
        <f>SUM(AU538:BG538)</f>
        <v>0</v>
      </c>
      <c r="BI538" s="32"/>
      <c r="BJ538" s="36">
        <v>0</v>
      </c>
      <c r="BK538" s="37">
        <v>0</v>
      </c>
      <c r="BL538" s="37">
        <v>0</v>
      </c>
      <c r="BM538" s="37">
        <v>0</v>
      </c>
      <c r="BN538" s="37">
        <v>0</v>
      </c>
      <c r="BO538" s="37">
        <v>0</v>
      </c>
      <c r="BP538" s="37">
        <v>0</v>
      </c>
      <c r="BQ538" s="37">
        <v>0</v>
      </c>
      <c r="BR538" s="37">
        <v>0</v>
      </c>
      <c r="BS538" s="37">
        <v>0</v>
      </c>
      <c r="BT538" s="37">
        <v>0</v>
      </c>
      <c r="BU538" s="37">
        <v>0</v>
      </c>
      <c r="BV538" s="38">
        <v>0</v>
      </c>
      <c r="BW538" s="39">
        <f>SUM(BJ538:BV538)</f>
        <v>0</v>
      </c>
      <c r="BX538" s="32"/>
      <c r="BY538" s="39">
        <f>SUM(O538+AD538+AS538+BH538+BW538)</f>
        <v>10</v>
      </c>
    </row>
    <row r="539" spans="1:77" ht="15.75" customHeight="1">
      <c r="A539" s="25" t="s">
        <v>21</v>
      </c>
      <c r="B539" s="40">
        <f t="shared" ref="B539:O539" si="515">SUM(B535:B538)</f>
        <v>0</v>
      </c>
      <c r="C539" s="41">
        <f t="shared" si="515"/>
        <v>0</v>
      </c>
      <c r="D539" s="41">
        <f t="shared" si="515"/>
        <v>6</v>
      </c>
      <c r="E539" s="41">
        <f t="shared" si="515"/>
        <v>2</v>
      </c>
      <c r="F539" s="41">
        <f t="shared" si="515"/>
        <v>1</v>
      </c>
      <c r="G539" s="41">
        <f t="shared" si="515"/>
        <v>0</v>
      </c>
      <c r="H539" s="41">
        <f t="shared" si="515"/>
        <v>0</v>
      </c>
      <c r="I539" s="41">
        <f t="shared" si="515"/>
        <v>0</v>
      </c>
      <c r="J539" s="41">
        <f t="shared" si="515"/>
        <v>0</v>
      </c>
      <c r="K539" s="41">
        <f t="shared" si="515"/>
        <v>0</v>
      </c>
      <c r="L539" s="41">
        <f t="shared" si="515"/>
        <v>0</v>
      </c>
      <c r="M539" s="41">
        <f t="shared" si="515"/>
        <v>0</v>
      </c>
      <c r="N539" s="42">
        <f t="shared" si="515"/>
        <v>0</v>
      </c>
      <c r="O539" s="43">
        <f t="shared" si="515"/>
        <v>9</v>
      </c>
      <c r="P539" s="32"/>
      <c r="Q539" s="40">
        <f t="shared" ref="Q539:AD539" si="516">SUM(Q535:Q538)</f>
        <v>1</v>
      </c>
      <c r="R539" s="41">
        <f t="shared" si="516"/>
        <v>0</v>
      </c>
      <c r="S539" s="41">
        <f t="shared" si="516"/>
        <v>28</v>
      </c>
      <c r="T539" s="41">
        <f t="shared" si="516"/>
        <v>0</v>
      </c>
      <c r="U539" s="41">
        <f t="shared" si="516"/>
        <v>4</v>
      </c>
      <c r="V539" s="41">
        <f t="shared" si="516"/>
        <v>0</v>
      </c>
      <c r="W539" s="41">
        <f t="shared" si="516"/>
        <v>1</v>
      </c>
      <c r="X539" s="41">
        <f t="shared" si="516"/>
        <v>0</v>
      </c>
      <c r="Y539" s="41">
        <f t="shared" si="516"/>
        <v>0</v>
      </c>
      <c r="Z539" s="41">
        <f t="shared" si="516"/>
        <v>0</v>
      </c>
      <c r="AA539" s="41">
        <f t="shared" si="516"/>
        <v>0</v>
      </c>
      <c r="AB539" s="41">
        <f t="shared" si="516"/>
        <v>0</v>
      </c>
      <c r="AC539" s="42">
        <f t="shared" si="516"/>
        <v>0</v>
      </c>
      <c r="AD539" s="43">
        <f t="shared" si="516"/>
        <v>34</v>
      </c>
      <c r="AE539" s="32"/>
      <c r="AF539" s="40">
        <f t="shared" ref="AF539:AS539" si="517">SUM(AF535:AF538)</f>
        <v>0</v>
      </c>
      <c r="AG539" s="41">
        <f t="shared" si="517"/>
        <v>0</v>
      </c>
      <c r="AH539" s="41">
        <f t="shared" si="517"/>
        <v>0</v>
      </c>
      <c r="AI539" s="41">
        <f t="shared" si="517"/>
        <v>0</v>
      </c>
      <c r="AJ539" s="41">
        <f t="shared" si="517"/>
        <v>0</v>
      </c>
      <c r="AK539" s="41">
        <f t="shared" si="517"/>
        <v>0</v>
      </c>
      <c r="AL539" s="41">
        <f t="shared" si="517"/>
        <v>0</v>
      </c>
      <c r="AM539" s="41">
        <f t="shared" si="517"/>
        <v>0</v>
      </c>
      <c r="AN539" s="41">
        <f t="shared" si="517"/>
        <v>0</v>
      </c>
      <c r="AO539" s="41">
        <f t="shared" si="517"/>
        <v>0</v>
      </c>
      <c r="AP539" s="41">
        <f t="shared" si="517"/>
        <v>0</v>
      </c>
      <c r="AQ539" s="41">
        <f t="shared" si="517"/>
        <v>0</v>
      </c>
      <c r="AR539" s="42">
        <f t="shared" si="517"/>
        <v>0</v>
      </c>
      <c r="AS539" s="43">
        <f t="shared" si="517"/>
        <v>0</v>
      </c>
      <c r="AT539" s="32"/>
      <c r="AU539" s="40">
        <f t="shared" ref="AU539:BH539" si="518">SUM(AU535:AU538)</f>
        <v>0</v>
      </c>
      <c r="AV539" s="41">
        <f t="shared" si="518"/>
        <v>0</v>
      </c>
      <c r="AW539" s="41">
        <f t="shared" si="518"/>
        <v>3</v>
      </c>
      <c r="AX539" s="41">
        <f t="shared" si="518"/>
        <v>0</v>
      </c>
      <c r="AY539" s="41">
        <f t="shared" si="518"/>
        <v>0</v>
      </c>
      <c r="AZ539" s="41">
        <f t="shared" si="518"/>
        <v>0</v>
      </c>
      <c r="BA539" s="41">
        <f t="shared" si="518"/>
        <v>0</v>
      </c>
      <c r="BB539" s="41">
        <f t="shared" si="518"/>
        <v>0</v>
      </c>
      <c r="BC539" s="41">
        <f t="shared" si="518"/>
        <v>0</v>
      </c>
      <c r="BD539" s="41">
        <f t="shared" si="518"/>
        <v>0</v>
      </c>
      <c r="BE539" s="41">
        <f t="shared" si="518"/>
        <v>0</v>
      </c>
      <c r="BF539" s="41">
        <f t="shared" si="518"/>
        <v>0</v>
      </c>
      <c r="BG539" s="42">
        <f t="shared" si="518"/>
        <v>0</v>
      </c>
      <c r="BH539" s="43">
        <f t="shared" si="518"/>
        <v>3</v>
      </c>
      <c r="BI539" s="32"/>
      <c r="BJ539" s="40">
        <f t="shared" ref="BJ539:BW539" si="519">SUM(BJ535:BJ538)</f>
        <v>0</v>
      </c>
      <c r="BK539" s="41">
        <f t="shared" si="519"/>
        <v>0</v>
      </c>
      <c r="BL539" s="41">
        <f t="shared" si="519"/>
        <v>0</v>
      </c>
      <c r="BM539" s="41">
        <f t="shared" si="519"/>
        <v>0</v>
      </c>
      <c r="BN539" s="41">
        <f t="shared" si="519"/>
        <v>0</v>
      </c>
      <c r="BO539" s="41">
        <f t="shared" si="519"/>
        <v>0</v>
      </c>
      <c r="BP539" s="41">
        <f t="shared" si="519"/>
        <v>0</v>
      </c>
      <c r="BQ539" s="41">
        <f t="shared" si="519"/>
        <v>0</v>
      </c>
      <c r="BR539" s="41">
        <f t="shared" si="519"/>
        <v>0</v>
      </c>
      <c r="BS539" s="41">
        <f t="shared" si="519"/>
        <v>0</v>
      </c>
      <c r="BT539" s="41">
        <f t="shared" si="519"/>
        <v>0</v>
      </c>
      <c r="BU539" s="41">
        <f t="shared" si="519"/>
        <v>0</v>
      </c>
      <c r="BV539" s="42">
        <f t="shared" si="519"/>
        <v>0</v>
      </c>
      <c r="BW539" s="43">
        <f t="shared" si="519"/>
        <v>0</v>
      </c>
      <c r="BX539" s="32"/>
      <c r="BY539" s="43">
        <f>SUM(BY535:BY538)</f>
        <v>46</v>
      </c>
    </row>
    <row r="540" spans="1:77" ht="15.75" customHeight="1">
      <c r="A540" s="22">
        <v>0.16666666666666699</v>
      </c>
      <c r="B540" s="28">
        <v>0</v>
      </c>
      <c r="C540" s="29">
        <v>0</v>
      </c>
      <c r="D540" s="29">
        <v>4</v>
      </c>
      <c r="E540" s="29">
        <v>0</v>
      </c>
      <c r="F540" s="29">
        <v>0</v>
      </c>
      <c r="G540" s="29">
        <v>0</v>
      </c>
      <c r="H540" s="29">
        <v>0</v>
      </c>
      <c r="I540" s="29">
        <v>0</v>
      </c>
      <c r="J540" s="29">
        <v>0</v>
      </c>
      <c r="K540" s="29">
        <v>0</v>
      </c>
      <c r="L540" s="29">
        <v>0</v>
      </c>
      <c r="M540" s="29">
        <v>0</v>
      </c>
      <c r="N540" s="30">
        <v>0</v>
      </c>
      <c r="O540" s="31">
        <f>SUM(B540:N540)</f>
        <v>4</v>
      </c>
      <c r="P540" s="32"/>
      <c r="Q540" s="28">
        <v>0</v>
      </c>
      <c r="R540" s="29">
        <v>0</v>
      </c>
      <c r="S540" s="29">
        <v>2</v>
      </c>
      <c r="T540" s="29">
        <v>0</v>
      </c>
      <c r="U540" s="29">
        <v>1</v>
      </c>
      <c r="V540" s="29">
        <v>0</v>
      </c>
      <c r="W540" s="29">
        <v>0</v>
      </c>
      <c r="X540" s="29">
        <v>0</v>
      </c>
      <c r="Y540" s="29">
        <v>0</v>
      </c>
      <c r="Z540" s="29">
        <v>0</v>
      </c>
      <c r="AA540" s="29">
        <v>0</v>
      </c>
      <c r="AB540" s="29">
        <v>0</v>
      </c>
      <c r="AC540" s="30">
        <v>0</v>
      </c>
      <c r="AD540" s="31">
        <f>SUM(Q540:AC540)</f>
        <v>3</v>
      </c>
      <c r="AE540" s="32"/>
      <c r="AF540" s="28">
        <v>0</v>
      </c>
      <c r="AG540" s="29">
        <v>0</v>
      </c>
      <c r="AH540" s="29">
        <v>0</v>
      </c>
      <c r="AI540" s="29">
        <v>0</v>
      </c>
      <c r="AJ540" s="29">
        <v>0</v>
      </c>
      <c r="AK540" s="29">
        <v>0</v>
      </c>
      <c r="AL540" s="29">
        <v>0</v>
      </c>
      <c r="AM540" s="29">
        <v>0</v>
      </c>
      <c r="AN540" s="29">
        <v>0</v>
      </c>
      <c r="AO540" s="29">
        <v>0</v>
      </c>
      <c r="AP540" s="29">
        <v>0</v>
      </c>
      <c r="AQ540" s="29">
        <v>0</v>
      </c>
      <c r="AR540" s="30">
        <v>0</v>
      </c>
      <c r="AS540" s="31">
        <f>SUM(AF540:AR540)</f>
        <v>0</v>
      </c>
      <c r="AT540" s="32"/>
      <c r="AU540" s="28">
        <v>0</v>
      </c>
      <c r="AV540" s="29">
        <v>0</v>
      </c>
      <c r="AW540" s="29">
        <v>0</v>
      </c>
      <c r="AX540" s="29">
        <v>0</v>
      </c>
      <c r="AY540" s="29">
        <v>0</v>
      </c>
      <c r="AZ540" s="29">
        <v>0</v>
      </c>
      <c r="BA540" s="29">
        <v>0</v>
      </c>
      <c r="BB540" s="29">
        <v>0</v>
      </c>
      <c r="BC540" s="29">
        <v>0</v>
      </c>
      <c r="BD540" s="29">
        <v>0</v>
      </c>
      <c r="BE540" s="29">
        <v>0</v>
      </c>
      <c r="BF540" s="29">
        <v>0</v>
      </c>
      <c r="BG540" s="30">
        <v>0</v>
      </c>
      <c r="BH540" s="31">
        <f>SUM(AU540:BG540)</f>
        <v>0</v>
      </c>
      <c r="BI540" s="32"/>
      <c r="BJ540" s="28">
        <v>0</v>
      </c>
      <c r="BK540" s="29">
        <v>0</v>
      </c>
      <c r="BL540" s="29">
        <v>0</v>
      </c>
      <c r="BM540" s="29">
        <v>0</v>
      </c>
      <c r="BN540" s="29">
        <v>0</v>
      </c>
      <c r="BO540" s="29">
        <v>0</v>
      </c>
      <c r="BP540" s="29">
        <v>0</v>
      </c>
      <c r="BQ540" s="29">
        <v>0</v>
      </c>
      <c r="BR540" s="29">
        <v>0</v>
      </c>
      <c r="BS540" s="29">
        <v>0</v>
      </c>
      <c r="BT540" s="29">
        <v>0</v>
      </c>
      <c r="BU540" s="29">
        <v>0</v>
      </c>
      <c r="BV540" s="30">
        <v>0</v>
      </c>
      <c r="BW540" s="31">
        <f>SUM(BJ540:BV540)</f>
        <v>0</v>
      </c>
      <c r="BX540" s="32"/>
      <c r="BY540" s="31">
        <f>SUM(O540+AD540+AS540+BH540+BW540)</f>
        <v>7</v>
      </c>
    </row>
    <row r="541" spans="1:77" ht="15.75" customHeight="1">
      <c r="A541" s="23">
        <v>0.17708333333333301</v>
      </c>
      <c r="B541" s="33">
        <v>0</v>
      </c>
      <c r="C541" s="32">
        <v>0</v>
      </c>
      <c r="D541" s="32">
        <v>3</v>
      </c>
      <c r="E541" s="32">
        <v>1</v>
      </c>
      <c r="F541" s="32">
        <v>0</v>
      </c>
      <c r="G541" s="32">
        <v>0</v>
      </c>
      <c r="H541" s="32">
        <v>0</v>
      </c>
      <c r="I541" s="32">
        <v>0</v>
      </c>
      <c r="J541" s="32">
        <v>0</v>
      </c>
      <c r="K541" s="32">
        <v>0</v>
      </c>
      <c r="L541" s="32">
        <v>0</v>
      </c>
      <c r="M541" s="32">
        <v>0</v>
      </c>
      <c r="N541" s="34">
        <v>0</v>
      </c>
      <c r="O541" s="35">
        <f>SUM(B541:N541)</f>
        <v>4</v>
      </c>
      <c r="P541" s="32"/>
      <c r="Q541" s="33">
        <v>0</v>
      </c>
      <c r="R541" s="32">
        <v>0</v>
      </c>
      <c r="S541" s="32">
        <v>5</v>
      </c>
      <c r="T541" s="32">
        <v>0</v>
      </c>
      <c r="U541" s="32">
        <v>2</v>
      </c>
      <c r="V541" s="32">
        <v>0</v>
      </c>
      <c r="W541" s="32">
        <v>0</v>
      </c>
      <c r="X541" s="32">
        <v>0</v>
      </c>
      <c r="Y541" s="32">
        <v>0</v>
      </c>
      <c r="Z541" s="32">
        <v>0</v>
      </c>
      <c r="AA541" s="32">
        <v>0</v>
      </c>
      <c r="AB541" s="32">
        <v>0</v>
      </c>
      <c r="AC541" s="34">
        <v>0</v>
      </c>
      <c r="AD541" s="35">
        <f>SUM(Q541:AC541)</f>
        <v>7</v>
      </c>
      <c r="AE541" s="32"/>
      <c r="AF541" s="33">
        <v>0</v>
      </c>
      <c r="AG541" s="32">
        <v>0</v>
      </c>
      <c r="AH541" s="32">
        <v>0</v>
      </c>
      <c r="AI541" s="32">
        <v>0</v>
      </c>
      <c r="AJ541" s="32">
        <v>0</v>
      </c>
      <c r="AK541" s="32">
        <v>0</v>
      </c>
      <c r="AL541" s="32">
        <v>0</v>
      </c>
      <c r="AM541" s="32">
        <v>0</v>
      </c>
      <c r="AN541" s="32">
        <v>0</v>
      </c>
      <c r="AO541" s="32">
        <v>0</v>
      </c>
      <c r="AP541" s="32">
        <v>0</v>
      </c>
      <c r="AQ541" s="32">
        <v>0</v>
      </c>
      <c r="AR541" s="34">
        <v>0</v>
      </c>
      <c r="AS541" s="35">
        <f>SUM(AF541:AR541)</f>
        <v>0</v>
      </c>
      <c r="AT541" s="32"/>
      <c r="AU541" s="33">
        <v>0</v>
      </c>
      <c r="AV541" s="32">
        <v>0</v>
      </c>
      <c r="AW541" s="32">
        <v>0</v>
      </c>
      <c r="AX541" s="32">
        <v>0</v>
      </c>
      <c r="AY541" s="32">
        <v>0</v>
      </c>
      <c r="AZ541" s="32">
        <v>0</v>
      </c>
      <c r="BA541" s="32">
        <v>0</v>
      </c>
      <c r="BB541" s="32">
        <v>0</v>
      </c>
      <c r="BC541" s="32">
        <v>0</v>
      </c>
      <c r="BD541" s="32">
        <v>0</v>
      </c>
      <c r="BE541" s="32">
        <v>0</v>
      </c>
      <c r="BF541" s="32">
        <v>0</v>
      </c>
      <c r="BG541" s="34">
        <v>0</v>
      </c>
      <c r="BH541" s="35">
        <f>SUM(AU541:BG541)</f>
        <v>0</v>
      </c>
      <c r="BI541" s="32"/>
      <c r="BJ541" s="33">
        <v>0</v>
      </c>
      <c r="BK541" s="32">
        <v>0</v>
      </c>
      <c r="BL541" s="32">
        <v>0</v>
      </c>
      <c r="BM541" s="32">
        <v>0</v>
      </c>
      <c r="BN541" s="32">
        <v>0</v>
      </c>
      <c r="BO541" s="32">
        <v>0</v>
      </c>
      <c r="BP541" s="32">
        <v>0</v>
      </c>
      <c r="BQ541" s="32">
        <v>0</v>
      </c>
      <c r="BR541" s="32">
        <v>0</v>
      </c>
      <c r="BS541" s="32">
        <v>0</v>
      </c>
      <c r="BT541" s="32">
        <v>0</v>
      </c>
      <c r="BU541" s="32">
        <v>0</v>
      </c>
      <c r="BV541" s="34">
        <v>0</v>
      </c>
      <c r="BW541" s="35">
        <f>SUM(BJ541:BV541)</f>
        <v>0</v>
      </c>
      <c r="BX541" s="32"/>
      <c r="BY541" s="35">
        <f>SUM(O541+AD541+AS541+BH541+BW541)</f>
        <v>11</v>
      </c>
    </row>
    <row r="542" spans="1:77" ht="15.75" customHeight="1">
      <c r="A542" s="23">
        <v>0.1875</v>
      </c>
      <c r="B542" s="33">
        <v>0</v>
      </c>
      <c r="C542" s="32">
        <v>0</v>
      </c>
      <c r="D542" s="32">
        <v>2</v>
      </c>
      <c r="E542" s="32">
        <v>0</v>
      </c>
      <c r="F542" s="32">
        <v>0</v>
      </c>
      <c r="G542" s="32">
        <v>0</v>
      </c>
      <c r="H542" s="32">
        <v>0</v>
      </c>
      <c r="I542" s="32">
        <v>0</v>
      </c>
      <c r="J542" s="32">
        <v>0</v>
      </c>
      <c r="K542" s="32">
        <v>0</v>
      </c>
      <c r="L542" s="32">
        <v>0</v>
      </c>
      <c r="M542" s="32">
        <v>0</v>
      </c>
      <c r="N542" s="34">
        <v>0</v>
      </c>
      <c r="O542" s="35">
        <f>SUM(B542:N542)</f>
        <v>2</v>
      </c>
      <c r="P542" s="32"/>
      <c r="Q542" s="33">
        <v>0</v>
      </c>
      <c r="R542" s="32">
        <v>0</v>
      </c>
      <c r="S542" s="32">
        <v>2</v>
      </c>
      <c r="T542" s="32">
        <v>1</v>
      </c>
      <c r="U542" s="32">
        <v>1</v>
      </c>
      <c r="V542" s="32">
        <v>2</v>
      </c>
      <c r="W542" s="32">
        <v>0</v>
      </c>
      <c r="X542" s="32">
        <v>0</v>
      </c>
      <c r="Y542" s="32">
        <v>0</v>
      </c>
      <c r="Z542" s="32">
        <v>0</v>
      </c>
      <c r="AA542" s="32">
        <v>0</v>
      </c>
      <c r="AB542" s="32">
        <v>0</v>
      </c>
      <c r="AC542" s="34">
        <v>0</v>
      </c>
      <c r="AD542" s="35">
        <f>SUM(Q542:AC542)</f>
        <v>6</v>
      </c>
      <c r="AE542" s="32"/>
      <c r="AF542" s="33">
        <v>0</v>
      </c>
      <c r="AG542" s="32">
        <v>0</v>
      </c>
      <c r="AH542" s="32">
        <v>0</v>
      </c>
      <c r="AI542" s="32">
        <v>0</v>
      </c>
      <c r="AJ542" s="32">
        <v>0</v>
      </c>
      <c r="AK542" s="32">
        <v>0</v>
      </c>
      <c r="AL542" s="32">
        <v>0</v>
      </c>
      <c r="AM542" s="32">
        <v>0</v>
      </c>
      <c r="AN542" s="32">
        <v>0</v>
      </c>
      <c r="AO542" s="32">
        <v>0</v>
      </c>
      <c r="AP542" s="32">
        <v>0</v>
      </c>
      <c r="AQ542" s="32">
        <v>0</v>
      </c>
      <c r="AR542" s="34">
        <v>0</v>
      </c>
      <c r="AS542" s="35">
        <f>SUM(AF542:AR542)</f>
        <v>0</v>
      </c>
      <c r="AT542" s="32"/>
      <c r="AU542" s="33">
        <v>0</v>
      </c>
      <c r="AV542" s="32">
        <v>0</v>
      </c>
      <c r="AW542" s="32">
        <v>0</v>
      </c>
      <c r="AX542" s="32">
        <v>0</v>
      </c>
      <c r="AY542" s="32">
        <v>0</v>
      </c>
      <c r="AZ542" s="32">
        <v>0</v>
      </c>
      <c r="BA542" s="32">
        <v>0</v>
      </c>
      <c r="BB542" s="32">
        <v>0</v>
      </c>
      <c r="BC542" s="32">
        <v>0</v>
      </c>
      <c r="BD542" s="32">
        <v>0</v>
      </c>
      <c r="BE542" s="32">
        <v>0</v>
      </c>
      <c r="BF542" s="32">
        <v>0</v>
      </c>
      <c r="BG542" s="34">
        <v>0</v>
      </c>
      <c r="BH542" s="35">
        <f>SUM(AU542:BG542)</f>
        <v>0</v>
      </c>
      <c r="BI542" s="32"/>
      <c r="BJ542" s="33">
        <v>0</v>
      </c>
      <c r="BK542" s="32">
        <v>0</v>
      </c>
      <c r="BL542" s="32">
        <v>0</v>
      </c>
      <c r="BM542" s="32">
        <v>0</v>
      </c>
      <c r="BN542" s="32">
        <v>0</v>
      </c>
      <c r="BO542" s="32">
        <v>0</v>
      </c>
      <c r="BP542" s="32">
        <v>0</v>
      </c>
      <c r="BQ542" s="32">
        <v>0</v>
      </c>
      <c r="BR542" s="32">
        <v>0</v>
      </c>
      <c r="BS542" s="32">
        <v>0</v>
      </c>
      <c r="BT542" s="32">
        <v>0</v>
      </c>
      <c r="BU542" s="32">
        <v>0</v>
      </c>
      <c r="BV542" s="34">
        <v>0</v>
      </c>
      <c r="BW542" s="35">
        <f>SUM(BJ542:BV542)</f>
        <v>0</v>
      </c>
      <c r="BX542" s="32"/>
      <c r="BY542" s="35">
        <f>SUM(O542+AD542+AS542+BH542+BW542)</f>
        <v>8</v>
      </c>
    </row>
    <row r="543" spans="1:77" ht="15.75" customHeight="1">
      <c r="A543" s="24">
        <v>0.19791666666666699</v>
      </c>
      <c r="B543" s="36">
        <v>0</v>
      </c>
      <c r="C543" s="37">
        <v>0</v>
      </c>
      <c r="D543" s="37">
        <v>3</v>
      </c>
      <c r="E543" s="37">
        <v>0</v>
      </c>
      <c r="F543" s="37">
        <v>0</v>
      </c>
      <c r="G543" s="37">
        <v>0</v>
      </c>
      <c r="H543" s="37">
        <v>0</v>
      </c>
      <c r="I543" s="37">
        <v>0</v>
      </c>
      <c r="J543" s="37">
        <v>0</v>
      </c>
      <c r="K543" s="37">
        <v>0</v>
      </c>
      <c r="L543" s="37">
        <v>0</v>
      </c>
      <c r="M543" s="37">
        <v>0</v>
      </c>
      <c r="N543" s="38">
        <v>0</v>
      </c>
      <c r="O543" s="39">
        <f>SUM(B543:N543)</f>
        <v>3</v>
      </c>
      <c r="P543" s="32"/>
      <c r="Q543" s="36">
        <v>0</v>
      </c>
      <c r="R543" s="37">
        <v>0</v>
      </c>
      <c r="S543" s="37">
        <v>5</v>
      </c>
      <c r="T543" s="37">
        <v>0</v>
      </c>
      <c r="U543" s="37">
        <v>1</v>
      </c>
      <c r="V543" s="37">
        <v>0</v>
      </c>
      <c r="W543" s="37">
        <v>0</v>
      </c>
      <c r="X543" s="37">
        <v>0</v>
      </c>
      <c r="Y543" s="37">
        <v>0</v>
      </c>
      <c r="Z543" s="37">
        <v>0</v>
      </c>
      <c r="AA543" s="37">
        <v>0</v>
      </c>
      <c r="AB543" s="37">
        <v>0</v>
      </c>
      <c r="AC543" s="38">
        <v>0</v>
      </c>
      <c r="AD543" s="39">
        <f>SUM(Q543:AC543)</f>
        <v>6</v>
      </c>
      <c r="AE543" s="32"/>
      <c r="AF543" s="36">
        <v>0</v>
      </c>
      <c r="AG543" s="37">
        <v>0</v>
      </c>
      <c r="AH543" s="37">
        <v>0</v>
      </c>
      <c r="AI543" s="37">
        <v>0</v>
      </c>
      <c r="AJ543" s="37">
        <v>0</v>
      </c>
      <c r="AK543" s="37">
        <v>0</v>
      </c>
      <c r="AL543" s="37">
        <v>0</v>
      </c>
      <c r="AM543" s="37">
        <v>0</v>
      </c>
      <c r="AN543" s="37">
        <v>0</v>
      </c>
      <c r="AO543" s="37">
        <v>0</v>
      </c>
      <c r="AP543" s="37">
        <v>0</v>
      </c>
      <c r="AQ543" s="37">
        <v>0</v>
      </c>
      <c r="AR543" s="38">
        <v>0</v>
      </c>
      <c r="AS543" s="39">
        <f>SUM(AF543:AR543)</f>
        <v>0</v>
      </c>
      <c r="AT543" s="32"/>
      <c r="AU543" s="36">
        <v>0</v>
      </c>
      <c r="AV543" s="37">
        <v>0</v>
      </c>
      <c r="AW543" s="37">
        <v>0</v>
      </c>
      <c r="AX543" s="37">
        <v>0</v>
      </c>
      <c r="AY543" s="37">
        <v>0</v>
      </c>
      <c r="AZ543" s="37">
        <v>0</v>
      </c>
      <c r="BA543" s="37">
        <v>0</v>
      </c>
      <c r="BB543" s="37">
        <v>0</v>
      </c>
      <c r="BC543" s="37">
        <v>0</v>
      </c>
      <c r="BD543" s="37">
        <v>0</v>
      </c>
      <c r="BE543" s="37">
        <v>0</v>
      </c>
      <c r="BF543" s="37">
        <v>0</v>
      </c>
      <c r="BG543" s="38">
        <v>0</v>
      </c>
      <c r="BH543" s="39">
        <f>SUM(AU543:BG543)</f>
        <v>0</v>
      </c>
      <c r="BI543" s="32"/>
      <c r="BJ543" s="36">
        <v>0</v>
      </c>
      <c r="BK543" s="37">
        <v>0</v>
      </c>
      <c r="BL543" s="37">
        <v>0</v>
      </c>
      <c r="BM543" s="37">
        <v>0</v>
      </c>
      <c r="BN543" s="37">
        <v>0</v>
      </c>
      <c r="BO543" s="37">
        <v>0</v>
      </c>
      <c r="BP543" s="37">
        <v>0</v>
      </c>
      <c r="BQ543" s="37">
        <v>0</v>
      </c>
      <c r="BR543" s="37">
        <v>0</v>
      </c>
      <c r="BS543" s="37">
        <v>0</v>
      </c>
      <c r="BT543" s="37">
        <v>0</v>
      </c>
      <c r="BU543" s="37">
        <v>0</v>
      </c>
      <c r="BV543" s="38">
        <v>0</v>
      </c>
      <c r="BW543" s="39">
        <f>SUM(BJ543:BV543)</f>
        <v>0</v>
      </c>
      <c r="BX543" s="32"/>
      <c r="BY543" s="39">
        <f>SUM(O543+AD543+AS543+BH543+BW543)</f>
        <v>9</v>
      </c>
    </row>
    <row r="544" spans="1:77" ht="15.75" customHeight="1">
      <c r="A544" s="25" t="s">
        <v>21</v>
      </c>
      <c r="B544" s="40">
        <f t="shared" ref="B544:O544" si="520">SUM(B540:B543)</f>
        <v>0</v>
      </c>
      <c r="C544" s="41">
        <f t="shared" si="520"/>
        <v>0</v>
      </c>
      <c r="D544" s="41">
        <f t="shared" si="520"/>
        <v>12</v>
      </c>
      <c r="E544" s="41">
        <f t="shared" si="520"/>
        <v>1</v>
      </c>
      <c r="F544" s="41">
        <f t="shared" si="520"/>
        <v>0</v>
      </c>
      <c r="G544" s="41">
        <f t="shared" si="520"/>
        <v>0</v>
      </c>
      <c r="H544" s="41">
        <f t="shared" si="520"/>
        <v>0</v>
      </c>
      <c r="I544" s="41">
        <f t="shared" si="520"/>
        <v>0</v>
      </c>
      <c r="J544" s="41">
        <f t="shared" si="520"/>
        <v>0</v>
      </c>
      <c r="K544" s="41">
        <f t="shared" si="520"/>
        <v>0</v>
      </c>
      <c r="L544" s="41">
        <f t="shared" si="520"/>
        <v>0</v>
      </c>
      <c r="M544" s="41">
        <f t="shared" si="520"/>
        <v>0</v>
      </c>
      <c r="N544" s="42">
        <f t="shared" si="520"/>
        <v>0</v>
      </c>
      <c r="O544" s="43">
        <f t="shared" si="520"/>
        <v>13</v>
      </c>
      <c r="P544" s="32"/>
      <c r="Q544" s="40">
        <f t="shared" ref="Q544:AD544" si="521">SUM(Q540:Q543)</f>
        <v>0</v>
      </c>
      <c r="R544" s="41">
        <f t="shared" si="521"/>
        <v>0</v>
      </c>
      <c r="S544" s="41">
        <f t="shared" si="521"/>
        <v>14</v>
      </c>
      <c r="T544" s="41">
        <f t="shared" si="521"/>
        <v>1</v>
      </c>
      <c r="U544" s="41">
        <f t="shared" si="521"/>
        <v>5</v>
      </c>
      <c r="V544" s="41">
        <f t="shared" si="521"/>
        <v>2</v>
      </c>
      <c r="W544" s="41">
        <f t="shared" si="521"/>
        <v>0</v>
      </c>
      <c r="X544" s="41">
        <f t="shared" si="521"/>
        <v>0</v>
      </c>
      <c r="Y544" s="41">
        <f t="shared" si="521"/>
        <v>0</v>
      </c>
      <c r="Z544" s="41">
        <f t="shared" si="521"/>
        <v>0</v>
      </c>
      <c r="AA544" s="41">
        <f t="shared" si="521"/>
        <v>0</v>
      </c>
      <c r="AB544" s="41">
        <f t="shared" si="521"/>
        <v>0</v>
      </c>
      <c r="AC544" s="42">
        <f t="shared" si="521"/>
        <v>0</v>
      </c>
      <c r="AD544" s="43">
        <f t="shared" si="521"/>
        <v>22</v>
      </c>
      <c r="AE544" s="32"/>
      <c r="AF544" s="40">
        <f t="shared" ref="AF544:AS544" si="522">SUM(AF540:AF543)</f>
        <v>0</v>
      </c>
      <c r="AG544" s="41">
        <f t="shared" si="522"/>
        <v>0</v>
      </c>
      <c r="AH544" s="41">
        <f t="shared" si="522"/>
        <v>0</v>
      </c>
      <c r="AI544" s="41">
        <f t="shared" si="522"/>
        <v>0</v>
      </c>
      <c r="AJ544" s="41">
        <f t="shared" si="522"/>
        <v>0</v>
      </c>
      <c r="AK544" s="41">
        <f t="shared" si="522"/>
        <v>0</v>
      </c>
      <c r="AL544" s="41">
        <f t="shared" si="522"/>
        <v>0</v>
      </c>
      <c r="AM544" s="41">
        <f t="shared" si="522"/>
        <v>0</v>
      </c>
      <c r="AN544" s="41">
        <f t="shared" si="522"/>
        <v>0</v>
      </c>
      <c r="AO544" s="41">
        <f t="shared" si="522"/>
        <v>0</v>
      </c>
      <c r="AP544" s="41">
        <f t="shared" si="522"/>
        <v>0</v>
      </c>
      <c r="AQ544" s="41">
        <f t="shared" si="522"/>
        <v>0</v>
      </c>
      <c r="AR544" s="42">
        <f t="shared" si="522"/>
        <v>0</v>
      </c>
      <c r="AS544" s="43">
        <f t="shared" si="522"/>
        <v>0</v>
      </c>
      <c r="AT544" s="32"/>
      <c r="AU544" s="40">
        <f t="shared" ref="AU544:BH544" si="523">SUM(AU540:AU543)</f>
        <v>0</v>
      </c>
      <c r="AV544" s="41">
        <f t="shared" si="523"/>
        <v>0</v>
      </c>
      <c r="AW544" s="41">
        <f t="shared" si="523"/>
        <v>0</v>
      </c>
      <c r="AX544" s="41">
        <f t="shared" si="523"/>
        <v>0</v>
      </c>
      <c r="AY544" s="41">
        <f t="shared" si="523"/>
        <v>0</v>
      </c>
      <c r="AZ544" s="41">
        <f t="shared" si="523"/>
        <v>0</v>
      </c>
      <c r="BA544" s="41">
        <f t="shared" si="523"/>
        <v>0</v>
      </c>
      <c r="BB544" s="41">
        <f t="shared" si="523"/>
        <v>0</v>
      </c>
      <c r="BC544" s="41">
        <f t="shared" si="523"/>
        <v>0</v>
      </c>
      <c r="BD544" s="41">
        <f t="shared" si="523"/>
        <v>0</v>
      </c>
      <c r="BE544" s="41">
        <f t="shared" si="523"/>
        <v>0</v>
      </c>
      <c r="BF544" s="41">
        <f t="shared" si="523"/>
        <v>0</v>
      </c>
      <c r="BG544" s="42">
        <f t="shared" si="523"/>
        <v>0</v>
      </c>
      <c r="BH544" s="43">
        <f t="shared" si="523"/>
        <v>0</v>
      </c>
      <c r="BI544" s="32"/>
      <c r="BJ544" s="40">
        <f t="shared" ref="BJ544:BW544" si="524">SUM(BJ540:BJ543)</f>
        <v>0</v>
      </c>
      <c r="BK544" s="41">
        <f t="shared" si="524"/>
        <v>0</v>
      </c>
      <c r="BL544" s="41">
        <f t="shared" si="524"/>
        <v>0</v>
      </c>
      <c r="BM544" s="41">
        <f t="shared" si="524"/>
        <v>0</v>
      </c>
      <c r="BN544" s="41">
        <f t="shared" si="524"/>
        <v>0</v>
      </c>
      <c r="BO544" s="41">
        <f t="shared" si="524"/>
        <v>0</v>
      </c>
      <c r="BP544" s="41">
        <f t="shared" si="524"/>
        <v>0</v>
      </c>
      <c r="BQ544" s="41">
        <f t="shared" si="524"/>
        <v>0</v>
      </c>
      <c r="BR544" s="41">
        <f t="shared" si="524"/>
        <v>0</v>
      </c>
      <c r="BS544" s="41">
        <f t="shared" si="524"/>
        <v>0</v>
      </c>
      <c r="BT544" s="41">
        <f t="shared" si="524"/>
        <v>0</v>
      </c>
      <c r="BU544" s="41">
        <f t="shared" si="524"/>
        <v>0</v>
      </c>
      <c r="BV544" s="42">
        <f t="shared" si="524"/>
        <v>0</v>
      </c>
      <c r="BW544" s="43">
        <f t="shared" si="524"/>
        <v>0</v>
      </c>
      <c r="BX544" s="32"/>
      <c r="BY544" s="43">
        <f>SUM(BY540:BY543)</f>
        <v>35</v>
      </c>
    </row>
    <row r="545" spans="1:77" ht="15.75" customHeight="1">
      <c r="A545" s="22">
        <v>0.20833333333333301</v>
      </c>
      <c r="B545" s="28">
        <v>0</v>
      </c>
      <c r="C545" s="29">
        <v>0</v>
      </c>
      <c r="D545" s="29">
        <v>0</v>
      </c>
      <c r="E545" s="29">
        <v>0</v>
      </c>
      <c r="F545" s="29">
        <v>0</v>
      </c>
      <c r="G545" s="29">
        <v>1</v>
      </c>
      <c r="H545" s="29">
        <v>0</v>
      </c>
      <c r="I545" s="29">
        <v>0</v>
      </c>
      <c r="J545" s="29">
        <v>0</v>
      </c>
      <c r="K545" s="29">
        <v>0</v>
      </c>
      <c r="L545" s="29">
        <v>0</v>
      </c>
      <c r="M545" s="29">
        <v>0</v>
      </c>
      <c r="N545" s="30">
        <v>0</v>
      </c>
      <c r="O545" s="31">
        <f>SUM(B545:N545)</f>
        <v>1</v>
      </c>
      <c r="P545" s="32"/>
      <c r="Q545" s="28">
        <v>0</v>
      </c>
      <c r="R545" s="29">
        <v>0</v>
      </c>
      <c r="S545" s="29">
        <v>5</v>
      </c>
      <c r="T545" s="29">
        <v>1</v>
      </c>
      <c r="U545" s="29">
        <v>0</v>
      </c>
      <c r="V545" s="29">
        <v>1</v>
      </c>
      <c r="W545" s="29">
        <v>0</v>
      </c>
      <c r="X545" s="29">
        <v>0</v>
      </c>
      <c r="Y545" s="29">
        <v>0</v>
      </c>
      <c r="Z545" s="29">
        <v>0</v>
      </c>
      <c r="AA545" s="29">
        <v>0</v>
      </c>
      <c r="AB545" s="29">
        <v>0</v>
      </c>
      <c r="AC545" s="30">
        <v>0</v>
      </c>
      <c r="AD545" s="31">
        <f>SUM(Q545:AC545)</f>
        <v>7</v>
      </c>
      <c r="AE545" s="32"/>
      <c r="AF545" s="28">
        <v>0</v>
      </c>
      <c r="AG545" s="29">
        <v>0</v>
      </c>
      <c r="AH545" s="29">
        <v>0</v>
      </c>
      <c r="AI545" s="29">
        <v>0</v>
      </c>
      <c r="AJ545" s="29">
        <v>0</v>
      </c>
      <c r="AK545" s="29">
        <v>0</v>
      </c>
      <c r="AL545" s="29">
        <v>0</v>
      </c>
      <c r="AM545" s="29">
        <v>0</v>
      </c>
      <c r="AN545" s="29">
        <v>0</v>
      </c>
      <c r="AO545" s="29">
        <v>0</v>
      </c>
      <c r="AP545" s="29">
        <v>0</v>
      </c>
      <c r="AQ545" s="29">
        <v>0</v>
      </c>
      <c r="AR545" s="30">
        <v>0</v>
      </c>
      <c r="AS545" s="31">
        <f>SUM(AF545:AR545)</f>
        <v>0</v>
      </c>
      <c r="AT545" s="32"/>
      <c r="AU545" s="28">
        <v>0</v>
      </c>
      <c r="AV545" s="29">
        <v>0</v>
      </c>
      <c r="AW545" s="29">
        <v>1</v>
      </c>
      <c r="AX545" s="29">
        <v>0</v>
      </c>
      <c r="AY545" s="29">
        <v>0</v>
      </c>
      <c r="AZ545" s="29">
        <v>0</v>
      </c>
      <c r="BA545" s="29">
        <v>0</v>
      </c>
      <c r="BB545" s="29">
        <v>0</v>
      </c>
      <c r="BC545" s="29">
        <v>0</v>
      </c>
      <c r="BD545" s="29">
        <v>0</v>
      </c>
      <c r="BE545" s="29">
        <v>0</v>
      </c>
      <c r="BF545" s="29">
        <v>0</v>
      </c>
      <c r="BG545" s="30">
        <v>0</v>
      </c>
      <c r="BH545" s="31">
        <f>SUM(AU545:BG545)</f>
        <v>1</v>
      </c>
      <c r="BI545" s="32"/>
      <c r="BJ545" s="28">
        <v>0</v>
      </c>
      <c r="BK545" s="29">
        <v>0</v>
      </c>
      <c r="BL545" s="29">
        <v>0</v>
      </c>
      <c r="BM545" s="29">
        <v>0</v>
      </c>
      <c r="BN545" s="29">
        <v>0</v>
      </c>
      <c r="BO545" s="29">
        <v>0</v>
      </c>
      <c r="BP545" s="29">
        <v>0</v>
      </c>
      <c r="BQ545" s="29">
        <v>0</v>
      </c>
      <c r="BR545" s="29">
        <v>0</v>
      </c>
      <c r="BS545" s="29">
        <v>0</v>
      </c>
      <c r="BT545" s="29">
        <v>0</v>
      </c>
      <c r="BU545" s="29">
        <v>0</v>
      </c>
      <c r="BV545" s="30">
        <v>0</v>
      </c>
      <c r="BW545" s="31">
        <f>SUM(BJ545:BV545)</f>
        <v>0</v>
      </c>
      <c r="BX545" s="32"/>
      <c r="BY545" s="31">
        <f>SUM(O545+AD545+AS545+BH545+BW545)</f>
        <v>9</v>
      </c>
    </row>
    <row r="546" spans="1:77" ht="15.75" customHeight="1">
      <c r="A546" s="23">
        <v>0.21875</v>
      </c>
      <c r="B546" s="33">
        <v>0</v>
      </c>
      <c r="C546" s="32">
        <v>0</v>
      </c>
      <c r="D546" s="32">
        <v>1</v>
      </c>
      <c r="E546" s="32">
        <v>0</v>
      </c>
      <c r="F546" s="32">
        <v>0</v>
      </c>
      <c r="G546" s="32">
        <v>0</v>
      </c>
      <c r="H546" s="32">
        <v>0</v>
      </c>
      <c r="I546" s="32">
        <v>0</v>
      </c>
      <c r="J546" s="32">
        <v>0</v>
      </c>
      <c r="K546" s="32">
        <v>0</v>
      </c>
      <c r="L546" s="32">
        <v>0</v>
      </c>
      <c r="M546" s="32">
        <v>0</v>
      </c>
      <c r="N546" s="34">
        <v>0</v>
      </c>
      <c r="O546" s="35">
        <f>SUM(B546:N546)</f>
        <v>1</v>
      </c>
      <c r="P546" s="32"/>
      <c r="Q546" s="33">
        <v>0</v>
      </c>
      <c r="R546" s="32">
        <v>0</v>
      </c>
      <c r="S546" s="32">
        <v>7</v>
      </c>
      <c r="T546" s="32">
        <v>0</v>
      </c>
      <c r="U546" s="32">
        <v>0</v>
      </c>
      <c r="V546" s="32">
        <v>2</v>
      </c>
      <c r="W546" s="32">
        <v>0</v>
      </c>
      <c r="X546" s="32">
        <v>0</v>
      </c>
      <c r="Y546" s="32">
        <v>0</v>
      </c>
      <c r="Z546" s="32">
        <v>0</v>
      </c>
      <c r="AA546" s="32">
        <v>0</v>
      </c>
      <c r="AB546" s="32">
        <v>0</v>
      </c>
      <c r="AC546" s="34">
        <v>0</v>
      </c>
      <c r="AD546" s="35">
        <f>SUM(Q546:AC546)</f>
        <v>9</v>
      </c>
      <c r="AE546" s="32"/>
      <c r="AF546" s="33">
        <v>0</v>
      </c>
      <c r="AG546" s="32">
        <v>0</v>
      </c>
      <c r="AH546" s="32">
        <v>0</v>
      </c>
      <c r="AI546" s="32">
        <v>0</v>
      </c>
      <c r="AJ546" s="32">
        <v>0</v>
      </c>
      <c r="AK546" s="32">
        <v>0</v>
      </c>
      <c r="AL546" s="32">
        <v>0</v>
      </c>
      <c r="AM546" s="32">
        <v>0</v>
      </c>
      <c r="AN546" s="32">
        <v>0</v>
      </c>
      <c r="AO546" s="32">
        <v>0</v>
      </c>
      <c r="AP546" s="32">
        <v>0</v>
      </c>
      <c r="AQ546" s="32">
        <v>0</v>
      </c>
      <c r="AR546" s="34">
        <v>0</v>
      </c>
      <c r="AS546" s="35">
        <f>SUM(AF546:AR546)</f>
        <v>0</v>
      </c>
      <c r="AT546" s="32"/>
      <c r="AU546" s="33">
        <v>0</v>
      </c>
      <c r="AV546" s="32">
        <v>0</v>
      </c>
      <c r="AW546" s="32">
        <v>1</v>
      </c>
      <c r="AX546" s="32">
        <v>0</v>
      </c>
      <c r="AY546" s="32">
        <v>1</v>
      </c>
      <c r="AZ546" s="32">
        <v>0</v>
      </c>
      <c r="BA546" s="32">
        <v>0</v>
      </c>
      <c r="BB546" s="32">
        <v>0</v>
      </c>
      <c r="BC546" s="32">
        <v>0</v>
      </c>
      <c r="BD546" s="32">
        <v>0</v>
      </c>
      <c r="BE546" s="32">
        <v>0</v>
      </c>
      <c r="BF546" s="32">
        <v>0</v>
      </c>
      <c r="BG546" s="34">
        <v>0</v>
      </c>
      <c r="BH546" s="35">
        <f>SUM(AU546:BG546)</f>
        <v>2</v>
      </c>
      <c r="BI546" s="32"/>
      <c r="BJ546" s="33">
        <v>0</v>
      </c>
      <c r="BK546" s="32">
        <v>0</v>
      </c>
      <c r="BL546" s="32">
        <v>0</v>
      </c>
      <c r="BM546" s="32">
        <v>0</v>
      </c>
      <c r="BN546" s="32">
        <v>0</v>
      </c>
      <c r="BO546" s="32">
        <v>0</v>
      </c>
      <c r="BP546" s="32">
        <v>0</v>
      </c>
      <c r="BQ546" s="32">
        <v>0</v>
      </c>
      <c r="BR546" s="32">
        <v>0</v>
      </c>
      <c r="BS546" s="32">
        <v>0</v>
      </c>
      <c r="BT546" s="32">
        <v>0</v>
      </c>
      <c r="BU546" s="32">
        <v>0</v>
      </c>
      <c r="BV546" s="34">
        <v>0</v>
      </c>
      <c r="BW546" s="35">
        <f>SUM(BJ546:BV546)</f>
        <v>0</v>
      </c>
      <c r="BX546" s="32"/>
      <c r="BY546" s="35">
        <f>SUM(O546+AD546+AS546+BH546+BW546)</f>
        <v>12</v>
      </c>
    </row>
    <row r="547" spans="1:77" ht="15.75" customHeight="1">
      <c r="A547" s="23">
        <v>0.22916666666666699</v>
      </c>
      <c r="B547" s="33">
        <v>0</v>
      </c>
      <c r="C547" s="32">
        <v>0</v>
      </c>
      <c r="D547" s="32">
        <v>1</v>
      </c>
      <c r="E547" s="32">
        <v>1</v>
      </c>
      <c r="F547" s="32">
        <v>0</v>
      </c>
      <c r="G547" s="32">
        <v>1</v>
      </c>
      <c r="H547" s="32">
        <v>0</v>
      </c>
      <c r="I547" s="32">
        <v>1</v>
      </c>
      <c r="J547" s="32">
        <v>0</v>
      </c>
      <c r="K547" s="32">
        <v>0</v>
      </c>
      <c r="L547" s="32">
        <v>0</v>
      </c>
      <c r="M547" s="32">
        <v>0</v>
      </c>
      <c r="N547" s="34">
        <v>0</v>
      </c>
      <c r="O547" s="35">
        <f>SUM(B547:N547)</f>
        <v>4</v>
      </c>
      <c r="P547" s="32"/>
      <c r="Q547" s="33">
        <v>0</v>
      </c>
      <c r="R547" s="32">
        <v>0</v>
      </c>
      <c r="S547" s="32">
        <v>11</v>
      </c>
      <c r="T547" s="32">
        <v>0</v>
      </c>
      <c r="U547" s="32">
        <v>0</v>
      </c>
      <c r="V547" s="32">
        <v>1</v>
      </c>
      <c r="W547" s="32">
        <v>0</v>
      </c>
      <c r="X547" s="32">
        <v>0</v>
      </c>
      <c r="Y547" s="32">
        <v>0</v>
      </c>
      <c r="Z547" s="32">
        <v>0</v>
      </c>
      <c r="AA547" s="32">
        <v>0</v>
      </c>
      <c r="AB547" s="32">
        <v>0</v>
      </c>
      <c r="AC547" s="34">
        <v>0</v>
      </c>
      <c r="AD547" s="35">
        <f>SUM(Q547:AC547)</f>
        <v>12</v>
      </c>
      <c r="AE547" s="32"/>
      <c r="AF547" s="33">
        <v>0</v>
      </c>
      <c r="AG547" s="32">
        <v>0</v>
      </c>
      <c r="AH547" s="32">
        <v>0</v>
      </c>
      <c r="AI547" s="32">
        <v>0</v>
      </c>
      <c r="AJ547" s="32">
        <v>0</v>
      </c>
      <c r="AK547" s="32">
        <v>0</v>
      </c>
      <c r="AL547" s="32">
        <v>0</v>
      </c>
      <c r="AM547" s="32">
        <v>0</v>
      </c>
      <c r="AN547" s="32">
        <v>0</v>
      </c>
      <c r="AO547" s="32">
        <v>0</v>
      </c>
      <c r="AP547" s="32">
        <v>0</v>
      </c>
      <c r="AQ547" s="32">
        <v>0</v>
      </c>
      <c r="AR547" s="34">
        <v>0</v>
      </c>
      <c r="AS547" s="35">
        <f>SUM(AF547:AR547)</f>
        <v>0</v>
      </c>
      <c r="AT547" s="32"/>
      <c r="AU547" s="33">
        <v>1</v>
      </c>
      <c r="AV547" s="32">
        <v>0</v>
      </c>
      <c r="AW547" s="32">
        <v>2</v>
      </c>
      <c r="AX547" s="32">
        <v>0</v>
      </c>
      <c r="AY547" s="32">
        <v>1</v>
      </c>
      <c r="AZ547" s="32">
        <v>0</v>
      </c>
      <c r="BA547" s="32">
        <v>0</v>
      </c>
      <c r="BB547" s="32">
        <v>0</v>
      </c>
      <c r="BC547" s="32">
        <v>0</v>
      </c>
      <c r="BD547" s="32">
        <v>0</v>
      </c>
      <c r="BE547" s="32">
        <v>0</v>
      </c>
      <c r="BF547" s="32">
        <v>0</v>
      </c>
      <c r="BG547" s="34">
        <v>0</v>
      </c>
      <c r="BH547" s="35">
        <f>SUM(AU547:BG547)</f>
        <v>4</v>
      </c>
      <c r="BI547" s="32"/>
      <c r="BJ547" s="33">
        <v>0</v>
      </c>
      <c r="BK547" s="32">
        <v>0</v>
      </c>
      <c r="BL547" s="32">
        <v>0</v>
      </c>
      <c r="BM547" s="32">
        <v>0</v>
      </c>
      <c r="BN547" s="32">
        <v>0</v>
      </c>
      <c r="BO547" s="32">
        <v>0</v>
      </c>
      <c r="BP547" s="32">
        <v>0</v>
      </c>
      <c r="BQ547" s="32">
        <v>0</v>
      </c>
      <c r="BR547" s="32">
        <v>0</v>
      </c>
      <c r="BS547" s="32">
        <v>0</v>
      </c>
      <c r="BT547" s="32">
        <v>0</v>
      </c>
      <c r="BU547" s="32">
        <v>0</v>
      </c>
      <c r="BV547" s="34">
        <v>0</v>
      </c>
      <c r="BW547" s="35">
        <f>SUM(BJ547:BV547)</f>
        <v>0</v>
      </c>
      <c r="BX547" s="32"/>
      <c r="BY547" s="35">
        <f>SUM(O547+AD547+AS547+BH547+BW547)</f>
        <v>20</v>
      </c>
    </row>
    <row r="548" spans="1:77" ht="15.75" customHeight="1">
      <c r="A548" s="24">
        <v>0.23958333333333301</v>
      </c>
      <c r="B548" s="36">
        <v>0</v>
      </c>
      <c r="C548" s="37">
        <v>0</v>
      </c>
      <c r="D548" s="37">
        <v>2</v>
      </c>
      <c r="E548" s="37">
        <v>0</v>
      </c>
      <c r="F548" s="37">
        <v>1</v>
      </c>
      <c r="G548" s="37">
        <v>0</v>
      </c>
      <c r="H548" s="37">
        <v>0</v>
      </c>
      <c r="I548" s="37">
        <v>0</v>
      </c>
      <c r="J548" s="37">
        <v>0</v>
      </c>
      <c r="K548" s="37">
        <v>0</v>
      </c>
      <c r="L548" s="37">
        <v>0</v>
      </c>
      <c r="M548" s="37">
        <v>0</v>
      </c>
      <c r="N548" s="38">
        <v>0</v>
      </c>
      <c r="O548" s="39">
        <f>SUM(B548:N548)</f>
        <v>3</v>
      </c>
      <c r="P548" s="32"/>
      <c r="Q548" s="36">
        <v>0</v>
      </c>
      <c r="R548" s="37">
        <v>1</v>
      </c>
      <c r="S548" s="37">
        <v>7</v>
      </c>
      <c r="T548" s="37">
        <v>0</v>
      </c>
      <c r="U548" s="37">
        <v>0</v>
      </c>
      <c r="V548" s="37">
        <v>1</v>
      </c>
      <c r="W548" s="37">
        <v>0</v>
      </c>
      <c r="X548" s="37">
        <v>0</v>
      </c>
      <c r="Y548" s="37">
        <v>0</v>
      </c>
      <c r="Z548" s="37">
        <v>0</v>
      </c>
      <c r="AA548" s="37">
        <v>0</v>
      </c>
      <c r="AB548" s="37">
        <v>0</v>
      </c>
      <c r="AC548" s="38">
        <v>0</v>
      </c>
      <c r="AD548" s="39">
        <f>SUM(Q548:AC548)</f>
        <v>9</v>
      </c>
      <c r="AE548" s="32"/>
      <c r="AF548" s="36">
        <v>0</v>
      </c>
      <c r="AG548" s="37">
        <v>0</v>
      </c>
      <c r="AH548" s="37">
        <v>0</v>
      </c>
      <c r="AI548" s="37">
        <v>0</v>
      </c>
      <c r="AJ548" s="37">
        <v>0</v>
      </c>
      <c r="AK548" s="37">
        <v>0</v>
      </c>
      <c r="AL548" s="37">
        <v>0</v>
      </c>
      <c r="AM548" s="37">
        <v>0</v>
      </c>
      <c r="AN548" s="37">
        <v>0</v>
      </c>
      <c r="AO548" s="37">
        <v>0</v>
      </c>
      <c r="AP548" s="37">
        <v>0</v>
      </c>
      <c r="AQ548" s="37">
        <v>0</v>
      </c>
      <c r="AR548" s="38">
        <v>0</v>
      </c>
      <c r="AS548" s="39">
        <f>SUM(AF548:AR548)</f>
        <v>0</v>
      </c>
      <c r="AT548" s="32"/>
      <c r="AU548" s="36">
        <v>0</v>
      </c>
      <c r="AV548" s="37">
        <v>0</v>
      </c>
      <c r="AW548" s="37">
        <v>3</v>
      </c>
      <c r="AX548" s="37">
        <v>0</v>
      </c>
      <c r="AY548" s="37">
        <v>0</v>
      </c>
      <c r="AZ548" s="37">
        <v>0</v>
      </c>
      <c r="BA548" s="37">
        <v>0</v>
      </c>
      <c r="BB548" s="37">
        <v>0</v>
      </c>
      <c r="BC548" s="37">
        <v>0</v>
      </c>
      <c r="BD548" s="37">
        <v>0</v>
      </c>
      <c r="BE548" s="37">
        <v>0</v>
      </c>
      <c r="BF548" s="37">
        <v>0</v>
      </c>
      <c r="BG548" s="38">
        <v>0</v>
      </c>
      <c r="BH548" s="39">
        <f>SUM(AU548:BG548)</f>
        <v>3</v>
      </c>
      <c r="BI548" s="32"/>
      <c r="BJ548" s="36">
        <v>0</v>
      </c>
      <c r="BK548" s="37">
        <v>0</v>
      </c>
      <c r="BL548" s="37">
        <v>0</v>
      </c>
      <c r="BM548" s="37">
        <v>0</v>
      </c>
      <c r="BN548" s="37">
        <v>0</v>
      </c>
      <c r="BO548" s="37">
        <v>0</v>
      </c>
      <c r="BP548" s="37">
        <v>0</v>
      </c>
      <c r="BQ548" s="37">
        <v>0</v>
      </c>
      <c r="BR548" s="37">
        <v>0</v>
      </c>
      <c r="BS548" s="37">
        <v>0</v>
      </c>
      <c r="BT548" s="37">
        <v>0</v>
      </c>
      <c r="BU548" s="37">
        <v>0</v>
      </c>
      <c r="BV548" s="38">
        <v>0</v>
      </c>
      <c r="BW548" s="39">
        <f>SUM(BJ548:BV548)</f>
        <v>0</v>
      </c>
      <c r="BX548" s="32"/>
      <c r="BY548" s="39">
        <f>SUM(O548+AD548+AS548+BH548+BW548)</f>
        <v>15</v>
      </c>
    </row>
    <row r="549" spans="1:77" ht="15.75" customHeight="1">
      <c r="A549" s="25" t="s">
        <v>21</v>
      </c>
      <c r="B549" s="40">
        <f t="shared" ref="B549:O549" si="525">SUM(B545:B548)</f>
        <v>0</v>
      </c>
      <c r="C549" s="41">
        <f t="shared" si="525"/>
        <v>0</v>
      </c>
      <c r="D549" s="41">
        <f t="shared" si="525"/>
        <v>4</v>
      </c>
      <c r="E549" s="41">
        <f t="shared" si="525"/>
        <v>1</v>
      </c>
      <c r="F549" s="41">
        <f t="shared" si="525"/>
        <v>1</v>
      </c>
      <c r="G549" s="41">
        <f t="shared" si="525"/>
        <v>2</v>
      </c>
      <c r="H549" s="41">
        <f t="shared" si="525"/>
        <v>0</v>
      </c>
      <c r="I549" s="41">
        <f t="shared" si="525"/>
        <v>1</v>
      </c>
      <c r="J549" s="41">
        <f t="shared" si="525"/>
        <v>0</v>
      </c>
      <c r="K549" s="41">
        <f t="shared" si="525"/>
        <v>0</v>
      </c>
      <c r="L549" s="41">
        <f t="shared" si="525"/>
        <v>0</v>
      </c>
      <c r="M549" s="41">
        <f t="shared" si="525"/>
        <v>0</v>
      </c>
      <c r="N549" s="42">
        <f t="shared" si="525"/>
        <v>0</v>
      </c>
      <c r="O549" s="43">
        <f t="shared" si="525"/>
        <v>9</v>
      </c>
      <c r="P549" s="32"/>
      <c r="Q549" s="40">
        <f t="shared" ref="Q549:AD549" si="526">SUM(Q545:Q548)</f>
        <v>0</v>
      </c>
      <c r="R549" s="41">
        <f t="shared" si="526"/>
        <v>1</v>
      </c>
      <c r="S549" s="41">
        <f t="shared" si="526"/>
        <v>30</v>
      </c>
      <c r="T549" s="41">
        <f t="shared" si="526"/>
        <v>1</v>
      </c>
      <c r="U549" s="41">
        <f t="shared" si="526"/>
        <v>0</v>
      </c>
      <c r="V549" s="41">
        <f t="shared" si="526"/>
        <v>5</v>
      </c>
      <c r="W549" s="41">
        <f t="shared" si="526"/>
        <v>0</v>
      </c>
      <c r="X549" s="41">
        <f t="shared" si="526"/>
        <v>0</v>
      </c>
      <c r="Y549" s="41">
        <f t="shared" si="526"/>
        <v>0</v>
      </c>
      <c r="Z549" s="41">
        <f t="shared" si="526"/>
        <v>0</v>
      </c>
      <c r="AA549" s="41">
        <f t="shared" si="526"/>
        <v>0</v>
      </c>
      <c r="AB549" s="41">
        <f t="shared" si="526"/>
        <v>0</v>
      </c>
      <c r="AC549" s="42">
        <f t="shared" si="526"/>
        <v>0</v>
      </c>
      <c r="AD549" s="43">
        <f t="shared" si="526"/>
        <v>37</v>
      </c>
      <c r="AE549" s="32"/>
      <c r="AF549" s="40">
        <f t="shared" ref="AF549:AS549" si="527">SUM(AF545:AF548)</f>
        <v>0</v>
      </c>
      <c r="AG549" s="41">
        <f t="shared" si="527"/>
        <v>0</v>
      </c>
      <c r="AH549" s="41">
        <f t="shared" si="527"/>
        <v>0</v>
      </c>
      <c r="AI549" s="41">
        <f t="shared" si="527"/>
        <v>0</v>
      </c>
      <c r="AJ549" s="41">
        <f t="shared" si="527"/>
        <v>0</v>
      </c>
      <c r="AK549" s="41">
        <f t="shared" si="527"/>
        <v>0</v>
      </c>
      <c r="AL549" s="41">
        <f t="shared" si="527"/>
        <v>0</v>
      </c>
      <c r="AM549" s="41">
        <f t="shared" si="527"/>
        <v>0</v>
      </c>
      <c r="AN549" s="41">
        <f t="shared" si="527"/>
        <v>0</v>
      </c>
      <c r="AO549" s="41">
        <f t="shared" si="527"/>
        <v>0</v>
      </c>
      <c r="AP549" s="41">
        <f t="shared" si="527"/>
        <v>0</v>
      </c>
      <c r="AQ549" s="41">
        <f t="shared" si="527"/>
        <v>0</v>
      </c>
      <c r="AR549" s="42">
        <f t="shared" si="527"/>
        <v>0</v>
      </c>
      <c r="AS549" s="43">
        <f t="shared" si="527"/>
        <v>0</v>
      </c>
      <c r="AT549" s="32"/>
      <c r="AU549" s="40">
        <f t="shared" ref="AU549:BH549" si="528">SUM(AU545:AU548)</f>
        <v>1</v>
      </c>
      <c r="AV549" s="41">
        <f t="shared" si="528"/>
        <v>0</v>
      </c>
      <c r="AW549" s="41">
        <f t="shared" si="528"/>
        <v>7</v>
      </c>
      <c r="AX549" s="41">
        <f t="shared" si="528"/>
        <v>0</v>
      </c>
      <c r="AY549" s="41">
        <f t="shared" si="528"/>
        <v>2</v>
      </c>
      <c r="AZ549" s="41">
        <f t="shared" si="528"/>
        <v>0</v>
      </c>
      <c r="BA549" s="41">
        <f t="shared" si="528"/>
        <v>0</v>
      </c>
      <c r="BB549" s="41">
        <f t="shared" si="528"/>
        <v>0</v>
      </c>
      <c r="BC549" s="41">
        <f t="shared" si="528"/>
        <v>0</v>
      </c>
      <c r="BD549" s="41">
        <f t="shared" si="528"/>
        <v>0</v>
      </c>
      <c r="BE549" s="41">
        <f t="shared" si="528"/>
        <v>0</v>
      </c>
      <c r="BF549" s="41">
        <f t="shared" si="528"/>
        <v>0</v>
      </c>
      <c r="BG549" s="42">
        <f t="shared" si="528"/>
        <v>0</v>
      </c>
      <c r="BH549" s="43">
        <f t="shared" si="528"/>
        <v>10</v>
      </c>
      <c r="BI549" s="32"/>
      <c r="BJ549" s="40">
        <f t="shared" ref="BJ549:BW549" si="529">SUM(BJ545:BJ548)</f>
        <v>0</v>
      </c>
      <c r="BK549" s="41">
        <f t="shared" si="529"/>
        <v>0</v>
      </c>
      <c r="BL549" s="41">
        <f t="shared" si="529"/>
        <v>0</v>
      </c>
      <c r="BM549" s="41">
        <f t="shared" si="529"/>
        <v>0</v>
      </c>
      <c r="BN549" s="41">
        <f t="shared" si="529"/>
        <v>0</v>
      </c>
      <c r="BO549" s="41">
        <f t="shared" si="529"/>
        <v>0</v>
      </c>
      <c r="BP549" s="41">
        <f t="shared" si="529"/>
        <v>0</v>
      </c>
      <c r="BQ549" s="41">
        <f t="shared" si="529"/>
        <v>0</v>
      </c>
      <c r="BR549" s="41">
        <f t="shared" si="529"/>
        <v>0</v>
      </c>
      <c r="BS549" s="41">
        <f t="shared" si="529"/>
        <v>0</v>
      </c>
      <c r="BT549" s="41">
        <f t="shared" si="529"/>
        <v>0</v>
      </c>
      <c r="BU549" s="41">
        <f t="shared" si="529"/>
        <v>0</v>
      </c>
      <c r="BV549" s="42">
        <f t="shared" si="529"/>
        <v>0</v>
      </c>
      <c r="BW549" s="43">
        <f t="shared" si="529"/>
        <v>0</v>
      </c>
      <c r="BX549" s="32"/>
      <c r="BY549" s="43">
        <f>SUM(BY545:BY548)</f>
        <v>56</v>
      </c>
    </row>
    <row r="550" spans="1:77" ht="15.75" customHeight="1">
      <c r="A550" s="22">
        <v>0.25</v>
      </c>
      <c r="B550" s="28">
        <v>0</v>
      </c>
      <c r="C550" s="29">
        <v>0</v>
      </c>
      <c r="D550" s="29">
        <v>2</v>
      </c>
      <c r="E550" s="29">
        <v>0</v>
      </c>
      <c r="F550" s="29">
        <v>0</v>
      </c>
      <c r="G550" s="29">
        <v>1</v>
      </c>
      <c r="H550" s="29">
        <v>0</v>
      </c>
      <c r="I550" s="29">
        <v>1</v>
      </c>
      <c r="J550" s="29">
        <v>0</v>
      </c>
      <c r="K550" s="29">
        <v>0</v>
      </c>
      <c r="L550" s="29">
        <v>0</v>
      </c>
      <c r="M550" s="29">
        <v>0</v>
      </c>
      <c r="N550" s="30">
        <v>0</v>
      </c>
      <c r="O550" s="31">
        <f>SUM(B550:N550)</f>
        <v>4</v>
      </c>
      <c r="P550" s="32"/>
      <c r="Q550" s="28">
        <v>0</v>
      </c>
      <c r="R550" s="29">
        <v>0</v>
      </c>
      <c r="S550" s="29">
        <v>11</v>
      </c>
      <c r="T550" s="29">
        <v>1</v>
      </c>
      <c r="U550" s="29">
        <v>2</v>
      </c>
      <c r="V550" s="29">
        <v>2</v>
      </c>
      <c r="W550" s="29">
        <v>0</v>
      </c>
      <c r="X550" s="29">
        <v>0</v>
      </c>
      <c r="Y550" s="29">
        <v>0</v>
      </c>
      <c r="Z550" s="29">
        <v>0</v>
      </c>
      <c r="AA550" s="29">
        <v>0</v>
      </c>
      <c r="AB550" s="29">
        <v>0</v>
      </c>
      <c r="AC550" s="30">
        <v>0</v>
      </c>
      <c r="AD550" s="31">
        <f>SUM(Q550:AC550)</f>
        <v>16</v>
      </c>
      <c r="AE550" s="32"/>
      <c r="AF550" s="28">
        <v>0</v>
      </c>
      <c r="AG550" s="29">
        <v>0</v>
      </c>
      <c r="AH550" s="29">
        <v>0</v>
      </c>
      <c r="AI550" s="29">
        <v>0</v>
      </c>
      <c r="AJ550" s="29">
        <v>0</v>
      </c>
      <c r="AK550" s="29">
        <v>0</v>
      </c>
      <c r="AL550" s="29">
        <v>0</v>
      </c>
      <c r="AM550" s="29">
        <v>0</v>
      </c>
      <c r="AN550" s="29">
        <v>0</v>
      </c>
      <c r="AO550" s="29">
        <v>0</v>
      </c>
      <c r="AP550" s="29">
        <v>0</v>
      </c>
      <c r="AQ550" s="29">
        <v>0</v>
      </c>
      <c r="AR550" s="30">
        <v>0</v>
      </c>
      <c r="AS550" s="31">
        <f>SUM(AF550:AR550)</f>
        <v>0</v>
      </c>
      <c r="AT550" s="32"/>
      <c r="AU550" s="28">
        <v>0</v>
      </c>
      <c r="AV550" s="29">
        <v>0</v>
      </c>
      <c r="AW550" s="29">
        <v>1</v>
      </c>
      <c r="AX550" s="29">
        <v>1</v>
      </c>
      <c r="AY550" s="29">
        <v>1</v>
      </c>
      <c r="AZ550" s="29">
        <v>0</v>
      </c>
      <c r="BA550" s="29">
        <v>0</v>
      </c>
      <c r="BB550" s="29">
        <v>0</v>
      </c>
      <c r="BC550" s="29">
        <v>0</v>
      </c>
      <c r="BD550" s="29">
        <v>0</v>
      </c>
      <c r="BE550" s="29">
        <v>0</v>
      </c>
      <c r="BF550" s="29">
        <v>0</v>
      </c>
      <c r="BG550" s="30">
        <v>0</v>
      </c>
      <c r="BH550" s="31">
        <f>SUM(AU550:BG550)</f>
        <v>3</v>
      </c>
      <c r="BI550" s="32"/>
      <c r="BJ550" s="28">
        <v>0</v>
      </c>
      <c r="BK550" s="29">
        <v>0</v>
      </c>
      <c r="BL550" s="29">
        <v>0</v>
      </c>
      <c r="BM550" s="29">
        <v>0</v>
      </c>
      <c r="BN550" s="29">
        <v>0</v>
      </c>
      <c r="BO550" s="29">
        <v>0</v>
      </c>
      <c r="BP550" s="29">
        <v>0</v>
      </c>
      <c r="BQ550" s="29">
        <v>0</v>
      </c>
      <c r="BR550" s="29">
        <v>0</v>
      </c>
      <c r="BS550" s="29">
        <v>0</v>
      </c>
      <c r="BT550" s="29">
        <v>0</v>
      </c>
      <c r="BU550" s="29">
        <v>0</v>
      </c>
      <c r="BV550" s="30">
        <v>0</v>
      </c>
      <c r="BW550" s="31">
        <f>SUM(BJ550:BV550)</f>
        <v>0</v>
      </c>
      <c r="BX550" s="32"/>
      <c r="BY550" s="31">
        <f>SUM(O550+AD550+AS550+BH550+BW550)</f>
        <v>23</v>
      </c>
    </row>
    <row r="551" spans="1:77" ht="15.75" customHeight="1">
      <c r="A551" s="23">
        <v>0.26041666666666702</v>
      </c>
      <c r="B551" s="33">
        <v>0</v>
      </c>
      <c r="C551" s="32">
        <v>1</v>
      </c>
      <c r="D551" s="32">
        <v>3</v>
      </c>
      <c r="E551" s="32">
        <v>0</v>
      </c>
      <c r="F551" s="32">
        <v>0</v>
      </c>
      <c r="G551" s="32">
        <v>1</v>
      </c>
      <c r="H551" s="32">
        <v>0</v>
      </c>
      <c r="I551" s="32">
        <v>0</v>
      </c>
      <c r="J551" s="32">
        <v>0</v>
      </c>
      <c r="K551" s="32">
        <v>0</v>
      </c>
      <c r="L551" s="32">
        <v>1</v>
      </c>
      <c r="M551" s="32">
        <v>0</v>
      </c>
      <c r="N551" s="34">
        <v>0</v>
      </c>
      <c r="O551" s="35">
        <f>SUM(B551:N551)</f>
        <v>6</v>
      </c>
      <c r="P551" s="32"/>
      <c r="Q551" s="33">
        <v>0</v>
      </c>
      <c r="R551" s="32">
        <v>0</v>
      </c>
      <c r="S551" s="32">
        <v>14</v>
      </c>
      <c r="T551" s="32">
        <v>0</v>
      </c>
      <c r="U551" s="32">
        <v>3</v>
      </c>
      <c r="V551" s="32">
        <v>2</v>
      </c>
      <c r="W551" s="32">
        <v>0</v>
      </c>
      <c r="X551" s="32">
        <v>0</v>
      </c>
      <c r="Y551" s="32">
        <v>0</v>
      </c>
      <c r="Z551" s="32">
        <v>0</v>
      </c>
      <c r="AA551" s="32">
        <v>0</v>
      </c>
      <c r="AB551" s="32">
        <v>0</v>
      </c>
      <c r="AC551" s="34">
        <v>0</v>
      </c>
      <c r="AD551" s="35">
        <f>SUM(Q551:AC551)</f>
        <v>19</v>
      </c>
      <c r="AE551" s="32"/>
      <c r="AF551" s="33">
        <v>0</v>
      </c>
      <c r="AG551" s="32">
        <v>0</v>
      </c>
      <c r="AH551" s="32">
        <v>0</v>
      </c>
      <c r="AI551" s="32">
        <v>0</v>
      </c>
      <c r="AJ551" s="32">
        <v>0</v>
      </c>
      <c r="AK551" s="32">
        <v>0</v>
      </c>
      <c r="AL551" s="32">
        <v>0</v>
      </c>
      <c r="AM551" s="32">
        <v>0</v>
      </c>
      <c r="AN551" s="32">
        <v>0</v>
      </c>
      <c r="AO551" s="32">
        <v>0</v>
      </c>
      <c r="AP551" s="32">
        <v>0</v>
      </c>
      <c r="AQ551" s="32">
        <v>0</v>
      </c>
      <c r="AR551" s="34">
        <v>0</v>
      </c>
      <c r="AS551" s="35">
        <f>SUM(AF551:AR551)</f>
        <v>0</v>
      </c>
      <c r="AT551" s="32"/>
      <c r="AU551" s="33">
        <v>0</v>
      </c>
      <c r="AV551" s="32">
        <v>0</v>
      </c>
      <c r="AW551" s="32">
        <v>5</v>
      </c>
      <c r="AX551" s="32">
        <v>0</v>
      </c>
      <c r="AY551" s="32">
        <v>0</v>
      </c>
      <c r="AZ551" s="32">
        <v>0</v>
      </c>
      <c r="BA551" s="32">
        <v>0</v>
      </c>
      <c r="BB551" s="32">
        <v>0</v>
      </c>
      <c r="BC551" s="32">
        <v>0</v>
      </c>
      <c r="BD551" s="32">
        <v>0</v>
      </c>
      <c r="BE551" s="32">
        <v>0</v>
      </c>
      <c r="BF551" s="32">
        <v>0</v>
      </c>
      <c r="BG551" s="34">
        <v>0</v>
      </c>
      <c r="BH551" s="35">
        <f>SUM(AU551:BG551)</f>
        <v>5</v>
      </c>
      <c r="BI551" s="32"/>
      <c r="BJ551" s="33">
        <v>0</v>
      </c>
      <c r="BK551" s="32">
        <v>0</v>
      </c>
      <c r="BL551" s="32">
        <v>0</v>
      </c>
      <c r="BM551" s="32">
        <v>0</v>
      </c>
      <c r="BN551" s="32">
        <v>0</v>
      </c>
      <c r="BO551" s="32">
        <v>0</v>
      </c>
      <c r="BP551" s="32">
        <v>0</v>
      </c>
      <c r="BQ551" s="32">
        <v>0</v>
      </c>
      <c r="BR551" s="32">
        <v>0</v>
      </c>
      <c r="BS551" s="32">
        <v>0</v>
      </c>
      <c r="BT551" s="32">
        <v>0</v>
      </c>
      <c r="BU551" s="32">
        <v>0</v>
      </c>
      <c r="BV551" s="34">
        <v>0</v>
      </c>
      <c r="BW551" s="35">
        <f>SUM(BJ551:BV551)</f>
        <v>0</v>
      </c>
      <c r="BX551" s="32"/>
      <c r="BY551" s="35">
        <f>SUM(O551+AD551+AS551+BH551+BW551)</f>
        <v>30</v>
      </c>
    </row>
    <row r="552" spans="1:77" ht="15.75" customHeight="1">
      <c r="A552" s="23">
        <v>0.27083333333333298</v>
      </c>
      <c r="B552" s="33">
        <v>0</v>
      </c>
      <c r="C552" s="32">
        <v>0</v>
      </c>
      <c r="D552" s="32">
        <v>7</v>
      </c>
      <c r="E552" s="32">
        <v>0</v>
      </c>
      <c r="F552" s="32">
        <v>4</v>
      </c>
      <c r="G552" s="32">
        <v>1</v>
      </c>
      <c r="H552" s="32">
        <v>0</v>
      </c>
      <c r="I552" s="32">
        <v>0</v>
      </c>
      <c r="J552" s="32">
        <v>0</v>
      </c>
      <c r="K552" s="32">
        <v>0</v>
      </c>
      <c r="L552" s="32">
        <v>0</v>
      </c>
      <c r="M552" s="32">
        <v>1</v>
      </c>
      <c r="N552" s="34">
        <v>0</v>
      </c>
      <c r="O552" s="35">
        <f>SUM(B552:N552)</f>
        <v>13</v>
      </c>
      <c r="P552" s="32"/>
      <c r="Q552" s="33">
        <v>1</v>
      </c>
      <c r="R552" s="32">
        <v>0</v>
      </c>
      <c r="S552" s="32">
        <v>12</v>
      </c>
      <c r="T552" s="32">
        <v>0</v>
      </c>
      <c r="U552" s="32">
        <v>8</v>
      </c>
      <c r="V552" s="32">
        <v>3</v>
      </c>
      <c r="W552" s="32">
        <v>0</v>
      </c>
      <c r="X552" s="32">
        <v>0</v>
      </c>
      <c r="Y552" s="32">
        <v>0</v>
      </c>
      <c r="Z552" s="32">
        <v>0</v>
      </c>
      <c r="AA552" s="32">
        <v>0</v>
      </c>
      <c r="AB552" s="32">
        <v>0</v>
      </c>
      <c r="AC552" s="34">
        <v>0</v>
      </c>
      <c r="AD552" s="35">
        <f>SUM(Q552:AC552)</f>
        <v>24</v>
      </c>
      <c r="AE552" s="32"/>
      <c r="AF552" s="33">
        <v>0</v>
      </c>
      <c r="AG552" s="32">
        <v>0</v>
      </c>
      <c r="AH552" s="32">
        <v>0</v>
      </c>
      <c r="AI552" s="32">
        <v>0</v>
      </c>
      <c r="AJ552" s="32">
        <v>0</v>
      </c>
      <c r="AK552" s="32">
        <v>0</v>
      </c>
      <c r="AL552" s="32">
        <v>0</v>
      </c>
      <c r="AM552" s="32">
        <v>0</v>
      </c>
      <c r="AN552" s="32">
        <v>0</v>
      </c>
      <c r="AO552" s="32">
        <v>0</v>
      </c>
      <c r="AP552" s="32">
        <v>0</v>
      </c>
      <c r="AQ552" s="32">
        <v>0</v>
      </c>
      <c r="AR552" s="34">
        <v>0</v>
      </c>
      <c r="AS552" s="35">
        <f>SUM(AF552:AR552)</f>
        <v>0</v>
      </c>
      <c r="AT552" s="32"/>
      <c r="AU552" s="33">
        <v>1</v>
      </c>
      <c r="AV552" s="32">
        <v>0</v>
      </c>
      <c r="AW552" s="32">
        <v>3</v>
      </c>
      <c r="AX552" s="32">
        <v>0</v>
      </c>
      <c r="AY552" s="32">
        <v>1</v>
      </c>
      <c r="AZ552" s="32">
        <v>0</v>
      </c>
      <c r="BA552" s="32">
        <v>0</v>
      </c>
      <c r="BB552" s="32">
        <v>0</v>
      </c>
      <c r="BC552" s="32">
        <v>0</v>
      </c>
      <c r="BD552" s="32">
        <v>0</v>
      </c>
      <c r="BE552" s="32">
        <v>0</v>
      </c>
      <c r="BF552" s="32">
        <v>0</v>
      </c>
      <c r="BG552" s="34">
        <v>0</v>
      </c>
      <c r="BH552" s="35">
        <f>SUM(AU552:BG552)</f>
        <v>5</v>
      </c>
      <c r="BI552" s="32"/>
      <c r="BJ552" s="33">
        <v>0</v>
      </c>
      <c r="BK552" s="32">
        <v>0</v>
      </c>
      <c r="BL552" s="32">
        <v>0</v>
      </c>
      <c r="BM552" s="32">
        <v>0</v>
      </c>
      <c r="BN552" s="32">
        <v>0</v>
      </c>
      <c r="BO552" s="32">
        <v>0</v>
      </c>
      <c r="BP552" s="32">
        <v>0</v>
      </c>
      <c r="BQ552" s="32">
        <v>0</v>
      </c>
      <c r="BR552" s="32">
        <v>0</v>
      </c>
      <c r="BS552" s="32">
        <v>0</v>
      </c>
      <c r="BT552" s="32">
        <v>0</v>
      </c>
      <c r="BU552" s="32">
        <v>0</v>
      </c>
      <c r="BV552" s="34">
        <v>0</v>
      </c>
      <c r="BW552" s="35">
        <f>SUM(BJ552:BV552)</f>
        <v>0</v>
      </c>
      <c r="BX552" s="32"/>
      <c r="BY552" s="35">
        <f>SUM(O552+AD552+AS552+BH552+BW552)</f>
        <v>42</v>
      </c>
    </row>
    <row r="553" spans="1:77" ht="15.75" customHeight="1">
      <c r="A553" s="24">
        <v>0.28125</v>
      </c>
      <c r="B553" s="36">
        <v>0</v>
      </c>
      <c r="C553" s="37">
        <v>0</v>
      </c>
      <c r="D553" s="37">
        <v>7</v>
      </c>
      <c r="E553" s="37">
        <v>0</v>
      </c>
      <c r="F553" s="37">
        <v>5</v>
      </c>
      <c r="G553" s="37">
        <v>0</v>
      </c>
      <c r="H553" s="37">
        <v>0</v>
      </c>
      <c r="I553" s="37">
        <v>0</v>
      </c>
      <c r="J553" s="37">
        <v>0</v>
      </c>
      <c r="K553" s="37">
        <v>0</v>
      </c>
      <c r="L553" s="37">
        <v>0</v>
      </c>
      <c r="M553" s="37">
        <v>0</v>
      </c>
      <c r="N553" s="38">
        <v>0</v>
      </c>
      <c r="O553" s="39">
        <f>SUM(B553:N553)</f>
        <v>12</v>
      </c>
      <c r="P553" s="32"/>
      <c r="Q553" s="36">
        <v>0</v>
      </c>
      <c r="R553" s="37">
        <v>0</v>
      </c>
      <c r="S553" s="37">
        <v>23</v>
      </c>
      <c r="T553" s="37">
        <v>0</v>
      </c>
      <c r="U553" s="37">
        <v>6</v>
      </c>
      <c r="V553" s="37">
        <v>2</v>
      </c>
      <c r="W553" s="37">
        <v>0</v>
      </c>
      <c r="X553" s="37">
        <v>2</v>
      </c>
      <c r="Y553" s="37">
        <v>0</v>
      </c>
      <c r="Z553" s="37">
        <v>0</v>
      </c>
      <c r="AA553" s="37">
        <v>0</v>
      </c>
      <c r="AB553" s="37">
        <v>1</v>
      </c>
      <c r="AC553" s="38">
        <v>0</v>
      </c>
      <c r="AD553" s="39">
        <f>SUM(Q553:AC553)</f>
        <v>34</v>
      </c>
      <c r="AE553" s="32"/>
      <c r="AF553" s="36">
        <v>0</v>
      </c>
      <c r="AG553" s="37">
        <v>0</v>
      </c>
      <c r="AH553" s="37">
        <v>0</v>
      </c>
      <c r="AI553" s="37">
        <v>0</v>
      </c>
      <c r="AJ553" s="37">
        <v>0</v>
      </c>
      <c r="AK553" s="37">
        <v>0</v>
      </c>
      <c r="AL553" s="37">
        <v>0</v>
      </c>
      <c r="AM553" s="37">
        <v>0</v>
      </c>
      <c r="AN553" s="37">
        <v>0</v>
      </c>
      <c r="AO553" s="37">
        <v>0</v>
      </c>
      <c r="AP553" s="37">
        <v>0</v>
      </c>
      <c r="AQ553" s="37">
        <v>0</v>
      </c>
      <c r="AR553" s="38">
        <v>0</v>
      </c>
      <c r="AS553" s="39">
        <f>SUM(AF553:AR553)</f>
        <v>0</v>
      </c>
      <c r="AT553" s="32"/>
      <c r="AU553" s="36">
        <v>1</v>
      </c>
      <c r="AV553" s="37">
        <v>0</v>
      </c>
      <c r="AW553" s="37">
        <v>5</v>
      </c>
      <c r="AX553" s="37">
        <v>0</v>
      </c>
      <c r="AY553" s="37">
        <v>0</v>
      </c>
      <c r="AZ553" s="37">
        <v>0</v>
      </c>
      <c r="BA553" s="37">
        <v>0</v>
      </c>
      <c r="BB553" s="37">
        <v>0</v>
      </c>
      <c r="BC553" s="37">
        <v>0</v>
      </c>
      <c r="BD553" s="37">
        <v>0</v>
      </c>
      <c r="BE553" s="37">
        <v>0</v>
      </c>
      <c r="BF553" s="37">
        <v>0</v>
      </c>
      <c r="BG553" s="38">
        <v>0</v>
      </c>
      <c r="BH553" s="39">
        <f>SUM(AU553:BG553)</f>
        <v>6</v>
      </c>
      <c r="BI553" s="32"/>
      <c r="BJ553" s="36">
        <v>0</v>
      </c>
      <c r="BK553" s="37">
        <v>0</v>
      </c>
      <c r="BL553" s="37">
        <v>0</v>
      </c>
      <c r="BM553" s="37">
        <v>0</v>
      </c>
      <c r="BN553" s="37">
        <v>0</v>
      </c>
      <c r="BO553" s="37">
        <v>0</v>
      </c>
      <c r="BP553" s="37">
        <v>0</v>
      </c>
      <c r="BQ553" s="37">
        <v>0</v>
      </c>
      <c r="BR553" s="37">
        <v>0</v>
      </c>
      <c r="BS553" s="37">
        <v>0</v>
      </c>
      <c r="BT553" s="37">
        <v>0</v>
      </c>
      <c r="BU553" s="37">
        <v>0</v>
      </c>
      <c r="BV553" s="38">
        <v>0</v>
      </c>
      <c r="BW553" s="39">
        <f>SUM(BJ553:BV553)</f>
        <v>0</v>
      </c>
      <c r="BX553" s="32"/>
      <c r="BY553" s="39">
        <f>SUM(O553+AD553+AS553+BH553+BW553)</f>
        <v>52</v>
      </c>
    </row>
    <row r="554" spans="1:77" ht="15.75" customHeight="1">
      <c r="A554" s="25" t="s">
        <v>21</v>
      </c>
      <c r="B554" s="40">
        <f t="shared" ref="B554:O554" si="530">SUM(B550:B553)</f>
        <v>0</v>
      </c>
      <c r="C554" s="41">
        <f t="shared" si="530"/>
        <v>1</v>
      </c>
      <c r="D554" s="41">
        <f t="shared" si="530"/>
        <v>19</v>
      </c>
      <c r="E554" s="41">
        <f t="shared" si="530"/>
        <v>0</v>
      </c>
      <c r="F554" s="41">
        <f t="shared" si="530"/>
        <v>9</v>
      </c>
      <c r="G554" s="41">
        <f t="shared" si="530"/>
        <v>3</v>
      </c>
      <c r="H554" s="41">
        <f t="shared" si="530"/>
        <v>0</v>
      </c>
      <c r="I554" s="41">
        <f t="shared" si="530"/>
        <v>1</v>
      </c>
      <c r="J554" s="41">
        <f t="shared" si="530"/>
        <v>0</v>
      </c>
      <c r="K554" s="41">
        <f t="shared" si="530"/>
        <v>0</v>
      </c>
      <c r="L554" s="41">
        <f t="shared" si="530"/>
        <v>1</v>
      </c>
      <c r="M554" s="41">
        <f t="shared" si="530"/>
        <v>1</v>
      </c>
      <c r="N554" s="42">
        <f t="shared" si="530"/>
        <v>0</v>
      </c>
      <c r="O554" s="43">
        <f t="shared" si="530"/>
        <v>35</v>
      </c>
      <c r="P554" s="32"/>
      <c r="Q554" s="40">
        <f t="shared" ref="Q554:AD554" si="531">SUM(Q550:Q553)</f>
        <v>1</v>
      </c>
      <c r="R554" s="41">
        <f t="shared" si="531"/>
        <v>0</v>
      </c>
      <c r="S554" s="41">
        <f t="shared" si="531"/>
        <v>60</v>
      </c>
      <c r="T554" s="41">
        <f t="shared" si="531"/>
        <v>1</v>
      </c>
      <c r="U554" s="41">
        <f t="shared" si="531"/>
        <v>19</v>
      </c>
      <c r="V554" s="41">
        <f t="shared" si="531"/>
        <v>9</v>
      </c>
      <c r="W554" s="41">
        <f t="shared" si="531"/>
        <v>0</v>
      </c>
      <c r="X554" s="41">
        <f t="shared" si="531"/>
        <v>2</v>
      </c>
      <c r="Y554" s="41">
        <f t="shared" si="531"/>
        <v>0</v>
      </c>
      <c r="Z554" s="41">
        <f t="shared" si="531"/>
        <v>0</v>
      </c>
      <c r="AA554" s="41">
        <f t="shared" si="531"/>
        <v>0</v>
      </c>
      <c r="AB554" s="41">
        <f t="shared" si="531"/>
        <v>1</v>
      </c>
      <c r="AC554" s="42">
        <f t="shared" si="531"/>
        <v>0</v>
      </c>
      <c r="AD554" s="43">
        <f t="shared" si="531"/>
        <v>93</v>
      </c>
      <c r="AE554" s="32"/>
      <c r="AF554" s="40">
        <f t="shared" ref="AF554:AS554" si="532">SUM(AF550:AF553)</f>
        <v>0</v>
      </c>
      <c r="AG554" s="41">
        <f t="shared" si="532"/>
        <v>0</v>
      </c>
      <c r="AH554" s="41">
        <f t="shared" si="532"/>
        <v>0</v>
      </c>
      <c r="AI554" s="41">
        <f t="shared" si="532"/>
        <v>0</v>
      </c>
      <c r="AJ554" s="41">
        <f t="shared" si="532"/>
        <v>0</v>
      </c>
      <c r="AK554" s="41">
        <f t="shared" si="532"/>
        <v>0</v>
      </c>
      <c r="AL554" s="41">
        <f t="shared" si="532"/>
        <v>0</v>
      </c>
      <c r="AM554" s="41">
        <f t="shared" si="532"/>
        <v>0</v>
      </c>
      <c r="AN554" s="41">
        <f t="shared" si="532"/>
        <v>0</v>
      </c>
      <c r="AO554" s="41">
        <f t="shared" si="532"/>
        <v>0</v>
      </c>
      <c r="AP554" s="41">
        <f t="shared" si="532"/>
        <v>0</v>
      </c>
      <c r="AQ554" s="41">
        <f t="shared" si="532"/>
        <v>0</v>
      </c>
      <c r="AR554" s="42">
        <f t="shared" si="532"/>
        <v>0</v>
      </c>
      <c r="AS554" s="43">
        <f t="shared" si="532"/>
        <v>0</v>
      </c>
      <c r="AT554" s="32"/>
      <c r="AU554" s="40">
        <f t="shared" ref="AU554:BH554" si="533">SUM(AU550:AU553)</f>
        <v>2</v>
      </c>
      <c r="AV554" s="41">
        <f t="shared" si="533"/>
        <v>0</v>
      </c>
      <c r="AW554" s="41">
        <f t="shared" si="533"/>
        <v>14</v>
      </c>
      <c r="AX554" s="41">
        <f t="shared" si="533"/>
        <v>1</v>
      </c>
      <c r="AY554" s="41">
        <f t="shared" si="533"/>
        <v>2</v>
      </c>
      <c r="AZ554" s="41">
        <f t="shared" si="533"/>
        <v>0</v>
      </c>
      <c r="BA554" s="41">
        <f t="shared" si="533"/>
        <v>0</v>
      </c>
      <c r="BB554" s="41">
        <f t="shared" si="533"/>
        <v>0</v>
      </c>
      <c r="BC554" s="41">
        <f t="shared" si="533"/>
        <v>0</v>
      </c>
      <c r="BD554" s="41">
        <f t="shared" si="533"/>
        <v>0</v>
      </c>
      <c r="BE554" s="41">
        <f t="shared" si="533"/>
        <v>0</v>
      </c>
      <c r="BF554" s="41">
        <f t="shared" si="533"/>
        <v>0</v>
      </c>
      <c r="BG554" s="42">
        <f t="shared" si="533"/>
        <v>0</v>
      </c>
      <c r="BH554" s="43">
        <f t="shared" si="533"/>
        <v>19</v>
      </c>
      <c r="BI554" s="32"/>
      <c r="BJ554" s="40">
        <f t="shared" ref="BJ554:BW554" si="534">SUM(BJ550:BJ553)</f>
        <v>0</v>
      </c>
      <c r="BK554" s="41">
        <f t="shared" si="534"/>
        <v>0</v>
      </c>
      <c r="BL554" s="41">
        <f t="shared" si="534"/>
        <v>0</v>
      </c>
      <c r="BM554" s="41">
        <f t="shared" si="534"/>
        <v>0</v>
      </c>
      <c r="BN554" s="41">
        <f t="shared" si="534"/>
        <v>0</v>
      </c>
      <c r="BO554" s="41">
        <f t="shared" si="534"/>
        <v>0</v>
      </c>
      <c r="BP554" s="41">
        <f t="shared" si="534"/>
        <v>0</v>
      </c>
      <c r="BQ554" s="41">
        <f t="shared" si="534"/>
        <v>0</v>
      </c>
      <c r="BR554" s="41">
        <f t="shared" si="534"/>
        <v>0</v>
      </c>
      <c r="BS554" s="41">
        <f t="shared" si="534"/>
        <v>0</v>
      </c>
      <c r="BT554" s="41">
        <f t="shared" si="534"/>
        <v>0</v>
      </c>
      <c r="BU554" s="41">
        <f t="shared" si="534"/>
        <v>0</v>
      </c>
      <c r="BV554" s="42">
        <f t="shared" si="534"/>
        <v>0</v>
      </c>
      <c r="BW554" s="43">
        <f t="shared" si="534"/>
        <v>0</v>
      </c>
      <c r="BX554" s="32"/>
      <c r="BY554" s="43">
        <f>SUM(BY550:BY553)</f>
        <v>147</v>
      </c>
    </row>
    <row r="555" spans="1:77" ht="15.75" customHeight="1">
      <c r="A555" s="22">
        <v>0.29166666666666702</v>
      </c>
      <c r="B555" s="28">
        <v>0</v>
      </c>
      <c r="C555" s="29">
        <v>0</v>
      </c>
      <c r="D555" s="29">
        <v>7</v>
      </c>
      <c r="E555" s="29">
        <v>0</v>
      </c>
      <c r="F555" s="29">
        <v>3</v>
      </c>
      <c r="G555" s="29">
        <v>1</v>
      </c>
      <c r="H555" s="29">
        <v>0</v>
      </c>
      <c r="I555" s="29">
        <v>0</v>
      </c>
      <c r="J555" s="29">
        <v>0</v>
      </c>
      <c r="K555" s="29">
        <v>0</v>
      </c>
      <c r="L555" s="29">
        <v>0</v>
      </c>
      <c r="M555" s="29">
        <v>0</v>
      </c>
      <c r="N555" s="30">
        <v>0</v>
      </c>
      <c r="O555" s="31">
        <f>SUM(B555:N555)</f>
        <v>11</v>
      </c>
      <c r="P555" s="32"/>
      <c r="Q555" s="28">
        <v>0</v>
      </c>
      <c r="R555" s="29">
        <v>0</v>
      </c>
      <c r="S555" s="29">
        <v>37</v>
      </c>
      <c r="T555" s="29">
        <v>0</v>
      </c>
      <c r="U555" s="29">
        <v>9</v>
      </c>
      <c r="V555" s="29">
        <v>3</v>
      </c>
      <c r="W555" s="29">
        <v>1</v>
      </c>
      <c r="X555" s="29">
        <v>3</v>
      </c>
      <c r="Y555" s="29">
        <v>0</v>
      </c>
      <c r="Z555" s="29">
        <v>0</v>
      </c>
      <c r="AA555" s="29">
        <v>0</v>
      </c>
      <c r="AB555" s="29">
        <v>1</v>
      </c>
      <c r="AC555" s="30">
        <v>0</v>
      </c>
      <c r="AD555" s="31">
        <f>SUM(Q555:AC555)</f>
        <v>54</v>
      </c>
      <c r="AE555" s="32"/>
      <c r="AF555" s="28">
        <v>0</v>
      </c>
      <c r="AG555" s="29">
        <v>0</v>
      </c>
      <c r="AH555" s="29">
        <v>0</v>
      </c>
      <c r="AI555" s="29">
        <v>0</v>
      </c>
      <c r="AJ555" s="29">
        <v>0</v>
      </c>
      <c r="AK555" s="29">
        <v>0</v>
      </c>
      <c r="AL555" s="29">
        <v>0</v>
      </c>
      <c r="AM555" s="29">
        <v>0</v>
      </c>
      <c r="AN555" s="29">
        <v>0</v>
      </c>
      <c r="AO555" s="29">
        <v>0</v>
      </c>
      <c r="AP555" s="29">
        <v>0</v>
      </c>
      <c r="AQ555" s="29">
        <v>0</v>
      </c>
      <c r="AR555" s="30">
        <v>0</v>
      </c>
      <c r="AS555" s="31">
        <f>SUM(AF555:AR555)</f>
        <v>0</v>
      </c>
      <c r="AT555" s="32"/>
      <c r="AU555" s="28">
        <v>1</v>
      </c>
      <c r="AV555" s="29">
        <v>0</v>
      </c>
      <c r="AW555" s="29">
        <v>5</v>
      </c>
      <c r="AX555" s="29">
        <v>0</v>
      </c>
      <c r="AY555" s="29">
        <v>1</v>
      </c>
      <c r="AZ555" s="29">
        <v>0</v>
      </c>
      <c r="BA555" s="29">
        <v>1</v>
      </c>
      <c r="BB555" s="29">
        <v>0</v>
      </c>
      <c r="BC555" s="29">
        <v>0</v>
      </c>
      <c r="BD555" s="29">
        <v>0</v>
      </c>
      <c r="BE555" s="29">
        <v>0</v>
      </c>
      <c r="BF555" s="29">
        <v>0</v>
      </c>
      <c r="BG555" s="30">
        <v>0</v>
      </c>
      <c r="BH555" s="31">
        <f>SUM(AU555:BG555)</f>
        <v>8</v>
      </c>
      <c r="BI555" s="32"/>
      <c r="BJ555" s="28">
        <v>0</v>
      </c>
      <c r="BK555" s="29">
        <v>0</v>
      </c>
      <c r="BL555" s="29">
        <v>0</v>
      </c>
      <c r="BM555" s="29">
        <v>0</v>
      </c>
      <c r="BN555" s="29">
        <v>0</v>
      </c>
      <c r="BO555" s="29">
        <v>0</v>
      </c>
      <c r="BP555" s="29">
        <v>0</v>
      </c>
      <c r="BQ555" s="29">
        <v>0</v>
      </c>
      <c r="BR555" s="29">
        <v>0</v>
      </c>
      <c r="BS555" s="29">
        <v>0</v>
      </c>
      <c r="BT555" s="29">
        <v>0</v>
      </c>
      <c r="BU555" s="29">
        <v>0</v>
      </c>
      <c r="BV555" s="30">
        <v>0</v>
      </c>
      <c r="BW555" s="31">
        <f>SUM(BJ555:BV555)</f>
        <v>0</v>
      </c>
      <c r="BX555" s="32"/>
      <c r="BY555" s="31">
        <f>SUM(O555+AD555+AS555+BH555+BW555)</f>
        <v>73</v>
      </c>
    </row>
    <row r="556" spans="1:77" ht="15.75" customHeight="1">
      <c r="A556" s="23">
        <v>0.30208333333333298</v>
      </c>
      <c r="B556" s="33">
        <v>0</v>
      </c>
      <c r="C556" s="32">
        <v>0</v>
      </c>
      <c r="D556" s="32">
        <v>13</v>
      </c>
      <c r="E556" s="32">
        <v>0</v>
      </c>
      <c r="F556" s="32">
        <v>1</v>
      </c>
      <c r="G556" s="32">
        <v>0</v>
      </c>
      <c r="H556" s="32">
        <v>0</v>
      </c>
      <c r="I556" s="32">
        <v>1</v>
      </c>
      <c r="J556" s="32">
        <v>0</v>
      </c>
      <c r="K556" s="32">
        <v>0</v>
      </c>
      <c r="L556" s="32">
        <v>0</v>
      </c>
      <c r="M556" s="32">
        <v>0</v>
      </c>
      <c r="N556" s="34">
        <v>0</v>
      </c>
      <c r="O556" s="35">
        <f>SUM(B556:N556)</f>
        <v>15</v>
      </c>
      <c r="P556" s="32"/>
      <c r="Q556" s="33">
        <v>0</v>
      </c>
      <c r="R556" s="32">
        <v>0</v>
      </c>
      <c r="S556" s="32">
        <v>46</v>
      </c>
      <c r="T556" s="32">
        <v>1</v>
      </c>
      <c r="U556" s="32">
        <v>9</v>
      </c>
      <c r="V556" s="32">
        <v>3</v>
      </c>
      <c r="W556" s="32">
        <v>0</v>
      </c>
      <c r="X556" s="32">
        <v>5</v>
      </c>
      <c r="Y556" s="32">
        <v>2</v>
      </c>
      <c r="Z556" s="32">
        <v>0</v>
      </c>
      <c r="AA556" s="32">
        <v>0</v>
      </c>
      <c r="AB556" s="32">
        <v>0</v>
      </c>
      <c r="AC556" s="34">
        <v>0</v>
      </c>
      <c r="AD556" s="35">
        <f>SUM(Q556:AC556)</f>
        <v>66</v>
      </c>
      <c r="AE556" s="32"/>
      <c r="AF556" s="33">
        <v>0</v>
      </c>
      <c r="AG556" s="32">
        <v>0</v>
      </c>
      <c r="AH556" s="32">
        <v>0</v>
      </c>
      <c r="AI556" s="32">
        <v>0</v>
      </c>
      <c r="AJ556" s="32">
        <v>0</v>
      </c>
      <c r="AK556" s="32">
        <v>0</v>
      </c>
      <c r="AL556" s="32">
        <v>0</v>
      </c>
      <c r="AM556" s="32">
        <v>0</v>
      </c>
      <c r="AN556" s="32">
        <v>0</v>
      </c>
      <c r="AO556" s="32">
        <v>0</v>
      </c>
      <c r="AP556" s="32">
        <v>0</v>
      </c>
      <c r="AQ556" s="32">
        <v>0</v>
      </c>
      <c r="AR556" s="34">
        <v>0</v>
      </c>
      <c r="AS556" s="35">
        <f>SUM(AF556:AR556)</f>
        <v>0</v>
      </c>
      <c r="AT556" s="32"/>
      <c r="AU556" s="33">
        <v>0</v>
      </c>
      <c r="AV556" s="32">
        <v>0</v>
      </c>
      <c r="AW556" s="32">
        <v>9</v>
      </c>
      <c r="AX556" s="32">
        <v>2</v>
      </c>
      <c r="AY556" s="32">
        <v>3</v>
      </c>
      <c r="AZ556" s="32">
        <v>0</v>
      </c>
      <c r="BA556" s="32">
        <v>0</v>
      </c>
      <c r="BB556" s="32">
        <v>0</v>
      </c>
      <c r="BC556" s="32">
        <v>0</v>
      </c>
      <c r="BD556" s="32">
        <v>0</v>
      </c>
      <c r="BE556" s="32">
        <v>0</v>
      </c>
      <c r="BF556" s="32">
        <v>0</v>
      </c>
      <c r="BG556" s="34">
        <v>0</v>
      </c>
      <c r="BH556" s="35">
        <f>SUM(AU556:BG556)</f>
        <v>14</v>
      </c>
      <c r="BI556" s="32"/>
      <c r="BJ556" s="33">
        <v>0</v>
      </c>
      <c r="BK556" s="32">
        <v>0</v>
      </c>
      <c r="BL556" s="32">
        <v>0</v>
      </c>
      <c r="BM556" s="32">
        <v>0</v>
      </c>
      <c r="BN556" s="32">
        <v>0</v>
      </c>
      <c r="BO556" s="32">
        <v>0</v>
      </c>
      <c r="BP556" s="32">
        <v>0</v>
      </c>
      <c r="BQ556" s="32">
        <v>0</v>
      </c>
      <c r="BR556" s="32">
        <v>0</v>
      </c>
      <c r="BS556" s="32">
        <v>0</v>
      </c>
      <c r="BT556" s="32">
        <v>0</v>
      </c>
      <c r="BU556" s="32">
        <v>0</v>
      </c>
      <c r="BV556" s="34">
        <v>0</v>
      </c>
      <c r="BW556" s="35">
        <f>SUM(BJ556:BV556)</f>
        <v>0</v>
      </c>
      <c r="BX556" s="32"/>
      <c r="BY556" s="35">
        <f>SUM(O556+AD556+AS556+BH556+BW556)</f>
        <v>95</v>
      </c>
    </row>
    <row r="557" spans="1:77" ht="15.75" customHeight="1">
      <c r="A557" s="23">
        <v>0.3125</v>
      </c>
      <c r="B557" s="33">
        <v>0</v>
      </c>
      <c r="C557" s="32">
        <v>0</v>
      </c>
      <c r="D557" s="32">
        <v>9</v>
      </c>
      <c r="E557" s="32">
        <v>0</v>
      </c>
      <c r="F557" s="32">
        <v>3</v>
      </c>
      <c r="G557" s="32">
        <v>2</v>
      </c>
      <c r="H557" s="32">
        <v>0</v>
      </c>
      <c r="I557" s="32">
        <v>0</v>
      </c>
      <c r="J557" s="32">
        <v>0</v>
      </c>
      <c r="K557" s="32">
        <v>0</v>
      </c>
      <c r="L557" s="32">
        <v>0</v>
      </c>
      <c r="M557" s="32">
        <v>0</v>
      </c>
      <c r="N557" s="34">
        <v>1</v>
      </c>
      <c r="O557" s="35">
        <f>SUM(B557:N557)</f>
        <v>15</v>
      </c>
      <c r="P557" s="32"/>
      <c r="Q557" s="33">
        <v>0</v>
      </c>
      <c r="R557" s="32">
        <v>0</v>
      </c>
      <c r="S557" s="32">
        <v>43</v>
      </c>
      <c r="T557" s="32">
        <v>0</v>
      </c>
      <c r="U557" s="32">
        <v>13</v>
      </c>
      <c r="V557" s="32">
        <v>3</v>
      </c>
      <c r="W557" s="32">
        <v>0</v>
      </c>
      <c r="X557" s="32">
        <v>2</v>
      </c>
      <c r="Y557" s="32">
        <v>1</v>
      </c>
      <c r="Z557" s="32">
        <v>0</v>
      </c>
      <c r="AA557" s="32">
        <v>0</v>
      </c>
      <c r="AB557" s="32">
        <v>0</v>
      </c>
      <c r="AC557" s="34">
        <v>0</v>
      </c>
      <c r="AD557" s="35">
        <f>SUM(Q557:AC557)</f>
        <v>62</v>
      </c>
      <c r="AE557" s="32"/>
      <c r="AF557" s="33">
        <v>0</v>
      </c>
      <c r="AG557" s="32">
        <v>0</v>
      </c>
      <c r="AH557" s="32">
        <v>0</v>
      </c>
      <c r="AI557" s="32">
        <v>0</v>
      </c>
      <c r="AJ557" s="32">
        <v>0</v>
      </c>
      <c r="AK557" s="32">
        <v>0</v>
      </c>
      <c r="AL557" s="32">
        <v>0</v>
      </c>
      <c r="AM557" s="32">
        <v>0</v>
      </c>
      <c r="AN557" s="32">
        <v>0</v>
      </c>
      <c r="AO557" s="32">
        <v>0</v>
      </c>
      <c r="AP557" s="32">
        <v>0</v>
      </c>
      <c r="AQ557" s="32">
        <v>0</v>
      </c>
      <c r="AR557" s="34">
        <v>0</v>
      </c>
      <c r="AS557" s="35">
        <f>SUM(AF557:AR557)</f>
        <v>0</v>
      </c>
      <c r="AT557" s="32"/>
      <c r="AU557" s="33">
        <v>2</v>
      </c>
      <c r="AV557" s="32">
        <v>0</v>
      </c>
      <c r="AW557" s="32">
        <v>7</v>
      </c>
      <c r="AX557" s="32">
        <v>0</v>
      </c>
      <c r="AY557" s="32">
        <v>2</v>
      </c>
      <c r="AZ557" s="32">
        <v>0</v>
      </c>
      <c r="BA557" s="32">
        <v>0</v>
      </c>
      <c r="BB557" s="32">
        <v>0</v>
      </c>
      <c r="BC557" s="32">
        <v>0</v>
      </c>
      <c r="BD557" s="32">
        <v>0</v>
      </c>
      <c r="BE557" s="32">
        <v>0</v>
      </c>
      <c r="BF557" s="32">
        <v>0</v>
      </c>
      <c r="BG557" s="34">
        <v>0</v>
      </c>
      <c r="BH557" s="35">
        <f>SUM(AU557:BG557)</f>
        <v>11</v>
      </c>
      <c r="BI557" s="32"/>
      <c r="BJ557" s="33">
        <v>0</v>
      </c>
      <c r="BK557" s="32">
        <v>0</v>
      </c>
      <c r="BL557" s="32">
        <v>0</v>
      </c>
      <c r="BM557" s="32">
        <v>0</v>
      </c>
      <c r="BN557" s="32">
        <v>0</v>
      </c>
      <c r="BO557" s="32">
        <v>0</v>
      </c>
      <c r="BP557" s="32">
        <v>0</v>
      </c>
      <c r="BQ557" s="32">
        <v>0</v>
      </c>
      <c r="BR557" s="32">
        <v>0</v>
      </c>
      <c r="BS557" s="32">
        <v>0</v>
      </c>
      <c r="BT557" s="32">
        <v>0</v>
      </c>
      <c r="BU557" s="32">
        <v>0</v>
      </c>
      <c r="BV557" s="34">
        <v>0</v>
      </c>
      <c r="BW557" s="35">
        <f>SUM(BJ557:BV557)</f>
        <v>0</v>
      </c>
      <c r="BX557" s="32"/>
      <c r="BY557" s="35">
        <f>SUM(O557+AD557+AS557+BH557+BW557)</f>
        <v>88</v>
      </c>
    </row>
    <row r="558" spans="1:77" ht="15.75" customHeight="1">
      <c r="A558" s="24">
        <v>0.32291666666666702</v>
      </c>
      <c r="B558" s="36">
        <v>0</v>
      </c>
      <c r="C558" s="37">
        <v>0</v>
      </c>
      <c r="D558" s="37">
        <v>18</v>
      </c>
      <c r="E558" s="37">
        <v>0</v>
      </c>
      <c r="F558" s="37">
        <v>5</v>
      </c>
      <c r="G558" s="37">
        <v>1</v>
      </c>
      <c r="H558" s="37">
        <v>0</v>
      </c>
      <c r="I558" s="37">
        <v>1</v>
      </c>
      <c r="J558" s="37">
        <v>0</v>
      </c>
      <c r="K558" s="37">
        <v>0</v>
      </c>
      <c r="L558" s="37">
        <v>0</v>
      </c>
      <c r="M558" s="37">
        <v>0</v>
      </c>
      <c r="N558" s="38">
        <v>0</v>
      </c>
      <c r="O558" s="39">
        <f>SUM(B558:N558)</f>
        <v>25</v>
      </c>
      <c r="P558" s="32"/>
      <c r="Q558" s="36">
        <v>2</v>
      </c>
      <c r="R558" s="37">
        <v>1</v>
      </c>
      <c r="S558" s="37">
        <v>68</v>
      </c>
      <c r="T558" s="37">
        <v>1</v>
      </c>
      <c r="U558" s="37">
        <v>12</v>
      </c>
      <c r="V558" s="37">
        <v>3</v>
      </c>
      <c r="W558" s="37">
        <v>0</v>
      </c>
      <c r="X558" s="37">
        <v>4</v>
      </c>
      <c r="Y558" s="37">
        <v>0</v>
      </c>
      <c r="Z558" s="37">
        <v>2</v>
      </c>
      <c r="AA558" s="37">
        <v>0</v>
      </c>
      <c r="AB558" s="37">
        <v>1</v>
      </c>
      <c r="AC558" s="38">
        <v>0</v>
      </c>
      <c r="AD558" s="39">
        <f>SUM(Q558:AC558)</f>
        <v>94</v>
      </c>
      <c r="AE558" s="32"/>
      <c r="AF558" s="36">
        <v>0</v>
      </c>
      <c r="AG558" s="37">
        <v>0</v>
      </c>
      <c r="AH558" s="37">
        <v>0</v>
      </c>
      <c r="AI558" s="37">
        <v>0</v>
      </c>
      <c r="AJ558" s="37">
        <v>0</v>
      </c>
      <c r="AK558" s="37">
        <v>0</v>
      </c>
      <c r="AL558" s="37">
        <v>0</v>
      </c>
      <c r="AM558" s="37">
        <v>0</v>
      </c>
      <c r="AN558" s="37">
        <v>0</v>
      </c>
      <c r="AO558" s="37">
        <v>0</v>
      </c>
      <c r="AP558" s="37">
        <v>0</v>
      </c>
      <c r="AQ558" s="37">
        <v>0</v>
      </c>
      <c r="AR558" s="38">
        <v>0</v>
      </c>
      <c r="AS558" s="39">
        <f>SUM(AF558:AR558)</f>
        <v>0</v>
      </c>
      <c r="AT558" s="32"/>
      <c r="AU558" s="36">
        <v>2</v>
      </c>
      <c r="AV558" s="37">
        <v>0</v>
      </c>
      <c r="AW558" s="37">
        <v>10</v>
      </c>
      <c r="AX558" s="37">
        <v>0</v>
      </c>
      <c r="AY558" s="37">
        <v>2</v>
      </c>
      <c r="AZ558" s="37">
        <v>0</v>
      </c>
      <c r="BA558" s="37">
        <v>1</v>
      </c>
      <c r="BB558" s="37">
        <v>1</v>
      </c>
      <c r="BC558" s="37">
        <v>0</v>
      </c>
      <c r="BD558" s="37">
        <v>0</v>
      </c>
      <c r="BE558" s="37">
        <v>0</v>
      </c>
      <c r="BF558" s="37">
        <v>0</v>
      </c>
      <c r="BG558" s="38">
        <v>0</v>
      </c>
      <c r="BH558" s="39">
        <f>SUM(AU558:BG558)</f>
        <v>16</v>
      </c>
      <c r="BI558" s="32"/>
      <c r="BJ558" s="36">
        <v>0</v>
      </c>
      <c r="BK558" s="37">
        <v>0</v>
      </c>
      <c r="BL558" s="37">
        <v>0</v>
      </c>
      <c r="BM558" s="37">
        <v>0</v>
      </c>
      <c r="BN558" s="37">
        <v>0</v>
      </c>
      <c r="BO558" s="37">
        <v>0</v>
      </c>
      <c r="BP558" s="37">
        <v>0</v>
      </c>
      <c r="BQ558" s="37">
        <v>0</v>
      </c>
      <c r="BR558" s="37">
        <v>0</v>
      </c>
      <c r="BS558" s="37">
        <v>0</v>
      </c>
      <c r="BT558" s="37">
        <v>0</v>
      </c>
      <c r="BU558" s="37">
        <v>0</v>
      </c>
      <c r="BV558" s="38">
        <v>0</v>
      </c>
      <c r="BW558" s="39">
        <f>SUM(BJ558:BV558)</f>
        <v>0</v>
      </c>
      <c r="BX558" s="32"/>
      <c r="BY558" s="39">
        <f>SUM(O558+AD558+AS558+BH558+BW558)</f>
        <v>135</v>
      </c>
    </row>
    <row r="559" spans="1:77" ht="15.75" customHeight="1">
      <c r="A559" s="25" t="s">
        <v>21</v>
      </c>
      <c r="B559" s="40">
        <f t="shared" ref="B559:O559" si="535">SUM(B555:B558)</f>
        <v>0</v>
      </c>
      <c r="C559" s="41">
        <f t="shared" si="535"/>
        <v>0</v>
      </c>
      <c r="D559" s="41">
        <f t="shared" si="535"/>
        <v>47</v>
      </c>
      <c r="E559" s="41">
        <f t="shared" si="535"/>
        <v>0</v>
      </c>
      <c r="F559" s="41">
        <f t="shared" si="535"/>
        <v>12</v>
      </c>
      <c r="G559" s="41">
        <f t="shared" si="535"/>
        <v>4</v>
      </c>
      <c r="H559" s="41">
        <f t="shared" si="535"/>
        <v>0</v>
      </c>
      <c r="I559" s="41">
        <f t="shared" si="535"/>
        <v>2</v>
      </c>
      <c r="J559" s="41">
        <f t="shared" si="535"/>
        <v>0</v>
      </c>
      <c r="K559" s="41">
        <f t="shared" si="535"/>
        <v>0</v>
      </c>
      <c r="L559" s="41">
        <f t="shared" si="535"/>
        <v>0</v>
      </c>
      <c r="M559" s="41">
        <f t="shared" si="535"/>
        <v>0</v>
      </c>
      <c r="N559" s="42">
        <f t="shared" si="535"/>
        <v>1</v>
      </c>
      <c r="O559" s="43">
        <f t="shared" si="535"/>
        <v>66</v>
      </c>
      <c r="P559" s="32"/>
      <c r="Q559" s="40">
        <f t="shared" ref="Q559:AD559" si="536">SUM(Q555:Q558)</f>
        <v>2</v>
      </c>
      <c r="R559" s="41">
        <f t="shared" si="536"/>
        <v>1</v>
      </c>
      <c r="S559" s="41">
        <f t="shared" si="536"/>
        <v>194</v>
      </c>
      <c r="T559" s="41">
        <f t="shared" si="536"/>
        <v>2</v>
      </c>
      <c r="U559" s="41">
        <f t="shared" si="536"/>
        <v>43</v>
      </c>
      <c r="V559" s="41">
        <f t="shared" si="536"/>
        <v>12</v>
      </c>
      <c r="W559" s="41">
        <f t="shared" si="536"/>
        <v>1</v>
      </c>
      <c r="X559" s="41">
        <f t="shared" si="536"/>
        <v>14</v>
      </c>
      <c r="Y559" s="41">
        <f t="shared" si="536"/>
        <v>3</v>
      </c>
      <c r="Z559" s="41">
        <f t="shared" si="536"/>
        <v>2</v>
      </c>
      <c r="AA559" s="41">
        <f t="shared" si="536"/>
        <v>0</v>
      </c>
      <c r="AB559" s="41">
        <f t="shared" si="536"/>
        <v>2</v>
      </c>
      <c r="AC559" s="42">
        <f t="shared" si="536"/>
        <v>0</v>
      </c>
      <c r="AD559" s="43">
        <f t="shared" si="536"/>
        <v>276</v>
      </c>
      <c r="AE559" s="32"/>
      <c r="AF559" s="40">
        <f t="shared" ref="AF559:AS559" si="537">SUM(AF555:AF558)</f>
        <v>0</v>
      </c>
      <c r="AG559" s="41">
        <f t="shared" si="537"/>
        <v>0</v>
      </c>
      <c r="AH559" s="41">
        <f t="shared" si="537"/>
        <v>0</v>
      </c>
      <c r="AI559" s="41">
        <f t="shared" si="537"/>
        <v>0</v>
      </c>
      <c r="AJ559" s="41">
        <f t="shared" si="537"/>
        <v>0</v>
      </c>
      <c r="AK559" s="41">
        <f t="shared" si="537"/>
        <v>0</v>
      </c>
      <c r="AL559" s="41">
        <f t="shared" si="537"/>
        <v>0</v>
      </c>
      <c r="AM559" s="41">
        <f t="shared" si="537"/>
        <v>0</v>
      </c>
      <c r="AN559" s="41">
        <f t="shared" si="537"/>
        <v>0</v>
      </c>
      <c r="AO559" s="41">
        <f t="shared" si="537"/>
        <v>0</v>
      </c>
      <c r="AP559" s="41">
        <f t="shared" si="537"/>
        <v>0</v>
      </c>
      <c r="AQ559" s="41">
        <f t="shared" si="537"/>
        <v>0</v>
      </c>
      <c r="AR559" s="42">
        <f t="shared" si="537"/>
        <v>0</v>
      </c>
      <c r="AS559" s="43">
        <f t="shared" si="537"/>
        <v>0</v>
      </c>
      <c r="AT559" s="32"/>
      <c r="AU559" s="40">
        <f t="shared" ref="AU559:BH559" si="538">SUM(AU555:AU558)</f>
        <v>5</v>
      </c>
      <c r="AV559" s="41">
        <f t="shared" si="538"/>
        <v>0</v>
      </c>
      <c r="AW559" s="41">
        <f t="shared" si="538"/>
        <v>31</v>
      </c>
      <c r="AX559" s="41">
        <f t="shared" si="538"/>
        <v>2</v>
      </c>
      <c r="AY559" s="41">
        <f t="shared" si="538"/>
        <v>8</v>
      </c>
      <c r="AZ559" s="41">
        <f t="shared" si="538"/>
        <v>0</v>
      </c>
      <c r="BA559" s="41">
        <f t="shared" si="538"/>
        <v>2</v>
      </c>
      <c r="BB559" s="41">
        <f t="shared" si="538"/>
        <v>1</v>
      </c>
      <c r="BC559" s="41">
        <f t="shared" si="538"/>
        <v>0</v>
      </c>
      <c r="BD559" s="41">
        <f t="shared" si="538"/>
        <v>0</v>
      </c>
      <c r="BE559" s="41">
        <f t="shared" si="538"/>
        <v>0</v>
      </c>
      <c r="BF559" s="41">
        <f t="shared" si="538"/>
        <v>0</v>
      </c>
      <c r="BG559" s="42">
        <f t="shared" si="538"/>
        <v>0</v>
      </c>
      <c r="BH559" s="43">
        <f t="shared" si="538"/>
        <v>49</v>
      </c>
      <c r="BI559" s="32"/>
      <c r="BJ559" s="40">
        <f t="shared" ref="BJ559:BW559" si="539">SUM(BJ555:BJ558)</f>
        <v>0</v>
      </c>
      <c r="BK559" s="41">
        <f t="shared" si="539"/>
        <v>0</v>
      </c>
      <c r="BL559" s="41">
        <f t="shared" si="539"/>
        <v>0</v>
      </c>
      <c r="BM559" s="41">
        <f t="shared" si="539"/>
        <v>0</v>
      </c>
      <c r="BN559" s="41">
        <f t="shared" si="539"/>
        <v>0</v>
      </c>
      <c r="BO559" s="41">
        <f t="shared" si="539"/>
        <v>0</v>
      </c>
      <c r="BP559" s="41">
        <f t="shared" si="539"/>
        <v>0</v>
      </c>
      <c r="BQ559" s="41">
        <f t="shared" si="539"/>
        <v>0</v>
      </c>
      <c r="BR559" s="41">
        <f t="shared" si="539"/>
        <v>0</v>
      </c>
      <c r="BS559" s="41">
        <f t="shared" si="539"/>
        <v>0</v>
      </c>
      <c r="BT559" s="41">
        <f t="shared" si="539"/>
        <v>0</v>
      </c>
      <c r="BU559" s="41">
        <f t="shared" si="539"/>
        <v>0</v>
      </c>
      <c r="BV559" s="42">
        <f t="shared" si="539"/>
        <v>0</v>
      </c>
      <c r="BW559" s="43">
        <f t="shared" si="539"/>
        <v>0</v>
      </c>
      <c r="BX559" s="32"/>
      <c r="BY559" s="43">
        <f>SUM(BY555:BY558)</f>
        <v>391</v>
      </c>
    </row>
    <row r="560" spans="1:77" ht="15.75" customHeight="1">
      <c r="A560" s="22">
        <v>0.33333333333333298</v>
      </c>
      <c r="B560" s="28">
        <v>0</v>
      </c>
      <c r="C560" s="29">
        <v>0</v>
      </c>
      <c r="D560" s="29">
        <v>8</v>
      </c>
      <c r="E560" s="29">
        <v>0</v>
      </c>
      <c r="F560" s="29">
        <v>2</v>
      </c>
      <c r="G560" s="29">
        <v>1</v>
      </c>
      <c r="H560" s="29">
        <v>0</v>
      </c>
      <c r="I560" s="29">
        <v>0</v>
      </c>
      <c r="J560" s="29">
        <v>0</v>
      </c>
      <c r="K560" s="29">
        <v>0</v>
      </c>
      <c r="L560" s="29">
        <v>0</v>
      </c>
      <c r="M560" s="29">
        <v>0</v>
      </c>
      <c r="N560" s="30">
        <v>0</v>
      </c>
      <c r="O560" s="31">
        <f>SUM(B560:N560)</f>
        <v>11</v>
      </c>
      <c r="P560" s="32"/>
      <c r="Q560" s="28">
        <v>3</v>
      </c>
      <c r="R560" s="29">
        <v>1</v>
      </c>
      <c r="S560" s="29">
        <v>56</v>
      </c>
      <c r="T560" s="29">
        <v>2</v>
      </c>
      <c r="U560" s="29">
        <v>8</v>
      </c>
      <c r="V560" s="29">
        <v>4</v>
      </c>
      <c r="W560" s="29">
        <v>0</v>
      </c>
      <c r="X560" s="29">
        <v>2</v>
      </c>
      <c r="Y560" s="29">
        <v>1</v>
      </c>
      <c r="Z560" s="29">
        <v>1</v>
      </c>
      <c r="AA560" s="29">
        <v>0</v>
      </c>
      <c r="AB560" s="29">
        <v>0</v>
      </c>
      <c r="AC560" s="30">
        <v>1</v>
      </c>
      <c r="AD560" s="31">
        <f>SUM(Q560:AC560)</f>
        <v>79</v>
      </c>
      <c r="AE560" s="32"/>
      <c r="AF560" s="28">
        <v>0</v>
      </c>
      <c r="AG560" s="29">
        <v>0</v>
      </c>
      <c r="AH560" s="29">
        <v>0</v>
      </c>
      <c r="AI560" s="29">
        <v>0</v>
      </c>
      <c r="AJ560" s="29">
        <v>0</v>
      </c>
      <c r="AK560" s="29">
        <v>0</v>
      </c>
      <c r="AL560" s="29">
        <v>0</v>
      </c>
      <c r="AM560" s="29">
        <v>0</v>
      </c>
      <c r="AN560" s="29">
        <v>0</v>
      </c>
      <c r="AO560" s="29">
        <v>0</v>
      </c>
      <c r="AP560" s="29">
        <v>0</v>
      </c>
      <c r="AQ560" s="29">
        <v>0</v>
      </c>
      <c r="AR560" s="30">
        <v>0</v>
      </c>
      <c r="AS560" s="31">
        <f>SUM(AF560:AR560)</f>
        <v>0</v>
      </c>
      <c r="AT560" s="32"/>
      <c r="AU560" s="28">
        <v>2</v>
      </c>
      <c r="AV560" s="29">
        <v>1</v>
      </c>
      <c r="AW560" s="29">
        <v>8</v>
      </c>
      <c r="AX560" s="29">
        <v>0</v>
      </c>
      <c r="AY560" s="29">
        <v>0</v>
      </c>
      <c r="AZ560" s="29">
        <v>0</v>
      </c>
      <c r="BA560" s="29">
        <v>0</v>
      </c>
      <c r="BB560" s="29">
        <v>0</v>
      </c>
      <c r="BC560" s="29">
        <v>0</v>
      </c>
      <c r="BD560" s="29">
        <v>0</v>
      </c>
      <c r="BE560" s="29">
        <v>0</v>
      </c>
      <c r="BF560" s="29">
        <v>0</v>
      </c>
      <c r="BG560" s="30">
        <v>0</v>
      </c>
      <c r="BH560" s="31">
        <f>SUM(AU560:BG560)</f>
        <v>11</v>
      </c>
      <c r="BI560" s="32"/>
      <c r="BJ560" s="28">
        <v>0</v>
      </c>
      <c r="BK560" s="29">
        <v>0</v>
      </c>
      <c r="BL560" s="29">
        <v>0</v>
      </c>
      <c r="BM560" s="29">
        <v>0</v>
      </c>
      <c r="BN560" s="29">
        <v>0</v>
      </c>
      <c r="BO560" s="29">
        <v>0</v>
      </c>
      <c r="BP560" s="29">
        <v>0</v>
      </c>
      <c r="BQ560" s="29">
        <v>0</v>
      </c>
      <c r="BR560" s="29">
        <v>0</v>
      </c>
      <c r="BS560" s="29">
        <v>0</v>
      </c>
      <c r="BT560" s="29">
        <v>0</v>
      </c>
      <c r="BU560" s="29">
        <v>0</v>
      </c>
      <c r="BV560" s="30">
        <v>0</v>
      </c>
      <c r="BW560" s="31">
        <f>SUM(BJ560:BV560)</f>
        <v>0</v>
      </c>
      <c r="BX560" s="32"/>
      <c r="BY560" s="31">
        <f>SUM(O560+AD560+AS560+BH560+BW560)</f>
        <v>101</v>
      </c>
    </row>
    <row r="561" spans="1:77" ht="15.75" customHeight="1">
      <c r="A561" s="23">
        <v>0.34375</v>
      </c>
      <c r="B561" s="33">
        <v>0</v>
      </c>
      <c r="C561" s="32">
        <v>0</v>
      </c>
      <c r="D561" s="32">
        <v>12</v>
      </c>
      <c r="E561" s="32">
        <v>0</v>
      </c>
      <c r="F561" s="32">
        <v>4</v>
      </c>
      <c r="G561" s="32">
        <v>1</v>
      </c>
      <c r="H561" s="32">
        <v>0</v>
      </c>
      <c r="I561" s="32">
        <v>0</v>
      </c>
      <c r="J561" s="32">
        <v>0</v>
      </c>
      <c r="K561" s="32">
        <v>0</v>
      </c>
      <c r="L561" s="32">
        <v>0</v>
      </c>
      <c r="M561" s="32">
        <v>0</v>
      </c>
      <c r="N561" s="34">
        <v>0</v>
      </c>
      <c r="O561" s="35">
        <f>SUM(B561:N561)</f>
        <v>17</v>
      </c>
      <c r="P561" s="32"/>
      <c r="Q561" s="33">
        <v>1</v>
      </c>
      <c r="R561" s="32">
        <v>0</v>
      </c>
      <c r="S561" s="32">
        <v>66</v>
      </c>
      <c r="T561" s="32">
        <v>1</v>
      </c>
      <c r="U561" s="32">
        <v>10</v>
      </c>
      <c r="V561" s="32">
        <v>3</v>
      </c>
      <c r="W561" s="32">
        <v>0</v>
      </c>
      <c r="X561" s="32">
        <v>3</v>
      </c>
      <c r="Y561" s="32">
        <v>1</v>
      </c>
      <c r="Z561" s="32">
        <v>0</v>
      </c>
      <c r="AA561" s="32">
        <v>0</v>
      </c>
      <c r="AB561" s="32">
        <v>0</v>
      </c>
      <c r="AC561" s="34">
        <v>0</v>
      </c>
      <c r="AD561" s="35">
        <f>SUM(Q561:AC561)</f>
        <v>85</v>
      </c>
      <c r="AE561" s="32"/>
      <c r="AF561" s="33">
        <v>0</v>
      </c>
      <c r="AG561" s="32">
        <v>0</v>
      </c>
      <c r="AH561" s="32">
        <v>0</v>
      </c>
      <c r="AI561" s="32">
        <v>0</v>
      </c>
      <c r="AJ561" s="32">
        <v>0</v>
      </c>
      <c r="AK561" s="32">
        <v>0</v>
      </c>
      <c r="AL561" s="32">
        <v>0</v>
      </c>
      <c r="AM561" s="32">
        <v>0</v>
      </c>
      <c r="AN561" s="32">
        <v>0</v>
      </c>
      <c r="AO561" s="32">
        <v>0</v>
      </c>
      <c r="AP561" s="32">
        <v>0</v>
      </c>
      <c r="AQ561" s="32">
        <v>0</v>
      </c>
      <c r="AR561" s="34">
        <v>0</v>
      </c>
      <c r="AS561" s="35">
        <f>SUM(AF561:AR561)</f>
        <v>0</v>
      </c>
      <c r="AT561" s="32"/>
      <c r="AU561" s="33">
        <v>2</v>
      </c>
      <c r="AV561" s="32">
        <v>0</v>
      </c>
      <c r="AW561" s="32">
        <v>14</v>
      </c>
      <c r="AX561" s="32">
        <v>0</v>
      </c>
      <c r="AY561" s="32">
        <v>2</v>
      </c>
      <c r="AZ561" s="32">
        <v>0</v>
      </c>
      <c r="BA561" s="32">
        <v>0</v>
      </c>
      <c r="BB561" s="32">
        <v>0</v>
      </c>
      <c r="BC561" s="32">
        <v>0</v>
      </c>
      <c r="BD561" s="32">
        <v>0</v>
      </c>
      <c r="BE561" s="32">
        <v>0</v>
      </c>
      <c r="BF561" s="32">
        <v>0</v>
      </c>
      <c r="BG561" s="34">
        <v>0</v>
      </c>
      <c r="BH561" s="35">
        <f>SUM(AU561:BG561)</f>
        <v>18</v>
      </c>
      <c r="BI561" s="32"/>
      <c r="BJ561" s="33">
        <v>0</v>
      </c>
      <c r="BK561" s="32">
        <v>0</v>
      </c>
      <c r="BL561" s="32">
        <v>0</v>
      </c>
      <c r="BM561" s="32">
        <v>0</v>
      </c>
      <c r="BN561" s="32">
        <v>0</v>
      </c>
      <c r="BO561" s="32">
        <v>0</v>
      </c>
      <c r="BP561" s="32">
        <v>0</v>
      </c>
      <c r="BQ561" s="32">
        <v>0</v>
      </c>
      <c r="BR561" s="32">
        <v>0</v>
      </c>
      <c r="BS561" s="32">
        <v>0</v>
      </c>
      <c r="BT561" s="32">
        <v>0</v>
      </c>
      <c r="BU561" s="32">
        <v>0</v>
      </c>
      <c r="BV561" s="34">
        <v>0</v>
      </c>
      <c r="BW561" s="35">
        <f>SUM(BJ561:BV561)</f>
        <v>0</v>
      </c>
      <c r="BX561" s="32"/>
      <c r="BY561" s="35">
        <f>SUM(O561+AD561+AS561+BH561+BW561)</f>
        <v>120</v>
      </c>
    </row>
    <row r="562" spans="1:77" ht="15.75" customHeight="1">
      <c r="A562" s="23">
        <v>0.35416666666666702</v>
      </c>
      <c r="B562" s="33">
        <v>3</v>
      </c>
      <c r="C562" s="32">
        <v>1</v>
      </c>
      <c r="D562" s="32">
        <v>17</v>
      </c>
      <c r="E562" s="32">
        <v>0</v>
      </c>
      <c r="F562" s="32">
        <v>5</v>
      </c>
      <c r="G562" s="32">
        <v>1</v>
      </c>
      <c r="H562" s="32">
        <v>0</v>
      </c>
      <c r="I562" s="32">
        <v>0</v>
      </c>
      <c r="J562" s="32">
        <v>0</v>
      </c>
      <c r="K562" s="32">
        <v>0</v>
      </c>
      <c r="L562" s="32">
        <v>0</v>
      </c>
      <c r="M562" s="32">
        <v>0</v>
      </c>
      <c r="N562" s="34">
        <v>0</v>
      </c>
      <c r="O562" s="35">
        <f>SUM(B562:N562)</f>
        <v>27</v>
      </c>
      <c r="P562" s="32"/>
      <c r="Q562" s="33">
        <v>6</v>
      </c>
      <c r="R562" s="32">
        <v>0</v>
      </c>
      <c r="S562" s="32">
        <v>42</v>
      </c>
      <c r="T562" s="32">
        <v>1</v>
      </c>
      <c r="U562" s="32">
        <v>10</v>
      </c>
      <c r="V562" s="32">
        <v>3</v>
      </c>
      <c r="W562" s="32">
        <v>1</v>
      </c>
      <c r="X562" s="32">
        <v>2</v>
      </c>
      <c r="Y562" s="32">
        <v>1</v>
      </c>
      <c r="Z562" s="32">
        <v>0</v>
      </c>
      <c r="AA562" s="32">
        <v>0</v>
      </c>
      <c r="AB562" s="32">
        <v>0</v>
      </c>
      <c r="AC562" s="34">
        <v>0</v>
      </c>
      <c r="AD562" s="35">
        <f>SUM(Q562:AC562)</f>
        <v>66</v>
      </c>
      <c r="AE562" s="32"/>
      <c r="AF562" s="33">
        <v>0</v>
      </c>
      <c r="AG562" s="32">
        <v>0</v>
      </c>
      <c r="AH562" s="32">
        <v>0</v>
      </c>
      <c r="AI562" s="32">
        <v>0</v>
      </c>
      <c r="AJ562" s="32">
        <v>0</v>
      </c>
      <c r="AK562" s="32">
        <v>0</v>
      </c>
      <c r="AL562" s="32">
        <v>0</v>
      </c>
      <c r="AM562" s="32">
        <v>0</v>
      </c>
      <c r="AN562" s="32">
        <v>0</v>
      </c>
      <c r="AO562" s="32">
        <v>0</v>
      </c>
      <c r="AP562" s="32">
        <v>0</v>
      </c>
      <c r="AQ562" s="32">
        <v>0</v>
      </c>
      <c r="AR562" s="34">
        <v>0</v>
      </c>
      <c r="AS562" s="35">
        <f>SUM(AF562:AR562)</f>
        <v>0</v>
      </c>
      <c r="AT562" s="32"/>
      <c r="AU562" s="33">
        <v>1</v>
      </c>
      <c r="AV562" s="32">
        <v>0</v>
      </c>
      <c r="AW562" s="32">
        <v>11</v>
      </c>
      <c r="AX562" s="32">
        <v>0</v>
      </c>
      <c r="AY562" s="32">
        <v>5</v>
      </c>
      <c r="AZ562" s="32">
        <v>0</v>
      </c>
      <c r="BA562" s="32">
        <v>0</v>
      </c>
      <c r="BB562" s="32">
        <v>0</v>
      </c>
      <c r="BC562" s="32">
        <v>0</v>
      </c>
      <c r="BD562" s="32">
        <v>0</v>
      </c>
      <c r="BE562" s="32">
        <v>0</v>
      </c>
      <c r="BF562" s="32">
        <v>0</v>
      </c>
      <c r="BG562" s="34">
        <v>0</v>
      </c>
      <c r="BH562" s="35">
        <f>SUM(AU562:BG562)</f>
        <v>17</v>
      </c>
      <c r="BI562" s="32"/>
      <c r="BJ562" s="33">
        <v>0</v>
      </c>
      <c r="BK562" s="32">
        <v>0</v>
      </c>
      <c r="BL562" s="32">
        <v>0</v>
      </c>
      <c r="BM562" s="32">
        <v>0</v>
      </c>
      <c r="BN562" s="32">
        <v>0</v>
      </c>
      <c r="BO562" s="32">
        <v>0</v>
      </c>
      <c r="BP562" s="32">
        <v>0</v>
      </c>
      <c r="BQ562" s="32">
        <v>0</v>
      </c>
      <c r="BR562" s="32">
        <v>0</v>
      </c>
      <c r="BS562" s="32">
        <v>0</v>
      </c>
      <c r="BT562" s="32">
        <v>0</v>
      </c>
      <c r="BU562" s="32">
        <v>0</v>
      </c>
      <c r="BV562" s="34">
        <v>0</v>
      </c>
      <c r="BW562" s="35">
        <f>SUM(BJ562:BV562)</f>
        <v>0</v>
      </c>
      <c r="BX562" s="32"/>
      <c r="BY562" s="35">
        <f>SUM(O562+AD562+AS562+BH562+BW562)</f>
        <v>110</v>
      </c>
    </row>
    <row r="563" spans="1:77" ht="15.75" customHeight="1">
      <c r="A563" s="24">
        <v>0.36458333333333298</v>
      </c>
      <c r="B563" s="36">
        <v>0</v>
      </c>
      <c r="C563" s="37">
        <v>0</v>
      </c>
      <c r="D563" s="37">
        <v>16</v>
      </c>
      <c r="E563" s="37">
        <v>1</v>
      </c>
      <c r="F563" s="37">
        <v>1</v>
      </c>
      <c r="G563" s="37">
        <v>1</v>
      </c>
      <c r="H563" s="37">
        <v>0</v>
      </c>
      <c r="I563" s="37">
        <v>0</v>
      </c>
      <c r="J563" s="37">
        <v>0</v>
      </c>
      <c r="K563" s="37">
        <v>0</v>
      </c>
      <c r="L563" s="37">
        <v>0</v>
      </c>
      <c r="M563" s="37">
        <v>0</v>
      </c>
      <c r="N563" s="38">
        <v>0</v>
      </c>
      <c r="O563" s="39">
        <f>SUM(B563:N563)</f>
        <v>19</v>
      </c>
      <c r="P563" s="32"/>
      <c r="Q563" s="36">
        <v>1</v>
      </c>
      <c r="R563" s="37">
        <v>0</v>
      </c>
      <c r="S563" s="37">
        <v>55</v>
      </c>
      <c r="T563" s="37">
        <v>0</v>
      </c>
      <c r="U563" s="37">
        <v>18</v>
      </c>
      <c r="V563" s="37">
        <v>4</v>
      </c>
      <c r="W563" s="37">
        <v>1</v>
      </c>
      <c r="X563" s="37">
        <v>2</v>
      </c>
      <c r="Y563" s="37">
        <v>1</v>
      </c>
      <c r="Z563" s="37">
        <v>1</v>
      </c>
      <c r="AA563" s="37">
        <v>0</v>
      </c>
      <c r="AB563" s="37">
        <v>0</v>
      </c>
      <c r="AC563" s="38">
        <v>0</v>
      </c>
      <c r="AD563" s="39">
        <f>SUM(Q563:AC563)</f>
        <v>83</v>
      </c>
      <c r="AE563" s="32"/>
      <c r="AF563" s="36">
        <v>0</v>
      </c>
      <c r="AG563" s="37">
        <v>0</v>
      </c>
      <c r="AH563" s="37">
        <v>0</v>
      </c>
      <c r="AI563" s="37">
        <v>0</v>
      </c>
      <c r="AJ563" s="37">
        <v>0</v>
      </c>
      <c r="AK563" s="37">
        <v>0</v>
      </c>
      <c r="AL563" s="37">
        <v>0</v>
      </c>
      <c r="AM563" s="37">
        <v>0</v>
      </c>
      <c r="AN563" s="37">
        <v>0</v>
      </c>
      <c r="AO563" s="37">
        <v>0</v>
      </c>
      <c r="AP563" s="37">
        <v>0</v>
      </c>
      <c r="AQ563" s="37">
        <v>0</v>
      </c>
      <c r="AR563" s="38">
        <v>0</v>
      </c>
      <c r="AS563" s="39">
        <f>SUM(AF563:AR563)</f>
        <v>0</v>
      </c>
      <c r="AT563" s="32"/>
      <c r="AU563" s="36">
        <v>1</v>
      </c>
      <c r="AV563" s="37">
        <v>0</v>
      </c>
      <c r="AW563" s="37">
        <v>12</v>
      </c>
      <c r="AX563" s="37">
        <v>0</v>
      </c>
      <c r="AY563" s="37">
        <v>1</v>
      </c>
      <c r="AZ563" s="37">
        <v>0</v>
      </c>
      <c r="BA563" s="37">
        <v>1</v>
      </c>
      <c r="BB563" s="37">
        <v>1</v>
      </c>
      <c r="BC563" s="37">
        <v>0</v>
      </c>
      <c r="BD563" s="37">
        <v>0</v>
      </c>
      <c r="BE563" s="37">
        <v>0</v>
      </c>
      <c r="BF563" s="37">
        <v>0</v>
      </c>
      <c r="BG563" s="38">
        <v>0</v>
      </c>
      <c r="BH563" s="39">
        <f>SUM(AU563:BG563)</f>
        <v>16</v>
      </c>
      <c r="BI563" s="32"/>
      <c r="BJ563" s="36">
        <v>0</v>
      </c>
      <c r="BK563" s="37">
        <v>0</v>
      </c>
      <c r="BL563" s="37">
        <v>0</v>
      </c>
      <c r="BM563" s="37">
        <v>0</v>
      </c>
      <c r="BN563" s="37">
        <v>0</v>
      </c>
      <c r="BO563" s="37">
        <v>0</v>
      </c>
      <c r="BP563" s="37">
        <v>0</v>
      </c>
      <c r="BQ563" s="37">
        <v>0</v>
      </c>
      <c r="BR563" s="37">
        <v>0</v>
      </c>
      <c r="BS563" s="37">
        <v>0</v>
      </c>
      <c r="BT563" s="37">
        <v>0</v>
      </c>
      <c r="BU563" s="37">
        <v>0</v>
      </c>
      <c r="BV563" s="38">
        <v>0</v>
      </c>
      <c r="BW563" s="39">
        <f>SUM(BJ563:BV563)</f>
        <v>0</v>
      </c>
      <c r="BX563" s="32"/>
      <c r="BY563" s="39">
        <f>SUM(O563+AD563+AS563+BH563+BW563)</f>
        <v>118</v>
      </c>
    </row>
    <row r="564" spans="1:77" ht="15.75" customHeight="1">
      <c r="A564" s="25" t="s">
        <v>21</v>
      </c>
      <c r="B564" s="40">
        <f t="shared" ref="B564:O564" si="540">SUM(B560:B563)</f>
        <v>3</v>
      </c>
      <c r="C564" s="41">
        <f t="shared" si="540"/>
        <v>1</v>
      </c>
      <c r="D564" s="41">
        <f t="shared" si="540"/>
        <v>53</v>
      </c>
      <c r="E564" s="41">
        <f t="shared" si="540"/>
        <v>1</v>
      </c>
      <c r="F564" s="41">
        <f t="shared" si="540"/>
        <v>12</v>
      </c>
      <c r="G564" s="41">
        <f t="shared" si="540"/>
        <v>4</v>
      </c>
      <c r="H564" s="41">
        <f t="shared" si="540"/>
        <v>0</v>
      </c>
      <c r="I564" s="41">
        <f t="shared" si="540"/>
        <v>0</v>
      </c>
      <c r="J564" s="41">
        <f t="shared" si="540"/>
        <v>0</v>
      </c>
      <c r="K564" s="41">
        <f t="shared" si="540"/>
        <v>0</v>
      </c>
      <c r="L564" s="41">
        <f t="shared" si="540"/>
        <v>0</v>
      </c>
      <c r="M564" s="41">
        <f t="shared" si="540"/>
        <v>0</v>
      </c>
      <c r="N564" s="42">
        <f t="shared" si="540"/>
        <v>0</v>
      </c>
      <c r="O564" s="43">
        <f t="shared" si="540"/>
        <v>74</v>
      </c>
      <c r="P564" s="32"/>
      <c r="Q564" s="40">
        <f t="shared" ref="Q564:AD564" si="541">SUM(Q560:Q563)</f>
        <v>11</v>
      </c>
      <c r="R564" s="41">
        <f t="shared" si="541"/>
        <v>1</v>
      </c>
      <c r="S564" s="41">
        <f t="shared" si="541"/>
        <v>219</v>
      </c>
      <c r="T564" s="41">
        <f t="shared" si="541"/>
        <v>4</v>
      </c>
      <c r="U564" s="41">
        <f t="shared" si="541"/>
        <v>46</v>
      </c>
      <c r="V564" s="41">
        <f t="shared" si="541"/>
        <v>14</v>
      </c>
      <c r="W564" s="41">
        <f t="shared" si="541"/>
        <v>2</v>
      </c>
      <c r="X564" s="41">
        <f t="shared" si="541"/>
        <v>9</v>
      </c>
      <c r="Y564" s="41">
        <f t="shared" si="541"/>
        <v>4</v>
      </c>
      <c r="Z564" s="41">
        <f t="shared" si="541"/>
        <v>2</v>
      </c>
      <c r="AA564" s="41">
        <f t="shared" si="541"/>
        <v>0</v>
      </c>
      <c r="AB564" s="41">
        <f t="shared" si="541"/>
        <v>0</v>
      </c>
      <c r="AC564" s="42">
        <f t="shared" si="541"/>
        <v>1</v>
      </c>
      <c r="AD564" s="43">
        <f t="shared" si="541"/>
        <v>313</v>
      </c>
      <c r="AE564" s="32"/>
      <c r="AF564" s="40">
        <f t="shared" ref="AF564:AS564" si="542">SUM(AF560:AF563)</f>
        <v>0</v>
      </c>
      <c r="AG564" s="41">
        <f t="shared" si="542"/>
        <v>0</v>
      </c>
      <c r="AH564" s="41">
        <f t="shared" si="542"/>
        <v>0</v>
      </c>
      <c r="AI564" s="41">
        <f t="shared" si="542"/>
        <v>0</v>
      </c>
      <c r="AJ564" s="41">
        <f t="shared" si="542"/>
        <v>0</v>
      </c>
      <c r="AK564" s="41">
        <f t="shared" si="542"/>
        <v>0</v>
      </c>
      <c r="AL564" s="41">
        <f t="shared" si="542"/>
        <v>0</v>
      </c>
      <c r="AM564" s="41">
        <f t="shared" si="542"/>
        <v>0</v>
      </c>
      <c r="AN564" s="41">
        <f t="shared" si="542"/>
        <v>0</v>
      </c>
      <c r="AO564" s="41">
        <f t="shared" si="542"/>
        <v>0</v>
      </c>
      <c r="AP564" s="41">
        <f t="shared" si="542"/>
        <v>0</v>
      </c>
      <c r="AQ564" s="41">
        <f t="shared" si="542"/>
        <v>0</v>
      </c>
      <c r="AR564" s="42">
        <f t="shared" si="542"/>
        <v>0</v>
      </c>
      <c r="AS564" s="43">
        <f t="shared" si="542"/>
        <v>0</v>
      </c>
      <c r="AT564" s="32"/>
      <c r="AU564" s="40">
        <f t="shared" ref="AU564:BH564" si="543">SUM(AU560:AU563)</f>
        <v>6</v>
      </c>
      <c r="AV564" s="41">
        <f t="shared" si="543"/>
        <v>1</v>
      </c>
      <c r="AW564" s="41">
        <f t="shared" si="543"/>
        <v>45</v>
      </c>
      <c r="AX564" s="41">
        <f t="shared" si="543"/>
        <v>0</v>
      </c>
      <c r="AY564" s="41">
        <f t="shared" si="543"/>
        <v>8</v>
      </c>
      <c r="AZ564" s="41">
        <f t="shared" si="543"/>
        <v>0</v>
      </c>
      <c r="BA564" s="41">
        <f t="shared" si="543"/>
        <v>1</v>
      </c>
      <c r="BB564" s="41">
        <f t="shared" si="543"/>
        <v>1</v>
      </c>
      <c r="BC564" s="41">
        <f t="shared" si="543"/>
        <v>0</v>
      </c>
      <c r="BD564" s="41">
        <f t="shared" si="543"/>
        <v>0</v>
      </c>
      <c r="BE564" s="41">
        <f t="shared" si="543"/>
        <v>0</v>
      </c>
      <c r="BF564" s="41">
        <f t="shared" si="543"/>
        <v>0</v>
      </c>
      <c r="BG564" s="42">
        <f t="shared" si="543"/>
        <v>0</v>
      </c>
      <c r="BH564" s="43">
        <f t="shared" si="543"/>
        <v>62</v>
      </c>
      <c r="BI564" s="32"/>
      <c r="BJ564" s="40">
        <f t="shared" ref="BJ564:BW564" si="544">SUM(BJ560:BJ563)</f>
        <v>0</v>
      </c>
      <c r="BK564" s="41">
        <f t="shared" si="544"/>
        <v>0</v>
      </c>
      <c r="BL564" s="41">
        <f t="shared" si="544"/>
        <v>0</v>
      </c>
      <c r="BM564" s="41">
        <f t="shared" si="544"/>
        <v>0</v>
      </c>
      <c r="BN564" s="41">
        <f t="shared" si="544"/>
        <v>0</v>
      </c>
      <c r="BO564" s="41">
        <f t="shared" si="544"/>
        <v>0</v>
      </c>
      <c r="BP564" s="41">
        <f t="shared" si="544"/>
        <v>0</v>
      </c>
      <c r="BQ564" s="41">
        <f t="shared" si="544"/>
        <v>0</v>
      </c>
      <c r="BR564" s="41">
        <f t="shared" si="544"/>
        <v>0</v>
      </c>
      <c r="BS564" s="41">
        <f t="shared" si="544"/>
        <v>0</v>
      </c>
      <c r="BT564" s="41">
        <f t="shared" si="544"/>
        <v>0</v>
      </c>
      <c r="BU564" s="41">
        <f t="shared" si="544"/>
        <v>0</v>
      </c>
      <c r="BV564" s="42">
        <f t="shared" si="544"/>
        <v>0</v>
      </c>
      <c r="BW564" s="43">
        <f t="shared" si="544"/>
        <v>0</v>
      </c>
      <c r="BX564" s="32"/>
      <c r="BY564" s="43">
        <f>SUM(BY560:BY563)</f>
        <v>449</v>
      </c>
    </row>
    <row r="565" spans="1:77" ht="15.75" customHeight="1">
      <c r="A565" s="22">
        <v>0.375</v>
      </c>
      <c r="B565" s="28">
        <v>0</v>
      </c>
      <c r="C565" s="29">
        <v>0</v>
      </c>
      <c r="D565" s="29">
        <v>13</v>
      </c>
      <c r="E565" s="29">
        <v>1</v>
      </c>
      <c r="F565" s="29">
        <v>8</v>
      </c>
      <c r="G565" s="29">
        <v>1</v>
      </c>
      <c r="H565" s="29">
        <v>0</v>
      </c>
      <c r="I565" s="29">
        <v>0</v>
      </c>
      <c r="J565" s="29">
        <v>0</v>
      </c>
      <c r="K565" s="29">
        <v>0</v>
      </c>
      <c r="L565" s="29">
        <v>0</v>
      </c>
      <c r="M565" s="29">
        <v>0</v>
      </c>
      <c r="N565" s="30">
        <v>0</v>
      </c>
      <c r="O565" s="31">
        <f>SUM(B565:N565)</f>
        <v>23</v>
      </c>
      <c r="P565" s="32"/>
      <c r="Q565" s="28">
        <v>0</v>
      </c>
      <c r="R565" s="29">
        <v>0</v>
      </c>
      <c r="S565" s="29">
        <v>37</v>
      </c>
      <c r="T565" s="29">
        <v>0</v>
      </c>
      <c r="U565" s="29">
        <v>10</v>
      </c>
      <c r="V565" s="29">
        <v>4</v>
      </c>
      <c r="W565" s="29">
        <v>1</v>
      </c>
      <c r="X565" s="29">
        <v>1</v>
      </c>
      <c r="Y565" s="29">
        <v>0</v>
      </c>
      <c r="Z565" s="29">
        <v>0</v>
      </c>
      <c r="AA565" s="29">
        <v>0</v>
      </c>
      <c r="AB565" s="29">
        <v>0</v>
      </c>
      <c r="AC565" s="30">
        <v>0</v>
      </c>
      <c r="AD565" s="31">
        <f>SUM(Q565:AC565)</f>
        <v>53</v>
      </c>
      <c r="AE565" s="32"/>
      <c r="AF565" s="28">
        <v>0</v>
      </c>
      <c r="AG565" s="29">
        <v>0</v>
      </c>
      <c r="AH565" s="29">
        <v>0</v>
      </c>
      <c r="AI565" s="29">
        <v>0</v>
      </c>
      <c r="AJ565" s="29">
        <v>0</v>
      </c>
      <c r="AK565" s="29">
        <v>0</v>
      </c>
      <c r="AL565" s="29">
        <v>0</v>
      </c>
      <c r="AM565" s="29">
        <v>0</v>
      </c>
      <c r="AN565" s="29">
        <v>0</v>
      </c>
      <c r="AO565" s="29">
        <v>0</v>
      </c>
      <c r="AP565" s="29">
        <v>0</v>
      </c>
      <c r="AQ565" s="29">
        <v>0</v>
      </c>
      <c r="AR565" s="30">
        <v>0</v>
      </c>
      <c r="AS565" s="31">
        <f>SUM(AF565:AR565)</f>
        <v>0</v>
      </c>
      <c r="AT565" s="32"/>
      <c r="AU565" s="28">
        <v>0</v>
      </c>
      <c r="AV565" s="29">
        <v>0</v>
      </c>
      <c r="AW565" s="29">
        <v>8</v>
      </c>
      <c r="AX565" s="29">
        <v>0</v>
      </c>
      <c r="AY565" s="29">
        <v>3</v>
      </c>
      <c r="AZ565" s="29">
        <v>0</v>
      </c>
      <c r="BA565" s="29">
        <v>2</v>
      </c>
      <c r="BB565" s="29">
        <v>0</v>
      </c>
      <c r="BC565" s="29">
        <v>0</v>
      </c>
      <c r="BD565" s="29">
        <v>0</v>
      </c>
      <c r="BE565" s="29">
        <v>0</v>
      </c>
      <c r="BF565" s="29">
        <v>0</v>
      </c>
      <c r="BG565" s="30">
        <v>0</v>
      </c>
      <c r="BH565" s="31">
        <f>SUM(AU565:BG565)</f>
        <v>13</v>
      </c>
      <c r="BI565" s="32"/>
      <c r="BJ565" s="28">
        <v>0</v>
      </c>
      <c r="BK565" s="29">
        <v>0</v>
      </c>
      <c r="BL565" s="29">
        <v>0</v>
      </c>
      <c r="BM565" s="29">
        <v>0</v>
      </c>
      <c r="BN565" s="29">
        <v>0</v>
      </c>
      <c r="BO565" s="29">
        <v>0</v>
      </c>
      <c r="BP565" s="29">
        <v>0</v>
      </c>
      <c r="BQ565" s="29">
        <v>0</v>
      </c>
      <c r="BR565" s="29">
        <v>0</v>
      </c>
      <c r="BS565" s="29">
        <v>0</v>
      </c>
      <c r="BT565" s="29">
        <v>0</v>
      </c>
      <c r="BU565" s="29">
        <v>0</v>
      </c>
      <c r="BV565" s="30">
        <v>0</v>
      </c>
      <c r="BW565" s="31">
        <f>SUM(BJ565:BV565)</f>
        <v>0</v>
      </c>
      <c r="BX565" s="32"/>
      <c r="BY565" s="31">
        <f>SUM(O565+AD565+AS565+BH565+BW565)</f>
        <v>89</v>
      </c>
    </row>
    <row r="566" spans="1:77" ht="15.75" customHeight="1">
      <c r="A566" s="23">
        <v>0.38541666666666702</v>
      </c>
      <c r="B566" s="33">
        <v>0</v>
      </c>
      <c r="C566" s="32">
        <v>0</v>
      </c>
      <c r="D566" s="32">
        <v>15</v>
      </c>
      <c r="E566" s="32">
        <v>0</v>
      </c>
      <c r="F566" s="32">
        <v>9</v>
      </c>
      <c r="G566" s="32">
        <v>1</v>
      </c>
      <c r="H566" s="32">
        <v>0</v>
      </c>
      <c r="I566" s="32">
        <v>0</v>
      </c>
      <c r="J566" s="32">
        <v>0</v>
      </c>
      <c r="K566" s="32">
        <v>0</v>
      </c>
      <c r="L566" s="32">
        <v>0</v>
      </c>
      <c r="M566" s="32">
        <v>0</v>
      </c>
      <c r="N566" s="34">
        <v>0</v>
      </c>
      <c r="O566" s="35">
        <f>SUM(B566:N566)</f>
        <v>25</v>
      </c>
      <c r="P566" s="32"/>
      <c r="Q566" s="33">
        <v>0</v>
      </c>
      <c r="R566" s="32">
        <v>0</v>
      </c>
      <c r="S566" s="32">
        <v>54</v>
      </c>
      <c r="T566" s="32">
        <v>5</v>
      </c>
      <c r="U566" s="32">
        <v>15</v>
      </c>
      <c r="V566" s="32">
        <v>4</v>
      </c>
      <c r="W566" s="32">
        <v>0</v>
      </c>
      <c r="X566" s="32">
        <v>6</v>
      </c>
      <c r="Y566" s="32">
        <v>0</v>
      </c>
      <c r="Z566" s="32">
        <v>0</v>
      </c>
      <c r="AA566" s="32">
        <v>0</v>
      </c>
      <c r="AB566" s="32">
        <v>0</v>
      </c>
      <c r="AC566" s="34">
        <v>0</v>
      </c>
      <c r="AD566" s="35">
        <f>SUM(Q566:AC566)</f>
        <v>84</v>
      </c>
      <c r="AE566" s="32"/>
      <c r="AF566" s="33">
        <v>0</v>
      </c>
      <c r="AG566" s="32">
        <v>0</v>
      </c>
      <c r="AH566" s="32">
        <v>0</v>
      </c>
      <c r="AI566" s="32">
        <v>0</v>
      </c>
      <c r="AJ566" s="32">
        <v>0</v>
      </c>
      <c r="AK566" s="32">
        <v>0</v>
      </c>
      <c r="AL566" s="32">
        <v>0</v>
      </c>
      <c r="AM566" s="32">
        <v>0</v>
      </c>
      <c r="AN566" s="32">
        <v>0</v>
      </c>
      <c r="AO566" s="32">
        <v>0</v>
      </c>
      <c r="AP566" s="32">
        <v>0</v>
      </c>
      <c r="AQ566" s="32">
        <v>0</v>
      </c>
      <c r="AR566" s="34">
        <v>0</v>
      </c>
      <c r="AS566" s="35">
        <f>SUM(AF566:AR566)</f>
        <v>0</v>
      </c>
      <c r="AT566" s="32"/>
      <c r="AU566" s="33">
        <v>0</v>
      </c>
      <c r="AV566" s="32">
        <v>0</v>
      </c>
      <c r="AW566" s="32">
        <v>8</v>
      </c>
      <c r="AX566" s="32">
        <v>0</v>
      </c>
      <c r="AY566" s="32">
        <v>6</v>
      </c>
      <c r="AZ566" s="32">
        <v>0</v>
      </c>
      <c r="BA566" s="32">
        <v>0</v>
      </c>
      <c r="BB566" s="32">
        <v>0</v>
      </c>
      <c r="BC566" s="32">
        <v>0</v>
      </c>
      <c r="BD566" s="32">
        <v>0</v>
      </c>
      <c r="BE566" s="32">
        <v>0</v>
      </c>
      <c r="BF566" s="32">
        <v>0</v>
      </c>
      <c r="BG566" s="34">
        <v>0</v>
      </c>
      <c r="BH566" s="35">
        <f>SUM(AU566:BG566)</f>
        <v>14</v>
      </c>
      <c r="BI566" s="32"/>
      <c r="BJ566" s="33">
        <v>0</v>
      </c>
      <c r="BK566" s="32">
        <v>0</v>
      </c>
      <c r="BL566" s="32">
        <v>0</v>
      </c>
      <c r="BM566" s="32">
        <v>0</v>
      </c>
      <c r="BN566" s="32">
        <v>0</v>
      </c>
      <c r="BO566" s="32">
        <v>0</v>
      </c>
      <c r="BP566" s="32">
        <v>0</v>
      </c>
      <c r="BQ566" s="32">
        <v>0</v>
      </c>
      <c r="BR566" s="32">
        <v>0</v>
      </c>
      <c r="BS566" s="32">
        <v>0</v>
      </c>
      <c r="BT566" s="32">
        <v>0</v>
      </c>
      <c r="BU566" s="32">
        <v>0</v>
      </c>
      <c r="BV566" s="34">
        <v>0</v>
      </c>
      <c r="BW566" s="35">
        <f>SUM(BJ566:BV566)</f>
        <v>0</v>
      </c>
      <c r="BX566" s="32"/>
      <c r="BY566" s="35">
        <f>SUM(O566+AD566+AS566+BH566+BW566)</f>
        <v>123</v>
      </c>
    </row>
    <row r="567" spans="1:77" ht="15.75" customHeight="1">
      <c r="A567" s="23">
        <v>0.39583333333333298</v>
      </c>
      <c r="B567" s="33">
        <v>0</v>
      </c>
      <c r="C567" s="32">
        <v>0</v>
      </c>
      <c r="D567" s="32">
        <v>14</v>
      </c>
      <c r="E567" s="32">
        <v>1</v>
      </c>
      <c r="F567" s="32">
        <v>8</v>
      </c>
      <c r="G567" s="32">
        <v>2</v>
      </c>
      <c r="H567" s="32">
        <v>0</v>
      </c>
      <c r="I567" s="32">
        <v>0</v>
      </c>
      <c r="J567" s="32">
        <v>0</v>
      </c>
      <c r="K567" s="32">
        <v>0</v>
      </c>
      <c r="L567" s="32">
        <v>1</v>
      </c>
      <c r="M567" s="32">
        <v>0</v>
      </c>
      <c r="N567" s="34">
        <v>0</v>
      </c>
      <c r="O567" s="35">
        <f>SUM(B567:N567)</f>
        <v>26</v>
      </c>
      <c r="P567" s="32"/>
      <c r="Q567" s="33">
        <v>2</v>
      </c>
      <c r="R567" s="32">
        <v>0</v>
      </c>
      <c r="S567" s="32">
        <v>41</v>
      </c>
      <c r="T567" s="32">
        <v>0</v>
      </c>
      <c r="U567" s="32">
        <v>9</v>
      </c>
      <c r="V567" s="32">
        <v>3</v>
      </c>
      <c r="W567" s="32">
        <v>2</v>
      </c>
      <c r="X567" s="32">
        <v>2</v>
      </c>
      <c r="Y567" s="32">
        <v>0</v>
      </c>
      <c r="Z567" s="32">
        <v>2</v>
      </c>
      <c r="AA567" s="32">
        <v>0</v>
      </c>
      <c r="AB567" s="32">
        <v>0</v>
      </c>
      <c r="AC567" s="34">
        <v>0</v>
      </c>
      <c r="AD567" s="35">
        <f>SUM(Q567:AC567)</f>
        <v>61</v>
      </c>
      <c r="AE567" s="32"/>
      <c r="AF567" s="33">
        <v>0</v>
      </c>
      <c r="AG567" s="32">
        <v>0</v>
      </c>
      <c r="AH567" s="32">
        <v>0</v>
      </c>
      <c r="AI567" s="32">
        <v>0</v>
      </c>
      <c r="AJ567" s="32">
        <v>0</v>
      </c>
      <c r="AK567" s="32">
        <v>0</v>
      </c>
      <c r="AL567" s="32">
        <v>0</v>
      </c>
      <c r="AM567" s="32">
        <v>0</v>
      </c>
      <c r="AN567" s="32">
        <v>0</v>
      </c>
      <c r="AO567" s="32">
        <v>0</v>
      </c>
      <c r="AP567" s="32">
        <v>0</v>
      </c>
      <c r="AQ567" s="32">
        <v>0</v>
      </c>
      <c r="AR567" s="34">
        <v>0</v>
      </c>
      <c r="AS567" s="35">
        <f>SUM(AF567:AR567)</f>
        <v>0</v>
      </c>
      <c r="AT567" s="32"/>
      <c r="AU567" s="33">
        <v>0</v>
      </c>
      <c r="AV567" s="32">
        <v>0</v>
      </c>
      <c r="AW567" s="32">
        <v>7</v>
      </c>
      <c r="AX567" s="32">
        <v>0</v>
      </c>
      <c r="AY567" s="32">
        <v>1</v>
      </c>
      <c r="AZ567" s="32">
        <v>0</v>
      </c>
      <c r="BA567" s="32">
        <v>0</v>
      </c>
      <c r="BB567" s="32">
        <v>0</v>
      </c>
      <c r="BC567" s="32">
        <v>0</v>
      </c>
      <c r="BD567" s="32">
        <v>0</v>
      </c>
      <c r="BE567" s="32">
        <v>0</v>
      </c>
      <c r="BF567" s="32">
        <v>0</v>
      </c>
      <c r="BG567" s="34">
        <v>0</v>
      </c>
      <c r="BH567" s="35">
        <f>SUM(AU567:BG567)</f>
        <v>8</v>
      </c>
      <c r="BI567" s="32"/>
      <c r="BJ567" s="33">
        <v>0</v>
      </c>
      <c r="BK567" s="32">
        <v>0</v>
      </c>
      <c r="BL567" s="32">
        <v>0</v>
      </c>
      <c r="BM567" s="32">
        <v>0</v>
      </c>
      <c r="BN567" s="32">
        <v>0</v>
      </c>
      <c r="BO567" s="32">
        <v>0</v>
      </c>
      <c r="BP567" s="32">
        <v>0</v>
      </c>
      <c r="BQ567" s="32">
        <v>0</v>
      </c>
      <c r="BR567" s="32">
        <v>0</v>
      </c>
      <c r="BS567" s="32">
        <v>0</v>
      </c>
      <c r="BT567" s="32">
        <v>0</v>
      </c>
      <c r="BU567" s="32">
        <v>0</v>
      </c>
      <c r="BV567" s="34">
        <v>0</v>
      </c>
      <c r="BW567" s="35">
        <f>SUM(BJ567:BV567)</f>
        <v>0</v>
      </c>
      <c r="BX567" s="32"/>
      <c r="BY567" s="35">
        <f>SUM(O567+AD567+AS567+BH567+BW567)</f>
        <v>95</v>
      </c>
    </row>
    <row r="568" spans="1:77" ht="15.75" customHeight="1">
      <c r="A568" s="24">
        <v>0.40625</v>
      </c>
      <c r="B568" s="36">
        <v>1</v>
      </c>
      <c r="C568" s="37">
        <v>0</v>
      </c>
      <c r="D568" s="37">
        <v>20</v>
      </c>
      <c r="E568" s="37">
        <v>0</v>
      </c>
      <c r="F568" s="37">
        <v>3</v>
      </c>
      <c r="G568" s="37">
        <v>1</v>
      </c>
      <c r="H568" s="37">
        <v>0</v>
      </c>
      <c r="I568" s="37">
        <v>0</v>
      </c>
      <c r="J568" s="37">
        <v>0</v>
      </c>
      <c r="K568" s="37">
        <v>0</v>
      </c>
      <c r="L568" s="37">
        <v>0</v>
      </c>
      <c r="M568" s="37">
        <v>0</v>
      </c>
      <c r="N568" s="38">
        <v>0</v>
      </c>
      <c r="O568" s="39">
        <f>SUM(B568:N568)</f>
        <v>25</v>
      </c>
      <c r="P568" s="32"/>
      <c r="Q568" s="36">
        <v>1</v>
      </c>
      <c r="R568" s="37">
        <v>0</v>
      </c>
      <c r="S568" s="37">
        <v>64</v>
      </c>
      <c r="T568" s="37">
        <v>1</v>
      </c>
      <c r="U568" s="37">
        <v>9</v>
      </c>
      <c r="V568" s="37">
        <v>4</v>
      </c>
      <c r="W568" s="37">
        <v>0</v>
      </c>
      <c r="X568" s="37">
        <v>5</v>
      </c>
      <c r="Y568" s="37">
        <v>1</v>
      </c>
      <c r="Z568" s="37">
        <v>0</v>
      </c>
      <c r="AA568" s="37">
        <v>0</v>
      </c>
      <c r="AB568" s="37">
        <v>0</v>
      </c>
      <c r="AC568" s="38">
        <v>0</v>
      </c>
      <c r="AD568" s="39">
        <f>SUM(Q568:AC568)</f>
        <v>85</v>
      </c>
      <c r="AE568" s="32"/>
      <c r="AF568" s="36">
        <v>0</v>
      </c>
      <c r="AG568" s="37">
        <v>0</v>
      </c>
      <c r="AH568" s="37">
        <v>0</v>
      </c>
      <c r="AI568" s="37">
        <v>0</v>
      </c>
      <c r="AJ568" s="37">
        <v>0</v>
      </c>
      <c r="AK568" s="37">
        <v>0</v>
      </c>
      <c r="AL568" s="37">
        <v>0</v>
      </c>
      <c r="AM568" s="37">
        <v>0</v>
      </c>
      <c r="AN568" s="37">
        <v>0</v>
      </c>
      <c r="AO568" s="37">
        <v>0</v>
      </c>
      <c r="AP568" s="37">
        <v>0</v>
      </c>
      <c r="AQ568" s="37">
        <v>0</v>
      </c>
      <c r="AR568" s="38">
        <v>0</v>
      </c>
      <c r="AS568" s="39">
        <f>SUM(AF568:AR568)</f>
        <v>0</v>
      </c>
      <c r="AT568" s="32"/>
      <c r="AU568" s="36">
        <v>2</v>
      </c>
      <c r="AV568" s="37">
        <v>0</v>
      </c>
      <c r="AW568" s="37">
        <v>7</v>
      </c>
      <c r="AX568" s="37">
        <v>0</v>
      </c>
      <c r="AY568" s="37">
        <v>2</v>
      </c>
      <c r="AZ568" s="37">
        <v>0</v>
      </c>
      <c r="BA568" s="37">
        <v>0</v>
      </c>
      <c r="BB568" s="37">
        <v>1</v>
      </c>
      <c r="BC568" s="37">
        <v>0</v>
      </c>
      <c r="BD568" s="37">
        <v>0</v>
      </c>
      <c r="BE568" s="37">
        <v>0</v>
      </c>
      <c r="BF568" s="37">
        <v>0</v>
      </c>
      <c r="BG568" s="38">
        <v>0</v>
      </c>
      <c r="BH568" s="39">
        <f>SUM(AU568:BG568)</f>
        <v>12</v>
      </c>
      <c r="BI568" s="32"/>
      <c r="BJ568" s="36">
        <v>0</v>
      </c>
      <c r="BK568" s="37">
        <v>0</v>
      </c>
      <c r="BL568" s="37">
        <v>0</v>
      </c>
      <c r="BM568" s="37">
        <v>0</v>
      </c>
      <c r="BN568" s="37">
        <v>0</v>
      </c>
      <c r="BO568" s="37">
        <v>0</v>
      </c>
      <c r="BP568" s="37">
        <v>0</v>
      </c>
      <c r="BQ568" s="37">
        <v>0</v>
      </c>
      <c r="BR568" s="37">
        <v>0</v>
      </c>
      <c r="BS568" s="37">
        <v>0</v>
      </c>
      <c r="BT568" s="37">
        <v>0</v>
      </c>
      <c r="BU568" s="37">
        <v>0</v>
      </c>
      <c r="BV568" s="38">
        <v>0</v>
      </c>
      <c r="BW568" s="39">
        <f>SUM(BJ568:BV568)</f>
        <v>0</v>
      </c>
      <c r="BX568" s="32"/>
      <c r="BY568" s="39">
        <f>SUM(O568+AD568+AS568+BH568+BW568)</f>
        <v>122</v>
      </c>
    </row>
    <row r="569" spans="1:77" ht="15.75" customHeight="1">
      <c r="A569" s="25" t="s">
        <v>21</v>
      </c>
      <c r="B569" s="40">
        <f t="shared" ref="B569:O569" si="545">SUM(B565:B568)</f>
        <v>1</v>
      </c>
      <c r="C569" s="41">
        <f t="shared" si="545"/>
        <v>0</v>
      </c>
      <c r="D569" s="41">
        <f t="shared" si="545"/>
        <v>62</v>
      </c>
      <c r="E569" s="41">
        <f t="shared" si="545"/>
        <v>2</v>
      </c>
      <c r="F569" s="41">
        <f t="shared" si="545"/>
        <v>28</v>
      </c>
      <c r="G569" s="41">
        <f t="shared" si="545"/>
        <v>5</v>
      </c>
      <c r="H569" s="41">
        <f t="shared" si="545"/>
        <v>0</v>
      </c>
      <c r="I569" s="41">
        <f t="shared" si="545"/>
        <v>0</v>
      </c>
      <c r="J569" s="41">
        <f t="shared" si="545"/>
        <v>0</v>
      </c>
      <c r="K569" s="41">
        <f t="shared" si="545"/>
        <v>0</v>
      </c>
      <c r="L569" s="41">
        <f t="shared" si="545"/>
        <v>1</v>
      </c>
      <c r="M569" s="41">
        <f t="shared" si="545"/>
        <v>0</v>
      </c>
      <c r="N569" s="42">
        <f t="shared" si="545"/>
        <v>0</v>
      </c>
      <c r="O569" s="43">
        <f t="shared" si="545"/>
        <v>99</v>
      </c>
      <c r="P569" s="32"/>
      <c r="Q569" s="40">
        <f t="shared" ref="Q569:AD569" si="546">SUM(Q565:Q568)</f>
        <v>3</v>
      </c>
      <c r="R569" s="41">
        <f t="shared" si="546"/>
        <v>0</v>
      </c>
      <c r="S569" s="41">
        <f t="shared" si="546"/>
        <v>196</v>
      </c>
      <c r="T569" s="41">
        <f t="shared" si="546"/>
        <v>6</v>
      </c>
      <c r="U569" s="41">
        <f t="shared" si="546"/>
        <v>43</v>
      </c>
      <c r="V569" s="41">
        <f t="shared" si="546"/>
        <v>15</v>
      </c>
      <c r="W569" s="41">
        <f t="shared" si="546"/>
        <v>3</v>
      </c>
      <c r="X569" s="41">
        <f t="shared" si="546"/>
        <v>14</v>
      </c>
      <c r="Y569" s="41">
        <f t="shared" si="546"/>
        <v>1</v>
      </c>
      <c r="Z569" s="41">
        <f t="shared" si="546"/>
        <v>2</v>
      </c>
      <c r="AA569" s="41">
        <f t="shared" si="546"/>
        <v>0</v>
      </c>
      <c r="AB569" s="41">
        <f t="shared" si="546"/>
        <v>0</v>
      </c>
      <c r="AC569" s="42">
        <f t="shared" si="546"/>
        <v>0</v>
      </c>
      <c r="AD569" s="43">
        <f t="shared" si="546"/>
        <v>283</v>
      </c>
      <c r="AE569" s="32"/>
      <c r="AF569" s="40">
        <f t="shared" ref="AF569:AS569" si="547">SUM(AF565:AF568)</f>
        <v>0</v>
      </c>
      <c r="AG569" s="41">
        <f t="shared" si="547"/>
        <v>0</v>
      </c>
      <c r="AH569" s="41">
        <f t="shared" si="547"/>
        <v>0</v>
      </c>
      <c r="AI569" s="41">
        <f t="shared" si="547"/>
        <v>0</v>
      </c>
      <c r="AJ569" s="41">
        <f t="shared" si="547"/>
        <v>0</v>
      </c>
      <c r="AK569" s="41">
        <f t="shared" si="547"/>
        <v>0</v>
      </c>
      <c r="AL569" s="41">
        <f t="shared" si="547"/>
        <v>0</v>
      </c>
      <c r="AM569" s="41">
        <f t="shared" si="547"/>
        <v>0</v>
      </c>
      <c r="AN569" s="41">
        <f t="shared" si="547"/>
        <v>0</v>
      </c>
      <c r="AO569" s="41">
        <f t="shared" si="547"/>
        <v>0</v>
      </c>
      <c r="AP569" s="41">
        <f t="shared" si="547"/>
        <v>0</v>
      </c>
      <c r="AQ569" s="41">
        <f t="shared" si="547"/>
        <v>0</v>
      </c>
      <c r="AR569" s="42">
        <f t="shared" si="547"/>
        <v>0</v>
      </c>
      <c r="AS569" s="43">
        <f t="shared" si="547"/>
        <v>0</v>
      </c>
      <c r="AT569" s="32"/>
      <c r="AU569" s="40">
        <f t="shared" ref="AU569:BH569" si="548">SUM(AU565:AU568)</f>
        <v>2</v>
      </c>
      <c r="AV569" s="41">
        <f t="shared" si="548"/>
        <v>0</v>
      </c>
      <c r="AW569" s="41">
        <f t="shared" si="548"/>
        <v>30</v>
      </c>
      <c r="AX569" s="41">
        <f t="shared" si="548"/>
        <v>0</v>
      </c>
      <c r="AY569" s="41">
        <f t="shared" si="548"/>
        <v>12</v>
      </c>
      <c r="AZ569" s="41">
        <f t="shared" si="548"/>
        <v>0</v>
      </c>
      <c r="BA569" s="41">
        <f t="shared" si="548"/>
        <v>2</v>
      </c>
      <c r="BB569" s="41">
        <f t="shared" si="548"/>
        <v>1</v>
      </c>
      <c r="BC569" s="41">
        <f t="shared" si="548"/>
        <v>0</v>
      </c>
      <c r="BD569" s="41">
        <f t="shared" si="548"/>
        <v>0</v>
      </c>
      <c r="BE569" s="41">
        <f t="shared" si="548"/>
        <v>0</v>
      </c>
      <c r="BF569" s="41">
        <f t="shared" si="548"/>
        <v>0</v>
      </c>
      <c r="BG569" s="42">
        <f t="shared" si="548"/>
        <v>0</v>
      </c>
      <c r="BH569" s="43">
        <f t="shared" si="548"/>
        <v>47</v>
      </c>
      <c r="BI569" s="32"/>
      <c r="BJ569" s="40">
        <f t="shared" ref="BJ569:BW569" si="549">SUM(BJ565:BJ568)</f>
        <v>0</v>
      </c>
      <c r="BK569" s="41">
        <f t="shared" si="549"/>
        <v>0</v>
      </c>
      <c r="BL569" s="41">
        <f t="shared" si="549"/>
        <v>0</v>
      </c>
      <c r="BM569" s="41">
        <f t="shared" si="549"/>
        <v>0</v>
      </c>
      <c r="BN569" s="41">
        <f t="shared" si="549"/>
        <v>0</v>
      </c>
      <c r="BO569" s="41">
        <f t="shared" si="549"/>
        <v>0</v>
      </c>
      <c r="BP569" s="41">
        <f t="shared" si="549"/>
        <v>0</v>
      </c>
      <c r="BQ569" s="41">
        <f t="shared" si="549"/>
        <v>0</v>
      </c>
      <c r="BR569" s="41">
        <f t="shared" si="549"/>
        <v>0</v>
      </c>
      <c r="BS569" s="41">
        <f t="shared" si="549"/>
        <v>0</v>
      </c>
      <c r="BT569" s="41">
        <f t="shared" si="549"/>
        <v>0</v>
      </c>
      <c r="BU569" s="41">
        <f t="shared" si="549"/>
        <v>0</v>
      </c>
      <c r="BV569" s="42">
        <f t="shared" si="549"/>
        <v>0</v>
      </c>
      <c r="BW569" s="43">
        <f t="shared" si="549"/>
        <v>0</v>
      </c>
      <c r="BX569" s="32"/>
      <c r="BY569" s="43">
        <f>SUM(BY565:BY568)</f>
        <v>429</v>
      </c>
    </row>
    <row r="570" spans="1:77" ht="15.75" customHeight="1">
      <c r="A570" s="22">
        <v>0.41666666666666702</v>
      </c>
      <c r="B570" s="28">
        <v>1</v>
      </c>
      <c r="C570" s="29">
        <v>0</v>
      </c>
      <c r="D570" s="29">
        <v>13</v>
      </c>
      <c r="E570" s="29">
        <v>0</v>
      </c>
      <c r="F570" s="29">
        <v>5</v>
      </c>
      <c r="G570" s="29">
        <v>1</v>
      </c>
      <c r="H570" s="29">
        <v>0</v>
      </c>
      <c r="I570" s="29">
        <v>0</v>
      </c>
      <c r="J570" s="29">
        <v>2</v>
      </c>
      <c r="K570" s="29">
        <v>0</v>
      </c>
      <c r="L570" s="29">
        <v>0</v>
      </c>
      <c r="M570" s="29">
        <v>0</v>
      </c>
      <c r="N570" s="30">
        <v>0</v>
      </c>
      <c r="O570" s="31">
        <f>SUM(B570:N570)</f>
        <v>22</v>
      </c>
      <c r="P570" s="32"/>
      <c r="Q570" s="28">
        <v>0</v>
      </c>
      <c r="R570" s="29">
        <v>0</v>
      </c>
      <c r="S570" s="29">
        <v>49</v>
      </c>
      <c r="T570" s="29">
        <v>1</v>
      </c>
      <c r="U570" s="29">
        <v>16</v>
      </c>
      <c r="V570" s="29">
        <v>4</v>
      </c>
      <c r="W570" s="29">
        <v>0</v>
      </c>
      <c r="X570" s="29">
        <v>0</v>
      </c>
      <c r="Y570" s="29">
        <v>0</v>
      </c>
      <c r="Z570" s="29">
        <v>0</v>
      </c>
      <c r="AA570" s="29">
        <v>1</v>
      </c>
      <c r="AB570" s="29">
        <v>0</v>
      </c>
      <c r="AC570" s="30">
        <v>1</v>
      </c>
      <c r="AD570" s="31">
        <f>SUM(Q570:AC570)</f>
        <v>72</v>
      </c>
      <c r="AE570" s="32"/>
      <c r="AF570" s="28">
        <v>0</v>
      </c>
      <c r="AG570" s="29">
        <v>0</v>
      </c>
      <c r="AH570" s="29">
        <v>0</v>
      </c>
      <c r="AI570" s="29">
        <v>0</v>
      </c>
      <c r="AJ570" s="29">
        <v>0</v>
      </c>
      <c r="AK570" s="29">
        <v>0</v>
      </c>
      <c r="AL570" s="29">
        <v>0</v>
      </c>
      <c r="AM570" s="29">
        <v>0</v>
      </c>
      <c r="AN570" s="29">
        <v>0</v>
      </c>
      <c r="AO570" s="29">
        <v>0</v>
      </c>
      <c r="AP570" s="29">
        <v>0</v>
      </c>
      <c r="AQ570" s="29">
        <v>0</v>
      </c>
      <c r="AR570" s="30">
        <v>0</v>
      </c>
      <c r="AS570" s="31">
        <f>SUM(AF570:AR570)</f>
        <v>0</v>
      </c>
      <c r="AT570" s="32"/>
      <c r="AU570" s="28">
        <v>1</v>
      </c>
      <c r="AV570" s="29">
        <v>0</v>
      </c>
      <c r="AW570" s="29">
        <v>5</v>
      </c>
      <c r="AX570" s="29">
        <v>0</v>
      </c>
      <c r="AY570" s="29">
        <v>0</v>
      </c>
      <c r="AZ570" s="29">
        <v>0</v>
      </c>
      <c r="BA570" s="29">
        <v>1</v>
      </c>
      <c r="BB570" s="29">
        <v>0</v>
      </c>
      <c r="BC570" s="29">
        <v>0</v>
      </c>
      <c r="BD570" s="29">
        <v>0</v>
      </c>
      <c r="BE570" s="29">
        <v>0</v>
      </c>
      <c r="BF570" s="29">
        <v>0</v>
      </c>
      <c r="BG570" s="30">
        <v>0</v>
      </c>
      <c r="BH570" s="31">
        <f>SUM(AU570:BG570)</f>
        <v>7</v>
      </c>
      <c r="BI570" s="32"/>
      <c r="BJ570" s="28">
        <v>0</v>
      </c>
      <c r="BK570" s="29">
        <v>0</v>
      </c>
      <c r="BL570" s="29">
        <v>0</v>
      </c>
      <c r="BM570" s="29">
        <v>0</v>
      </c>
      <c r="BN570" s="29">
        <v>0</v>
      </c>
      <c r="BO570" s="29">
        <v>0</v>
      </c>
      <c r="BP570" s="29">
        <v>0</v>
      </c>
      <c r="BQ570" s="29">
        <v>0</v>
      </c>
      <c r="BR570" s="29">
        <v>0</v>
      </c>
      <c r="BS570" s="29">
        <v>0</v>
      </c>
      <c r="BT570" s="29">
        <v>0</v>
      </c>
      <c r="BU570" s="29">
        <v>0</v>
      </c>
      <c r="BV570" s="30">
        <v>0</v>
      </c>
      <c r="BW570" s="31">
        <f>SUM(BJ570:BV570)</f>
        <v>0</v>
      </c>
      <c r="BX570" s="32"/>
      <c r="BY570" s="31">
        <f>SUM(O570+AD570+AS570+BH570+BW570)</f>
        <v>101</v>
      </c>
    </row>
    <row r="571" spans="1:77" ht="15.75" customHeight="1">
      <c r="A571" s="23">
        <v>0.42708333333333298</v>
      </c>
      <c r="B571" s="33">
        <v>0</v>
      </c>
      <c r="C571" s="32">
        <v>0</v>
      </c>
      <c r="D571" s="32">
        <v>8</v>
      </c>
      <c r="E571" s="32">
        <v>0</v>
      </c>
      <c r="F571" s="32">
        <v>1</v>
      </c>
      <c r="G571" s="32">
        <v>2</v>
      </c>
      <c r="H571" s="32">
        <v>0</v>
      </c>
      <c r="I571" s="32">
        <v>0</v>
      </c>
      <c r="J571" s="32">
        <v>0</v>
      </c>
      <c r="K571" s="32">
        <v>0</v>
      </c>
      <c r="L571" s="32">
        <v>0</v>
      </c>
      <c r="M571" s="32">
        <v>0</v>
      </c>
      <c r="N571" s="34">
        <v>0</v>
      </c>
      <c r="O571" s="35">
        <f>SUM(B571:N571)</f>
        <v>11</v>
      </c>
      <c r="P571" s="32"/>
      <c r="Q571" s="33">
        <v>0</v>
      </c>
      <c r="R571" s="32">
        <v>0</v>
      </c>
      <c r="S571" s="32">
        <v>51</v>
      </c>
      <c r="T571" s="32">
        <v>1</v>
      </c>
      <c r="U571" s="32">
        <v>13</v>
      </c>
      <c r="V571" s="32">
        <v>2</v>
      </c>
      <c r="W571" s="32">
        <v>2</v>
      </c>
      <c r="X571" s="32">
        <v>2</v>
      </c>
      <c r="Y571" s="32">
        <v>1</v>
      </c>
      <c r="Z571" s="32">
        <v>0</v>
      </c>
      <c r="AA571" s="32">
        <v>0</v>
      </c>
      <c r="AB571" s="32">
        <v>0</v>
      </c>
      <c r="AC571" s="34">
        <v>0</v>
      </c>
      <c r="AD571" s="35">
        <f>SUM(Q571:AC571)</f>
        <v>72</v>
      </c>
      <c r="AE571" s="32"/>
      <c r="AF571" s="33">
        <v>0</v>
      </c>
      <c r="AG571" s="32">
        <v>0</v>
      </c>
      <c r="AH571" s="32">
        <v>0</v>
      </c>
      <c r="AI571" s="32">
        <v>0</v>
      </c>
      <c r="AJ571" s="32">
        <v>0</v>
      </c>
      <c r="AK571" s="32">
        <v>0</v>
      </c>
      <c r="AL571" s="32">
        <v>0</v>
      </c>
      <c r="AM571" s="32">
        <v>0</v>
      </c>
      <c r="AN571" s="32">
        <v>0</v>
      </c>
      <c r="AO571" s="32">
        <v>0</v>
      </c>
      <c r="AP571" s="32">
        <v>0</v>
      </c>
      <c r="AQ571" s="32">
        <v>0</v>
      </c>
      <c r="AR571" s="34">
        <v>0</v>
      </c>
      <c r="AS571" s="35">
        <f>SUM(AF571:AR571)</f>
        <v>0</v>
      </c>
      <c r="AT571" s="32"/>
      <c r="AU571" s="33">
        <v>1</v>
      </c>
      <c r="AV571" s="32">
        <v>0</v>
      </c>
      <c r="AW571" s="32">
        <v>7</v>
      </c>
      <c r="AX571" s="32">
        <v>0</v>
      </c>
      <c r="AY571" s="32">
        <v>0</v>
      </c>
      <c r="AZ571" s="32">
        <v>2</v>
      </c>
      <c r="BA571" s="32">
        <v>1</v>
      </c>
      <c r="BB571" s="32">
        <v>1</v>
      </c>
      <c r="BC571" s="32">
        <v>0</v>
      </c>
      <c r="BD571" s="32">
        <v>0</v>
      </c>
      <c r="BE571" s="32">
        <v>0</v>
      </c>
      <c r="BF571" s="32">
        <v>0</v>
      </c>
      <c r="BG571" s="34">
        <v>0</v>
      </c>
      <c r="BH571" s="35">
        <f>SUM(AU571:BG571)</f>
        <v>12</v>
      </c>
      <c r="BI571" s="32"/>
      <c r="BJ571" s="33">
        <v>0</v>
      </c>
      <c r="BK571" s="32">
        <v>0</v>
      </c>
      <c r="BL571" s="32">
        <v>0</v>
      </c>
      <c r="BM571" s="32">
        <v>0</v>
      </c>
      <c r="BN571" s="32">
        <v>0</v>
      </c>
      <c r="BO571" s="32">
        <v>0</v>
      </c>
      <c r="BP571" s="32">
        <v>0</v>
      </c>
      <c r="BQ571" s="32">
        <v>0</v>
      </c>
      <c r="BR571" s="32">
        <v>0</v>
      </c>
      <c r="BS571" s="32">
        <v>0</v>
      </c>
      <c r="BT571" s="32">
        <v>0</v>
      </c>
      <c r="BU571" s="32">
        <v>0</v>
      </c>
      <c r="BV571" s="34">
        <v>0</v>
      </c>
      <c r="BW571" s="35">
        <f>SUM(BJ571:BV571)</f>
        <v>0</v>
      </c>
      <c r="BX571" s="32"/>
      <c r="BY571" s="35">
        <f>SUM(O571+AD571+AS571+BH571+BW571)</f>
        <v>95</v>
      </c>
    </row>
    <row r="572" spans="1:77" ht="15.75" customHeight="1">
      <c r="A572" s="23">
        <v>0.4375</v>
      </c>
      <c r="B572" s="33">
        <v>0</v>
      </c>
      <c r="C572" s="32">
        <v>0</v>
      </c>
      <c r="D572" s="32">
        <v>13</v>
      </c>
      <c r="E572" s="32">
        <v>0</v>
      </c>
      <c r="F572" s="32">
        <v>6</v>
      </c>
      <c r="G572" s="32">
        <v>0</v>
      </c>
      <c r="H572" s="32">
        <v>0</v>
      </c>
      <c r="I572" s="32">
        <v>2</v>
      </c>
      <c r="J572" s="32">
        <v>0</v>
      </c>
      <c r="K572" s="32">
        <v>0</v>
      </c>
      <c r="L572" s="32">
        <v>0</v>
      </c>
      <c r="M572" s="32">
        <v>0</v>
      </c>
      <c r="N572" s="34">
        <v>0</v>
      </c>
      <c r="O572" s="35">
        <f>SUM(B572:N572)</f>
        <v>21</v>
      </c>
      <c r="P572" s="32"/>
      <c r="Q572" s="33">
        <v>0</v>
      </c>
      <c r="R572" s="32">
        <v>0</v>
      </c>
      <c r="S572" s="32">
        <v>55</v>
      </c>
      <c r="T572" s="32">
        <v>0</v>
      </c>
      <c r="U572" s="32">
        <v>15</v>
      </c>
      <c r="V572" s="32">
        <v>4</v>
      </c>
      <c r="W572" s="32">
        <v>0</v>
      </c>
      <c r="X572" s="32">
        <v>3</v>
      </c>
      <c r="Y572" s="32">
        <v>0</v>
      </c>
      <c r="Z572" s="32">
        <v>0</v>
      </c>
      <c r="AA572" s="32">
        <v>0</v>
      </c>
      <c r="AB572" s="32">
        <v>0</v>
      </c>
      <c r="AC572" s="34">
        <v>1</v>
      </c>
      <c r="AD572" s="35">
        <f>SUM(Q572:AC572)</f>
        <v>78</v>
      </c>
      <c r="AE572" s="32"/>
      <c r="AF572" s="33">
        <v>0</v>
      </c>
      <c r="AG572" s="32">
        <v>0</v>
      </c>
      <c r="AH572" s="32">
        <v>0</v>
      </c>
      <c r="AI572" s="32">
        <v>0</v>
      </c>
      <c r="AJ572" s="32">
        <v>0</v>
      </c>
      <c r="AK572" s="32">
        <v>0</v>
      </c>
      <c r="AL572" s="32">
        <v>0</v>
      </c>
      <c r="AM572" s="32">
        <v>0</v>
      </c>
      <c r="AN572" s="32">
        <v>0</v>
      </c>
      <c r="AO572" s="32">
        <v>0</v>
      </c>
      <c r="AP572" s="32">
        <v>0</v>
      </c>
      <c r="AQ572" s="32">
        <v>0</v>
      </c>
      <c r="AR572" s="34">
        <v>0</v>
      </c>
      <c r="AS572" s="35">
        <f>SUM(AF572:AR572)</f>
        <v>0</v>
      </c>
      <c r="AT572" s="32"/>
      <c r="AU572" s="33">
        <v>0</v>
      </c>
      <c r="AV572" s="32">
        <v>0</v>
      </c>
      <c r="AW572" s="32">
        <v>7</v>
      </c>
      <c r="AX572" s="32">
        <v>0</v>
      </c>
      <c r="AY572" s="32">
        <v>2</v>
      </c>
      <c r="AZ572" s="32">
        <v>0</v>
      </c>
      <c r="BA572" s="32">
        <v>1</v>
      </c>
      <c r="BB572" s="32">
        <v>0</v>
      </c>
      <c r="BC572" s="32">
        <v>0</v>
      </c>
      <c r="BD572" s="32">
        <v>0</v>
      </c>
      <c r="BE572" s="32">
        <v>0</v>
      </c>
      <c r="BF572" s="32">
        <v>0</v>
      </c>
      <c r="BG572" s="34">
        <v>0</v>
      </c>
      <c r="BH572" s="35">
        <f>SUM(AU572:BG572)</f>
        <v>10</v>
      </c>
      <c r="BI572" s="32"/>
      <c r="BJ572" s="33">
        <v>0</v>
      </c>
      <c r="BK572" s="32">
        <v>0</v>
      </c>
      <c r="BL572" s="32">
        <v>0</v>
      </c>
      <c r="BM572" s="32">
        <v>0</v>
      </c>
      <c r="BN572" s="32">
        <v>0</v>
      </c>
      <c r="BO572" s="32">
        <v>0</v>
      </c>
      <c r="BP572" s="32">
        <v>0</v>
      </c>
      <c r="BQ572" s="32">
        <v>0</v>
      </c>
      <c r="BR572" s="32">
        <v>0</v>
      </c>
      <c r="BS572" s="32">
        <v>0</v>
      </c>
      <c r="BT572" s="32">
        <v>0</v>
      </c>
      <c r="BU572" s="32">
        <v>0</v>
      </c>
      <c r="BV572" s="34">
        <v>0</v>
      </c>
      <c r="BW572" s="35">
        <f>SUM(BJ572:BV572)</f>
        <v>0</v>
      </c>
      <c r="BX572" s="32"/>
      <c r="BY572" s="35">
        <f>SUM(O572+AD572+AS572+BH572+BW572)</f>
        <v>109</v>
      </c>
    </row>
    <row r="573" spans="1:77" ht="15.75" customHeight="1">
      <c r="A573" s="24">
        <v>0.44791666666666702</v>
      </c>
      <c r="B573" s="36">
        <v>0</v>
      </c>
      <c r="C573" s="37">
        <v>0</v>
      </c>
      <c r="D573" s="37">
        <v>13</v>
      </c>
      <c r="E573" s="37">
        <v>0</v>
      </c>
      <c r="F573" s="37">
        <v>5</v>
      </c>
      <c r="G573" s="37">
        <v>1</v>
      </c>
      <c r="H573" s="37">
        <v>0</v>
      </c>
      <c r="I573" s="37">
        <v>0</v>
      </c>
      <c r="J573" s="37">
        <v>0</v>
      </c>
      <c r="K573" s="37">
        <v>0</v>
      </c>
      <c r="L573" s="37">
        <v>0</v>
      </c>
      <c r="M573" s="37">
        <v>0</v>
      </c>
      <c r="N573" s="38">
        <v>0</v>
      </c>
      <c r="O573" s="39">
        <f>SUM(B573:N573)</f>
        <v>19</v>
      </c>
      <c r="P573" s="32"/>
      <c r="Q573" s="36">
        <v>3</v>
      </c>
      <c r="R573" s="37">
        <v>0</v>
      </c>
      <c r="S573" s="37">
        <v>45</v>
      </c>
      <c r="T573" s="37">
        <v>0</v>
      </c>
      <c r="U573" s="37">
        <v>8</v>
      </c>
      <c r="V573" s="37">
        <v>4</v>
      </c>
      <c r="W573" s="37">
        <v>1</v>
      </c>
      <c r="X573" s="37">
        <v>1</v>
      </c>
      <c r="Y573" s="37">
        <v>2</v>
      </c>
      <c r="Z573" s="37">
        <v>0</v>
      </c>
      <c r="AA573" s="37">
        <v>0</v>
      </c>
      <c r="AB573" s="37">
        <v>0</v>
      </c>
      <c r="AC573" s="38">
        <v>0</v>
      </c>
      <c r="AD573" s="39">
        <f>SUM(Q573:AC573)</f>
        <v>64</v>
      </c>
      <c r="AE573" s="32"/>
      <c r="AF573" s="36">
        <v>0</v>
      </c>
      <c r="AG573" s="37">
        <v>0</v>
      </c>
      <c r="AH573" s="37">
        <v>0</v>
      </c>
      <c r="AI573" s="37">
        <v>0</v>
      </c>
      <c r="AJ573" s="37">
        <v>0</v>
      </c>
      <c r="AK573" s="37">
        <v>0</v>
      </c>
      <c r="AL573" s="37">
        <v>0</v>
      </c>
      <c r="AM573" s="37">
        <v>0</v>
      </c>
      <c r="AN573" s="37">
        <v>0</v>
      </c>
      <c r="AO573" s="37">
        <v>0</v>
      </c>
      <c r="AP573" s="37">
        <v>0</v>
      </c>
      <c r="AQ573" s="37">
        <v>0</v>
      </c>
      <c r="AR573" s="38">
        <v>0</v>
      </c>
      <c r="AS573" s="39">
        <f>SUM(AF573:AR573)</f>
        <v>0</v>
      </c>
      <c r="AT573" s="32"/>
      <c r="AU573" s="36">
        <v>0</v>
      </c>
      <c r="AV573" s="37">
        <v>0</v>
      </c>
      <c r="AW573" s="37">
        <v>6</v>
      </c>
      <c r="AX573" s="37">
        <v>1</v>
      </c>
      <c r="AY573" s="37">
        <v>0</v>
      </c>
      <c r="AZ573" s="37">
        <v>0</v>
      </c>
      <c r="BA573" s="37">
        <v>0</v>
      </c>
      <c r="BB573" s="37">
        <v>0</v>
      </c>
      <c r="BC573" s="37">
        <v>0</v>
      </c>
      <c r="BD573" s="37">
        <v>0</v>
      </c>
      <c r="BE573" s="37">
        <v>0</v>
      </c>
      <c r="BF573" s="37">
        <v>0</v>
      </c>
      <c r="BG573" s="38">
        <v>0</v>
      </c>
      <c r="BH573" s="39">
        <f>SUM(AU573:BG573)</f>
        <v>7</v>
      </c>
      <c r="BI573" s="32"/>
      <c r="BJ573" s="36">
        <v>0</v>
      </c>
      <c r="BK573" s="37">
        <v>0</v>
      </c>
      <c r="BL573" s="37">
        <v>0</v>
      </c>
      <c r="BM573" s="37">
        <v>0</v>
      </c>
      <c r="BN573" s="37">
        <v>0</v>
      </c>
      <c r="BO573" s="37">
        <v>0</v>
      </c>
      <c r="BP573" s="37">
        <v>0</v>
      </c>
      <c r="BQ573" s="37">
        <v>0</v>
      </c>
      <c r="BR573" s="37">
        <v>0</v>
      </c>
      <c r="BS573" s="37">
        <v>0</v>
      </c>
      <c r="BT573" s="37">
        <v>0</v>
      </c>
      <c r="BU573" s="37">
        <v>0</v>
      </c>
      <c r="BV573" s="38">
        <v>0</v>
      </c>
      <c r="BW573" s="39">
        <f>SUM(BJ573:BV573)</f>
        <v>0</v>
      </c>
      <c r="BX573" s="32"/>
      <c r="BY573" s="39">
        <f>SUM(O573+AD573+AS573+BH573+BW573)</f>
        <v>90</v>
      </c>
    </row>
    <row r="574" spans="1:77" ht="15.75" customHeight="1">
      <c r="A574" s="25" t="s">
        <v>21</v>
      </c>
      <c r="B574" s="40">
        <f t="shared" ref="B574:O574" si="550">SUM(B570:B573)</f>
        <v>1</v>
      </c>
      <c r="C574" s="41">
        <f t="shared" si="550"/>
        <v>0</v>
      </c>
      <c r="D574" s="41">
        <f t="shared" si="550"/>
        <v>47</v>
      </c>
      <c r="E574" s="41">
        <f t="shared" si="550"/>
        <v>0</v>
      </c>
      <c r="F574" s="41">
        <f t="shared" si="550"/>
        <v>17</v>
      </c>
      <c r="G574" s="41">
        <f t="shared" si="550"/>
        <v>4</v>
      </c>
      <c r="H574" s="41">
        <f t="shared" si="550"/>
        <v>0</v>
      </c>
      <c r="I574" s="41">
        <f t="shared" si="550"/>
        <v>2</v>
      </c>
      <c r="J574" s="41">
        <f t="shared" si="550"/>
        <v>2</v>
      </c>
      <c r="K574" s="41">
        <f t="shared" si="550"/>
        <v>0</v>
      </c>
      <c r="L574" s="41">
        <f t="shared" si="550"/>
        <v>0</v>
      </c>
      <c r="M574" s="41">
        <f t="shared" si="550"/>
        <v>0</v>
      </c>
      <c r="N574" s="42">
        <f t="shared" si="550"/>
        <v>0</v>
      </c>
      <c r="O574" s="43">
        <f t="shared" si="550"/>
        <v>73</v>
      </c>
      <c r="P574" s="32"/>
      <c r="Q574" s="40">
        <f t="shared" ref="Q574:AD574" si="551">SUM(Q570:Q573)</f>
        <v>3</v>
      </c>
      <c r="R574" s="41">
        <f t="shared" si="551"/>
        <v>0</v>
      </c>
      <c r="S574" s="41">
        <f t="shared" si="551"/>
        <v>200</v>
      </c>
      <c r="T574" s="41">
        <f t="shared" si="551"/>
        <v>2</v>
      </c>
      <c r="U574" s="41">
        <f t="shared" si="551"/>
        <v>52</v>
      </c>
      <c r="V574" s="41">
        <f t="shared" si="551"/>
        <v>14</v>
      </c>
      <c r="W574" s="41">
        <f t="shared" si="551"/>
        <v>3</v>
      </c>
      <c r="X574" s="41">
        <f t="shared" si="551"/>
        <v>6</v>
      </c>
      <c r="Y574" s="41">
        <f t="shared" si="551"/>
        <v>3</v>
      </c>
      <c r="Z574" s="41">
        <f t="shared" si="551"/>
        <v>0</v>
      </c>
      <c r="AA574" s="41">
        <f t="shared" si="551"/>
        <v>1</v>
      </c>
      <c r="AB574" s="41">
        <f t="shared" si="551"/>
        <v>0</v>
      </c>
      <c r="AC574" s="42">
        <f t="shared" si="551"/>
        <v>2</v>
      </c>
      <c r="AD574" s="43">
        <f t="shared" si="551"/>
        <v>286</v>
      </c>
      <c r="AE574" s="32"/>
      <c r="AF574" s="40">
        <f t="shared" ref="AF574:AS574" si="552">SUM(AF570:AF573)</f>
        <v>0</v>
      </c>
      <c r="AG574" s="41">
        <f t="shared" si="552"/>
        <v>0</v>
      </c>
      <c r="AH574" s="41">
        <f t="shared" si="552"/>
        <v>0</v>
      </c>
      <c r="AI574" s="41">
        <f t="shared" si="552"/>
        <v>0</v>
      </c>
      <c r="AJ574" s="41">
        <f t="shared" si="552"/>
        <v>0</v>
      </c>
      <c r="AK574" s="41">
        <f t="shared" si="552"/>
        <v>0</v>
      </c>
      <c r="AL574" s="41">
        <f t="shared" si="552"/>
        <v>0</v>
      </c>
      <c r="AM574" s="41">
        <f t="shared" si="552"/>
        <v>0</v>
      </c>
      <c r="AN574" s="41">
        <f t="shared" si="552"/>
        <v>0</v>
      </c>
      <c r="AO574" s="41">
        <f t="shared" si="552"/>
        <v>0</v>
      </c>
      <c r="AP574" s="41">
        <f t="shared" si="552"/>
        <v>0</v>
      </c>
      <c r="AQ574" s="41">
        <f t="shared" si="552"/>
        <v>0</v>
      </c>
      <c r="AR574" s="42">
        <f t="shared" si="552"/>
        <v>0</v>
      </c>
      <c r="AS574" s="43">
        <f t="shared" si="552"/>
        <v>0</v>
      </c>
      <c r="AT574" s="32"/>
      <c r="AU574" s="40">
        <f t="shared" ref="AU574:BH574" si="553">SUM(AU570:AU573)</f>
        <v>2</v>
      </c>
      <c r="AV574" s="41">
        <f t="shared" si="553"/>
        <v>0</v>
      </c>
      <c r="AW574" s="41">
        <f t="shared" si="553"/>
        <v>25</v>
      </c>
      <c r="AX574" s="41">
        <f t="shared" si="553"/>
        <v>1</v>
      </c>
      <c r="AY574" s="41">
        <f t="shared" si="553"/>
        <v>2</v>
      </c>
      <c r="AZ574" s="41">
        <f t="shared" si="553"/>
        <v>2</v>
      </c>
      <c r="BA574" s="41">
        <f t="shared" si="553"/>
        <v>3</v>
      </c>
      <c r="BB574" s="41">
        <f t="shared" si="553"/>
        <v>1</v>
      </c>
      <c r="BC574" s="41">
        <f t="shared" si="553"/>
        <v>0</v>
      </c>
      <c r="BD574" s="41">
        <f t="shared" si="553"/>
        <v>0</v>
      </c>
      <c r="BE574" s="41">
        <f t="shared" si="553"/>
        <v>0</v>
      </c>
      <c r="BF574" s="41">
        <f t="shared" si="553"/>
        <v>0</v>
      </c>
      <c r="BG574" s="42">
        <f t="shared" si="553"/>
        <v>0</v>
      </c>
      <c r="BH574" s="43">
        <f t="shared" si="553"/>
        <v>36</v>
      </c>
      <c r="BI574" s="32"/>
      <c r="BJ574" s="40">
        <f t="shared" ref="BJ574:BW574" si="554">SUM(BJ570:BJ573)</f>
        <v>0</v>
      </c>
      <c r="BK574" s="41">
        <f t="shared" si="554"/>
        <v>0</v>
      </c>
      <c r="BL574" s="41">
        <f t="shared" si="554"/>
        <v>0</v>
      </c>
      <c r="BM574" s="41">
        <f t="shared" si="554"/>
        <v>0</v>
      </c>
      <c r="BN574" s="41">
        <f t="shared" si="554"/>
        <v>0</v>
      </c>
      <c r="BO574" s="41">
        <f t="shared" si="554"/>
        <v>0</v>
      </c>
      <c r="BP574" s="41">
        <f t="shared" si="554"/>
        <v>0</v>
      </c>
      <c r="BQ574" s="41">
        <f t="shared" si="554"/>
        <v>0</v>
      </c>
      <c r="BR574" s="41">
        <f t="shared" si="554"/>
        <v>0</v>
      </c>
      <c r="BS574" s="41">
        <f t="shared" si="554"/>
        <v>0</v>
      </c>
      <c r="BT574" s="41">
        <f t="shared" si="554"/>
        <v>0</v>
      </c>
      <c r="BU574" s="41">
        <f t="shared" si="554"/>
        <v>0</v>
      </c>
      <c r="BV574" s="42">
        <f t="shared" si="554"/>
        <v>0</v>
      </c>
      <c r="BW574" s="43">
        <f t="shared" si="554"/>
        <v>0</v>
      </c>
      <c r="BX574" s="32"/>
      <c r="BY574" s="43">
        <f>SUM(BY570:BY573)</f>
        <v>395</v>
      </c>
    </row>
    <row r="575" spans="1:77" ht="15.75" customHeight="1">
      <c r="A575" s="22">
        <v>0.45833333333333298</v>
      </c>
      <c r="B575" s="28">
        <v>2</v>
      </c>
      <c r="C575" s="29">
        <v>0</v>
      </c>
      <c r="D575" s="29">
        <v>9</v>
      </c>
      <c r="E575" s="29">
        <v>0</v>
      </c>
      <c r="F575" s="29">
        <v>2</v>
      </c>
      <c r="G575" s="29">
        <v>1</v>
      </c>
      <c r="H575" s="29">
        <v>0</v>
      </c>
      <c r="I575" s="29">
        <v>1</v>
      </c>
      <c r="J575" s="29">
        <v>0</v>
      </c>
      <c r="K575" s="29">
        <v>0</v>
      </c>
      <c r="L575" s="29">
        <v>0</v>
      </c>
      <c r="M575" s="29">
        <v>0</v>
      </c>
      <c r="N575" s="30">
        <v>0</v>
      </c>
      <c r="O575" s="31">
        <f>SUM(B575:N575)</f>
        <v>15</v>
      </c>
      <c r="P575" s="32"/>
      <c r="Q575" s="28">
        <v>1</v>
      </c>
      <c r="R575" s="29">
        <v>0</v>
      </c>
      <c r="S575" s="29">
        <v>60</v>
      </c>
      <c r="T575" s="29">
        <v>2</v>
      </c>
      <c r="U575" s="29">
        <v>20</v>
      </c>
      <c r="V575" s="29">
        <v>5</v>
      </c>
      <c r="W575" s="29">
        <v>0</v>
      </c>
      <c r="X575" s="29">
        <v>3</v>
      </c>
      <c r="Y575" s="29">
        <v>0</v>
      </c>
      <c r="Z575" s="29">
        <v>0</v>
      </c>
      <c r="AA575" s="29">
        <v>0</v>
      </c>
      <c r="AB575" s="29">
        <v>0</v>
      </c>
      <c r="AC575" s="30">
        <v>0</v>
      </c>
      <c r="AD575" s="31">
        <f>SUM(Q575:AC575)</f>
        <v>91</v>
      </c>
      <c r="AE575" s="32"/>
      <c r="AF575" s="28">
        <v>0</v>
      </c>
      <c r="AG575" s="29">
        <v>0</v>
      </c>
      <c r="AH575" s="29">
        <v>0</v>
      </c>
      <c r="AI575" s="29">
        <v>0</v>
      </c>
      <c r="AJ575" s="29">
        <v>0</v>
      </c>
      <c r="AK575" s="29">
        <v>0</v>
      </c>
      <c r="AL575" s="29">
        <v>0</v>
      </c>
      <c r="AM575" s="29">
        <v>0</v>
      </c>
      <c r="AN575" s="29">
        <v>0</v>
      </c>
      <c r="AO575" s="29">
        <v>0</v>
      </c>
      <c r="AP575" s="29">
        <v>0</v>
      </c>
      <c r="AQ575" s="29">
        <v>0</v>
      </c>
      <c r="AR575" s="30">
        <v>0</v>
      </c>
      <c r="AS575" s="31">
        <f>SUM(AF575:AR575)</f>
        <v>0</v>
      </c>
      <c r="AT575" s="32"/>
      <c r="AU575" s="28">
        <v>2</v>
      </c>
      <c r="AV575" s="29">
        <v>0</v>
      </c>
      <c r="AW575" s="29">
        <v>10</v>
      </c>
      <c r="AX575" s="29">
        <v>0</v>
      </c>
      <c r="AY575" s="29">
        <v>4</v>
      </c>
      <c r="AZ575" s="29">
        <v>0</v>
      </c>
      <c r="BA575" s="29">
        <v>1</v>
      </c>
      <c r="BB575" s="29">
        <v>1</v>
      </c>
      <c r="BC575" s="29">
        <v>0</v>
      </c>
      <c r="BD575" s="29">
        <v>0</v>
      </c>
      <c r="BE575" s="29">
        <v>0</v>
      </c>
      <c r="BF575" s="29">
        <v>0</v>
      </c>
      <c r="BG575" s="30">
        <v>0</v>
      </c>
      <c r="BH575" s="31">
        <f>SUM(AU575:BG575)</f>
        <v>18</v>
      </c>
      <c r="BI575" s="32"/>
      <c r="BJ575" s="28">
        <v>0</v>
      </c>
      <c r="BK575" s="29">
        <v>0</v>
      </c>
      <c r="BL575" s="29">
        <v>0</v>
      </c>
      <c r="BM575" s="29">
        <v>0</v>
      </c>
      <c r="BN575" s="29">
        <v>0</v>
      </c>
      <c r="BO575" s="29">
        <v>0</v>
      </c>
      <c r="BP575" s="29">
        <v>0</v>
      </c>
      <c r="BQ575" s="29">
        <v>0</v>
      </c>
      <c r="BR575" s="29">
        <v>0</v>
      </c>
      <c r="BS575" s="29">
        <v>0</v>
      </c>
      <c r="BT575" s="29">
        <v>0</v>
      </c>
      <c r="BU575" s="29">
        <v>0</v>
      </c>
      <c r="BV575" s="30">
        <v>0</v>
      </c>
      <c r="BW575" s="31">
        <f>SUM(BJ575:BV575)</f>
        <v>0</v>
      </c>
      <c r="BX575" s="32"/>
      <c r="BY575" s="31">
        <f>SUM(O575+AD575+AS575+BH575+BW575)</f>
        <v>124</v>
      </c>
    </row>
    <row r="576" spans="1:77" ht="15.75" customHeight="1">
      <c r="A576" s="23">
        <v>0.46875</v>
      </c>
      <c r="B576" s="33">
        <v>0</v>
      </c>
      <c r="C576" s="32">
        <v>0</v>
      </c>
      <c r="D576" s="32">
        <v>6</v>
      </c>
      <c r="E576" s="32">
        <v>0</v>
      </c>
      <c r="F576" s="32">
        <v>8</v>
      </c>
      <c r="G576" s="32">
        <v>1</v>
      </c>
      <c r="H576" s="32">
        <v>0</v>
      </c>
      <c r="I576" s="32">
        <v>0</v>
      </c>
      <c r="J576" s="32">
        <v>0</v>
      </c>
      <c r="K576" s="32">
        <v>0</v>
      </c>
      <c r="L576" s="32">
        <v>0</v>
      </c>
      <c r="M576" s="32">
        <v>0</v>
      </c>
      <c r="N576" s="34">
        <v>0</v>
      </c>
      <c r="O576" s="35">
        <f>SUM(B576:N576)</f>
        <v>15</v>
      </c>
      <c r="P576" s="32"/>
      <c r="Q576" s="33">
        <v>0</v>
      </c>
      <c r="R576" s="32">
        <v>0</v>
      </c>
      <c r="S576" s="32">
        <v>49</v>
      </c>
      <c r="T576" s="32">
        <v>0</v>
      </c>
      <c r="U576" s="32">
        <v>17</v>
      </c>
      <c r="V576" s="32">
        <v>4</v>
      </c>
      <c r="W576" s="32">
        <v>1</v>
      </c>
      <c r="X576" s="32">
        <v>0</v>
      </c>
      <c r="Y576" s="32">
        <v>0</v>
      </c>
      <c r="Z576" s="32">
        <v>1</v>
      </c>
      <c r="AA576" s="32">
        <v>0</v>
      </c>
      <c r="AB576" s="32">
        <v>0</v>
      </c>
      <c r="AC576" s="34">
        <v>0</v>
      </c>
      <c r="AD576" s="35">
        <f>SUM(Q576:AC576)</f>
        <v>72</v>
      </c>
      <c r="AE576" s="32"/>
      <c r="AF576" s="33">
        <v>0</v>
      </c>
      <c r="AG576" s="32">
        <v>0</v>
      </c>
      <c r="AH576" s="32">
        <v>0</v>
      </c>
      <c r="AI576" s="32">
        <v>0</v>
      </c>
      <c r="AJ576" s="32">
        <v>0</v>
      </c>
      <c r="AK576" s="32">
        <v>0</v>
      </c>
      <c r="AL576" s="32">
        <v>0</v>
      </c>
      <c r="AM576" s="32">
        <v>0</v>
      </c>
      <c r="AN576" s="32">
        <v>0</v>
      </c>
      <c r="AO576" s="32">
        <v>0</v>
      </c>
      <c r="AP576" s="32">
        <v>0</v>
      </c>
      <c r="AQ576" s="32">
        <v>0</v>
      </c>
      <c r="AR576" s="34">
        <v>0</v>
      </c>
      <c r="AS576" s="35">
        <f>SUM(AF576:AR576)</f>
        <v>0</v>
      </c>
      <c r="AT576" s="32"/>
      <c r="AU576" s="33">
        <v>0</v>
      </c>
      <c r="AV576" s="32">
        <v>0</v>
      </c>
      <c r="AW576" s="32">
        <v>11</v>
      </c>
      <c r="AX576" s="32">
        <v>0</v>
      </c>
      <c r="AY576" s="32">
        <v>2</v>
      </c>
      <c r="AZ576" s="32">
        <v>0</v>
      </c>
      <c r="BA576" s="32">
        <v>1</v>
      </c>
      <c r="BB576" s="32">
        <v>0</v>
      </c>
      <c r="BC576" s="32">
        <v>0</v>
      </c>
      <c r="BD576" s="32">
        <v>0</v>
      </c>
      <c r="BE576" s="32">
        <v>1</v>
      </c>
      <c r="BF576" s="32">
        <v>0</v>
      </c>
      <c r="BG576" s="34">
        <v>0</v>
      </c>
      <c r="BH576" s="35">
        <f>SUM(AU576:BG576)</f>
        <v>15</v>
      </c>
      <c r="BI576" s="32"/>
      <c r="BJ576" s="33">
        <v>0</v>
      </c>
      <c r="BK576" s="32">
        <v>0</v>
      </c>
      <c r="BL576" s="32">
        <v>0</v>
      </c>
      <c r="BM576" s="32">
        <v>0</v>
      </c>
      <c r="BN576" s="32">
        <v>0</v>
      </c>
      <c r="BO576" s="32">
        <v>0</v>
      </c>
      <c r="BP576" s="32">
        <v>0</v>
      </c>
      <c r="BQ576" s="32">
        <v>0</v>
      </c>
      <c r="BR576" s="32">
        <v>0</v>
      </c>
      <c r="BS576" s="32">
        <v>0</v>
      </c>
      <c r="BT576" s="32">
        <v>0</v>
      </c>
      <c r="BU576" s="32">
        <v>0</v>
      </c>
      <c r="BV576" s="34">
        <v>0</v>
      </c>
      <c r="BW576" s="35">
        <f>SUM(BJ576:BV576)</f>
        <v>0</v>
      </c>
      <c r="BX576" s="32"/>
      <c r="BY576" s="35">
        <f>SUM(O576+AD576+AS576+BH576+BW576)</f>
        <v>102</v>
      </c>
    </row>
    <row r="577" spans="1:77" ht="15.75" customHeight="1">
      <c r="A577" s="23">
        <v>0.47916666666666702</v>
      </c>
      <c r="B577" s="33">
        <v>0</v>
      </c>
      <c r="C577" s="32">
        <v>0</v>
      </c>
      <c r="D577" s="32">
        <v>18</v>
      </c>
      <c r="E577" s="32">
        <v>0</v>
      </c>
      <c r="F577" s="32">
        <v>6</v>
      </c>
      <c r="G577" s="32">
        <v>1</v>
      </c>
      <c r="H577" s="32">
        <v>0</v>
      </c>
      <c r="I577" s="32">
        <v>0</v>
      </c>
      <c r="J577" s="32">
        <v>1</v>
      </c>
      <c r="K577" s="32">
        <v>0</v>
      </c>
      <c r="L577" s="32">
        <v>0</v>
      </c>
      <c r="M577" s="32">
        <v>0</v>
      </c>
      <c r="N577" s="34">
        <v>0</v>
      </c>
      <c r="O577" s="35">
        <f>SUM(B577:N577)</f>
        <v>26</v>
      </c>
      <c r="P577" s="32"/>
      <c r="Q577" s="33">
        <v>2</v>
      </c>
      <c r="R577" s="32">
        <v>0</v>
      </c>
      <c r="S577" s="32">
        <v>40</v>
      </c>
      <c r="T577" s="32">
        <v>0</v>
      </c>
      <c r="U577" s="32">
        <v>21</v>
      </c>
      <c r="V577" s="32">
        <v>3</v>
      </c>
      <c r="W577" s="32">
        <v>0</v>
      </c>
      <c r="X577" s="32">
        <v>6</v>
      </c>
      <c r="Y577" s="32">
        <v>1</v>
      </c>
      <c r="Z577" s="32">
        <v>1</v>
      </c>
      <c r="AA577" s="32">
        <v>1</v>
      </c>
      <c r="AB577" s="32">
        <v>0</v>
      </c>
      <c r="AC577" s="34">
        <v>0</v>
      </c>
      <c r="AD577" s="35">
        <f>SUM(Q577:AC577)</f>
        <v>75</v>
      </c>
      <c r="AE577" s="32"/>
      <c r="AF577" s="33">
        <v>0</v>
      </c>
      <c r="AG577" s="32">
        <v>0</v>
      </c>
      <c r="AH577" s="32">
        <v>0</v>
      </c>
      <c r="AI577" s="32">
        <v>0</v>
      </c>
      <c r="AJ577" s="32">
        <v>0</v>
      </c>
      <c r="AK577" s="32">
        <v>0</v>
      </c>
      <c r="AL577" s="32">
        <v>0</v>
      </c>
      <c r="AM577" s="32">
        <v>0</v>
      </c>
      <c r="AN577" s="32">
        <v>0</v>
      </c>
      <c r="AO577" s="32">
        <v>0</v>
      </c>
      <c r="AP577" s="32">
        <v>0</v>
      </c>
      <c r="AQ577" s="32">
        <v>0</v>
      </c>
      <c r="AR577" s="34">
        <v>0</v>
      </c>
      <c r="AS577" s="35">
        <f>SUM(AF577:AR577)</f>
        <v>0</v>
      </c>
      <c r="AT577" s="32"/>
      <c r="AU577" s="33">
        <v>0</v>
      </c>
      <c r="AV577" s="32">
        <v>0</v>
      </c>
      <c r="AW577" s="32">
        <v>5</v>
      </c>
      <c r="AX577" s="32">
        <v>0</v>
      </c>
      <c r="AY577" s="32">
        <v>1</v>
      </c>
      <c r="AZ577" s="32">
        <v>0</v>
      </c>
      <c r="BA577" s="32">
        <v>0</v>
      </c>
      <c r="BB577" s="32">
        <v>0</v>
      </c>
      <c r="BC577" s="32">
        <v>0</v>
      </c>
      <c r="BD577" s="32">
        <v>0</v>
      </c>
      <c r="BE577" s="32">
        <v>0</v>
      </c>
      <c r="BF577" s="32">
        <v>0</v>
      </c>
      <c r="BG577" s="34">
        <v>0</v>
      </c>
      <c r="BH577" s="35">
        <f>SUM(AU577:BG577)</f>
        <v>6</v>
      </c>
      <c r="BI577" s="32"/>
      <c r="BJ577" s="33">
        <v>0</v>
      </c>
      <c r="BK577" s="32">
        <v>0</v>
      </c>
      <c r="BL577" s="32">
        <v>0</v>
      </c>
      <c r="BM577" s="32">
        <v>0</v>
      </c>
      <c r="BN577" s="32">
        <v>0</v>
      </c>
      <c r="BO577" s="32">
        <v>0</v>
      </c>
      <c r="BP577" s="32">
        <v>0</v>
      </c>
      <c r="BQ577" s="32">
        <v>0</v>
      </c>
      <c r="BR577" s="32">
        <v>0</v>
      </c>
      <c r="BS577" s="32">
        <v>0</v>
      </c>
      <c r="BT577" s="32">
        <v>0</v>
      </c>
      <c r="BU577" s="32">
        <v>0</v>
      </c>
      <c r="BV577" s="34">
        <v>0</v>
      </c>
      <c r="BW577" s="35">
        <f>SUM(BJ577:BV577)</f>
        <v>0</v>
      </c>
      <c r="BX577" s="32"/>
      <c r="BY577" s="35">
        <f>SUM(O577+AD577+AS577+BH577+BW577)</f>
        <v>107</v>
      </c>
    </row>
    <row r="578" spans="1:77" ht="15.75" customHeight="1">
      <c r="A578" s="24">
        <v>0.48958333333333298</v>
      </c>
      <c r="B578" s="36">
        <v>0</v>
      </c>
      <c r="C578" s="37">
        <v>0</v>
      </c>
      <c r="D578" s="37">
        <v>15</v>
      </c>
      <c r="E578" s="37">
        <v>0</v>
      </c>
      <c r="F578" s="37">
        <v>4</v>
      </c>
      <c r="G578" s="37">
        <v>1</v>
      </c>
      <c r="H578" s="37">
        <v>0</v>
      </c>
      <c r="I578" s="37">
        <v>0</v>
      </c>
      <c r="J578" s="37">
        <v>0</v>
      </c>
      <c r="K578" s="37">
        <v>0</v>
      </c>
      <c r="L578" s="37">
        <v>0</v>
      </c>
      <c r="M578" s="37">
        <v>0</v>
      </c>
      <c r="N578" s="38">
        <v>0</v>
      </c>
      <c r="O578" s="39">
        <f>SUM(B578:N578)</f>
        <v>20</v>
      </c>
      <c r="P578" s="32"/>
      <c r="Q578" s="36">
        <v>2</v>
      </c>
      <c r="R578" s="37">
        <v>0</v>
      </c>
      <c r="S578" s="37">
        <v>52</v>
      </c>
      <c r="T578" s="37">
        <v>0</v>
      </c>
      <c r="U578" s="37">
        <v>11</v>
      </c>
      <c r="V578" s="37">
        <v>3</v>
      </c>
      <c r="W578" s="37">
        <v>0</v>
      </c>
      <c r="X578" s="37">
        <v>1</v>
      </c>
      <c r="Y578" s="37">
        <v>0</v>
      </c>
      <c r="Z578" s="37">
        <v>0</v>
      </c>
      <c r="AA578" s="37">
        <v>0</v>
      </c>
      <c r="AB578" s="37">
        <v>0</v>
      </c>
      <c r="AC578" s="38">
        <v>0</v>
      </c>
      <c r="AD578" s="39">
        <f>SUM(Q578:AC578)</f>
        <v>69</v>
      </c>
      <c r="AE578" s="32"/>
      <c r="AF578" s="36">
        <v>0</v>
      </c>
      <c r="AG578" s="37">
        <v>0</v>
      </c>
      <c r="AH578" s="37">
        <v>0</v>
      </c>
      <c r="AI578" s="37">
        <v>0</v>
      </c>
      <c r="AJ578" s="37">
        <v>0</v>
      </c>
      <c r="AK578" s="37">
        <v>0</v>
      </c>
      <c r="AL578" s="37">
        <v>0</v>
      </c>
      <c r="AM578" s="37">
        <v>0</v>
      </c>
      <c r="AN578" s="37">
        <v>0</v>
      </c>
      <c r="AO578" s="37">
        <v>0</v>
      </c>
      <c r="AP578" s="37">
        <v>0</v>
      </c>
      <c r="AQ578" s="37">
        <v>0</v>
      </c>
      <c r="AR578" s="38">
        <v>0</v>
      </c>
      <c r="AS578" s="39">
        <f>SUM(AF578:AR578)</f>
        <v>0</v>
      </c>
      <c r="AT578" s="32"/>
      <c r="AU578" s="36">
        <v>0</v>
      </c>
      <c r="AV578" s="37">
        <v>0</v>
      </c>
      <c r="AW578" s="37">
        <v>4</v>
      </c>
      <c r="AX578" s="37">
        <v>0</v>
      </c>
      <c r="AY578" s="37">
        <v>1</v>
      </c>
      <c r="AZ578" s="37">
        <v>0</v>
      </c>
      <c r="BA578" s="37">
        <v>1</v>
      </c>
      <c r="BB578" s="37">
        <v>0</v>
      </c>
      <c r="BC578" s="37">
        <v>0</v>
      </c>
      <c r="BD578" s="37">
        <v>0</v>
      </c>
      <c r="BE578" s="37">
        <v>0</v>
      </c>
      <c r="BF578" s="37">
        <v>0</v>
      </c>
      <c r="BG578" s="38">
        <v>0</v>
      </c>
      <c r="BH578" s="39">
        <f>SUM(AU578:BG578)</f>
        <v>6</v>
      </c>
      <c r="BI578" s="32"/>
      <c r="BJ578" s="36">
        <v>0</v>
      </c>
      <c r="BK578" s="37">
        <v>0</v>
      </c>
      <c r="BL578" s="37">
        <v>0</v>
      </c>
      <c r="BM578" s="37">
        <v>0</v>
      </c>
      <c r="BN578" s="37">
        <v>0</v>
      </c>
      <c r="BO578" s="37">
        <v>0</v>
      </c>
      <c r="BP578" s="37">
        <v>0</v>
      </c>
      <c r="BQ578" s="37">
        <v>0</v>
      </c>
      <c r="BR578" s="37">
        <v>0</v>
      </c>
      <c r="BS578" s="37">
        <v>0</v>
      </c>
      <c r="BT578" s="37">
        <v>0</v>
      </c>
      <c r="BU578" s="37">
        <v>0</v>
      </c>
      <c r="BV578" s="38">
        <v>0</v>
      </c>
      <c r="BW578" s="39">
        <f>SUM(BJ578:BV578)</f>
        <v>0</v>
      </c>
      <c r="BX578" s="32"/>
      <c r="BY578" s="39">
        <f>SUM(O578+AD578+AS578+BH578+BW578)</f>
        <v>95</v>
      </c>
    </row>
    <row r="579" spans="1:77" ht="15.75" customHeight="1">
      <c r="A579" s="25" t="s">
        <v>21</v>
      </c>
      <c r="B579" s="40">
        <f t="shared" ref="B579:O579" si="555">SUM(B575:B578)</f>
        <v>2</v>
      </c>
      <c r="C579" s="41">
        <f t="shared" si="555"/>
        <v>0</v>
      </c>
      <c r="D579" s="41">
        <f t="shared" si="555"/>
        <v>48</v>
      </c>
      <c r="E579" s="41">
        <f t="shared" si="555"/>
        <v>0</v>
      </c>
      <c r="F579" s="41">
        <f t="shared" si="555"/>
        <v>20</v>
      </c>
      <c r="G579" s="41">
        <f t="shared" si="555"/>
        <v>4</v>
      </c>
      <c r="H579" s="41">
        <f t="shared" si="555"/>
        <v>0</v>
      </c>
      <c r="I579" s="41">
        <f t="shared" si="555"/>
        <v>1</v>
      </c>
      <c r="J579" s="41">
        <f t="shared" si="555"/>
        <v>1</v>
      </c>
      <c r="K579" s="41">
        <f t="shared" si="555"/>
        <v>0</v>
      </c>
      <c r="L579" s="41">
        <f t="shared" si="555"/>
        <v>0</v>
      </c>
      <c r="M579" s="41">
        <f t="shared" si="555"/>
        <v>0</v>
      </c>
      <c r="N579" s="42">
        <f t="shared" si="555"/>
        <v>0</v>
      </c>
      <c r="O579" s="43">
        <f t="shared" si="555"/>
        <v>76</v>
      </c>
      <c r="P579" s="32"/>
      <c r="Q579" s="40">
        <f t="shared" ref="Q579:AD579" si="556">SUM(Q575:Q578)</f>
        <v>5</v>
      </c>
      <c r="R579" s="41">
        <f t="shared" si="556"/>
        <v>0</v>
      </c>
      <c r="S579" s="41">
        <f t="shared" si="556"/>
        <v>201</v>
      </c>
      <c r="T579" s="41">
        <f t="shared" si="556"/>
        <v>2</v>
      </c>
      <c r="U579" s="41">
        <f t="shared" si="556"/>
        <v>69</v>
      </c>
      <c r="V579" s="41">
        <f t="shared" si="556"/>
        <v>15</v>
      </c>
      <c r="W579" s="41">
        <f t="shared" si="556"/>
        <v>1</v>
      </c>
      <c r="X579" s="41">
        <f t="shared" si="556"/>
        <v>10</v>
      </c>
      <c r="Y579" s="41">
        <f t="shared" si="556"/>
        <v>1</v>
      </c>
      <c r="Z579" s="41">
        <f t="shared" si="556"/>
        <v>2</v>
      </c>
      <c r="AA579" s="41">
        <f t="shared" si="556"/>
        <v>1</v>
      </c>
      <c r="AB579" s="41">
        <f t="shared" si="556"/>
        <v>0</v>
      </c>
      <c r="AC579" s="42">
        <f t="shared" si="556"/>
        <v>0</v>
      </c>
      <c r="AD579" s="43">
        <f t="shared" si="556"/>
        <v>307</v>
      </c>
      <c r="AE579" s="32"/>
      <c r="AF579" s="40">
        <f t="shared" ref="AF579:AS579" si="557">SUM(AF575:AF578)</f>
        <v>0</v>
      </c>
      <c r="AG579" s="41">
        <f t="shared" si="557"/>
        <v>0</v>
      </c>
      <c r="AH579" s="41">
        <f t="shared" si="557"/>
        <v>0</v>
      </c>
      <c r="AI579" s="41">
        <f t="shared" si="557"/>
        <v>0</v>
      </c>
      <c r="AJ579" s="41">
        <f t="shared" si="557"/>
        <v>0</v>
      </c>
      <c r="AK579" s="41">
        <f t="shared" si="557"/>
        <v>0</v>
      </c>
      <c r="AL579" s="41">
        <f t="shared" si="557"/>
        <v>0</v>
      </c>
      <c r="AM579" s="41">
        <f t="shared" si="557"/>
        <v>0</v>
      </c>
      <c r="AN579" s="41">
        <f t="shared" si="557"/>
        <v>0</v>
      </c>
      <c r="AO579" s="41">
        <f t="shared" si="557"/>
        <v>0</v>
      </c>
      <c r="AP579" s="41">
        <f t="shared" si="557"/>
        <v>0</v>
      </c>
      <c r="AQ579" s="41">
        <f t="shared" si="557"/>
        <v>0</v>
      </c>
      <c r="AR579" s="42">
        <f t="shared" si="557"/>
        <v>0</v>
      </c>
      <c r="AS579" s="43">
        <f t="shared" si="557"/>
        <v>0</v>
      </c>
      <c r="AT579" s="32"/>
      <c r="AU579" s="40">
        <f t="shared" ref="AU579:BH579" si="558">SUM(AU575:AU578)</f>
        <v>2</v>
      </c>
      <c r="AV579" s="41">
        <f t="shared" si="558"/>
        <v>0</v>
      </c>
      <c r="AW579" s="41">
        <f t="shared" si="558"/>
        <v>30</v>
      </c>
      <c r="AX579" s="41">
        <f t="shared" si="558"/>
        <v>0</v>
      </c>
      <c r="AY579" s="41">
        <f t="shared" si="558"/>
        <v>8</v>
      </c>
      <c r="AZ579" s="41">
        <f t="shared" si="558"/>
        <v>0</v>
      </c>
      <c r="BA579" s="41">
        <f t="shared" si="558"/>
        <v>3</v>
      </c>
      <c r="BB579" s="41">
        <f t="shared" si="558"/>
        <v>1</v>
      </c>
      <c r="BC579" s="41">
        <f t="shared" si="558"/>
        <v>0</v>
      </c>
      <c r="BD579" s="41">
        <f t="shared" si="558"/>
        <v>0</v>
      </c>
      <c r="BE579" s="41">
        <f t="shared" si="558"/>
        <v>1</v>
      </c>
      <c r="BF579" s="41">
        <f t="shared" si="558"/>
        <v>0</v>
      </c>
      <c r="BG579" s="42">
        <f t="shared" si="558"/>
        <v>0</v>
      </c>
      <c r="BH579" s="43">
        <f t="shared" si="558"/>
        <v>45</v>
      </c>
      <c r="BI579" s="32"/>
      <c r="BJ579" s="40">
        <f t="shared" ref="BJ579:BW579" si="559">SUM(BJ575:BJ578)</f>
        <v>0</v>
      </c>
      <c r="BK579" s="41">
        <f t="shared" si="559"/>
        <v>0</v>
      </c>
      <c r="BL579" s="41">
        <f t="shared" si="559"/>
        <v>0</v>
      </c>
      <c r="BM579" s="41">
        <f t="shared" si="559"/>
        <v>0</v>
      </c>
      <c r="BN579" s="41">
        <f t="shared" si="559"/>
        <v>0</v>
      </c>
      <c r="BO579" s="41">
        <f t="shared" si="559"/>
        <v>0</v>
      </c>
      <c r="BP579" s="41">
        <f t="shared" si="559"/>
        <v>0</v>
      </c>
      <c r="BQ579" s="41">
        <f t="shared" si="559"/>
        <v>0</v>
      </c>
      <c r="BR579" s="41">
        <f t="shared" si="559"/>
        <v>0</v>
      </c>
      <c r="BS579" s="41">
        <f t="shared" si="559"/>
        <v>0</v>
      </c>
      <c r="BT579" s="41">
        <f t="shared" si="559"/>
        <v>0</v>
      </c>
      <c r="BU579" s="41">
        <f t="shared" si="559"/>
        <v>0</v>
      </c>
      <c r="BV579" s="42">
        <f t="shared" si="559"/>
        <v>0</v>
      </c>
      <c r="BW579" s="43">
        <f t="shared" si="559"/>
        <v>0</v>
      </c>
      <c r="BX579" s="32"/>
      <c r="BY579" s="43">
        <f>SUM(BY575:BY578)</f>
        <v>428</v>
      </c>
    </row>
    <row r="580" spans="1:77" ht="15.75" customHeight="1">
      <c r="A580" s="22">
        <v>0.5</v>
      </c>
      <c r="B580" s="28">
        <v>0</v>
      </c>
      <c r="C580" s="29">
        <v>0</v>
      </c>
      <c r="D580" s="29">
        <v>7</v>
      </c>
      <c r="E580" s="29">
        <v>0</v>
      </c>
      <c r="F580" s="29">
        <v>8</v>
      </c>
      <c r="G580" s="29">
        <v>1</v>
      </c>
      <c r="H580" s="29">
        <v>0</v>
      </c>
      <c r="I580" s="29">
        <v>2</v>
      </c>
      <c r="J580" s="29">
        <v>0</v>
      </c>
      <c r="K580" s="29">
        <v>0</v>
      </c>
      <c r="L580" s="29">
        <v>0</v>
      </c>
      <c r="M580" s="29">
        <v>0</v>
      </c>
      <c r="N580" s="30">
        <v>0</v>
      </c>
      <c r="O580" s="31">
        <f>SUM(B580:N580)</f>
        <v>18</v>
      </c>
      <c r="P580" s="32"/>
      <c r="Q580" s="28">
        <v>3</v>
      </c>
      <c r="R580" s="29">
        <v>0</v>
      </c>
      <c r="S580" s="29">
        <v>55</v>
      </c>
      <c r="T580" s="29">
        <v>2</v>
      </c>
      <c r="U580" s="29">
        <v>15</v>
      </c>
      <c r="V580" s="29">
        <v>6</v>
      </c>
      <c r="W580" s="29">
        <v>0</v>
      </c>
      <c r="X580" s="29">
        <v>3</v>
      </c>
      <c r="Y580" s="29">
        <v>0</v>
      </c>
      <c r="Z580" s="29">
        <v>0</v>
      </c>
      <c r="AA580" s="29">
        <v>0</v>
      </c>
      <c r="AB580" s="29">
        <v>0</v>
      </c>
      <c r="AC580" s="30">
        <v>1</v>
      </c>
      <c r="AD580" s="31">
        <f>SUM(Q580:AC580)</f>
        <v>85</v>
      </c>
      <c r="AE580" s="32"/>
      <c r="AF580" s="28">
        <v>0</v>
      </c>
      <c r="AG580" s="29">
        <v>0</v>
      </c>
      <c r="AH580" s="29">
        <v>0</v>
      </c>
      <c r="AI580" s="29">
        <v>0</v>
      </c>
      <c r="AJ580" s="29">
        <v>0</v>
      </c>
      <c r="AK580" s="29">
        <v>0</v>
      </c>
      <c r="AL580" s="29">
        <v>0</v>
      </c>
      <c r="AM580" s="29">
        <v>0</v>
      </c>
      <c r="AN580" s="29">
        <v>0</v>
      </c>
      <c r="AO580" s="29">
        <v>0</v>
      </c>
      <c r="AP580" s="29">
        <v>0</v>
      </c>
      <c r="AQ580" s="29">
        <v>0</v>
      </c>
      <c r="AR580" s="30">
        <v>0</v>
      </c>
      <c r="AS580" s="31">
        <f>SUM(AF580:AR580)</f>
        <v>0</v>
      </c>
      <c r="AT580" s="32"/>
      <c r="AU580" s="28">
        <v>0</v>
      </c>
      <c r="AV580" s="29">
        <v>0</v>
      </c>
      <c r="AW580" s="29">
        <v>7</v>
      </c>
      <c r="AX580" s="29">
        <v>1</v>
      </c>
      <c r="AY580" s="29">
        <v>7</v>
      </c>
      <c r="AZ580" s="29">
        <v>0</v>
      </c>
      <c r="BA580" s="29">
        <v>1</v>
      </c>
      <c r="BB580" s="29">
        <v>0</v>
      </c>
      <c r="BC580" s="29">
        <v>0</v>
      </c>
      <c r="BD580" s="29">
        <v>0</v>
      </c>
      <c r="BE580" s="29">
        <v>0</v>
      </c>
      <c r="BF580" s="29">
        <v>0</v>
      </c>
      <c r="BG580" s="30">
        <v>0</v>
      </c>
      <c r="BH580" s="31">
        <f>SUM(AU580:BG580)</f>
        <v>16</v>
      </c>
      <c r="BI580" s="32"/>
      <c r="BJ580" s="28">
        <v>0</v>
      </c>
      <c r="BK580" s="29">
        <v>0</v>
      </c>
      <c r="BL580" s="29">
        <v>0</v>
      </c>
      <c r="BM580" s="29">
        <v>0</v>
      </c>
      <c r="BN580" s="29">
        <v>0</v>
      </c>
      <c r="BO580" s="29">
        <v>0</v>
      </c>
      <c r="BP580" s="29">
        <v>0</v>
      </c>
      <c r="BQ580" s="29">
        <v>0</v>
      </c>
      <c r="BR580" s="29">
        <v>0</v>
      </c>
      <c r="BS580" s="29">
        <v>0</v>
      </c>
      <c r="BT580" s="29">
        <v>0</v>
      </c>
      <c r="BU580" s="29">
        <v>0</v>
      </c>
      <c r="BV580" s="30">
        <v>0</v>
      </c>
      <c r="BW580" s="31">
        <f>SUM(BJ580:BV580)</f>
        <v>0</v>
      </c>
      <c r="BX580" s="32"/>
      <c r="BY580" s="31">
        <f>SUM(O580+AD580+AS580+BH580+BW580)</f>
        <v>119</v>
      </c>
    </row>
    <row r="581" spans="1:77" ht="15.75" customHeight="1">
      <c r="A581" s="23">
        <v>0.51041666666666696</v>
      </c>
      <c r="B581" s="33">
        <v>1</v>
      </c>
      <c r="C581" s="32">
        <v>0</v>
      </c>
      <c r="D581" s="32">
        <v>9</v>
      </c>
      <c r="E581" s="32">
        <v>0</v>
      </c>
      <c r="F581" s="32">
        <v>9</v>
      </c>
      <c r="G581" s="32">
        <v>1</v>
      </c>
      <c r="H581" s="32">
        <v>0</v>
      </c>
      <c r="I581" s="32">
        <v>0</v>
      </c>
      <c r="J581" s="32">
        <v>0</v>
      </c>
      <c r="K581" s="32">
        <v>0</v>
      </c>
      <c r="L581" s="32">
        <v>0</v>
      </c>
      <c r="M581" s="32">
        <v>0</v>
      </c>
      <c r="N581" s="34">
        <v>0</v>
      </c>
      <c r="O581" s="35">
        <f>SUM(B581:N581)</f>
        <v>20</v>
      </c>
      <c r="P581" s="32"/>
      <c r="Q581" s="33">
        <v>1</v>
      </c>
      <c r="R581" s="32">
        <v>2</v>
      </c>
      <c r="S581" s="32">
        <v>51</v>
      </c>
      <c r="T581" s="32">
        <v>0</v>
      </c>
      <c r="U581" s="32">
        <v>18</v>
      </c>
      <c r="V581" s="32">
        <v>3</v>
      </c>
      <c r="W581" s="32">
        <v>0</v>
      </c>
      <c r="X581" s="32">
        <v>2</v>
      </c>
      <c r="Y581" s="32">
        <v>1</v>
      </c>
      <c r="Z581" s="32">
        <v>1</v>
      </c>
      <c r="AA581" s="32">
        <v>0</v>
      </c>
      <c r="AB581" s="32">
        <v>0</v>
      </c>
      <c r="AC581" s="34">
        <v>0</v>
      </c>
      <c r="AD581" s="35">
        <f>SUM(Q581:AC581)</f>
        <v>79</v>
      </c>
      <c r="AE581" s="32"/>
      <c r="AF581" s="33">
        <v>0</v>
      </c>
      <c r="AG581" s="32">
        <v>0</v>
      </c>
      <c r="AH581" s="32">
        <v>0</v>
      </c>
      <c r="AI581" s="32">
        <v>0</v>
      </c>
      <c r="AJ581" s="32">
        <v>0</v>
      </c>
      <c r="AK581" s="32">
        <v>0</v>
      </c>
      <c r="AL581" s="32">
        <v>0</v>
      </c>
      <c r="AM581" s="32">
        <v>0</v>
      </c>
      <c r="AN581" s="32">
        <v>0</v>
      </c>
      <c r="AO581" s="32">
        <v>0</v>
      </c>
      <c r="AP581" s="32">
        <v>0</v>
      </c>
      <c r="AQ581" s="32">
        <v>0</v>
      </c>
      <c r="AR581" s="34">
        <v>0</v>
      </c>
      <c r="AS581" s="35">
        <f>SUM(AF581:AR581)</f>
        <v>0</v>
      </c>
      <c r="AT581" s="32"/>
      <c r="AU581" s="33">
        <v>0</v>
      </c>
      <c r="AV581" s="32">
        <v>0</v>
      </c>
      <c r="AW581" s="32">
        <v>8</v>
      </c>
      <c r="AX581" s="32">
        <v>0</v>
      </c>
      <c r="AY581" s="32">
        <v>5</v>
      </c>
      <c r="AZ581" s="32">
        <v>0</v>
      </c>
      <c r="BA581" s="32">
        <v>2</v>
      </c>
      <c r="BB581" s="32">
        <v>0</v>
      </c>
      <c r="BC581" s="32">
        <v>0</v>
      </c>
      <c r="BD581" s="32">
        <v>0</v>
      </c>
      <c r="BE581" s="32">
        <v>0</v>
      </c>
      <c r="BF581" s="32">
        <v>0</v>
      </c>
      <c r="BG581" s="34">
        <v>0</v>
      </c>
      <c r="BH581" s="35">
        <f>SUM(AU581:BG581)</f>
        <v>15</v>
      </c>
      <c r="BI581" s="32"/>
      <c r="BJ581" s="33">
        <v>0</v>
      </c>
      <c r="BK581" s="32">
        <v>0</v>
      </c>
      <c r="BL581" s="32">
        <v>0</v>
      </c>
      <c r="BM581" s="32">
        <v>0</v>
      </c>
      <c r="BN581" s="32">
        <v>0</v>
      </c>
      <c r="BO581" s="32">
        <v>0</v>
      </c>
      <c r="BP581" s="32">
        <v>0</v>
      </c>
      <c r="BQ581" s="32">
        <v>0</v>
      </c>
      <c r="BR581" s="32">
        <v>0</v>
      </c>
      <c r="BS581" s="32">
        <v>0</v>
      </c>
      <c r="BT581" s="32">
        <v>0</v>
      </c>
      <c r="BU581" s="32">
        <v>0</v>
      </c>
      <c r="BV581" s="34">
        <v>0</v>
      </c>
      <c r="BW581" s="35">
        <f>SUM(BJ581:BV581)</f>
        <v>0</v>
      </c>
      <c r="BX581" s="32"/>
      <c r="BY581" s="35">
        <f>SUM(O581+AD581+AS581+BH581+BW581)</f>
        <v>114</v>
      </c>
    </row>
    <row r="582" spans="1:77" ht="15.75" customHeight="1">
      <c r="A582" s="23">
        <v>0.52083333333333304</v>
      </c>
      <c r="B582" s="33">
        <v>1</v>
      </c>
      <c r="C582" s="32">
        <v>0</v>
      </c>
      <c r="D582" s="32">
        <v>12</v>
      </c>
      <c r="E582" s="32">
        <v>0</v>
      </c>
      <c r="F582" s="32">
        <v>7</v>
      </c>
      <c r="G582" s="32">
        <v>1</v>
      </c>
      <c r="H582" s="32">
        <v>0</v>
      </c>
      <c r="I582" s="32">
        <v>0</v>
      </c>
      <c r="J582" s="32">
        <v>1</v>
      </c>
      <c r="K582" s="32">
        <v>0</v>
      </c>
      <c r="L582" s="32">
        <v>0</v>
      </c>
      <c r="M582" s="32">
        <v>0</v>
      </c>
      <c r="N582" s="34">
        <v>0</v>
      </c>
      <c r="O582" s="35">
        <f>SUM(B582:N582)</f>
        <v>22</v>
      </c>
      <c r="P582" s="32"/>
      <c r="Q582" s="33">
        <v>2</v>
      </c>
      <c r="R582" s="32">
        <v>0</v>
      </c>
      <c r="S582" s="32">
        <v>60</v>
      </c>
      <c r="T582" s="32">
        <v>1</v>
      </c>
      <c r="U582" s="32">
        <v>21</v>
      </c>
      <c r="V582" s="32">
        <v>4</v>
      </c>
      <c r="W582" s="32">
        <v>0</v>
      </c>
      <c r="X582" s="32">
        <v>2</v>
      </c>
      <c r="Y582" s="32">
        <v>1</v>
      </c>
      <c r="Z582" s="32">
        <v>0</v>
      </c>
      <c r="AA582" s="32">
        <v>1</v>
      </c>
      <c r="AB582" s="32">
        <v>0</v>
      </c>
      <c r="AC582" s="34">
        <v>0</v>
      </c>
      <c r="AD582" s="35">
        <f>SUM(Q582:AC582)</f>
        <v>92</v>
      </c>
      <c r="AE582" s="32"/>
      <c r="AF582" s="33">
        <v>0</v>
      </c>
      <c r="AG582" s="32">
        <v>0</v>
      </c>
      <c r="AH582" s="32">
        <v>0</v>
      </c>
      <c r="AI582" s="32">
        <v>0</v>
      </c>
      <c r="AJ582" s="32">
        <v>0</v>
      </c>
      <c r="AK582" s="32">
        <v>0</v>
      </c>
      <c r="AL582" s="32">
        <v>0</v>
      </c>
      <c r="AM582" s="32">
        <v>0</v>
      </c>
      <c r="AN582" s="32">
        <v>0</v>
      </c>
      <c r="AO582" s="32">
        <v>0</v>
      </c>
      <c r="AP582" s="32">
        <v>0</v>
      </c>
      <c r="AQ582" s="32">
        <v>0</v>
      </c>
      <c r="AR582" s="34">
        <v>0</v>
      </c>
      <c r="AS582" s="35">
        <f>SUM(AF582:AR582)</f>
        <v>0</v>
      </c>
      <c r="AT582" s="32"/>
      <c r="AU582" s="33">
        <v>1</v>
      </c>
      <c r="AV582" s="32">
        <v>0</v>
      </c>
      <c r="AW582" s="32">
        <v>8</v>
      </c>
      <c r="AX582" s="32">
        <v>0</v>
      </c>
      <c r="AY582" s="32">
        <v>4</v>
      </c>
      <c r="AZ582" s="32">
        <v>0</v>
      </c>
      <c r="BA582" s="32">
        <v>2</v>
      </c>
      <c r="BB582" s="32">
        <v>2</v>
      </c>
      <c r="BC582" s="32">
        <v>0</v>
      </c>
      <c r="BD582" s="32">
        <v>0</v>
      </c>
      <c r="BE582" s="32">
        <v>0</v>
      </c>
      <c r="BF582" s="32">
        <v>0</v>
      </c>
      <c r="BG582" s="34">
        <v>0</v>
      </c>
      <c r="BH582" s="35">
        <f>SUM(AU582:BG582)</f>
        <v>17</v>
      </c>
      <c r="BI582" s="32"/>
      <c r="BJ582" s="33">
        <v>0</v>
      </c>
      <c r="BK582" s="32">
        <v>0</v>
      </c>
      <c r="BL582" s="32">
        <v>0</v>
      </c>
      <c r="BM582" s="32">
        <v>0</v>
      </c>
      <c r="BN582" s="32">
        <v>0</v>
      </c>
      <c r="BO582" s="32">
        <v>0</v>
      </c>
      <c r="BP582" s="32">
        <v>0</v>
      </c>
      <c r="BQ582" s="32">
        <v>0</v>
      </c>
      <c r="BR582" s="32">
        <v>0</v>
      </c>
      <c r="BS582" s="32">
        <v>0</v>
      </c>
      <c r="BT582" s="32">
        <v>0</v>
      </c>
      <c r="BU582" s="32">
        <v>0</v>
      </c>
      <c r="BV582" s="34">
        <v>0</v>
      </c>
      <c r="BW582" s="35">
        <f>SUM(BJ582:BV582)</f>
        <v>0</v>
      </c>
      <c r="BX582" s="32"/>
      <c r="BY582" s="35">
        <f>SUM(O582+AD582+AS582+BH582+BW582)</f>
        <v>131</v>
      </c>
    </row>
    <row r="583" spans="1:77" ht="15.75" customHeight="1">
      <c r="A583" s="24">
        <v>0.53125</v>
      </c>
      <c r="B583" s="36">
        <v>0</v>
      </c>
      <c r="C583" s="37">
        <v>0</v>
      </c>
      <c r="D583" s="37">
        <v>11</v>
      </c>
      <c r="E583" s="37">
        <v>0</v>
      </c>
      <c r="F583" s="37">
        <v>6</v>
      </c>
      <c r="G583" s="37">
        <v>1</v>
      </c>
      <c r="H583" s="37">
        <v>0</v>
      </c>
      <c r="I583" s="37">
        <v>0</v>
      </c>
      <c r="J583" s="37">
        <v>0</v>
      </c>
      <c r="K583" s="37">
        <v>0</v>
      </c>
      <c r="L583" s="37">
        <v>0</v>
      </c>
      <c r="M583" s="37">
        <v>0</v>
      </c>
      <c r="N583" s="38">
        <v>0</v>
      </c>
      <c r="O583" s="39">
        <f>SUM(B583:N583)</f>
        <v>18</v>
      </c>
      <c r="P583" s="32"/>
      <c r="Q583" s="36">
        <v>3</v>
      </c>
      <c r="R583" s="37">
        <v>0</v>
      </c>
      <c r="S583" s="37">
        <v>49</v>
      </c>
      <c r="T583" s="37">
        <v>0</v>
      </c>
      <c r="U583" s="37">
        <v>13</v>
      </c>
      <c r="V583" s="37">
        <v>4</v>
      </c>
      <c r="W583" s="37">
        <v>0</v>
      </c>
      <c r="X583" s="37">
        <v>1</v>
      </c>
      <c r="Y583" s="37">
        <v>0</v>
      </c>
      <c r="Z583" s="37">
        <v>0</v>
      </c>
      <c r="AA583" s="37">
        <v>0</v>
      </c>
      <c r="AB583" s="37">
        <v>1</v>
      </c>
      <c r="AC583" s="38">
        <v>1</v>
      </c>
      <c r="AD583" s="39">
        <f>SUM(Q583:AC583)</f>
        <v>72</v>
      </c>
      <c r="AE583" s="32"/>
      <c r="AF583" s="36">
        <v>0</v>
      </c>
      <c r="AG583" s="37">
        <v>0</v>
      </c>
      <c r="AH583" s="37">
        <v>0</v>
      </c>
      <c r="AI583" s="37">
        <v>0</v>
      </c>
      <c r="AJ583" s="37">
        <v>0</v>
      </c>
      <c r="AK583" s="37">
        <v>0</v>
      </c>
      <c r="AL583" s="37">
        <v>0</v>
      </c>
      <c r="AM583" s="37">
        <v>0</v>
      </c>
      <c r="AN583" s="37">
        <v>0</v>
      </c>
      <c r="AO583" s="37">
        <v>0</v>
      </c>
      <c r="AP583" s="37">
        <v>0</v>
      </c>
      <c r="AQ583" s="37">
        <v>0</v>
      </c>
      <c r="AR583" s="38">
        <v>0</v>
      </c>
      <c r="AS583" s="39">
        <f>SUM(AF583:AR583)</f>
        <v>0</v>
      </c>
      <c r="AT583" s="32"/>
      <c r="AU583" s="36">
        <v>3</v>
      </c>
      <c r="AV583" s="37">
        <v>0</v>
      </c>
      <c r="AW583" s="37">
        <v>8</v>
      </c>
      <c r="AX583" s="37">
        <v>0</v>
      </c>
      <c r="AY583" s="37">
        <v>2</v>
      </c>
      <c r="AZ583" s="37">
        <v>0</v>
      </c>
      <c r="BA583" s="37">
        <v>0</v>
      </c>
      <c r="BB583" s="37">
        <v>1</v>
      </c>
      <c r="BC583" s="37">
        <v>0</v>
      </c>
      <c r="BD583" s="37">
        <v>0</v>
      </c>
      <c r="BE583" s="37">
        <v>0</v>
      </c>
      <c r="BF583" s="37">
        <v>0</v>
      </c>
      <c r="BG583" s="38">
        <v>0</v>
      </c>
      <c r="BH583" s="39">
        <f>SUM(AU583:BG583)</f>
        <v>14</v>
      </c>
      <c r="BI583" s="32"/>
      <c r="BJ583" s="36">
        <v>0</v>
      </c>
      <c r="BK583" s="37">
        <v>0</v>
      </c>
      <c r="BL583" s="37">
        <v>0</v>
      </c>
      <c r="BM583" s="37">
        <v>0</v>
      </c>
      <c r="BN583" s="37">
        <v>0</v>
      </c>
      <c r="BO583" s="37">
        <v>0</v>
      </c>
      <c r="BP583" s="37">
        <v>0</v>
      </c>
      <c r="BQ583" s="37">
        <v>0</v>
      </c>
      <c r="BR583" s="37">
        <v>0</v>
      </c>
      <c r="BS583" s="37">
        <v>0</v>
      </c>
      <c r="BT583" s="37">
        <v>0</v>
      </c>
      <c r="BU583" s="37">
        <v>0</v>
      </c>
      <c r="BV583" s="38">
        <v>0</v>
      </c>
      <c r="BW583" s="39">
        <f>SUM(BJ583:BV583)</f>
        <v>0</v>
      </c>
      <c r="BX583" s="32"/>
      <c r="BY583" s="39">
        <f>SUM(O583+AD583+AS583+BH583+BW583)</f>
        <v>104</v>
      </c>
    </row>
    <row r="584" spans="1:77" ht="15.75" customHeight="1">
      <c r="A584" s="25" t="s">
        <v>21</v>
      </c>
      <c r="B584" s="40">
        <f t="shared" ref="B584:O584" si="560">SUM(B580:B583)</f>
        <v>2</v>
      </c>
      <c r="C584" s="41">
        <f t="shared" si="560"/>
        <v>0</v>
      </c>
      <c r="D584" s="41">
        <f t="shared" si="560"/>
        <v>39</v>
      </c>
      <c r="E584" s="41">
        <f t="shared" si="560"/>
        <v>0</v>
      </c>
      <c r="F584" s="41">
        <f t="shared" si="560"/>
        <v>30</v>
      </c>
      <c r="G584" s="41">
        <f t="shared" si="560"/>
        <v>4</v>
      </c>
      <c r="H584" s="41">
        <f t="shared" si="560"/>
        <v>0</v>
      </c>
      <c r="I584" s="41">
        <f t="shared" si="560"/>
        <v>2</v>
      </c>
      <c r="J584" s="41">
        <f t="shared" si="560"/>
        <v>1</v>
      </c>
      <c r="K584" s="41">
        <f t="shared" si="560"/>
        <v>0</v>
      </c>
      <c r="L584" s="41">
        <f t="shared" si="560"/>
        <v>0</v>
      </c>
      <c r="M584" s="41">
        <f t="shared" si="560"/>
        <v>0</v>
      </c>
      <c r="N584" s="42">
        <f t="shared" si="560"/>
        <v>0</v>
      </c>
      <c r="O584" s="43">
        <f t="shared" si="560"/>
        <v>78</v>
      </c>
      <c r="P584" s="32"/>
      <c r="Q584" s="40">
        <f t="shared" ref="Q584:AD584" si="561">SUM(Q580:Q583)</f>
        <v>9</v>
      </c>
      <c r="R584" s="41">
        <f t="shared" si="561"/>
        <v>2</v>
      </c>
      <c r="S584" s="41">
        <f t="shared" si="561"/>
        <v>215</v>
      </c>
      <c r="T584" s="41">
        <f t="shared" si="561"/>
        <v>3</v>
      </c>
      <c r="U584" s="41">
        <f t="shared" si="561"/>
        <v>67</v>
      </c>
      <c r="V584" s="41">
        <f t="shared" si="561"/>
        <v>17</v>
      </c>
      <c r="W584" s="41">
        <f t="shared" si="561"/>
        <v>0</v>
      </c>
      <c r="X584" s="41">
        <f t="shared" si="561"/>
        <v>8</v>
      </c>
      <c r="Y584" s="41">
        <f t="shared" si="561"/>
        <v>2</v>
      </c>
      <c r="Z584" s="41">
        <f t="shared" si="561"/>
        <v>1</v>
      </c>
      <c r="AA584" s="41">
        <f t="shared" si="561"/>
        <v>1</v>
      </c>
      <c r="AB584" s="41">
        <f t="shared" si="561"/>
        <v>1</v>
      </c>
      <c r="AC584" s="42">
        <f t="shared" si="561"/>
        <v>2</v>
      </c>
      <c r="AD584" s="43">
        <f t="shared" si="561"/>
        <v>328</v>
      </c>
      <c r="AE584" s="32"/>
      <c r="AF584" s="40">
        <f t="shared" ref="AF584:AS584" si="562">SUM(AF580:AF583)</f>
        <v>0</v>
      </c>
      <c r="AG584" s="41">
        <f t="shared" si="562"/>
        <v>0</v>
      </c>
      <c r="AH584" s="41">
        <f t="shared" si="562"/>
        <v>0</v>
      </c>
      <c r="AI584" s="41">
        <f t="shared" si="562"/>
        <v>0</v>
      </c>
      <c r="AJ584" s="41">
        <f t="shared" si="562"/>
        <v>0</v>
      </c>
      <c r="AK584" s="41">
        <f t="shared" si="562"/>
        <v>0</v>
      </c>
      <c r="AL584" s="41">
        <f t="shared" si="562"/>
        <v>0</v>
      </c>
      <c r="AM584" s="41">
        <f t="shared" si="562"/>
        <v>0</v>
      </c>
      <c r="AN584" s="41">
        <f t="shared" si="562"/>
        <v>0</v>
      </c>
      <c r="AO584" s="41">
        <f t="shared" si="562"/>
        <v>0</v>
      </c>
      <c r="AP584" s="41">
        <f t="shared" si="562"/>
        <v>0</v>
      </c>
      <c r="AQ584" s="41">
        <f t="shared" si="562"/>
        <v>0</v>
      </c>
      <c r="AR584" s="42">
        <f t="shared" si="562"/>
        <v>0</v>
      </c>
      <c r="AS584" s="43">
        <f t="shared" si="562"/>
        <v>0</v>
      </c>
      <c r="AT584" s="32"/>
      <c r="AU584" s="40">
        <f t="shared" ref="AU584:BH584" si="563">SUM(AU580:AU583)</f>
        <v>4</v>
      </c>
      <c r="AV584" s="41">
        <f t="shared" si="563"/>
        <v>0</v>
      </c>
      <c r="AW584" s="41">
        <f t="shared" si="563"/>
        <v>31</v>
      </c>
      <c r="AX584" s="41">
        <f t="shared" si="563"/>
        <v>1</v>
      </c>
      <c r="AY584" s="41">
        <f t="shared" si="563"/>
        <v>18</v>
      </c>
      <c r="AZ584" s="41">
        <f t="shared" si="563"/>
        <v>0</v>
      </c>
      <c r="BA584" s="41">
        <f t="shared" si="563"/>
        <v>5</v>
      </c>
      <c r="BB584" s="41">
        <f t="shared" si="563"/>
        <v>3</v>
      </c>
      <c r="BC584" s="41">
        <f t="shared" si="563"/>
        <v>0</v>
      </c>
      <c r="BD584" s="41">
        <f t="shared" si="563"/>
        <v>0</v>
      </c>
      <c r="BE584" s="41">
        <f t="shared" si="563"/>
        <v>0</v>
      </c>
      <c r="BF584" s="41">
        <f t="shared" si="563"/>
        <v>0</v>
      </c>
      <c r="BG584" s="42">
        <f t="shared" si="563"/>
        <v>0</v>
      </c>
      <c r="BH584" s="43">
        <f t="shared" si="563"/>
        <v>62</v>
      </c>
      <c r="BI584" s="32"/>
      <c r="BJ584" s="40">
        <f t="shared" ref="BJ584:BW584" si="564">SUM(BJ580:BJ583)</f>
        <v>0</v>
      </c>
      <c r="BK584" s="41">
        <f t="shared" si="564"/>
        <v>0</v>
      </c>
      <c r="BL584" s="41">
        <f t="shared" si="564"/>
        <v>0</v>
      </c>
      <c r="BM584" s="41">
        <f t="shared" si="564"/>
        <v>0</v>
      </c>
      <c r="BN584" s="41">
        <f t="shared" si="564"/>
        <v>0</v>
      </c>
      <c r="BO584" s="41">
        <f t="shared" si="564"/>
        <v>0</v>
      </c>
      <c r="BP584" s="41">
        <f t="shared" si="564"/>
        <v>0</v>
      </c>
      <c r="BQ584" s="41">
        <f t="shared" si="564"/>
        <v>0</v>
      </c>
      <c r="BR584" s="41">
        <f t="shared" si="564"/>
        <v>0</v>
      </c>
      <c r="BS584" s="41">
        <f t="shared" si="564"/>
        <v>0</v>
      </c>
      <c r="BT584" s="41">
        <f t="shared" si="564"/>
        <v>0</v>
      </c>
      <c r="BU584" s="41">
        <f t="shared" si="564"/>
        <v>0</v>
      </c>
      <c r="BV584" s="42">
        <f t="shared" si="564"/>
        <v>0</v>
      </c>
      <c r="BW584" s="43">
        <f t="shared" si="564"/>
        <v>0</v>
      </c>
      <c r="BX584" s="32"/>
      <c r="BY584" s="43">
        <f>SUM(BY580:BY583)</f>
        <v>468</v>
      </c>
    </row>
    <row r="585" spans="1:77" ht="15.75" customHeight="1">
      <c r="A585" s="22">
        <v>0.54166666666666696</v>
      </c>
      <c r="B585" s="28">
        <v>1</v>
      </c>
      <c r="C585" s="29">
        <v>0</v>
      </c>
      <c r="D585" s="29">
        <v>12</v>
      </c>
      <c r="E585" s="29">
        <v>0</v>
      </c>
      <c r="F585" s="29">
        <v>9</v>
      </c>
      <c r="G585" s="29">
        <v>1</v>
      </c>
      <c r="H585" s="29">
        <v>0</v>
      </c>
      <c r="I585" s="29">
        <v>2</v>
      </c>
      <c r="J585" s="29">
        <v>0</v>
      </c>
      <c r="K585" s="29">
        <v>0</v>
      </c>
      <c r="L585" s="29">
        <v>0</v>
      </c>
      <c r="M585" s="29">
        <v>0</v>
      </c>
      <c r="N585" s="30">
        <v>0</v>
      </c>
      <c r="O585" s="31">
        <f>SUM(B585:N585)</f>
        <v>25</v>
      </c>
      <c r="P585" s="32"/>
      <c r="Q585" s="28">
        <v>0</v>
      </c>
      <c r="R585" s="29">
        <v>1</v>
      </c>
      <c r="S585" s="29">
        <v>63</v>
      </c>
      <c r="T585" s="29">
        <v>0</v>
      </c>
      <c r="U585" s="29">
        <v>9</v>
      </c>
      <c r="V585" s="29">
        <v>5</v>
      </c>
      <c r="W585" s="29">
        <v>0</v>
      </c>
      <c r="X585" s="29">
        <v>3</v>
      </c>
      <c r="Y585" s="29">
        <v>0</v>
      </c>
      <c r="Z585" s="29">
        <v>0</v>
      </c>
      <c r="AA585" s="29">
        <v>0</v>
      </c>
      <c r="AB585" s="29">
        <v>0</v>
      </c>
      <c r="AC585" s="30">
        <v>0</v>
      </c>
      <c r="AD585" s="31">
        <f>SUM(Q585:AC585)</f>
        <v>81</v>
      </c>
      <c r="AE585" s="32"/>
      <c r="AF585" s="28">
        <v>0</v>
      </c>
      <c r="AG585" s="29">
        <v>0</v>
      </c>
      <c r="AH585" s="29">
        <v>0</v>
      </c>
      <c r="AI585" s="29">
        <v>0</v>
      </c>
      <c r="AJ585" s="29">
        <v>0</v>
      </c>
      <c r="AK585" s="29">
        <v>0</v>
      </c>
      <c r="AL585" s="29">
        <v>0</v>
      </c>
      <c r="AM585" s="29">
        <v>0</v>
      </c>
      <c r="AN585" s="29">
        <v>0</v>
      </c>
      <c r="AO585" s="29">
        <v>0</v>
      </c>
      <c r="AP585" s="29">
        <v>0</v>
      </c>
      <c r="AQ585" s="29">
        <v>0</v>
      </c>
      <c r="AR585" s="30">
        <v>0</v>
      </c>
      <c r="AS585" s="31">
        <f>SUM(AF585:AR585)</f>
        <v>0</v>
      </c>
      <c r="AT585" s="32"/>
      <c r="AU585" s="28">
        <v>2</v>
      </c>
      <c r="AV585" s="29">
        <v>0</v>
      </c>
      <c r="AW585" s="29">
        <v>9</v>
      </c>
      <c r="AX585" s="29">
        <v>0</v>
      </c>
      <c r="AY585" s="29">
        <v>2</v>
      </c>
      <c r="AZ585" s="29">
        <v>0</v>
      </c>
      <c r="BA585" s="29">
        <v>1</v>
      </c>
      <c r="BB585" s="29">
        <v>0</v>
      </c>
      <c r="BC585" s="29">
        <v>0</v>
      </c>
      <c r="BD585" s="29">
        <v>0</v>
      </c>
      <c r="BE585" s="29">
        <v>0</v>
      </c>
      <c r="BF585" s="29">
        <v>0</v>
      </c>
      <c r="BG585" s="30">
        <v>0</v>
      </c>
      <c r="BH585" s="31">
        <f>SUM(AU585:BG585)</f>
        <v>14</v>
      </c>
      <c r="BI585" s="32"/>
      <c r="BJ585" s="28">
        <v>0</v>
      </c>
      <c r="BK585" s="29">
        <v>0</v>
      </c>
      <c r="BL585" s="29">
        <v>0</v>
      </c>
      <c r="BM585" s="29">
        <v>0</v>
      </c>
      <c r="BN585" s="29">
        <v>0</v>
      </c>
      <c r="BO585" s="29">
        <v>0</v>
      </c>
      <c r="BP585" s="29">
        <v>0</v>
      </c>
      <c r="BQ585" s="29">
        <v>0</v>
      </c>
      <c r="BR585" s="29">
        <v>0</v>
      </c>
      <c r="BS585" s="29">
        <v>0</v>
      </c>
      <c r="BT585" s="29">
        <v>0</v>
      </c>
      <c r="BU585" s="29">
        <v>0</v>
      </c>
      <c r="BV585" s="30">
        <v>0</v>
      </c>
      <c r="BW585" s="31">
        <f>SUM(BJ585:BV585)</f>
        <v>0</v>
      </c>
      <c r="BX585" s="32"/>
      <c r="BY585" s="31">
        <f>SUM(O585+AD585+AS585+BH585+BW585)</f>
        <v>120</v>
      </c>
    </row>
    <row r="586" spans="1:77" ht="15.75" customHeight="1">
      <c r="A586" s="23">
        <v>0.55208333333333304</v>
      </c>
      <c r="B586" s="33">
        <v>0</v>
      </c>
      <c r="C586" s="32">
        <v>0</v>
      </c>
      <c r="D586" s="32">
        <v>14</v>
      </c>
      <c r="E586" s="32">
        <v>2</v>
      </c>
      <c r="F586" s="32">
        <v>5</v>
      </c>
      <c r="G586" s="32">
        <v>1</v>
      </c>
      <c r="H586" s="32">
        <v>0</v>
      </c>
      <c r="I586" s="32">
        <v>2</v>
      </c>
      <c r="J586" s="32">
        <v>0</v>
      </c>
      <c r="K586" s="32">
        <v>0</v>
      </c>
      <c r="L586" s="32">
        <v>0</v>
      </c>
      <c r="M586" s="32">
        <v>0</v>
      </c>
      <c r="N586" s="34">
        <v>0</v>
      </c>
      <c r="O586" s="35">
        <f>SUM(B586:N586)</f>
        <v>24</v>
      </c>
      <c r="P586" s="32"/>
      <c r="Q586" s="33">
        <v>5</v>
      </c>
      <c r="R586" s="32">
        <v>0</v>
      </c>
      <c r="S586" s="32">
        <v>59</v>
      </c>
      <c r="T586" s="32">
        <v>0</v>
      </c>
      <c r="U586" s="32">
        <v>10</v>
      </c>
      <c r="V586" s="32">
        <v>4</v>
      </c>
      <c r="W586" s="32">
        <v>0</v>
      </c>
      <c r="X586" s="32">
        <v>4</v>
      </c>
      <c r="Y586" s="32">
        <v>0</v>
      </c>
      <c r="Z586" s="32">
        <v>0</v>
      </c>
      <c r="AA586" s="32">
        <v>0</v>
      </c>
      <c r="AB586" s="32">
        <v>0</v>
      </c>
      <c r="AC586" s="34">
        <v>1</v>
      </c>
      <c r="AD586" s="35">
        <f>SUM(Q586:AC586)</f>
        <v>83</v>
      </c>
      <c r="AE586" s="32"/>
      <c r="AF586" s="33">
        <v>0</v>
      </c>
      <c r="AG586" s="32">
        <v>0</v>
      </c>
      <c r="AH586" s="32">
        <v>0</v>
      </c>
      <c r="AI586" s="32">
        <v>0</v>
      </c>
      <c r="AJ586" s="32">
        <v>0</v>
      </c>
      <c r="AK586" s="32">
        <v>0</v>
      </c>
      <c r="AL586" s="32">
        <v>0</v>
      </c>
      <c r="AM586" s="32">
        <v>0</v>
      </c>
      <c r="AN586" s="32">
        <v>0</v>
      </c>
      <c r="AO586" s="32">
        <v>0</v>
      </c>
      <c r="AP586" s="32">
        <v>0</v>
      </c>
      <c r="AQ586" s="32">
        <v>0</v>
      </c>
      <c r="AR586" s="34">
        <v>0</v>
      </c>
      <c r="AS586" s="35">
        <f>SUM(AF586:AR586)</f>
        <v>0</v>
      </c>
      <c r="AT586" s="32"/>
      <c r="AU586" s="33">
        <v>1</v>
      </c>
      <c r="AV586" s="32">
        <v>0</v>
      </c>
      <c r="AW586" s="32">
        <v>17</v>
      </c>
      <c r="AX586" s="32">
        <v>0</v>
      </c>
      <c r="AY586" s="32">
        <v>2</v>
      </c>
      <c r="AZ586" s="32">
        <v>0</v>
      </c>
      <c r="BA586" s="32">
        <v>0</v>
      </c>
      <c r="BB586" s="32">
        <v>0</v>
      </c>
      <c r="BC586" s="32">
        <v>0</v>
      </c>
      <c r="BD586" s="32">
        <v>0</v>
      </c>
      <c r="BE586" s="32">
        <v>0</v>
      </c>
      <c r="BF586" s="32">
        <v>0</v>
      </c>
      <c r="BG586" s="34">
        <v>0</v>
      </c>
      <c r="BH586" s="35">
        <f>SUM(AU586:BG586)</f>
        <v>20</v>
      </c>
      <c r="BI586" s="32"/>
      <c r="BJ586" s="33">
        <v>0</v>
      </c>
      <c r="BK586" s="32">
        <v>0</v>
      </c>
      <c r="BL586" s="32">
        <v>0</v>
      </c>
      <c r="BM586" s="32">
        <v>0</v>
      </c>
      <c r="BN586" s="32">
        <v>0</v>
      </c>
      <c r="BO586" s="32">
        <v>0</v>
      </c>
      <c r="BP586" s="32">
        <v>0</v>
      </c>
      <c r="BQ586" s="32">
        <v>0</v>
      </c>
      <c r="BR586" s="32">
        <v>0</v>
      </c>
      <c r="BS586" s="32">
        <v>0</v>
      </c>
      <c r="BT586" s="32">
        <v>0</v>
      </c>
      <c r="BU586" s="32">
        <v>0</v>
      </c>
      <c r="BV586" s="34">
        <v>0</v>
      </c>
      <c r="BW586" s="35">
        <f>SUM(BJ586:BV586)</f>
        <v>0</v>
      </c>
      <c r="BX586" s="32"/>
      <c r="BY586" s="35">
        <f>SUM(O586+AD586+AS586+BH586+BW586)</f>
        <v>127</v>
      </c>
    </row>
    <row r="587" spans="1:77" ht="15.75" customHeight="1">
      <c r="A587" s="23">
        <v>0.5625</v>
      </c>
      <c r="B587" s="33">
        <v>0</v>
      </c>
      <c r="C587" s="32">
        <v>0</v>
      </c>
      <c r="D587" s="32">
        <v>9</v>
      </c>
      <c r="E587" s="32">
        <v>0</v>
      </c>
      <c r="F587" s="32">
        <v>5</v>
      </c>
      <c r="G587" s="32">
        <v>1</v>
      </c>
      <c r="H587" s="32">
        <v>0</v>
      </c>
      <c r="I587" s="32">
        <v>0</v>
      </c>
      <c r="J587" s="32">
        <v>0</v>
      </c>
      <c r="K587" s="32">
        <v>0</v>
      </c>
      <c r="L587" s="32">
        <v>0</v>
      </c>
      <c r="M587" s="32">
        <v>0</v>
      </c>
      <c r="N587" s="34">
        <v>0</v>
      </c>
      <c r="O587" s="35">
        <f>SUM(B587:N587)</f>
        <v>15</v>
      </c>
      <c r="P587" s="32"/>
      <c r="Q587" s="33">
        <v>2</v>
      </c>
      <c r="R587" s="32">
        <v>1</v>
      </c>
      <c r="S587" s="32">
        <v>64</v>
      </c>
      <c r="T587" s="32">
        <v>0</v>
      </c>
      <c r="U587" s="32">
        <v>13</v>
      </c>
      <c r="V587" s="32">
        <v>3</v>
      </c>
      <c r="W587" s="32">
        <v>0</v>
      </c>
      <c r="X587" s="32">
        <v>2</v>
      </c>
      <c r="Y587" s="32">
        <v>0</v>
      </c>
      <c r="Z587" s="32">
        <v>0</v>
      </c>
      <c r="AA587" s="32">
        <v>0</v>
      </c>
      <c r="AB587" s="32">
        <v>0</v>
      </c>
      <c r="AC587" s="34">
        <v>0</v>
      </c>
      <c r="AD587" s="35">
        <f>SUM(Q587:AC587)</f>
        <v>85</v>
      </c>
      <c r="AE587" s="32"/>
      <c r="AF587" s="33">
        <v>0</v>
      </c>
      <c r="AG587" s="32">
        <v>0</v>
      </c>
      <c r="AH587" s="32">
        <v>0</v>
      </c>
      <c r="AI587" s="32">
        <v>0</v>
      </c>
      <c r="AJ587" s="32">
        <v>0</v>
      </c>
      <c r="AK587" s="32">
        <v>0</v>
      </c>
      <c r="AL587" s="32">
        <v>0</v>
      </c>
      <c r="AM587" s="32">
        <v>0</v>
      </c>
      <c r="AN587" s="32">
        <v>0</v>
      </c>
      <c r="AO587" s="32">
        <v>0</v>
      </c>
      <c r="AP587" s="32">
        <v>0</v>
      </c>
      <c r="AQ587" s="32">
        <v>0</v>
      </c>
      <c r="AR587" s="34">
        <v>0</v>
      </c>
      <c r="AS587" s="35">
        <f>SUM(AF587:AR587)</f>
        <v>0</v>
      </c>
      <c r="AT587" s="32"/>
      <c r="AU587" s="33">
        <v>0</v>
      </c>
      <c r="AV587" s="32">
        <v>0</v>
      </c>
      <c r="AW587" s="32">
        <v>7</v>
      </c>
      <c r="AX587" s="32">
        <v>0</v>
      </c>
      <c r="AY587" s="32">
        <v>3</v>
      </c>
      <c r="AZ587" s="32">
        <v>0</v>
      </c>
      <c r="BA587" s="32">
        <v>3</v>
      </c>
      <c r="BB587" s="32">
        <v>0</v>
      </c>
      <c r="BC587" s="32">
        <v>0</v>
      </c>
      <c r="BD587" s="32">
        <v>0</v>
      </c>
      <c r="BE587" s="32">
        <v>0</v>
      </c>
      <c r="BF587" s="32">
        <v>0</v>
      </c>
      <c r="BG587" s="34">
        <v>0</v>
      </c>
      <c r="BH587" s="35">
        <f>SUM(AU587:BG587)</f>
        <v>13</v>
      </c>
      <c r="BI587" s="32"/>
      <c r="BJ587" s="33">
        <v>0</v>
      </c>
      <c r="BK587" s="32">
        <v>0</v>
      </c>
      <c r="BL587" s="32">
        <v>0</v>
      </c>
      <c r="BM587" s="32">
        <v>0</v>
      </c>
      <c r="BN587" s="32">
        <v>0</v>
      </c>
      <c r="BO587" s="32">
        <v>0</v>
      </c>
      <c r="BP587" s="32">
        <v>0</v>
      </c>
      <c r="BQ587" s="32">
        <v>0</v>
      </c>
      <c r="BR587" s="32">
        <v>0</v>
      </c>
      <c r="BS587" s="32">
        <v>0</v>
      </c>
      <c r="BT587" s="32">
        <v>0</v>
      </c>
      <c r="BU587" s="32">
        <v>0</v>
      </c>
      <c r="BV587" s="34">
        <v>0</v>
      </c>
      <c r="BW587" s="35">
        <f>SUM(BJ587:BV587)</f>
        <v>0</v>
      </c>
      <c r="BX587" s="32"/>
      <c r="BY587" s="35">
        <f>SUM(O587+AD587+AS587+BH587+BW587)</f>
        <v>113</v>
      </c>
    </row>
    <row r="588" spans="1:77" ht="15.75" customHeight="1">
      <c r="A588" s="24">
        <v>0.57291666666666696</v>
      </c>
      <c r="B588" s="36">
        <v>0</v>
      </c>
      <c r="C588" s="37">
        <v>1</v>
      </c>
      <c r="D588" s="37">
        <v>9</v>
      </c>
      <c r="E588" s="37">
        <v>0</v>
      </c>
      <c r="F588" s="37">
        <v>4</v>
      </c>
      <c r="G588" s="37">
        <v>2</v>
      </c>
      <c r="H588" s="37">
        <v>0</v>
      </c>
      <c r="I588" s="37">
        <v>0</v>
      </c>
      <c r="J588" s="37">
        <v>0</v>
      </c>
      <c r="K588" s="37">
        <v>0</v>
      </c>
      <c r="L588" s="37">
        <v>0</v>
      </c>
      <c r="M588" s="37">
        <v>0</v>
      </c>
      <c r="N588" s="38">
        <v>0</v>
      </c>
      <c r="O588" s="39">
        <f>SUM(B588:N588)</f>
        <v>16</v>
      </c>
      <c r="P588" s="32"/>
      <c r="Q588" s="36">
        <v>2</v>
      </c>
      <c r="R588" s="37">
        <v>0</v>
      </c>
      <c r="S588" s="37">
        <v>62</v>
      </c>
      <c r="T588" s="37">
        <v>0</v>
      </c>
      <c r="U588" s="37">
        <v>17</v>
      </c>
      <c r="V588" s="37">
        <v>4</v>
      </c>
      <c r="W588" s="37">
        <v>0</v>
      </c>
      <c r="X588" s="37">
        <v>5</v>
      </c>
      <c r="Y588" s="37">
        <v>1</v>
      </c>
      <c r="Z588" s="37">
        <v>0</v>
      </c>
      <c r="AA588" s="37">
        <v>0</v>
      </c>
      <c r="AB588" s="37">
        <v>0</v>
      </c>
      <c r="AC588" s="38">
        <v>0</v>
      </c>
      <c r="AD588" s="39">
        <f>SUM(Q588:AC588)</f>
        <v>91</v>
      </c>
      <c r="AE588" s="32"/>
      <c r="AF588" s="36">
        <v>0</v>
      </c>
      <c r="AG588" s="37">
        <v>0</v>
      </c>
      <c r="AH588" s="37">
        <v>0</v>
      </c>
      <c r="AI588" s="37">
        <v>0</v>
      </c>
      <c r="AJ588" s="37">
        <v>0</v>
      </c>
      <c r="AK588" s="37">
        <v>0</v>
      </c>
      <c r="AL588" s="37">
        <v>0</v>
      </c>
      <c r="AM588" s="37">
        <v>0</v>
      </c>
      <c r="AN588" s="37">
        <v>0</v>
      </c>
      <c r="AO588" s="37">
        <v>0</v>
      </c>
      <c r="AP588" s="37">
        <v>0</v>
      </c>
      <c r="AQ588" s="37">
        <v>0</v>
      </c>
      <c r="AR588" s="38">
        <v>0</v>
      </c>
      <c r="AS588" s="39">
        <f>SUM(AF588:AR588)</f>
        <v>0</v>
      </c>
      <c r="AT588" s="32"/>
      <c r="AU588" s="36">
        <v>0</v>
      </c>
      <c r="AV588" s="37">
        <v>0</v>
      </c>
      <c r="AW588" s="37">
        <v>6</v>
      </c>
      <c r="AX588" s="37">
        <v>0</v>
      </c>
      <c r="AY588" s="37">
        <v>2</v>
      </c>
      <c r="AZ588" s="37">
        <v>0</v>
      </c>
      <c r="BA588" s="37">
        <v>0</v>
      </c>
      <c r="BB588" s="37">
        <v>0</v>
      </c>
      <c r="BC588" s="37">
        <v>0</v>
      </c>
      <c r="BD588" s="37">
        <v>0</v>
      </c>
      <c r="BE588" s="37">
        <v>0</v>
      </c>
      <c r="BF588" s="37">
        <v>0</v>
      </c>
      <c r="BG588" s="38">
        <v>0</v>
      </c>
      <c r="BH588" s="39">
        <f>SUM(AU588:BG588)</f>
        <v>8</v>
      </c>
      <c r="BI588" s="32"/>
      <c r="BJ588" s="36">
        <v>0</v>
      </c>
      <c r="BK588" s="37">
        <v>0</v>
      </c>
      <c r="BL588" s="37">
        <v>0</v>
      </c>
      <c r="BM588" s="37">
        <v>0</v>
      </c>
      <c r="BN588" s="37">
        <v>0</v>
      </c>
      <c r="BO588" s="37">
        <v>0</v>
      </c>
      <c r="BP588" s="37">
        <v>0</v>
      </c>
      <c r="BQ588" s="37">
        <v>0</v>
      </c>
      <c r="BR588" s="37">
        <v>0</v>
      </c>
      <c r="BS588" s="37">
        <v>0</v>
      </c>
      <c r="BT588" s="37">
        <v>0</v>
      </c>
      <c r="BU588" s="37">
        <v>0</v>
      </c>
      <c r="BV588" s="38">
        <v>0</v>
      </c>
      <c r="BW588" s="39">
        <f>SUM(BJ588:BV588)</f>
        <v>0</v>
      </c>
      <c r="BX588" s="32"/>
      <c r="BY588" s="39">
        <f>SUM(O588+AD588+AS588+BH588+BW588)</f>
        <v>115</v>
      </c>
    </row>
    <row r="589" spans="1:77" ht="15.75" customHeight="1">
      <c r="A589" s="25" t="s">
        <v>21</v>
      </c>
      <c r="B589" s="40">
        <f t="shared" ref="B589:O589" si="565">SUM(B585:B588)</f>
        <v>1</v>
      </c>
      <c r="C589" s="41">
        <f t="shared" si="565"/>
        <v>1</v>
      </c>
      <c r="D589" s="41">
        <f t="shared" si="565"/>
        <v>44</v>
      </c>
      <c r="E589" s="41">
        <f t="shared" si="565"/>
        <v>2</v>
      </c>
      <c r="F589" s="41">
        <f t="shared" si="565"/>
        <v>23</v>
      </c>
      <c r="G589" s="41">
        <f t="shared" si="565"/>
        <v>5</v>
      </c>
      <c r="H589" s="41">
        <f t="shared" si="565"/>
        <v>0</v>
      </c>
      <c r="I589" s="41">
        <f t="shared" si="565"/>
        <v>4</v>
      </c>
      <c r="J589" s="41">
        <f t="shared" si="565"/>
        <v>0</v>
      </c>
      <c r="K589" s="41">
        <f t="shared" si="565"/>
        <v>0</v>
      </c>
      <c r="L589" s="41">
        <f t="shared" si="565"/>
        <v>0</v>
      </c>
      <c r="M589" s="41">
        <f t="shared" si="565"/>
        <v>0</v>
      </c>
      <c r="N589" s="42">
        <f t="shared" si="565"/>
        <v>0</v>
      </c>
      <c r="O589" s="43">
        <f t="shared" si="565"/>
        <v>80</v>
      </c>
      <c r="P589" s="32"/>
      <c r="Q589" s="40">
        <f t="shared" ref="Q589:AD589" si="566">SUM(Q585:Q588)</f>
        <v>9</v>
      </c>
      <c r="R589" s="41">
        <f t="shared" si="566"/>
        <v>2</v>
      </c>
      <c r="S589" s="41">
        <f t="shared" si="566"/>
        <v>248</v>
      </c>
      <c r="T589" s="41">
        <f t="shared" si="566"/>
        <v>0</v>
      </c>
      <c r="U589" s="41">
        <f t="shared" si="566"/>
        <v>49</v>
      </c>
      <c r="V589" s="41">
        <f t="shared" si="566"/>
        <v>16</v>
      </c>
      <c r="W589" s="41">
        <f t="shared" si="566"/>
        <v>0</v>
      </c>
      <c r="X589" s="41">
        <f t="shared" si="566"/>
        <v>14</v>
      </c>
      <c r="Y589" s="41">
        <f t="shared" si="566"/>
        <v>1</v>
      </c>
      <c r="Z589" s="41">
        <f t="shared" si="566"/>
        <v>0</v>
      </c>
      <c r="AA589" s="41">
        <f t="shared" si="566"/>
        <v>0</v>
      </c>
      <c r="AB589" s="41">
        <f t="shared" si="566"/>
        <v>0</v>
      </c>
      <c r="AC589" s="42">
        <f t="shared" si="566"/>
        <v>1</v>
      </c>
      <c r="AD589" s="43">
        <f t="shared" si="566"/>
        <v>340</v>
      </c>
      <c r="AE589" s="32"/>
      <c r="AF589" s="40">
        <f t="shared" ref="AF589:AS589" si="567">SUM(AF585:AF588)</f>
        <v>0</v>
      </c>
      <c r="AG589" s="41">
        <f t="shared" si="567"/>
        <v>0</v>
      </c>
      <c r="AH589" s="41">
        <f t="shared" si="567"/>
        <v>0</v>
      </c>
      <c r="AI589" s="41">
        <f t="shared" si="567"/>
        <v>0</v>
      </c>
      <c r="AJ589" s="41">
        <f t="shared" si="567"/>
        <v>0</v>
      </c>
      <c r="AK589" s="41">
        <f t="shared" si="567"/>
        <v>0</v>
      </c>
      <c r="AL589" s="41">
        <f t="shared" si="567"/>
        <v>0</v>
      </c>
      <c r="AM589" s="41">
        <f t="shared" si="567"/>
        <v>0</v>
      </c>
      <c r="AN589" s="41">
        <f t="shared" si="567"/>
        <v>0</v>
      </c>
      <c r="AO589" s="41">
        <f t="shared" si="567"/>
        <v>0</v>
      </c>
      <c r="AP589" s="41">
        <f t="shared" si="567"/>
        <v>0</v>
      </c>
      <c r="AQ589" s="41">
        <f t="shared" si="567"/>
        <v>0</v>
      </c>
      <c r="AR589" s="42">
        <f t="shared" si="567"/>
        <v>0</v>
      </c>
      <c r="AS589" s="43">
        <f t="shared" si="567"/>
        <v>0</v>
      </c>
      <c r="AT589" s="32"/>
      <c r="AU589" s="40">
        <f t="shared" ref="AU589:BH589" si="568">SUM(AU585:AU588)</f>
        <v>3</v>
      </c>
      <c r="AV589" s="41">
        <f t="shared" si="568"/>
        <v>0</v>
      </c>
      <c r="AW589" s="41">
        <f t="shared" si="568"/>
        <v>39</v>
      </c>
      <c r="AX589" s="41">
        <f t="shared" si="568"/>
        <v>0</v>
      </c>
      <c r="AY589" s="41">
        <f t="shared" si="568"/>
        <v>9</v>
      </c>
      <c r="AZ589" s="41">
        <f t="shared" si="568"/>
        <v>0</v>
      </c>
      <c r="BA589" s="41">
        <f t="shared" si="568"/>
        <v>4</v>
      </c>
      <c r="BB589" s="41">
        <f t="shared" si="568"/>
        <v>0</v>
      </c>
      <c r="BC589" s="41">
        <f t="shared" si="568"/>
        <v>0</v>
      </c>
      <c r="BD589" s="41">
        <f t="shared" si="568"/>
        <v>0</v>
      </c>
      <c r="BE589" s="41">
        <f t="shared" si="568"/>
        <v>0</v>
      </c>
      <c r="BF589" s="41">
        <f t="shared" si="568"/>
        <v>0</v>
      </c>
      <c r="BG589" s="42">
        <f t="shared" si="568"/>
        <v>0</v>
      </c>
      <c r="BH589" s="43">
        <f t="shared" si="568"/>
        <v>55</v>
      </c>
      <c r="BI589" s="32"/>
      <c r="BJ589" s="40">
        <f t="shared" ref="BJ589:BW589" si="569">SUM(BJ585:BJ588)</f>
        <v>0</v>
      </c>
      <c r="BK589" s="41">
        <f t="shared" si="569"/>
        <v>0</v>
      </c>
      <c r="BL589" s="41">
        <f t="shared" si="569"/>
        <v>0</v>
      </c>
      <c r="BM589" s="41">
        <f t="shared" si="569"/>
        <v>0</v>
      </c>
      <c r="BN589" s="41">
        <f t="shared" si="569"/>
        <v>0</v>
      </c>
      <c r="BO589" s="41">
        <f t="shared" si="569"/>
        <v>0</v>
      </c>
      <c r="BP589" s="41">
        <f t="shared" si="569"/>
        <v>0</v>
      </c>
      <c r="BQ589" s="41">
        <f t="shared" si="569"/>
        <v>0</v>
      </c>
      <c r="BR589" s="41">
        <f t="shared" si="569"/>
        <v>0</v>
      </c>
      <c r="BS589" s="41">
        <f t="shared" si="569"/>
        <v>0</v>
      </c>
      <c r="BT589" s="41">
        <f t="shared" si="569"/>
        <v>0</v>
      </c>
      <c r="BU589" s="41">
        <f t="shared" si="569"/>
        <v>0</v>
      </c>
      <c r="BV589" s="42">
        <f t="shared" si="569"/>
        <v>0</v>
      </c>
      <c r="BW589" s="43">
        <f t="shared" si="569"/>
        <v>0</v>
      </c>
      <c r="BX589" s="32"/>
      <c r="BY589" s="43">
        <f>SUM(BY585:BY588)</f>
        <v>475</v>
      </c>
    </row>
    <row r="590" spans="1:77" ht="15.75" customHeight="1">
      <c r="A590" s="22">
        <v>0.58333333333333304</v>
      </c>
      <c r="B590" s="28">
        <v>0</v>
      </c>
      <c r="C590" s="29">
        <v>0</v>
      </c>
      <c r="D590" s="29">
        <v>3</v>
      </c>
      <c r="E590" s="29">
        <v>0</v>
      </c>
      <c r="F590" s="29">
        <v>6</v>
      </c>
      <c r="G590" s="29">
        <v>1</v>
      </c>
      <c r="H590" s="29">
        <v>0</v>
      </c>
      <c r="I590" s="29">
        <v>1</v>
      </c>
      <c r="J590" s="29">
        <v>0</v>
      </c>
      <c r="K590" s="29">
        <v>0</v>
      </c>
      <c r="L590" s="29">
        <v>0</v>
      </c>
      <c r="M590" s="29">
        <v>0</v>
      </c>
      <c r="N590" s="30">
        <v>0</v>
      </c>
      <c r="O590" s="31">
        <f>SUM(B590:N590)</f>
        <v>11</v>
      </c>
      <c r="P590" s="32"/>
      <c r="Q590" s="28">
        <v>1</v>
      </c>
      <c r="R590" s="29">
        <v>1</v>
      </c>
      <c r="S590" s="29">
        <v>74</v>
      </c>
      <c r="T590" s="29">
        <v>0</v>
      </c>
      <c r="U590" s="29">
        <v>7</v>
      </c>
      <c r="V590" s="29">
        <v>4</v>
      </c>
      <c r="W590" s="29">
        <v>1</v>
      </c>
      <c r="X590" s="29">
        <v>1</v>
      </c>
      <c r="Y590" s="29">
        <v>1</v>
      </c>
      <c r="Z590" s="29">
        <v>0</v>
      </c>
      <c r="AA590" s="29">
        <v>0</v>
      </c>
      <c r="AB590" s="29">
        <v>0</v>
      </c>
      <c r="AC590" s="30">
        <v>0</v>
      </c>
      <c r="AD590" s="31">
        <f>SUM(Q590:AC590)</f>
        <v>90</v>
      </c>
      <c r="AE590" s="32"/>
      <c r="AF590" s="28">
        <v>0</v>
      </c>
      <c r="AG590" s="29">
        <v>0</v>
      </c>
      <c r="AH590" s="29">
        <v>0</v>
      </c>
      <c r="AI590" s="29">
        <v>0</v>
      </c>
      <c r="AJ590" s="29">
        <v>0</v>
      </c>
      <c r="AK590" s="29">
        <v>0</v>
      </c>
      <c r="AL590" s="29">
        <v>0</v>
      </c>
      <c r="AM590" s="29">
        <v>0</v>
      </c>
      <c r="AN590" s="29">
        <v>0</v>
      </c>
      <c r="AO590" s="29">
        <v>0</v>
      </c>
      <c r="AP590" s="29">
        <v>0</v>
      </c>
      <c r="AQ590" s="29">
        <v>0</v>
      </c>
      <c r="AR590" s="30">
        <v>0</v>
      </c>
      <c r="AS590" s="31">
        <f>SUM(AF590:AR590)</f>
        <v>0</v>
      </c>
      <c r="AT590" s="32"/>
      <c r="AU590" s="28">
        <v>0</v>
      </c>
      <c r="AV590" s="29">
        <v>0</v>
      </c>
      <c r="AW590" s="29">
        <v>5</v>
      </c>
      <c r="AX590" s="29">
        <v>0</v>
      </c>
      <c r="AY590" s="29">
        <v>2</v>
      </c>
      <c r="AZ590" s="29">
        <v>0</v>
      </c>
      <c r="BA590" s="29">
        <v>2</v>
      </c>
      <c r="BB590" s="29">
        <v>0</v>
      </c>
      <c r="BC590" s="29">
        <v>0</v>
      </c>
      <c r="BD590" s="29">
        <v>0</v>
      </c>
      <c r="BE590" s="29">
        <v>0</v>
      </c>
      <c r="BF590" s="29">
        <v>0</v>
      </c>
      <c r="BG590" s="30">
        <v>0</v>
      </c>
      <c r="BH590" s="31">
        <f>SUM(AU590:BG590)</f>
        <v>9</v>
      </c>
      <c r="BI590" s="32"/>
      <c r="BJ590" s="28">
        <v>0</v>
      </c>
      <c r="BK590" s="29">
        <v>0</v>
      </c>
      <c r="BL590" s="29">
        <v>0</v>
      </c>
      <c r="BM590" s="29">
        <v>0</v>
      </c>
      <c r="BN590" s="29">
        <v>0</v>
      </c>
      <c r="BO590" s="29">
        <v>0</v>
      </c>
      <c r="BP590" s="29">
        <v>0</v>
      </c>
      <c r="BQ590" s="29">
        <v>0</v>
      </c>
      <c r="BR590" s="29">
        <v>0</v>
      </c>
      <c r="BS590" s="29">
        <v>0</v>
      </c>
      <c r="BT590" s="29">
        <v>0</v>
      </c>
      <c r="BU590" s="29">
        <v>0</v>
      </c>
      <c r="BV590" s="30">
        <v>0</v>
      </c>
      <c r="BW590" s="31">
        <f>SUM(BJ590:BV590)</f>
        <v>0</v>
      </c>
      <c r="BX590" s="32"/>
      <c r="BY590" s="31">
        <f>SUM(O590+AD590+AS590+BH590+BW590)</f>
        <v>110</v>
      </c>
    </row>
    <row r="591" spans="1:77" ht="15.75" customHeight="1">
      <c r="A591" s="23">
        <v>0.59375</v>
      </c>
      <c r="B591" s="33">
        <v>1</v>
      </c>
      <c r="C591" s="32">
        <v>0</v>
      </c>
      <c r="D591" s="32">
        <v>10</v>
      </c>
      <c r="E591" s="32">
        <v>0</v>
      </c>
      <c r="F591" s="32">
        <v>6</v>
      </c>
      <c r="G591" s="32">
        <v>1</v>
      </c>
      <c r="H591" s="32">
        <v>0</v>
      </c>
      <c r="I591" s="32">
        <v>0</v>
      </c>
      <c r="J591" s="32">
        <v>0</v>
      </c>
      <c r="K591" s="32">
        <v>0</v>
      </c>
      <c r="L591" s="32">
        <v>0</v>
      </c>
      <c r="M591" s="32">
        <v>0</v>
      </c>
      <c r="N591" s="34">
        <v>0</v>
      </c>
      <c r="O591" s="35">
        <f>SUM(B591:N591)</f>
        <v>18</v>
      </c>
      <c r="P591" s="32"/>
      <c r="Q591" s="33">
        <v>4</v>
      </c>
      <c r="R591" s="32">
        <v>0</v>
      </c>
      <c r="S591" s="32">
        <v>57</v>
      </c>
      <c r="T591" s="32">
        <v>0</v>
      </c>
      <c r="U591" s="32">
        <v>9</v>
      </c>
      <c r="V591" s="32">
        <v>2</v>
      </c>
      <c r="W591" s="32">
        <v>0</v>
      </c>
      <c r="X591" s="32">
        <v>4</v>
      </c>
      <c r="Y591" s="32">
        <v>0</v>
      </c>
      <c r="Z591" s="32">
        <v>0</v>
      </c>
      <c r="AA591" s="32">
        <v>0</v>
      </c>
      <c r="AB591" s="32">
        <v>0</v>
      </c>
      <c r="AC591" s="34">
        <v>0</v>
      </c>
      <c r="AD591" s="35">
        <f>SUM(Q591:AC591)</f>
        <v>76</v>
      </c>
      <c r="AE591" s="32"/>
      <c r="AF591" s="33">
        <v>0</v>
      </c>
      <c r="AG591" s="32">
        <v>0</v>
      </c>
      <c r="AH591" s="32">
        <v>0</v>
      </c>
      <c r="AI591" s="32">
        <v>0</v>
      </c>
      <c r="AJ591" s="32">
        <v>0</v>
      </c>
      <c r="AK591" s="32">
        <v>0</v>
      </c>
      <c r="AL591" s="32">
        <v>0</v>
      </c>
      <c r="AM591" s="32">
        <v>0</v>
      </c>
      <c r="AN591" s="32">
        <v>0</v>
      </c>
      <c r="AO591" s="32">
        <v>0</v>
      </c>
      <c r="AP591" s="32">
        <v>0</v>
      </c>
      <c r="AQ591" s="32">
        <v>0</v>
      </c>
      <c r="AR591" s="34">
        <v>0</v>
      </c>
      <c r="AS591" s="35">
        <f>SUM(AF591:AR591)</f>
        <v>0</v>
      </c>
      <c r="AT591" s="32"/>
      <c r="AU591" s="33">
        <v>0</v>
      </c>
      <c r="AV591" s="32">
        <v>0</v>
      </c>
      <c r="AW591" s="32">
        <v>7</v>
      </c>
      <c r="AX591" s="32">
        <v>0</v>
      </c>
      <c r="AY591" s="32">
        <v>2</v>
      </c>
      <c r="AZ591" s="32">
        <v>0</v>
      </c>
      <c r="BA591" s="32">
        <v>3</v>
      </c>
      <c r="BB591" s="32">
        <v>1</v>
      </c>
      <c r="BC591" s="32">
        <v>0</v>
      </c>
      <c r="BD591" s="32">
        <v>0</v>
      </c>
      <c r="BE591" s="32">
        <v>0</v>
      </c>
      <c r="BF591" s="32">
        <v>0</v>
      </c>
      <c r="BG591" s="34">
        <v>0</v>
      </c>
      <c r="BH591" s="35">
        <f>SUM(AU591:BG591)</f>
        <v>13</v>
      </c>
      <c r="BI591" s="32"/>
      <c r="BJ591" s="33">
        <v>0</v>
      </c>
      <c r="BK591" s="32">
        <v>0</v>
      </c>
      <c r="BL591" s="32">
        <v>0</v>
      </c>
      <c r="BM591" s="32">
        <v>0</v>
      </c>
      <c r="BN591" s="32">
        <v>0</v>
      </c>
      <c r="BO591" s="32">
        <v>0</v>
      </c>
      <c r="BP591" s="32">
        <v>0</v>
      </c>
      <c r="BQ591" s="32">
        <v>0</v>
      </c>
      <c r="BR591" s="32">
        <v>0</v>
      </c>
      <c r="BS591" s="32">
        <v>0</v>
      </c>
      <c r="BT591" s="32">
        <v>0</v>
      </c>
      <c r="BU591" s="32">
        <v>0</v>
      </c>
      <c r="BV591" s="34">
        <v>0</v>
      </c>
      <c r="BW591" s="35">
        <f>SUM(BJ591:BV591)</f>
        <v>0</v>
      </c>
      <c r="BX591" s="32"/>
      <c r="BY591" s="35">
        <f>SUM(O591+AD591+AS591+BH591+BW591)</f>
        <v>107</v>
      </c>
    </row>
    <row r="592" spans="1:77" ht="15.75" customHeight="1">
      <c r="A592" s="23">
        <v>0.60416666666666696</v>
      </c>
      <c r="B592" s="33">
        <v>0</v>
      </c>
      <c r="C592" s="32">
        <v>0</v>
      </c>
      <c r="D592" s="32">
        <v>10</v>
      </c>
      <c r="E592" s="32">
        <v>1</v>
      </c>
      <c r="F592" s="32">
        <v>1</v>
      </c>
      <c r="G592" s="32">
        <v>1</v>
      </c>
      <c r="H592" s="32">
        <v>1</v>
      </c>
      <c r="I592" s="32">
        <v>1</v>
      </c>
      <c r="J592" s="32">
        <v>0</v>
      </c>
      <c r="K592" s="32">
        <v>0</v>
      </c>
      <c r="L592" s="32">
        <v>0</v>
      </c>
      <c r="M592" s="32">
        <v>0</v>
      </c>
      <c r="N592" s="34">
        <v>0</v>
      </c>
      <c r="O592" s="35">
        <f>SUM(B592:N592)</f>
        <v>15</v>
      </c>
      <c r="P592" s="32"/>
      <c r="Q592" s="33">
        <v>4</v>
      </c>
      <c r="R592" s="32">
        <v>0</v>
      </c>
      <c r="S592" s="32">
        <v>49</v>
      </c>
      <c r="T592" s="32">
        <v>6</v>
      </c>
      <c r="U592" s="32">
        <v>14</v>
      </c>
      <c r="V592" s="32">
        <v>5</v>
      </c>
      <c r="W592" s="32">
        <v>0</v>
      </c>
      <c r="X592" s="32">
        <v>1</v>
      </c>
      <c r="Y592" s="32">
        <v>0</v>
      </c>
      <c r="Z592" s="32">
        <v>1</v>
      </c>
      <c r="AA592" s="32">
        <v>0</v>
      </c>
      <c r="AB592" s="32">
        <v>0</v>
      </c>
      <c r="AC592" s="34">
        <v>0</v>
      </c>
      <c r="AD592" s="35">
        <f>SUM(Q592:AC592)</f>
        <v>80</v>
      </c>
      <c r="AE592" s="32"/>
      <c r="AF592" s="33">
        <v>0</v>
      </c>
      <c r="AG592" s="32">
        <v>0</v>
      </c>
      <c r="AH592" s="32">
        <v>0</v>
      </c>
      <c r="AI592" s="32">
        <v>0</v>
      </c>
      <c r="AJ592" s="32">
        <v>0</v>
      </c>
      <c r="AK592" s="32">
        <v>0</v>
      </c>
      <c r="AL592" s="32">
        <v>0</v>
      </c>
      <c r="AM592" s="32">
        <v>0</v>
      </c>
      <c r="AN592" s="32">
        <v>0</v>
      </c>
      <c r="AO592" s="32">
        <v>0</v>
      </c>
      <c r="AP592" s="32">
        <v>0</v>
      </c>
      <c r="AQ592" s="32">
        <v>0</v>
      </c>
      <c r="AR592" s="34">
        <v>0</v>
      </c>
      <c r="AS592" s="35">
        <f>SUM(AF592:AR592)</f>
        <v>0</v>
      </c>
      <c r="AT592" s="32"/>
      <c r="AU592" s="33">
        <v>1</v>
      </c>
      <c r="AV592" s="32">
        <v>0</v>
      </c>
      <c r="AW592" s="32">
        <v>4</v>
      </c>
      <c r="AX592" s="32">
        <v>0</v>
      </c>
      <c r="AY592" s="32">
        <v>2</v>
      </c>
      <c r="AZ592" s="32">
        <v>0</v>
      </c>
      <c r="BA592" s="32">
        <v>0</v>
      </c>
      <c r="BB592" s="32">
        <v>0</v>
      </c>
      <c r="BC592" s="32">
        <v>0</v>
      </c>
      <c r="BD592" s="32">
        <v>0</v>
      </c>
      <c r="BE592" s="32">
        <v>0</v>
      </c>
      <c r="BF592" s="32">
        <v>0</v>
      </c>
      <c r="BG592" s="34">
        <v>0</v>
      </c>
      <c r="BH592" s="35">
        <f>SUM(AU592:BG592)</f>
        <v>7</v>
      </c>
      <c r="BI592" s="32"/>
      <c r="BJ592" s="33">
        <v>0</v>
      </c>
      <c r="BK592" s="32">
        <v>0</v>
      </c>
      <c r="BL592" s="32">
        <v>0</v>
      </c>
      <c r="BM592" s="32">
        <v>0</v>
      </c>
      <c r="BN592" s="32">
        <v>0</v>
      </c>
      <c r="BO592" s="32">
        <v>0</v>
      </c>
      <c r="BP592" s="32">
        <v>0</v>
      </c>
      <c r="BQ592" s="32">
        <v>0</v>
      </c>
      <c r="BR592" s="32">
        <v>0</v>
      </c>
      <c r="BS592" s="32">
        <v>0</v>
      </c>
      <c r="BT592" s="32">
        <v>0</v>
      </c>
      <c r="BU592" s="32">
        <v>0</v>
      </c>
      <c r="BV592" s="34">
        <v>0</v>
      </c>
      <c r="BW592" s="35">
        <f>SUM(BJ592:BV592)</f>
        <v>0</v>
      </c>
      <c r="BX592" s="32"/>
      <c r="BY592" s="35">
        <f>SUM(O592+AD592+AS592+BH592+BW592)</f>
        <v>102</v>
      </c>
    </row>
    <row r="593" spans="1:77" ht="15.75" customHeight="1">
      <c r="A593" s="24">
        <v>0.61458333333333304</v>
      </c>
      <c r="B593" s="36">
        <v>0</v>
      </c>
      <c r="C593" s="37">
        <v>0</v>
      </c>
      <c r="D593" s="37">
        <v>12</v>
      </c>
      <c r="E593" s="37">
        <v>0</v>
      </c>
      <c r="F593" s="37">
        <v>5</v>
      </c>
      <c r="G593" s="37">
        <v>1</v>
      </c>
      <c r="H593" s="37">
        <v>0</v>
      </c>
      <c r="I593" s="37">
        <v>1</v>
      </c>
      <c r="J593" s="37">
        <v>0</v>
      </c>
      <c r="K593" s="37">
        <v>0</v>
      </c>
      <c r="L593" s="37">
        <v>0</v>
      </c>
      <c r="M593" s="37">
        <v>0</v>
      </c>
      <c r="N593" s="38">
        <v>0</v>
      </c>
      <c r="O593" s="39">
        <f>SUM(B593:N593)</f>
        <v>19</v>
      </c>
      <c r="P593" s="32"/>
      <c r="Q593" s="36">
        <v>2</v>
      </c>
      <c r="R593" s="37">
        <v>0</v>
      </c>
      <c r="S593" s="37">
        <v>48</v>
      </c>
      <c r="T593" s="37">
        <v>1</v>
      </c>
      <c r="U593" s="37">
        <v>13</v>
      </c>
      <c r="V593" s="37">
        <v>5</v>
      </c>
      <c r="W593" s="37">
        <v>1</v>
      </c>
      <c r="X593" s="37">
        <v>0</v>
      </c>
      <c r="Y593" s="37">
        <v>0</v>
      </c>
      <c r="Z593" s="37">
        <v>0</v>
      </c>
      <c r="AA593" s="37">
        <v>0</v>
      </c>
      <c r="AB593" s="37">
        <v>0</v>
      </c>
      <c r="AC593" s="38">
        <v>0</v>
      </c>
      <c r="AD593" s="39">
        <f>SUM(Q593:AC593)</f>
        <v>70</v>
      </c>
      <c r="AE593" s="32"/>
      <c r="AF593" s="36">
        <v>0</v>
      </c>
      <c r="AG593" s="37">
        <v>0</v>
      </c>
      <c r="AH593" s="37">
        <v>0</v>
      </c>
      <c r="AI593" s="37">
        <v>0</v>
      </c>
      <c r="AJ593" s="37">
        <v>0</v>
      </c>
      <c r="AK593" s="37">
        <v>0</v>
      </c>
      <c r="AL593" s="37">
        <v>0</v>
      </c>
      <c r="AM593" s="37">
        <v>0</v>
      </c>
      <c r="AN593" s="37">
        <v>0</v>
      </c>
      <c r="AO593" s="37">
        <v>0</v>
      </c>
      <c r="AP593" s="37">
        <v>0</v>
      </c>
      <c r="AQ593" s="37">
        <v>0</v>
      </c>
      <c r="AR593" s="38">
        <v>0</v>
      </c>
      <c r="AS593" s="39">
        <f>SUM(AF593:AR593)</f>
        <v>0</v>
      </c>
      <c r="AT593" s="32"/>
      <c r="AU593" s="36">
        <v>0</v>
      </c>
      <c r="AV593" s="37">
        <v>0</v>
      </c>
      <c r="AW593" s="37">
        <v>8</v>
      </c>
      <c r="AX593" s="37">
        <v>0</v>
      </c>
      <c r="AY593" s="37">
        <v>0</v>
      </c>
      <c r="AZ593" s="37">
        <v>0</v>
      </c>
      <c r="BA593" s="37">
        <v>1</v>
      </c>
      <c r="BB593" s="37">
        <v>0</v>
      </c>
      <c r="BC593" s="37">
        <v>0</v>
      </c>
      <c r="BD593" s="37">
        <v>0</v>
      </c>
      <c r="BE593" s="37">
        <v>0</v>
      </c>
      <c r="BF593" s="37">
        <v>0</v>
      </c>
      <c r="BG593" s="38">
        <v>0</v>
      </c>
      <c r="BH593" s="39">
        <f>SUM(AU593:BG593)</f>
        <v>9</v>
      </c>
      <c r="BI593" s="32"/>
      <c r="BJ593" s="36">
        <v>0</v>
      </c>
      <c r="BK593" s="37">
        <v>0</v>
      </c>
      <c r="BL593" s="37">
        <v>0</v>
      </c>
      <c r="BM593" s="37">
        <v>0</v>
      </c>
      <c r="BN593" s="37">
        <v>0</v>
      </c>
      <c r="BO593" s="37">
        <v>0</v>
      </c>
      <c r="BP593" s="37">
        <v>0</v>
      </c>
      <c r="BQ593" s="37">
        <v>0</v>
      </c>
      <c r="BR593" s="37">
        <v>0</v>
      </c>
      <c r="BS593" s="37">
        <v>0</v>
      </c>
      <c r="BT593" s="37">
        <v>0</v>
      </c>
      <c r="BU593" s="37">
        <v>0</v>
      </c>
      <c r="BV593" s="38">
        <v>0</v>
      </c>
      <c r="BW593" s="39">
        <f>SUM(BJ593:BV593)</f>
        <v>0</v>
      </c>
      <c r="BX593" s="32"/>
      <c r="BY593" s="39">
        <f>SUM(O593+AD593+AS593+BH593+BW593)</f>
        <v>98</v>
      </c>
    </row>
    <row r="594" spans="1:77" ht="15.75" customHeight="1">
      <c r="A594" s="25" t="s">
        <v>21</v>
      </c>
      <c r="B594" s="40">
        <f t="shared" ref="B594:O594" si="570">SUM(B590:B593)</f>
        <v>1</v>
      </c>
      <c r="C594" s="41">
        <f t="shared" si="570"/>
        <v>0</v>
      </c>
      <c r="D594" s="41">
        <f t="shared" si="570"/>
        <v>35</v>
      </c>
      <c r="E594" s="41">
        <f t="shared" si="570"/>
        <v>1</v>
      </c>
      <c r="F594" s="41">
        <f t="shared" si="570"/>
        <v>18</v>
      </c>
      <c r="G594" s="41">
        <f t="shared" si="570"/>
        <v>4</v>
      </c>
      <c r="H594" s="41">
        <f t="shared" si="570"/>
        <v>1</v>
      </c>
      <c r="I594" s="41">
        <f t="shared" si="570"/>
        <v>3</v>
      </c>
      <c r="J594" s="41">
        <f t="shared" si="570"/>
        <v>0</v>
      </c>
      <c r="K594" s="41">
        <f t="shared" si="570"/>
        <v>0</v>
      </c>
      <c r="L594" s="41">
        <f t="shared" si="570"/>
        <v>0</v>
      </c>
      <c r="M594" s="41">
        <f t="shared" si="570"/>
        <v>0</v>
      </c>
      <c r="N594" s="42">
        <f t="shared" si="570"/>
        <v>0</v>
      </c>
      <c r="O594" s="43">
        <f t="shared" si="570"/>
        <v>63</v>
      </c>
      <c r="P594" s="32"/>
      <c r="Q594" s="40">
        <f t="shared" ref="Q594:AD594" si="571">SUM(Q590:Q593)</f>
        <v>11</v>
      </c>
      <c r="R594" s="41">
        <f t="shared" si="571"/>
        <v>1</v>
      </c>
      <c r="S594" s="41">
        <f t="shared" si="571"/>
        <v>228</v>
      </c>
      <c r="T594" s="41">
        <f t="shared" si="571"/>
        <v>7</v>
      </c>
      <c r="U594" s="41">
        <f t="shared" si="571"/>
        <v>43</v>
      </c>
      <c r="V594" s="41">
        <f t="shared" si="571"/>
        <v>16</v>
      </c>
      <c r="W594" s="41">
        <f t="shared" si="571"/>
        <v>2</v>
      </c>
      <c r="X594" s="41">
        <f t="shared" si="571"/>
        <v>6</v>
      </c>
      <c r="Y594" s="41">
        <f t="shared" si="571"/>
        <v>1</v>
      </c>
      <c r="Z594" s="41">
        <f t="shared" si="571"/>
        <v>1</v>
      </c>
      <c r="AA594" s="41">
        <f t="shared" si="571"/>
        <v>0</v>
      </c>
      <c r="AB594" s="41">
        <f t="shared" si="571"/>
        <v>0</v>
      </c>
      <c r="AC594" s="42">
        <f t="shared" si="571"/>
        <v>0</v>
      </c>
      <c r="AD594" s="43">
        <f t="shared" si="571"/>
        <v>316</v>
      </c>
      <c r="AE594" s="32"/>
      <c r="AF594" s="40">
        <f t="shared" ref="AF594:AS594" si="572">SUM(AF590:AF593)</f>
        <v>0</v>
      </c>
      <c r="AG594" s="41">
        <f t="shared" si="572"/>
        <v>0</v>
      </c>
      <c r="AH594" s="41">
        <f t="shared" si="572"/>
        <v>0</v>
      </c>
      <c r="AI594" s="41">
        <f t="shared" si="572"/>
        <v>0</v>
      </c>
      <c r="AJ594" s="41">
        <f t="shared" si="572"/>
        <v>0</v>
      </c>
      <c r="AK594" s="41">
        <f t="shared" si="572"/>
        <v>0</v>
      </c>
      <c r="AL594" s="41">
        <f t="shared" si="572"/>
        <v>0</v>
      </c>
      <c r="AM594" s="41">
        <f t="shared" si="572"/>
        <v>0</v>
      </c>
      <c r="AN594" s="41">
        <f t="shared" si="572"/>
        <v>0</v>
      </c>
      <c r="AO594" s="41">
        <f t="shared" si="572"/>
        <v>0</v>
      </c>
      <c r="AP594" s="41">
        <f t="shared" si="572"/>
        <v>0</v>
      </c>
      <c r="AQ594" s="41">
        <f t="shared" si="572"/>
        <v>0</v>
      </c>
      <c r="AR594" s="42">
        <f t="shared" si="572"/>
        <v>0</v>
      </c>
      <c r="AS594" s="43">
        <f t="shared" si="572"/>
        <v>0</v>
      </c>
      <c r="AT594" s="32"/>
      <c r="AU594" s="40">
        <f t="shared" ref="AU594:BH594" si="573">SUM(AU590:AU593)</f>
        <v>1</v>
      </c>
      <c r="AV594" s="41">
        <f t="shared" si="573"/>
        <v>0</v>
      </c>
      <c r="AW594" s="41">
        <f t="shared" si="573"/>
        <v>24</v>
      </c>
      <c r="AX594" s="41">
        <f t="shared" si="573"/>
        <v>0</v>
      </c>
      <c r="AY594" s="41">
        <f t="shared" si="573"/>
        <v>6</v>
      </c>
      <c r="AZ594" s="41">
        <f t="shared" si="573"/>
        <v>0</v>
      </c>
      <c r="BA594" s="41">
        <f t="shared" si="573"/>
        <v>6</v>
      </c>
      <c r="BB594" s="41">
        <f t="shared" si="573"/>
        <v>1</v>
      </c>
      <c r="BC594" s="41">
        <f t="shared" si="573"/>
        <v>0</v>
      </c>
      <c r="BD594" s="41">
        <f t="shared" si="573"/>
        <v>0</v>
      </c>
      <c r="BE594" s="41">
        <f t="shared" si="573"/>
        <v>0</v>
      </c>
      <c r="BF594" s="41">
        <f t="shared" si="573"/>
        <v>0</v>
      </c>
      <c r="BG594" s="42">
        <f t="shared" si="573"/>
        <v>0</v>
      </c>
      <c r="BH594" s="43">
        <f t="shared" si="573"/>
        <v>38</v>
      </c>
      <c r="BI594" s="32"/>
      <c r="BJ594" s="40">
        <f t="shared" ref="BJ594:BW594" si="574">SUM(BJ590:BJ593)</f>
        <v>0</v>
      </c>
      <c r="BK594" s="41">
        <f t="shared" si="574"/>
        <v>0</v>
      </c>
      <c r="BL594" s="41">
        <f t="shared" si="574"/>
        <v>0</v>
      </c>
      <c r="BM594" s="41">
        <f t="shared" si="574"/>
        <v>0</v>
      </c>
      <c r="BN594" s="41">
        <f t="shared" si="574"/>
        <v>0</v>
      </c>
      <c r="BO594" s="41">
        <f t="shared" si="574"/>
        <v>0</v>
      </c>
      <c r="BP594" s="41">
        <f t="shared" si="574"/>
        <v>0</v>
      </c>
      <c r="BQ594" s="41">
        <f t="shared" si="574"/>
        <v>0</v>
      </c>
      <c r="BR594" s="41">
        <f t="shared" si="574"/>
        <v>0</v>
      </c>
      <c r="BS594" s="41">
        <f t="shared" si="574"/>
        <v>0</v>
      </c>
      <c r="BT594" s="41">
        <f t="shared" si="574"/>
        <v>0</v>
      </c>
      <c r="BU594" s="41">
        <f t="shared" si="574"/>
        <v>0</v>
      </c>
      <c r="BV594" s="42">
        <f t="shared" si="574"/>
        <v>0</v>
      </c>
      <c r="BW594" s="43">
        <f t="shared" si="574"/>
        <v>0</v>
      </c>
      <c r="BX594" s="32"/>
      <c r="BY594" s="43">
        <f>SUM(BY590:BY593)</f>
        <v>417</v>
      </c>
    </row>
    <row r="595" spans="1:77" ht="15.75" customHeight="1">
      <c r="A595" s="22">
        <v>0.625</v>
      </c>
      <c r="B595" s="28">
        <v>0</v>
      </c>
      <c r="C595" s="29">
        <v>0</v>
      </c>
      <c r="D595" s="29">
        <v>13</v>
      </c>
      <c r="E595" s="29">
        <v>0</v>
      </c>
      <c r="F595" s="29">
        <v>4</v>
      </c>
      <c r="G595" s="29">
        <v>2</v>
      </c>
      <c r="H595" s="29">
        <v>0</v>
      </c>
      <c r="I595" s="29">
        <v>0</v>
      </c>
      <c r="J595" s="29">
        <v>0</v>
      </c>
      <c r="K595" s="29">
        <v>0</v>
      </c>
      <c r="L595" s="29">
        <v>0</v>
      </c>
      <c r="M595" s="29">
        <v>0</v>
      </c>
      <c r="N595" s="30">
        <v>0</v>
      </c>
      <c r="O595" s="31">
        <f>SUM(B595:N595)</f>
        <v>19</v>
      </c>
      <c r="P595" s="32"/>
      <c r="Q595" s="28">
        <v>7</v>
      </c>
      <c r="R595" s="29">
        <v>0</v>
      </c>
      <c r="S595" s="29">
        <v>72</v>
      </c>
      <c r="T595" s="29">
        <v>0</v>
      </c>
      <c r="U595" s="29">
        <v>20</v>
      </c>
      <c r="V595" s="29">
        <v>4</v>
      </c>
      <c r="W595" s="29">
        <v>1</v>
      </c>
      <c r="X595" s="29">
        <v>2</v>
      </c>
      <c r="Y595" s="29">
        <v>0</v>
      </c>
      <c r="Z595" s="29">
        <v>0</v>
      </c>
      <c r="AA595" s="29">
        <v>0</v>
      </c>
      <c r="AB595" s="29">
        <v>0</v>
      </c>
      <c r="AC595" s="30">
        <v>0</v>
      </c>
      <c r="AD595" s="31">
        <f>SUM(Q595:AC595)</f>
        <v>106</v>
      </c>
      <c r="AE595" s="32"/>
      <c r="AF595" s="28">
        <v>0</v>
      </c>
      <c r="AG595" s="29">
        <v>0</v>
      </c>
      <c r="AH595" s="29">
        <v>0</v>
      </c>
      <c r="AI595" s="29">
        <v>0</v>
      </c>
      <c r="AJ595" s="29">
        <v>0</v>
      </c>
      <c r="AK595" s="29">
        <v>0</v>
      </c>
      <c r="AL595" s="29">
        <v>0</v>
      </c>
      <c r="AM595" s="29">
        <v>0</v>
      </c>
      <c r="AN595" s="29">
        <v>0</v>
      </c>
      <c r="AO595" s="29">
        <v>0</v>
      </c>
      <c r="AP595" s="29">
        <v>0</v>
      </c>
      <c r="AQ595" s="29">
        <v>0</v>
      </c>
      <c r="AR595" s="30">
        <v>0</v>
      </c>
      <c r="AS595" s="31">
        <f>SUM(AF595:AR595)</f>
        <v>0</v>
      </c>
      <c r="AT595" s="32"/>
      <c r="AU595" s="28">
        <v>0</v>
      </c>
      <c r="AV595" s="29">
        <v>0</v>
      </c>
      <c r="AW595" s="29">
        <v>7</v>
      </c>
      <c r="AX595" s="29">
        <v>0</v>
      </c>
      <c r="AY595" s="29">
        <v>0</v>
      </c>
      <c r="AZ595" s="29">
        <v>0</v>
      </c>
      <c r="BA595" s="29">
        <v>1</v>
      </c>
      <c r="BB595" s="29">
        <v>0</v>
      </c>
      <c r="BC595" s="29">
        <v>0</v>
      </c>
      <c r="BD595" s="29">
        <v>0</v>
      </c>
      <c r="BE595" s="29">
        <v>0</v>
      </c>
      <c r="BF595" s="29">
        <v>0</v>
      </c>
      <c r="BG595" s="30">
        <v>0</v>
      </c>
      <c r="BH595" s="31">
        <f>SUM(AU595:BG595)</f>
        <v>8</v>
      </c>
      <c r="BI595" s="32"/>
      <c r="BJ595" s="28">
        <v>0</v>
      </c>
      <c r="BK595" s="29">
        <v>0</v>
      </c>
      <c r="BL595" s="29">
        <v>0</v>
      </c>
      <c r="BM595" s="29">
        <v>0</v>
      </c>
      <c r="BN595" s="29">
        <v>0</v>
      </c>
      <c r="BO595" s="29">
        <v>0</v>
      </c>
      <c r="BP595" s="29">
        <v>0</v>
      </c>
      <c r="BQ595" s="29">
        <v>0</v>
      </c>
      <c r="BR595" s="29">
        <v>0</v>
      </c>
      <c r="BS595" s="29">
        <v>0</v>
      </c>
      <c r="BT595" s="29">
        <v>0</v>
      </c>
      <c r="BU595" s="29">
        <v>0</v>
      </c>
      <c r="BV595" s="30">
        <v>0</v>
      </c>
      <c r="BW595" s="31">
        <f>SUM(BJ595:BV595)</f>
        <v>0</v>
      </c>
      <c r="BX595" s="32"/>
      <c r="BY595" s="31">
        <f>SUM(O595+AD595+AS595+BH595+BW595)</f>
        <v>133</v>
      </c>
    </row>
    <row r="596" spans="1:77" ht="15.75" customHeight="1">
      <c r="A596" s="23">
        <v>0.63541666666666696</v>
      </c>
      <c r="B596" s="33">
        <v>0</v>
      </c>
      <c r="C596" s="32">
        <v>0</v>
      </c>
      <c r="D596" s="32">
        <v>9</v>
      </c>
      <c r="E596" s="32">
        <v>2</v>
      </c>
      <c r="F596" s="32">
        <v>5</v>
      </c>
      <c r="G596" s="32">
        <v>1</v>
      </c>
      <c r="H596" s="32">
        <v>0</v>
      </c>
      <c r="I596" s="32">
        <v>1</v>
      </c>
      <c r="J596" s="32">
        <v>0</v>
      </c>
      <c r="K596" s="32">
        <v>0</v>
      </c>
      <c r="L596" s="32">
        <v>0</v>
      </c>
      <c r="M596" s="32">
        <v>0</v>
      </c>
      <c r="N596" s="34">
        <v>0</v>
      </c>
      <c r="O596" s="35">
        <f>SUM(B596:N596)</f>
        <v>18</v>
      </c>
      <c r="P596" s="32"/>
      <c r="Q596" s="33">
        <v>5</v>
      </c>
      <c r="R596" s="32">
        <v>1</v>
      </c>
      <c r="S596" s="32">
        <v>62</v>
      </c>
      <c r="T596" s="32">
        <v>0</v>
      </c>
      <c r="U596" s="32">
        <v>21</v>
      </c>
      <c r="V596" s="32">
        <v>2</v>
      </c>
      <c r="W596" s="32">
        <v>2</v>
      </c>
      <c r="X596" s="32">
        <v>3</v>
      </c>
      <c r="Y596" s="32">
        <v>1</v>
      </c>
      <c r="Z596" s="32">
        <v>0</v>
      </c>
      <c r="AA596" s="32">
        <v>0</v>
      </c>
      <c r="AB596" s="32">
        <v>0</v>
      </c>
      <c r="AC596" s="34">
        <v>0</v>
      </c>
      <c r="AD596" s="35">
        <f>SUM(Q596:AC596)</f>
        <v>97</v>
      </c>
      <c r="AE596" s="32"/>
      <c r="AF596" s="33">
        <v>0</v>
      </c>
      <c r="AG596" s="32">
        <v>0</v>
      </c>
      <c r="AH596" s="32">
        <v>0</v>
      </c>
      <c r="AI596" s="32">
        <v>0</v>
      </c>
      <c r="AJ596" s="32">
        <v>0</v>
      </c>
      <c r="AK596" s="32">
        <v>0</v>
      </c>
      <c r="AL596" s="32">
        <v>0</v>
      </c>
      <c r="AM596" s="32">
        <v>0</v>
      </c>
      <c r="AN596" s="32">
        <v>0</v>
      </c>
      <c r="AO596" s="32">
        <v>0</v>
      </c>
      <c r="AP596" s="32">
        <v>0</v>
      </c>
      <c r="AQ596" s="32">
        <v>0</v>
      </c>
      <c r="AR596" s="34">
        <v>0</v>
      </c>
      <c r="AS596" s="35">
        <f>SUM(AF596:AR596)</f>
        <v>0</v>
      </c>
      <c r="AT596" s="32"/>
      <c r="AU596" s="33">
        <v>0</v>
      </c>
      <c r="AV596" s="32">
        <v>0</v>
      </c>
      <c r="AW596" s="32">
        <v>7</v>
      </c>
      <c r="AX596" s="32">
        <v>0</v>
      </c>
      <c r="AY596" s="32">
        <v>1</v>
      </c>
      <c r="AZ596" s="32">
        <v>0</v>
      </c>
      <c r="BA596" s="32">
        <v>0</v>
      </c>
      <c r="BB596" s="32">
        <v>0</v>
      </c>
      <c r="BC596" s="32">
        <v>0</v>
      </c>
      <c r="BD596" s="32">
        <v>0</v>
      </c>
      <c r="BE596" s="32">
        <v>0</v>
      </c>
      <c r="BF596" s="32">
        <v>0</v>
      </c>
      <c r="BG596" s="34">
        <v>0</v>
      </c>
      <c r="BH596" s="35">
        <f>SUM(AU596:BG596)</f>
        <v>8</v>
      </c>
      <c r="BI596" s="32"/>
      <c r="BJ596" s="33">
        <v>0</v>
      </c>
      <c r="BK596" s="32">
        <v>0</v>
      </c>
      <c r="BL596" s="32">
        <v>0</v>
      </c>
      <c r="BM596" s="32">
        <v>0</v>
      </c>
      <c r="BN596" s="32">
        <v>0</v>
      </c>
      <c r="BO596" s="32">
        <v>0</v>
      </c>
      <c r="BP596" s="32">
        <v>0</v>
      </c>
      <c r="BQ596" s="32">
        <v>0</v>
      </c>
      <c r="BR596" s="32">
        <v>0</v>
      </c>
      <c r="BS596" s="32">
        <v>0</v>
      </c>
      <c r="BT596" s="32">
        <v>0</v>
      </c>
      <c r="BU596" s="32">
        <v>0</v>
      </c>
      <c r="BV596" s="34">
        <v>0</v>
      </c>
      <c r="BW596" s="35">
        <f>SUM(BJ596:BV596)</f>
        <v>0</v>
      </c>
      <c r="BX596" s="32"/>
      <c r="BY596" s="35">
        <f>SUM(O596+AD596+AS596+BH596+BW596)</f>
        <v>123</v>
      </c>
    </row>
    <row r="597" spans="1:77" ht="15.75" customHeight="1">
      <c r="A597" s="23">
        <v>0.64583333333333304</v>
      </c>
      <c r="B597" s="33">
        <v>0</v>
      </c>
      <c r="C597" s="32">
        <v>1</v>
      </c>
      <c r="D597" s="32">
        <v>14</v>
      </c>
      <c r="E597" s="32">
        <v>2</v>
      </c>
      <c r="F597" s="32">
        <v>4</v>
      </c>
      <c r="G597" s="32">
        <v>1</v>
      </c>
      <c r="H597" s="32">
        <v>1</v>
      </c>
      <c r="I597" s="32">
        <v>1</v>
      </c>
      <c r="J597" s="32">
        <v>0</v>
      </c>
      <c r="K597" s="32">
        <v>0</v>
      </c>
      <c r="L597" s="32">
        <v>0</v>
      </c>
      <c r="M597" s="32">
        <v>0</v>
      </c>
      <c r="N597" s="34">
        <v>0</v>
      </c>
      <c r="O597" s="35">
        <f>SUM(B597:N597)</f>
        <v>24</v>
      </c>
      <c r="P597" s="32"/>
      <c r="Q597" s="33">
        <v>3</v>
      </c>
      <c r="R597" s="32">
        <v>1</v>
      </c>
      <c r="S597" s="32">
        <v>61</v>
      </c>
      <c r="T597" s="32">
        <v>1</v>
      </c>
      <c r="U597" s="32">
        <v>19</v>
      </c>
      <c r="V597" s="32">
        <v>3</v>
      </c>
      <c r="W597" s="32">
        <v>0</v>
      </c>
      <c r="X597" s="32">
        <v>2</v>
      </c>
      <c r="Y597" s="32">
        <v>1</v>
      </c>
      <c r="Z597" s="32">
        <v>0</v>
      </c>
      <c r="AA597" s="32">
        <v>0</v>
      </c>
      <c r="AB597" s="32">
        <v>0</v>
      </c>
      <c r="AC597" s="34">
        <v>0</v>
      </c>
      <c r="AD597" s="35">
        <f>SUM(Q597:AC597)</f>
        <v>91</v>
      </c>
      <c r="AE597" s="32"/>
      <c r="AF597" s="33">
        <v>0</v>
      </c>
      <c r="AG597" s="32">
        <v>0</v>
      </c>
      <c r="AH597" s="32">
        <v>0</v>
      </c>
      <c r="AI597" s="32">
        <v>0</v>
      </c>
      <c r="AJ597" s="32">
        <v>0</v>
      </c>
      <c r="AK597" s="32">
        <v>0</v>
      </c>
      <c r="AL597" s="32">
        <v>0</v>
      </c>
      <c r="AM597" s="32">
        <v>0</v>
      </c>
      <c r="AN597" s="32">
        <v>0</v>
      </c>
      <c r="AO597" s="32">
        <v>0</v>
      </c>
      <c r="AP597" s="32">
        <v>0</v>
      </c>
      <c r="AQ597" s="32">
        <v>0</v>
      </c>
      <c r="AR597" s="34">
        <v>0</v>
      </c>
      <c r="AS597" s="35">
        <f>SUM(AF597:AR597)</f>
        <v>0</v>
      </c>
      <c r="AT597" s="32"/>
      <c r="AU597" s="33">
        <v>1</v>
      </c>
      <c r="AV597" s="32">
        <v>0</v>
      </c>
      <c r="AW597" s="32">
        <v>13</v>
      </c>
      <c r="AX597" s="32">
        <v>0</v>
      </c>
      <c r="AY597" s="32">
        <v>4</v>
      </c>
      <c r="AZ597" s="32">
        <v>0</v>
      </c>
      <c r="BA597" s="32">
        <v>1</v>
      </c>
      <c r="BB597" s="32">
        <v>0</v>
      </c>
      <c r="BC597" s="32">
        <v>0</v>
      </c>
      <c r="BD597" s="32">
        <v>0</v>
      </c>
      <c r="BE597" s="32">
        <v>0</v>
      </c>
      <c r="BF597" s="32">
        <v>0</v>
      </c>
      <c r="BG597" s="34">
        <v>0</v>
      </c>
      <c r="BH597" s="35">
        <f>SUM(AU597:BG597)</f>
        <v>19</v>
      </c>
      <c r="BI597" s="32"/>
      <c r="BJ597" s="33">
        <v>0</v>
      </c>
      <c r="BK597" s="32">
        <v>0</v>
      </c>
      <c r="BL597" s="32">
        <v>0</v>
      </c>
      <c r="BM597" s="32">
        <v>0</v>
      </c>
      <c r="BN597" s="32">
        <v>0</v>
      </c>
      <c r="BO597" s="32">
        <v>0</v>
      </c>
      <c r="BP597" s="32">
        <v>0</v>
      </c>
      <c r="BQ597" s="32">
        <v>0</v>
      </c>
      <c r="BR597" s="32">
        <v>0</v>
      </c>
      <c r="BS597" s="32">
        <v>0</v>
      </c>
      <c r="BT597" s="32">
        <v>0</v>
      </c>
      <c r="BU597" s="32">
        <v>0</v>
      </c>
      <c r="BV597" s="34">
        <v>0</v>
      </c>
      <c r="BW597" s="35">
        <f>SUM(BJ597:BV597)</f>
        <v>0</v>
      </c>
      <c r="BX597" s="32"/>
      <c r="BY597" s="35">
        <f>SUM(O597+AD597+AS597+BH597+BW597)</f>
        <v>134</v>
      </c>
    </row>
    <row r="598" spans="1:77" ht="15.75" customHeight="1">
      <c r="A598" s="24">
        <v>0.65625</v>
      </c>
      <c r="B598" s="36">
        <v>0</v>
      </c>
      <c r="C598" s="37">
        <v>0</v>
      </c>
      <c r="D598" s="37">
        <v>17</v>
      </c>
      <c r="E598" s="37">
        <v>0</v>
      </c>
      <c r="F598" s="37">
        <v>4</v>
      </c>
      <c r="G598" s="37">
        <v>1</v>
      </c>
      <c r="H598" s="37">
        <v>0</v>
      </c>
      <c r="I598" s="37">
        <v>2</v>
      </c>
      <c r="J598" s="37">
        <v>0</v>
      </c>
      <c r="K598" s="37">
        <v>0</v>
      </c>
      <c r="L598" s="37">
        <v>0</v>
      </c>
      <c r="M598" s="37">
        <v>0</v>
      </c>
      <c r="N598" s="38">
        <v>0</v>
      </c>
      <c r="O598" s="39">
        <f>SUM(B598:N598)</f>
        <v>24</v>
      </c>
      <c r="P598" s="32"/>
      <c r="Q598" s="36">
        <v>6</v>
      </c>
      <c r="R598" s="37">
        <v>1</v>
      </c>
      <c r="S598" s="37">
        <v>72</v>
      </c>
      <c r="T598" s="37">
        <v>1</v>
      </c>
      <c r="U598" s="37">
        <v>14</v>
      </c>
      <c r="V598" s="37">
        <v>5</v>
      </c>
      <c r="W598" s="37">
        <v>1</v>
      </c>
      <c r="X598" s="37">
        <v>1</v>
      </c>
      <c r="Y598" s="37">
        <v>0</v>
      </c>
      <c r="Z598" s="37">
        <v>0</v>
      </c>
      <c r="AA598" s="37">
        <v>0</v>
      </c>
      <c r="AB598" s="37">
        <v>0</v>
      </c>
      <c r="AC598" s="38">
        <v>0</v>
      </c>
      <c r="AD598" s="39">
        <f>SUM(Q598:AC598)</f>
        <v>101</v>
      </c>
      <c r="AE598" s="32"/>
      <c r="AF598" s="36">
        <v>0</v>
      </c>
      <c r="AG598" s="37">
        <v>0</v>
      </c>
      <c r="AH598" s="37">
        <v>0</v>
      </c>
      <c r="AI598" s="37">
        <v>0</v>
      </c>
      <c r="AJ598" s="37">
        <v>0</v>
      </c>
      <c r="AK598" s="37">
        <v>0</v>
      </c>
      <c r="AL598" s="37">
        <v>0</v>
      </c>
      <c r="AM598" s="37">
        <v>0</v>
      </c>
      <c r="AN598" s="37">
        <v>0</v>
      </c>
      <c r="AO598" s="37">
        <v>0</v>
      </c>
      <c r="AP598" s="37">
        <v>0</v>
      </c>
      <c r="AQ598" s="37">
        <v>0</v>
      </c>
      <c r="AR598" s="38">
        <v>0</v>
      </c>
      <c r="AS598" s="39">
        <f>SUM(AF598:AR598)</f>
        <v>0</v>
      </c>
      <c r="AT598" s="32"/>
      <c r="AU598" s="36">
        <v>0</v>
      </c>
      <c r="AV598" s="37">
        <v>0</v>
      </c>
      <c r="AW598" s="37">
        <v>13</v>
      </c>
      <c r="AX598" s="37">
        <v>0</v>
      </c>
      <c r="AY598" s="37">
        <v>2</v>
      </c>
      <c r="AZ598" s="37">
        <v>0</v>
      </c>
      <c r="BA598" s="37">
        <v>1</v>
      </c>
      <c r="BB598" s="37">
        <v>0</v>
      </c>
      <c r="BC598" s="37">
        <v>0</v>
      </c>
      <c r="BD598" s="37">
        <v>0</v>
      </c>
      <c r="BE598" s="37">
        <v>0</v>
      </c>
      <c r="BF598" s="37">
        <v>0</v>
      </c>
      <c r="BG598" s="38">
        <v>0</v>
      </c>
      <c r="BH598" s="39">
        <f>SUM(AU598:BG598)</f>
        <v>16</v>
      </c>
      <c r="BI598" s="32"/>
      <c r="BJ598" s="36">
        <v>0</v>
      </c>
      <c r="BK598" s="37">
        <v>0</v>
      </c>
      <c r="BL598" s="37">
        <v>0</v>
      </c>
      <c r="BM598" s="37">
        <v>0</v>
      </c>
      <c r="BN598" s="37">
        <v>0</v>
      </c>
      <c r="BO598" s="37">
        <v>0</v>
      </c>
      <c r="BP598" s="37">
        <v>0</v>
      </c>
      <c r="BQ598" s="37">
        <v>0</v>
      </c>
      <c r="BR598" s="37">
        <v>0</v>
      </c>
      <c r="BS598" s="37">
        <v>0</v>
      </c>
      <c r="BT598" s="37">
        <v>0</v>
      </c>
      <c r="BU598" s="37">
        <v>0</v>
      </c>
      <c r="BV598" s="38">
        <v>0</v>
      </c>
      <c r="BW598" s="39">
        <f>SUM(BJ598:BV598)</f>
        <v>0</v>
      </c>
      <c r="BX598" s="32"/>
      <c r="BY598" s="39">
        <f>SUM(O598+AD598+AS598+BH598+BW598)</f>
        <v>141</v>
      </c>
    </row>
    <row r="599" spans="1:77" ht="15.75" customHeight="1">
      <c r="A599" s="25" t="s">
        <v>21</v>
      </c>
      <c r="B599" s="40">
        <f t="shared" ref="B599:O599" si="575">SUM(B595:B598)</f>
        <v>0</v>
      </c>
      <c r="C599" s="41">
        <f t="shared" si="575"/>
        <v>1</v>
      </c>
      <c r="D599" s="41">
        <f t="shared" si="575"/>
        <v>53</v>
      </c>
      <c r="E599" s="41">
        <f t="shared" si="575"/>
        <v>4</v>
      </c>
      <c r="F599" s="41">
        <f t="shared" si="575"/>
        <v>17</v>
      </c>
      <c r="G599" s="41">
        <f t="shared" si="575"/>
        <v>5</v>
      </c>
      <c r="H599" s="41">
        <f t="shared" si="575"/>
        <v>1</v>
      </c>
      <c r="I599" s="41">
        <f t="shared" si="575"/>
        <v>4</v>
      </c>
      <c r="J599" s="41">
        <f t="shared" si="575"/>
        <v>0</v>
      </c>
      <c r="K599" s="41">
        <f t="shared" si="575"/>
        <v>0</v>
      </c>
      <c r="L599" s="41">
        <f t="shared" si="575"/>
        <v>0</v>
      </c>
      <c r="M599" s="41">
        <f t="shared" si="575"/>
        <v>0</v>
      </c>
      <c r="N599" s="42">
        <f t="shared" si="575"/>
        <v>0</v>
      </c>
      <c r="O599" s="43">
        <f t="shared" si="575"/>
        <v>85</v>
      </c>
      <c r="P599" s="32"/>
      <c r="Q599" s="40">
        <f t="shared" ref="Q599:AD599" si="576">SUM(Q595:Q598)</f>
        <v>21</v>
      </c>
      <c r="R599" s="41">
        <f t="shared" si="576"/>
        <v>3</v>
      </c>
      <c r="S599" s="41">
        <f t="shared" si="576"/>
        <v>267</v>
      </c>
      <c r="T599" s="41">
        <f t="shared" si="576"/>
        <v>2</v>
      </c>
      <c r="U599" s="41">
        <f t="shared" si="576"/>
        <v>74</v>
      </c>
      <c r="V599" s="41">
        <f t="shared" si="576"/>
        <v>14</v>
      </c>
      <c r="W599" s="41">
        <f t="shared" si="576"/>
        <v>4</v>
      </c>
      <c r="X599" s="41">
        <f t="shared" si="576"/>
        <v>8</v>
      </c>
      <c r="Y599" s="41">
        <f t="shared" si="576"/>
        <v>2</v>
      </c>
      <c r="Z599" s="41">
        <f t="shared" si="576"/>
        <v>0</v>
      </c>
      <c r="AA599" s="41">
        <f t="shared" si="576"/>
        <v>0</v>
      </c>
      <c r="AB599" s="41">
        <f t="shared" si="576"/>
        <v>0</v>
      </c>
      <c r="AC599" s="42">
        <f t="shared" si="576"/>
        <v>0</v>
      </c>
      <c r="AD599" s="43">
        <f t="shared" si="576"/>
        <v>395</v>
      </c>
      <c r="AE599" s="32"/>
      <c r="AF599" s="40">
        <f t="shared" ref="AF599:AS599" si="577">SUM(AF595:AF598)</f>
        <v>0</v>
      </c>
      <c r="AG599" s="41">
        <f t="shared" si="577"/>
        <v>0</v>
      </c>
      <c r="AH599" s="41">
        <f t="shared" si="577"/>
        <v>0</v>
      </c>
      <c r="AI599" s="41">
        <f t="shared" si="577"/>
        <v>0</v>
      </c>
      <c r="AJ599" s="41">
        <f t="shared" si="577"/>
        <v>0</v>
      </c>
      <c r="AK599" s="41">
        <f t="shared" si="577"/>
        <v>0</v>
      </c>
      <c r="AL599" s="41">
        <f t="shared" si="577"/>
        <v>0</v>
      </c>
      <c r="AM599" s="41">
        <f t="shared" si="577"/>
        <v>0</v>
      </c>
      <c r="AN599" s="41">
        <f t="shared" si="577"/>
        <v>0</v>
      </c>
      <c r="AO599" s="41">
        <f t="shared" si="577"/>
        <v>0</v>
      </c>
      <c r="AP599" s="41">
        <f t="shared" si="577"/>
        <v>0</v>
      </c>
      <c r="AQ599" s="41">
        <f t="shared" si="577"/>
        <v>0</v>
      </c>
      <c r="AR599" s="42">
        <f t="shared" si="577"/>
        <v>0</v>
      </c>
      <c r="AS599" s="43">
        <f t="shared" si="577"/>
        <v>0</v>
      </c>
      <c r="AT599" s="32"/>
      <c r="AU599" s="40">
        <f t="shared" ref="AU599:BH599" si="578">SUM(AU595:AU598)</f>
        <v>1</v>
      </c>
      <c r="AV599" s="41">
        <f t="shared" si="578"/>
        <v>0</v>
      </c>
      <c r="AW599" s="41">
        <f t="shared" si="578"/>
        <v>40</v>
      </c>
      <c r="AX599" s="41">
        <f t="shared" si="578"/>
        <v>0</v>
      </c>
      <c r="AY599" s="41">
        <f t="shared" si="578"/>
        <v>7</v>
      </c>
      <c r="AZ599" s="41">
        <f t="shared" si="578"/>
        <v>0</v>
      </c>
      <c r="BA599" s="41">
        <f t="shared" si="578"/>
        <v>3</v>
      </c>
      <c r="BB599" s="41">
        <f t="shared" si="578"/>
        <v>0</v>
      </c>
      <c r="BC599" s="41">
        <f t="shared" si="578"/>
        <v>0</v>
      </c>
      <c r="BD599" s="41">
        <f t="shared" si="578"/>
        <v>0</v>
      </c>
      <c r="BE599" s="41">
        <f t="shared" si="578"/>
        <v>0</v>
      </c>
      <c r="BF599" s="41">
        <f t="shared" si="578"/>
        <v>0</v>
      </c>
      <c r="BG599" s="42">
        <f t="shared" si="578"/>
        <v>0</v>
      </c>
      <c r="BH599" s="43">
        <f t="shared" si="578"/>
        <v>51</v>
      </c>
      <c r="BI599" s="32"/>
      <c r="BJ599" s="40">
        <f t="shared" ref="BJ599:BW599" si="579">SUM(BJ595:BJ598)</f>
        <v>0</v>
      </c>
      <c r="BK599" s="41">
        <f t="shared" si="579"/>
        <v>0</v>
      </c>
      <c r="BL599" s="41">
        <f t="shared" si="579"/>
        <v>0</v>
      </c>
      <c r="BM599" s="41">
        <f t="shared" si="579"/>
        <v>0</v>
      </c>
      <c r="BN599" s="41">
        <f t="shared" si="579"/>
        <v>0</v>
      </c>
      <c r="BO599" s="41">
        <f t="shared" si="579"/>
        <v>0</v>
      </c>
      <c r="BP599" s="41">
        <f t="shared" si="579"/>
        <v>0</v>
      </c>
      <c r="BQ599" s="41">
        <f t="shared" si="579"/>
        <v>0</v>
      </c>
      <c r="BR599" s="41">
        <f t="shared" si="579"/>
        <v>0</v>
      </c>
      <c r="BS599" s="41">
        <f t="shared" si="579"/>
        <v>0</v>
      </c>
      <c r="BT599" s="41">
        <f t="shared" si="579"/>
        <v>0</v>
      </c>
      <c r="BU599" s="41">
        <f t="shared" si="579"/>
        <v>0</v>
      </c>
      <c r="BV599" s="42">
        <f t="shared" si="579"/>
        <v>0</v>
      </c>
      <c r="BW599" s="43">
        <f t="shared" si="579"/>
        <v>0</v>
      </c>
      <c r="BX599" s="32"/>
      <c r="BY599" s="43">
        <f>SUM(BY595:BY598)</f>
        <v>531</v>
      </c>
    </row>
    <row r="600" spans="1:77" ht="15.75" customHeight="1">
      <c r="A600" s="22">
        <v>0.66666666666666696</v>
      </c>
      <c r="B600" s="28">
        <v>0</v>
      </c>
      <c r="C600" s="29">
        <v>0</v>
      </c>
      <c r="D600" s="29">
        <v>13</v>
      </c>
      <c r="E600" s="29">
        <v>0</v>
      </c>
      <c r="F600" s="29">
        <v>5</v>
      </c>
      <c r="G600" s="29">
        <v>1</v>
      </c>
      <c r="H600" s="29">
        <v>0</v>
      </c>
      <c r="I600" s="29">
        <v>1</v>
      </c>
      <c r="J600" s="29">
        <v>0</v>
      </c>
      <c r="K600" s="29">
        <v>0</v>
      </c>
      <c r="L600" s="29">
        <v>0</v>
      </c>
      <c r="M600" s="29">
        <v>0</v>
      </c>
      <c r="N600" s="30">
        <v>0</v>
      </c>
      <c r="O600" s="31">
        <f>SUM(B600:N600)</f>
        <v>20</v>
      </c>
      <c r="P600" s="32"/>
      <c r="Q600" s="28">
        <v>5</v>
      </c>
      <c r="R600" s="29">
        <v>0</v>
      </c>
      <c r="S600" s="29">
        <v>75</v>
      </c>
      <c r="T600" s="29">
        <v>2</v>
      </c>
      <c r="U600" s="29">
        <v>15</v>
      </c>
      <c r="V600" s="29">
        <v>2</v>
      </c>
      <c r="W600" s="29">
        <v>1</v>
      </c>
      <c r="X600" s="29">
        <v>0</v>
      </c>
      <c r="Y600" s="29">
        <v>0</v>
      </c>
      <c r="Z600" s="29">
        <v>0</v>
      </c>
      <c r="AA600" s="29">
        <v>0</v>
      </c>
      <c r="AB600" s="29">
        <v>0</v>
      </c>
      <c r="AC600" s="30">
        <v>0</v>
      </c>
      <c r="AD600" s="31">
        <f>SUM(Q600:AC600)</f>
        <v>100</v>
      </c>
      <c r="AE600" s="32"/>
      <c r="AF600" s="28">
        <v>0</v>
      </c>
      <c r="AG600" s="29">
        <v>0</v>
      </c>
      <c r="AH600" s="29">
        <v>0</v>
      </c>
      <c r="AI600" s="29">
        <v>0</v>
      </c>
      <c r="AJ600" s="29">
        <v>0</v>
      </c>
      <c r="AK600" s="29">
        <v>0</v>
      </c>
      <c r="AL600" s="29">
        <v>0</v>
      </c>
      <c r="AM600" s="29">
        <v>0</v>
      </c>
      <c r="AN600" s="29">
        <v>0</v>
      </c>
      <c r="AO600" s="29">
        <v>0</v>
      </c>
      <c r="AP600" s="29">
        <v>0</v>
      </c>
      <c r="AQ600" s="29">
        <v>0</v>
      </c>
      <c r="AR600" s="30">
        <v>0</v>
      </c>
      <c r="AS600" s="31">
        <f>SUM(AF600:AR600)</f>
        <v>0</v>
      </c>
      <c r="AT600" s="32"/>
      <c r="AU600" s="28">
        <v>0</v>
      </c>
      <c r="AV600" s="29">
        <v>0</v>
      </c>
      <c r="AW600" s="29">
        <v>9</v>
      </c>
      <c r="AX600" s="29">
        <v>0</v>
      </c>
      <c r="AY600" s="29">
        <v>1</v>
      </c>
      <c r="AZ600" s="29">
        <v>0</v>
      </c>
      <c r="BA600" s="29">
        <v>0</v>
      </c>
      <c r="BB600" s="29">
        <v>0</v>
      </c>
      <c r="BC600" s="29">
        <v>0</v>
      </c>
      <c r="BD600" s="29">
        <v>0</v>
      </c>
      <c r="BE600" s="29">
        <v>0</v>
      </c>
      <c r="BF600" s="29">
        <v>0</v>
      </c>
      <c r="BG600" s="30">
        <v>0</v>
      </c>
      <c r="BH600" s="31">
        <f>SUM(AU600:BG600)</f>
        <v>10</v>
      </c>
      <c r="BI600" s="32"/>
      <c r="BJ600" s="28">
        <v>0</v>
      </c>
      <c r="BK600" s="29">
        <v>0</v>
      </c>
      <c r="BL600" s="29">
        <v>0</v>
      </c>
      <c r="BM600" s="29">
        <v>0</v>
      </c>
      <c r="BN600" s="29">
        <v>0</v>
      </c>
      <c r="BO600" s="29">
        <v>0</v>
      </c>
      <c r="BP600" s="29">
        <v>0</v>
      </c>
      <c r="BQ600" s="29">
        <v>0</v>
      </c>
      <c r="BR600" s="29">
        <v>0</v>
      </c>
      <c r="BS600" s="29">
        <v>0</v>
      </c>
      <c r="BT600" s="29">
        <v>0</v>
      </c>
      <c r="BU600" s="29">
        <v>0</v>
      </c>
      <c r="BV600" s="30">
        <v>0</v>
      </c>
      <c r="BW600" s="31">
        <f>SUM(BJ600:BV600)</f>
        <v>0</v>
      </c>
      <c r="BX600" s="32"/>
      <c r="BY600" s="31">
        <f>SUM(O600+AD600+AS600+BH600+BW600)</f>
        <v>130</v>
      </c>
    </row>
    <row r="601" spans="1:77" ht="15.75" customHeight="1">
      <c r="A601" s="23">
        <v>0.67708333333333304</v>
      </c>
      <c r="B601" s="33">
        <v>1</v>
      </c>
      <c r="C601" s="32">
        <v>0</v>
      </c>
      <c r="D601" s="32">
        <v>15</v>
      </c>
      <c r="E601" s="32">
        <v>0</v>
      </c>
      <c r="F601" s="32">
        <v>7</v>
      </c>
      <c r="G601" s="32">
        <v>2</v>
      </c>
      <c r="H601" s="32">
        <v>0</v>
      </c>
      <c r="I601" s="32">
        <v>0</v>
      </c>
      <c r="J601" s="32">
        <v>0</v>
      </c>
      <c r="K601" s="32">
        <v>0</v>
      </c>
      <c r="L601" s="32">
        <v>0</v>
      </c>
      <c r="M601" s="32">
        <v>0</v>
      </c>
      <c r="N601" s="34">
        <v>0</v>
      </c>
      <c r="O601" s="35">
        <f>SUM(B601:N601)</f>
        <v>25</v>
      </c>
      <c r="P601" s="32"/>
      <c r="Q601" s="33">
        <v>3</v>
      </c>
      <c r="R601" s="32">
        <v>2</v>
      </c>
      <c r="S601" s="32">
        <v>66</v>
      </c>
      <c r="T601" s="32">
        <v>0</v>
      </c>
      <c r="U601" s="32">
        <v>24</v>
      </c>
      <c r="V601" s="32">
        <v>5</v>
      </c>
      <c r="W601" s="32">
        <v>1</v>
      </c>
      <c r="X601" s="32">
        <v>0</v>
      </c>
      <c r="Y601" s="32">
        <v>0</v>
      </c>
      <c r="Z601" s="32">
        <v>0</v>
      </c>
      <c r="AA601" s="32">
        <v>0</v>
      </c>
      <c r="AB601" s="32">
        <v>0</v>
      </c>
      <c r="AC601" s="34">
        <v>0</v>
      </c>
      <c r="AD601" s="35">
        <f>SUM(Q601:AC601)</f>
        <v>101</v>
      </c>
      <c r="AE601" s="32"/>
      <c r="AF601" s="33">
        <v>0</v>
      </c>
      <c r="AG601" s="32">
        <v>0</v>
      </c>
      <c r="AH601" s="32">
        <v>0</v>
      </c>
      <c r="AI601" s="32">
        <v>0</v>
      </c>
      <c r="AJ601" s="32">
        <v>0</v>
      </c>
      <c r="AK601" s="32">
        <v>0</v>
      </c>
      <c r="AL601" s="32">
        <v>0</v>
      </c>
      <c r="AM601" s="32">
        <v>0</v>
      </c>
      <c r="AN601" s="32">
        <v>0</v>
      </c>
      <c r="AO601" s="32">
        <v>0</v>
      </c>
      <c r="AP601" s="32">
        <v>0</v>
      </c>
      <c r="AQ601" s="32">
        <v>0</v>
      </c>
      <c r="AR601" s="34">
        <v>0</v>
      </c>
      <c r="AS601" s="35">
        <f>SUM(AF601:AR601)</f>
        <v>0</v>
      </c>
      <c r="AT601" s="32"/>
      <c r="AU601" s="33">
        <v>2</v>
      </c>
      <c r="AV601" s="32">
        <v>0</v>
      </c>
      <c r="AW601" s="32">
        <v>10</v>
      </c>
      <c r="AX601" s="32">
        <v>0</v>
      </c>
      <c r="AY601" s="32">
        <v>3</v>
      </c>
      <c r="AZ601" s="32">
        <v>0</v>
      </c>
      <c r="BA601" s="32">
        <v>1</v>
      </c>
      <c r="BB601" s="32">
        <v>0</v>
      </c>
      <c r="BC601" s="32">
        <v>0</v>
      </c>
      <c r="BD601" s="32">
        <v>0</v>
      </c>
      <c r="BE601" s="32">
        <v>0</v>
      </c>
      <c r="BF601" s="32">
        <v>0</v>
      </c>
      <c r="BG601" s="34">
        <v>0</v>
      </c>
      <c r="BH601" s="35">
        <f>SUM(AU601:BG601)</f>
        <v>16</v>
      </c>
      <c r="BI601" s="32"/>
      <c r="BJ601" s="33">
        <v>0</v>
      </c>
      <c r="BK601" s="32">
        <v>0</v>
      </c>
      <c r="BL601" s="32">
        <v>0</v>
      </c>
      <c r="BM601" s="32">
        <v>0</v>
      </c>
      <c r="BN601" s="32">
        <v>0</v>
      </c>
      <c r="BO601" s="32">
        <v>0</v>
      </c>
      <c r="BP601" s="32">
        <v>0</v>
      </c>
      <c r="BQ601" s="32">
        <v>0</v>
      </c>
      <c r="BR601" s="32">
        <v>0</v>
      </c>
      <c r="BS601" s="32">
        <v>0</v>
      </c>
      <c r="BT601" s="32">
        <v>0</v>
      </c>
      <c r="BU601" s="32">
        <v>0</v>
      </c>
      <c r="BV601" s="34">
        <v>0</v>
      </c>
      <c r="BW601" s="35">
        <f>SUM(BJ601:BV601)</f>
        <v>0</v>
      </c>
      <c r="BX601" s="32"/>
      <c r="BY601" s="35">
        <f>SUM(O601+AD601+AS601+BH601+BW601)</f>
        <v>142</v>
      </c>
    </row>
    <row r="602" spans="1:77" ht="15.75" customHeight="1">
      <c r="A602" s="23">
        <v>0.6875</v>
      </c>
      <c r="B602" s="33">
        <v>2</v>
      </c>
      <c r="C602" s="32">
        <v>0</v>
      </c>
      <c r="D602" s="32">
        <v>11</v>
      </c>
      <c r="E602" s="32">
        <v>1</v>
      </c>
      <c r="F602" s="32">
        <v>4</v>
      </c>
      <c r="G602" s="32">
        <v>0</v>
      </c>
      <c r="H602" s="32">
        <v>0</v>
      </c>
      <c r="I602" s="32">
        <v>0</v>
      </c>
      <c r="J602" s="32">
        <v>0</v>
      </c>
      <c r="K602" s="32">
        <v>0</v>
      </c>
      <c r="L602" s="32">
        <v>0</v>
      </c>
      <c r="M602" s="32">
        <v>0</v>
      </c>
      <c r="N602" s="34">
        <v>0</v>
      </c>
      <c r="O602" s="35">
        <f>SUM(B602:N602)</f>
        <v>18</v>
      </c>
      <c r="P602" s="32"/>
      <c r="Q602" s="33">
        <v>5</v>
      </c>
      <c r="R602" s="32">
        <v>3</v>
      </c>
      <c r="S602" s="32">
        <v>66</v>
      </c>
      <c r="T602" s="32">
        <v>1</v>
      </c>
      <c r="U602" s="32">
        <v>20</v>
      </c>
      <c r="V602" s="32">
        <v>4</v>
      </c>
      <c r="W602" s="32">
        <v>3</v>
      </c>
      <c r="X602" s="32">
        <v>2</v>
      </c>
      <c r="Y602" s="32">
        <v>1</v>
      </c>
      <c r="Z602" s="32">
        <v>0</v>
      </c>
      <c r="AA602" s="32">
        <v>0</v>
      </c>
      <c r="AB602" s="32">
        <v>0</v>
      </c>
      <c r="AC602" s="34">
        <v>0</v>
      </c>
      <c r="AD602" s="35">
        <f>SUM(Q602:AC602)</f>
        <v>105</v>
      </c>
      <c r="AE602" s="32"/>
      <c r="AF602" s="33">
        <v>0</v>
      </c>
      <c r="AG602" s="32">
        <v>0</v>
      </c>
      <c r="AH602" s="32">
        <v>0</v>
      </c>
      <c r="AI602" s="32">
        <v>0</v>
      </c>
      <c r="AJ602" s="32">
        <v>0</v>
      </c>
      <c r="AK602" s="32">
        <v>0</v>
      </c>
      <c r="AL602" s="32">
        <v>0</v>
      </c>
      <c r="AM602" s="32">
        <v>0</v>
      </c>
      <c r="AN602" s="32">
        <v>0</v>
      </c>
      <c r="AO602" s="32">
        <v>0</v>
      </c>
      <c r="AP602" s="32">
        <v>0</v>
      </c>
      <c r="AQ602" s="32">
        <v>0</v>
      </c>
      <c r="AR602" s="34">
        <v>0</v>
      </c>
      <c r="AS602" s="35">
        <f>SUM(AF602:AR602)</f>
        <v>0</v>
      </c>
      <c r="AT602" s="32"/>
      <c r="AU602" s="33">
        <v>0</v>
      </c>
      <c r="AV602" s="32">
        <v>1</v>
      </c>
      <c r="AW602" s="32">
        <v>10</v>
      </c>
      <c r="AX602" s="32">
        <v>1</v>
      </c>
      <c r="AY602" s="32">
        <v>1</v>
      </c>
      <c r="AZ602" s="32">
        <v>0</v>
      </c>
      <c r="BA602" s="32">
        <v>1</v>
      </c>
      <c r="BB602" s="32">
        <v>0</v>
      </c>
      <c r="BC602" s="32">
        <v>0</v>
      </c>
      <c r="BD602" s="32">
        <v>0</v>
      </c>
      <c r="BE602" s="32">
        <v>0</v>
      </c>
      <c r="BF602" s="32">
        <v>0</v>
      </c>
      <c r="BG602" s="34">
        <v>0</v>
      </c>
      <c r="BH602" s="35">
        <f>SUM(AU602:BG602)</f>
        <v>14</v>
      </c>
      <c r="BI602" s="32"/>
      <c r="BJ602" s="33">
        <v>0</v>
      </c>
      <c r="BK602" s="32">
        <v>0</v>
      </c>
      <c r="BL602" s="32">
        <v>0</v>
      </c>
      <c r="BM602" s="32">
        <v>0</v>
      </c>
      <c r="BN602" s="32">
        <v>0</v>
      </c>
      <c r="BO602" s="32">
        <v>0</v>
      </c>
      <c r="BP602" s="32">
        <v>0</v>
      </c>
      <c r="BQ602" s="32">
        <v>0</v>
      </c>
      <c r="BR602" s="32">
        <v>0</v>
      </c>
      <c r="BS602" s="32">
        <v>0</v>
      </c>
      <c r="BT602" s="32">
        <v>0</v>
      </c>
      <c r="BU602" s="32">
        <v>0</v>
      </c>
      <c r="BV602" s="34">
        <v>0</v>
      </c>
      <c r="BW602" s="35">
        <f>SUM(BJ602:BV602)</f>
        <v>0</v>
      </c>
      <c r="BX602" s="32"/>
      <c r="BY602" s="35">
        <f>SUM(O602+AD602+AS602+BH602+BW602)</f>
        <v>137</v>
      </c>
    </row>
    <row r="603" spans="1:77" ht="15.75" customHeight="1">
      <c r="A603" s="24">
        <v>0.69791666666666696</v>
      </c>
      <c r="B603" s="36">
        <v>0</v>
      </c>
      <c r="C603" s="37">
        <v>0</v>
      </c>
      <c r="D603" s="37">
        <v>13</v>
      </c>
      <c r="E603" s="37">
        <v>0</v>
      </c>
      <c r="F603" s="37">
        <v>5</v>
      </c>
      <c r="G603" s="37">
        <v>1</v>
      </c>
      <c r="H603" s="37">
        <v>0</v>
      </c>
      <c r="I603" s="37">
        <v>0</v>
      </c>
      <c r="J603" s="37">
        <v>0</v>
      </c>
      <c r="K603" s="37">
        <v>0</v>
      </c>
      <c r="L603" s="37">
        <v>0</v>
      </c>
      <c r="M603" s="37">
        <v>0</v>
      </c>
      <c r="N603" s="38">
        <v>0</v>
      </c>
      <c r="O603" s="39">
        <f>SUM(B603:N603)</f>
        <v>19</v>
      </c>
      <c r="P603" s="32"/>
      <c r="Q603" s="36">
        <v>7</v>
      </c>
      <c r="R603" s="37">
        <v>1</v>
      </c>
      <c r="S603" s="37">
        <v>76</v>
      </c>
      <c r="T603" s="37">
        <v>0</v>
      </c>
      <c r="U603" s="37">
        <v>15</v>
      </c>
      <c r="V603" s="37">
        <v>4</v>
      </c>
      <c r="W603" s="37">
        <v>3</v>
      </c>
      <c r="X603" s="37">
        <v>1</v>
      </c>
      <c r="Y603" s="37">
        <v>0</v>
      </c>
      <c r="Z603" s="37">
        <v>0</v>
      </c>
      <c r="AA603" s="37">
        <v>0</v>
      </c>
      <c r="AB603" s="37">
        <v>0</v>
      </c>
      <c r="AC603" s="38">
        <v>0</v>
      </c>
      <c r="AD603" s="39">
        <f>SUM(Q603:AC603)</f>
        <v>107</v>
      </c>
      <c r="AE603" s="32"/>
      <c r="AF603" s="36">
        <v>0</v>
      </c>
      <c r="AG603" s="37">
        <v>0</v>
      </c>
      <c r="AH603" s="37">
        <v>0</v>
      </c>
      <c r="AI603" s="37">
        <v>0</v>
      </c>
      <c r="AJ603" s="37">
        <v>0</v>
      </c>
      <c r="AK603" s="37">
        <v>0</v>
      </c>
      <c r="AL603" s="37">
        <v>0</v>
      </c>
      <c r="AM603" s="37">
        <v>0</v>
      </c>
      <c r="AN603" s="37">
        <v>0</v>
      </c>
      <c r="AO603" s="37">
        <v>0</v>
      </c>
      <c r="AP603" s="37">
        <v>0</v>
      </c>
      <c r="AQ603" s="37">
        <v>0</v>
      </c>
      <c r="AR603" s="38">
        <v>0</v>
      </c>
      <c r="AS603" s="39">
        <f>SUM(AF603:AR603)</f>
        <v>0</v>
      </c>
      <c r="AT603" s="32"/>
      <c r="AU603" s="36">
        <v>0</v>
      </c>
      <c r="AV603" s="37">
        <v>0</v>
      </c>
      <c r="AW603" s="37">
        <v>9</v>
      </c>
      <c r="AX603" s="37">
        <v>0</v>
      </c>
      <c r="AY603" s="37">
        <v>1</v>
      </c>
      <c r="AZ603" s="37">
        <v>0</v>
      </c>
      <c r="BA603" s="37">
        <v>1</v>
      </c>
      <c r="BB603" s="37">
        <v>0</v>
      </c>
      <c r="BC603" s="37">
        <v>0</v>
      </c>
      <c r="BD603" s="37">
        <v>0</v>
      </c>
      <c r="BE603" s="37">
        <v>0</v>
      </c>
      <c r="BF603" s="37">
        <v>0</v>
      </c>
      <c r="BG603" s="38">
        <v>0</v>
      </c>
      <c r="BH603" s="39">
        <f>SUM(AU603:BG603)</f>
        <v>11</v>
      </c>
      <c r="BI603" s="32"/>
      <c r="BJ603" s="36">
        <v>0</v>
      </c>
      <c r="BK603" s="37">
        <v>0</v>
      </c>
      <c r="BL603" s="37">
        <v>0</v>
      </c>
      <c r="BM603" s="37">
        <v>0</v>
      </c>
      <c r="BN603" s="37">
        <v>0</v>
      </c>
      <c r="BO603" s="37">
        <v>0</v>
      </c>
      <c r="BP603" s="37">
        <v>0</v>
      </c>
      <c r="BQ603" s="37">
        <v>0</v>
      </c>
      <c r="BR603" s="37">
        <v>0</v>
      </c>
      <c r="BS603" s="37">
        <v>0</v>
      </c>
      <c r="BT603" s="37">
        <v>0</v>
      </c>
      <c r="BU603" s="37">
        <v>0</v>
      </c>
      <c r="BV603" s="38">
        <v>0</v>
      </c>
      <c r="BW603" s="39">
        <f>SUM(BJ603:BV603)</f>
        <v>0</v>
      </c>
      <c r="BX603" s="32"/>
      <c r="BY603" s="39">
        <f>SUM(O603+AD603+AS603+BH603+BW603)</f>
        <v>137</v>
      </c>
    </row>
    <row r="604" spans="1:77" ht="15.75" customHeight="1">
      <c r="A604" s="25" t="s">
        <v>21</v>
      </c>
      <c r="B604" s="40">
        <f t="shared" ref="B604:O604" si="580">SUM(B600:B603)</f>
        <v>3</v>
      </c>
      <c r="C604" s="41">
        <f t="shared" si="580"/>
        <v>0</v>
      </c>
      <c r="D604" s="41">
        <f t="shared" si="580"/>
        <v>52</v>
      </c>
      <c r="E604" s="41">
        <f t="shared" si="580"/>
        <v>1</v>
      </c>
      <c r="F604" s="41">
        <f t="shared" si="580"/>
        <v>21</v>
      </c>
      <c r="G604" s="41">
        <f t="shared" si="580"/>
        <v>4</v>
      </c>
      <c r="H604" s="41">
        <f t="shared" si="580"/>
        <v>0</v>
      </c>
      <c r="I604" s="41">
        <f t="shared" si="580"/>
        <v>1</v>
      </c>
      <c r="J604" s="41">
        <f t="shared" si="580"/>
        <v>0</v>
      </c>
      <c r="K604" s="41">
        <f t="shared" si="580"/>
        <v>0</v>
      </c>
      <c r="L604" s="41">
        <f t="shared" si="580"/>
        <v>0</v>
      </c>
      <c r="M604" s="41">
        <f t="shared" si="580"/>
        <v>0</v>
      </c>
      <c r="N604" s="42">
        <f t="shared" si="580"/>
        <v>0</v>
      </c>
      <c r="O604" s="43">
        <f t="shared" si="580"/>
        <v>82</v>
      </c>
      <c r="P604" s="32"/>
      <c r="Q604" s="40">
        <f t="shared" ref="Q604:AD604" si="581">SUM(Q600:Q603)</f>
        <v>20</v>
      </c>
      <c r="R604" s="41">
        <f t="shared" si="581"/>
        <v>6</v>
      </c>
      <c r="S604" s="41">
        <f t="shared" si="581"/>
        <v>283</v>
      </c>
      <c r="T604" s="41">
        <f t="shared" si="581"/>
        <v>3</v>
      </c>
      <c r="U604" s="41">
        <f t="shared" si="581"/>
        <v>74</v>
      </c>
      <c r="V604" s="41">
        <f t="shared" si="581"/>
        <v>15</v>
      </c>
      <c r="W604" s="41">
        <f t="shared" si="581"/>
        <v>8</v>
      </c>
      <c r="X604" s="41">
        <f t="shared" si="581"/>
        <v>3</v>
      </c>
      <c r="Y604" s="41">
        <f t="shared" si="581"/>
        <v>1</v>
      </c>
      <c r="Z604" s="41">
        <f t="shared" si="581"/>
        <v>0</v>
      </c>
      <c r="AA604" s="41">
        <f t="shared" si="581"/>
        <v>0</v>
      </c>
      <c r="AB604" s="41">
        <f t="shared" si="581"/>
        <v>0</v>
      </c>
      <c r="AC604" s="42">
        <f t="shared" si="581"/>
        <v>0</v>
      </c>
      <c r="AD604" s="43">
        <f t="shared" si="581"/>
        <v>413</v>
      </c>
      <c r="AE604" s="32"/>
      <c r="AF604" s="40">
        <f t="shared" ref="AF604:AS604" si="582">SUM(AF600:AF603)</f>
        <v>0</v>
      </c>
      <c r="AG604" s="41">
        <f t="shared" si="582"/>
        <v>0</v>
      </c>
      <c r="AH604" s="41">
        <f t="shared" si="582"/>
        <v>0</v>
      </c>
      <c r="AI604" s="41">
        <f t="shared" si="582"/>
        <v>0</v>
      </c>
      <c r="AJ604" s="41">
        <f t="shared" si="582"/>
        <v>0</v>
      </c>
      <c r="AK604" s="41">
        <f t="shared" si="582"/>
        <v>0</v>
      </c>
      <c r="AL604" s="41">
        <f t="shared" si="582"/>
        <v>0</v>
      </c>
      <c r="AM604" s="41">
        <f t="shared" si="582"/>
        <v>0</v>
      </c>
      <c r="AN604" s="41">
        <f t="shared" si="582"/>
        <v>0</v>
      </c>
      <c r="AO604" s="41">
        <f t="shared" si="582"/>
        <v>0</v>
      </c>
      <c r="AP604" s="41">
        <f t="shared" si="582"/>
        <v>0</v>
      </c>
      <c r="AQ604" s="41">
        <f t="shared" si="582"/>
        <v>0</v>
      </c>
      <c r="AR604" s="42">
        <f t="shared" si="582"/>
        <v>0</v>
      </c>
      <c r="AS604" s="43">
        <f t="shared" si="582"/>
        <v>0</v>
      </c>
      <c r="AT604" s="32"/>
      <c r="AU604" s="40">
        <f t="shared" ref="AU604:BH604" si="583">SUM(AU600:AU603)</f>
        <v>2</v>
      </c>
      <c r="AV604" s="41">
        <f t="shared" si="583"/>
        <v>1</v>
      </c>
      <c r="AW604" s="41">
        <f t="shared" si="583"/>
        <v>38</v>
      </c>
      <c r="AX604" s="41">
        <f t="shared" si="583"/>
        <v>1</v>
      </c>
      <c r="AY604" s="41">
        <f t="shared" si="583"/>
        <v>6</v>
      </c>
      <c r="AZ604" s="41">
        <f t="shared" si="583"/>
        <v>0</v>
      </c>
      <c r="BA604" s="41">
        <f t="shared" si="583"/>
        <v>3</v>
      </c>
      <c r="BB604" s="41">
        <f t="shared" si="583"/>
        <v>0</v>
      </c>
      <c r="BC604" s="41">
        <f t="shared" si="583"/>
        <v>0</v>
      </c>
      <c r="BD604" s="41">
        <f t="shared" si="583"/>
        <v>0</v>
      </c>
      <c r="BE604" s="41">
        <f t="shared" si="583"/>
        <v>0</v>
      </c>
      <c r="BF604" s="41">
        <f t="shared" si="583"/>
        <v>0</v>
      </c>
      <c r="BG604" s="42">
        <f t="shared" si="583"/>
        <v>0</v>
      </c>
      <c r="BH604" s="43">
        <f t="shared" si="583"/>
        <v>51</v>
      </c>
      <c r="BI604" s="32"/>
      <c r="BJ604" s="40">
        <f t="shared" ref="BJ604:BW604" si="584">SUM(BJ600:BJ603)</f>
        <v>0</v>
      </c>
      <c r="BK604" s="41">
        <f t="shared" si="584"/>
        <v>0</v>
      </c>
      <c r="BL604" s="41">
        <f t="shared" si="584"/>
        <v>0</v>
      </c>
      <c r="BM604" s="41">
        <f t="shared" si="584"/>
        <v>0</v>
      </c>
      <c r="BN604" s="41">
        <f t="shared" si="584"/>
        <v>0</v>
      </c>
      <c r="BO604" s="41">
        <f t="shared" si="584"/>
        <v>0</v>
      </c>
      <c r="BP604" s="41">
        <f t="shared" si="584"/>
        <v>0</v>
      </c>
      <c r="BQ604" s="41">
        <f t="shared" si="584"/>
        <v>0</v>
      </c>
      <c r="BR604" s="41">
        <f t="shared" si="584"/>
        <v>0</v>
      </c>
      <c r="BS604" s="41">
        <f t="shared" si="584"/>
        <v>0</v>
      </c>
      <c r="BT604" s="41">
        <f t="shared" si="584"/>
        <v>0</v>
      </c>
      <c r="BU604" s="41">
        <f t="shared" si="584"/>
        <v>0</v>
      </c>
      <c r="BV604" s="42">
        <f t="shared" si="584"/>
        <v>0</v>
      </c>
      <c r="BW604" s="43">
        <f t="shared" si="584"/>
        <v>0</v>
      </c>
      <c r="BX604" s="32"/>
      <c r="BY604" s="43">
        <f>SUM(BY600:BY603)</f>
        <v>546</v>
      </c>
    </row>
    <row r="605" spans="1:77" ht="15.75" customHeight="1">
      <c r="A605" s="22">
        <v>0.70833333333333304</v>
      </c>
      <c r="B605" s="28">
        <v>1</v>
      </c>
      <c r="C605" s="29">
        <v>0</v>
      </c>
      <c r="D605" s="29">
        <v>10</v>
      </c>
      <c r="E605" s="29">
        <v>0</v>
      </c>
      <c r="F605" s="29">
        <v>1</v>
      </c>
      <c r="G605" s="29">
        <v>2</v>
      </c>
      <c r="H605" s="29">
        <v>0</v>
      </c>
      <c r="I605" s="29">
        <v>0</v>
      </c>
      <c r="J605" s="29">
        <v>0</v>
      </c>
      <c r="K605" s="29">
        <v>0</v>
      </c>
      <c r="L605" s="29">
        <v>0</v>
      </c>
      <c r="M605" s="29">
        <v>0</v>
      </c>
      <c r="N605" s="30">
        <v>0</v>
      </c>
      <c r="O605" s="31">
        <f>SUM(B605:N605)</f>
        <v>14</v>
      </c>
      <c r="P605" s="32"/>
      <c r="Q605" s="28">
        <v>8</v>
      </c>
      <c r="R605" s="29">
        <v>2</v>
      </c>
      <c r="S605" s="29">
        <v>64</v>
      </c>
      <c r="T605" s="29">
        <v>1</v>
      </c>
      <c r="U605" s="29">
        <v>14</v>
      </c>
      <c r="V605" s="29">
        <v>4</v>
      </c>
      <c r="W605" s="29">
        <v>4</v>
      </c>
      <c r="X605" s="29">
        <v>0</v>
      </c>
      <c r="Y605" s="29">
        <v>0</v>
      </c>
      <c r="Z605" s="29">
        <v>0</v>
      </c>
      <c r="AA605" s="29">
        <v>0</v>
      </c>
      <c r="AB605" s="29">
        <v>0</v>
      </c>
      <c r="AC605" s="30">
        <v>0</v>
      </c>
      <c r="AD605" s="31">
        <f>SUM(Q605:AC605)</f>
        <v>97</v>
      </c>
      <c r="AE605" s="32"/>
      <c r="AF605" s="28">
        <v>0</v>
      </c>
      <c r="AG605" s="29">
        <v>0</v>
      </c>
      <c r="AH605" s="29">
        <v>0</v>
      </c>
      <c r="AI605" s="29">
        <v>0</v>
      </c>
      <c r="AJ605" s="29">
        <v>0</v>
      </c>
      <c r="AK605" s="29">
        <v>0</v>
      </c>
      <c r="AL605" s="29">
        <v>0</v>
      </c>
      <c r="AM605" s="29">
        <v>0</v>
      </c>
      <c r="AN605" s="29">
        <v>0</v>
      </c>
      <c r="AO605" s="29">
        <v>0</v>
      </c>
      <c r="AP605" s="29">
        <v>0</v>
      </c>
      <c r="AQ605" s="29">
        <v>0</v>
      </c>
      <c r="AR605" s="30">
        <v>0</v>
      </c>
      <c r="AS605" s="31">
        <f>SUM(AF605:AR605)</f>
        <v>0</v>
      </c>
      <c r="AT605" s="32"/>
      <c r="AU605" s="28">
        <v>0</v>
      </c>
      <c r="AV605" s="29">
        <v>0</v>
      </c>
      <c r="AW605" s="29">
        <v>11</v>
      </c>
      <c r="AX605" s="29">
        <v>0</v>
      </c>
      <c r="AY605" s="29">
        <v>2</v>
      </c>
      <c r="AZ605" s="29">
        <v>0</v>
      </c>
      <c r="BA605" s="29">
        <v>1</v>
      </c>
      <c r="BB605" s="29">
        <v>0</v>
      </c>
      <c r="BC605" s="29">
        <v>0</v>
      </c>
      <c r="BD605" s="29">
        <v>0</v>
      </c>
      <c r="BE605" s="29">
        <v>0</v>
      </c>
      <c r="BF605" s="29">
        <v>0</v>
      </c>
      <c r="BG605" s="30">
        <v>0</v>
      </c>
      <c r="BH605" s="31">
        <f>SUM(AU605:BG605)</f>
        <v>14</v>
      </c>
      <c r="BI605" s="32"/>
      <c r="BJ605" s="28">
        <v>0</v>
      </c>
      <c r="BK605" s="29">
        <v>0</v>
      </c>
      <c r="BL605" s="29">
        <v>0</v>
      </c>
      <c r="BM605" s="29">
        <v>0</v>
      </c>
      <c r="BN605" s="29">
        <v>0</v>
      </c>
      <c r="BO605" s="29">
        <v>0</v>
      </c>
      <c r="BP605" s="29">
        <v>0</v>
      </c>
      <c r="BQ605" s="29">
        <v>0</v>
      </c>
      <c r="BR605" s="29">
        <v>0</v>
      </c>
      <c r="BS605" s="29">
        <v>0</v>
      </c>
      <c r="BT605" s="29">
        <v>0</v>
      </c>
      <c r="BU605" s="29">
        <v>0</v>
      </c>
      <c r="BV605" s="30">
        <v>0</v>
      </c>
      <c r="BW605" s="31">
        <f>SUM(BJ605:BV605)</f>
        <v>0</v>
      </c>
      <c r="BX605" s="32"/>
      <c r="BY605" s="31">
        <f>SUM(O605+AD605+AS605+BH605+BW605)</f>
        <v>125</v>
      </c>
    </row>
    <row r="606" spans="1:77" ht="15.75" customHeight="1">
      <c r="A606" s="23">
        <v>0.71875</v>
      </c>
      <c r="B606" s="33">
        <v>1</v>
      </c>
      <c r="C606" s="32">
        <v>0</v>
      </c>
      <c r="D606" s="32">
        <v>16</v>
      </c>
      <c r="E606" s="32">
        <v>1</v>
      </c>
      <c r="F606" s="32">
        <v>2</v>
      </c>
      <c r="G606" s="32">
        <v>1</v>
      </c>
      <c r="H606" s="32">
        <v>0</v>
      </c>
      <c r="I606" s="32">
        <v>0</v>
      </c>
      <c r="J606" s="32">
        <v>0</v>
      </c>
      <c r="K606" s="32">
        <v>0</v>
      </c>
      <c r="L606" s="32">
        <v>0</v>
      </c>
      <c r="M606" s="32">
        <v>0</v>
      </c>
      <c r="N606" s="34">
        <v>0</v>
      </c>
      <c r="O606" s="35">
        <f>SUM(B606:N606)</f>
        <v>21</v>
      </c>
      <c r="P606" s="32"/>
      <c r="Q606" s="33">
        <v>9</v>
      </c>
      <c r="R606" s="32">
        <v>0</v>
      </c>
      <c r="S606" s="32">
        <v>91</v>
      </c>
      <c r="T606" s="32">
        <v>0</v>
      </c>
      <c r="U606" s="32">
        <v>11</v>
      </c>
      <c r="V606" s="32">
        <v>3</v>
      </c>
      <c r="W606" s="32">
        <v>0</v>
      </c>
      <c r="X606" s="32">
        <v>0</v>
      </c>
      <c r="Y606" s="32">
        <v>0</v>
      </c>
      <c r="Z606" s="32">
        <v>0</v>
      </c>
      <c r="AA606" s="32">
        <v>0</v>
      </c>
      <c r="AB606" s="32">
        <v>0</v>
      </c>
      <c r="AC606" s="34">
        <v>0</v>
      </c>
      <c r="AD606" s="35">
        <f>SUM(Q606:AC606)</f>
        <v>114</v>
      </c>
      <c r="AE606" s="32"/>
      <c r="AF606" s="33">
        <v>0</v>
      </c>
      <c r="AG606" s="32">
        <v>0</v>
      </c>
      <c r="AH606" s="32">
        <v>0</v>
      </c>
      <c r="AI606" s="32">
        <v>0</v>
      </c>
      <c r="AJ606" s="32">
        <v>0</v>
      </c>
      <c r="AK606" s="32">
        <v>0</v>
      </c>
      <c r="AL606" s="32">
        <v>0</v>
      </c>
      <c r="AM606" s="32">
        <v>0</v>
      </c>
      <c r="AN606" s="32">
        <v>0</v>
      </c>
      <c r="AO606" s="32">
        <v>0</v>
      </c>
      <c r="AP606" s="32">
        <v>0</v>
      </c>
      <c r="AQ606" s="32">
        <v>0</v>
      </c>
      <c r="AR606" s="34">
        <v>0</v>
      </c>
      <c r="AS606" s="35">
        <f>SUM(AF606:AR606)</f>
        <v>0</v>
      </c>
      <c r="AT606" s="32"/>
      <c r="AU606" s="33">
        <v>5</v>
      </c>
      <c r="AV606" s="32">
        <v>0</v>
      </c>
      <c r="AW606" s="32">
        <v>12</v>
      </c>
      <c r="AX606" s="32">
        <v>0</v>
      </c>
      <c r="AY606" s="32">
        <v>0</v>
      </c>
      <c r="AZ606" s="32">
        <v>0</v>
      </c>
      <c r="BA606" s="32">
        <v>1</v>
      </c>
      <c r="BB606" s="32">
        <v>0</v>
      </c>
      <c r="BC606" s="32">
        <v>0</v>
      </c>
      <c r="BD606" s="32">
        <v>0</v>
      </c>
      <c r="BE606" s="32">
        <v>0</v>
      </c>
      <c r="BF606" s="32">
        <v>0</v>
      </c>
      <c r="BG606" s="34">
        <v>0</v>
      </c>
      <c r="BH606" s="35">
        <f>SUM(AU606:BG606)</f>
        <v>18</v>
      </c>
      <c r="BI606" s="32"/>
      <c r="BJ606" s="33">
        <v>0</v>
      </c>
      <c r="BK606" s="32">
        <v>0</v>
      </c>
      <c r="BL606" s="32">
        <v>0</v>
      </c>
      <c r="BM606" s="32">
        <v>0</v>
      </c>
      <c r="BN606" s="32">
        <v>0</v>
      </c>
      <c r="BO606" s="32">
        <v>0</v>
      </c>
      <c r="BP606" s="32">
        <v>0</v>
      </c>
      <c r="BQ606" s="32">
        <v>0</v>
      </c>
      <c r="BR606" s="32">
        <v>0</v>
      </c>
      <c r="BS606" s="32">
        <v>0</v>
      </c>
      <c r="BT606" s="32">
        <v>0</v>
      </c>
      <c r="BU606" s="32">
        <v>0</v>
      </c>
      <c r="BV606" s="34">
        <v>0</v>
      </c>
      <c r="BW606" s="35">
        <f>SUM(BJ606:BV606)</f>
        <v>0</v>
      </c>
      <c r="BX606" s="32"/>
      <c r="BY606" s="35">
        <f>SUM(O606+AD606+AS606+BH606+BW606)</f>
        <v>153</v>
      </c>
    </row>
    <row r="607" spans="1:77" ht="15.75" customHeight="1">
      <c r="A607" s="23">
        <v>0.72916666666666696</v>
      </c>
      <c r="B607" s="33">
        <v>0</v>
      </c>
      <c r="C607" s="32">
        <v>1</v>
      </c>
      <c r="D607" s="32">
        <v>10</v>
      </c>
      <c r="E607" s="32">
        <v>0</v>
      </c>
      <c r="F607" s="32">
        <v>0</v>
      </c>
      <c r="G607" s="32">
        <v>1</v>
      </c>
      <c r="H607" s="32">
        <v>0</v>
      </c>
      <c r="I607" s="32">
        <v>0</v>
      </c>
      <c r="J607" s="32">
        <v>0</v>
      </c>
      <c r="K607" s="32">
        <v>0</v>
      </c>
      <c r="L607" s="32">
        <v>0</v>
      </c>
      <c r="M607" s="32">
        <v>0</v>
      </c>
      <c r="N607" s="34">
        <v>0</v>
      </c>
      <c r="O607" s="35">
        <f>SUM(B607:N607)</f>
        <v>12</v>
      </c>
      <c r="P607" s="32"/>
      <c r="Q607" s="33">
        <v>2</v>
      </c>
      <c r="R607" s="32">
        <v>1</v>
      </c>
      <c r="S607" s="32">
        <v>60</v>
      </c>
      <c r="T607" s="32">
        <v>0</v>
      </c>
      <c r="U607" s="32">
        <v>3</v>
      </c>
      <c r="V607" s="32">
        <v>3</v>
      </c>
      <c r="W607" s="32">
        <v>2</v>
      </c>
      <c r="X607" s="32">
        <v>1</v>
      </c>
      <c r="Y607" s="32">
        <v>0</v>
      </c>
      <c r="Z607" s="32">
        <v>0</v>
      </c>
      <c r="AA607" s="32">
        <v>0</v>
      </c>
      <c r="AB607" s="32">
        <v>0</v>
      </c>
      <c r="AC607" s="34">
        <v>1</v>
      </c>
      <c r="AD607" s="35">
        <f>SUM(Q607:AC607)</f>
        <v>73</v>
      </c>
      <c r="AE607" s="32"/>
      <c r="AF607" s="33">
        <v>0</v>
      </c>
      <c r="AG607" s="32">
        <v>0</v>
      </c>
      <c r="AH607" s="32">
        <v>0</v>
      </c>
      <c r="AI607" s="32">
        <v>0</v>
      </c>
      <c r="AJ607" s="32">
        <v>0</v>
      </c>
      <c r="AK607" s="32">
        <v>0</v>
      </c>
      <c r="AL607" s="32">
        <v>0</v>
      </c>
      <c r="AM607" s="32">
        <v>0</v>
      </c>
      <c r="AN607" s="32">
        <v>0</v>
      </c>
      <c r="AO607" s="32">
        <v>0</v>
      </c>
      <c r="AP607" s="32">
        <v>0</v>
      </c>
      <c r="AQ607" s="32">
        <v>0</v>
      </c>
      <c r="AR607" s="34">
        <v>0</v>
      </c>
      <c r="AS607" s="35">
        <f>SUM(AF607:AR607)</f>
        <v>0</v>
      </c>
      <c r="AT607" s="32"/>
      <c r="AU607" s="33">
        <v>2</v>
      </c>
      <c r="AV607" s="32">
        <v>1</v>
      </c>
      <c r="AW607" s="32">
        <v>5</v>
      </c>
      <c r="AX607" s="32">
        <v>0</v>
      </c>
      <c r="AY607" s="32">
        <v>0</v>
      </c>
      <c r="AZ607" s="32">
        <v>0</v>
      </c>
      <c r="BA607" s="32">
        <v>0</v>
      </c>
      <c r="BB607" s="32">
        <v>0</v>
      </c>
      <c r="BC607" s="32">
        <v>0</v>
      </c>
      <c r="BD607" s="32">
        <v>0</v>
      </c>
      <c r="BE607" s="32">
        <v>0</v>
      </c>
      <c r="BF607" s="32">
        <v>0</v>
      </c>
      <c r="BG607" s="34">
        <v>0</v>
      </c>
      <c r="BH607" s="35">
        <f>SUM(AU607:BG607)</f>
        <v>8</v>
      </c>
      <c r="BI607" s="32"/>
      <c r="BJ607" s="33">
        <v>0</v>
      </c>
      <c r="BK607" s="32">
        <v>0</v>
      </c>
      <c r="BL607" s="32">
        <v>0</v>
      </c>
      <c r="BM607" s="32">
        <v>0</v>
      </c>
      <c r="BN607" s="32">
        <v>0</v>
      </c>
      <c r="BO607" s="32">
        <v>0</v>
      </c>
      <c r="BP607" s="32">
        <v>0</v>
      </c>
      <c r="BQ607" s="32">
        <v>0</v>
      </c>
      <c r="BR607" s="32">
        <v>0</v>
      </c>
      <c r="BS607" s="32">
        <v>0</v>
      </c>
      <c r="BT607" s="32">
        <v>0</v>
      </c>
      <c r="BU607" s="32">
        <v>0</v>
      </c>
      <c r="BV607" s="34">
        <v>0</v>
      </c>
      <c r="BW607" s="35">
        <f>SUM(BJ607:BV607)</f>
        <v>0</v>
      </c>
      <c r="BX607" s="32"/>
      <c r="BY607" s="35">
        <f>SUM(O607+AD607+AS607+BH607+BW607)</f>
        <v>93</v>
      </c>
    </row>
    <row r="608" spans="1:77" ht="15.75" customHeight="1">
      <c r="A608" s="24">
        <v>0.73958333333333304</v>
      </c>
      <c r="B608" s="36">
        <v>0</v>
      </c>
      <c r="C608" s="37">
        <v>0</v>
      </c>
      <c r="D608" s="37">
        <v>14</v>
      </c>
      <c r="E608" s="37">
        <v>0</v>
      </c>
      <c r="F608" s="37">
        <v>3</v>
      </c>
      <c r="G608" s="37">
        <v>2</v>
      </c>
      <c r="H608" s="37">
        <v>0</v>
      </c>
      <c r="I608" s="37">
        <v>0</v>
      </c>
      <c r="J608" s="37">
        <v>0</v>
      </c>
      <c r="K608" s="37">
        <v>0</v>
      </c>
      <c r="L608" s="37">
        <v>0</v>
      </c>
      <c r="M608" s="37">
        <v>0</v>
      </c>
      <c r="N608" s="38">
        <v>0</v>
      </c>
      <c r="O608" s="39">
        <f>SUM(B608:N608)</f>
        <v>19</v>
      </c>
      <c r="P608" s="32"/>
      <c r="Q608" s="36">
        <v>11</v>
      </c>
      <c r="R608" s="37">
        <v>2</v>
      </c>
      <c r="S608" s="37">
        <v>98</v>
      </c>
      <c r="T608" s="37">
        <v>0</v>
      </c>
      <c r="U608" s="37">
        <v>3</v>
      </c>
      <c r="V608" s="37">
        <v>2</v>
      </c>
      <c r="W608" s="37">
        <v>2</v>
      </c>
      <c r="X608" s="37">
        <v>0</v>
      </c>
      <c r="Y608" s="37">
        <v>0</v>
      </c>
      <c r="Z608" s="37">
        <v>0</v>
      </c>
      <c r="AA608" s="37">
        <v>1</v>
      </c>
      <c r="AB608" s="37">
        <v>0</v>
      </c>
      <c r="AC608" s="38">
        <v>0</v>
      </c>
      <c r="AD608" s="39">
        <f>SUM(Q608:AC608)</f>
        <v>119</v>
      </c>
      <c r="AE608" s="32"/>
      <c r="AF608" s="36">
        <v>0</v>
      </c>
      <c r="AG608" s="37">
        <v>0</v>
      </c>
      <c r="AH608" s="37">
        <v>0</v>
      </c>
      <c r="AI608" s="37">
        <v>0</v>
      </c>
      <c r="AJ608" s="37">
        <v>0</v>
      </c>
      <c r="AK608" s="37">
        <v>0</v>
      </c>
      <c r="AL608" s="37">
        <v>0</v>
      </c>
      <c r="AM608" s="37">
        <v>0</v>
      </c>
      <c r="AN608" s="37">
        <v>0</v>
      </c>
      <c r="AO608" s="37">
        <v>0</v>
      </c>
      <c r="AP608" s="37">
        <v>0</v>
      </c>
      <c r="AQ608" s="37">
        <v>0</v>
      </c>
      <c r="AR608" s="38">
        <v>0</v>
      </c>
      <c r="AS608" s="39">
        <f>SUM(AF608:AR608)</f>
        <v>0</v>
      </c>
      <c r="AT608" s="32"/>
      <c r="AU608" s="36">
        <v>1</v>
      </c>
      <c r="AV608" s="37">
        <v>0</v>
      </c>
      <c r="AW608" s="37">
        <v>13</v>
      </c>
      <c r="AX608" s="37">
        <v>0</v>
      </c>
      <c r="AY608" s="37">
        <v>0</v>
      </c>
      <c r="AZ608" s="37">
        <v>0</v>
      </c>
      <c r="BA608" s="37">
        <v>1</v>
      </c>
      <c r="BB608" s="37">
        <v>0</v>
      </c>
      <c r="BC608" s="37">
        <v>0</v>
      </c>
      <c r="BD608" s="37">
        <v>0</v>
      </c>
      <c r="BE608" s="37">
        <v>0</v>
      </c>
      <c r="BF608" s="37">
        <v>0</v>
      </c>
      <c r="BG608" s="38">
        <v>0</v>
      </c>
      <c r="BH608" s="39">
        <f>SUM(AU608:BG608)</f>
        <v>15</v>
      </c>
      <c r="BI608" s="32"/>
      <c r="BJ608" s="36">
        <v>0</v>
      </c>
      <c r="BK608" s="37">
        <v>0</v>
      </c>
      <c r="BL608" s="37">
        <v>0</v>
      </c>
      <c r="BM608" s="37">
        <v>0</v>
      </c>
      <c r="BN608" s="37">
        <v>0</v>
      </c>
      <c r="BO608" s="37">
        <v>0</v>
      </c>
      <c r="BP608" s="37">
        <v>0</v>
      </c>
      <c r="BQ608" s="37">
        <v>0</v>
      </c>
      <c r="BR608" s="37">
        <v>0</v>
      </c>
      <c r="BS608" s="37">
        <v>0</v>
      </c>
      <c r="BT608" s="37">
        <v>0</v>
      </c>
      <c r="BU608" s="37">
        <v>0</v>
      </c>
      <c r="BV608" s="38">
        <v>0</v>
      </c>
      <c r="BW608" s="39">
        <f>SUM(BJ608:BV608)</f>
        <v>0</v>
      </c>
      <c r="BX608" s="32"/>
      <c r="BY608" s="39">
        <f>SUM(O608+AD608+AS608+BH608+BW608)</f>
        <v>153</v>
      </c>
    </row>
    <row r="609" spans="1:77" ht="15.75" customHeight="1">
      <c r="A609" s="25" t="s">
        <v>21</v>
      </c>
      <c r="B609" s="40">
        <f t="shared" ref="B609:O609" si="585">SUM(B605:B608)</f>
        <v>2</v>
      </c>
      <c r="C609" s="41">
        <f t="shared" si="585"/>
        <v>1</v>
      </c>
      <c r="D609" s="41">
        <f t="shared" si="585"/>
        <v>50</v>
      </c>
      <c r="E609" s="41">
        <f t="shared" si="585"/>
        <v>1</v>
      </c>
      <c r="F609" s="41">
        <f t="shared" si="585"/>
        <v>6</v>
      </c>
      <c r="G609" s="41">
        <f t="shared" si="585"/>
        <v>6</v>
      </c>
      <c r="H609" s="41">
        <f t="shared" si="585"/>
        <v>0</v>
      </c>
      <c r="I609" s="41">
        <f t="shared" si="585"/>
        <v>0</v>
      </c>
      <c r="J609" s="41">
        <f t="shared" si="585"/>
        <v>0</v>
      </c>
      <c r="K609" s="41">
        <f t="shared" si="585"/>
        <v>0</v>
      </c>
      <c r="L609" s="41">
        <f t="shared" si="585"/>
        <v>0</v>
      </c>
      <c r="M609" s="41">
        <f t="shared" si="585"/>
        <v>0</v>
      </c>
      <c r="N609" s="42">
        <f t="shared" si="585"/>
        <v>0</v>
      </c>
      <c r="O609" s="43">
        <f t="shared" si="585"/>
        <v>66</v>
      </c>
      <c r="P609" s="32"/>
      <c r="Q609" s="40">
        <f t="shared" ref="Q609:AD609" si="586">SUM(Q605:Q608)</f>
        <v>30</v>
      </c>
      <c r="R609" s="41">
        <f t="shared" si="586"/>
        <v>5</v>
      </c>
      <c r="S609" s="41">
        <f t="shared" si="586"/>
        <v>313</v>
      </c>
      <c r="T609" s="41">
        <f t="shared" si="586"/>
        <v>1</v>
      </c>
      <c r="U609" s="41">
        <f t="shared" si="586"/>
        <v>31</v>
      </c>
      <c r="V609" s="41">
        <f t="shared" si="586"/>
        <v>12</v>
      </c>
      <c r="W609" s="41">
        <f t="shared" si="586"/>
        <v>8</v>
      </c>
      <c r="X609" s="41">
        <f t="shared" si="586"/>
        <v>1</v>
      </c>
      <c r="Y609" s="41">
        <f t="shared" si="586"/>
        <v>0</v>
      </c>
      <c r="Z609" s="41">
        <f t="shared" si="586"/>
        <v>0</v>
      </c>
      <c r="AA609" s="41">
        <f t="shared" si="586"/>
        <v>1</v>
      </c>
      <c r="AB609" s="41">
        <f t="shared" si="586"/>
        <v>0</v>
      </c>
      <c r="AC609" s="42">
        <f t="shared" si="586"/>
        <v>1</v>
      </c>
      <c r="AD609" s="43">
        <f t="shared" si="586"/>
        <v>403</v>
      </c>
      <c r="AE609" s="32"/>
      <c r="AF609" s="40">
        <f t="shared" ref="AF609:AS609" si="587">SUM(AF605:AF608)</f>
        <v>0</v>
      </c>
      <c r="AG609" s="41">
        <f t="shared" si="587"/>
        <v>0</v>
      </c>
      <c r="AH609" s="41">
        <f t="shared" si="587"/>
        <v>0</v>
      </c>
      <c r="AI609" s="41">
        <f t="shared" si="587"/>
        <v>0</v>
      </c>
      <c r="AJ609" s="41">
        <f t="shared" si="587"/>
        <v>0</v>
      </c>
      <c r="AK609" s="41">
        <f t="shared" si="587"/>
        <v>0</v>
      </c>
      <c r="AL609" s="41">
        <f t="shared" si="587"/>
        <v>0</v>
      </c>
      <c r="AM609" s="41">
        <f t="shared" si="587"/>
        <v>0</v>
      </c>
      <c r="AN609" s="41">
        <f t="shared" si="587"/>
        <v>0</v>
      </c>
      <c r="AO609" s="41">
        <f t="shared" si="587"/>
        <v>0</v>
      </c>
      <c r="AP609" s="41">
        <f t="shared" si="587"/>
        <v>0</v>
      </c>
      <c r="AQ609" s="41">
        <f t="shared" si="587"/>
        <v>0</v>
      </c>
      <c r="AR609" s="42">
        <f t="shared" si="587"/>
        <v>0</v>
      </c>
      <c r="AS609" s="43">
        <f t="shared" si="587"/>
        <v>0</v>
      </c>
      <c r="AT609" s="32"/>
      <c r="AU609" s="40">
        <f t="shared" ref="AU609:BH609" si="588">SUM(AU605:AU608)</f>
        <v>8</v>
      </c>
      <c r="AV609" s="41">
        <f t="shared" si="588"/>
        <v>1</v>
      </c>
      <c r="AW609" s="41">
        <f t="shared" si="588"/>
        <v>41</v>
      </c>
      <c r="AX609" s="41">
        <f t="shared" si="588"/>
        <v>0</v>
      </c>
      <c r="AY609" s="41">
        <f t="shared" si="588"/>
        <v>2</v>
      </c>
      <c r="AZ609" s="41">
        <f t="shared" si="588"/>
        <v>0</v>
      </c>
      <c r="BA609" s="41">
        <f t="shared" si="588"/>
        <v>3</v>
      </c>
      <c r="BB609" s="41">
        <f t="shared" si="588"/>
        <v>0</v>
      </c>
      <c r="BC609" s="41">
        <f t="shared" si="588"/>
        <v>0</v>
      </c>
      <c r="BD609" s="41">
        <f t="shared" si="588"/>
        <v>0</v>
      </c>
      <c r="BE609" s="41">
        <f t="shared" si="588"/>
        <v>0</v>
      </c>
      <c r="BF609" s="41">
        <f t="shared" si="588"/>
        <v>0</v>
      </c>
      <c r="BG609" s="42">
        <f t="shared" si="588"/>
        <v>0</v>
      </c>
      <c r="BH609" s="43">
        <f t="shared" si="588"/>
        <v>55</v>
      </c>
      <c r="BI609" s="32"/>
      <c r="BJ609" s="40">
        <f t="shared" ref="BJ609:BW609" si="589">SUM(BJ605:BJ608)</f>
        <v>0</v>
      </c>
      <c r="BK609" s="41">
        <f t="shared" si="589"/>
        <v>0</v>
      </c>
      <c r="BL609" s="41">
        <f t="shared" si="589"/>
        <v>0</v>
      </c>
      <c r="BM609" s="41">
        <f t="shared" si="589"/>
        <v>0</v>
      </c>
      <c r="BN609" s="41">
        <f t="shared" si="589"/>
        <v>0</v>
      </c>
      <c r="BO609" s="41">
        <f t="shared" si="589"/>
        <v>0</v>
      </c>
      <c r="BP609" s="41">
        <f t="shared" si="589"/>
        <v>0</v>
      </c>
      <c r="BQ609" s="41">
        <f t="shared" si="589"/>
        <v>0</v>
      </c>
      <c r="BR609" s="41">
        <f t="shared" si="589"/>
        <v>0</v>
      </c>
      <c r="BS609" s="41">
        <f t="shared" si="589"/>
        <v>0</v>
      </c>
      <c r="BT609" s="41">
        <f t="shared" si="589"/>
        <v>0</v>
      </c>
      <c r="BU609" s="41">
        <f t="shared" si="589"/>
        <v>0</v>
      </c>
      <c r="BV609" s="42">
        <f t="shared" si="589"/>
        <v>0</v>
      </c>
      <c r="BW609" s="43">
        <f t="shared" si="589"/>
        <v>0</v>
      </c>
      <c r="BX609" s="32"/>
      <c r="BY609" s="43">
        <f>SUM(BY605:BY608)</f>
        <v>524</v>
      </c>
    </row>
    <row r="610" spans="1:77" ht="15.75" customHeight="1">
      <c r="A610" s="22">
        <v>0.75</v>
      </c>
      <c r="B610" s="28">
        <v>2</v>
      </c>
      <c r="C610" s="29">
        <v>0</v>
      </c>
      <c r="D610" s="29">
        <v>19</v>
      </c>
      <c r="E610" s="29">
        <v>1</v>
      </c>
      <c r="F610" s="29">
        <v>3</v>
      </c>
      <c r="G610" s="29">
        <v>1</v>
      </c>
      <c r="H610" s="29">
        <v>0</v>
      </c>
      <c r="I610" s="29">
        <v>0</v>
      </c>
      <c r="J610" s="29">
        <v>0</v>
      </c>
      <c r="K610" s="29">
        <v>0</v>
      </c>
      <c r="L610" s="29">
        <v>0</v>
      </c>
      <c r="M610" s="29">
        <v>0</v>
      </c>
      <c r="N610" s="30">
        <v>0</v>
      </c>
      <c r="O610" s="31">
        <f>SUM(B610:N610)</f>
        <v>26</v>
      </c>
      <c r="P610" s="32"/>
      <c r="Q610" s="28">
        <v>8</v>
      </c>
      <c r="R610" s="29">
        <v>4</v>
      </c>
      <c r="S610" s="29">
        <v>66</v>
      </c>
      <c r="T610" s="29">
        <v>0</v>
      </c>
      <c r="U610" s="29">
        <v>10</v>
      </c>
      <c r="V610" s="29">
        <v>3</v>
      </c>
      <c r="W610" s="29">
        <v>1</v>
      </c>
      <c r="X610" s="29">
        <v>0</v>
      </c>
      <c r="Y610" s="29">
        <v>0</v>
      </c>
      <c r="Z610" s="29">
        <v>0</v>
      </c>
      <c r="AA610" s="29">
        <v>0</v>
      </c>
      <c r="AB610" s="29">
        <v>0</v>
      </c>
      <c r="AC610" s="30">
        <v>0</v>
      </c>
      <c r="AD610" s="31">
        <f>SUM(Q610:AC610)</f>
        <v>92</v>
      </c>
      <c r="AE610" s="32"/>
      <c r="AF610" s="28">
        <v>0</v>
      </c>
      <c r="AG610" s="29">
        <v>0</v>
      </c>
      <c r="AH610" s="29">
        <v>0</v>
      </c>
      <c r="AI610" s="29">
        <v>0</v>
      </c>
      <c r="AJ610" s="29">
        <v>0</v>
      </c>
      <c r="AK610" s="29">
        <v>0</v>
      </c>
      <c r="AL610" s="29">
        <v>0</v>
      </c>
      <c r="AM610" s="29">
        <v>0</v>
      </c>
      <c r="AN610" s="29">
        <v>0</v>
      </c>
      <c r="AO610" s="29">
        <v>0</v>
      </c>
      <c r="AP610" s="29">
        <v>0</v>
      </c>
      <c r="AQ610" s="29">
        <v>0</v>
      </c>
      <c r="AR610" s="30">
        <v>0</v>
      </c>
      <c r="AS610" s="31">
        <f>SUM(AF610:AR610)</f>
        <v>0</v>
      </c>
      <c r="AT610" s="32"/>
      <c r="AU610" s="28">
        <v>3</v>
      </c>
      <c r="AV610" s="29">
        <v>0</v>
      </c>
      <c r="AW610" s="29">
        <v>13</v>
      </c>
      <c r="AX610" s="29">
        <v>0</v>
      </c>
      <c r="AY610" s="29">
        <v>0</v>
      </c>
      <c r="AZ610" s="29">
        <v>0</v>
      </c>
      <c r="BA610" s="29">
        <v>0</v>
      </c>
      <c r="BB610" s="29">
        <v>0</v>
      </c>
      <c r="BC610" s="29">
        <v>0</v>
      </c>
      <c r="BD610" s="29">
        <v>0</v>
      </c>
      <c r="BE610" s="29">
        <v>0</v>
      </c>
      <c r="BF610" s="29">
        <v>0</v>
      </c>
      <c r="BG610" s="30">
        <v>0</v>
      </c>
      <c r="BH610" s="31">
        <f>SUM(AU610:BG610)</f>
        <v>16</v>
      </c>
      <c r="BI610" s="32"/>
      <c r="BJ610" s="28">
        <v>0</v>
      </c>
      <c r="BK610" s="29">
        <v>0</v>
      </c>
      <c r="BL610" s="29">
        <v>0</v>
      </c>
      <c r="BM610" s="29">
        <v>0</v>
      </c>
      <c r="BN610" s="29">
        <v>0</v>
      </c>
      <c r="BO610" s="29">
        <v>0</v>
      </c>
      <c r="BP610" s="29">
        <v>0</v>
      </c>
      <c r="BQ610" s="29">
        <v>0</v>
      </c>
      <c r="BR610" s="29">
        <v>0</v>
      </c>
      <c r="BS610" s="29">
        <v>0</v>
      </c>
      <c r="BT610" s="29">
        <v>0</v>
      </c>
      <c r="BU610" s="29">
        <v>0</v>
      </c>
      <c r="BV610" s="30">
        <v>0</v>
      </c>
      <c r="BW610" s="31">
        <f>SUM(BJ610:BV610)</f>
        <v>0</v>
      </c>
      <c r="BX610" s="32"/>
      <c r="BY610" s="31">
        <f>SUM(O610+AD610+AS610+BH610+BW610)</f>
        <v>134</v>
      </c>
    </row>
    <row r="611" spans="1:77" ht="15.75" customHeight="1">
      <c r="A611" s="23">
        <v>0.76041666666666696</v>
      </c>
      <c r="B611" s="33">
        <v>2</v>
      </c>
      <c r="C611" s="32">
        <v>0</v>
      </c>
      <c r="D611" s="32">
        <v>12</v>
      </c>
      <c r="E611" s="32">
        <v>0</v>
      </c>
      <c r="F611" s="32">
        <v>1</v>
      </c>
      <c r="G611" s="32">
        <v>1</v>
      </c>
      <c r="H611" s="32">
        <v>0</v>
      </c>
      <c r="I611" s="32">
        <v>0</v>
      </c>
      <c r="J611" s="32">
        <v>0</v>
      </c>
      <c r="K611" s="32">
        <v>0</v>
      </c>
      <c r="L611" s="32">
        <v>1</v>
      </c>
      <c r="M611" s="32">
        <v>0</v>
      </c>
      <c r="N611" s="34">
        <v>0</v>
      </c>
      <c r="O611" s="35">
        <f>SUM(B611:N611)</f>
        <v>17</v>
      </c>
      <c r="P611" s="32"/>
      <c r="Q611" s="33">
        <v>8</v>
      </c>
      <c r="R611" s="32">
        <v>0</v>
      </c>
      <c r="S611" s="32">
        <v>78</v>
      </c>
      <c r="T611" s="32">
        <v>0</v>
      </c>
      <c r="U611" s="32">
        <v>10</v>
      </c>
      <c r="V611" s="32">
        <v>1</v>
      </c>
      <c r="W611" s="32">
        <v>0</v>
      </c>
      <c r="X611" s="32">
        <v>0</v>
      </c>
      <c r="Y611" s="32">
        <v>0</v>
      </c>
      <c r="Z611" s="32">
        <v>0</v>
      </c>
      <c r="AA611" s="32">
        <v>0</v>
      </c>
      <c r="AB611" s="32">
        <v>0</v>
      </c>
      <c r="AC611" s="34">
        <v>0</v>
      </c>
      <c r="AD611" s="35">
        <f>SUM(Q611:AC611)</f>
        <v>97</v>
      </c>
      <c r="AE611" s="32"/>
      <c r="AF611" s="33">
        <v>0</v>
      </c>
      <c r="AG611" s="32">
        <v>0</v>
      </c>
      <c r="AH611" s="32">
        <v>0</v>
      </c>
      <c r="AI611" s="32">
        <v>0</v>
      </c>
      <c r="AJ611" s="32">
        <v>0</v>
      </c>
      <c r="AK611" s="32">
        <v>0</v>
      </c>
      <c r="AL611" s="32">
        <v>0</v>
      </c>
      <c r="AM611" s="32">
        <v>0</v>
      </c>
      <c r="AN611" s="32">
        <v>0</v>
      </c>
      <c r="AO611" s="32">
        <v>0</v>
      </c>
      <c r="AP611" s="32">
        <v>0</v>
      </c>
      <c r="AQ611" s="32">
        <v>0</v>
      </c>
      <c r="AR611" s="34">
        <v>0</v>
      </c>
      <c r="AS611" s="35">
        <f>SUM(AF611:AR611)</f>
        <v>0</v>
      </c>
      <c r="AT611" s="32"/>
      <c r="AU611" s="33">
        <v>3</v>
      </c>
      <c r="AV611" s="32">
        <v>0</v>
      </c>
      <c r="AW611" s="32">
        <v>11</v>
      </c>
      <c r="AX611" s="32">
        <v>0</v>
      </c>
      <c r="AY611" s="32">
        <v>0</v>
      </c>
      <c r="AZ611" s="32">
        <v>0</v>
      </c>
      <c r="BA611" s="32">
        <v>0</v>
      </c>
      <c r="BB611" s="32">
        <v>0</v>
      </c>
      <c r="BC611" s="32">
        <v>0</v>
      </c>
      <c r="BD611" s="32">
        <v>0</v>
      </c>
      <c r="BE611" s="32">
        <v>0</v>
      </c>
      <c r="BF611" s="32">
        <v>0</v>
      </c>
      <c r="BG611" s="34">
        <v>0</v>
      </c>
      <c r="BH611" s="35">
        <f>SUM(AU611:BG611)</f>
        <v>14</v>
      </c>
      <c r="BI611" s="32"/>
      <c r="BJ611" s="33">
        <v>0</v>
      </c>
      <c r="BK611" s="32">
        <v>0</v>
      </c>
      <c r="BL611" s="32">
        <v>0</v>
      </c>
      <c r="BM611" s="32">
        <v>0</v>
      </c>
      <c r="BN611" s="32">
        <v>0</v>
      </c>
      <c r="BO611" s="32">
        <v>0</v>
      </c>
      <c r="BP611" s="32">
        <v>0</v>
      </c>
      <c r="BQ611" s="32">
        <v>0</v>
      </c>
      <c r="BR611" s="32">
        <v>0</v>
      </c>
      <c r="BS611" s="32">
        <v>0</v>
      </c>
      <c r="BT611" s="32">
        <v>0</v>
      </c>
      <c r="BU611" s="32">
        <v>0</v>
      </c>
      <c r="BV611" s="34">
        <v>0</v>
      </c>
      <c r="BW611" s="35">
        <f>SUM(BJ611:BV611)</f>
        <v>0</v>
      </c>
      <c r="BX611" s="32"/>
      <c r="BY611" s="35">
        <f>SUM(O611+AD611+AS611+BH611+BW611)</f>
        <v>128</v>
      </c>
    </row>
    <row r="612" spans="1:77" ht="15.75" customHeight="1">
      <c r="A612" s="23">
        <v>0.77083333333333304</v>
      </c>
      <c r="B612" s="33">
        <v>1</v>
      </c>
      <c r="C612" s="32">
        <v>1</v>
      </c>
      <c r="D612" s="32">
        <v>16</v>
      </c>
      <c r="E612" s="32">
        <v>0</v>
      </c>
      <c r="F612" s="32">
        <v>3</v>
      </c>
      <c r="G612" s="32">
        <v>1</v>
      </c>
      <c r="H612" s="32">
        <v>0</v>
      </c>
      <c r="I612" s="32">
        <v>0</v>
      </c>
      <c r="J612" s="32">
        <v>0</v>
      </c>
      <c r="K612" s="32">
        <v>0</v>
      </c>
      <c r="L612" s="32">
        <v>0</v>
      </c>
      <c r="M612" s="32">
        <v>0</v>
      </c>
      <c r="N612" s="34">
        <v>0</v>
      </c>
      <c r="O612" s="35">
        <f>SUM(B612:N612)</f>
        <v>22</v>
      </c>
      <c r="P612" s="32"/>
      <c r="Q612" s="33">
        <v>8</v>
      </c>
      <c r="R612" s="32">
        <v>2</v>
      </c>
      <c r="S612" s="32">
        <v>75</v>
      </c>
      <c r="T612" s="32">
        <v>2</v>
      </c>
      <c r="U612" s="32">
        <v>2</v>
      </c>
      <c r="V612" s="32">
        <v>4</v>
      </c>
      <c r="W612" s="32">
        <v>1</v>
      </c>
      <c r="X612" s="32">
        <v>0</v>
      </c>
      <c r="Y612" s="32">
        <v>0</v>
      </c>
      <c r="Z612" s="32">
        <v>0</v>
      </c>
      <c r="AA612" s="32">
        <v>0</v>
      </c>
      <c r="AB612" s="32">
        <v>0</v>
      </c>
      <c r="AC612" s="34">
        <v>0</v>
      </c>
      <c r="AD612" s="35">
        <f>SUM(Q612:AC612)</f>
        <v>94</v>
      </c>
      <c r="AE612" s="32"/>
      <c r="AF612" s="33">
        <v>0</v>
      </c>
      <c r="AG612" s="32">
        <v>0</v>
      </c>
      <c r="AH612" s="32">
        <v>0</v>
      </c>
      <c r="AI612" s="32">
        <v>0</v>
      </c>
      <c r="AJ612" s="32">
        <v>0</v>
      </c>
      <c r="AK612" s="32">
        <v>0</v>
      </c>
      <c r="AL612" s="32">
        <v>0</v>
      </c>
      <c r="AM612" s="32">
        <v>0</v>
      </c>
      <c r="AN612" s="32">
        <v>0</v>
      </c>
      <c r="AO612" s="32">
        <v>0</v>
      </c>
      <c r="AP612" s="32">
        <v>0</v>
      </c>
      <c r="AQ612" s="32">
        <v>0</v>
      </c>
      <c r="AR612" s="34">
        <v>0</v>
      </c>
      <c r="AS612" s="35">
        <f>SUM(AF612:AR612)</f>
        <v>0</v>
      </c>
      <c r="AT612" s="32"/>
      <c r="AU612" s="33">
        <v>0</v>
      </c>
      <c r="AV612" s="32">
        <v>0</v>
      </c>
      <c r="AW612" s="32">
        <v>9</v>
      </c>
      <c r="AX612" s="32">
        <v>1</v>
      </c>
      <c r="AY612" s="32">
        <v>0</v>
      </c>
      <c r="AZ612" s="32">
        <v>0</v>
      </c>
      <c r="BA612" s="32">
        <v>0</v>
      </c>
      <c r="BB612" s="32">
        <v>0</v>
      </c>
      <c r="BC612" s="32">
        <v>0</v>
      </c>
      <c r="BD612" s="32">
        <v>0</v>
      </c>
      <c r="BE612" s="32">
        <v>0</v>
      </c>
      <c r="BF612" s="32">
        <v>0</v>
      </c>
      <c r="BG612" s="34">
        <v>0</v>
      </c>
      <c r="BH612" s="35">
        <f>SUM(AU612:BG612)</f>
        <v>10</v>
      </c>
      <c r="BI612" s="32"/>
      <c r="BJ612" s="33">
        <v>0</v>
      </c>
      <c r="BK612" s="32">
        <v>0</v>
      </c>
      <c r="BL612" s="32">
        <v>0</v>
      </c>
      <c r="BM612" s="32">
        <v>0</v>
      </c>
      <c r="BN612" s="32">
        <v>0</v>
      </c>
      <c r="BO612" s="32">
        <v>0</v>
      </c>
      <c r="BP612" s="32">
        <v>0</v>
      </c>
      <c r="BQ612" s="32">
        <v>0</v>
      </c>
      <c r="BR612" s="32">
        <v>0</v>
      </c>
      <c r="BS612" s="32">
        <v>0</v>
      </c>
      <c r="BT612" s="32">
        <v>0</v>
      </c>
      <c r="BU612" s="32">
        <v>0</v>
      </c>
      <c r="BV612" s="34">
        <v>0</v>
      </c>
      <c r="BW612" s="35">
        <f>SUM(BJ612:BV612)</f>
        <v>0</v>
      </c>
      <c r="BX612" s="32"/>
      <c r="BY612" s="35">
        <f>SUM(O612+AD612+AS612+BH612+BW612)</f>
        <v>126</v>
      </c>
    </row>
    <row r="613" spans="1:77" ht="15.75" customHeight="1">
      <c r="A613" s="24">
        <v>0.78125</v>
      </c>
      <c r="B613" s="36">
        <v>1</v>
      </c>
      <c r="C613" s="37">
        <v>0</v>
      </c>
      <c r="D613" s="37">
        <v>13</v>
      </c>
      <c r="E613" s="37">
        <v>0</v>
      </c>
      <c r="F613" s="37">
        <v>0</v>
      </c>
      <c r="G613" s="37">
        <v>1</v>
      </c>
      <c r="H613" s="37">
        <v>0</v>
      </c>
      <c r="I613" s="37">
        <v>0</v>
      </c>
      <c r="J613" s="37">
        <v>0</v>
      </c>
      <c r="K613" s="37">
        <v>0</v>
      </c>
      <c r="L613" s="37">
        <v>0</v>
      </c>
      <c r="M613" s="37">
        <v>0</v>
      </c>
      <c r="N613" s="38">
        <v>0</v>
      </c>
      <c r="O613" s="39">
        <f>SUM(B613:N613)</f>
        <v>15</v>
      </c>
      <c r="P613" s="32"/>
      <c r="Q613" s="36">
        <v>6</v>
      </c>
      <c r="R613" s="37">
        <v>1</v>
      </c>
      <c r="S613" s="37">
        <v>56</v>
      </c>
      <c r="T613" s="37">
        <v>0</v>
      </c>
      <c r="U613" s="37">
        <v>7</v>
      </c>
      <c r="V613" s="37">
        <v>2</v>
      </c>
      <c r="W613" s="37">
        <v>3</v>
      </c>
      <c r="X613" s="37">
        <v>0</v>
      </c>
      <c r="Y613" s="37">
        <v>0</v>
      </c>
      <c r="Z613" s="37">
        <v>0</v>
      </c>
      <c r="AA613" s="37">
        <v>0</v>
      </c>
      <c r="AB613" s="37">
        <v>0</v>
      </c>
      <c r="AC613" s="38">
        <v>0</v>
      </c>
      <c r="AD613" s="39">
        <f>SUM(Q613:AC613)</f>
        <v>75</v>
      </c>
      <c r="AE613" s="32"/>
      <c r="AF613" s="36">
        <v>0</v>
      </c>
      <c r="AG613" s="37">
        <v>0</v>
      </c>
      <c r="AH613" s="37">
        <v>0</v>
      </c>
      <c r="AI613" s="37">
        <v>0</v>
      </c>
      <c r="AJ613" s="37">
        <v>0</v>
      </c>
      <c r="AK613" s="37">
        <v>0</v>
      </c>
      <c r="AL613" s="37">
        <v>0</v>
      </c>
      <c r="AM613" s="37">
        <v>0</v>
      </c>
      <c r="AN613" s="37">
        <v>0</v>
      </c>
      <c r="AO613" s="37">
        <v>0</v>
      </c>
      <c r="AP613" s="37">
        <v>0</v>
      </c>
      <c r="AQ613" s="37">
        <v>0</v>
      </c>
      <c r="AR613" s="38">
        <v>0</v>
      </c>
      <c r="AS613" s="39">
        <f>SUM(AF613:AR613)</f>
        <v>0</v>
      </c>
      <c r="AT613" s="32"/>
      <c r="AU613" s="36">
        <v>1</v>
      </c>
      <c r="AV613" s="37">
        <v>0</v>
      </c>
      <c r="AW613" s="37">
        <v>4</v>
      </c>
      <c r="AX613" s="37">
        <v>0</v>
      </c>
      <c r="AY613" s="37">
        <v>0</v>
      </c>
      <c r="AZ613" s="37">
        <v>0</v>
      </c>
      <c r="BA613" s="37">
        <v>0</v>
      </c>
      <c r="BB613" s="37">
        <v>0</v>
      </c>
      <c r="BC613" s="37">
        <v>0</v>
      </c>
      <c r="BD613" s="37">
        <v>0</v>
      </c>
      <c r="BE613" s="37">
        <v>0</v>
      </c>
      <c r="BF613" s="37">
        <v>0</v>
      </c>
      <c r="BG613" s="38">
        <v>0</v>
      </c>
      <c r="BH613" s="39">
        <f>SUM(AU613:BG613)</f>
        <v>5</v>
      </c>
      <c r="BI613" s="32"/>
      <c r="BJ613" s="36">
        <v>0</v>
      </c>
      <c r="BK613" s="37">
        <v>0</v>
      </c>
      <c r="BL613" s="37">
        <v>0</v>
      </c>
      <c r="BM613" s="37">
        <v>0</v>
      </c>
      <c r="BN613" s="37">
        <v>0</v>
      </c>
      <c r="BO613" s="37">
        <v>0</v>
      </c>
      <c r="BP613" s="37">
        <v>0</v>
      </c>
      <c r="BQ613" s="37">
        <v>0</v>
      </c>
      <c r="BR613" s="37">
        <v>0</v>
      </c>
      <c r="BS613" s="37">
        <v>0</v>
      </c>
      <c r="BT613" s="37">
        <v>0</v>
      </c>
      <c r="BU613" s="37">
        <v>0</v>
      </c>
      <c r="BV613" s="38">
        <v>0</v>
      </c>
      <c r="BW613" s="39">
        <f>SUM(BJ613:BV613)</f>
        <v>0</v>
      </c>
      <c r="BX613" s="32"/>
      <c r="BY613" s="39">
        <f>SUM(O613+AD613+AS613+BH613+BW613)</f>
        <v>95</v>
      </c>
    </row>
    <row r="614" spans="1:77" ht="15.75" customHeight="1">
      <c r="A614" s="25" t="s">
        <v>21</v>
      </c>
      <c r="B614" s="40">
        <f t="shared" ref="B614:O614" si="590">SUM(B610:B613)</f>
        <v>6</v>
      </c>
      <c r="C614" s="41">
        <f t="shared" si="590"/>
        <v>1</v>
      </c>
      <c r="D614" s="41">
        <f t="shared" si="590"/>
        <v>60</v>
      </c>
      <c r="E614" s="41">
        <f t="shared" si="590"/>
        <v>1</v>
      </c>
      <c r="F614" s="41">
        <f t="shared" si="590"/>
        <v>7</v>
      </c>
      <c r="G614" s="41">
        <f t="shared" si="590"/>
        <v>4</v>
      </c>
      <c r="H614" s="41">
        <f t="shared" si="590"/>
        <v>0</v>
      </c>
      <c r="I614" s="41">
        <f t="shared" si="590"/>
        <v>0</v>
      </c>
      <c r="J614" s="41">
        <f t="shared" si="590"/>
        <v>0</v>
      </c>
      <c r="K614" s="41">
        <f t="shared" si="590"/>
        <v>0</v>
      </c>
      <c r="L614" s="41">
        <f t="shared" si="590"/>
        <v>1</v>
      </c>
      <c r="M614" s="41">
        <f t="shared" si="590"/>
        <v>0</v>
      </c>
      <c r="N614" s="42">
        <f t="shared" si="590"/>
        <v>0</v>
      </c>
      <c r="O614" s="43">
        <f t="shared" si="590"/>
        <v>80</v>
      </c>
      <c r="P614" s="32"/>
      <c r="Q614" s="40">
        <f t="shared" ref="Q614:AD614" si="591">SUM(Q610:Q613)</f>
        <v>30</v>
      </c>
      <c r="R614" s="41">
        <f t="shared" si="591"/>
        <v>7</v>
      </c>
      <c r="S614" s="41">
        <f t="shared" si="591"/>
        <v>275</v>
      </c>
      <c r="T614" s="41">
        <f t="shared" si="591"/>
        <v>2</v>
      </c>
      <c r="U614" s="41">
        <f t="shared" si="591"/>
        <v>29</v>
      </c>
      <c r="V614" s="41">
        <f t="shared" si="591"/>
        <v>10</v>
      </c>
      <c r="W614" s="41">
        <f t="shared" si="591"/>
        <v>5</v>
      </c>
      <c r="X614" s="41">
        <f t="shared" si="591"/>
        <v>0</v>
      </c>
      <c r="Y614" s="41">
        <f t="shared" si="591"/>
        <v>0</v>
      </c>
      <c r="Z614" s="41">
        <f t="shared" si="591"/>
        <v>0</v>
      </c>
      <c r="AA614" s="41">
        <f t="shared" si="591"/>
        <v>0</v>
      </c>
      <c r="AB614" s="41">
        <f t="shared" si="591"/>
        <v>0</v>
      </c>
      <c r="AC614" s="42">
        <f t="shared" si="591"/>
        <v>0</v>
      </c>
      <c r="AD614" s="43">
        <f t="shared" si="591"/>
        <v>358</v>
      </c>
      <c r="AE614" s="32"/>
      <c r="AF614" s="40">
        <f t="shared" ref="AF614:AS614" si="592">SUM(AF610:AF613)</f>
        <v>0</v>
      </c>
      <c r="AG614" s="41">
        <f t="shared" si="592"/>
        <v>0</v>
      </c>
      <c r="AH614" s="41">
        <f t="shared" si="592"/>
        <v>0</v>
      </c>
      <c r="AI614" s="41">
        <f t="shared" si="592"/>
        <v>0</v>
      </c>
      <c r="AJ614" s="41">
        <f t="shared" si="592"/>
        <v>0</v>
      </c>
      <c r="AK614" s="41">
        <f t="shared" si="592"/>
        <v>0</v>
      </c>
      <c r="AL614" s="41">
        <f t="shared" si="592"/>
        <v>0</v>
      </c>
      <c r="AM614" s="41">
        <f t="shared" si="592"/>
        <v>0</v>
      </c>
      <c r="AN614" s="41">
        <f t="shared" si="592"/>
        <v>0</v>
      </c>
      <c r="AO614" s="41">
        <f t="shared" si="592"/>
        <v>0</v>
      </c>
      <c r="AP614" s="41">
        <f t="shared" si="592"/>
        <v>0</v>
      </c>
      <c r="AQ614" s="41">
        <f t="shared" si="592"/>
        <v>0</v>
      </c>
      <c r="AR614" s="42">
        <f t="shared" si="592"/>
        <v>0</v>
      </c>
      <c r="AS614" s="43">
        <f t="shared" si="592"/>
        <v>0</v>
      </c>
      <c r="AT614" s="32"/>
      <c r="AU614" s="40">
        <f t="shared" ref="AU614:BH614" si="593">SUM(AU610:AU613)</f>
        <v>7</v>
      </c>
      <c r="AV614" s="41">
        <f t="shared" si="593"/>
        <v>0</v>
      </c>
      <c r="AW614" s="41">
        <f t="shared" si="593"/>
        <v>37</v>
      </c>
      <c r="AX614" s="41">
        <f t="shared" si="593"/>
        <v>1</v>
      </c>
      <c r="AY614" s="41">
        <f t="shared" si="593"/>
        <v>0</v>
      </c>
      <c r="AZ614" s="41">
        <f t="shared" si="593"/>
        <v>0</v>
      </c>
      <c r="BA614" s="41">
        <f t="shared" si="593"/>
        <v>0</v>
      </c>
      <c r="BB614" s="41">
        <f t="shared" si="593"/>
        <v>0</v>
      </c>
      <c r="BC614" s="41">
        <f t="shared" si="593"/>
        <v>0</v>
      </c>
      <c r="BD614" s="41">
        <f t="shared" si="593"/>
        <v>0</v>
      </c>
      <c r="BE614" s="41">
        <f t="shared" si="593"/>
        <v>0</v>
      </c>
      <c r="BF614" s="41">
        <f t="shared" si="593"/>
        <v>0</v>
      </c>
      <c r="BG614" s="42">
        <f t="shared" si="593"/>
        <v>0</v>
      </c>
      <c r="BH614" s="43">
        <f t="shared" si="593"/>
        <v>45</v>
      </c>
      <c r="BI614" s="32"/>
      <c r="BJ614" s="40">
        <f t="shared" ref="BJ614:BW614" si="594">SUM(BJ610:BJ613)</f>
        <v>0</v>
      </c>
      <c r="BK614" s="41">
        <f t="shared" si="594"/>
        <v>0</v>
      </c>
      <c r="BL614" s="41">
        <f t="shared" si="594"/>
        <v>0</v>
      </c>
      <c r="BM614" s="41">
        <f t="shared" si="594"/>
        <v>0</v>
      </c>
      <c r="BN614" s="41">
        <f t="shared" si="594"/>
        <v>0</v>
      </c>
      <c r="BO614" s="41">
        <f t="shared" si="594"/>
        <v>0</v>
      </c>
      <c r="BP614" s="41">
        <f t="shared" si="594"/>
        <v>0</v>
      </c>
      <c r="BQ614" s="41">
        <f t="shared" si="594"/>
        <v>0</v>
      </c>
      <c r="BR614" s="41">
        <f t="shared" si="594"/>
        <v>0</v>
      </c>
      <c r="BS614" s="41">
        <f t="shared" si="594"/>
        <v>0</v>
      </c>
      <c r="BT614" s="41">
        <f t="shared" si="594"/>
        <v>0</v>
      </c>
      <c r="BU614" s="41">
        <f t="shared" si="594"/>
        <v>0</v>
      </c>
      <c r="BV614" s="42">
        <f t="shared" si="594"/>
        <v>0</v>
      </c>
      <c r="BW614" s="43">
        <f t="shared" si="594"/>
        <v>0</v>
      </c>
      <c r="BX614" s="32"/>
      <c r="BY614" s="43">
        <f>SUM(BY610:BY613)</f>
        <v>483</v>
      </c>
    </row>
    <row r="615" spans="1:77" ht="15.75" customHeight="1">
      <c r="A615" s="22">
        <v>0.79166666666665297</v>
      </c>
      <c r="B615" s="28">
        <v>1</v>
      </c>
      <c r="C615" s="29">
        <v>0</v>
      </c>
      <c r="D615" s="29">
        <v>11</v>
      </c>
      <c r="E615" s="29">
        <v>0</v>
      </c>
      <c r="F615" s="29">
        <v>1</v>
      </c>
      <c r="G615" s="29">
        <v>1</v>
      </c>
      <c r="H615" s="29">
        <v>0</v>
      </c>
      <c r="I615" s="29">
        <v>0</v>
      </c>
      <c r="J615" s="29">
        <v>0</v>
      </c>
      <c r="K615" s="29">
        <v>0</v>
      </c>
      <c r="L615" s="29">
        <v>0</v>
      </c>
      <c r="M615" s="29">
        <v>0</v>
      </c>
      <c r="N615" s="30">
        <v>0</v>
      </c>
      <c r="O615" s="31">
        <f>SUM(B615:N615)</f>
        <v>14</v>
      </c>
      <c r="P615" s="32"/>
      <c r="Q615" s="28">
        <v>1</v>
      </c>
      <c r="R615" s="29">
        <v>1</v>
      </c>
      <c r="S615" s="29">
        <v>62</v>
      </c>
      <c r="T615" s="29">
        <v>2</v>
      </c>
      <c r="U615" s="29">
        <v>9</v>
      </c>
      <c r="V615" s="29">
        <v>5</v>
      </c>
      <c r="W615" s="29">
        <v>0</v>
      </c>
      <c r="X615" s="29">
        <v>0</v>
      </c>
      <c r="Y615" s="29">
        <v>0</v>
      </c>
      <c r="Z615" s="29">
        <v>0</v>
      </c>
      <c r="AA615" s="29">
        <v>0</v>
      </c>
      <c r="AB615" s="29">
        <v>0</v>
      </c>
      <c r="AC615" s="30">
        <v>0</v>
      </c>
      <c r="AD615" s="31">
        <f>SUM(Q615:AC615)</f>
        <v>80</v>
      </c>
      <c r="AE615" s="32"/>
      <c r="AF615" s="28">
        <v>0</v>
      </c>
      <c r="AG615" s="29">
        <v>0</v>
      </c>
      <c r="AH615" s="29">
        <v>0</v>
      </c>
      <c r="AI615" s="29">
        <v>0</v>
      </c>
      <c r="AJ615" s="29">
        <v>0</v>
      </c>
      <c r="AK615" s="29">
        <v>0</v>
      </c>
      <c r="AL615" s="29">
        <v>0</v>
      </c>
      <c r="AM615" s="29">
        <v>0</v>
      </c>
      <c r="AN615" s="29">
        <v>0</v>
      </c>
      <c r="AO615" s="29">
        <v>0</v>
      </c>
      <c r="AP615" s="29">
        <v>0</v>
      </c>
      <c r="AQ615" s="29">
        <v>0</v>
      </c>
      <c r="AR615" s="30">
        <v>0</v>
      </c>
      <c r="AS615" s="31">
        <f>SUM(AF615:AR615)</f>
        <v>0</v>
      </c>
      <c r="AT615" s="32"/>
      <c r="AU615" s="28">
        <v>1</v>
      </c>
      <c r="AV615" s="29">
        <v>0</v>
      </c>
      <c r="AW615" s="29">
        <v>8</v>
      </c>
      <c r="AX615" s="29">
        <v>0</v>
      </c>
      <c r="AY615" s="29">
        <v>2</v>
      </c>
      <c r="AZ615" s="29">
        <v>0</v>
      </c>
      <c r="BA615" s="29">
        <v>0</v>
      </c>
      <c r="BB615" s="29">
        <v>0</v>
      </c>
      <c r="BC615" s="29">
        <v>0</v>
      </c>
      <c r="BD615" s="29">
        <v>0</v>
      </c>
      <c r="BE615" s="29">
        <v>0</v>
      </c>
      <c r="BF615" s="29">
        <v>0</v>
      </c>
      <c r="BG615" s="30">
        <v>0</v>
      </c>
      <c r="BH615" s="31">
        <f>SUM(AU615:BG615)</f>
        <v>11</v>
      </c>
      <c r="BI615" s="32"/>
      <c r="BJ615" s="28">
        <v>0</v>
      </c>
      <c r="BK615" s="29">
        <v>0</v>
      </c>
      <c r="BL615" s="29">
        <v>0</v>
      </c>
      <c r="BM615" s="29">
        <v>0</v>
      </c>
      <c r="BN615" s="29">
        <v>0</v>
      </c>
      <c r="BO615" s="29">
        <v>0</v>
      </c>
      <c r="BP615" s="29">
        <v>0</v>
      </c>
      <c r="BQ615" s="29">
        <v>0</v>
      </c>
      <c r="BR615" s="29">
        <v>0</v>
      </c>
      <c r="BS615" s="29">
        <v>0</v>
      </c>
      <c r="BT615" s="29">
        <v>0</v>
      </c>
      <c r="BU615" s="29">
        <v>0</v>
      </c>
      <c r="BV615" s="30">
        <v>0</v>
      </c>
      <c r="BW615" s="31">
        <f>SUM(BJ615:BV615)</f>
        <v>0</v>
      </c>
      <c r="BX615" s="32"/>
      <c r="BY615" s="31">
        <f>SUM(O615+AD615+AS615+BH615+BW615)</f>
        <v>105</v>
      </c>
    </row>
    <row r="616" spans="1:77" ht="15.75" customHeight="1">
      <c r="A616" s="23">
        <v>0.80208333333331905</v>
      </c>
      <c r="B616" s="33">
        <v>2</v>
      </c>
      <c r="C616" s="32">
        <v>0</v>
      </c>
      <c r="D616" s="32">
        <v>13</v>
      </c>
      <c r="E616" s="32">
        <v>0</v>
      </c>
      <c r="F616" s="32">
        <v>2</v>
      </c>
      <c r="G616" s="32">
        <v>1</v>
      </c>
      <c r="H616" s="32">
        <v>0</v>
      </c>
      <c r="I616" s="32">
        <v>0</v>
      </c>
      <c r="J616" s="32">
        <v>0</v>
      </c>
      <c r="K616" s="32">
        <v>0</v>
      </c>
      <c r="L616" s="32">
        <v>0</v>
      </c>
      <c r="M616" s="32">
        <v>0</v>
      </c>
      <c r="N616" s="34">
        <v>0</v>
      </c>
      <c r="O616" s="35">
        <f>SUM(B616:N616)</f>
        <v>18</v>
      </c>
      <c r="P616" s="32"/>
      <c r="Q616" s="33">
        <v>6</v>
      </c>
      <c r="R616" s="32">
        <v>1</v>
      </c>
      <c r="S616" s="32">
        <v>54</v>
      </c>
      <c r="T616" s="32">
        <v>1</v>
      </c>
      <c r="U616" s="32">
        <v>4</v>
      </c>
      <c r="V616" s="32">
        <v>4</v>
      </c>
      <c r="W616" s="32">
        <v>0</v>
      </c>
      <c r="X616" s="32">
        <v>0</v>
      </c>
      <c r="Y616" s="32">
        <v>0</v>
      </c>
      <c r="Z616" s="32">
        <v>0</v>
      </c>
      <c r="AA616" s="32">
        <v>0</v>
      </c>
      <c r="AB616" s="32">
        <v>0</v>
      </c>
      <c r="AC616" s="34">
        <v>0</v>
      </c>
      <c r="AD616" s="35">
        <f>SUM(Q616:AC616)</f>
        <v>70</v>
      </c>
      <c r="AE616" s="32"/>
      <c r="AF616" s="33">
        <v>0</v>
      </c>
      <c r="AG616" s="32">
        <v>0</v>
      </c>
      <c r="AH616" s="32">
        <v>0</v>
      </c>
      <c r="AI616" s="32">
        <v>0</v>
      </c>
      <c r="AJ616" s="32">
        <v>0</v>
      </c>
      <c r="AK616" s="32">
        <v>0</v>
      </c>
      <c r="AL616" s="32">
        <v>0</v>
      </c>
      <c r="AM616" s="32">
        <v>0</v>
      </c>
      <c r="AN616" s="32">
        <v>0</v>
      </c>
      <c r="AO616" s="32">
        <v>0</v>
      </c>
      <c r="AP616" s="32">
        <v>0</v>
      </c>
      <c r="AQ616" s="32">
        <v>0</v>
      </c>
      <c r="AR616" s="34">
        <v>0</v>
      </c>
      <c r="AS616" s="35">
        <f>SUM(AF616:AR616)</f>
        <v>0</v>
      </c>
      <c r="AT616" s="32"/>
      <c r="AU616" s="33">
        <v>1</v>
      </c>
      <c r="AV616" s="32">
        <v>0</v>
      </c>
      <c r="AW616" s="32">
        <v>6</v>
      </c>
      <c r="AX616" s="32">
        <v>0</v>
      </c>
      <c r="AY616" s="32">
        <v>0</v>
      </c>
      <c r="AZ616" s="32">
        <v>0</v>
      </c>
      <c r="BA616" s="32">
        <v>0</v>
      </c>
      <c r="BB616" s="32">
        <v>0</v>
      </c>
      <c r="BC616" s="32">
        <v>0</v>
      </c>
      <c r="BD616" s="32">
        <v>0</v>
      </c>
      <c r="BE616" s="32">
        <v>0</v>
      </c>
      <c r="BF616" s="32">
        <v>0</v>
      </c>
      <c r="BG616" s="34">
        <v>0</v>
      </c>
      <c r="BH616" s="35">
        <f>SUM(AU616:BG616)</f>
        <v>7</v>
      </c>
      <c r="BI616" s="32"/>
      <c r="BJ616" s="33">
        <v>0</v>
      </c>
      <c r="BK616" s="32">
        <v>0</v>
      </c>
      <c r="BL616" s="32">
        <v>0</v>
      </c>
      <c r="BM616" s="32">
        <v>0</v>
      </c>
      <c r="BN616" s="32">
        <v>0</v>
      </c>
      <c r="BO616" s="32">
        <v>0</v>
      </c>
      <c r="BP616" s="32">
        <v>0</v>
      </c>
      <c r="BQ616" s="32">
        <v>0</v>
      </c>
      <c r="BR616" s="32">
        <v>0</v>
      </c>
      <c r="BS616" s="32">
        <v>0</v>
      </c>
      <c r="BT616" s="32">
        <v>0</v>
      </c>
      <c r="BU616" s="32">
        <v>0</v>
      </c>
      <c r="BV616" s="34">
        <v>0</v>
      </c>
      <c r="BW616" s="35">
        <f>SUM(BJ616:BV616)</f>
        <v>0</v>
      </c>
      <c r="BX616" s="32"/>
      <c r="BY616" s="35">
        <f>SUM(O616+AD616+AS616+BH616+BW616)</f>
        <v>95</v>
      </c>
    </row>
    <row r="617" spans="1:77" ht="15.75" customHeight="1">
      <c r="A617" s="23">
        <v>0.81249999999998501</v>
      </c>
      <c r="B617" s="33">
        <v>1</v>
      </c>
      <c r="C617" s="32">
        <v>0</v>
      </c>
      <c r="D617" s="32">
        <v>13</v>
      </c>
      <c r="E617" s="32">
        <v>0</v>
      </c>
      <c r="F617" s="32">
        <v>2</v>
      </c>
      <c r="G617" s="32">
        <v>1</v>
      </c>
      <c r="H617" s="32">
        <v>0</v>
      </c>
      <c r="I617" s="32">
        <v>0</v>
      </c>
      <c r="J617" s="32">
        <v>0</v>
      </c>
      <c r="K617" s="32">
        <v>0</v>
      </c>
      <c r="L617" s="32">
        <v>0</v>
      </c>
      <c r="M617" s="32">
        <v>0</v>
      </c>
      <c r="N617" s="34">
        <v>0</v>
      </c>
      <c r="O617" s="35">
        <f>SUM(B617:N617)</f>
        <v>17</v>
      </c>
      <c r="P617" s="32"/>
      <c r="Q617" s="33">
        <v>4</v>
      </c>
      <c r="R617" s="32">
        <v>3</v>
      </c>
      <c r="S617" s="32">
        <v>71</v>
      </c>
      <c r="T617" s="32">
        <v>1</v>
      </c>
      <c r="U617" s="32">
        <v>1</v>
      </c>
      <c r="V617" s="32">
        <v>1</v>
      </c>
      <c r="W617" s="32">
        <v>0</v>
      </c>
      <c r="X617" s="32">
        <v>0</v>
      </c>
      <c r="Y617" s="32">
        <v>0</v>
      </c>
      <c r="Z617" s="32">
        <v>0</v>
      </c>
      <c r="AA617" s="32">
        <v>0</v>
      </c>
      <c r="AB617" s="32">
        <v>0</v>
      </c>
      <c r="AC617" s="34">
        <v>0</v>
      </c>
      <c r="AD617" s="35">
        <f>SUM(Q617:AC617)</f>
        <v>81</v>
      </c>
      <c r="AE617" s="32"/>
      <c r="AF617" s="33">
        <v>0</v>
      </c>
      <c r="AG617" s="32">
        <v>0</v>
      </c>
      <c r="AH617" s="32">
        <v>0</v>
      </c>
      <c r="AI617" s="32">
        <v>0</v>
      </c>
      <c r="AJ617" s="32">
        <v>0</v>
      </c>
      <c r="AK617" s="32">
        <v>0</v>
      </c>
      <c r="AL617" s="32">
        <v>0</v>
      </c>
      <c r="AM617" s="32">
        <v>0</v>
      </c>
      <c r="AN617" s="32">
        <v>0</v>
      </c>
      <c r="AO617" s="32">
        <v>0</v>
      </c>
      <c r="AP617" s="32">
        <v>0</v>
      </c>
      <c r="AQ617" s="32">
        <v>0</v>
      </c>
      <c r="AR617" s="34">
        <v>0</v>
      </c>
      <c r="AS617" s="35">
        <f>SUM(AF617:AR617)</f>
        <v>0</v>
      </c>
      <c r="AT617" s="32"/>
      <c r="AU617" s="33">
        <v>2</v>
      </c>
      <c r="AV617" s="32">
        <v>0</v>
      </c>
      <c r="AW617" s="32">
        <v>5</v>
      </c>
      <c r="AX617" s="32">
        <v>0</v>
      </c>
      <c r="AY617" s="32">
        <v>0</v>
      </c>
      <c r="AZ617" s="32">
        <v>0</v>
      </c>
      <c r="BA617" s="32">
        <v>0</v>
      </c>
      <c r="BB617" s="32">
        <v>0</v>
      </c>
      <c r="BC617" s="32">
        <v>0</v>
      </c>
      <c r="BD617" s="32">
        <v>0</v>
      </c>
      <c r="BE617" s="32">
        <v>0</v>
      </c>
      <c r="BF617" s="32">
        <v>0</v>
      </c>
      <c r="BG617" s="34">
        <v>0</v>
      </c>
      <c r="BH617" s="35">
        <f>SUM(AU617:BG617)</f>
        <v>7</v>
      </c>
      <c r="BI617" s="32"/>
      <c r="BJ617" s="33">
        <v>0</v>
      </c>
      <c r="BK617" s="32">
        <v>0</v>
      </c>
      <c r="BL617" s="32">
        <v>0</v>
      </c>
      <c r="BM617" s="32">
        <v>0</v>
      </c>
      <c r="BN617" s="32">
        <v>0</v>
      </c>
      <c r="BO617" s="32">
        <v>0</v>
      </c>
      <c r="BP617" s="32">
        <v>0</v>
      </c>
      <c r="BQ617" s="32">
        <v>0</v>
      </c>
      <c r="BR617" s="32">
        <v>0</v>
      </c>
      <c r="BS617" s="32">
        <v>0</v>
      </c>
      <c r="BT617" s="32">
        <v>0</v>
      </c>
      <c r="BU617" s="32">
        <v>0</v>
      </c>
      <c r="BV617" s="34">
        <v>0</v>
      </c>
      <c r="BW617" s="35">
        <f>SUM(BJ617:BV617)</f>
        <v>0</v>
      </c>
      <c r="BX617" s="32"/>
      <c r="BY617" s="35">
        <f>SUM(O617+AD617+AS617+BH617+BW617)</f>
        <v>105</v>
      </c>
    </row>
    <row r="618" spans="1:77" ht="15.75" customHeight="1">
      <c r="A618" s="24">
        <v>0.82291666666665098</v>
      </c>
      <c r="B618" s="36">
        <v>0</v>
      </c>
      <c r="C618" s="37">
        <v>0</v>
      </c>
      <c r="D618" s="37">
        <v>13</v>
      </c>
      <c r="E618" s="37">
        <v>0</v>
      </c>
      <c r="F618" s="37">
        <v>0</v>
      </c>
      <c r="G618" s="37">
        <v>1</v>
      </c>
      <c r="H618" s="37">
        <v>0</v>
      </c>
      <c r="I618" s="37">
        <v>0</v>
      </c>
      <c r="J618" s="37">
        <v>0</v>
      </c>
      <c r="K618" s="37">
        <v>0</v>
      </c>
      <c r="L618" s="37">
        <v>0</v>
      </c>
      <c r="M618" s="37">
        <v>0</v>
      </c>
      <c r="N618" s="38">
        <v>0</v>
      </c>
      <c r="O618" s="39">
        <f>SUM(B618:N618)</f>
        <v>14</v>
      </c>
      <c r="P618" s="32"/>
      <c r="Q618" s="36">
        <v>5</v>
      </c>
      <c r="R618" s="37">
        <v>1</v>
      </c>
      <c r="S618" s="37">
        <v>58</v>
      </c>
      <c r="T618" s="37">
        <v>1</v>
      </c>
      <c r="U618" s="37">
        <v>0</v>
      </c>
      <c r="V618" s="37">
        <v>5</v>
      </c>
      <c r="W618" s="37">
        <v>1</v>
      </c>
      <c r="X618" s="37">
        <v>0</v>
      </c>
      <c r="Y618" s="37">
        <v>0</v>
      </c>
      <c r="Z618" s="37">
        <v>0</v>
      </c>
      <c r="AA618" s="37">
        <v>0</v>
      </c>
      <c r="AB618" s="37">
        <v>0</v>
      </c>
      <c r="AC618" s="38">
        <v>0</v>
      </c>
      <c r="AD618" s="39">
        <f>SUM(Q618:AC618)</f>
        <v>71</v>
      </c>
      <c r="AE618" s="32"/>
      <c r="AF618" s="36">
        <v>0</v>
      </c>
      <c r="AG618" s="37">
        <v>0</v>
      </c>
      <c r="AH618" s="37">
        <v>0</v>
      </c>
      <c r="AI618" s="37">
        <v>0</v>
      </c>
      <c r="AJ618" s="37">
        <v>0</v>
      </c>
      <c r="AK618" s="37">
        <v>0</v>
      </c>
      <c r="AL618" s="37">
        <v>0</v>
      </c>
      <c r="AM618" s="37">
        <v>0</v>
      </c>
      <c r="AN618" s="37">
        <v>0</v>
      </c>
      <c r="AO618" s="37">
        <v>0</v>
      </c>
      <c r="AP618" s="37">
        <v>0</v>
      </c>
      <c r="AQ618" s="37">
        <v>0</v>
      </c>
      <c r="AR618" s="38">
        <v>0</v>
      </c>
      <c r="AS618" s="39">
        <f>SUM(AF618:AR618)</f>
        <v>0</v>
      </c>
      <c r="AT618" s="32"/>
      <c r="AU618" s="36">
        <v>1</v>
      </c>
      <c r="AV618" s="37">
        <v>0</v>
      </c>
      <c r="AW618" s="37">
        <v>7</v>
      </c>
      <c r="AX618" s="37">
        <v>1</v>
      </c>
      <c r="AY618" s="37">
        <v>0</v>
      </c>
      <c r="AZ618" s="37">
        <v>0</v>
      </c>
      <c r="BA618" s="37">
        <v>0</v>
      </c>
      <c r="BB618" s="37">
        <v>0</v>
      </c>
      <c r="BC618" s="37">
        <v>0</v>
      </c>
      <c r="BD618" s="37">
        <v>0</v>
      </c>
      <c r="BE618" s="37">
        <v>0</v>
      </c>
      <c r="BF618" s="37">
        <v>0</v>
      </c>
      <c r="BG618" s="38">
        <v>0</v>
      </c>
      <c r="BH618" s="39">
        <f>SUM(AU618:BG618)</f>
        <v>9</v>
      </c>
      <c r="BI618" s="32"/>
      <c r="BJ618" s="36">
        <v>0</v>
      </c>
      <c r="BK618" s="37">
        <v>0</v>
      </c>
      <c r="BL618" s="37">
        <v>0</v>
      </c>
      <c r="BM618" s="37">
        <v>0</v>
      </c>
      <c r="BN618" s="37">
        <v>0</v>
      </c>
      <c r="BO618" s="37">
        <v>0</v>
      </c>
      <c r="BP618" s="37">
        <v>0</v>
      </c>
      <c r="BQ618" s="37">
        <v>0</v>
      </c>
      <c r="BR618" s="37">
        <v>0</v>
      </c>
      <c r="BS618" s="37">
        <v>0</v>
      </c>
      <c r="BT618" s="37">
        <v>0</v>
      </c>
      <c r="BU618" s="37">
        <v>0</v>
      </c>
      <c r="BV618" s="38">
        <v>0</v>
      </c>
      <c r="BW618" s="39">
        <f>SUM(BJ618:BV618)</f>
        <v>0</v>
      </c>
      <c r="BX618" s="32"/>
      <c r="BY618" s="39">
        <f>SUM(O618+AD618+AS618+BH618+BW618)</f>
        <v>94</v>
      </c>
    </row>
    <row r="619" spans="1:77" ht="15.75" customHeight="1">
      <c r="A619" s="25" t="s">
        <v>21</v>
      </c>
      <c r="B619" s="40">
        <f t="shared" ref="B619:O619" si="595">SUM(B615:B618)</f>
        <v>4</v>
      </c>
      <c r="C619" s="41">
        <f t="shared" si="595"/>
        <v>0</v>
      </c>
      <c r="D619" s="41">
        <f t="shared" si="595"/>
        <v>50</v>
      </c>
      <c r="E619" s="41">
        <f t="shared" si="595"/>
        <v>0</v>
      </c>
      <c r="F619" s="41">
        <f t="shared" si="595"/>
        <v>5</v>
      </c>
      <c r="G619" s="41">
        <f t="shared" si="595"/>
        <v>4</v>
      </c>
      <c r="H619" s="41">
        <f t="shared" si="595"/>
        <v>0</v>
      </c>
      <c r="I619" s="41">
        <f t="shared" si="595"/>
        <v>0</v>
      </c>
      <c r="J619" s="41">
        <f t="shared" si="595"/>
        <v>0</v>
      </c>
      <c r="K619" s="41">
        <f t="shared" si="595"/>
        <v>0</v>
      </c>
      <c r="L619" s="41">
        <f t="shared" si="595"/>
        <v>0</v>
      </c>
      <c r="M619" s="41">
        <f t="shared" si="595"/>
        <v>0</v>
      </c>
      <c r="N619" s="42">
        <f t="shared" si="595"/>
        <v>0</v>
      </c>
      <c r="O619" s="43">
        <f t="shared" si="595"/>
        <v>63</v>
      </c>
      <c r="P619" s="32"/>
      <c r="Q619" s="40">
        <f t="shared" ref="Q619:AD619" si="596">SUM(Q615:Q618)</f>
        <v>16</v>
      </c>
      <c r="R619" s="41">
        <f t="shared" si="596"/>
        <v>6</v>
      </c>
      <c r="S619" s="41">
        <f t="shared" si="596"/>
        <v>245</v>
      </c>
      <c r="T619" s="41">
        <f t="shared" si="596"/>
        <v>5</v>
      </c>
      <c r="U619" s="41">
        <f t="shared" si="596"/>
        <v>14</v>
      </c>
      <c r="V619" s="41">
        <f t="shared" si="596"/>
        <v>15</v>
      </c>
      <c r="W619" s="41">
        <f t="shared" si="596"/>
        <v>1</v>
      </c>
      <c r="X619" s="41">
        <f t="shared" si="596"/>
        <v>0</v>
      </c>
      <c r="Y619" s="41">
        <f t="shared" si="596"/>
        <v>0</v>
      </c>
      <c r="Z619" s="41">
        <f t="shared" si="596"/>
        <v>0</v>
      </c>
      <c r="AA619" s="41">
        <f t="shared" si="596"/>
        <v>0</v>
      </c>
      <c r="AB619" s="41">
        <f t="shared" si="596"/>
        <v>0</v>
      </c>
      <c r="AC619" s="42">
        <f t="shared" si="596"/>
        <v>0</v>
      </c>
      <c r="AD619" s="43">
        <f t="shared" si="596"/>
        <v>302</v>
      </c>
      <c r="AE619" s="32"/>
      <c r="AF619" s="40">
        <f t="shared" ref="AF619:AS619" si="597">SUM(AF615:AF618)</f>
        <v>0</v>
      </c>
      <c r="AG619" s="41">
        <f t="shared" si="597"/>
        <v>0</v>
      </c>
      <c r="AH619" s="41">
        <f t="shared" si="597"/>
        <v>0</v>
      </c>
      <c r="AI619" s="41">
        <f t="shared" si="597"/>
        <v>0</v>
      </c>
      <c r="AJ619" s="41">
        <f t="shared" si="597"/>
        <v>0</v>
      </c>
      <c r="AK619" s="41">
        <f t="shared" si="597"/>
        <v>0</v>
      </c>
      <c r="AL619" s="41">
        <f t="shared" si="597"/>
        <v>0</v>
      </c>
      <c r="AM619" s="41">
        <f t="shared" si="597"/>
        <v>0</v>
      </c>
      <c r="AN619" s="41">
        <f t="shared" si="597"/>
        <v>0</v>
      </c>
      <c r="AO619" s="41">
        <f t="shared" si="597"/>
        <v>0</v>
      </c>
      <c r="AP619" s="41">
        <f t="shared" si="597"/>
        <v>0</v>
      </c>
      <c r="AQ619" s="41">
        <f t="shared" si="597"/>
        <v>0</v>
      </c>
      <c r="AR619" s="42">
        <f t="shared" si="597"/>
        <v>0</v>
      </c>
      <c r="AS619" s="43">
        <f t="shared" si="597"/>
        <v>0</v>
      </c>
      <c r="AT619" s="32"/>
      <c r="AU619" s="40">
        <f t="shared" ref="AU619:BH619" si="598">SUM(AU615:AU618)</f>
        <v>5</v>
      </c>
      <c r="AV619" s="41">
        <f t="shared" si="598"/>
        <v>0</v>
      </c>
      <c r="AW619" s="41">
        <f t="shared" si="598"/>
        <v>26</v>
      </c>
      <c r="AX619" s="41">
        <f t="shared" si="598"/>
        <v>1</v>
      </c>
      <c r="AY619" s="41">
        <f t="shared" si="598"/>
        <v>2</v>
      </c>
      <c r="AZ619" s="41">
        <f t="shared" si="598"/>
        <v>0</v>
      </c>
      <c r="BA619" s="41">
        <f t="shared" si="598"/>
        <v>0</v>
      </c>
      <c r="BB619" s="41">
        <f t="shared" si="598"/>
        <v>0</v>
      </c>
      <c r="BC619" s="41">
        <f t="shared" si="598"/>
        <v>0</v>
      </c>
      <c r="BD619" s="41">
        <f t="shared" si="598"/>
        <v>0</v>
      </c>
      <c r="BE619" s="41">
        <f t="shared" si="598"/>
        <v>0</v>
      </c>
      <c r="BF619" s="41">
        <f t="shared" si="598"/>
        <v>0</v>
      </c>
      <c r="BG619" s="42">
        <f t="shared" si="598"/>
        <v>0</v>
      </c>
      <c r="BH619" s="43">
        <f t="shared" si="598"/>
        <v>34</v>
      </c>
      <c r="BI619" s="32"/>
      <c r="BJ619" s="40">
        <f t="shared" ref="BJ619:BW619" si="599">SUM(BJ615:BJ618)</f>
        <v>0</v>
      </c>
      <c r="BK619" s="41">
        <f t="shared" si="599"/>
        <v>0</v>
      </c>
      <c r="BL619" s="41">
        <f t="shared" si="599"/>
        <v>0</v>
      </c>
      <c r="BM619" s="41">
        <f t="shared" si="599"/>
        <v>0</v>
      </c>
      <c r="BN619" s="41">
        <f t="shared" si="599"/>
        <v>0</v>
      </c>
      <c r="BO619" s="41">
        <f t="shared" si="599"/>
        <v>0</v>
      </c>
      <c r="BP619" s="41">
        <f t="shared" si="599"/>
        <v>0</v>
      </c>
      <c r="BQ619" s="41">
        <f t="shared" si="599"/>
        <v>0</v>
      </c>
      <c r="BR619" s="41">
        <f t="shared" si="599"/>
        <v>0</v>
      </c>
      <c r="BS619" s="41">
        <f t="shared" si="599"/>
        <v>0</v>
      </c>
      <c r="BT619" s="41">
        <f t="shared" si="599"/>
        <v>0</v>
      </c>
      <c r="BU619" s="41">
        <f t="shared" si="599"/>
        <v>0</v>
      </c>
      <c r="BV619" s="42">
        <f t="shared" si="599"/>
        <v>0</v>
      </c>
      <c r="BW619" s="43">
        <f t="shared" si="599"/>
        <v>0</v>
      </c>
      <c r="BX619" s="32"/>
      <c r="BY619" s="43">
        <f>SUM(BY615:BY618)</f>
        <v>399</v>
      </c>
    </row>
    <row r="620" spans="1:77" ht="15.75" customHeight="1">
      <c r="A620" s="22">
        <v>0.83333333333331705</v>
      </c>
      <c r="B620" s="28">
        <v>0</v>
      </c>
      <c r="C620" s="29">
        <v>0</v>
      </c>
      <c r="D620" s="29">
        <v>12</v>
      </c>
      <c r="E620" s="29">
        <v>0</v>
      </c>
      <c r="F620" s="29">
        <v>1</v>
      </c>
      <c r="G620" s="29">
        <v>0</v>
      </c>
      <c r="H620" s="29">
        <v>0</v>
      </c>
      <c r="I620" s="29">
        <v>0</v>
      </c>
      <c r="J620" s="29">
        <v>0</v>
      </c>
      <c r="K620" s="29">
        <v>0</v>
      </c>
      <c r="L620" s="29">
        <v>0</v>
      </c>
      <c r="M620" s="29">
        <v>0</v>
      </c>
      <c r="N620" s="30">
        <v>0</v>
      </c>
      <c r="O620" s="31">
        <f>SUM(B620:N620)</f>
        <v>13</v>
      </c>
      <c r="P620" s="32"/>
      <c r="Q620" s="28">
        <v>6</v>
      </c>
      <c r="R620" s="29">
        <v>1</v>
      </c>
      <c r="S620" s="29">
        <v>51</v>
      </c>
      <c r="T620" s="29">
        <v>2</v>
      </c>
      <c r="U620" s="29">
        <v>4</v>
      </c>
      <c r="V620" s="29">
        <v>4</v>
      </c>
      <c r="W620" s="29">
        <v>0</v>
      </c>
      <c r="X620" s="29">
        <v>0</v>
      </c>
      <c r="Y620" s="29">
        <v>0</v>
      </c>
      <c r="Z620" s="29">
        <v>0</v>
      </c>
      <c r="AA620" s="29">
        <v>0</v>
      </c>
      <c r="AB620" s="29">
        <v>0</v>
      </c>
      <c r="AC620" s="30">
        <v>0</v>
      </c>
      <c r="AD620" s="31">
        <f>SUM(Q620:AC620)</f>
        <v>68</v>
      </c>
      <c r="AE620" s="32"/>
      <c r="AF620" s="28">
        <v>0</v>
      </c>
      <c r="AG620" s="29">
        <v>0</v>
      </c>
      <c r="AH620" s="29">
        <v>0</v>
      </c>
      <c r="AI620" s="29">
        <v>0</v>
      </c>
      <c r="AJ620" s="29">
        <v>0</v>
      </c>
      <c r="AK620" s="29">
        <v>0</v>
      </c>
      <c r="AL620" s="29">
        <v>0</v>
      </c>
      <c r="AM620" s="29">
        <v>0</v>
      </c>
      <c r="AN620" s="29">
        <v>0</v>
      </c>
      <c r="AO620" s="29">
        <v>0</v>
      </c>
      <c r="AP620" s="29">
        <v>0</v>
      </c>
      <c r="AQ620" s="29">
        <v>0</v>
      </c>
      <c r="AR620" s="30">
        <v>0</v>
      </c>
      <c r="AS620" s="31">
        <f>SUM(AF620:AR620)</f>
        <v>0</v>
      </c>
      <c r="AT620" s="32"/>
      <c r="AU620" s="28">
        <v>0</v>
      </c>
      <c r="AV620" s="29">
        <v>0</v>
      </c>
      <c r="AW620" s="29">
        <v>8</v>
      </c>
      <c r="AX620" s="29">
        <v>0</v>
      </c>
      <c r="AY620" s="29">
        <v>0</v>
      </c>
      <c r="AZ620" s="29">
        <v>0</v>
      </c>
      <c r="BA620" s="29">
        <v>0</v>
      </c>
      <c r="BB620" s="29">
        <v>0</v>
      </c>
      <c r="BC620" s="29">
        <v>0</v>
      </c>
      <c r="BD620" s="29">
        <v>0</v>
      </c>
      <c r="BE620" s="29">
        <v>0</v>
      </c>
      <c r="BF620" s="29">
        <v>0</v>
      </c>
      <c r="BG620" s="30">
        <v>0</v>
      </c>
      <c r="BH620" s="31">
        <f>SUM(AU620:BG620)</f>
        <v>8</v>
      </c>
      <c r="BI620" s="32"/>
      <c r="BJ620" s="28">
        <v>0</v>
      </c>
      <c r="BK620" s="29">
        <v>0</v>
      </c>
      <c r="BL620" s="29">
        <v>0</v>
      </c>
      <c r="BM620" s="29">
        <v>0</v>
      </c>
      <c r="BN620" s="29">
        <v>0</v>
      </c>
      <c r="BO620" s="29">
        <v>0</v>
      </c>
      <c r="BP620" s="29">
        <v>0</v>
      </c>
      <c r="BQ620" s="29">
        <v>0</v>
      </c>
      <c r="BR620" s="29">
        <v>0</v>
      </c>
      <c r="BS620" s="29">
        <v>0</v>
      </c>
      <c r="BT620" s="29">
        <v>0</v>
      </c>
      <c r="BU620" s="29">
        <v>0</v>
      </c>
      <c r="BV620" s="30">
        <v>0</v>
      </c>
      <c r="BW620" s="31">
        <f>SUM(BJ620:BV620)</f>
        <v>0</v>
      </c>
      <c r="BX620" s="32"/>
      <c r="BY620" s="31">
        <f>SUM(O620+AD620+AS620+BH620+BW620)</f>
        <v>89</v>
      </c>
    </row>
    <row r="621" spans="1:77" ht="15.75" customHeight="1">
      <c r="A621" s="23">
        <v>0.84374999999998301</v>
      </c>
      <c r="B621" s="33">
        <v>1</v>
      </c>
      <c r="C621" s="32">
        <v>0</v>
      </c>
      <c r="D621" s="32">
        <v>13</v>
      </c>
      <c r="E621" s="32">
        <v>1</v>
      </c>
      <c r="F621" s="32">
        <v>0</v>
      </c>
      <c r="G621" s="32">
        <v>1</v>
      </c>
      <c r="H621" s="32">
        <v>0</v>
      </c>
      <c r="I621" s="32">
        <v>0</v>
      </c>
      <c r="J621" s="32">
        <v>0</v>
      </c>
      <c r="K621" s="32">
        <v>0</v>
      </c>
      <c r="L621" s="32">
        <v>0</v>
      </c>
      <c r="M621" s="32">
        <v>0</v>
      </c>
      <c r="N621" s="34">
        <v>0</v>
      </c>
      <c r="O621" s="35">
        <f>SUM(B621:N621)</f>
        <v>16</v>
      </c>
      <c r="P621" s="32"/>
      <c r="Q621" s="33">
        <v>4</v>
      </c>
      <c r="R621" s="32">
        <v>0</v>
      </c>
      <c r="S621" s="32">
        <v>51</v>
      </c>
      <c r="T621" s="32">
        <v>0</v>
      </c>
      <c r="U621" s="32">
        <v>3</v>
      </c>
      <c r="V621" s="32">
        <v>3</v>
      </c>
      <c r="W621" s="32">
        <v>1</v>
      </c>
      <c r="X621" s="32">
        <v>0</v>
      </c>
      <c r="Y621" s="32">
        <v>0</v>
      </c>
      <c r="Z621" s="32">
        <v>0</v>
      </c>
      <c r="AA621" s="32">
        <v>0</v>
      </c>
      <c r="AB621" s="32">
        <v>0</v>
      </c>
      <c r="AC621" s="34">
        <v>0</v>
      </c>
      <c r="AD621" s="35">
        <f>SUM(Q621:AC621)</f>
        <v>62</v>
      </c>
      <c r="AE621" s="32"/>
      <c r="AF621" s="33">
        <v>0</v>
      </c>
      <c r="AG621" s="32">
        <v>0</v>
      </c>
      <c r="AH621" s="32">
        <v>0</v>
      </c>
      <c r="AI621" s="32">
        <v>0</v>
      </c>
      <c r="AJ621" s="32">
        <v>0</v>
      </c>
      <c r="AK621" s="32">
        <v>0</v>
      </c>
      <c r="AL621" s="32">
        <v>0</v>
      </c>
      <c r="AM621" s="32">
        <v>0</v>
      </c>
      <c r="AN621" s="32">
        <v>0</v>
      </c>
      <c r="AO621" s="32">
        <v>0</v>
      </c>
      <c r="AP621" s="32">
        <v>0</v>
      </c>
      <c r="AQ621" s="32">
        <v>0</v>
      </c>
      <c r="AR621" s="34">
        <v>0</v>
      </c>
      <c r="AS621" s="35">
        <f>SUM(AF621:AR621)</f>
        <v>0</v>
      </c>
      <c r="AT621" s="32"/>
      <c r="AU621" s="33">
        <v>0</v>
      </c>
      <c r="AV621" s="32">
        <v>0</v>
      </c>
      <c r="AW621" s="32">
        <v>10</v>
      </c>
      <c r="AX621" s="32">
        <v>0</v>
      </c>
      <c r="AY621" s="32">
        <v>0</v>
      </c>
      <c r="AZ621" s="32">
        <v>0</v>
      </c>
      <c r="BA621" s="32">
        <v>0</v>
      </c>
      <c r="BB621" s="32">
        <v>0</v>
      </c>
      <c r="BC621" s="32">
        <v>0</v>
      </c>
      <c r="BD621" s="32">
        <v>0</v>
      </c>
      <c r="BE621" s="32">
        <v>0</v>
      </c>
      <c r="BF621" s="32">
        <v>0</v>
      </c>
      <c r="BG621" s="34">
        <v>0</v>
      </c>
      <c r="BH621" s="35">
        <f>SUM(AU621:BG621)</f>
        <v>10</v>
      </c>
      <c r="BI621" s="32"/>
      <c r="BJ621" s="33">
        <v>0</v>
      </c>
      <c r="BK621" s="32">
        <v>0</v>
      </c>
      <c r="BL621" s="32">
        <v>0</v>
      </c>
      <c r="BM621" s="32">
        <v>0</v>
      </c>
      <c r="BN621" s="32">
        <v>0</v>
      </c>
      <c r="BO621" s="32">
        <v>0</v>
      </c>
      <c r="BP621" s="32">
        <v>0</v>
      </c>
      <c r="BQ621" s="32">
        <v>0</v>
      </c>
      <c r="BR621" s="32">
        <v>0</v>
      </c>
      <c r="BS621" s="32">
        <v>0</v>
      </c>
      <c r="BT621" s="32">
        <v>0</v>
      </c>
      <c r="BU621" s="32">
        <v>0</v>
      </c>
      <c r="BV621" s="34">
        <v>0</v>
      </c>
      <c r="BW621" s="35">
        <f>SUM(BJ621:BV621)</f>
        <v>0</v>
      </c>
      <c r="BX621" s="32"/>
      <c r="BY621" s="35">
        <f>SUM(O621+AD621+AS621+BH621+BW621)</f>
        <v>88</v>
      </c>
    </row>
    <row r="622" spans="1:77" ht="15.75" customHeight="1">
      <c r="A622" s="23">
        <v>0.85416666666664898</v>
      </c>
      <c r="B622" s="33">
        <v>2</v>
      </c>
      <c r="C622" s="32">
        <v>0</v>
      </c>
      <c r="D622" s="32">
        <v>10</v>
      </c>
      <c r="E622" s="32">
        <v>0</v>
      </c>
      <c r="F622" s="32">
        <v>0</v>
      </c>
      <c r="G622" s="32">
        <v>1</v>
      </c>
      <c r="H622" s="32">
        <v>0</v>
      </c>
      <c r="I622" s="32">
        <v>0</v>
      </c>
      <c r="J622" s="32">
        <v>0</v>
      </c>
      <c r="K622" s="32">
        <v>0</v>
      </c>
      <c r="L622" s="32">
        <v>0</v>
      </c>
      <c r="M622" s="32">
        <v>0</v>
      </c>
      <c r="N622" s="34">
        <v>0</v>
      </c>
      <c r="O622" s="35">
        <f>SUM(B622:N622)</f>
        <v>13</v>
      </c>
      <c r="P622" s="32"/>
      <c r="Q622" s="33">
        <v>6</v>
      </c>
      <c r="R622" s="32">
        <v>0</v>
      </c>
      <c r="S622" s="32">
        <v>43</v>
      </c>
      <c r="T622" s="32">
        <v>0</v>
      </c>
      <c r="U622" s="32">
        <v>0</v>
      </c>
      <c r="V622" s="32">
        <v>1</v>
      </c>
      <c r="W622" s="32">
        <v>1</v>
      </c>
      <c r="X622" s="32">
        <v>0</v>
      </c>
      <c r="Y622" s="32">
        <v>0</v>
      </c>
      <c r="Z622" s="32">
        <v>0</v>
      </c>
      <c r="AA622" s="32">
        <v>0</v>
      </c>
      <c r="AB622" s="32">
        <v>0</v>
      </c>
      <c r="AC622" s="34">
        <v>0</v>
      </c>
      <c r="AD622" s="35">
        <f>SUM(Q622:AC622)</f>
        <v>51</v>
      </c>
      <c r="AE622" s="32"/>
      <c r="AF622" s="33">
        <v>0</v>
      </c>
      <c r="AG622" s="32">
        <v>0</v>
      </c>
      <c r="AH622" s="32">
        <v>0</v>
      </c>
      <c r="AI622" s="32">
        <v>0</v>
      </c>
      <c r="AJ622" s="32">
        <v>0</v>
      </c>
      <c r="AK622" s="32">
        <v>0</v>
      </c>
      <c r="AL622" s="32">
        <v>0</v>
      </c>
      <c r="AM622" s="32">
        <v>0</v>
      </c>
      <c r="AN622" s="32">
        <v>0</v>
      </c>
      <c r="AO622" s="32">
        <v>0</v>
      </c>
      <c r="AP622" s="32">
        <v>0</v>
      </c>
      <c r="AQ622" s="32">
        <v>0</v>
      </c>
      <c r="AR622" s="34">
        <v>0</v>
      </c>
      <c r="AS622" s="35">
        <f>SUM(AF622:AR622)</f>
        <v>0</v>
      </c>
      <c r="AT622" s="32"/>
      <c r="AU622" s="33">
        <v>0</v>
      </c>
      <c r="AV622" s="32">
        <v>0</v>
      </c>
      <c r="AW622" s="32">
        <v>3</v>
      </c>
      <c r="AX622" s="32">
        <v>0</v>
      </c>
      <c r="AY622" s="32">
        <v>0</v>
      </c>
      <c r="AZ622" s="32">
        <v>0</v>
      </c>
      <c r="BA622" s="32">
        <v>0</v>
      </c>
      <c r="BB622" s="32">
        <v>0</v>
      </c>
      <c r="BC622" s="32">
        <v>0</v>
      </c>
      <c r="BD622" s="32">
        <v>0</v>
      </c>
      <c r="BE622" s="32">
        <v>0</v>
      </c>
      <c r="BF622" s="32">
        <v>0</v>
      </c>
      <c r="BG622" s="34">
        <v>0</v>
      </c>
      <c r="BH622" s="35">
        <f>SUM(AU622:BG622)</f>
        <v>3</v>
      </c>
      <c r="BI622" s="32"/>
      <c r="BJ622" s="33">
        <v>0</v>
      </c>
      <c r="BK622" s="32">
        <v>0</v>
      </c>
      <c r="BL622" s="32">
        <v>0</v>
      </c>
      <c r="BM622" s="32">
        <v>0</v>
      </c>
      <c r="BN622" s="32">
        <v>0</v>
      </c>
      <c r="BO622" s="32">
        <v>0</v>
      </c>
      <c r="BP622" s="32">
        <v>0</v>
      </c>
      <c r="BQ622" s="32">
        <v>0</v>
      </c>
      <c r="BR622" s="32">
        <v>0</v>
      </c>
      <c r="BS622" s="32">
        <v>0</v>
      </c>
      <c r="BT622" s="32">
        <v>0</v>
      </c>
      <c r="BU622" s="32">
        <v>0</v>
      </c>
      <c r="BV622" s="34">
        <v>0</v>
      </c>
      <c r="BW622" s="35">
        <f>SUM(BJ622:BV622)</f>
        <v>0</v>
      </c>
      <c r="BX622" s="32"/>
      <c r="BY622" s="35">
        <f>SUM(O622+AD622+AS622+BH622+BW622)</f>
        <v>67</v>
      </c>
    </row>
    <row r="623" spans="1:77" ht="15.75" customHeight="1">
      <c r="A623" s="24">
        <v>0.86458333333331505</v>
      </c>
      <c r="B623" s="36">
        <v>0</v>
      </c>
      <c r="C623" s="37">
        <v>0</v>
      </c>
      <c r="D623" s="37">
        <v>21</v>
      </c>
      <c r="E623" s="37">
        <v>1</v>
      </c>
      <c r="F623" s="37">
        <v>1</v>
      </c>
      <c r="G623" s="37">
        <v>0</v>
      </c>
      <c r="H623" s="37">
        <v>0</v>
      </c>
      <c r="I623" s="37">
        <v>0</v>
      </c>
      <c r="J623" s="37">
        <v>0</v>
      </c>
      <c r="K623" s="37">
        <v>0</v>
      </c>
      <c r="L623" s="37">
        <v>0</v>
      </c>
      <c r="M623" s="37">
        <v>0</v>
      </c>
      <c r="N623" s="38">
        <v>0</v>
      </c>
      <c r="O623" s="39">
        <f>SUM(B623:N623)</f>
        <v>23</v>
      </c>
      <c r="P623" s="32"/>
      <c r="Q623" s="36">
        <v>5</v>
      </c>
      <c r="R623" s="37">
        <v>2</v>
      </c>
      <c r="S623" s="37">
        <v>50</v>
      </c>
      <c r="T623" s="37">
        <v>0</v>
      </c>
      <c r="U623" s="37">
        <v>3</v>
      </c>
      <c r="V623" s="37">
        <v>0</v>
      </c>
      <c r="W623" s="37">
        <v>0</v>
      </c>
      <c r="X623" s="37">
        <v>0</v>
      </c>
      <c r="Y623" s="37">
        <v>0</v>
      </c>
      <c r="Z623" s="37">
        <v>0</v>
      </c>
      <c r="AA623" s="37">
        <v>0</v>
      </c>
      <c r="AB623" s="37">
        <v>0</v>
      </c>
      <c r="AC623" s="38">
        <v>0</v>
      </c>
      <c r="AD623" s="39">
        <f>SUM(Q623:AC623)</f>
        <v>60</v>
      </c>
      <c r="AE623" s="32"/>
      <c r="AF623" s="36">
        <v>0</v>
      </c>
      <c r="AG623" s="37">
        <v>0</v>
      </c>
      <c r="AH623" s="37">
        <v>0</v>
      </c>
      <c r="AI623" s="37">
        <v>0</v>
      </c>
      <c r="AJ623" s="37">
        <v>0</v>
      </c>
      <c r="AK623" s="37">
        <v>0</v>
      </c>
      <c r="AL623" s="37">
        <v>0</v>
      </c>
      <c r="AM623" s="37">
        <v>0</v>
      </c>
      <c r="AN623" s="37">
        <v>0</v>
      </c>
      <c r="AO623" s="37">
        <v>0</v>
      </c>
      <c r="AP623" s="37">
        <v>0</v>
      </c>
      <c r="AQ623" s="37">
        <v>0</v>
      </c>
      <c r="AR623" s="38">
        <v>0</v>
      </c>
      <c r="AS623" s="39">
        <f>SUM(AF623:AR623)</f>
        <v>0</v>
      </c>
      <c r="AT623" s="32"/>
      <c r="AU623" s="36">
        <v>0</v>
      </c>
      <c r="AV623" s="37">
        <v>0</v>
      </c>
      <c r="AW623" s="37">
        <v>6</v>
      </c>
      <c r="AX623" s="37">
        <v>0</v>
      </c>
      <c r="AY623" s="37">
        <v>0</v>
      </c>
      <c r="AZ623" s="37">
        <v>0</v>
      </c>
      <c r="BA623" s="37">
        <v>0</v>
      </c>
      <c r="BB623" s="37">
        <v>0</v>
      </c>
      <c r="BC623" s="37">
        <v>0</v>
      </c>
      <c r="BD623" s="37">
        <v>0</v>
      </c>
      <c r="BE623" s="37">
        <v>0</v>
      </c>
      <c r="BF623" s="37">
        <v>0</v>
      </c>
      <c r="BG623" s="38">
        <v>0</v>
      </c>
      <c r="BH623" s="39">
        <f>SUM(AU623:BG623)</f>
        <v>6</v>
      </c>
      <c r="BI623" s="32"/>
      <c r="BJ623" s="36">
        <v>0</v>
      </c>
      <c r="BK623" s="37">
        <v>0</v>
      </c>
      <c r="BL623" s="37">
        <v>0</v>
      </c>
      <c r="BM623" s="37">
        <v>0</v>
      </c>
      <c r="BN623" s="37">
        <v>0</v>
      </c>
      <c r="BO623" s="37">
        <v>0</v>
      </c>
      <c r="BP623" s="37">
        <v>0</v>
      </c>
      <c r="BQ623" s="37">
        <v>0</v>
      </c>
      <c r="BR623" s="37">
        <v>0</v>
      </c>
      <c r="BS623" s="37">
        <v>0</v>
      </c>
      <c r="BT623" s="37">
        <v>0</v>
      </c>
      <c r="BU623" s="37">
        <v>0</v>
      </c>
      <c r="BV623" s="38">
        <v>0</v>
      </c>
      <c r="BW623" s="39">
        <f>SUM(BJ623:BV623)</f>
        <v>0</v>
      </c>
      <c r="BX623" s="32"/>
      <c r="BY623" s="39">
        <f>SUM(O623+AD623+AS623+BH623+BW623)</f>
        <v>89</v>
      </c>
    </row>
    <row r="624" spans="1:77" ht="15.75" customHeight="1">
      <c r="A624" s="25" t="s">
        <v>21</v>
      </c>
      <c r="B624" s="40">
        <f t="shared" ref="B624:O624" si="600">SUM(B620:B623)</f>
        <v>3</v>
      </c>
      <c r="C624" s="41">
        <f t="shared" si="600"/>
        <v>0</v>
      </c>
      <c r="D624" s="41">
        <f t="shared" si="600"/>
        <v>56</v>
      </c>
      <c r="E624" s="41">
        <f t="shared" si="600"/>
        <v>2</v>
      </c>
      <c r="F624" s="41">
        <f t="shared" si="600"/>
        <v>2</v>
      </c>
      <c r="G624" s="41">
        <f t="shared" si="600"/>
        <v>2</v>
      </c>
      <c r="H624" s="41">
        <f t="shared" si="600"/>
        <v>0</v>
      </c>
      <c r="I624" s="41">
        <f t="shared" si="600"/>
        <v>0</v>
      </c>
      <c r="J624" s="41">
        <f t="shared" si="600"/>
        <v>0</v>
      </c>
      <c r="K624" s="41">
        <f t="shared" si="600"/>
        <v>0</v>
      </c>
      <c r="L624" s="41">
        <f t="shared" si="600"/>
        <v>0</v>
      </c>
      <c r="M624" s="41">
        <f t="shared" si="600"/>
        <v>0</v>
      </c>
      <c r="N624" s="42">
        <f t="shared" si="600"/>
        <v>0</v>
      </c>
      <c r="O624" s="43">
        <f t="shared" si="600"/>
        <v>65</v>
      </c>
      <c r="P624" s="32"/>
      <c r="Q624" s="40">
        <f t="shared" ref="Q624:AD624" si="601">SUM(Q620:Q623)</f>
        <v>21</v>
      </c>
      <c r="R624" s="41">
        <f t="shared" si="601"/>
        <v>3</v>
      </c>
      <c r="S624" s="41">
        <f t="shared" si="601"/>
        <v>195</v>
      </c>
      <c r="T624" s="41">
        <f t="shared" si="601"/>
        <v>2</v>
      </c>
      <c r="U624" s="41">
        <f t="shared" si="601"/>
        <v>10</v>
      </c>
      <c r="V624" s="41">
        <f t="shared" si="601"/>
        <v>8</v>
      </c>
      <c r="W624" s="41">
        <f t="shared" si="601"/>
        <v>2</v>
      </c>
      <c r="X624" s="41">
        <f t="shared" si="601"/>
        <v>0</v>
      </c>
      <c r="Y624" s="41">
        <f t="shared" si="601"/>
        <v>0</v>
      </c>
      <c r="Z624" s="41">
        <f t="shared" si="601"/>
        <v>0</v>
      </c>
      <c r="AA624" s="41">
        <f t="shared" si="601"/>
        <v>0</v>
      </c>
      <c r="AB624" s="41">
        <f t="shared" si="601"/>
        <v>0</v>
      </c>
      <c r="AC624" s="42">
        <f t="shared" si="601"/>
        <v>0</v>
      </c>
      <c r="AD624" s="43">
        <f t="shared" si="601"/>
        <v>241</v>
      </c>
      <c r="AE624" s="32"/>
      <c r="AF624" s="40">
        <f t="shared" ref="AF624:AS624" si="602">SUM(AF620:AF623)</f>
        <v>0</v>
      </c>
      <c r="AG624" s="41">
        <f t="shared" si="602"/>
        <v>0</v>
      </c>
      <c r="AH624" s="41">
        <f t="shared" si="602"/>
        <v>0</v>
      </c>
      <c r="AI624" s="41">
        <f t="shared" si="602"/>
        <v>0</v>
      </c>
      <c r="AJ624" s="41">
        <f t="shared" si="602"/>
        <v>0</v>
      </c>
      <c r="AK624" s="41">
        <f t="shared" si="602"/>
        <v>0</v>
      </c>
      <c r="AL624" s="41">
        <f t="shared" si="602"/>
        <v>0</v>
      </c>
      <c r="AM624" s="41">
        <f t="shared" si="602"/>
        <v>0</v>
      </c>
      <c r="AN624" s="41">
        <f t="shared" si="602"/>
        <v>0</v>
      </c>
      <c r="AO624" s="41">
        <f t="shared" si="602"/>
        <v>0</v>
      </c>
      <c r="AP624" s="41">
        <f t="shared" si="602"/>
        <v>0</v>
      </c>
      <c r="AQ624" s="41">
        <f t="shared" si="602"/>
        <v>0</v>
      </c>
      <c r="AR624" s="42">
        <f t="shared" si="602"/>
        <v>0</v>
      </c>
      <c r="AS624" s="43">
        <f t="shared" si="602"/>
        <v>0</v>
      </c>
      <c r="AT624" s="32"/>
      <c r="AU624" s="40">
        <f t="shared" ref="AU624:BH624" si="603">SUM(AU620:AU623)</f>
        <v>0</v>
      </c>
      <c r="AV624" s="41">
        <f t="shared" si="603"/>
        <v>0</v>
      </c>
      <c r="AW624" s="41">
        <f t="shared" si="603"/>
        <v>27</v>
      </c>
      <c r="AX624" s="41">
        <f t="shared" si="603"/>
        <v>0</v>
      </c>
      <c r="AY624" s="41">
        <f t="shared" si="603"/>
        <v>0</v>
      </c>
      <c r="AZ624" s="41">
        <f t="shared" si="603"/>
        <v>0</v>
      </c>
      <c r="BA624" s="41">
        <f t="shared" si="603"/>
        <v>0</v>
      </c>
      <c r="BB624" s="41">
        <f t="shared" si="603"/>
        <v>0</v>
      </c>
      <c r="BC624" s="41">
        <f t="shared" si="603"/>
        <v>0</v>
      </c>
      <c r="BD624" s="41">
        <f t="shared" si="603"/>
        <v>0</v>
      </c>
      <c r="BE624" s="41">
        <f t="shared" si="603"/>
        <v>0</v>
      </c>
      <c r="BF624" s="41">
        <f t="shared" si="603"/>
        <v>0</v>
      </c>
      <c r="BG624" s="42">
        <f t="shared" si="603"/>
        <v>0</v>
      </c>
      <c r="BH624" s="43">
        <f t="shared" si="603"/>
        <v>27</v>
      </c>
      <c r="BI624" s="32"/>
      <c r="BJ624" s="40">
        <f t="shared" ref="BJ624:BW624" si="604">SUM(BJ620:BJ623)</f>
        <v>0</v>
      </c>
      <c r="BK624" s="41">
        <f t="shared" si="604"/>
        <v>0</v>
      </c>
      <c r="BL624" s="41">
        <f t="shared" si="604"/>
        <v>0</v>
      </c>
      <c r="BM624" s="41">
        <f t="shared" si="604"/>
        <v>0</v>
      </c>
      <c r="BN624" s="41">
        <f t="shared" si="604"/>
        <v>0</v>
      </c>
      <c r="BO624" s="41">
        <f t="shared" si="604"/>
        <v>0</v>
      </c>
      <c r="BP624" s="41">
        <f t="shared" si="604"/>
        <v>0</v>
      </c>
      <c r="BQ624" s="41">
        <f t="shared" si="604"/>
        <v>0</v>
      </c>
      <c r="BR624" s="41">
        <f t="shared" si="604"/>
        <v>0</v>
      </c>
      <c r="BS624" s="41">
        <f t="shared" si="604"/>
        <v>0</v>
      </c>
      <c r="BT624" s="41">
        <f t="shared" si="604"/>
        <v>0</v>
      </c>
      <c r="BU624" s="41">
        <f t="shared" si="604"/>
        <v>0</v>
      </c>
      <c r="BV624" s="42">
        <f t="shared" si="604"/>
        <v>0</v>
      </c>
      <c r="BW624" s="43">
        <f t="shared" si="604"/>
        <v>0</v>
      </c>
      <c r="BX624" s="32"/>
      <c r="BY624" s="43">
        <f>SUM(BY620:BY623)</f>
        <v>333</v>
      </c>
    </row>
    <row r="625" spans="1:77" ht="15.75" customHeight="1">
      <c r="A625" s="22">
        <v>0.87499999999998102</v>
      </c>
      <c r="B625" s="28">
        <v>1</v>
      </c>
      <c r="C625" s="29">
        <v>0</v>
      </c>
      <c r="D625" s="29">
        <v>13</v>
      </c>
      <c r="E625" s="29">
        <v>0</v>
      </c>
      <c r="F625" s="29">
        <v>2</v>
      </c>
      <c r="G625" s="29">
        <v>2</v>
      </c>
      <c r="H625" s="29">
        <v>1</v>
      </c>
      <c r="I625" s="29">
        <v>0</v>
      </c>
      <c r="J625" s="29">
        <v>0</v>
      </c>
      <c r="K625" s="29">
        <v>0</v>
      </c>
      <c r="L625" s="29">
        <v>0</v>
      </c>
      <c r="M625" s="29">
        <v>0</v>
      </c>
      <c r="N625" s="30">
        <v>0</v>
      </c>
      <c r="O625" s="31">
        <f>SUM(B625:N625)</f>
        <v>19</v>
      </c>
      <c r="P625" s="32"/>
      <c r="Q625" s="28">
        <v>4</v>
      </c>
      <c r="R625" s="29">
        <v>1</v>
      </c>
      <c r="S625" s="29">
        <v>35</v>
      </c>
      <c r="T625" s="29">
        <v>1</v>
      </c>
      <c r="U625" s="29">
        <v>3</v>
      </c>
      <c r="V625" s="29">
        <v>2</v>
      </c>
      <c r="W625" s="29">
        <v>0</v>
      </c>
      <c r="X625" s="29">
        <v>1</v>
      </c>
      <c r="Y625" s="29">
        <v>0</v>
      </c>
      <c r="Z625" s="29">
        <v>0</v>
      </c>
      <c r="AA625" s="29">
        <v>0</v>
      </c>
      <c r="AB625" s="29">
        <v>0</v>
      </c>
      <c r="AC625" s="30">
        <v>0</v>
      </c>
      <c r="AD625" s="31">
        <f>SUM(Q625:AC625)</f>
        <v>47</v>
      </c>
      <c r="AE625" s="32"/>
      <c r="AF625" s="28">
        <v>0</v>
      </c>
      <c r="AG625" s="29">
        <v>0</v>
      </c>
      <c r="AH625" s="29">
        <v>0</v>
      </c>
      <c r="AI625" s="29">
        <v>0</v>
      </c>
      <c r="AJ625" s="29">
        <v>0</v>
      </c>
      <c r="AK625" s="29">
        <v>0</v>
      </c>
      <c r="AL625" s="29">
        <v>0</v>
      </c>
      <c r="AM625" s="29">
        <v>0</v>
      </c>
      <c r="AN625" s="29">
        <v>0</v>
      </c>
      <c r="AO625" s="29">
        <v>0</v>
      </c>
      <c r="AP625" s="29">
        <v>0</v>
      </c>
      <c r="AQ625" s="29">
        <v>0</v>
      </c>
      <c r="AR625" s="30">
        <v>0</v>
      </c>
      <c r="AS625" s="31">
        <f>SUM(AF625:AR625)</f>
        <v>0</v>
      </c>
      <c r="AT625" s="32"/>
      <c r="AU625" s="28">
        <v>0</v>
      </c>
      <c r="AV625" s="29">
        <v>0</v>
      </c>
      <c r="AW625" s="29">
        <v>9</v>
      </c>
      <c r="AX625" s="29">
        <v>0</v>
      </c>
      <c r="AY625" s="29">
        <v>2</v>
      </c>
      <c r="AZ625" s="29">
        <v>0</v>
      </c>
      <c r="BA625" s="29">
        <v>0</v>
      </c>
      <c r="BB625" s="29">
        <v>0</v>
      </c>
      <c r="BC625" s="29">
        <v>0</v>
      </c>
      <c r="BD625" s="29">
        <v>0</v>
      </c>
      <c r="BE625" s="29">
        <v>0</v>
      </c>
      <c r="BF625" s="29">
        <v>0</v>
      </c>
      <c r="BG625" s="30">
        <v>0</v>
      </c>
      <c r="BH625" s="31">
        <f>SUM(AU625:BG625)</f>
        <v>11</v>
      </c>
      <c r="BI625" s="32"/>
      <c r="BJ625" s="28">
        <v>0</v>
      </c>
      <c r="BK625" s="29">
        <v>0</v>
      </c>
      <c r="BL625" s="29">
        <v>0</v>
      </c>
      <c r="BM625" s="29">
        <v>0</v>
      </c>
      <c r="BN625" s="29">
        <v>0</v>
      </c>
      <c r="BO625" s="29">
        <v>0</v>
      </c>
      <c r="BP625" s="29">
        <v>0</v>
      </c>
      <c r="BQ625" s="29">
        <v>0</v>
      </c>
      <c r="BR625" s="29">
        <v>0</v>
      </c>
      <c r="BS625" s="29">
        <v>0</v>
      </c>
      <c r="BT625" s="29">
        <v>0</v>
      </c>
      <c r="BU625" s="29">
        <v>0</v>
      </c>
      <c r="BV625" s="30">
        <v>0</v>
      </c>
      <c r="BW625" s="31">
        <f>SUM(BJ625:BV625)</f>
        <v>0</v>
      </c>
      <c r="BX625" s="32"/>
      <c r="BY625" s="31">
        <f>SUM(O625+AD625+AS625+BH625+BW625)</f>
        <v>77</v>
      </c>
    </row>
    <row r="626" spans="1:77" ht="15.75" customHeight="1">
      <c r="A626" s="23">
        <v>0.88541666666664698</v>
      </c>
      <c r="B626" s="33">
        <v>0</v>
      </c>
      <c r="C626" s="32">
        <v>0</v>
      </c>
      <c r="D626" s="32">
        <v>12</v>
      </c>
      <c r="E626" s="32">
        <v>2</v>
      </c>
      <c r="F626" s="32">
        <v>0</v>
      </c>
      <c r="G626" s="32">
        <v>0</v>
      </c>
      <c r="H626" s="32">
        <v>0</v>
      </c>
      <c r="I626" s="32">
        <v>0</v>
      </c>
      <c r="J626" s="32">
        <v>0</v>
      </c>
      <c r="K626" s="32">
        <v>0</v>
      </c>
      <c r="L626" s="32">
        <v>0</v>
      </c>
      <c r="M626" s="32">
        <v>0</v>
      </c>
      <c r="N626" s="34">
        <v>0</v>
      </c>
      <c r="O626" s="35">
        <f>SUM(B626:N626)</f>
        <v>14</v>
      </c>
      <c r="P626" s="32"/>
      <c r="Q626" s="33">
        <v>2</v>
      </c>
      <c r="R626" s="32">
        <v>1</v>
      </c>
      <c r="S626" s="32">
        <v>34</v>
      </c>
      <c r="T626" s="32">
        <v>0</v>
      </c>
      <c r="U626" s="32">
        <v>4</v>
      </c>
      <c r="V626" s="32">
        <v>2</v>
      </c>
      <c r="W626" s="32">
        <v>1</v>
      </c>
      <c r="X626" s="32">
        <v>0</v>
      </c>
      <c r="Y626" s="32">
        <v>0</v>
      </c>
      <c r="Z626" s="32">
        <v>0</v>
      </c>
      <c r="AA626" s="32">
        <v>0</v>
      </c>
      <c r="AB626" s="32">
        <v>0</v>
      </c>
      <c r="AC626" s="34">
        <v>0</v>
      </c>
      <c r="AD626" s="35">
        <f>SUM(Q626:AC626)</f>
        <v>44</v>
      </c>
      <c r="AE626" s="32"/>
      <c r="AF626" s="33">
        <v>0</v>
      </c>
      <c r="AG626" s="32">
        <v>0</v>
      </c>
      <c r="AH626" s="32">
        <v>0</v>
      </c>
      <c r="AI626" s="32">
        <v>0</v>
      </c>
      <c r="AJ626" s="32">
        <v>0</v>
      </c>
      <c r="AK626" s="32">
        <v>0</v>
      </c>
      <c r="AL626" s="32">
        <v>0</v>
      </c>
      <c r="AM626" s="32">
        <v>0</v>
      </c>
      <c r="AN626" s="32">
        <v>0</v>
      </c>
      <c r="AO626" s="32">
        <v>0</v>
      </c>
      <c r="AP626" s="32">
        <v>0</v>
      </c>
      <c r="AQ626" s="32">
        <v>0</v>
      </c>
      <c r="AR626" s="34">
        <v>0</v>
      </c>
      <c r="AS626" s="35">
        <f>SUM(AF626:AR626)</f>
        <v>0</v>
      </c>
      <c r="AT626" s="32"/>
      <c r="AU626" s="33">
        <v>1</v>
      </c>
      <c r="AV626" s="32">
        <v>0</v>
      </c>
      <c r="AW626" s="32">
        <v>10</v>
      </c>
      <c r="AX626" s="32">
        <v>0</v>
      </c>
      <c r="AY626" s="32">
        <v>0</v>
      </c>
      <c r="AZ626" s="32">
        <v>0</v>
      </c>
      <c r="BA626" s="32">
        <v>0</v>
      </c>
      <c r="BB626" s="32">
        <v>0</v>
      </c>
      <c r="BC626" s="32">
        <v>0</v>
      </c>
      <c r="BD626" s="32">
        <v>0</v>
      </c>
      <c r="BE626" s="32">
        <v>0</v>
      </c>
      <c r="BF626" s="32">
        <v>0</v>
      </c>
      <c r="BG626" s="34">
        <v>0</v>
      </c>
      <c r="BH626" s="35">
        <f>SUM(AU626:BG626)</f>
        <v>11</v>
      </c>
      <c r="BI626" s="32"/>
      <c r="BJ626" s="33">
        <v>0</v>
      </c>
      <c r="BK626" s="32">
        <v>0</v>
      </c>
      <c r="BL626" s="32">
        <v>0</v>
      </c>
      <c r="BM626" s="32">
        <v>0</v>
      </c>
      <c r="BN626" s="32">
        <v>0</v>
      </c>
      <c r="BO626" s="32">
        <v>0</v>
      </c>
      <c r="BP626" s="32">
        <v>0</v>
      </c>
      <c r="BQ626" s="32">
        <v>0</v>
      </c>
      <c r="BR626" s="32">
        <v>0</v>
      </c>
      <c r="BS626" s="32">
        <v>0</v>
      </c>
      <c r="BT626" s="32">
        <v>0</v>
      </c>
      <c r="BU626" s="32">
        <v>0</v>
      </c>
      <c r="BV626" s="34">
        <v>0</v>
      </c>
      <c r="BW626" s="35">
        <f>SUM(BJ626:BV626)</f>
        <v>0</v>
      </c>
      <c r="BX626" s="32"/>
      <c r="BY626" s="35">
        <f>SUM(O626+AD626+AS626+BH626+BW626)</f>
        <v>69</v>
      </c>
    </row>
    <row r="627" spans="1:77" ht="15.75" customHeight="1">
      <c r="A627" s="23">
        <v>0.89583333333331405</v>
      </c>
      <c r="B627" s="33">
        <v>1</v>
      </c>
      <c r="C627" s="32">
        <v>0</v>
      </c>
      <c r="D627" s="32">
        <v>22</v>
      </c>
      <c r="E627" s="32">
        <v>1</v>
      </c>
      <c r="F627" s="32">
        <v>1</v>
      </c>
      <c r="G627" s="32">
        <v>1</v>
      </c>
      <c r="H627" s="32">
        <v>0</v>
      </c>
      <c r="I627" s="32">
        <v>0</v>
      </c>
      <c r="J627" s="32">
        <v>0</v>
      </c>
      <c r="K627" s="32">
        <v>0</v>
      </c>
      <c r="L627" s="32">
        <v>0</v>
      </c>
      <c r="M627" s="32">
        <v>0</v>
      </c>
      <c r="N627" s="34">
        <v>0</v>
      </c>
      <c r="O627" s="35">
        <f>SUM(B627:N627)</f>
        <v>26</v>
      </c>
      <c r="P627" s="32"/>
      <c r="Q627" s="33">
        <v>2</v>
      </c>
      <c r="R627" s="32">
        <v>0</v>
      </c>
      <c r="S627" s="32">
        <v>49</v>
      </c>
      <c r="T627" s="32">
        <v>0</v>
      </c>
      <c r="U627" s="32">
        <v>3</v>
      </c>
      <c r="V627" s="32">
        <v>3</v>
      </c>
      <c r="W627" s="32">
        <v>1</v>
      </c>
      <c r="X627" s="32">
        <v>0</v>
      </c>
      <c r="Y627" s="32">
        <v>0</v>
      </c>
      <c r="Z627" s="32">
        <v>0</v>
      </c>
      <c r="AA627" s="32">
        <v>0</v>
      </c>
      <c r="AB627" s="32">
        <v>0</v>
      </c>
      <c r="AC627" s="34">
        <v>0</v>
      </c>
      <c r="AD627" s="35">
        <f>SUM(Q627:AC627)</f>
        <v>58</v>
      </c>
      <c r="AE627" s="32"/>
      <c r="AF627" s="33">
        <v>0</v>
      </c>
      <c r="AG627" s="32">
        <v>0</v>
      </c>
      <c r="AH627" s="32">
        <v>0</v>
      </c>
      <c r="AI627" s="32">
        <v>0</v>
      </c>
      <c r="AJ627" s="32">
        <v>0</v>
      </c>
      <c r="AK627" s="32">
        <v>0</v>
      </c>
      <c r="AL627" s="32">
        <v>0</v>
      </c>
      <c r="AM627" s="32">
        <v>0</v>
      </c>
      <c r="AN627" s="32">
        <v>0</v>
      </c>
      <c r="AO627" s="32">
        <v>0</v>
      </c>
      <c r="AP627" s="32">
        <v>0</v>
      </c>
      <c r="AQ627" s="32">
        <v>0</v>
      </c>
      <c r="AR627" s="34">
        <v>0</v>
      </c>
      <c r="AS627" s="35">
        <f>SUM(AF627:AR627)</f>
        <v>0</v>
      </c>
      <c r="AT627" s="32"/>
      <c r="AU627" s="33">
        <v>0</v>
      </c>
      <c r="AV627" s="32">
        <v>0</v>
      </c>
      <c r="AW627" s="32">
        <v>4</v>
      </c>
      <c r="AX627" s="32">
        <v>0</v>
      </c>
      <c r="AY627" s="32">
        <v>0</v>
      </c>
      <c r="AZ627" s="32">
        <v>0</v>
      </c>
      <c r="BA627" s="32">
        <v>0</v>
      </c>
      <c r="BB627" s="32">
        <v>0</v>
      </c>
      <c r="BC627" s="32">
        <v>0</v>
      </c>
      <c r="BD627" s="32">
        <v>0</v>
      </c>
      <c r="BE627" s="32">
        <v>0</v>
      </c>
      <c r="BF627" s="32">
        <v>0</v>
      </c>
      <c r="BG627" s="34">
        <v>0</v>
      </c>
      <c r="BH627" s="35">
        <f>SUM(AU627:BG627)</f>
        <v>4</v>
      </c>
      <c r="BI627" s="32"/>
      <c r="BJ627" s="33">
        <v>0</v>
      </c>
      <c r="BK627" s="32">
        <v>0</v>
      </c>
      <c r="BL627" s="32">
        <v>0</v>
      </c>
      <c r="BM627" s="32">
        <v>0</v>
      </c>
      <c r="BN627" s="32">
        <v>0</v>
      </c>
      <c r="BO627" s="32">
        <v>0</v>
      </c>
      <c r="BP627" s="32">
        <v>0</v>
      </c>
      <c r="BQ627" s="32">
        <v>0</v>
      </c>
      <c r="BR627" s="32">
        <v>0</v>
      </c>
      <c r="BS627" s="32">
        <v>0</v>
      </c>
      <c r="BT627" s="32">
        <v>0</v>
      </c>
      <c r="BU627" s="32">
        <v>0</v>
      </c>
      <c r="BV627" s="34">
        <v>0</v>
      </c>
      <c r="BW627" s="35">
        <f>SUM(BJ627:BV627)</f>
        <v>0</v>
      </c>
      <c r="BX627" s="32"/>
      <c r="BY627" s="35">
        <f>SUM(O627+AD627+AS627+BH627+BW627)</f>
        <v>88</v>
      </c>
    </row>
    <row r="628" spans="1:77" ht="15.75" customHeight="1">
      <c r="A628" s="24">
        <v>0.90624999999998002</v>
      </c>
      <c r="B628" s="36">
        <v>1</v>
      </c>
      <c r="C628" s="37">
        <v>0</v>
      </c>
      <c r="D628" s="37">
        <v>13</v>
      </c>
      <c r="E628" s="37">
        <v>1</v>
      </c>
      <c r="F628" s="37">
        <v>3</v>
      </c>
      <c r="G628" s="37">
        <v>0</v>
      </c>
      <c r="H628" s="37">
        <v>0</v>
      </c>
      <c r="I628" s="37">
        <v>0</v>
      </c>
      <c r="J628" s="37">
        <v>0</v>
      </c>
      <c r="K628" s="37">
        <v>0</v>
      </c>
      <c r="L628" s="37">
        <v>0</v>
      </c>
      <c r="M628" s="37">
        <v>0</v>
      </c>
      <c r="N628" s="38">
        <v>0</v>
      </c>
      <c r="O628" s="39">
        <f>SUM(B628:N628)</f>
        <v>18</v>
      </c>
      <c r="P628" s="32"/>
      <c r="Q628" s="36">
        <v>5</v>
      </c>
      <c r="R628" s="37">
        <v>0</v>
      </c>
      <c r="S628" s="37">
        <v>38</v>
      </c>
      <c r="T628" s="37">
        <v>0</v>
      </c>
      <c r="U628" s="37">
        <v>4</v>
      </c>
      <c r="V628" s="37">
        <v>1</v>
      </c>
      <c r="W628" s="37">
        <v>0</v>
      </c>
      <c r="X628" s="37">
        <v>0</v>
      </c>
      <c r="Y628" s="37">
        <v>0</v>
      </c>
      <c r="Z628" s="37">
        <v>0</v>
      </c>
      <c r="AA628" s="37">
        <v>0</v>
      </c>
      <c r="AB628" s="37">
        <v>0</v>
      </c>
      <c r="AC628" s="38">
        <v>0</v>
      </c>
      <c r="AD628" s="39">
        <f>SUM(Q628:AC628)</f>
        <v>48</v>
      </c>
      <c r="AE628" s="32"/>
      <c r="AF628" s="36">
        <v>0</v>
      </c>
      <c r="AG628" s="37">
        <v>0</v>
      </c>
      <c r="AH628" s="37">
        <v>0</v>
      </c>
      <c r="AI628" s="37">
        <v>0</v>
      </c>
      <c r="AJ628" s="37">
        <v>0</v>
      </c>
      <c r="AK628" s="37">
        <v>0</v>
      </c>
      <c r="AL628" s="37">
        <v>0</v>
      </c>
      <c r="AM628" s="37">
        <v>0</v>
      </c>
      <c r="AN628" s="37">
        <v>0</v>
      </c>
      <c r="AO628" s="37">
        <v>0</v>
      </c>
      <c r="AP628" s="37">
        <v>0</v>
      </c>
      <c r="AQ628" s="37">
        <v>0</v>
      </c>
      <c r="AR628" s="38">
        <v>0</v>
      </c>
      <c r="AS628" s="39">
        <f>SUM(AF628:AR628)</f>
        <v>0</v>
      </c>
      <c r="AT628" s="32"/>
      <c r="AU628" s="36">
        <v>0</v>
      </c>
      <c r="AV628" s="37">
        <v>0</v>
      </c>
      <c r="AW628" s="37">
        <v>6</v>
      </c>
      <c r="AX628" s="37">
        <v>0</v>
      </c>
      <c r="AY628" s="37">
        <v>0</v>
      </c>
      <c r="AZ628" s="37">
        <v>0</v>
      </c>
      <c r="BA628" s="37">
        <v>0</v>
      </c>
      <c r="BB628" s="37">
        <v>0</v>
      </c>
      <c r="BC628" s="37">
        <v>0</v>
      </c>
      <c r="BD628" s="37">
        <v>0</v>
      </c>
      <c r="BE628" s="37">
        <v>0</v>
      </c>
      <c r="BF628" s="37">
        <v>0</v>
      </c>
      <c r="BG628" s="38">
        <v>0</v>
      </c>
      <c r="BH628" s="39">
        <f>SUM(AU628:BG628)</f>
        <v>6</v>
      </c>
      <c r="BI628" s="32"/>
      <c r="BJ628" s="36">
        <v>0</v>
      </c>
      <c r="BK628" s="37">
        <v>0</v>
      </c>
      <c r="BL628" s="37">
        <v>0</v>
      </c>
      <c r="BM628" s="37">
        <v>0</v>
      </c>
      <c r="BN628" s="37">
        <v>0</v>
      </c>
      <c r="BO628" s="37">
        <v>0</v>
      </c>
      <c r="BP628" s="37">
        <v>0</v>
      </c>
      <c r="BQ628" s="37">
        <v>0</v>
      </c>
      <c r="BR628" s="37">
        <v>0</v>
      </c>
      <c r="BS628" s="37">
        <v>0</v>
      </c>
      <c r="BT628" s="37">
        <v>0</v>
      </c>
      <c r="BU628" s="37">
        <v>0</v>
      </c>
      <c r="BV628" s="38">
        <v>0</v>
      </c>
      <c r="BW628" s="39">
        <f>SUM(BJ628:BV628)</f>
        <v>0</v>
      </c>
      <c r="BX628" s="32"/>
      <c r="BY628" s="39">
        <f>SUM(O628+AD628+AS628+BH628+BW628)</f>
        <v>72</v>
      </c>
    </row>
    <row r="629" spans="1:77" ht="15.75" customHeight="1">
      <c r="A629" s="25" t="s">
        <v>21</v>
      </c>
      <c r="B629" s="40">
        <f t="shared" ref="B629:O629" si="605">SUM(B625:B628)</f>
        <v>3</v>
      </c>
      <c r="C629" s="41">
        <f t="shared" si="605"/>
        <v>0</v>
      </c>
      <c r="D629" s="41">
        <f t="shared" si="605"/>
        <v>60</v>
      </c>
      <c r="E629" s="41">
        <f t="shared" si="605"/>
        <v>4</v>
      </c>
      <c r="F629" s="41">
        <f t="shared" si="605"/>
        <v>6</v>
      </c>
      <c r="G629" s="41">
        <f t="shared" si="605"/>
        <v>3</v>
      </c>
      <c r="H629" s="41">
        <f t="shared" si="605"/>
        <v>1</v>
      </c>
      <c r="I629" s="41">
        <f t="shared" si="605"/>
        <v>0</v>
      </c>
      <c r="J629" s="41">
        <f t="shared" si="605"/>
        <v>0</v>
      </c>
      <c r="K629" s="41">
        <f t="shared" si="605"/>
        <v>0</v>
      </c>
      <c r="L629" s="41">
        <f t="shared" si="605"/>
        <v>0</v>
      </c>
      <c r="M629" s="41">
        <f t="shared" si="605"/>
        <v>0</v>
      </c>
      <c r="N629" s="42">
        <f t="shared" si="605"/>
        <v>0</v>
      </c>
      <c r="O629" s="43">
        <f t="shared" si="605"/>
        <v>77</v>
      </c>
      <c r="P629" s="32"/>
      <c r="Q629" s="40">
        <f t="shared" ref="Q629:AD629" si="606">SUM(Q625:Q628)</f>
        <v>13</v>
      </c>
      <c r="R629" s="41">
        <f t="shared" si="606"/>
        <v>2</v>
      </c>
      <c r="S629" s="41">
        <f t="shared" si="606"/>
        <v>156</v>
      </c>
      <c r="T629" s="41">
        <f t="shared" si="606"/>
        <v>1</v>
      </c>
      <c r="U629" s="41">
        <f t="shared" si="606"/>
        <v>14</v>
      </c>
      <c r="V629" s="41">
        <f t="shared" si="606"/>
        <v>8</v>
      </c>
      <c r="W629" s="41">
        <f t="shared" si="606"/>
        <v>2</v>
      </c>
      <c r="X629" s="41">
        <f t="shared" si="606"/>
        <v>1</v>
      </c>
      <c r="Y629" s="41">
        <f t="shared" si="606"/>
        <v>0</v>
      </c>
      <c r="Z629" s="41">
        <f t="shared" si="606"/>
        <v>0</v>
      </c>
      <c r="AA629" s="41">
        <f t="shared" si="606"/>
        <v>0</v>
      </c>
      <c r="AB629" s="41">
        <f t="shared" si="606"/>
        <v>0</v>
      </c>
      <c r="AC629" s="42">
        <f t="shared" si="606"/>
        <v>0</v>
      </c>
      <c r="AD629" s="43">
        <f t="shared" si="606"/>
        <v>197</v>
      </c>
      <c r="AE629" s="32"/>
      <c r="AF629" s="40">
        <f t="shared" ref="AF629:AS629" si="607">SUM(AF625:AF628)</f>
        <v>0</v>
      </c>
      <c r="AG629" s="41">
        <f t="shared" si="607"/>
        <v>0</v>
      </c>
      <c r="AH629" s="41">
        <f t="shared" si="607"/>
        <v>0</v>
      </c>
      <c r="AI629" s="41">
        <f t="shared" si="607"/>
        <v>0</v>
      </c>
      <c r="AJ629" s="41">
        <f t="shared" si="607"/>
        <v>0</v>
      </c>
      <c r="AK629" s="41">
        <f t="shared" si="607"/>
        <v>0</v>
      </c>
      <c r="AL629" s="41">
        <f t="shared" si="607"/>
        <v>0</v>
      </c>
      <c r="AM629" s="41">
        <f t="shared" si="607"/>
        <v>0</v>
      </c>
      <c r="AN629" s="41">
        <f t="shared" si="607"/>
        <v>0</v>
      </c>
      <c r="AO629" s="41">
        <f t="shared" si="607"/>
        <v>0</v>
      </c>
      <c r="AP629" s="41">
        <f t="shared" si="607"/>
        <v>0</v>
      </c>
      <c r="AQ629" s="41">
        <f t="shared" si="607"/>
        <v>0</v>
      </c>
      <c r="AR629" s="42">
        <f t="shared" si="607"/>
        <v>0</v>
      </c>
      <c r="AS629" s="43">
        <f t="shared" si="607"/>
        <v>0</v>
      </c>
      <c r="AT629" s="32"/>
      <c r="AU629" s="40">
        <f t="shared" ref="AU629:BH629" si="608">SUM(AU625:AU628)</f>
        <v>1</v>
      </c>
      <c r="AV629" s="41">
        <f t="shared" si="608"/>
        <v>0</v>
      </c>
      <c r="AW629" s="41">
        <f t="shared" si="608"/>
        <v>29</v>
      </c>
      <c r="AX629" s="41">
        <f t="shared" si="608"/>
        <v>0</v>
      </c>
      <c r="AY629" s="41">
        <f t="shared" si="608"/>
        <v>2</v>
      </c>
      <c r="AZ629" s="41">
        <f t="shared" si="608"/>
        <v>0</v>
      </c>
      <c r="BA629" s="41">
        <f t="shared" si="608"/>
        <v>0</v>
      </c>
      <c r="BB629" s="41">
        <f t="shared" si="608"/>
        <v>0</v>
      </c>
      <c r="BC629" s="41">
        <f t="shared" si="608"/>
        <v>0</v>
      </c>
      <c r="BD629" s="41">
        <f t="shared" si="608"/>
        <v>0</v>
      </c>
      <c r="BE629" s="41">
        <f t="shared" si="608"/>
        <v>0</v>
      </c>
      <c r="BF629" s="41">
        <f t="shared" si="608"/>
        <v>0</v>
      </c>
      <c r="BG629" s="42">
        <f t="shared" si="608"/>
        <v>0</v>
      </c>
      <c r="BH629" s="43">
        <f t="shared" si="608"/>
        <v>32</v>
      </c>
      <c r="BI629" s="32"/>
      <c r="BJ629" s="40">
        <f t="shared" ref="BJ629:BW629" si="609">SUM(BJ625:BJ628)</f>
        <v>0</v>
      </c>
      <c r="BK629" s="41">
        <f t="shared" si="609"/>
        <v>0</v>
      </c>
      <c r="BL629" s="41">
        <f t="shared" si="609"/>
        <v>0</v>
      </c>
      <c r="BM629" s="41">
        <f t="shared" si="609"/>
        <v>0</v>
      </c>
      <c r="BN629" s="41">
        <f t="shared" si="609"/>
        <v>0</v>
      </c>
      <c r="BO629" s="41">
        <f t="shared" si="609"/>
        <v>0</v>
      </c>
      <c r="BP629" s="41">
        <f t="shared" si="609"/>
        <v>0</v>
      </c>
      <c r="BQ629" s="41">
        <f t="shared" si="609"/>
        <v>0</v>
      </c>
      <c r="BR629" s="41">
        <f t="shared" si="609"/>
        <v>0</v>
      </c>
      <c r="BS629" s="41">
        <f t="shared" si="609"/>
        <v>0</v>
      </c>
      <c r="BT629" s="41">
        <f t="shared" si="609"/>
        <v>0</v>
      </c>
      <c r="BU629" s="41">
        <f t="shared" si="609"/>
        <v>0</v>
      </c>
      <c r="BV629" s="42">
        <f t="shared" si="609"/>
        <v>0</v>
      </c>
      <c r="BW629" s="43">
        <f t="shared" si="609"/>
        <v>0</v>
      </c>
      <c r="BX629" s="32"/>
      <c r="BY629" s="43">
        <f>SUM(BY625:BY628)</f>
        <v>306</v>
      </c>
    </row>
    <row r="630" spans="1:77" ht="15.75" customHeight="1">
      <c r="A630" s="22">
        <v>0.91666666666664598</v>
      </c>
      <c r="B630" s="28">
        <v>0</v>
      </c>
      <c r="C630" s="29">
        <v>0</v>
      </c>
      <c r="D630" s="29">
        <v>11</v>
      </c>
      <c r="E630" s="29">
        <v>0</v>
      </c>
      <c r="F630" s="29">
        <v>0</v>
      </c>
      <c r="G630" s="29">
        <v>1</v>
      </c>
      <c r="H630" s="29">
        <v>0</v>
      </c>
      <c r="I630" s="29">
        <v>0</v>
      </c>
      <c r="J630" s="29">
        <v>0</v>
      </c>
      <c r="K630" s="29">
        <v>0</v>
      </c>
      <c r="L630" s="29">
        <v>0</v>
      </c>
      <c r="M630" s="29">
        <v>0</v>
      </c>
      <c r="N630" s="30">
        <v>0</v>
      </c>
      <c r="O630" s="31">
        <f>SUM(B630:N630)</f>
        <v>12</v>
      </c>
      <c r="P630" s="32"/>
      <c r="Q630" s="28">
        <v>0</v>
      </c>
      <c r="R630" s="29">
        <v>3</v>
      </c>
      <c r="S630" s="29">
        <v>45</v>
      </c>
      <c r="T630" s="29">
        <v>1</v>
      </c>
      <c r="U630" s="29">
        <v>3</v>
      </c>
      <c r="V630" s="29">
        <v>3</v>
      </c>
      <c r="W630" s="29">
        <v>0</v>
      </c>
      <c r="X630" s="29">
        <v>0</v>
      </c>
      <c r="Y630" s="29">
        <v>0</v>
      </c>
      <c r="Z630" s="29">
        <v>0</v>
      </c>
      <c r="AA630" s="29">
        <v>0</v>
      </c>
      <c r="AB630" s="29">
        <v>0</v>
      </c>
      <c r="AC630" s="30">
        <v>0</v>
      </c>
      <c r="AD630" s="31">
        <f>SUM(Q630:AC630)</f>
        <v>55</v>
      </c>
      <c r="AE630" s="32"/>
      <c r="AF630" s="28">
        <v>0</v>
      </c>
      <c r="AG630" s="29">
        <v>0</v>
      </c>
      <c r="AH630" s="29">
        <v>0</v>
      </c>
      <c r="AI630" s="29">
        <v>0</v>
      </c>
      <c r="AJ630" s="29">
        <v>0</v>
      </c>
      <c r="AK630" s="29">
        <v>0</v>
      </c>
      <c r="AL630" s="29">
        <v>0</v>
      </c>
      <c r="AM630" s="29">
        <v>0</v>
      </c>
      <c r="AN630" s="29">
        <v>0</v>
      </c>
      <c r="AO630" s="29">
        <v>0</v>
      </c>
      <c r="AP630" s="29">
        <v>0</v>
      </c>
      <c r="AQ630" s="29">
        <v>0</v>
      </c>
      <c r="AR630" s="30">
        <v>0</v>
      </c>
      <c r="AS630" s="31">
        <f>SUM(AF630:AR630)</f>
        <v>0</v>
      </c>
      <c r="AT630" s="32"/>
      <c r="AU630" s="28">
        <v>0</v>
      </c>
      <c r="AV630" s="29">
        <v>0</v>
      </c>
      <c r="AW630" s="29">
        <v>9</v>
      </c>
      <c r="AX630" s="29">
        <v>0</v>
      </c>
      <c r="AY630" s="29">
        <v>0</v>
      </c>
      <c r="AZ630" s="29">
        <v>0</v>
      </c>
      <c r="BA630" s="29">
        <v>0</v>
      </c>
      <c r="BB630" s="29">
        <v>0</v>
      </c>
      <c r="BC630" s="29">
        <v>0</v>
      </c>
      <c r="BD630" s="29">
        <v>0</v>
      </c>
      <c r="BE630" s="29">
        <v>0</v>
      </c>
      <c r="BF630" s="29">
        <v>0</v>
      </c>
      <c r="BG630" s="30">
        <v>0</v>
      </c>
      <c r="BH630" s="31">
        <f>SUM(AU630:BG630)</f>
        <v>9</v>
      </c>
      <c r="BI630" s="32"/>
      <c r="BJ630" s="28">
        <v>0</v>
      </c>
      <c r="BK630" s="29">
        <v>0</v>
      </c>
      <c r="BL630" s="29">
        <v>0</v>
      </c>
      <c r="BM630" s="29">
        <v>0</v>
      </c>
      <c r="BN630" s="29">
        <v>0</v>
      </c>
      <c r="BO630" s="29">
        <v>0</v>
      </c>
      <c r="BP630" s="29">
        <v>0</v>
      </c>
      <c r="BQ630" s="29">
        <v>0</v>
      </c>
      <c r="BR630" s="29">
        <v>0</v>
      </c>
      <c r="BS630" s="29">
        <v>0</v>
      </c>
      <c r="BT630" s="29">
        <v>0</v>
      </c>
      <c r="BU630" s="29">
        <v>0</v>
      </c>
      <c r="BV630" s="30">
        <v>0</v>
      </c>
      <c r="BW630" s="31">
        <f>SUM(BJ630:BV630)</f>
        <v>0</v>
      </c>
      <c r="BX630" s="32"/>
      <c r="BY630" s="31">
        <f>SUM(O630+AD630+AS630+BH630+BW630)</f>
        <v>76</v>
      </c>
    </row>
    <row r="631" spans="1:77" ht="15.75" customHeight="1">
      <c r="A631" s="23">
        <v>0.92708333333331205</v>
      </c>
      <c r="B631" s="33">
        <v>0</v>
      </c>
      <c r="C631" s="32">
        <v>1</v>
      </c>
      <c r="D631" s="32">
        <v>13</v>
      </c>
      <c r="E631" s="32">
        <v>0</v>
      </c>
      <c r="F631" s="32">
        <v>1</v>
      </c>
      <c r="G631" s="32">
        <v>0</v>
      </c>
      <c r="H631" s="32">
        <v>0</v>
      </c>
      <c r="I631" s="32">
        <v>0</v>
      </c>
      <c r="J631" s="32">
        <v>0</v>
      </c>
      <c r="K631" s="32">
        <v>0</v>
      </c>
      <c r="L631" s="32">
        <v>0</v>
      </c>
      <c r="M631" s="32">
        <v>0</v>
      </c>
      <c r="N631" s="34">
        <v>0</v>
      </c>
      <c r="O631" s="35">
        <f>SUM(B631:N631)</f>
        <v>15</v>
      </c>
      <c r="P631" s="32"/>
      <c r="Q631" s="33">
        <v>1</v>
      </c>
      <c r="R631" s="32">
        <v>1</v>
      </c>
      <c r="S631" s="32">
        <v>38</v>
      </c>
      <c r="T631" s="32">
        <v>1</v>
      </c>
      <c r="U631" s="32">
        <v>0</v>
      </c>
      <c r="V631" s="32">
        <v>1</v>
      </c>
      <c r="W631" s="32">
        <v>0</v>
      </c>
      <c r="X631" s="32">
        <v>0</v>
      </c>
      <c r="Y631" s="32">
        <v>0</v>
      </c>
      <c r="Z631" s="32">
        <v>0</v>
      </c>
      <c r="AA631" s="32">
        <v>0</v>
      </c>
      <c r="AB631" s="32">
        <v>0</v>
      </c>
      <c r="AC631" s="34">
        <v>0</v>
      </c>
      <c r="AD631" s="35">
        <f>SUM(Q631:AC631)</f>
        <v>42</v>
      </c>
      <c r="AE631" s="32"/>
      <c r="AF631" s="33">
        <v>0</v>
      </c>
      <c r="AG631" s="32">
        <v>0</v>
      </c>
      <c r="AH631" s="32">
        <v>0</v>
      </c>
      <c r="AI631" s="32">
        <v>0</v>
      </c>
      <c r="AJ631" s="32">
        <v>0</v>
      </c>
      <c r="AK631" s="32">
        <v>0</v>
      </c>
      <c r="AL631" s="32">
        <v>0</v>
      </c>
      <c r="AM631" s="32">
        <v>0</v>
      </c>
      <c r="AN631" s="32">
        <v>0</v>
      </c>
      <c r="AO631" s="32">
        <v>0</v>
      </c>
      <c r="AP631" s="32">
        <v>0</v>
      </c>
      <c r="AQ631" s="32">
        <v>0</v>
      </c>
      <c r="AR631" s="34">
        <v>0</v>
      </c>
      <c r="AS631" s="35">
        <f>SUM(AF631:AR631)</f>
        <v>0</v>
      </c>
      <c r="AT631" s="32"/>
      <c r="AU631" s="33">
        <v>1</v>
      </c>
      <c r="AV631" s="32">
        <v>0</v>
      </c>
      <c r="AW631" s="32">
        <v>3</v>
      </c>
      <c r="AX631" s="32">
        <v>0</v>
      </c>
      <c r="AY631" s="32">
        <v>1</v>
      </c>
      <c r="AZ631" s="32">
        <v>0</v>
      </c>
      <c r="BA631" s="32">
        <v>0</v>
      </c>
      <c r="BB631" s="32">
        <v>0</v>
      </c>
      <c r="BC631" s="32">
        <v>0</v>
      </c>
      <c r="BD631" s="32">
        <v>0</v>
      </c>
      <c r="BE631" s="32">
        <v>0</v>
      </c>
      <c r="BF631" s="32">
        <v>0</v>
      </c>
      <c r="BG631" s="34">
        <v>0</v>
      </c>
      <c r="BH631" s="35">
        <f>SUM(AU631:BG631)</f>
        <v>5</v>
      </c>
      <c r="BI631" s="32"/>
      <c r="BJ631" s="33">
        <v>0</v>
      </c>
      <c r="BK631" s="32">
        <v>0</v>
      </c>
      <c r="BL631" s="32">
        <v>0</v>
      </c>
      <c r="BM631" s="32">
        <v>0</v>
      </c>
      <c r="BN631" s="32">
        <v>0</v>
      </c>
      <c r="BO631" s="32">
        <v>0</v>
      </c>
      <c r="BP631" s="32">
        <v>0</v>
      </c>
      <c r="BQ631" s="32">
        <v>0</v>
      </c>
      <c r="BR631" s="32">
        <v>0</v>
      </c>
      <c r="BS631" s="32">
        <v>0</v>
      </c>
      <c r="BT631" s="32">
        <v>0</v>
      </c>
      <c r="BU631" s="32">
        <v>0</v>
      </c>
      <c r="BV631" s="34">
        <v>0</v>
      </c>
      <c r="BW631" s="35">
        <f>SUM(BJ631:BV631)</f>
        <v>0</v>
      </c>
      <c r="BX631" s="32"/>
      <c r="BY631" s="35">
        <f>SUM(O631+AD631+AS631+BH631+BW631)</f>
        <v>62</v>
      </c>
    </row>
    <row r="632" spans="1:77" ht="15.75" customHeight="1">
      <c r="A632" s="23">
        <v>0.93749999999997802</v>
      </c>
      <c r="B632" s="33">
        <v>0</v>
      </c>
      <c r="C632" s="32">
        <v>0</v>
      </c>
      <c r="D632" s="32">
        <v>6</v>
      </c>
      <c r="E632" s="32">
        <v>0</v>
      </c>
      <c r="F632" s="32">
        <v>0</v>
      </c>
      <c r="G632" s="32">
        <v>2</v>
      </c>
      <c r="H632" s="32">
        <v>0</v>
      </c>
      <c r="I632" s="32">
        <v>0</v>
      </c>
      <c r="J632" s="32">
        <v>0</v>
      </c>
      <c r="K632" s="32">
        <v>0</v>
      </c>
      <c r="L632" s="32">
        <v>0</v>
      </c>
      <c r="M632" s="32">
        <v>0</v>
      </c>
      <c r="N632" s="34">
        <v>0</v>
      </c>
      <c r="O632" s="35">
        <f>SUM(B632:N632)</f>
        <v>8</v>
      </c>
      <c r="P632" s="32"/>
      <c r="Q632" s="33">
        <v>2</v>
      </c>
      <c r="R632" s="32">
        <v>0</v>
      </c>
      <c r="S632" s="32">
        <v>45</v>
      </c>
      <c r="T632" s="32">
        <v>0</v>
      </c>
      <c r="U632" s="32">
        <v>1</v>
      </c>
      <c r="V632" s="32">
        <v>3</v>
      </c>
      <c r="W632" s="32">
        <v>1</v>
      </c>
      <c r="X632" s="32">
        <v>0</v>
      </c>
      <c r="Y632" s="32">
        <v>0</v>
      </c>
      <c r="Z632" s="32">
        <v>0</v>
      </c>
      <c r="AA632" s="32">
        <v>0</v>
      </c>
      <c r="AB632" s="32">
        <v>0</v>
      </c>
      <c r="AC632" s="34">
        <v>0</v>
      </c>
      <c r="AD632" s="35">
        <f>SUM(Q632:AC632)</f>
        <v>52</v>
      </c>
      <c r="AE632" s="32"/>
      <c r="AF632" s="33">
        <v>0</v>
      </c>
      <c r="AG632" s="32">
        <v>0</v>
      </c>
      <c r="AH632" s="32">
        <v>0</v>
      </c>
      <c r="AI632" s="32">
        <v>0</v>
      </c>
      <c r="AJ632" s="32">
        <v>0</v>
      </c>
      <c r="AK632" s="32">
        <v>0</v>
      </c>
      <c r="AL632" s="32">
        <v>0</v>
      </c>
      <c r="AM632" s="32">
        <v>0</v>
      </c>
      <c r="AN632" s="32">
        <v>0</v>
      </c>
      <c r="AO632" s="32">
        <v>0</v>
      </c>
      <c r="AP632" s="32">
        <v>0</v>
      </c>
      <c r="AQ632" s="32">
        <v>0</v>
      </c>
      <c r="AR632" s="34">
        <v>0</v>
      </c>
      <c r="AS632" s="35">
        <f>SUM(AF632:AR632)</f>
        <v>0</v>
      </c>
      <c r="AT632" s="32"/>
      <c r="AU632" s="33">
        <v>0</v>
      </c>
      <c r="AV632" s="32">
        <v>0</v>
      </c>
      <c r="AW632" s="32">
        <v>2</v>
      </c>
      <c r="AX632" s="32">
        <v>0</v>
      </c>
      <c r="AY632" s="32">
        <v>0</v>
      </c>
      <c r="AZ632" s="32">
        <v>0</v>
      </c>
      <c r="BA632" s="32">
        <v>0</v>
      </c>
      <c r="BB632" s="32">
        <v>0</v>
      </c>
      <c r="BC632" s="32">
        <v>0</v>
      </c>
      <c r="BD632" s="32">
        <v>0</v>
      </c>
      <c r="BE632" s="32">
        <v>0</v>
      </c>
      <c r="BF632" s="32">
        <v>0</v>
      </c>
      <c r="BG632" s="34">
        <v>0</v>
      </c>
      <c r="BH632" s="35">
        <f>SUM(AU632:BG632)</f>
        <v>2</v>
      </c>
      <c r="BI632" s="32"/>
      <c r="BJ632" s="33">
        <v>0</v>
      </c>
      <c r="BK632" s="32">
        <v>0</v>
      </c>
      <c r="BL632" s="32">
        <v>0</v>
      </c>
      <c r="BM632" s="32">
        <v>0</v>
      </c>
      <c r="BN632" s="32">
        <v>0</v>
      </c>
      <c r="BO632" s="32">
        <v>0</v>
      </c>
      <c r="BP632" s="32">
        <v>0</v>
      </c>
      <c r="BQ632" s="32">
        <v>0</v>
      </c>
      <c r="BR632" s="32">
        <v>0</v>
      </c>
      <c r="BS632" s="32">
        <v>0</v>
      </c>
      <c r="BT632" s="32">
        <v>0</v>
      </c>
      <c r="BU632" s="32">
        <v>0</v>
      </c>
      <c r="BV632" s="34">
        <v>0</v>
      </c>
      <c r="BW632" s="35">
        <f>SUM(BJ632:BV632)</f>
        <v>0</v>
      </c>
      <c r="BX632" s="32"/>
      <c r="BY632" s="35">
        <f>SUM(O632+AD632+AS632+BH632+BW632)</f>
        <v>62</v>
      </c>
    </row>
    <row r="633" spans="1:77" ht="15.75" customHeight="1">
      <c r="A633" s="24">
        <v>0.94791666666664398</v>
      </c>
      <c r="B633" s="36">
        <v>0</v>
      </c>
      <c r="C633" s="37">
        <v>0</v>
      </c>
      <c r="D633" s="37">
        <v>11</v>
      </c>
      <c r="E633" s="37">
        <v>1</v>
      </c>
      <c r="F633" s="37">
        <v>0</v>
      </c>
      <c r="G633" s="37">
        <v>1</v>
      </c>
      <c r="H633" s="37">
        <v>0</v>
      </c>
      <c r="I633" s="37">
        <v>0</v>
      </c>
      <c r="J633" s="37">
        <v>0</v>
      </c>
      <c r="K633" s="37">
        <v>0</v>
      </c>
      <c r="L633" s="37">
        <v>0</v>
      </c>
      <c r="M633" s="37">
        <v>0</v>
      </c>
      <c r="N633" s="38">
        <v>0</v>
      </c>
      <c r="O633" s="39">
        <f>SUM(B633:N633)</f>
        <v>13</v>
      </c>
      <c r="P633" s="32"/>
      <c r="Q633" s="36">
        <v>3</v>
      </c>
      <c r="R633" s="37">
        <v>1</v>
      </c>
      <c r="S633" s="37">
        <v>28</v>
      </c>
      <c r="T633" s="37">
        <v>0</v>
      </c>
      <c r="U633" s="37">
        <v>3</v>
      </c>
      <c r="V633" s="37">
        <v>2</v>
      </c>
      <c r="W633" s="37">
        <v>1</v>
      </c>
      <c r="X633" s="37">
        <v>0</v>
      </c>
      <c r="Y633" s="37">
        <v>0</v>
      </c>
      <c r="Z633" s="37">
        <v>0</v>
      </c>
      <c r="AA633" s="37">
        <v>1</v>
      </c>
      <c r="AB633" s="37">
        <v>0</v>
      </c>
      <c r="AC633" s="38">
        <v>0</v>
      </c>
      <c r="AD633" s="39">
        <f>SUM(Q633:AC633)</f>
        <v>39</v>
      </c>
      <c r="AE633" s="32"/>
      <c r="AF633" s="36">
        <v>0</v>
      </c>
      <c r="AG633" s="37">
        <v>0</v>
      </c>
      <c r="AH633" s="37">
        <v>0</v>
      </c>
      <c r="AI633" s="37">
        <v>0</v>
      </c>
      <c r="AJ633" s="37">
        <v>0</v>
      </c>
      <c r="AK633" s="37">
        <v>0</v>
      </c>
      <c r="AL633" s="37">
        <v>0</v>
      </c>
      <c r="AM633" s="37">
        <v>0</v>
      </c>
      <c r="AN633" s="37">
        <v>0</v>
      </c>
      <c r="AO633" s="37">
        <v>0</v>
      </c>
      <c r="AP633" s="37">
        <v>0</v>
      </c>
      <c r="AQ633" s="37">
        <v>0</v>
      </c>
      <c r="AR633" s="38">
        <v>0</v>
      </c>
      <c r="AS633" s="39">
        <f>SUM(AF633:AR633)</f>
        <v>0</v>
      </c>
      <c r="AT633" s="32"/>
      <c r="AU633" s="36">
        <v>0</v>
      </c>
      <c r="AV633" s="37">
        <v>0</v>
      </c>
      <c r="AW633" s="37">
        <v>0</v>
      </c>
      <c r="AX633" s="37">
        <v>1</v>
      </c>
      <c r="AY633" s="37">
        <v>0</v>
      </c>
      <c r="AZ633" s="37">
        <v>0</v>
      </c>
      <c r="BA633" s="37">
        <v>0</v>
      </c>
      <c r="BB633" s="37">
        <v>0</v>
      </c>
      <c r="BC633" s="37">
        <v>0</v>
      </c>
      <c r="BD633" s="37">
        <v>0</v>
      </c>
      <c r="BE633" s="37">
        <v>0</v>
      </c>
      <c r="BF633" s="37">
        <v>0</v>
      </c>
      <c r="BG633" s="38">
        <v>0</v>
      </c>
      <c r="BH633" s="39">
        <f>SUM(AU633:BG633)</f>
        <v>1</v>
      </c>
      <c r="BI633" s="32"/>
      <c r="BJ633" s="36">
        <v>0</v>
      </c>
      <c r="BK633" s="37">
        <v>0</v>
      </c>
      <c r="BL633" s="37">
        <v>0</v>
      </c>
      <c r="BM633" s="37">
        <v>0</v>
      </c>
      <c r="BN633" s="37">
        <v>0</v>
      </c>
      <c r="BO633" s="37">
        <v>0</v>
      </c>
      <c r="BP633" s="37">
        <v>0</v>
      </c>
      <c r="BQ633" s="37">
        <v>0</v>
      </c>
      <c r="BR633" s="37">
        <v>0</v>
      </c>
      <c r="BS633" s="37">
        <v>0</v>
      </c>
      <c r="BT633" s="37">
        <v>0</v>
      </c>
      <c r="BU633" s="37">
        <v>0</v>
      </c>
      <c r="BV633" s="38">
        <v>0</v>
      </c>
      <c r="BW633" s="39">
        <f>SUM(BJ633:BV633)</f>
        <v>0</v>
      </c>
      <c r="BX633" s="32"/>
      <c r="BY633" s="39">
        <f>SUM(O633+AD633+AS633+BH633+BW633)</f>
        <v>53</v>
      </c>
    </row>
    <row r="634" spans="1:77" ht="15.75" customHeight="1">
      <c r="A634" s="25" t="s">
        <v>21</v>
      </c>
      <c r="B634" s="40">
        <f t="shared" ref="B634:O634" si="610">SUM(B630:B633)</f>
        <v>0</v>
      </c>
      <c r="C634" s="41">
        <f t="shared" si="610"/>
        <v>1</v>
      </c>
      <c r="D634" s="41">
        <f t="shared" si="610"/>
        <v>41</v>
      </c>
      <c r="E634" s="41">
        <f t="shared" si="610"/>
        <v>1</v>
      </c>
      <c r="F634" s="41">
        <f t="shared" si="610"/>
        <v>1</v>
      </c>
      <c r="G634" s="41">
        <f t="shared" si="610"/>
        <v>4</v>
      </c>
      <c r="H634" s="41">
        <f t="shared" si="610"/>
        <v>0</v>
      </c>
      <c r="I634" s="41">
        <f t="shared" si="610"/>
        <v>0</v>
      </c>
      <c r="J634" s="41">
        <f t="shared" si="610"/>
        <v>0</v>
      </c>
      <c r="K634" s="41">
        <f t="shared" si="610"/>
        <v>0</v>
      </c>
      <c r="L634" s="41">
        <f t="shared" si="610"/>
        <v>0</v>
      </c>
      <c r="M634" s="41">
        <f t="shared" si="610"/>
        <v>0</v>
      </c>
      <c r="N634" s="42">
        <f t="shared" si="610"/>
        <v>0</v>
      </c>
      <c r="O634" s="43">
        <f t="shared" si="610"/>
        <v>48</v>
      </c>
      <c r="P634" s="32"/>
      <c r="Q634" s="40">
        <f t="shared" ref="Q634:AD634" si="611">SUM(Q630:Q633)</f>
        <v>6</v>
      </c>
      <c r="R634" s="41">
        <f t="shared" si="611"/>
        <v>5</v>
      </c>
      <c r="S634" s="41">
        <f t="shared" si="611"/>
        <v>156</v>
      </c>
      <c r="T634" s="41">
        <f t="shared" si="611"/>
        <v>2</v>
      </c>
      <c r="U634" s="41">
        <f t="shared" si="611"/>
        <v>7</v>
      </c>
      <c r="V634" s="41">
        <f t="shared" si="611"/>
        <v>9</v>
      </c>
      <c r="W634" s="41">
        <f t="shared" si="611"/>
        <v>2</v>
      </c>
      <c r="X634" s="41">
        <f t="shared" si="611"/>
        <v>0</v>
      </c>
      <c r="Y634" s="41">
        <f t="shared" si="611"/>
        <v>0</v>
      </c>
      <c r="Z634" s="41">
        <f t="shared" si="611"/>
        <v>0</v>
      </c>
      <c r="AA634" s="41">
        <f t="shared" si="611"/>
        <v>1</v>
      </c>
      <c r="AB634" s="41">
        <f t="shared" si="611"/>
        <v>0</v>
      </c>
      <c r="AC634" s="42">
        <f t="shared" si="611"/>
        <v>0</v>
      </c>
      <c r="AD634" s="43">
        <f t="shared" si="611"/>
        <v>188</v>
      </c>
      <c r="AE634" s="32"/>
      <c r="AF634" s="40">
        <f t="shared" ref="AF634:AS634" si="612">SUM(AF630:AF633)</f>
        <v>0</v>
      </c>
      <c r="AG634" s="41">
        <f t="shared" si="612"/>
        <v>0</v>
      </c>
      <c r="AH634" s="41">
        <f t="shared" si="612"/>
        <v>0</v>
      </c>
      <c r="AI634" s="41">
        <f t="shared" si="612"/>
        <v>0</v>
      </c>
      <c r="AJ634" s="41">
        <f t="shared" si="612"/>
        <v>0</v>
      </c>
      <c r="AK634" s="41">
        <f t="shared" si="612"/>
        <v>0</v>
      </c>
      <c r="AL634" s="41">
        <f t="shared" si="612"/>
        <v>0</v>
      </c>
      <c r="AM634" s="41">
        <f t="shared" si="612"/>
        <v>0</v>
      </c>
      <c r="AN634" s="41">
        <f t="shared" si="612"/>
        <v>0</v>
      </c>
      <c r="AO634" s="41">
        <f t="shared" si="612"/>
        <v>0</v>
      </c>
      <c r="AP634" s="41">
        <f t="shared" si="612"/>
        <v>0</v>
      </c>
      <c r="AQ634" s="41">
        <f t="shared" si="612"/>
        <v>0</v>
      </c>
      <c r="AR634" s="42">
        <f t="shared" si="612"/>
        <v>0</v>
      </c>
      <c r="AS634" s="43">
        <f t="shared" si="612"/>
        <v>0</v>
      </c>
      <c r="AT634" s="32"/>
      <c r="AU634" s="40">
        <f t="shared" ref="AU634:BH634" si="613">SUM(AU630:AU633)</f>
        <v>1</v>
      </c>
      <c r="AV634" s="41">
        <f t="shared" si="613"/>
        <v>0</v>
      </c>
      <c r="AW634" s="41">
        <f t="shared" si="613"/>
        <v>14</v>
      </c>
      <c r="AX634" s="41">
        <f t="shared" si="613"/>
        <v>1</v>
      </c>
      <c r="AY634" s="41">
        <f t="shared" si="613"/>
        <v>1</v>
      </c>
      <c r="AZ634" s="41">
        <f t="shared" si="613"/>
        <v>0</v>
      </c>
      <c r="BA634" s="41">
        <f t="shared" si="613"/>
        <v>0</v>
      </c>
      <c r="BB634" s="41">
        <f t="shared" si="613"/>
        <v>0</v>
      </c>
      <c r="BC634" s="41">
        <f t="shared" si="613"/>
        <v>0</v>
      </c>
      <c r="BD634" s="41">
        <f t="shared" si="613"/>
        <v>0</v>
      </c>
      <c r="BE634" s="41">
        <f t="shared" si="613"/>
        <v>0</v>
      </c>
      <c r="BF634" s="41">
        <f t="shared" si="613"/>
        <v>0</v>
      </c>
      <c r="BG634" s="42">
        <f t="shared" si="613"/>
        <v>0</v>
      </c>
      <c r="BH634" s="43">
        <f t="shared" si="613"/>
        <v>17</v>
      </c>
      <c r="BI634" s="32"/>
      <c r="BJ634" s="40">
        <f t="shared" ref="BJ634:BW634" si="614">SUM(BJ630:BJ633)</f>
        <v>0</v>
      </c>
      <c r="BK634" s="41">
        <f t="shared" si="614"/>
        <v>0</v>
      </c>
      <c r="BL634" s="41">
        <f t="shared" si="614"/>
        <v>0</v>
      </c>
      <c r="BM634" s="41">
        <f t="shared" si="614"/>
        <v>0</v>
      </c>
      <c r="BN634" s="41">
        <f t="shared" si="614"/>
        <v>0</v>
      </c>
      <c r="BO634" s="41">
        <f t="shared" si="614"/>
        <v>0</v>
      </c>
      <c r="BP634" s="41">
        <f t="shared" si="614"/>
        <v>0</v>
      </c>
      <c r="BQ634" s="41">
        <f t="shared" si="614"/>
        <v>0</v>
      </c>
      <c r="BR634" s="41">
        <f t="shared" si="614"/>
        <v>0</v>
      </c>
      <c r="BS634" s="41">
        <f t="shared" si="614"/>
        <v>0</v>
      </c>
      <c r="BT634" s="41">
        <f t="shared" si="614"/>
        <v>0</v>
      </c>
      <c r="BU634" s="41">
        <f t="shared" si="614"/>
        <v>0</v>
      </c>
      <c r="BV634" s="42">
        <f t="shared" si="614"/>
        <v>0</v>
      </c>
      <c r="BW634" s="43">
        <f t="shared" si="614"/>
        <v>0</v>
      </c>
      <c r="BX634" s="32"/>
      <c r="BY634" s="43">
        <f>SUM(BY630:BY633)</f>
        <v>253</v>
      </c>
    </row>
    <row r="635" spans="1:77" ht="15.75" customHeight="1">
      <c r="A635" s="22">
        <v>0.95833333333330994</v>
      </c>
      <c r="B635" s="28">
        <v>1</v>
      </c>
      <c r="C635" s="29">
        <v>0</v>
      </c>
      <c r="D635" s="29">
        <v>6</v>
      </c>
      <c r="E635" s="29">
        <v>1</v>
      </c>
      <c r="F635" s="29">
        <v>0</v>
      </c>
      <c r="G635" s="29">
        <v>0</v>
      </c>
      <c r="H635" s="29">
        <v>0</v>
      </c>
      <c r="I635" s="29">
        <v>0</v>
      </c>
      <c r="J635" s="29">
        <v>0</v>
      </c>
      <c r="K635" s="29">
        <v>0</v>
      </c>
      <c r="L635" s="29">
        <v>0</v>
      </c>
      <c r="M635" s="29">
        <v>0</v>
      </c>
      <c r="N635" s="30">
        <v>0</v>
      </c>
      <c r="O635" s="31">
        <f>SUM(B635:N635)</f>
        <v>8</v>
      </c>
      <c r="P635" s="32"/>
      <c r="Q635" s="28">
        <v>1</v>
      </c>
      <c r="R635" s="29">
        <v>0</v>
      </c>
      <c r="S635" s="29">
        <v>20</v>
      </c>
      <c r="T635" s="29">
        <v>1</v>
      </c>
      <c r="U635" s="29">
        <v>0</v>
      </c>
      <c r="V635" s="29">
        <v>2</v>
      </c>
      <c r="W635" s="29">
        <v>0</v>
      </c>
      <c r="X635" s="29">
        <v>0</v>
      </c>
      <c r="Y635" s="29">
        <v>0</v>
      </c>
      <c r="Z635" s="29">
        <v>0</v>
      </c>
      <c r="AA635" s="29">
        <v>0</v>
      </c>
      <c r="AB635" s="29">
        <v>0</v>
      </c>
      <c r="AC635" s="30">
        <v>0</v>
      </c>
      <c r="AD635" s="31">
        <f>SUM(Q635:AC635)</f>
        <v>24</v>
      </c>
      <c r="AE635" s="32"/>
      <c r="AF635" s="28">
        <v>0</v>
      </c>
      <c r="AG635" s="29">
        <v>0</v>
      </c>
      <c r="AH635" s="29">
        <v>0</v>
      </c>
      <c r="AI635" s="29">
        <v>0</v>
      </c>
      <c r="AJ635" s="29">
        <v>0</v>
      </c>
      <c r="AK635" s="29">
        <v>0</v>
      </c>
      <c r="AL635" s="29">
        <v>0</v>
      </c>
      <c r="AM635" s="29">
        <v>0</v>
      </c>
      <c r="AN635" s="29">
        <v>0</v>
      </c>
      <c r="AO635" s="29">
        <v>0</v>
      </c>
      <c r="AP635" s="29">
        <v>0</v>
      </c>
      <c r="AQ635" s="29">
        <v>0</v>
      </c>
      <c r="AR635" s="30">
        <v>0</v>
      </c>
      <c r="AS635" s="31">
        <f>SUM(AF635:AR635)</f>
        <v>0</v>
      </c>
      <c r="AT635" s="32"/>
      <c r="AU635" s="28">
        <v>0</v>
      </c>
      <c r="AV635" s="29">
        <v>0</v>
      </c>
      <c r="AW635" s="29">
        <v>3</v>
      </c>
      <c r="AX635" s="29">
        <v>0</v>
      </c>
      <c r="AY635" s="29">
        <v>0</v>
      </c>
      <c r="AZ635" s="29">
        <v>0</v>
      </c>
      <c r="BA635" s="29">
        <v>0</v>
      </c>
      <c r="BB635" s="29">
        <v>0</v>
      </c>
      <c r="BC635" s="29">
        <v>0</v>
      </c>
      <c r="BD635" s="29">
        <v>0</v>
      </c>
      <c r="BE635" s="29">
        <v>0</v>
      </c>
      <c r="BF635" s="29">
        <v>0</v>
      </c>
      <c r="BG635" s="30">
        <v>0</v>
      </c>
      <c r="BH635" s="31">
        <f>SUM(AU635:BG635)</f>
        <v>3</v>
      </c>
      <c r="BI635" s="32"/>
      <c r="BJ635" s="28">
        <v>0</v>
      </c>
      <c r="BK635" s="29">
        <v>0</v>
      </c>
      <c r="BL635" s="29">
        <v>0</v>
      </c>
      <c r="BM635" s="29">
        <v>0</v>
      </c>
      <c r="BN635" s="29">
        <v>0</v>
      </c>
      <c r="BO635" s="29">
        <v>0</v>
      </c>
      <c r="BP635" s="29">
        <v>0</v>
      </c>
      <c r="BQ635" s="29">
        <v>0</v>
      </c>
      <c r="BR635" s="29">
        <v>0</v>
      </c>
      <c r="BS635" s="29">
        <v>0</v>
      </c>
      <c r="BT635" s="29">
        <v>0</v>
      </c>
      <c r="BU635" s="29">
        <v>0</v>
      </c>
      <c r="BV635" s="30">
        <v>0</v>
      </c>
      <c r="BW635" s="31">
        <f>SUM(BJ635:BV635)</f>
        <v>0</v>
      </c>
      <c r="BX635" s="32"/>
      <c r="BY635" s="31">
        <f>SUM(O635+AD635+AS635+BH635+BW635)</f>
        <v>35</v>
      </c>
    </row>
    <row r="636" spans="1:77" ht="15.75" customHeight="1">
      <c r="A636" s="23">
        <v>0.96874999999997602</v>
      </c>
      <c r="B636" s="33">
        <v>0</v>
      </c>
      <c r="C636" s="32">
        <v>0</v>
      </c>
      <c r="D636" s="32">
        <v>9</v>
      </c>
      <c r="E636" s="32">
        <v>0</v>
      </c>
      <c r="F636" s="32">
        <v>0</v>
      </c>
      <c r="G636" s="32">
        <v>2</v>
      </c>
      <c r="H636" s="32">
        <v>0</v>
      </c>
      <c r="I636" s="32">
        <v>0</v>
      </c>
      <c r="J636" s="32">
        <v>0</v>
      </c>
      <c r="K636" s="32">
        <v>0</v>
      </c>
      <c r="L636" s="32">
        <v>0</v>
      </c>
      <c r="M636" s="32">
        <v>0</v>
      </c>
      <c r="N636" s="34">
        <v>0</v>
      </c>
      <c r="O636" s="35">
        <f>SUM(B636:N636)</f>
        <v>11</v>
      </c>
      <c r="P636" s="32"/>
      <c r="Q636" s="33">
        <v>0</v>
      </c>
      <c r="R636" s="32">
        <v>0</v>
      </c>
      <c r="S636" s="32">
        <v>28</v>
      </c>
      <c r="T636" s="32">
        <v>0</v>
      </c>
      <c r="U636" s="32">
        <v>2</v>
      </c>
      <c r="V636" s="32">
        <v>3</v>
      </c>
      <c r="W636" s="32">
        <v>0</v>
      </c>
      <c r="X636" s="32">
        <v>0</v>
      </c>
      <c r="Y636" s="32">
        <v>0</v>
      </c>
      <c r="Z636" s="32">
        <v>0</v>
      </c>
      <c r="AA636" s="32">
        <v>0</v>
      </c>
      <c r="AB636" s="32">
        <v>0</v>
      </c>
      <c r="AC636" s="34">
        <v>0</v>
      </c>
      <c r="AD636" s="35">
        <f>SUM(Q636:AC636)</f>
        <v>33</v>
      </c>
      <c r="AE636" s="32"/>
      <c r="AF636" s="33">
        <v>0</v>
      </c>
      <c r="AG636" s="32">
        <v>0</v>
      </c>
      <c r="AH636" s="32">
        <v>0</v>
      </c>
      <c r="AI636" s="32">
        <v>0</v>
      </c>
      <c r="AJ636" s="32">
        <v>0</v>
      </c>
      <c r="AK636" s="32">
        <v>0</v>
      </c>
      <c r="AL636" s="32">
        <v>0</v>
      </c>
      <c r="AM636" s="32">
        <v>0</v>
      </c>
      <c r="AN636" s="32">
        <v>0</v>
      </c>
      <c r="AO636" s="32">
        <v>0</v>
      </c>
      <c r="AP636" s="32">
        <v>0</v>
      </c>
      <c r="AQ636" s="32">
        <v>0</v>
      </c>
      <c r="AR636" s="34">
        <v>0</v>
      </c>
      <c r="AS636" s="35">
        <f>SUM(AF636:AR636)</f>
        <v>0</v>
      </c>
      <c r="AT636" s="32"/>
      <c r="AU636" s="33">
        <v>0</v>
      </c>
      <c r="AV636" s="32">
        <v>0</v>
      </c>
      <c r="AW636" s="32">
        <v>3</v>
      </c>
      <c r="AX636" s="32">
        <v>0</v>
      </c>
      <c r="AY636" s="32">
        <v>0</v>
      </c>
      <c r="AZ636" s="32">
        <v>0</v>
      </c>
      <c r="BA636" s="32">
        <v>0</v>
      </c>
      <c r="BB636" s="32">
        <v>0</v>
      </c>
      <c r="BC636" s="32">
        <v>0</v>
      </c>
      <c r="BD636" s="32">
        <v>0</v>
      </c>
      <c r="BE636" s="32">
        <v>0</v>
      </c>
      <c r="BF636" s="32">
        <v>0</v>
      </c>
      <c r="BG636" s="34">
        <v>0</v>
      </c>
      <c r="BH636" s="35">
        <f>SUM(AU636:BG636)</f>
        <v>3</v>
      </c>
      <c r="BI636" s="32"/>
      <c r="BJ636" s="33">
        <v>0</v>
      </c>
      <c r="BK636" s="32">
        <v>0</v>
      </c>
      <c r="BL636" s="32">
        <v>0</v>
      </c>
      <c r="BM636" s="32">
        <v>0</v>
      </c>
      <c r="BN636" s="32">
        <v>0</v>
      </c>
      <c r="BO636" s="32">
        <v>0</v>
      </c>
      <c r="BP636" s="32">
        <v>0</v>
      </c>
      <c r="BQ636" s="32">
        <v>0</v>
      </c>
      <c r="BR636" s="32">
        <v>0</v>
      </c>
      <c r="BS636" s="32">
        <v>0</v>
      </c>
      <c r="BT636" s="32">
        <v>0</v>
      </c>
      <c r="BU636" s="32">
        <v>0</v>
      </c>
      <c r="BV636" s="34">
        <v>0</v>
      </c>
      <c r="BW636" s="35">
        <f>SUM(BJ636:BV636)</f>
        <v>0</v>
      </c>
      <c r="BX636" s="32"/>
      <c r="BY636" s="35">
        <f>SUM(O636+AD636+AS636+BH636+BW636)</f>
        <v>47</v>
      </c>
    </row>
    <row r="637" spans="1:77" ht="15.75" customHeight="1">
      <c r="A637" s="23">
        <v>0.97916666666664198</v>
      </c>
      <c r="B637" s="33">
        <v>0</v>
      </c>
      <c r="C637" s="32">
        <v>0</v>
      </c>
      <c r="D637" s="32">
        <v>5</v>
      </c>
      <c r="E637" s="32">
        <v>0</v>
      </c>
      <c r="F637" s="32">
        <v>0</v>
      </c>
      <c r="G637" s="32">
        <v>0</v>
      </c>
      <c r="H637" s="32">
        <v>0</v>
      </c>
      <c r="I637" s="32">
        <v>0</v>
      </c>
      <c r="J637" s="32">
        <v>0</v>
      </c>
      <c r="K637" s="32">
        <v>0</v>
      </c>
      <c r="L637" s="32">
        <v>0</v>
      </c>
      <c r="M637" s="32">
        <v>0</v>
      </c>
      <c r="N637" s="34">
        <v>0</v>
      </c>
      <c r="O637" s="35">
        <f>SUM(B637:N637)</f>
        <v>5</v>
      </c>
      <c r="P637" s="32"/>
      <c r="Q637" s="33">
        <v>0</v>
      </c>
      <c r="R637" s="32">
        <v>0</v>
      </c>
      <c r="S637" s="32">
        <v>18</v>
      </c>
      <c r="T637" s="32">
        <v>0</v>
      </c>
      <c r="U637" s="32">
        <v>0</v>
      </c>
      <c r="V637" s="32">
        <v>2</v>
      </c>
      <c r="W637" s="32">
        <v>1</v>
      </c>
      <c r="X637" s="32">
        <v>2</v>
      </c>
      <c r="Y637" s="32">
        <v>0</v>
      </c>
      <c r="Z637" s="32">
        <v>0</v>
      </c>
      <c r="AA637" s="32">
        <v>0</v>
      </c>
      <c r="AB637" s="32">
        <v>0</v>
      </c>
      <c r="AC637" s="34">
        <v>0</v>
      </c>
      <c r="AD637" s="35">
        <f>SUM(Q637:AC637)</f>
        <v>23</v>
      </c>
      <c r="AE637" s="32"/>
      <c r="AF637" s="33">
        <v>0</v>
      </c>
      <c r="AG637" s="32">
        <v>0</v>
      </c>
      <c r="AH637" s="32">
        <v>0</v>
      </c>
      <c r="AI637" s="32">
        <v>0</v>
      </c>
      <c r="AJ637" s="32">
        <v>0</v>
      </c>
      <c r="AK637" s="32">
        <v>0</v>
      </c>
      <c r="AL637" s="32">
        <v>0</v>
      </c>
      <c r="AM637" s="32">
        <v>0</v>
      </c>
      <c r="AN637" s="32">
        <v>0</v>
      </c>
      <c r="AO637" s="32">
        <v>0</v>
      </c>
      <c r="AP637" s="32">
        <v>0</v>
      </c>
      <c r="AQ637" s="32">
        <v>0</v>
      </c>
      <c r="AR637" s="34">
        <v>0</v>
      </c>
      <c r="AS637" s="35">
        <f>SUM(AF637:AR637)</f>
        <v>0</v>
      </c>
      <c r="AT637" s="32"/>
      <c r="AU637" s="33">
        <v>1</v>
      </c>
      <c r="AV637" s="32">
        <v>0</v>
      </c>
      <c r="AW637" s="32">
        <v>0</v>
      </c>
      <c r="AX637" s="32">
        <v>0</v>
      </c>
      <c r="AY637" s="32">
        <v>0</v>
      </c>
      <c r="AZ637" s="32">
        <v>0</v>
      </c>
      <c r="BA637" s="32">
        <v>0</v>
      </c>
      <c r="BB637" s="32">
        <v>0</v>
      </c>
      <c r="BC637" s="32">
        <v>0</v>
      </c>
      <c r="BD637" s="32">
        <v>0</v>
      </c>
      <c r="BE637" s="32">
        <v>0</v>
      </c>
      <c r="BF637" s="32">
        <v>0</v>
      </c>
      <c r="BG637" s="34">
        <v>0</v>
      </c>
      <c r="BH637" s="35">
        <f>SUM(AU637:BG637)</f>
        <v>1</v>
      </c>
      <c r="BI637" s="32"/>
      <c r="BJ637" s="33">
        <v>0</v>
      </c>
      <c r="BK637" s="32">
        <v>0</v>
      </c>
      <c r="BL637" s="32">
        <v>0</v>
      </c>
      <c r="BM637" s="32">
        <v>0</v>
      </c>
      <c r="BN637" s="32">
        <v>0</v>
      </c>
      <c r="BO637" s="32">
        <v>0</v>
      </c>
      <c r="BP637" s="32">
        <v>0</v>
      </c>
      <c r="BQ637" s="32">
        <v>0</v>
      </c>
      <c r="BR637" s="32">
        <v>0</v>
      </c>
      <c r="BS637" s="32">
        <v>0</v>
      </c>
      <c r="BT637" s="32">
        <v>0</v>
      </c>
      <c r="BU637" s="32">
        <v>0</v>
      </c>
      <c r="BV637" s="34">
        <v>0</v>
      </c>
      <c r="BW637" s="35">
        <f>SUM(BJ637:BV637)</f>
        <v>0</v>
      </c>
      <c r="BX637" s="32"/>
      <c r="BY637" s="35">
        <f>SUM(O637+AD637+AS637+BH637+BW637)</f>
        <v>29</v>
      </c>
    </row>
    <row r="638" spans="1:77" ht="15.75" customHeight="1">
      <c r="A638" s="24">
        <v>0.98958333333330795</v>
      </c>
      <c r="B638" s="36">
        <v>0</v>
      </c>
      <c r="C638" s="37">
        <v>0</v>
      </c>
      <c r="D638" s="37">
        <v>6</v>
      </c>
      <c r="E638" s="37">
        <v>0</v>
      </c>
      <c r="F638" s="37">
        <v>0</v>
      </c>
      <c r="G638" s="37">
        <v>1</v>
      </c>
      <c r="H638" s="37">
        <v>0</v>
      </c>
      <c r="I638" s="37">
        <v>0</v>
      </c>
      <c r="J638" s="37">
        <v>0</v>
      </c>
      <c r="K638" s="37">
        <v>0</v>
      </c>
      <c r="L638" s="37">
        <v>0</v>
      </c>
      <c r="M638" s="37">
        <v>0</v>
      </c>
      <c r="N638" s="38">
        <v>0</v>
      </c>
      <c r="O638" s="39">
        <f>SUM(B638:N638)</f>
        <v>7</v>
      </c>
      <c r="P638" s="32"/>
      <c r="Q638" s="36">
        <v>1</v>
      </c>
      <c r="R638" s="37">
        <v>0</v>
      </c>
      <c r="S638" s="37">
        <v>19</v>
      </c>
      <c r="T638" s="37">
        <v>0</v>
      </c>
      <c r="U638" s="37">
        <v>0</v>
      </c>
      <c r="V638" s="37">
        <v>2</v>
      </c>
      <c r="W638" s="37">
        <v>1</v>
      </c>
      <c r="X638" s="37">
        <v>0</v>
      </c>
      <c r="Y638" s="37">
        <v>0</v>
      </c>
      <c r="Z638" s="37">
        <v>0</v>
      </c>
      <c r="AA638" s="37">
        <v>0</v>
      </c>
      <c r="AB638" s="37">
        <v>0</v>
      </c>
      <c r="AC638" s="38">
        <v>0</v>
      </c>
      <c r="AD638" s="39">
        <f>SUM(Q638:AC638)</f>
        <v>23</v>
      </c>
      <c r="AE638" s="32"/>
      <c r="AF638" s="36">
        <v>0</v>
      </c>
      <c r="AG638" s="37">
        <v>0</v>
      </c>
      <c r="AH638" s="37">
        <v>0</v>
      </c>
      <c r="AI638" s="37">
        <v>0</v>
      </c>
      <c r="AJ638" s="37">
        <v>0</v>
      </c>
      <c r="AK638" s="37">
        <v>0</v>
      </c>
      <c r="AL638" s="37">
        <v>0</v>
      </c>
      <c r="AM638" s="37">
        <v>0</v>
      </c>
      <c r="AN638" s="37">
        <v>0</v>
      </c>
      <c r="AO638" s="37">
        <v>0</v>
      </c>
      <c r="AP638" s="37">
        <v>0</v>
      </c>
      <c r="AQ638" s="37">
        <v>0</v>
      </c>
      <c r="AR638" s="38">
        <v>0</v>
      </c>
      <c r="AS638" s="39">
        <f>SUM(AF638:AR638)</f>
        <v>0</v>
      </c>
      <c r="AT638" s="32"/>
      <c r="AU638" s="36">
        <v>0</v>
      </c>
      <c r="AV638" s="37">
        <v>0</v>
      </c>
      <c r="AW638" s="37">
        <v>3</v>
      </c>
      <c r="AX638" s="37">
        <v>0</v>
      </c>
      <c r="AY638" s="37">
        <v>0</v>
      </c>
      <c r="AZ638" s="37">
        <v>0</v>
      </c>
      <c r="BA638" s="37">
        <v>0</v>
      </c>
      <c r="BB638" s="37">
        <v>0</v>
      </c>
      <c r="BC638" s="37">
        <v>0</v>
      </c>
      <c r="BD638" s="37">
        <v>0</v>
      </c>
      <c r="BE638" s="37">
        <v>0</v>
      </c>
      <c r="BF638" s="37">
        <v>0</v>
      </c>
      <c r="BG638" s="38">
        <v>0</v>
      </c>
      <c r="BH638" s="39">
        <f>SUM(AU638:BG638)</f>
        <v>3</v>
      </c>
      <c r="BI638" s="32"/>
      <c r="BJ638" s="36">
        <v>0</v>
      </c>
      <c r="BK638" s="37">
        <v>0</v>
      </c>
      <c r="BL638" s="37">
        <v>0</v>
      </c>
      <c r="BM638" s="37">
        <v>0</v>
      </c>
      <c r="BN638" s="37">
        <v>0</v>
      </c>
      <c r="BO638" s="37">
        <v>0</v>
      </c>
      <c r="BP638" s="37">
        <v>0</v>
      </c>
      <c r="BQ638" s="37">
        <v>0</v>
      </c>
      <c r="BR638" s="37">
        <v>0</v>
      </c>
      <c r="BS638" s="37">
        <v>0</v>
      </c>
      <c r="BT638" s="37">
        <v>0</v>
      </c>
      <c r="BU638" s="37">
        <v>0</v>
      </c>
      <c r="BV638" s="38">
        <v>0</v>
      </c>
      <c r="BW638" s="39">
        <f>SUM(BJ638:BV638)</f>
        <v>0</v>
      </c>
      <c r="BX638" s="32"/>
      <c r="BY638" s="39">
        <f>SUM(O638+AD638+AS638+BH638+BW638)</f>
        <v>33</v>
      </c>
    </row>
    <row r="639" spans="1:77" ht="15.75" customHeight="1">
      <c r="A639" s="25" t="s">
        <v>21</v>
      </c>
      <c r="B639" s="40">
        <f t="shared" ref="B639:O639" si="615">SUM(B635:B638)</f>
        <v>1</v>
      </c>
      <c r="C639" s="41">
        <f t="shared" si="615"/>
        <v>0</v>
      </c>
      <c r="D639" s="41">
        <f t="shared" si="615"/>
        <v>26</v>
      </c>
      <c r="E639" s="41">
        <f t="shared" si="615"/>
        <v>1</v>
      </c>
      <c r="F639" s="41">
        <f t="shared" si="615"/>
        <v>0</v>
      </c>
      <c r="G639" s="41">
        <f t="shared" si="615"/>
        <v>3</v>
      </c>
      <c r="H639" s="41">
        <f t="shared" si="615"/>
        <v>0</v>
      </c>
      <c r="I639" s="41">
        <f t="shared" si="615"/>
        <v>0</v>
      </c>
      <c r="J639" s="41">
        <f t="shared" si="615"/>
        <v>0</v>
      </c>
      <c r="K639" s="41">
        <f t="shared" si="615"/>
        <v>0</v>
      </c>
      <c r="L639" s="41">
        <f t="shared" si="615"/>
        <v>0</v>
      </c>
      <c r="M639" s="41">
        <f t="shared" si="615"/>
        <v>0</v>
      </c>
      <c r="N639" s="42">
        <f t="shared" si="615"/>
        <v>0</v>
      </c>
      <c r="O639" s="43">
        <f t="shared" si="615"/>
        <v>31</v>
      </c>
      <c r="P639" s="32"/>
      <c r="Q639" s="40">
        <f t="shared" ref="Q639:AD639" si="616">SUM(Q635:Q638)</f>
        <v>2</v>
      </c>
      <c r="R639" s="41">
        <f t="shared" si="616"/>
        <v>0</v>
      </c>
      <c r="S639" s="41">
        <f t="shared" si="616"/>
        <v>85</v>
      </c>
      <c r="T639" s="41">
        <f t="shared" si="616"/>
        <v>1</v>
      </c>
      <c r="U639" s="41">
        <f t="shared" si="616"/>
        <v>2</v>
      </c>
      <c r="V639" s="41">
        <f t="shared" si="616"/>
        <v>9</v>
      </c>
      <c r="W639" s="41">
        <f t="shared" si="616"/>
        <v>2</v>
      </c>
      <c r="X639" s="41">
        <f t="shared" si="616"/>
        <v>2</v>
      </c>
      <c r="Y639" s="41">
        <f t="shared" si="616"/>
        <v>0</v>
      </c>
      <c r="Z639" s="41">
        <f t="shared" si="616"/>
        <v>0</v>
      </c>
      <c r="AA639" s="41">
        <f t="shared" si="616"/>
        <v>0</v>
      </c>
      <c r="AB639" s="41">
        <f t="shared" si="616"/>
        <v>0</v>
      </c>
      <c r="AC639" s="42">
        <f t="shared" si="616"/>
        <v>0</v>
      </c>
      <c r="AD639" s="43">
        <f t="shared" si="616"/>
        <v>103</v>
      </c>
      <c r="AE639" s="32"/>
      <c r="AF639" s="40">
        <f t="shared" ref="AF639:AS639" si="617">SUM(AF635:AF638)</f>
        <v>0</v>
      </c>
      <c r="AG639" s="41">
        <f t="shared" si="617"/>
        <v>0</v>
      </c>
      <c r="AH639" s="41">
        <f t="shared" si="617"/>
        <v>0</v>
      </c>
      <c r="AI639" s="41">
        <f t="shared" si="617"/>
        <v>0</v>
      </c>
      <c r="AJ639" s="41">
        <f t="shared" si="617"/>
        <v>0</v>
      </c>
      <c r="AK639" s="41">
        <f t="shared" si="617"/>
        <v>0</v>
      </c>
      <c r="AL639" s="41">
        <f t="shared" si="617"/>
        <v>0</v>
      </c>
      <c r="AM639" s="41">
        <f t="shared" si="617"/>
        <v>0</v>
      </c>
      <c r="AN639" s="41">
        <f t="shared" si="617"/>
        <v>0</v>
      </c>
      <c r="AO639" s="41">
        <f t="shared" si="617"/>
        <v>0</v>
      </c>
      <c r="AP639" s="41">
        <f t="shared" si="617"/>
        <v>0</v>
      </c>
      <c r="AQ639" s="41">
        <f t="shared" si="617"/>
        <v>0</v>
      </c>
      <c r="AR639" s="42">
        <f t="shared" si="617"/>
        <v>0</v>
      </c>
      <c r="AS639" s="43">
        <f t="shared" si="617"/>
        <v>0</v>
      </c>
      <c r="AT639" s="32"/>
      <c r="AU639" s="40">
        <f t="shared" ref="AU639:BH639" si="618">SUM(AU635:AU638)</f>
        <v>1</v>
      </c>
      <c r="AV639" s="41">
        <f t="shared" si="618"/>
        <v>0</v>
      </c>
      <c r="AW639" s="41">
        <f t="shared" si="618"/>
        <v>9</v>
      </c>
      <c r="AX639" s="41">
        <f t="shared" si="618"/>
        <v>0</v>
      </c>
      <c r="AY639" s="41">
        <f t="shared" si="618"/>
        <v>0</v>
      </c>
      <c r="AZ639" s="41">
        <f t="shared" si="618"/>
        <v>0</v>
      </c>
      <c r="BA639" s="41">
        <f t="shared" si="618"/>
        <v>0</v>
      </c>
      <c r="BB639" s="41">
        <f t="shared" si="618"/>
        <v>0</v>
      </c>
      <c r="BC639" s="41">
        <f t="shared" si="618"/>
        <v>0</v>
      </c>
      <c r="BD639" s="41">
        <f t="shared" si="618"/>
        <v>0</v>
      </c>
      <c r="BE639" s="41">
        <f t="shared" si="618"/>
        <v>0</v>
      </c>
      <c r="BF639" s="41">
        <f t="shared" si="618"/>
        <v>0</v>
      </c>
      <c r="BG639" s="42">
        <f t="shared" si="618"/>
        <v>0</v>
      </c>
      <c r="BH639" s="43">
        <f t="shared" si="618"/>
        <v>10</v>
      </c>
      <c r="BI639" s="32"/>
      <c r="BJ639" s="40">
        <f t="shared" ref="BJ639:BW639" si="619">SUM(BJ635:BJ638)</f>
        <v>0</v>
      </c>
      <c r="BK639" s="41">
        <f t="shared" si="619"/>
        <v>0</v>
      </c>
      <c r="BL639" s="41">
        <f t="shared" si="619"/>
        <v>0</v>
      </c>
      <c r="BM639" s="41">
        <f t="shared" si="619"/>
        <v>0</v>
      </c>
      <c r="BN639" s="41">
        <f t="shared" si="619"/>
        <v>0</v>
      </c>
      <c r="BO639" s="41">
        <f t="shared" si="619"/>
        <v>0</v>
      </c>
      <c r="BP639" s="41">
        <f t="shared" si="619"/>
        <v>0</v>
      </c>
      <c r="BQ639" s="41">
        <f t="shared" si="619"/>
        <v>0</v>
      </c>
      <c r="BR639" s="41">
        <f t="shared" si="619"/>
        <v>0</v>
      </c>
      <c r="BS639" s="41">
        <f t="shared" si="619"/>
        <v>0</v>
      </c>
      <c r="BT639" s="41">
        <f t="shared" si="619"/>
        <v>0</v>
      </c>
      <c r="BU639" s="41">
        <f t="shared" si="619"/>
        <v>0</v>
      </c>
      <c r="BV639" s="42">
        <f t="shared" si="619"/>
        <v>0</v>
      </c>
      <c r="BW639" s="43">
        <f t="shared" si="619"/>
        <v>0</v>
      </c>
      <c r="BX639" s="32"/>
      <c r="BY639" s="43">
        <f>SUM(BY635:BY638)</f>
        <v>144</v>
      </c>
    </row>
    <row r="640" spans="1:77" ht="15.75" customHeight="1"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  <c r="AO640" s="32"/>
      <c r="AP640" s="32"/>
      <c r="AQ640" s="32"/>
      <c r="AR640" s="32"/>
      <c r="AS640" s="32"/>
      <c r="AT640" s="32"/>
      <c r="AU640" s="32"/>
      <c r="AV640" s="32"/>
      <c r="AW640" s="32"/>
      <c r="AX640" s="32"/>
      <c r="AY640" s="32"/>
      <c r="AZ640" s="32"/>
      <c r="BA640" s="32"/>
      <c r="BB640" s="32"/>
      <c r="BC640" s="32"/>
      <c r="BD640" s="32"/>
      <c r="BE640" s="32"/>
      <c r="BF640" s="32"/>
      <c r="BG640" s="32"/>
      <c r="BH640" s="32"/>
      <c r="BI640" s="32"/>
      <c r="BJ640" s="32"/>
      <c r="BK640" s="32"/>
      <c r="BL640" s="32"/>
      <c r="BM640" s="32"/>
      <c r="BN640" s="32"/>
      <c r="BO640" s="32"/>
      <c r="BP640" s="32"/>
      <c r="BQ640" s="32"/>
      <c r="BR640" s="32"/>
      <c r="BS640" s="32"/>
      <c r="BT640" s="32"/>
      <c r="BU640" s="32"/>
      <c r="BV640" s="32"/>
      <c r="BW640" s="32"/>
      <c r="BX640" s="32"/>
      <c r="BY640" s="32"/>
    </row>
    <row r="641" spans="1:77" ht="15.75" customHeight="1">
      <c r="A641" s="25" t="s">
        <v>16</v>
      </c>
      <c r="B641" s="40">
        <f t="shared" ref="B641:O641" si="620">SUM(B639+B634+B629+B624+B619+B614+B609+B604+B599+B594+B589+B584+B579+B574+B569+B564+B559+B554+B549+B544+B539+B534+B529+B524)</f>
        <v>33</v>
      </c>
      <c r="C641" s="41">
        <f t="shared" si="620"/>
        <v>7</v>
      </c>
      <c r="D641" s="41">
        <f t="shared" si="620"/>
        <v>907</v>
      </c>
      <c r="E641" s="41">
        <f t="shared" si="620"/>
        <v>27</v>
      </c>
      <c r="F641" s="41">
        <f t="shared" si="620"/>
        <v>236</v>
      </c>
      <c r="G641" s="41">
        <f t="shared" si="620"/>
        <v>74</v>
      </c>
      <c r="H641" s="41">
        <f t="shared" si="620"/>
        <v>4</v>
      </c>
      <c r="I641" s="41">
        <f t="shared" si="620"/>
        <v>21</v>
      </c>
      <c r="J641" s="41">
        <f t="shared" si="620"/>
        <v>4</v>
      </c>
      <c r="K641" s="41">
        <f t="shared" si="620"/>
        <v>0</v>
      </c>
      <c r="L641" s="41">
        <f t="shared" si="620"/>
        <v>3</v>
      </c>
      <c r="M641" s="41">
        <f t="shared" si="620"/>
        <v>1</v>
      </c>
      <c r="N641" s="42">
        <f t="shared" si="620"/>
        <v>1</v>
      </c>
      <c r="O641" s="43">
        <f t="shared" si="620"/>
        <v>1318</v>
      </c>
      <c r="P641" s="32"/>
      <c r="Q641" s="40">
        <f t="shared" ref="Q641:AD641" si="621">SUM(Q639+Q634+Q629+Q624+Q619+Q614+Q609+Q604+Q599+Q594+Q589+Q584+Q579+Q574+Q569+Q564+Q559+Q554+Q549+Q544+Q539+Q534+Q529+Q524)</f>
        <v>224</v>
      </c>
      <c r="R641" s="41">
        <f t="shared" si="621"/>
        <v>45</v>
      </c>
      <c r="S641" s="41">
        <f t="shared" si="621"/>
        <v>3900</v>
      </c>
      <c r="T641" s="41">
        <f t="shared" si="621"/>
        <v>55</v>
      </c>
      <c r="U641" s="41">
        <f t="shared" si="621"/>
        <v>699</v>
      </c>
      <c r="V641" s="41">
        <f t="shared" si="621"/>
        <v>243</v>
      </c>
      <c r="W641" s="41">
        <f t="shared" si="621"/>
        <v>50</v>
      </c>
      <c r="X641" s="41">
        <f t="shared" si="621"/>
        <v>98</v>
      </c>
      <c r="Y641" s="41">
        <f t="shared" si="621"/>
        <v>19</v>
      </c>
      <c r="Z641" s="41">
        <f t="shared" si="621"/>
        <v>10</v>
      </c>
      <c r="AA641" s="41">
        <f t="shared" si="621"/>
        <v>5</v>
      </c>
      <c r="AB641" s="41">
        <f t="shared" si="621"/>
        <v>4</v>
      </c>
      <c r="AC641" s="42">
        <f t="shared" si="621"/>
        <v>7</v>
      </c>
      <c r="AD641" s="43">
        <f t="shared" si="621"/>
        <v>5359</v>
      </c>
      <c r="AE641" s="32"/>
      <c r="AF641" s="40">
        <f t="shared" ref="AF641:AS641" si="622">SUM(AF639+AF634+AF629+AF624+AF619+AF614+AF609+AF604+AF599+AF594+AF589+AF584+AF579+AF574+AF569+AF564+AF559+AF554+AF549+AF544+AF539+AF534+AF529+AF524)</f>
        <v>0</v>
      </c>
      <c r="AG641" s="41">
        <f t="shared" si="622"/>
        <v>0</v>
      </c>
      <c r="AH641" s="41">
        <f t="shared" si="622"/>
        <v>0</v>
      </c>
      <c r="AI641" s="41">
        <f t="shared" si="622"/>
        <v>0</v>
      </c>
      <c r="AJ641" s="41">
        <f t="shared" si="622"/>
        <v>0</v>
      </c>
      <c r="AK641" s="41">
        <f t="shared" si="622"/>
        <v>0</v>
      </c>
      <c r="AL641" s="41">
        <f t="shared" si="622"/>
        <v>0</v>
      </c>
      <c r="AM641" s="41">
        <f t="shared" si="622"/>
        <v>0</v>
      </c>
      <c r="AN641" s="41">
        <f t="shared" si="622"/>
        <v>0</v>
      </c>
      <c r="AO641" s="41">
        <f t="shared" si="622"/>
        <v>0</v>
      </c>
      <c r="AP641" s="41">
        <f t="shared" si="622"/>
        <v>0</v>
      </c>
      <c r="AQ641" s="41">
        <f t="shared" si="622"/>
        <v>0</v>
      </c>
      <c r="AR641" s="42">
        <f t="shared" si="622"/>
        <v>0</v>
      </c>
      <c r="AS641" s="43">
        <f t="shared" si="622"/>
        <v>0</v>
      </c>
      <c r="AT641" s="32"/>
      <c r="AU641" s="40">
        <f t="shared" ref="AU641:BH641" si="623">SUM(AU639+AU634+AU629+AU624+AU619+AU614+AU609+AU604+AU599+AU594+AU589+AU584+AU579+AU574+AU569+AU564+AU559+AU554+AU549+AU544+AU539+AU534+AU529+AU524)</f>
        <v>54</v>
      </c>
      <c r="AV641" s="41">
        <f t="shared" si="623"/>
        <v>3</v>
      </c>
      <c r="AW641" s="41">
        <f t="shared" si="623"/>
        <v>550</v>
      </c>
      <c r="AX641" s="41">
        <f t="shared" si="623"/>
        <v>9</v>
      </c>
      <c r="AY641" s="41">
        <f t="shared" si="623"/>
        <v>96</v>
      </c>
      <c r="AZ641" s="41">
        <f t="shared" si="623"/>
        <v>2</v>
      </c>
      <c r="BA641" s="41">
        <f t="shared" si="623"/>
        <v>35</v>
      </c>
      <c r="BB641" s="41">
        <f t="shared" si="623"/>
        <v>9</v>
      </c>
      <c r="BC641" s="41">
        <f t="shared" si="623"/>
        <v>0</v>
      </c>
      <c r="BD641" s="41">
        <f t="shared" si="623"/>
        <v>0</v>
      </c>
      <c r="BE641" s="41">
        <f t="shared" si="623"/>
        <v>1</v>
      </c>
      <c r="BF641" s="41">
        <f t="shared" si="623"/>
        <v>0</v>
      </c>
      <c r="BG641" s="42">
        <f t="shared" si="623"/>
        <v>0</v>
      </c>
      <c r="BH641" s="43">
        <f t="shared" si="623"/>
        <v>759</v>
      </c>
      <c r="BI641" s="32"/>
      <c r="BJ641" s="40">
        <f t="shared" ref="BJ641:BW641" si="624">SUM(BJ639+BJ634+BJ629+BJ624+BJ619+BJ614+BJ609+BJ604+BJ599+BJ594+BJ589+BJ584+BJ579+BJ574+BJ569+BJ564+BJ559+BJ554+BJ549+BJ544+BJ539+BJ534+BJ529+BJ524)</f>
        <v>0</v>
      </c>
      <c r="BK641" s="41">
        <f t="shared" si="624"/>
        <v>0</v>
      </c>
      <c r="BL641" s="41">
        <f t="shared" si="624"/>
        <v>0</v>
      </c>
      <c r="BM641" s="41">
        <f t="shared" si="624"/>
        <v>0</v>
      </c>
      <c r="BN641" s="41">
        <f t="shared" si="624"/>
        <v>0</v>
      </c>
      <c r="BO641" s="41">
        <f t="shared" si="624"/>
        <v>0</v>
      </c>
      <c r="BP641" s="41">
        <f t="shared" si="624"/>
        <v>0</v>
      </c>
      <c r="BQ641" s="41">
        <f t="shared" si="624"/>
        <v>0</v>
      </c>
      <c r="BR641" s="41">
        <f t="shared" si="624"/>
        <v>0</v>
      </c>
      <c r="BS641" s="41">
        <f t="shared" si="624"/>
        <v>0</v>
      </c>
      <c r="BT641" s="41">
        <f t="shared" si="624"/>
        <v>0</v>
      </c>
      <c r="BU641" s="41">
        <f t="shared" si="624"/>
        <v>0</v>
      </c>
      <c r="BV641" s="42">
        <f t="shared" si="624"/>
        <v>0</v>
      </c>
      <c r="BW641" s="43">
        <f t="shared" si="624"/>
        <v>0</v>
      </c>
      <c r="BX641" s="32"/>
      <c r="BY641" s="43">
        <f>SUM(BY639+BY634+BY629+BY624+BY619+BY614+BY609+BY604+BY599+BY594+BY589+BY584+BY579+BY574+BY569+BY564+BY559+BY554+BY549+BY544+BY539+BY534+BY529+BY524)</f>
        <v>7436</v>
      </c>
    </row>
    <row r="643" spans="1:77" ht="15.75" customHeight="1">
      <c r="A643" s="7" t="s">
        <v>22</v>
      </c>
    </row>
    <row r="644" spans="1:77" ht="15.75" customHeight="1">
      <c r="B644" s="15" t="s">
        <v>13</v>
      </c>
      <c r="C644" s="16"/>
      <c r="D644" s="16" t="s">
        <v>14</v>
      </c>
      <c r="E644" s="16" t="str">
        <f>$C$8</f>
        <v>Easter Road(N)</v>
      </c>
      <c r="F644" s="16"/>
      <c r="G644" s="16"/>
      <c r="H644" s="16"/>
      <c r="I644" s="16"/>
      <c r="J644" s="16"/>
      <c r="K644" s="16"/>
      <c r="L644" s="16"/>
      <c r="M644" s="16"/>
      <c r="N644" s="17"/>
      <c r="O644" s="48" t="s">
        <v>16</v>
      </c>
      <c r="Q644" s="15" t="s">
        <v>13</v>
      </c>
      <c r="R644" s="16"/>
      <c r="S644" s="16" t="s">
        <v>17</v>
      </c>
      <c r="T644" s="16" t="str">
        <f>$C$135</f>
        <v>London Road</v>
      </c>
      <c r="U644" s="16"/>
      <c r="V644" s="16"/>
      <c r="W644" s="16"/>
      <c r="X644" s="16"/>
      <c r="Y644" s="16"/>
      <c r="Z644" s="16"/>
      <c r="AA644" s="16"/>
      <c r="AB644" s="16"/>
      <c r="AC644" s="17"/>
      <c r="AD644" s="48" t="s">
        <v>16</v>
      </c>
      <c r="AF644" s="15" t="s">
        <v>13</v>
      </c>
      <c r="AG644" s="16"/>
      <c r="AH644" s="16" t="s">
        <v>18</v>
      </c>
      <c r="AI644" s="16" t="str">
        <f>$C$262</f>
        <v>West Norton Place</v>
      </c>
      <c r="AJ644" s="16"/>
      <c r="AK644" s="16"/>
      <c r="AL644" s="16"/>
      <c r="AM644" s="16"/>
      <c r="AN644" s="16"/>
      <c r="AO644" s="16"/>
      <c r="AP644" s="16"/>
      <c r="AQ644" s="16"/>
      <c r="AR644" s="17"/>
      <c r="AS644" s="48" t="s">
        <v>16</v>
      </c>
      <c r="AU644" s="15" t="s">
        <v>13</v>
      </c>
      <c r="AV644" s="16"/>
      <c r="AW644" s="16" t="s">
        <v>26</v>
      </c>
      <c r="AX644" s="16" t="str">
        <f>$C$389</f>
        <v>Easter Road(SW)</v>
      </c>
      <c r="AY644" s="16"/>
      <c r="AZ644" s="16"/>
      <c r="BA644" s="16"/>
      <c r="BB644" s="16"/>
      <c r="BC644" s="16"/>
      <c r="BD644" s="16"/>
      <c r="BE644" s="16"/>
      <c r="BF644" s="16"/>
      <c r="BG644" s="17"/>
      <c r="BH644" s="48" t="s">
        <v>16</v>
      </c>
      <c r="BJ644" s="15" t="s">
        <v>13</v>
      </c>
      <c r="BK644" s="16"/>
      <c r="BL644" s="16" t="s">
        <v>27</v>
      </c>
      <c r="BM644" s="16" t="str">
        <f>$C$516</f>
        <v>B1350 London Road</v>
      </c>
      <c r="BN644" s="16"/>
      <c r="BO644" s="16"/>
      <c r="BP644" s="16"/>
      <c r="BQ644" s="16"/>
      <c r="BR644" s="16"/>
      <c r="BS644" s="16"/>
      <c r="BT644" s="16"/>
      <c r="BU644" s="16"/>
      <c r="BV644" s="17"/>
      <c r="BW644" s="48" t="s">
        <v>16</v>
      </c>
      <c r="BY644" s="49" t="s">
        <v>23</v>
      </c>
    </row>
    <row r="645" spans="1:77" s="18" customFormat="1" ht="15.75" customHeight="1">
      <c r="B645" s="19" t="str">
        <f>$B$10</f>
        <v>PC</v>
      </c>
      <c r="C645" s="20" t="str">
        <f>$C$10</f>
        <v>MC</v>
      </c>
      <c r="D645" s="20" t="str">
        <f>$D$10</f>
        <v>Car</v>
      </c>
      <c r="E645" s="20" t="str">
        <f>$E$10</f>
        <v>Hackney Cab</v>
      </c>
      <c r="F645" s="20" t="str">
        <f>$F$10</f>
        <v>LGV</v>
      </c>
      <c r="G645" s="20" t="str">
        <f>$G$10</f>
        <v>Public Bus</v>
      </c>
      <c r="H645" s="20" t="str">
        <f>$H$10</f>
        <v>Private Coach</v>
      </c>
      <c r="I645" s="20" t="str">
        <f>$I$10</f>
        <v>2 Axle Rigid</v>
      </c>
      <c r="J645" s="20" t="str">
        <f>$J$10</f>
        <v>3 Axle Rigid</v>
      </c>
      <c r="K645" s="20" t="str">
        <f>$K$10</f>
        <v>4 and 5 Axle Rigid</v>
      </c>
      <c r="L645" s="20" t="str">
        <f>$L$10</f>
        <v>3 and 4 Axle Artic</v>
      </c>
      <c r="M645" s="20" t="str">
        <f>$M$10</f>
        <v>5 Axle Artic</v>
      </c>
      <c r="N645" s="21" t="str">
        <f>$N$10</f>
        <v>6+ Axle Artic</v>
      </c>
      <c r="O645" s="48"/>
      <c r="Q645" s="19" t="str">
        <f>$B$10</f>
        <v>PC</v>
      </c>
      <c r="R645" s="20" t="str">
        <f>$C$10</f>
        <v>MC</v>
      </c>
      <c r="S645" s="20" t="str">
        <f>$D$10</f>
        <v>Car</v>
      </c>
      <c r="T645" s="20" t="str">
        <f>$E$10</f>
        <v>Hackney Cab</v>
      </c>
      <c r="U645" s="20" t="str">
        <f>$F$10</f>
        <v>LGV</v>
      </c>
      <c r="V645" s="20" t="str">
        <f>$G$10</f>
        <v>Public Bus</v>
      </c>
      <c r="W645" s="20" t="str">
        <f>$H$10</f>
        <v>Private Coach</v>
      </c>
      <c r="X645" s="20" t="str">
        <f>$I$10</f>
        <v>2 Axle Rigid</v>
      </c>
      <c r="Y645" s="20" t="str">
        <f>$J$10</f>
        <v>3 Axle Rigid</v>
      </c>
      <c r="Z645" s="20" t="str">
        <f>$K$10</f>
        <v>4 and 5 Axle Rigid</v>
      </c>
      <c r="AA645" s="20" t="str">
        <f>$L$10</f>
        <v>3 and 4 Axle Artic</v>
      </c>
      <c r="AB645" s="20" t="str">
        <f>$M$10</f>
        <v>5 Axle Artic</v>
      </c>
      <c r="AC645" s="21" t="str">
        <f>$N$10</f>
        <v>6+ Axle Artic</v>
      </c>
      <c r="AD645" s="48"/>
      <c r="AF645" s="19" t="str">
        <f>$B$10</f>
        <v>PC</v>
      </c>
      <c r="AG645" s="20" t="str">
        <f>$C$10</f>
        <v>MC</v>
      </c>
      <c r="AH645" s="20" t="str">
        <f>$D$10</f>
        <v>Car</v>
      </c>
      <c r="AI645" s="20" t="str">
        <f>$E$10</f>
        <v>Hackney Cab</v>
      </c>
      <c r="AJ645" s="20" t="str">
        <f>$F$10</f>
        <v>LGV</v>
      </c>
      <c r="AK645" s="20" t="str">
        <f>$G$10</f>
        <v>Public Bus</v>
      </c>
      <c r="AL645" s="20" t="str">
        <f>$H$10</f>
        <v>Private Coach</v>
      </c>
      <c r="AM645" s="20" t="str">
        <f>$I$10</f>
        <v>2 Axle Rigid</v>
      </c>
      <c r="AN645" s="20" t="str">
        <f>$J$10</f>
        <v>3 Axle Rigid</v>
      </c>
      <c r="AO645" s="20" t="str">
        <f>$K$10</f>
        <v>4 and 5 Axle Rigid</v>
      </c>
      <c r="AP645" s="20" t="str">
        <f>$L$10</f>
        <v>3 and 4 Axle Artic</v>
      </c>
      <c r="AQ645" s="20" t="str">
        <f>$M$10</f>
        <v>5 Axle Artic</v>
      </c>
      <c r="AR645" s="21" t="str">
        <f>$N$10</f>
        <v>6+ Axle Artic</v>
      </c>
      <c r="AS645" s="48"/>
      <c r="AU645" s="19" t="str">
        <f>$B$10</f>
        <v>PC</v>
      </c>
      <c r="AV645" s="20" t="str">
        <f>$C$10</f>
        <v>MC</v>
      </c>
      <c r="AW645" s="20" t="str">
        <f>$D$10</f>
        <v>Car</v>
      </c>
      <c r="AX645" s="20" t="str">
        <f>$E$10</f>
        <v>Hackney Cab</v>
      </c>
      <c r="AY645" s="20" t="str">
        <f>$F$10</f>
        <v>LGV</v>
      </c>
      <c r="AZ645" s="20" t="str">
        <f>$G$10</f>
        <v>Public Bus</v>
      </c>
      <c r="BA645" s="20" t="str">
        <f>$H$10</f>
        <v>Private Coach</v>
      </c>
      <c r="BB645" s="20" t="str">
        <f>$I$10</f>
        <v>2 Axle Rigid</v>
      </c>
      <c r="BC645" s="20" t="str">
        <f>$J$10</f>
        <v>3 Axle Rigid</v>
      </c>
      <c r="BD645" s="20" t="str">
        <f>$K$10</f>
        <v>4 and 5 Axle Rigid</v>
      </c>
      <c r="BE645" s="20" t="str">
        <f>$L$10</f>
        <v>3 and 4 Axle Artic</v>
      </c>
      <c r="BF645" s="20" t="str">
        <f>$M$10</f>
        <v>5 Axle Artic</v>
      </c>
      <c r="BG645" s="21" t="str">
        <f>$N$10</f>
        <v>6+ Axle Artic</v>
      </c>
      <c r="BH645" s="48"/>
      <c r="BJ645" s="19" t="str">
        <f>$B$10</f>
        <v>PC</v>
      </c>
      <c r="BK645" s="20" t="str">
        <f>$C$10</f>
        <v>MC</v>
      </c>
      <c r="BL645" s="20" t="str">
        <f>$D$10</f>
        <v>Car</v>
      </c>
      <c r="BM645" s="20" t="str">
        <f>$E$10</f>
        <v>Hackney Cab</v>
      </c>
      <c r="BN645" s="20" t="str">
        <f>$F$10</f>
        <v>LGV</v>
      </c>
      <c r="BO645" s="20" t="str">
        <f>$G$10</f>
        <v>Public Bus</v>
      </c>
      <c r="BP645" s="20" t="str">
        <f>$H$10</f>
        <v>Private Coach</v>
      </c>
      <c r="BQ645" s="20" t="str">
        <f>$I$10</f>
        <v>2 Axle Rigid</v>
      </c>
      <c r="BR645" s="20" t="str">
        <f>$J$10</f>
        <v>3 Axle Rigid</v>
      </c>
      <c r="BS645" s="20" t="str">
        <f>$K$10</f>
        <v>4 and 5 Axle Rigid</v>
      </c>
      <c r="BT645" s="20" t="str">
        <f>$L$10</f>
        <v>3 and 4 Axle Artic</v>
      </c>
      <c r="BU645" s="20" t="str">
        <f>$M$10</f>
        <v>5 Axle Artic</v>
      </c>
      <c r="BV645" s="21" t="str">
        <f>$N$10</f>
        <v>6+ Axle Artic</v>
      </c>
      <c r="BW645" s="48"/>
      <c r="BY645" s="50"/>
    </row>
    <row r="647" spans="1:77" ht="15.75" customHeight="1">
      <c r="A647" s="22">
        <v>0</v>
      </c>
      <c r="B647" s="28">
        <f t="shared" ref="B647:N650" si="625">SUM(B12+Q12+AF12+AU12+BJ12)</f>
        <v>0</v>
      </c>
      <c r="C647" s="29">
        <f t="shared" si="625"/>
        <v>0</v>
      </c>
      <c r="D647" s="29">
        <f t="shared" si="625"/>
        <v>17</v>
      </c>
      <c r="E647" s="29">
        <f t="shared" si="625"/>
        <v>2</v>
      </c>
      <c r="F647" s="29">
        <f t="shared" si="625"/>
        <v>0</v>
      </c>
      <c r="G647" s="29">
        <f t="shared" si="625"/>
        <v>0</v>
      </c>
      <c r="H647" s="29">
        <f t="shared" si="625"/>
        <v>0</v>
      </c>
      <c r="I647" s="29">
        <f t="shared" si="625"/>
        <v>0</v>
      </c>
      <c r="J647" s="29">
        <f t="shared" si="625"/>
        <v>0</v>
      </c>
      <c r="K647" s="29">
        <f t="shared" si="625"/>
        <v>0</v>
      </c>
      <c r="L647" s="29">
        <f t="shared" si="625"/>
        <v>0</v>
      </c>
      <c r="M647" s="29">
        <f t="shared" si="625"/>
        <v>0</v>
      </c>
      <c r="N647" s="30">
        <f t="shared" si="625"/>
        <v>0</v>
      </c>
      <c r="O647" s="31">
        <f>SUM(B647:N647)</f>
        <v>19</v>
      </c>
      <c r="P647" s="32"/>
      <c r="Q647" s="28">
        <f t="shared" ref="Q647:AC650" si="626">SUM(B139+Q139+AF139+AU139+BJ139)</f>
        <v>0</v>
      </c>
      <c r="R647" s="29">
        <f t="shared" si="626"/>
        <v>0</v>
      </c>
      <c r="S647" s="29">
        <f t="shared" si="626"/>
        <v>15</v>
      </c>
      <c r="T647" s="29">
        <f t="shared" si="626"/>
        <v>1</v>
      </c>
      <c r="U647" s="29">
        <f t="shared" si="626"/>
        <v>1</v>
      </c>
      <c r="V647" s="29">
        <f t="shared" si="626"/>
        <v>0</v>
      </c>
      <c r="W647" s="29">
        <f t="shared" si="626"/>
        <v>0</v>
      </c>
      <c r="X647" s="29">
        <f t="shared" si="626"/>
        <v>0</v>
      </c>
      <c r="Y647" s="29">
        <f t="shared" si="626"/>
        <v>0</v>
      </c>
      <c r="Z647" s="29">
        <f t="shared" si="626"/>
        <v>0</v>
      </c>
      <c r="AA647" s="29">
        <f t="shared" si="626"/>
        <v>0</v>
      </c>
      <c r="AB647" s="29">
        <f t="shared" si="626"/>
        <v>0</v>
      </c>
      <c r="AC647" s="30">
        <f t="shared" si="626"/>
        <v>0</v>
      </c>
      <c r="AD647" s="31">
        <f>SUM(Q647:AC647)</f>
        <v>17</v>
      </c>
      <c r="AE647" s="32"/>
      <c r="AF647" s="28">
        <f t="shared" ref="AF647:AR650" si="627">SUM(B266+Q266+AF266+AU266+BJ266)</f>
        <v>0</v>
      </c>
      <c r="AG647" s="29">
        <f t="shared" si="627"/>
        <v>0</v>
      </c>
      <c r="AH647" s="29">
        <f t="shared" si="627"/>
        <v>0</v>
      </c>
      <c r="AI647" s="29">
        <f t="shared" si="627"/>
        <v>0</v>
      </c>
      <c r="AJ647" s="29">
        <f t="shared" si="627"/>
        <v>0</v>
      </c>
      <c r="AK647" s="29">
        <f t="shared" si="627"/>
        <v>0</v>
      </c>
      <c r="AL647" s="29">
        <f t="shared" si="627"/>
        <v>0</v>
      </c>
      <c r="AM647" s="29">
        <f t="shared" si="627"/>
        <v>0</v>
      </c>
      <c r="AN647" s="29">
        <f t="shared" si="627"/>
        <v>0</v>
      </c>
      <c r="AO647" s="29">
        <f t="shared" si="627"/>
        <v>0</v>
      </c>
      <c r="AP647" s="29">
        <f t="shared" si="627"/>
        <v>0</v>
      </c>
      <c r="AQ647" s="29">
        <f t="shared" si="627"/>
        <v>0</v>
      </c>
      <c r="AR647" s="30">
        <f t="shared" si="627"/>
        <v>0</v>
      </c>
      <c r="AS647" s="31">
        <f>SUM(AF647:AR647)</f>
        <v>0</v>
      </c>
      <c r="AT647" s="32"/>
      <c r="AU647" s="28">
        <f t="shared" ref="AU647:BG650" si="628">SUM(B393+Q393+AF393+AU393+BJ393)</f>
        <v>0</v>
      </c>
      <c r="AV647" s="29">
        <f t="shared" si="628"/>
        <v>0</v>
      </c>
      <c r="AW647" s="29">
        <f t="shared" si="628"/>
        <v>15</v>
      </c>
      <c r="AX647" s="29">
        <f t="shared" si="628"/>
        <v>2</v>
      </c>
      <c r="AY647" s="29">
        <f t="shared" si="628"/>
        <v>1</v>
      </c>
      <c r="AZ647" s="29">
        <f t="shared" si="628"/>
        <v>1</v>
      </c>
      <c r="BA647" s="29">
        <f t="shared" si="628"/>
        <v>0</v>
      </c>
      <c r="BB647" s="29">
        <f t="shared" si="628"/>
        <v>0</v>
      </c>
      <c r="BC647" s="29">
        <f t="shared" si="628"/>
        <v>0</v>
      </c>
      <c r="BD647" s="29">
        <f t="shared" si="628"/>
        <v>0</v>
      </c>
      <c r="BE647" s="29">
        <f t="shared" si="628"/>
        <v>0</v>
      </c>
      <c r="BF647" s="29">
        <f t="shared" si="628"/>
        <v>0</v>
      </c>
      <c r="BG647" s="30">
        <f t="shared" si="628"/>
        <v>0</v>
      </c>
      <c r="BH647" s="31">
        <f>SUM(AU647:BG647)</f>
        <v>19</v>
      </c>
      <c r="BI647" s="32"/>
      <c r="BJ647" s="28">
        <f t="shared" ref="BJ647:BV650" si="629">SUM(B520+Q520+AF520+AU520+BJ520)</f>
        <v>0</v>
      </c>
      <c r="BK647" s="29">
        <f t="shared" si="629"/>
        <v>0</v>
      </c>
      <c r="BL647" s="29">
        <f t="shared" si="629"/>
        <v>15</v>
      </c>
      <c r="BM647" s="29">
        <f t="shared" si="629"/>
        <v>1</v>
      </c>
      <c r="BN647" s="29">
        <f t="shared" si="629"/>
        <v>0</v>
      </c>
      <c r="BO647" s="29">
        <f t="shared" si="629"/>
        <v>2</v>
      </c>
      <c r="BP647" s="29">
        <f t="shared" si="629"/>
        <v>0</v>
      </c>
      <c r="BQ647" s="29">
        <f t="shared" si="629"/>
        <v>0</v>
      </c>
      <c r="BR647" s="29">
        <f t="shared" si="629"/>
        <v>0</v>
      </c>
      <c r="BS647" s="29">
        <f t="shared" si="629"/>
        <v>0</v>
      </c>
      <c r="BT647" s="29">
        <f t="shared" si="629"/>
        <v>0</v>
      </c>
      <c r="BU647" s="29">
        <f t="shared" si="629"/>
        <v>0</v>
      </c>
      <c r="BV647" s="30">
        <f t="shared" si="629"/>
        <v>0</v>
      </c>
      <c r="BW647" s="31">
        <f>SUM(BJ647:BV647)</f>
        <v>18</v>
      </c>
      <c r="BX647" s="32"/>
      <c r="BY647" s="31">
        <f>SUM(O647+AD647+AS647+BH647+BW647)</f>
        <v>73</v>
      </c>
    </row>
    <row r="648" spans="1:77" ht="15.75" customHeight="1">
      <c r="A648" s="23">
        <v>1.0416666666666701E-2</v>
      </c>
      <c r="B648" s="33">
        <f t="shared" si="625"/>
        <v>1</v>
      </c>
      <c r="C648" s="32">
        <f t="shared" si="625"/>
        <v>0</v>
      </c>
      <c r="D648" s="32">
        <f t="shared" si="625"/>
        <v>8</v>
      </c>
      <c r="E648" s="32">
        <f t="shared" si="625"/>
        <v>0</v>
      </c>
      <c r="F648" s="32">
        <f t="shared" si="625"/>
        <v>1</v>
      </c>
      <c r="G648" s="32">
        <f t="shared" si="625"/>
        <v>0</v>
      </c>
      <c r="H648" s="32">
        <f t="shared" si="625"/>
        <v>0</v>
      </c>
      <c r="I648" s="32">
        <f t="shared" si="625"/>
        <v>0</v>
      </c>
      <c r="J648" s="32">
        <f t="shared" si="625"/>
        <v>0</v>
      </c>
      <c r="K648" s="32">
        <f t="shared" si="625"/>
        <v>0</v>
      </c>
      <c r="L648" s="32">
        <f t="shared" si="625"/>
        <v>0</v>
      </c>
      <c r="M648" s="32">
        <f t="shared" si="625"/>
        <v>0</v>
      </c>
      <c r="N648" s="34">
        <f t="shared" si="625"/>
        <v>0</v>
      </c>
      <c r="O648" s="35">
        <f>SUM(B648:N648)</f>
        <v>10</v>
      </c>
      <c r="P648" s="32"/>
      <c r="Q648" s="33">
        <f t="shared" si="626"/>
        <v>1</v>
      </c>
      <c r="R648" s="32">
        <f t="shared" si="626"/>
        <v>0</v>
      </c>
      <c r="S648" s="32">
        <f t="shared" si="626"/>
        <v>7</v>
      </c>
      <c r="T648" s="32">
        <f t="shared" si="626"/>
        <v>1</v>
      </c>
      <c r="U648" s="32">
        <f t="shared" si="626"/>
        <v>1</v>
      </c>
      <c r="V648" s="32">
        <f t="shared" si="626"/>
        <v>0</v>
      </c>
      <c r="W648" s="32">
        <f t="shared" si="626"/>
        <v>0</v>
      </c>
      <c r="X648" s="32">
        <f t="shared" si="626"/>
        <v>0</v>
      </c>
      <c r="Y648" s="32">
        <f t="shared" si="626"/>
        <v>0</v>
      </c>
      <c r="Z648" s="32">
        <f t="shared" si="626"/>
        <v>0</v>
      </c>
      <c r="AA648" s="32">
        <f t="shared" si="626"/>
        <v>0</v>
      </c>
      <c r="AB648" s="32">
        <f t="shared" si="626"/>
        <v>0</v>
      </c>
      <c r="AC648" s="34">
        <f t="shared" si="626"/>
        <v>0</v>
      </c>
      <c r="AD648" s="35">
        <f>SUM(Q648:AC648)</f>
        <v>10</v>
      </c>
      <c r="AE648" s="32"/>
      <c r="AF648" s="33">
        <f t="shared" si="627"/>
        <v>0</v>
      </c>
      <c r="AG648" s="32">
        <f t="shared" si="627"/>
        <v>0</v>
      </c>
      <c r="AH648" s="32">
        <f t="shared" si="627"/>
        <v>0</v>
      </c>
      <c r="AI648" s="32">
        <f t="shared" si="627"/>
        <v>0</v>
      </c>
      <c r="AJ648" s="32">
        <f t="shared" si="627"/>
        <v>0</v>
      </c>
      <c r="AK648" s="32">
        <f t="shared" si="627"/>
        <v>0</v>
      </c>
      <c r="AL648" s="32">
        <f t="shared" si="627"/>
        <v>0</v>
      </c>
      <c r="AM648" s="32">
        <f t="shared" si="627"/>
        <v>0</v>
      </c>
      <c r="AN648" s="32">
        <f t="shared" si="627"/>
        <v>0</v>
      </c>
      <c r="AO648" s="32">
        <f t="shared" si="627"/>
        <v>0</v>
      </c>
      <c r="AP648" s="32">
        <f t="shared" si="627"/>
        <v>0</v>
      </c>
      <c r="AQ648" s="32">
        <f t="shared" si="627"/>
        <v>0</v>
      </c>
      <c r="AR648" s="34">
        <f t="shared" si="627"/>
        <v>0</v>
      </c>
      <c r="AS648" s="35">
        <f>SUM(AF648:AR648)</f>
        <v>0</v>
      </c>
      <c r="AT648" s="32"/>
      <c r="AU648" s="33">
        <f t="shared" si="628"/>
        <v>0</v>
      </c>
      <c r="AV648" s="32">
        <f t="shared" si="628"/>
        <v>0</v>
      </c>
      <c r="AW648" s="32">
        <f t="shared" si="628"/>
        <v>11</v>
      </c>
      <c r="AX648" s="32">
        <f t="shared" si="628"/>
        <v>2</v>
      </c>
      <c r="AY648" s="32">
        <f t="shared" si="628"/>
        <v>0</v>
      </c>
      <c r="AZ648" s="32">
        <f t="shared" si="628"/>
        <v>0</v>
      </c>
      <c r="BA648" s="32">
        <f t="shared" si="628"/>
        <v>0</v>
      </c>
      <c r="BB648" s="32">
        <f t="shared" si="628"/>
        <v>0</v>
      </c>
      <c r="BC648" s="32">
        <f t="shared" si="628"/>
        <v>0</v>
      </c>
      <c r="BD648" s="32">
        <f t="shared" si="628"/>
        <v>0</v>
      </c>
      <c r="BE648" s="32">
        <f t="shared" si="628"/>
        <v>0</v>
      </c>
      <c r="BF648" s="32">
        <f t="shared" si="628"/>
        <v>0</v>
      </c>
      <c r="BG648" s="34">
        <f t="shared" si="628"/>
        <v>0</v>
      </c>
      <c r="BH648" s="35">
        <f>SUM(AU648:BG648)</f>
        <v>13</v>
      </c>
      <c r="BI648" s="32"/>
      <c r="BJ648" s="33">
        <f t="shared" si="629"/>
        <v>1</v>
      </c>
      <c r="BK648" s="32">
        <f t="shared" si="629"/>
        <v>0</v>
      </c>
      <c r="BL648" s="32">
        <f t="shared" si="629"/>
        <v>21</v>
      </c>
      <c r="BM648" s="32">
        <f t="shared" si="629"/>
        <v>1</v>
      </c>
      <c r="BN648" s="32">
        <f t="shared" si="629"/>
        <v>0</v>
      </c>
      <c r="BO648" s="32">
        <f t="shared" si="629"/>
        <v>3</v>
      </c>
      <c r="BP648" s="32">
        <f t="shared" si="629"/>
        <v>1</v>
      </c>
      <c r="BQ648" s="32">
        <f t="shared" si="629"/>
        <v>0</v>
      </c>
      <c r="BR648" s="32">
        <f t="shared" si="629"/>
        <v>0</v>
      </c>
      <c r="BS648" s="32">
        <f t="shared" si="629"/>
        <v>0</v>
      </c>
      <c r="BT648" s="32">
        <f t="shared" si="629"/>
        <v>0</v>
      </c>
      <c r="BU648" s="32">
        <f t="shared" si="629"/>
        <v>0</v>
      </c>
      <c r="BV648" s="34">
        <f t="shared" si="629"/>
        <v>0</v>
      </c>
      <c r="BW648" s="35">
        <f>SUM(BJ648:BV648)</f>
        <v>27</v>
      </c>
      <c r="BX648" s="32"/>
      <c r="BY648" s="35">
        <f>SUM(O648+AD648+AS648+BH648+BW648)</f>
        <v>60</v>
      </c>
    </row>
    <row r="649" spans="1:77" ht="15.75" customHeight="1">
      <c r="A649" s="23">
        <v>2.0833333333333301E-2</v>
      </c>
      <c r="B649" s="33">
        <f t="shared" si="625"/>
        <v>1</v>
      </c>
      <c r="C649" s="32">
        <f t="shared" si="625"/>
        <v>0</v>
      </c>
      <c r="D649" s="32">
        <f t="shared" si="625"/>
        <v>12</v>
      </c>
      <c r="E649" s="32">
        <f t="shared" si="625"/>
        <v>1</v>
      </c>
      <c r="F649" s="32">
        <f t="shared" si="625"/>
        <v>0</v>
      </c>
      <c r="G649" s="32">
        <f t="shared" si="625"/>
        <v>0</v>
      </c>
      <c r="H649" s="32">
        <f t="shared" si="625"/>
        <v>0</v>
      </c>
      <c r="I649" s="32">
        <f t="shared" si="625"/>
        <v>0</v>
      </c>
      <c r="J649" s="32">
        <f t="shared" si="625"/>
        <v>0</v>
      </c>
      <c r="K649" s="32">
        <f t="shared" si="625"/>
        <v>0</v>
      </c>
      <c r="L649" s="32">
        <f t="shared" si="625"/>
        <v>0</v>
      </c>
      <c r="M649" s="32">
        <f t="shared" si="625"/>
        <v>0</v>
      </c>
      <c r="N649" s="34">
        <f t="shared" si="625"/>
        <v>0</v>
      </c>
      <c r="O649" s="35">
        <f>SUM(B649:N649)</f>
        <v>14</v>
      </c>
      <c r="P649" s="32"/>
      <c r="Q649" s="33">
        <f t="shared" si="626"/>
        <v>0</v>
      </c>
      <c r="R649" s="32">
        <f t="shared" si="626"/>
        <v>1</v>
      </c>
      <c r="S649" s="32">
        <f t="shared" si="626"/>
        <v>4</v>
      </c>
      <c r="T649" s="32">
        <f t="shared" si="626"/>
        <v>1</v>
      </c>
      <c r="U649" s="32">
        <f t="shared" si="626"/>
        <v>1</v>
      </c>
      <c r="V649" s="32">
        <f t="shared" si="626"/>
        <v>0</v>
      </c>
      <c r="W649" s="32">
        <f t="shared" si="626"/>
        <v>0</v>
      </c>
      <c r="X649" s="32">
        <f t="shared" si="626"/>
        <v>0</v>
      </c>
      <c r="Y649" s="32">
        <f t="shared" si="626"/>
        <v>0</v>
      </c>
      <c r="Z649" s="32">
        <f t="shared" si="626"/>
        <v>0</v>
      </c>
      <c r="AA649" s="32">
        <f t="shared" si="626"/>
        <v>0</v>
      </c>
      <c r="AB649" s="32">
        <f t="shared" si="626"/>
        <v>0</v>
      </c>
      <c r="AC649" s="34">
        <f t="shared" si="626"/>
        <v>0</v>
      </c>
      <c r="AD649" s="35">
        <f>SUM(Q649:AC649)</f>
        <v>7</v>
      </c>
      <c r="AE649" s="32"/>
      <c r="AF649" s="33">
        <f t="shared" si="627"/>
        <v>0</v>
      </c>
      <c r="AG649" s="32">
        <f t="shared" si="627"/>
        <v>0</v>
      </c>
      <c r="AH649" s="32">
        <f t="shared" si="627"/>
        <v>0</v>
      </c>
      <c r="AI649" s="32">
        <f t="shared" si="627"/>
        <v>0</v>
      </c>
      <c r="AJ649" s="32">
        <f t="shared" si="627"/>
        <v>0</v>
      </c>
      <c r="AK649" s="32">
        <f t="shared" si="627"/>
        <v>0</v>
      </c>
      <c r="AL649" s="32">
        <f t="shared" si="627"/>
        <v>0</v>
      </c>
      <c r="AM649" s="32">
        <f t="shared" si="627"/>
        <v>0</v>
      </c>
      <c r="AN649" s="32">
        <f t="shared" si="627"/>
        <v>0</v>
      </c>
      <c r="AO649" s="32">
        <f t="shared" si="627"/>
        <v>0</v>
      </c>
      <c r="AP649" s="32">
        <f t="shared" si="627"/>
        <v>0</v>
      </c>
      <c r="AQ649" s="32">
        <f t="shared" si="627"/>
        <v>0</v>
      </c>
      <c r="AR649" s="34">
        <f t="shared" si="627"/>
        <v>0</v>
      </c>
      <c r="AS649" s="35">
        <f>SUM(AF649:AR649)</f>
        <v>0</v>
      </c>
      <c r="AT649" s="32"/>
      <c r="AU649" s="33">
        <f t="shared" si="628"/>
        <v>2</v>
      </c>
      <c r="AV649" s="32">
        <f t="shared" si="628"/>
        <v>0</v>
      </c>
      <c r="AW649" s="32">
        <f t="shared" si="628"/>
        <v>19</v>
      </c>
      <c r="AX649" s="32">
        <f t="shared" si="628"/>
        <v>3</v>
      </c>
      <c r="AY649" s="32">
        <f t="shared" si="628"/>
        <v>1</v>
      </c>
      <c r="AZ649" s="32">
        <f t="shared" si="628"/>
        <v>0</v>
      </c>
      <c r="BA649" s="32">
        <f t="shared" si="628"/>
        <v>0</v>
      </c>
      <c r="BB649" s="32">
        <f t="shared" si="628"/>
        <v>0</v>
      </c>
      <c r="BC649" s="32">
        <f t="shared" si="628"/>
        <v>0</v>
      </c>
      <c r="BD649" s="32">
        <f t="shared" si="628"/>
        <v>0</v>
      </c>
      <c r="BE649" s="32">
        <f t="shared" si="628"/>
        <v>0</v>
      </c>
      <c r="BF649" s="32">
        <f t="shared" si="628"/>
        <v>0</v>
      </c>
      <c r="BG649" s="34">
        <f t="shared" si="628"/>
        <v>0</v>
      </c>
      <c r="BH649" s="35">
        <f>SUM(AU649:BG649)</f>
        <v>25</v>
      </c>
      <c r="BI649" s="32"/>
      <c r="BJ649" s="33">
        <f t="shared" si="629"/>
        <v>2</v>
      </c>
      <c r="BK649" s="32">
        <f t="shared" si="629"/>
        <v>0</v>
      </c>
      <c r="BL649" s="32">
        <f t="shared" si="629"/>
        <v>20</v>
      </c>
      <c r="BM649" s="32">
        <f t="shared" si="629"/>
        <v>1</v>
      </c>
      <c r="BN649" s="32">
        <f t="shared" si="629"/>
        <v>0</v>
      </c>
      <c r="BO649" s="32">
        <f t="shared" si="629"/>
        <v>2</v>
      </c>
      <c r="BP649" s="32">
        <f t="shared" si="629"/>
        <v>0</v>
      </c>
      <c r="BQ649" s="32">
        <f t="shared" si="629"/>
        <v>0</v>
      </c>
      <c r="BR649" s="32">
        <f t="shared" si="629"/>
        <v>0</v>
      </c>
      <c r="BS649" s="32">
        <f t="shared" si="629"/>
        <v>0</v>
      </c>
      <c r="BT649" s="32">
        <f t="shared" si="629"/>
        <v>0</v>
      </c>
      <c r="BU649" s="32">
        <f t="shared" si="629"/>
        <v>0</v>
      </c>
      <c r="BV649" s="34">
        <f t="shared" si="629"/>
        <v>0</v>
      </c>
      <c r="BW649" s="35">
        <f>SUM(BJ649:BV649)</f>
        <v>25</v>
      </c>
      <c r="BX649" s="32"/>
      <c r="BY649" s="35">
        <f>SUM(O649+AD649+AS649+BH649+BW649)</f>
        <v>71</v>
      </c>
    </row>
    <row r="650" spans="1:77" ht="15.75" customHeight="1">
      <c r="A650" s="24">
        <v>3.125E-2</v>
      </c>
      <c r="B650" s="36">
        <f t="shared" si="625"/>
        <v>0</v>
      </c>
      <c r="C650" s="37">
        <f t="shared" si="625"/>
        <v>0</v>
      </c>
      <c r="D650" s="37">
        <f t="shared" si="625"/>
        <v>16</v>
      </c>
      <c r="E650" s="37">
        <f t="shared" si="625"/>
        <v>1</v>
      </c>
      <c r="F650" s="37">
        <f t="shared" si="625"/>
        <v>1</v>
      </c>
      <c r="G650" s="37">
        <f t="shared" si="625"/>
        <v>0</v>
      </c>
      <c r="H650" s="37">
        <f t="shared" si="625"/>
        <v>0</v>
      </c>
      <c r="I650" s="37">
        <f t="shared" si="625"/>
        <v>0</v>
      </c>
      <c r="J650" s="37">
        <f t="shared" si="625"/>
        <v>0</v>
      </c>
      <c r="K650" s="37">
        <f t="shared" si="625"/>
        <v>0</v>
      </c>
      <c r="L650" s="37">
        <f t="shared" si="625"/>
        <v>0</v>
      </c>
      <c r="M650" s="37">
        <f t="shared" si="625"/>
        <v>0</v>
      </c>
      <c r="N650" s="38">
        <f t="shared" si="625"/>
        <v>0</v>
      </c>
      <c r="O650" s="39">
        <f>SUM(B650:N650)</f>
        <v>18</v>
      </c>
      <c r="P650" s="32"/>
      <c r="Q650" s="36">
        <f t="shared" si="626"/>
        <v>0</v>
      </c>
      <c r="R650" s="37">
        <f t="shared" si="626"/>
        <v>0</v>
      </c>
      <c r="S650" s="37">
        <f t="shared" si="626"/>
        <v>16</v>
      </c>
      <c r="T650" s="37">
        <f t="shared" si="626"/>
        <v>1</v>
      </c>
      <c r="U650" s="37">
        <f t="shared" si="626"/>
        <v>0</v>
      </c>
      <c r="V650" s="37">
        <f t="shared" si="626"/>
        <v>0</v>
      </c>
      <c r="W650" s="37">
        <f t="shared" si="626"/>
        <v>0</v>
      </c>
      <c r="X650" s="37">
        <f t="shared" si="626"/>
        <v>0</v>
      </c>
      <c r="Y650" s="37">
        <f t="shared" si="626"/>
        <v>0</v>
      </c>
      <c r="Z650" s="37">
        <f t="shared" si="626"/>
        <v>0</v>
      </c>
      <c r="AA650" s="37">
        <f t="shared" si="626"/>
        <v>0</v>
      </c>
      <c r="AB650" s="37">
        <f t="shared" si="626"/>
        <v>0</v>
      </c>
      <c r="AC650" s="38">
        <f t="shared" si="626"/>
        <v>0</v>
      </c>
      <c r="AD650" s="39">
        <f>SUM(Q650:AC650)</f>
        <v>17</v>
      </c>
      <c r="AE650" s="32"/>
      <c r="AF650" s="36">
        <f t="shared" si="627"/>
        <v>0</v>
      </c>
      <c r="AG650" s="37">
        <f t="shared" si="627"/>
        <v>0</v>
      </c>
      <c r="AH650" s="37">
        <f t="shared" si="627"/>
        <v>0</v>
      </c>
      <c r="AI650" s="37">
        <f t="shared" si="627"/>
        <v>0</v>
      </c>
      <c r="AJ650" s="37">
        <f t="shared" si="627"/>
        <v>0</v>
      </c>
      <c r="AK650" s="37">
        <f t="shared" si="627"/>
        <v>0</v>
      </c>
      <c r="AL650" s="37">
        <f t="shared" si="627"/>
        <v>0</v>
      </c>
      <c r="AM650" s="37">
        <f t="shared" si="627"/>
        <v>0</v>
      </c>
      <c r="AN650" s="37">
        <f t="shared" si="627"/>
        <v>0</v>
      </c>
      <c r="AO650" s="37">
        <f t="shared" si="627"/>
        <v>0</v>
      </c>
      <c r="AP650" s="37">
        <f t="shared" si="627"/>
        <v>0</v>
      </c>
      <c r="AQ650" s="37">
        <f t="shared" si="627"/>
        <v>0</v>
      </c>
      <c r="AR650" s="38">
        <f t="shared" si="627"/>
        <v>0</v>
      </c>
      <c r="AS650" s="39">
        <f>SUM(AF650:AR650)</f>
        <v>0</v>
      </c>
      <c r="AT650" s="32"/>
      <c r="AU650" s="36">
        <f t="shared" si="628"/>
        <v>1</v>
      </c>
      <c r="AV650" s="37">
        <f t="shared" si="628"/>
        <v>0</v>
      </c>
      <c r="AW650" s="37">
        <f t="shared" si="628"/>
        <v>16</v>
      </c>
      <c r="AX650" s="37">
        <f t="shared" si="628"/>
        <v>2</v>
      </c>
      <c r="AY650" s="37">
        <f t="shared" si="628"/>
        <v>0</v>
      </c>
      <c r="AZ650" s="37">
        <f t="shared" si="628"/>
        <v>0</v>
      </c>
      <c r="BA650" s="37">
        <f t="shared" si="628"/>
        <v>0</v>
      </c>
      <c r="BB650" s="37">
        <f t="shared" si="628"/>
        <v>0</v>
      </c>
      <c r="BC650" s="37">
        <f t="shared" si="628"/>
        <v>0</v>
      </c>
      <c r="BD650" s="37">
        <f t="shared" si="628"/>
        <v>0</v>
      </c>
      <c r="BE650" s="37">
        <f t="shared" si="628"/>
        <v>0</v>
      </c>
      <c r="BF650" s="37">
        <f t="shared" si="628"/>
        <v>0</v>
      </c>
      <c r="BG650" s="38">
        <f t="shared" si="628"/>
        <v>0</v>
      </c>
      <c r="BH650" s="39">
        <f>SUM(AU650:BG650)</f>
        <v>19</v>
      </c>
      <c r="BI650" s="32"/>
      <c r="BJ650" s="36">
        <f t="shared" si="629"/>
        <v>2</v>
      </c>
      <c r="BK650" s="37">
        <f t="shared" si="629"/>
        <v>0</v>
      </c>
      <c r="BL650" s="37">
        <f t="shared" si="629"/>
        <v>21</v>
      </c>
      <c r="BM650" s="37">
        <f t="shared" si="629"/>
        <v>1</v>
      </c>
      <c r="BN650" s="37">
        <f t="shared" si="629"/>
        <v>2</v>
      </c>
      <c r="BO650" s="37">
        <f t="shared" si="629"/>
        <v>1</v>
      </c>
      <c r="BP650" s="37">
        <f t="shared" si="629"/>
        <v>0</v>
      </c>
      <c r="BQ650" s="37">
        <f t="shared" si="629"/>
        <v>0</v>
      </c>
      <c r="BR650" s="37">
        <f t="shared" si="629"/>
        <v>0</v>
      </c>
      <c r="BS650" s="37">
        <f t="shared" si="629"/>
        <v>0</v>
      </c>
      <c r="BT650" s="37">
        <f t="shared" si="629"/>
        <v>0</v>
      </c>
      <c r="BU650" s="37">
        <f t="shared" si="629"/>
        <v>0</v>
      </c>
      <c r="BV650" s="38">
        <f t="shared" si="629"/>
        <v>0</v>
      </c>
      <c r="BW650" s="39">
        <f>SUM(BJ650:BV650)</f>
        <v>27</v>
      </c>
      <c r="BX650" s="32"/>
      <c r="BY650" s="39">
        <f>SUM(O650+AD650+AS650+BH650+BW650)</f>
        <v>81</v>
      </c>
    </row>
    <row r="651" spans="1:77" ht="15.75" customHeight="1">
      <c r="A651" s="25" t="s">
        <v>21</v>
      </c>
      <c r="B651" s="40">
        <f t="shared" ref="B651:O651" si="630">SUM(B647:B650)</f>
        <v>2</v>
      </c>
      <c r="C651" s="41">
        <f t="shared" si="630"/>
        <v>0</v>
      </c>
      <c r="D651" s="41">
        <f t="shared" si="630"/>
        <v>53</v>
      </c>
      <c r="E651" s="41">
        <f t="shared" si="630"/>
        <v>4</v>
      </c>
      <c r="F651" s="41">
        <f t="shared" si="630"/>
        <v>2</v>
      </c>
      <c r="G651" s="41">
        <f t="shared" si="630"/>
        <v>0</v>
      </c>
      <c r="H651" s="41">
        <f t="shared" si="630"/>
        <v>0</v>
      </c>
      <c r="I651" s="41">
        <f t="shared" si="630"/>
        <v>0</v>
      </c>
      <c r="J651" s="41">
        <f t="shared" si="630"/>
        <v>0</v>
      </c>
      <c r="K651" s="41">
        <f t="shared" si="630"/>
        <v>0</v>
      </c>
      <c r="L651" s="41">
        <f t="shared" si="630"/>
        <v>0</v>
      </c>
      <c r="M651" s="41">
        <f t="shared" si="630"/>
        <v>0</v>
      </c>
      <c r="N651" s="42">
        <f t="shared" si="630"/>
        <v>0</v>
      </c>
      <c r="O651" s="43">
        <f t="shared" si="630"/>
        <v>61</v>
      </c>
      <c r="P651" s="32"/>
      <c r="Q651" s="40">
        <f t="shared" ref="Q651:AD651" si="631">SUM(Q647:Q650)</f>
        <v>1</v>
      </c>
      <c r="R651" s="41">
        <f t="shared" si="631"/>
        <v>1</v>
      </c>
      <c r="S651" s="41">
        <f t="shared" si="631"/>
        <v>42</v>
      </c>
      <c r="T651" s="41">
        <f t="shared" si="631"/>
        <v>4</v>
      </c>
      <c r="U651" s="41">
        <f t="shared" si="631"/>
        <v>3</v>
      </c>
      <c r="V651" s="41">
        <f t="shared" si="631"/>
        <v>0</v>
      </c>
      <c r="W651" s="41">
        <f t="shared" si="631"/>
        <v>0</v>
      </c>
      <c r="X651" s="41">
        <f t="shared" si="631"/>
        <v>0</v>
      </c>
      <c r="Y651" s="41">
        <f t="shared" si="631"/>
        <v>0</v>
      </c>
      <c r="Z651" s="41">
        <f t="shared" si="631"/>
        <v>0</v>
      </c>
      <c r="AA651" s="41">
        <f t="shared" si="631"/>
        <v>0</v>
      </c>
      <c r="AB651" s="41">
        <f t="shared" si="631"/>
        <v>0</v>
      </c>
      <c r="AC651" s="42">
        <f t="shared" si="631"/>
        <v>0</v>
      </c>
      <c r="AD651" s="43">
        <f t="shared" si="631"/>
        <v>51</v>
      </c>
      <c r="AE651" s="32"/>
      <c r="AF651" s="40">
        <f t="shared" ref="AF651:AS651" si="632">SUM(AF647:AF650)</f>
        <v>0</v>
      </c>
      <c r="AG651" s="41">
        <f t="shared" si="632"/>
        <v>0</v>
      </c>
      <c r="AH651" s="41">
        <f t="shared" si="632"/>
        <v>0</v>
      </c>
      <c r="AI651" s="41">
        <f t="shared" si="632"/>
        <v>0</v>
      </c>
      <c r="AJ651" s="41">
        <f t="shared" si="632"/>
        <v>0</v>
      </c>
      <c r="AK651" s="41">
        <f t="shared" si="632"/>
        <v>0</v>
      </c>
      <c r="AL651" s="41">
        <f t="shared" si="632"/>
        <v>0</v>
      </c>
      <c r="AM651" s="41">
        <f t="shared" si="632"/>
        <v>0</v>
      </c>
      <c r="AN651" s="41">
        <f t="shared" si="632"/>
        <v>0</v>
      </c>
      <c r="AO651" s="41">
        <f t="shared" si="632"/>
        <v>0</v>
      </c>
      <c r="AP651" s="41">
        <f t="shared" si="632"/>
        <v>0</v>
      </c>
      <c r="AQ651" s="41">
        <f t="shared" si="632"/>
        <v>0</v>
      </c>
      <c r="AR651" s="42">
        <f t="shared" si="632"/>
        <v>0</v>
      </c>
      <c r="AS651" s="43">
        <f t="shared" si="632"/>
        <v>0</v>
      </c>
      <c r="AT651" s="32"/>
      <c r="AU651" s="40">
        <f t="shared" ref="AU651:BH651" si="633">SUM(AU647:AU650)</f>
        <v>3</v>
      </c>
      <c r="AV651" s="41">
        <f t="shared" si="633"/>
        <v>0</v>
      </c>
      <c r="AW651" s="41">
        <f t="shared" si="633"/>
        <v>61</v>
      </c>
      <c r="AX651" s="41">
        <f t="shared" si="633"/>
        <v>9</v>
      </c>
      <c r="AY651" s="41">
        <f t="shared" si="633"/>
        <v>2</v>
      </c>
      <c r="AZ651" s="41">
        <f t="shared" si="633"/>
        <v>1</v>
      </c>
      <c r="BA651" s="41">
        <f t="shared" si="633"/>
        <v>0</v>
      </c>
      <c r="BB651" s="41">
        <f t="shared" si="633"/>
        <v>0</v>
      </c>
      <c r="BC651" s="41">
        <f t="shared" si="633"/>
        <v>0</v>
      </c>
      <c r="BD651" s="41">
        <f t="shared" si="633"/>
        <v>0</v>
      </c>
      <c r="BE651" s="41">
        <f t="shared" si="633"/>
        <v>0</v>
      </c>
      <c r="BF651" s="41">
        <f t="shared" si="633"/>
        <v>0</v>
      </c>
      <c r="BG651" s="42">
        <f t="shared" si="633"/>
        <v>0</v>
      </c>
      <c r="BH651" s="43">
        <f t="shared" si="633"/>
        <v>76</v>
      </c>
      <c r="BI651" s="32"/>
      <c r="BJ651" s="40">
        <f t="shared" ref="BJ651:BW651" si="634">SUM(BJ647:BJ650)</f>
        <v>5</v>
      </c>
      <c r="BK651" s="41">
        <f t="shared" si="634"/>
        <v>0</v>
      </c>
      <c r="BL651" s="41">
        <f t="shared" si="634"/>
        <v>77</v>
      </c>
      <c r="BM651" s="41">
        <f t="shared" si="634"/>
        <v>4</v>
      </c>
      <c r="BN651" s="41">
        <f t="shared" si="634"/>
        <v>2</v>
      </c>
      <c r="BO651" s="41">
        <f t="shared" si="634"/>
        <v>8</v>
      </c>
      <c r="BP651" s="41">
        <f t="shared" si="634"/>
        <v>1</v>
      </c>
      <c r="BQ651" s="41">
        <f t="shared" si="634"/>
        <v>0</v>
      </c>
      <c r="BR651" s="41">
        <f t="shared" si="634"/>
        <v>0</v>
      </c>
      <c r="BS651" s="41">
        <f t="shared" si="634"/>
        <v>0</v>
      </c>
      <c r="BT651" s="41">
        <f t="shared" si="634"/>
        <v>0</v>
      </c>
      <c r="BU651" s="41">
        <f t="shared" si="634"/>
        <v>0</v>
      </c>
      <c r="BV651" s="42">
        <f t="shared" si="634"/>
        <v>0</v>
      </c>
      <c r="BW651" s="43">
        <f t="shared" si="634"/>
        <v>97</v>
      </c>
      <c r="BX651" s="32"/>
      <c r="BY651" s="43">
        <f>SUM(BY647:BY650)</f>
        <v>285</v>
      </c>
    </row>
    <row r="652" spans="1:77" ht="15.75" customHeight="1">
      <c r="A652" s="22">
        <v>4.1666666666666699E-2</v>
      </c>
      <c r="B652" s="28">
        <f t="shared" ref="B652:N655" si="635">SUM(B17+Q17+AF17+AU17+BJ17)</f>
        <v>0</v>
      </c>
      <c r="C652" s="29">
        <f t="shared" si="635"/>
        <v>0</v>
      </c>
      <c r="D652" s="29">
        <f t="shared" si="635"/>
        <v>9</v>
      </c>
      <c r="E652" s="29">
        <f t="shared" si="635"/>
        <v>2</v>
      </c>
      <c r="F652" s="29">
        <f t="shared" si="635"/>
        <v>0</v>
      </c>
      <c r="G652" s="29">
        <f t="shared" si="635"/>
        <v>1</v>
      </c>
      <c r="H652" s="29">
        <f t="shared" si="635"/>
        <v>0</v>
      </c>
      <c r="I652" s="29">
        <f t="shared" si="635"/>
        <v>0</v>
      </c>
      <c r="J652" s="29">
        <f t="shared" si="635"/>
        <v>0</v>
      </c>
      <c r="K652" s="29">
        <f t="shared" si="635"/>
        <v>0</v>
      </c>
      <c r="L652" s="29">
        <f t="shared" si="635"/>
        <v>0</v>
      </c>
      <c r="M652" s="29">
        <f t="shared" si="635"/>
        <v>0</v>
      </c>
      <c r="N652" s="30">
        <f t="shared" si="635"/>
        <v>0</v>
      </c>
      <c r="O652" s="31">
        <f>SUM(B652:N652)</f>
        <v>12</v>
      </c>
      <c r="P652" s="32"/>
      <c r="Q652" s="28">
        <f t="shared" ref="Q652:AC655" si="636">SUM(B144+Q144+AF144+AU144+BJ144)</f>
        <v>0</v>
      </c>
      <c r="R652" s="29">
        <f t="shared" si="636"/>
        <v>0</v>
      </c>
      <c r="S652" s="29">
        <f t="shared" si="636"/>
        <v>4</v>
      </c>
      <c r="T652" s="29">
        <f t="shared" si="636"/>
        <v>2</v>
      </c>
      <c r="U652" s="29">
        <f t="shared" si="636"/>
        <v>1</v>
      </c>
      <c r="V652" s="29">
        <f t="shared" si="636"/>
        <v>0</v>
      </c>
      <c r="W652" s="29">
        <f t="shared" si="636"/>
        <v>0</v>
      </c>
      <c r="X652" s="29">
        <f t="shared" si="636"/>
        <v>0</v>
      </c>
      <c r="Y652" s="29">
        <f t="shared" si="636"/>
        <v>0</v>
      </c>
      <c r="Z652" s="29">
        <f t="shared" si="636"/>
        <v>0</v>
      </c>
      <c r="AA652" s="29">
        <f t="shared" si="636"/>
        <v>0</v>
      </c>
      <c r="AB652" s="29">
        <f t="shared" si="636"/>
        <v>0</v>
      </c>
      <c r="AC652" s="30">
        <f t="shared" si="636"/>
        <v>0</v>
      </c>
      <c r="AD652" s="31">
        <f>SUM(Q652:AC652)</f>
        <v>7</v>
      </c>
      <c r="AE652" s="32"/>
      <c r="AF652" s="28">
        <f t="shared" ref="AF652:AR655" si="637">SUM(B271+Q271+AF271+AU271+BJ271)</f>
        <v>0</v>
      </c>
      <c r="AG652" s="29">
        <f t="shared" si="637"/>
        <v>0</v>
      </c>
      <c r="AH652" s="29">
        <f t="shared" si="637"/>
        <v>0</v>
      </c>
      <c r="AI652" s="29">
        <f t="shared" si="637"/>
        <v>0</v>
      </c>
      <c r="AJ652" s="29">
        <f t="shared" si="637"/>
        <v>0</v>
      </c>
      <c r="AK652" s="29">
        <f t="shared" si="637"/>
        <v>0</v>
      </c>
      <c r="AL652" s="29">
        <f t="shared" si="637"/>
        <v>0</v>
      </c>
      <c r="AM652" s="29">
        <f t="shared" si="637"/>
        <v>0</v>
      </c>
      <c r="AN652" s="29">
        <f t="shared" si="637"/>
        <v>0</v>
      </c>
      <c r="AO652" s="29">
        <f t="shared" si="637"/>
        <v>0</v>
      </c>
      <c r="AP652" s="29">
        <f t="shared" si="637"/>
        <v>0</v>
      </c>
      <c r="AQ652" s="29">
        <f t="shared" si="637"/>
        <v>0</v>
      </c>
      <c r="AR652" s="30">
        <f t="shared" si="637"/>
        <v>0</v>
      </c>
      <c r="AS652" s="31">
        <f>SUM(AF652:AR652)</f>
        <v>0</v>
      </c>
      <c r="AT652" s="32"/>
      <c r="AU652" s="28">
        <f t="shared" ref="AU652:BG655" si="638">SUM(B398+Q398+AF398+AU398+BJ398)</f>
        <v>0</v>
      </c>
      <c r="AV652" s="29">
        <f t="shared" si="638"/>
        <v>0</v>
      </c>
      <c r="AW652" s="29">
        <f t="shared" si="638"/>
        <v>17</v>
      </c>
      <c r="AX652" s="29">
        <f t="shared" si="638"/>
        <v>1</v>
      </c>
      <c r="AY652" s="29">
        <f t="shared" si="638"/>
        <v>0</v>
      </c>
      <c r="AZ652" s="29">
        <f t="shared" si="638"/>
        <v>0</v>
      </c>
      <c r="BA652" s="29">
        <f t="shared" si="638"/>
        <v>0</v>
      </c>
      <c r="BB652" s="29">
        <f t="shared" si="638"/>
        <v>0</v>
      </c>
      <c r="BC652" s="29">
        <f t="shared" si="638"/>
        <v>0</v>
      </c>
      <c r="BD652" s="29">
        <f t="shared" si="638"/>
        <v>0</v>
      </c>
      <c r="BE652" s="29">
        <f t="shared" si="638"/>
        <v>0</v>
      </c>
      <c r="BF652" s="29">
        <f t="shared" si="638"/>
        <v>0</v>
      </c>
      <c r="BG652" s="30">
        <f t="shared" si="638"/>
        <v>0</v>
      </c>
      <c r="BH652" s="31">
        <f>SUM(AU652:BG652)</f>
        <v>18</v>
      </c>
      <c r="BI652" s="32"/>
      <c r="BJ652" s="28">
        <f t="shared" ref="BJ652:BV655" si="639">SUM(B525+Q525+AF525+AU525+BJ525)</f>
        <v>0</v>
      </c>
      <c r="BK652" s="29">
        <f t="shared" si="639"/>
        <v>0</v>
      </c>
      <c r="BL652" s="29">
        <f t="shared" si="639"/>
        <v>10</v>
      </c>
      <c r="BM652" s="29">
        <f t="shared" si="639"/>
        <v>2</v>
      </c>
      <c r="BN652" s="29">
        <f t="shared" si="639"/>
        <v>0</v>
      </c>
      <c r="BO652" s="29">
        <f t="shared" si="639"/>
        <v>0</v>
      </c>
      <c r="BP652" s="29">
        <f t="shared" si="639"/>
        <v>0</v>
      </c>
      <c r="BQ652" s="29">
        <f t="shared" si="639"/>
        <v>0</v>
      </c>
      <c r="BR652" s="29">
        <f t="shared" si="639"/>
        <v>0</v>
      </c>
      <c r="BS652" s="29">
        <f t="shared" si="639"/>
        <v>0</v>
      </c>
      <c r="BT652" s="29">
        <f t="shared" si="639"/>
        <v>0</v>
      </c>
      <c r="BU652" s="29">
        <f t="shared" si="639"/>
        <v>0</v>
      </c>
      <c r="BV652" s="30">
        <f t="shared" si="639"/>
        <v>0</v>
      </c>
      <c r="BW652" s="31">
        <f>SUM(BJ652:BV652)</f>
        <v>12</v>
      </c>
      <c r="BX652" s="32"/>
      <c r="BY652" s="31">
        <f>SUM(O652+AD652+AS652+BH652+BW652)</f>
        <v>49</v>
      </c>
    </row>
    <row r="653" spans="1:77" ht="15.75" customHeight="1">
      <c r="A653" s="23">
        <v>5.2083333333333301E-2</v>
      </c>
      <c r="B653" s="33">
        <f t="shared" si="635"/>
        <v>0</v>
      </c>
      <c r="C653" s="32">
        <f t="shared" si="635"/>
        <v>0</v>
      </c>
      <c r="D653" s="32">
        <f t="shared" si="635"/>
        <v>10</v>
      </c>
      <c r="E653" s="32">
        <f t="shared" si="635"/>
        <v>2</v>
      </c>
      <c r="F653" s="32">
        <f t="shared" si="635"/>
        <v>0</v>
      </c>
      <c r="G653" s="32">
        <f t="shared" si="635"/>
        <v>0</v>
      </c>
      <c r="H653" s="32">
        <f t="shared" si="635"/>
        <v>0</v>
      </c>
      <c r="I653" s="32">
        <f t="shared" si="635"/>
        <v>0</v>
      </c>
      <c r="J653" s="32">
        <f t="shared" si="635"/>
        <v>0</v>
      </c>
      <c r="K653" s="32">
        <f t="shared" si="635"/>
        <v>0</v>
      </c>
      <c r="L653" s="32">
        <f t="shared" si="635"/>
        <v>0</v>
      </c>
      <c r="M653" s="32">
        <f t="shared" si="635"/>
        <v>0</v>
      </c>
      <c r="N653" s="34">
        <f t="shared" si="635"/>
        <v>0</v>
      </c>
      <c r="O653" s="35">
        <f>SUM(B653:N653)</f>
        <v>12</v>
      </c>
      <c r="P653" s="32"/>
      <c r="Q653" s="33">
        <f t="shared" si="636"/>
        <v>0</v>
      </c>
      <c r="R653" s="32">
        <f t="shared" si="636"/>
        <v>0</v>
      </c>
      <c r="S653" s="32">
        <f t="shared" si="636"/>
        <v>4</v>
      </c>
      <c r="T653" s="32">
        <f t="shared" si="636"/>
        <v>2</v>
      </c>
      <c r="U653" s="32">
        <f t="shared" si="636"/>
        <v>0</v>
      </c>
      <c r="V653" s="32">
        <f t="shared" si="636"/>
        <v>0</v>
      </c>
      <c r="W653" s="32">
        <f t="shared" si="636"/>
        <v>0</v>
      </c>
      <c r="X653" s="32">
        <f t="shared" si="636"/>
        <v>0</v>
      </c>
      <c r="Y653" s="32">
        <f t="shared" si="636"/>
        <v>0</v>
      </c>
      <c r="Z653" s="32">
        <f t="shared" si="636"/>
        <v>0</v>
      </c>
      <c r="AA653" s="32">
        <f t="shared" si="636"/>
        <v>0</v>
      </c>
      <c r="AB653" s="32">
        <f t="shared" si="636"/>
        <v>0</v>
      </c>
      <c r="AC653" s="34">
        <f t="shared" si="636"/>
        <v>0</v>
      </c>
      <c r="AD653" s="35">
        <f>SUM(Q653:AC653)</f>
        <v>6</v>
      </c>
      <c r="AE653" s="32"/>
      <c r="AF653" s="33">
        <f t="shared" si="637"/>
        <v>0</v>
      </c>
      <c r="AG653" s="32">
        <f t="shared" si="637"/>
        <v>0</v>
      </c>
      <c r="AH653" s="32">
        <f t="shared" si="637"/>
        <v>0</v>
      </c>
      <c r="AI653" s="32">
        <f t="shared" si="637"/>
        <v>0</v>
      </c>
      <c r="AJ653" s="32">
        <f t="shared" si="637"/>
        <v>0</v>
      </c>
      <c r="AK653" s="32">
        <f t="shared" si="637"/>
        <v>0</v>
      </c>
      <c r="AL653" s="32">
        <f t="shared" si="637"/>
        <v>0</v>
      </c>
      <c r="AM653" s="32">
        <f t="shared" si="637"/>
        <v>0</v>
      </c>
      <c r="AN653" s="32">
        <f t="shared" si="637"/>
        <v>0</v>
      </c>
      <c r="AO653" s="32">
        <f t="shared" si="637"/>
        <v>0</v>
      </c>
      <c r="AP653" s="32">
        <f t="shared" si="637"/>
        <v>0</v>
      </c>
      <c r="AQ653" s="32">
        <f t="shared" si="637"/>
        <v>0</v>
      </c>
      <c r="AR653" s="34">
        <f t="shared" si="637"/>
        <v>0</v>
      </c>
      <c r="AS653" s="35">
        <f>SUM(AF653:AR653)</f>
        <v>0</v>
      </c>
      <c r="AT653" s="32"/>
      <c r="AU653" s="33">
        <f t="shared" si="638"/>
        <v>0</v>
      </c>
      <c r="AV653" s="32">
        <f t="shared" si="638"/>
        <v>0</v>
      </c>
      <c r="AW653" s="32">
        <f t="shared" si="638"/>
        <v>9</v>
      </c>
      <c r="AX653" s="32">
        <f t="shared" si="638"/>
        <v>0</v>
      </c>
      <c r="AY653" s="32">
        <f t="shared" si="638"/>
        <v>0</v>
      </c>
      <c r="AZ653" s="32">
        <f t="shared" si="638"/>
        <v>0</v>
      </c>
      <c r="BA653" s="32">
        <f t="shared" si="638"/>
        <v>0</v>
      </c>
      <c r="BB653" s="32">
        <f t="shared" si="638"/>
        <v>0</v>
      </c>
      <c r="BC653" s="32">
        <f t="shared" si="638"/>
        <v>0</v>
      </c>
      <c r="BD653" s="32">
        <f t="shared" si="638"/>
        <v>0</v>
      </c>
      <c r="BE653" s="32">
        <f t="shared" si="638"/>
        <v>0</v>
      </c>
      <c r="BF653" s="32">
        <f t="shared" si="638"/>
        <v>0</v>
      </c>
      <c r="BG653" s="34">
        <f t="shared" si="638"/>
        <v>0</v>
      </c>
      <c r="BH653" s="35">
        <f>SUM(AU653:BG653)</f>
        <v>9</v>
      </c>
      <c r="BI653" s="32"/>
      <c r="BJ653" s="33">
        <f t="shared" si="639"/>
        <v>0</v>
      </c>
      <c r="BK653" s="32">
        <f t="shared" si="639"/>
        <v>0</v>
      </c>
      <c r="BL653" s="32">
        <f t="shared" si="639"/>
        <v>14</v>
      </c>
      <c r="BM653" s="32">
        <f t="shared" si="639"/>
        <v>0</v>
      </c>
      <c r="BN653" s="32">
        <f t="shared" si="639"/>
        <v>0</v>
      </c>
      <c r="BO653" s="32">
        <f t="shared" si="639"/>
        <v>0</v>
      </c>
      <c r="BP653" s="32">
        <f t="shared" si="639"/>
        <v>2</v>
      </c>
      <c r="BQ653" s="32">
        <f t="shared" si="639"/>
        <v>0</v>
      </c>
      <c r="BR653" s="32">
        <f t="shared" si="639"/>
        <v>0</v>
      </c>
      <c r="BS653" s="32">
        <f t="shared" si="639"/>
        <v>0</v>
      </c>
      <c r="BT653" s="32">
        <f t="shared" si="639"/>
        <v>0</v>
      </c>
      <c r="BU653" s="32">
        <f t="shared" si="639"/>
        <v>0</v>
      </c>
      <c r="BV653" s="34">
        <f t="shared" si="639"/>
        <v>0</v>
      </c>
      <c r="BW653" s="35">
        <f>SUM(BJ653:BV653)</f>
        <v>16</v>
      </c>
      <c r="BX653" s="32"/>
      <c r="BY653" s="35">
        <f>SUM(O653+AD653+AS653+BH653+BW653)</f>
        <v>43</v>
      </c>
    </row>
    <row r="654" spans="1:77" ht="15.75" customHeight="1">
      <c r="A654" s="23">
        <v>6.25E-2</v>
      </c>
      <c r="B654" s="33">
        <f t="shared" si="635"/>
        <v>0</v>
      </c>
      <c r="C654" s="32">
        <f t="shared" si="635"/>
        <v>0</v>
      </c>
      <c r="D654" s="32">
        <f t="shared" si="635"/>
        <v>10</v>
      </c>
      <c r="E654" s="32">
        <f t="shared" si="635"/>
        <v>0</v>
      </c>
      <c r="F654" s="32">
        <f t="shared" si="635"/>
        <v>0</v>
      </c>
      <c r="G654" s="32">
        <f t="shared" si="635"/>
        <v>0</v>
      </c>
      <c r="H654" s="32">
        <f t="shared" si="635"/>
        <v>0</v>
      </c>
      <c r="I654" s="32">
        <f t="shared" si="635"/>
        <v>0</v>
      </c>
      <c r="J654" s="32">
        <f t="shared" si="635"/>
        <v>0</v>
      </c>
      <c r="K654" s="32">
        <f t="shared" si="635"/>
        <v>0</v>
      </c>
      <c r="L654" s="32">
        <f t="shared" si="635"/>
        <v>0</v>
      </c>
      <c r="M654" s="32">
        <f t="shared" si="635"/>
        <v>0</v>
      </c>
      <c r="N654" s="34">
        <f t="shared" si="635"/>
        <v>0</v>
      </c>
      <c r="O654" s="35">
        <f>SUM(B654:N654)</f>
        <v>10</v>
      </c>
      <c r="P654" s="32"/>
      <c r="Q654" s="33">
        <f t="shared" si="636"/>
        <v>0</v>
      </c>
      <c r="R654" s="32">
        <f t="shared" si="636"/>
        <v>0</v>
      </c>
      <c r="S654" s="32">
        <f t="shared" si="636"/>
        <v>5</v>
      </c>
      <c r="T654" s="32">
        <f t="shared" si="636"/>
        <v>2</v>
      </c>
      <c r="U654" s="32">
        <f t="shared" si="636"/>
        <v>0</v>
      </c>
      <c r="V654" s="32">
        <f t="shared" si="636"/>
        <v>0</v>
      </c>
      <c r="W654" s="32">
        <f t="shared" si="636"/>
        <v>1</v>
      </c>
      <c r="X654" s="32">
        <f t="shared" si="636"/>
        <v>0</v>
      </c>
      <c r="Y654" s="32">
        <f t="shared" si="636"/>
        <v>0</v>
      </c>
      <c r="Z654" s="32">
        <f t="shared" si="636"/>
        <v>0</v>
      </c>
      <c r="AA654" s="32">
        <f t="shared" si="636"/>
        <v>0</v>
      </c>
      <c r="AB654" s="32">
        <f t="shared" si="636"/>
        <v>0</v>
      </c>
      <c r="AC654" s="34">
        <f t="shared" si="636"/>
        <v>0</v>
      </c>
      <c r="AD654" s="35">
        <f>SUM(Q654:AC654)</f>
        <v>8</v>
      </c>
      <c r="AE654" s="32"/>
      <c r="AF654" s="33">
        <f t="shared" si="637"/>
        <v>0</v>
      </c>
      <c r="AG654" s="32">
        <f t="shared" si="637"/>
        <v>0</v>
      </c>
      <c r="AH654" s="32">
        <f t="shared" si="637"/>
        <v>0</v>
      </c>
      <c r="AI654" s="32">
        <f t="shared" si="637"/>
        <v>0</v>
      </c>
      <c r="AJ654" s="32">
        <f t="shared" si="637"/>
        <v>0</v>
      </c>
      <c r="AK654" s="32">
        <f t="shared" si="637"/>
        <v>0</v>
      </c>
      <c r="AL654" s="32">
        <f t="shared" si="637"/>
        <v>0</v>
      </c>
      <c r="AM654" s="32">
        <f t="shared" si="637"/>
        <v>0</v>
      </c>
      <c r="AN654" s="32">
        <f t="shared" si="637"/>
        <v>0</v>
      </c>
      <c r="AO654" s="32">
        <f t="shared" si="637"/>
        <v>0</v>
      </c>
      <c r="AP654" s="32">
        <f t="shared" si="637"/>
        <v>0</v>
      </c>
      <c r="AQ654" s="32">
        <f t="shared" si="637"/>
        <v>0</v>
      </c>
      <c r="AR654" s="34">
        <f t="shared" si="637"/>
        <v>0</v>
      </c>
      <c r="AS654" s="35">
        <f>SUM(AF654:AR654)</f>
        <v>0</v>
      </c>
      <c r="AT654" s="32"/>
      <c r="AU654" s="33">
        <f t="shared" si="638"/>
        <v>1</v>
      </c>
      <c r="AV654" s="32">
        <f t="shared" si="638"/>
        <v>0</v>
      </c>
      <c r="AW654" s="32">
        <f t="shared" si="638"/>
        <v>8</v>
      </c>
      <c r="AX654" s="32">
        <f t="shared" si="638"/>
        <v>0</v>
      </c>
      <c r="AY654" s="32">
        <f t="shared" si="638"/>
        <v>0</v>
      </c>
      <c r="AZ654" s="32">
        <f t="shared" si="638"/>
        <v>0</v>
      </c>
      <c r="BA654" s="32">
        <f t="shared" si="638"/>
        <v>0</v>
      </c>
      <c r="BB654" s="32">
        <f t="shared" si="638"/>
        <v>0</v>
      </c>
      <c r="BC654" s="32">
        <f t="shared" si="638"/>
        <v>0</v>
      </c>
      <c r="BD654" s="32">
        <f t="shared" si="638"/>
        <v>0</v>
      </c>
      <c r="BE654" s="32">
        <f t="shared" si="638"/>
        <v>0</v>
      </c>
      <c r="BF654" s="32">
        <f t="shared" si="638"/>
        <v>1</v>
      </c>
      <c r="BG654" s="34">
        <f t="shared" si="638"/>
        <v>0</v>
      </c>
      <c r="BH654" s="35">
        <f>SUM(AU654:BG654)</f>
        <v>10</v>
      </c>
      <c r="BI654" s="32"/>
      <c r="BJ654" s="33">
        <f t="shared" si="639"/>
        <v>0</v>
      </c>
      <c r="BK654" s="32">
        <f t="shared" si="639"/>
        <v>0</v>
      </c>
      <c r="BL654" s="32">
        <f t="shared" si="639"/>
        <v>7</v>
      </c>
      <c r="BM654" s="32">
        <f t="shared" si="639"/>
        <v>0</v>
      </c>
      <c r="BN654" s="32">
        <f t="shared" si="639"/>
        <v>1</v>
      </c>
      <c r="BO654" s="32">
        <f t="shared" si="639"/>
        <v>0</v>
      </c>
      <c r="BP654" s="32">
        <f t="shared" si="639"/>
        <v>0</v>
      </c>
      <c r="BQ654" s="32">
        <f t="shared" si="639"/>
        <v>0</v>
      </c>
      <c r="BR654" s="32">
        <f t="shared" si="639"/>
        <v>0</v>
      </c>
      <c r="BS654" s="32">
        <f t="shared" si="639"/>
        <v>0</v>
      </c>
      <c r="BT654" s="32">
        <f t="shared" si="639"/>
        <v>0</v>
      </c>
      <c r="BU654" s="32">
        <f t="shared" si="639"/>
        <v>0</v>
      </c>
      <c r="BV654" s="34">
        <f t="shared" si="639"/>
        <v>0</v>
      </c>
      <c r="BW654" s="35">
        <f>SUM(BJ654:BV654)</f>
        <v>8</v>
      </c>
      <c r="BX654" s="32"/>
      <c r="BY654" s="35">
        <f>SUM(O654+AD654+AS654+BH654+BW654)</f>
        <v>36</v>
      </c>
    </row>
    <row r="655" spans="1:77" ht="15.75" customHeight="1">
      <c r="A655" s="24">
        <v>7.2916666666666699E-2</v>
      </c>
      <c r="B655" s="36">
        <f t="shared" si="635"/>
        <v>1</v>
      </c>
      <c r="C655" s="37">
        <f t="shared" si="635"/>
        <v>0</v>
      </c>
      <c r="D655" s="37">
        <f t="shared" si="635"/>
        <v>6</v>
      </c>
      <c r="E655" s="37">
        <f t="shared" si="635"/>
        <v>0</v>
      </c>
      <c r="F655" s="37">
        <f t="shared" si="635"/>
        <v>0</v>
      </c>
      <c r="G655" s="37">
        <f t="shared" si="635"/>
        <v>0</v>
      </c>
      <c r="H655" s="37">
        <f t="shared" si="635"/>
        <v>0</v>
      </c>
      <c r="I655" s="37">
        <f t="shared" si="635"/>
        <v>0</v>
      </c>
      <c r="J655" s="37">
        <f t="shared" si="635"/>
        <v>0</v>
      </c>
      <c r="K655" s="37">
        <f t="shared" si="635"/>
        <v>0</v>
      </c>
      <c r="L655" s="37">
        <f t="shared" si="635"/>
        <v>0</v>
      </c>
      <c r="M655" s="37">
        <f t="shared" si="635"/>
        <v>0</v>
      </c>
      <c r="N655" s="38">
        <f t="shared" si="635"/>
        <v>0</v>
      </c>
      <c r="O655" s="39">
        <f>SUM(B655:N655)</f>
        <v>7</v>
      </c>
      <c r="P655" s="32"/>
      <c r="Q655" s="36">
        <f t="shared" si="636"/>
        <v>1</v>
      </c>
      <c r="R655" s="37">
        <f t="shared" si="636"/>
        <v>0</v>
      </c>
      <c r="S655" s="37">
        <f t="shared" si="636"/>
        <v>1</v>
      </c>
      <c r="T655" s="37">
        <f t="shared" si="636"/>
        <v>0</v>
      </c>
      <c r="U655" s="37">
        <f t="shared" si="636"/>
        <v>0</v>
      </c>
      <c r="V655" s="37">
        <f t="shared" si="636"/>
        <v>0</v>
      </c>
      <c r="W655" s="37">
        <f t="shared" si="636"/>
        <v>0</v>
      </c>
      <c r="X655" s="37">
        <f t="shared" si="636"/>
        <v>0</v>
      </c>
      <c r="Y655" s="37">
        <f t="shared" si="636"/>
        <v>0</v>
      </c>
      <c r="Z655" s="37">
        <f t="shared" si="636"/>
        <v>0</v>
      </c>
      <c r="AA655" s="37">
        <f t="shared" si="636"/>
        <v>0</v>
      </c>
      <c r="AB655" s="37">
        <f t="shared" si="636"/>
        <v>0</v>
      </c>
      <c r="AC655" s="38">
        <f t="shared" si="636"/>
        <v>0</v>
      </c>
      <c r="AD655" s="39">
        <f>SUM(Q655:AC655)</f>
        <v>2</v>
      </c>
      <c r="AE655" s="32"/>
      <c r="AF655" s="36">
        <f t="shared" si="637"/>
        <v>0</v>
      </c>
      <c r="AG655" s="37">
        <f t="shared" si="637"/>
        <v>0</v>
      </c>
      <c r="AH655" s="37">
        <f t="shared" si="637"/>
        <v>0</v>
      </c>
      <c r="AI655" s="37">
        <f t="shared" si="637"/>
        <v>0</v>
      </c>
      <c r="AJ655" s="37">
        <f t="shared" si="637"/>
        <v>0</v>
      </c>
      <c r="AK655" s="37">
        <f t="shared" si="637"/>
        <v>0</v>
      </c>
      <c r="AL655" s="37">
        <f t="shared" si="637"/>
        <v>0</v>
      </c>
      <c r="AM655" s="37">
        <f t="shared" si="637"/>
        <v>0</v>
      </c>
      <c r="AN655" s="37">
        <f t="shared" si="637"/>
        <v>0</v>
      </c>
      <c r="AO655" s="37">
        <f t="shared" si="637"/>
        <v>0</v>
      </c>
      <c r="AP655" s="37">
        <f t="shared" si="637"/>
        <v>0</v>
      </c>
      <c r="AQ655" s="37">
        <f t="shared" si="637"/>
        <v>0</v>
      </c>
      <c r="AR655" s="38">
        <f t="shared" si="637"/>
        <v>0</v>
      </c>
      <c r="AS655" s="39">
        <f>SUM(AF655:AR655)</f>
        <v>0</v>
      </c>
      <c r="AT655" s="32"/>
      <c r="AU655" s="36">
        <f t="shared" si="638"/>
        <v>1</v>
      </c>
      <c r="AV655" s="37">
        <f t="shared" si="638"/>
        <v>0</v>
      </c>
      <c r="AW655" s="37">
        <f t="shared" si="638"/>
        <v>7</v>
      </c>
      <c r="AX655" s="37">
        <f t="shared" si="638"/>
        <v>0</v>
      </c>
      <c r="AY655" s="37">
        <f t="shared" si="638"/>
        <v>0</v>
      </c>
      <c r="AZ655" s="37">
        <f t="shared" si="638"/>
        <v>0</v>
      </c>
      <c r="BA655" s="37">
        <f t="shared" si="638"/>
        <v>0</v>
      </c>
      <c r="BB655" s="37">
        <f t="shared" si="638"/>
        <v>0</v>
      </c>
      <c r="BC655" s="37">
        <f t="shared" si="638"/>
        <v>0</v>
      </c>
      <c r="BD655" s="37">
        <f t="shared" si="638"/>
        <v>0</v>
      </c>
      <c r="BE655" s="37">
        <f t="shared" si="638"/>
        <v>0</v>
      </c>
      <c r="BF655" s="37">
        <f t="shared" si="638"/>
        <v>0</v>
      </c>
      <c r="BG655" s="38">
        <f t="shared" si="638"/>
        <v>0</v>
      </c>
      <c r="BH655" s="39">
        <f>SUM(AU655:BG655)</f>
        <v>8</v>
      </c>
      <c r="BI655" s="32"/>
      <c r="BJ655" s="36">
        <f t="shared" si="639"/>
        <v>1</v>
      </c>
      <c r="BK655" s="37">
        <f t="shared" si="639"/>
        <v>0</v>
      </c>
      <c r="BL655" s="37">
        <f t="shared" si="639"/>
        <v>8</v>
      </c>
      <c r="BM655" s="37">
        <f t="shared" si="639"/>
        <v>1</v>
      </c>
      <c r="BN655" s="37">
        <f t="shared" si="639"/>
        <v>1</v>
      </c>
      <c r="BO655" s="37">
        <f t="shared" si="639"/>
        <v>0</v>
      </c>
      <c r="BP655" s="37">
        <f t="shared" si="639"/>
        <v>0</v>
      </c>
      <c r="BQ655" s="37">
        <f t="shared" si="639"/>
        <v>0</v>
      </c>
      <c r="BR655" s="37">
        <f t="shared" si="639"/>
        <v>0</v>
      </c>
      <c r="BS655" s="37">
        <f t="shared" si="639"/>
        <v>0</v>
      </c>
      <c r="BT655" s="37">
        <f t="shared" si="639"/>
        <v>0</v>
      </c>
      <c r="BU655" s="37">
        <f t="shared" si="639"/>
        <v>0</v>
      </c>
      <c r="BV655" s="38">
        <f t="shared" si="639"/>
        <v>0</v>
      </c>
      <c r="BW655" s="39">
        <f>SUM(BJ655:BV655)</f>
        <v>11</v>
      </c>
      <c r="BX655" s="32"/>
      <c r="BY655" s="39">
        <f>SUM(O655+AD655+AS655+BH655+BW655)</f>
        <v>28</v>
      </c>
    </row>
    <row r="656" spans="1:77" ht="15.75" customHeight="1">
      <c r="A656" s="25" t="s">
        <v>21</v>
      </c>
      <c r="B656" s="40">
        <f t="shared" ref="B656:O656" si="640">SUM(B652:B655)</f>
        <v>1</v>
      </c>
      <c r="C656" s="41">
        <f t="shared" si="640"/>
        <v>0</v>
      </c>
      <c r="D656" s="41">
        <f t="shared" si="640"/>
        <v>35</v>
      </c>
      <c r="E656" s="41">
        <f t="shared" si="640"/>
        <v>4</v>
      </c>
      <c r="F656" s="41">
        <f t="shared" si="640"/>
        <v>0</v>
      </c>
      <c r="G656" s="41">
        <f t="shared" si="640"/>
        <v>1</v>
      </c>
      <c r="H656" s="41">
        <f t="shared" si="640"/>
        <v>0</v>
      </c>
      <c r="I656" s="41">
        <f t="shared" si="640"/>
        <v>0</v>
      </c>
      <c r="J656" s="41">
        <f t="shared" si="640"/>
        <v>0</v>
      </c>
      <c r="K656" s="41">
        <f t="shared" si="640"/>
        <v>0</v>
      </c>
      <c r="L656" s="41">
        <f t="shared" si="640"/>
        <v>0</v>
      </c>
      <c r="M656" s="41">
        <f t="shared" si="640"/>
        <v>0</v>
      </c>
      <c r="N656" s="42">
        <f t="shared" si="640"/>
        <v>0</v>
      </c>
      <c r="O656" s="43">
        <f t="shared" si="640"/>
        <v>41</v>
      </c>
      <c r="P656" s="32"/>
      <c r="Q656" s="40">
        <f t="shared" ref="Q656:AD656" si="641">SUM(Q652:Q655)</f>
        <v>1</v>
      </c>
      <c r="R656" s="41">
        <f t="shared" si="641"/>
        <v>0</v>
      </c>
      <c r="S656" s="41">
        <f t="shared" si="641"/>
        <v>14</v>
      </c>
      <c r="T656" s="41">
        <f t="shared" si="641"/>
        <v>6</v>
      </c>
      <c r="U656" s="41">
        <f t="shared" si="641"/>
        <v>1</v>
      </c>
      <c r="V656" s="41">
        <f t="shared" si="641"/>
        <v>0</v>
      </c>
      <c r="W656" s="41">
        <f t="shared" si="641"/>
        <v>1</v>
      </c>
      <c r="X656" s="41">
        <f t="shared" si="641"/>
        <v>0</v>
      </c>
      <c r="Y656" s="41">
        <f t="shared" si="641"/>
        <v>0</v>
      </c>
      <c r="Z656" s="41">
        <f t="shared" si="641"/>
        <v>0</v>
      </c>
      <c r="AA656" s="41">
        <f t="shared" si="641"/>
        <v>0</v>
      </c>
      <c r="AB656" s="41">
        <f t="shared" si="641"/>
        <v>0</v>
      </c>
      <c r="AC656" s="42">
        <f t="shared" si="641"/>
        <v>0</v>
      </c>
      <c r="AD656" s="43">
        <f t="shared" si="641"/>
        <v>23</v>
      </c>
      <c r="AE656" s="32"/>
      <c r="AF656" s="40">
        <f t="shared" ref="AF656:AS656" si="642">SUM(AF652:AF655)</f>
        <v>0</v>
      </c>
      <c r="AG656" s="41">
        <f t="shared" si="642"/>
        <v>0</v>
      </c>
      <c r="AH656" s="41">
        <f t="shared" si="642"/>
        <v>0</v>
      </c>
      <c r="AI656" s="41">
        <f t="shared" si="642"/>
        <v>0</v>
      </c>
      <c r="AJ656" s="41">
        <f t="shared" si="642"/>
        <v>0</v>
      </c>
      <c r="AK656" s="41">
        <f t="shared" si="642"/>
        <v>0</v>
      </c>
      <c r="AL656" s="41">
        <f t="shared" si="642"/>
        <v>0</v>
      </c>
      <c r="AM656" s="41">
        <f t="shared" si="642"/>
        <v>0</v>
      </c>
      <c r="AN656" s="41">
        <f t="shared" si="642"/>
        <v>0</v>
      </c>
      <c r="AO656" s="41">
        <f t="shared" si="642"/>
        <v>0</v>
      </c>
      <c r="AP656" s="41">
        <f t="shared" si="642"/>
        <v>0</v>
      </c>
      <c r="AQ656" s="41">
        <f t="shared" si="642"/>
        <v>0</v>
      </c>
      <c r="AR656" s="42">
        <f t="shared" si="642"/>
        <v>0</v>
      </c>
      <c r="AS656" s="43">
        <f t="shared" si="642"/>
        <v>0</v>
      </c>
      <c r="AT656" s="32"/>
      <c r="AU656" s="40">
        <f t="shared" ref="AU656:BH656" si="643">SUM(AU652:AU655)</f>
        <v>2</v>
      </c>
      <c r="AV656" s="41">
        <f t="shared" si="643"/>
        <v>0</v>
      </c>
      <c r="AW656" s="41">
        <f t="shared" si="643"/>
        <v>41</v>
      </c>
      <c r="AX656" s="41">
        <f t="shared" si="643"/>
        <v>1</v>
      </c>
      <c r="AY656" s="41">
        <f t="shared" si="643"/>
        <v>0</v>
      </c>
      <c r="AZ656" s="41">
        <f t="shared" si="643"/>
        <v>0</v>
      </c>
      <c r="BA656" s="41">
        <f t="shared" si="643"/>
        <v>0</v>
      </c>
      <c r="BB656" s="41">
        <f t="shared" si="643"/>
        <v>0</v>
      </c>
      <c r="BC656" s="41">
        <f t="shared" si="643"/>
        <v>0</v>
      </c>
      <c r="BD656" s="41">
        <f t="shared" si="643"/>
        <v>0</v>
      </c>
      <c r="BE656" s="41">
        <f t="shared" si="643"/>
        <v>0</v>
      </c>
      <c r="BF656" s="41">
        <f t="shared" si="643"/>
        <v>1</v>
      </c>
      <c r="BG656" s="42">
        <f t="shared" si="643"/>
        <v>0</v>
      </c>
      <c r="BH656" s="43">
        <f t="shared" si="643"/>
        <v>45</v>
      </c>
      <c r="BI656" s="32"/>
      <c r="BJ656" s="40">
        <f t="shared" ref="BJ656:BW656" si="644">SUM(BJ652:BJ655)</f>
        <v>1</v>
      </c>
      <c r="BK656" s="41">
        <f t="shared" si="644"/>
        <v>0</v>
      </c>
      <c r="BL656" s="41">
        <f t="shared" si="644"/>
        <v>39</v>
      </c>
      <c r="BM656" s="41">
        <f t="shared" si="644"/>
        <v>3</v>
      </c>
      <c r="BN656" s="41">
        <f t="shared" si="644"/>
        <v>2</v>
      </c>
      <c r="BO656" s="41">
        <f t="shared" si="644"/>
        <v>0</v>
      </c>
      <c r="BP656" s="41">
        <f t="shared" si="644"/>
        <v>2</v>
      </c>
      <c r="BQ656" s="41">
        <f t="shared" si="644"/>
        <v>0</v>
      </c>
      <c r="BR656" s="41">
        <f t="shared" si="644"/>
        <v>0</v>
      </c>
      <c r="BS656" s="41">
        <f t="shared" si="644"/>
        <v>0</v>
      </c>
      <c r="BT656" s="41">
        <f t="shared" si="644"/>
        <v>0</v>
      </c>
      <c r="BU656" s="41">
        <f t="shared" si="644"/>
        <v>0</v>
      </c>
      <c r="BV656" s="42">
        <f t="shared" si="644"/>
        <v>0</v>
      </c>
      <c r="BW656" s="43">
        <f t="shared" si="644"/>
        <v>47</v>
      </c>
      <c r="BX656" s="32"/>
      <c r="BY656" s="43">
        <f>SUM(BY652:BY655)</f>
        <v>156</v>
      </c>
    </row>
    <row r="657" spans="1:77" ht="15.75" customHeight="1">
      <c r="A657" s="22">
        <v>8.3333333333333301E-2</v>
      </c>
      <c r="B657" s="28">
        <f t="shared" ref="B657:N660" si="645">SUM(B22+Q22+AF22+AU22+BJ22)</f>
        <v>0</v>
      </c>
      <c r="C657" s="29">
        <f t="shared" si="645"/>
        <v>0</v>
      </c>
      <c r="D657" s="29">
        <f t="shared" si="645"/>
        <v>4</v>
      </c>
      <c r="E657" s="29">
        <f t="shared" si="645"/>
        <v>1</v>
      </c>
      <c r="F657" s="29">
        <f t="shared" si="645"/>
        <v>0</v>
      </c>
      <c r="G657" s="29">
        <f t="shared" si="645"/>
        <v>0</v>
      </c>
      <c r="H657" s="29">
        <f t="shared" si="645"/>
        <v>0</v>
      </c>
      <c r="I657" s="29">
        <f t="shared" si="645"/>
        <v>0</v>
      </c>
      <c r="J657" s="29">
        <f t="shared" si="645"/>
        <v>0</v>
      </c>
      <c r="K657" s="29">
        <f t="shared" si="645"/>
        <v>0</v>
      </c>
      <c r="L657" s="29">
        <f t="shared" si="645"/>
        <v>0</v>
      </c>
      <c r="M657" s="29">
        <f t="shared" si="645"/>
        <v>0</v>
      </c>
      <c r="N657" s="30">
        <f t="shared" si="645"/>
        <v>0</v>
      </c>
      <c r="O657" s="31">
        <f>SUM(B657:N657)</f>
        <v>5</v>
      </c>
      <c r="P657" s="32"/>
      <c r="Q657" s="28">
        <f t="shared" ref="Q657:AC660" si="646">SUM(B149+Q149+AF149+AU149+BJ149)</f>
        <v>1</v>
      </c>
      <c r="R657" s="29">
        <f t="shared" si="646"/>
        <v>0</v>
      </c>
      <c r="S657" s="29">
        <f t="shared" si="646"/>
        <v>8</v>
      </c>
      <c r="T657" s="29">
        <f t="shared" si="646"/>
        <v>1</v>
      </c>
      <c r="U657" s="29">
        <f t="shared" si="646"/>
        <v>1</v>
      </c>
      <c r="V657" s="29">
        <f t="shared" si="646"/>
        <v>0</v>
      </c>
      <c r="W657" s="29">
        <f t="shared" si="646"/>
        <v>0</v>
      </c>
      <c r="X657" s="29">
        <f t="shared" si="646"/>
        <v>0</v>
      </c>
      <c r="Y657" s="29">
        <f t="shared" si="646"/>
        <v>0</v>
      </c>
      <c r="Z657" s="29">
        <f t="shared" si="646"/>
        <v>0</v>
      </c>
      <c r="AA657" s="29">
        <f t="shared" si="646"/>
        <v>0</v>
      </c>
      <c r="AB657" s="29">
        <f t="shared" si="646"/>
        <v>0</v>
      </c>
      <c r="AC657" s="30">
        <f t="shared" si="646"/>
        <v>0</v>
      </c>
      <c r="AD657" s="31">
        <f>SUM(Q657:AC657)</f>
        <v>11</v>
      </c>
      <c r="AE657" s="32"/>
      <c r="AF657" s="28">
        <f t="shared" ref="AF657:AR660" si="647">SUM(B276+Q276+AF276+AU276+BJ276)</f>
        <v>0</v>
      </c>
      <c r="AG657" s="29">
        <f t="shared" si="647"/>
        <v>0</v>
      </c>
      <c r="AH657" s="29">
        <f t="shared" si="647"/>
        <v>0</v>
      </c>
      <c r="AI657" s="29">
        <f t="shared" si="647"/>
        <v>0</v>
      </c>
      <c r="AJ657" s="29">
        <f t="shared" si="647"/>
        <v>0</v>
      </c>
      <c r="AK657" s="29">
        <f t="shared" si="647"/>
        <v>0</v>
      </c>
      <c r="AL657" s="29">
        <f t="shared" si="647"/>
        <v>0</v>
      </c>
      <c r="AM657" s="29">
        <f t="shared" si="647"/>
        <v>0</v>
      </c>
      <c r="AN657" s="29">
        <f t="shared" si="647"/>
        <v>0</v>
      </c>
      <c r="AO657" s="29">
        <f t="shared" si="647"/>
        <v>0</v>
      </c>
      <c r="AP657" s="29">
        <f t="shared" si="647"/>
        <v>0</v>
      </c>
      <c r="AQ657" s="29">
        <f t="shared" si="647"/>
        <v>0</v>
      </c>
      <c r="AR657" s="30">
        <f t="shared" si="647"/>
        <v>0</v>
      </c>
      <c r="AS657" s="31">
        <f>SUM(AF657:AR657)</f>
        <v>0</v>
      </c>
      <c r="AT657" s="32"/>
      <c r="AU657" s="28">
        <f t="shared" ref="AU657:BG660" si="648">SUM(B403+Q403+AF403+AU403+BJ403)</f>
        <v>0</v>
      </c>
      <c r="AV657" s="29">
        <f t="shared" si="648"/>
        <v>0</v>
      </c>
      <c r="AW657" s="29">
        <f t="shared" si="648"/>
        <v>6</v>
      </c>
      <c r="AX657" s="29">
        <f t="shared" si="648"/>
        <v>1</v>
      </c>
      <c r="AY657" s="29">
        <f t="shared" si="648"/>
        <v>0</v>
      </c>
      <c r="AZ657" s="29">
        <f t="shared" si="648"/>
        <v>0</v>
      </c>
      <c r="BA657" s="29">
        <f t="shared" si="648"/>
        <v>0</v>
      </c>
      <c r="BB657" s="29">
        <f t="shared" si="648"/>
        <v>0</v>
      </c>
      <c r="BC657" s="29">
        <f t="shared" si="648"/>
        <v>0</v>
      </c>
      <c r="BD657" s="29">
        <f t="shared" si="648"/>
        <v>0</v>
      </c>
      <c r="BE657" s="29">
        <f t="shared" si="648"/>
        <v>0</v>
      </c>
      <c r="BF657" s="29">
        <f t="shared" si="648"/>
        <v>0</v>
      </c>
      <c r="BG657" s="30">
        <f t="shared" si="648"/>
        <v>0</v>
      </c>
      <c r="BH657" s="31">
        <f>SUM(AU657:BG657)</f>
        <v>7</v>
      </c>
      <c r="BI657" s="32"/>
      <c r="BJ657" s="28">
        <f t="shared" ref="BJ657:BV660" si="649">SUM(B530+Q530+AF530+AU530+BJ530)</f>
        <v>1</v>
      </c>
      <c r="BK657" s="29">
        <f t="shared" si="649"/>
        <v>0</v>
      </c>
      <c r="BL657" s="29">
        <f t="shared" si="649"/>
        <v>7</v>
      </c>
      <c r="BM657" s="29">
        <f t="shared" si="649"/>
        <v>0</v>
      </c>
      <c r="BN657" s="29">
        <f t="shared" si="649"/>
        <v>0</v>
      </c>
      <c r="BO657" s="29">
        <f t="shared" si="649"/>
        <v>0</v>
      </c>
      <c r="BP657" s="29">
        <f t="shared" si="649"/>
        <v>0</v>
      </c>
      <c r="BQ657" s="29">
        <f t="shared" si="649"/>
        <v>0</v>
      </c>
      <c r="BR657" s="29">
        <f t="shared" si="649"/>
        <v>0</v>
      </c>
      <c r="BS657" s="29">
        <f t="shared" si="649"/>
        <v>0</v>
      </c>
      <c r="BT657" s="29">
        <f t="shared" si="649"/>
        <v>0</v>
      </c>
      <c r="BU657" s="29">
        <f t="shared" si="649"/>
        <v>0</v>
      </c>
      <c r="BV657" s="30">
        <f t="shared" si="649"/>
        <v>0</v>
      </c>
      <c r="BW657" s="31">
        <f>SUM(BJ657:BV657)</f>
        <v>8</v>
      </c>
      <c r="BX657" s="32"/>
      <c r="BY657" s="31">
        <f>SUM(O657+AD657+AS657+BH657+BW657)</f>
        <v>31</v>
      </c>
    </row>
    <row r="658" spans="1:77" ht="15.75" customHeight="1">
      <c r="A658" s="23">
        <v>9.375E-2</v>
      </c>
      <c r="B658" s="33">
        <f t="shared" si="645"/>
        <v>0</v>
      </c>
      <c r="C658" s="32">
        <f t="shared" si="645"/>
        <v>0</v>
      </c>
      <c r="D658" s="32">
        <f t="shared" si="645"/>
        <v>5</v>
      </c>
      <c r="E658" s="32">
        <f t="shared" si="645"/>
        <v>0</v>
      </c>
      <c r="F658" s="32">
        <f t="shared" si="645"/>
        <v>0</v>
      </c>
      <c r="G658" s="32">
        <f t="shared" si="645"/>
        <v>0</v>
      </c>
      <c r="H658" s="32">
        <f t="shared" si="645"/>
        <v>0</v>
      </c>
      <c r="I658" s="32">
        <f t="shared" si="645"/>
        <v>0</v>
      </c>
      <c r="J658" s="32">
        <f t="shared" si="645"/>
        <v>0</v>
      </c>
      <c r="K658" s="32">
        <f t="shared" si="645"/>
        <v>0</v>
      </c>
      <c r="L658" s="32">
        <f t="shared" si="645"/>
        <v>0</v>
      </c>
      <c r="M658" s="32">
        <f t="shared" si="645"/>
        <v>0</v>
      </c>
      <c r="N658" s="34">
        <f t="shared" si="645"/>
        <v>0</v>
      </c>
      <c r="O658" s="35">
        <f>SUM(B658:N658)</f>
        <v>5</v>
      </c>
      <c r="P658" s="32"/>
      <c r="Q658" s="33">
        <f t="shared" si="646"/>
        <v>1</v>
      </c>
      <c r="R658" s="32">
        <f t="shared" si="646"/>
        <v>0</v>
      </c>
      <c r="S658" s="32">
        <f t="shared" si="646"/>
        <v>2</v>
      </c>
      <c r="T658" s="32">
        <f t="shared" si="646"/>
        <v>1</v>
      </c>
      <c r="U658" s="32">
        <f t="shared" si="646"/>
        <v>1</v>
      </c>
      <c r="V658" s="32">
        <f t="shared" si="646"/>
        <v>0</v>
      </c>
      <c r="W658" s="32">
        <f t="shared" si="646"/>
        <v>0</v>
      </c>
      <c r="X658" s="32">
        <f t="shared" si="646"/>
        <v>0</v>
      </c>
      <c r="Y658" s="32">
        <f t="shared" si="646"/>
        <v>0</v>
      </c>
      <c r="Z658" s="32">
        <f t="shared" si="646"/>
        <v>0</v>
      </c>
      <c r="AA658" s="32">
        <f t="shared" si="646"/>
        <v>0</v>
      </c>
      <c r="AB658" s="32">
        <f t="shared" si="646"/>
        <v>0</v>
      </c>
      <c r="AC658" s="34">
        <f t="shared" si="646"/>
        <v>0</v>
      </c>
      <c r="AD658" s="35">
        <f>SUM(Q658:AC658)</f>
        <v>5</v>
      </c>
      <c r="AE658" s="32"/>
      <c r="AF658" s="33">
        <f t="shared" si="647"/>
        <v>0</v>
      </c>
      <c r="AG658" s="32">
        <f t="shared" si="647"/>
        <v>0</v>
      </c>
      <c r="AH658" s="32">
        <f t="shared" si="647"/>
        <v>0</v>
      </c>
      <c r="AI658" s="32">
        <f t="shared" si="647"/>
        <v>0</v>
      </c>
      <c r="AJ658" s="32">
        <f t="shared" si="647"/>
        <v>0</v>
      </c>
      <c r="AK658" s="32">
        <f t="shared" si="647"/>
        <v>0</v>
      </c>
      <c r="AL658" s="32">
        <f t="shared" si="647"/>
        <v>0</v>
      </c>
      <c r="AM658" s="32">
        <f t="shared" si="647"/>
        <v>0</v>
      </c>
      <c r="AN658" s="32">
        <f t="shared" si="647"/>
        <v>0</v>
      </c>
      <c r="AO658" s="32">
        <f t="shared" si="647"/>
        <v>0</v>
      </c>
      <c r="AP658" s="32">
        <f t="shared" si="647"/>
        <v>0</v>
      </c>
      <c r="AQ658" s="32">
        <f t="shared" si="647"/>
        <v>0</v>
      </c>
      <c r="AR658" s="34">
        <f t="shared" si="647"/>
        <v>0</v>
      </c>
      <c r="AS658" s="35">
        <f>SUM(AF658:AR658)</f>
        <v>0</v>
      </c>
      <c r="AT658" s="32"/>
      <c r="AU658" s="33">
        <f t="shared" si="648"/>
        <v>0</v>
      </c>
      <c r="AV658" s="32">
        <f t="shared" si="648"/>
        <v>0</v>
      </c>
      <c r="AW658" s="32">
        <f t="shared" si="648"/>
        <v>11</v>
      </c>
      <c r="AX658" s="32">
        <f t="shared" si="648"/>
        <v>0</v>
      </c>
      <c r="AY658" s="32">
        <f t="shared" si="648"/>
        <v>0</v>
      </c>
      <c r="AZ658" s="32">
        <f t="shared" si="648"/>
        <v>0</v>
      </c>
      <c r="BA658" s="32">
        <f t="shared" si="648"/>
        <v>0</v>
      </c>
      <c r="BB658" s="32">
        <f t="shared" si="648"/>
        <v>1</v>
      </c>
      <c r="BC658" s="32">
        <f t="shared" si="648"/>
        <v>0</v>
      </c>
      <c r="BD658" s="32">
        <f t="shared" si="648"/>
        <v>0</v>
      </c>
      <c r="BE658" s="32">
        <f t="shared" si="648"/>
        <v>0</v>
      </c>
      <c r="BF658" s="32">
        <f t="shared" si="648"/>
        <v>0</v>
      </c>
      <c r="BG658" s="34">
        <f t="shared" si="648"/>
        <v>0</v>
      </c>
      <c r="BH658" s="35">
        <f>SUM(AU658:BG658)</f>
        <v>12</v>
      </c>
      <c r="BI658" s="32"/>
      <c r="BJ658" s="33">
        <f t="shared" si="649"/>
        <v>3</v>
      </c>
      <c r="BK658" s="32">
        <f t="shared" si="649"/>
        <v>0</v>
      </c>
      <c r="BL658" s="32">
        <f t="shared" si="649"/>
        <v>10</v>
      </c>
      <c r="BM658" s="32">
        <f t="shared" si="649"/>
        <v>1</v>
      </c>
      <c r="BN658" s="32">
        <f t="shared" si="649"/>
        <v>1</v>
      </c>
      <c r="BO658" s="32">
        <f t="shared" si="649"/>
        <v>0</v>
      </c>
      <c r="BP658" s="32">
        <f t="shared" si="649"/>
        <v>1</v>
      </c>
      <c r="BQ658" s="32">
        <f t="shared" si="649"/>
        <v>0</v>
      </c>
      <c r="BR658" s="32">
        <f t="shared" si="649"/>
        <v>0</v>
      </c>
      <c r="BS658" s="32">
        <f t="shared" si="649"/>
        <v>0</v>
      </c>
      <c r="BT658" s="32">
        <f t="shared" si="649"/>
        <v>0</v>
      </c>
      <c r="BU658" s="32">
        <f t="shared" si="649"/>
        <v>0</v>
      </c>
      <c r="BV658" s="34">
        <f t="shared" si="649"/>
        <v>0</v>
      </c>
      <c r="BW658" s="35">
        <f>SUM(BJ658:BV658)</f>
        <v>16</v>
      </c>
      <c r="BX658" s="32"/>
      <c r="BY658" s="35">
        <f>SUM(O658+AD658+AS658+BH658+BW658)</f>
        <v>38</v>
      </c>
    </row>
    <row r="659" spans="1:77" ht="15.75" customHeight="1">
      <c r="A659" s="23">
        <v>0.104166666666667</v>
      </c>
      <c r="B659" s="33">
        <f t="shared" si="645"/>
        <v>0</v>
      </c>
      <c r="C659" s="32">
        <f t="shared" si="645"/>
        <v>0</v>
      </c>
      <c r="D659" s="32">
        <f t="shared" si="645"/>
        <v>4</v>
      </c>
      <c r="E659" s="32">
        <f t="shared" si="645"/>
        <v>0</v>
      </c>
      <c r="F659" s="32">
        <f t="shared" si="645"/>
        <v>0</v>
      </c>
      <c r="G659" s="32">
        <f t="shared" si="645"/>
        <v>0</v>
      </c>
      <c r="H659" s="32">
        <f t="shared" si="645"/>
        <v>0</v>
      </c>
      <c r="I659" s="32">
        <f t="shared" si="645"/>
        <v>0</v>
      </c>
      <c r="J659" s="32">
        <f t="shared" si="645"/>
        <v>0</v>
      </c>
      <c r="K659" s="32">
        <f t="shared" si="645"/>
        <v>0</v>
      </c>
      <c r="L659" s="32">
        <f t="shared" si="645"/>
        <v>0</v>
      </c>
      <c r="M659" s="32">
        <f t="shared" si="645"/>
        <v>0</v>
      </c>
      <c r="N659" s="34">
        <f t="shared" si="645"/>
        <v>0</v>
      </c>
      <c r="O659" s="35">
        <f>SUM(B659:N659)</f>
        <v>4</v>
      </c>
      <c r="P659" s="32"/>
      <c r="Q659" s="33">
        <f t="shared" si="646"/>
        <v>0</v>
      </c>
      <c r="R659" s="32">
        <f t="shared" si="646"/>
        <v>0</v>
      </c>
      <c r="S659" s="32">
        <f t="shared" si="646"/>
        <v>2</v>
      </c>
      <c r="T659" s="32">
        <f t="shared" si="646"/>
        <v>1</v>
      </c>
      <c r="U659" s="32">
        <f t="shared" si="646"/>
        <v>1</v>
      </c>
      <c r="V659" s="32">
        <f t="shared" si="646"/>
        <v>0</v>
      </c>
      <c r="W659" s="32">
        <f t="shared" si="646"/>
        <v>1</v>
      </c>
      <c r="X659" s="32">
        <f t="shared" si="646"/>
        <v>0</v>
      </c>
      <c r="Y659" s="32">
        <f t="shared" si="646"/>
        <v>0</v>
      </c>
      <c r="Z659" s="32">
        <f t="shared" si="646"/>
        <v>0</v>
      </c>
      <c r="AA659" s="32">
        <f t="shared" si="646"/>
        <v>0</v>
      </c>
      <c r="AB659" s="32">
        <f t="shared" si="646"/>
        <v>0</v>
      </c>
      <c r="AC659" s="34">
        <f t="shared" si="646"/>
        <v>0</v>
      </c>
      <c r="AD659" s="35">
        <f>SUM(Q659:AC659)</f>
        <v>5</v>
      </c>
      <c r="AE659" s="32"/>
      <c r="AF659" s="33">
        <f t="shared" si="647"/>
        <v>0</v>
      </c>
      <c r="AG659" s="32">
        <f t="shared" si="647"/>
        <v>0</v>
      </c>
      <c r="AH659" s="32">
        <f t="shared" si="647"/>
        <v>0</v>
      </c>
      <c r="AI659" s="32">
        <f t="shared" si="647"/>
        <v>0</v>
      </c>
      <c r="AJ659" s="32">
        <f t="shared" si="647"/>
        <v>0</v>
      </c>
      <c r="AK659" s="32">
        <f t="shared" si="647"/>
        <v>0</v>
      </c>
      <c r="AL659" s="32">
        <f t="shared" si="647"/>
        <v>0</v>
      </c>
      <c r="AM659" s="32">
        <f t="shared" si="647"/>
        <v>0</v>
      </c>
      <c r="AN659" s="32">
        <f t="shared" si="647"/>
        <v>0</v>
      </c>
      <c r="AO659" s="32">
        <f t="shared" si="647"/>
        <v>0</v>
      </c>
      <c r="AP659" s="32">
        <f t="shared" si="647"/>
        <v>0</v>
      </c>
      <c r="AQ659" s="32">
        <f t="shared" si="647"/>
        <v>0</v>
      </c>
      <c r="AR659" s="34">
        <f t="shared" si="647"/>
        <v>0</v>
      </c>
      <c r="AS659" s="35">
        <f>SUM(AF659:AR659)</f>
        <v>0</v>
      </c>
      <c r="AT659" s="32"/>
      <c r="AU659" s="33">
        <f t="shared" si="648"/>
        <v>0</v>
      </c>
      <c r="AV659" s="32">
        <f t="shared" si="648"/>
        <v>0</v>
      </c>
      <c r="AW659" s="32">
        <f t="shared" si="648"/>
        <v>6</v>
      </c>
      <c r="AX659" s="32">
        <f t="shared" si="648"/>
        <v>2</v>
      </c>
      <c r="AY659" s="32">
        <f t="shared" si="648"/>
        <v>0</v>
      </c>
      <c r="AZ659" s="32">
        <f t="shared" si="648"/>
        <v>0</v>
      </c>
      <c r="BA659" s="32">
        <f t="shared" si="648"/>
        <v>0</v>
      </c>
      <c r="BB659" s="32">
        <f t="shared" si="648"/>
        <v>0</v>
      </c>
      <c r="BC659" s="32">
        <f t="shared" si="648"/>
        <v>0</v>
      </c>
      <c r="BD659" s="32">
        <f t="shared" si="648"/>
        <v>0</v>
      </c>
      <c r="BE659" s="32">
        <f t="shared" si="648"/>
        <v>0</v>
      </c>
      <c r="BF659" s="32">
        <f t="shared" si="648"/>
        <v>0</v>
      </c>
      <c r="BG659" s="34">
        <f t="shared" si="648"/>
        <v>0</v>
      </c>
      <c r="BH659" s="35">
        <f>SUM(AU659:BG659)</f>
        <v>8</v>
      </c>
      <c r="BI659" s="32"/>
      <c r="BJ659" s="33">
        <f t="shared" si="649"/>
        <v>0</v>
      </c>
      <c r="BK659" s="32">
        <f t="shared" si="649"/>
        <v>0</v>
      </c>
      <c r="BL659" s="32">
        <f t="shared" si="649"/>
        <v>2</v>
      </c>
      <c r="BM659" s="32">
        <f t="shared" si="649"/>
        <v>0</v>
      </c>
      <c r="BN659" s="32">
        <f t="shared" si="649"/>
        <v>0</v>
      </c>
      <c r="BO659" s="32">
        <f t="shared" si="649"/>
        <v>0</v>
      </c>
      <c r="BP659" s="32">
        <f t="shared" si="649"/>
        <v>0</v>
      </c>
      <c r="BQ659" s="32">
        <f t="shared" si="649"/>
        <v>0</v>
      </c>
      <c r="BR659" s="32">
        <f t="shared" si="649"/>
        <v>0</v>
      </c>
      <c r="BS659" s="32">
        <f t="shared" si="649"/>
        <v>0</v>
      </c>
      <c r="BT659" s="32">
        <f t="shared" si="649"/>
        <v>0</v>
      </c>
      <c r="BU659" s="32">
        <f t="shared" si="649"/>
        <v>0</v>
      </c>
      <c r="BV659" s="34">
        <f t="shared" si="649"/>
        <v>0</v>
      </c>
      <c r="BW659" s="35">
        <f>SUM(BJ659:BV659)</f>
        <v>2</v>
      </c>
      <c r="BX659" s="32"/>
      <c r="BY659" s="35">
        <f>SUM(O659+AD659+AS659+BH659+BW659)</f>
        <v>19</v>
      </c>
    </row>
    <row r="660" spans="1:77" ht="15.75" customHeight="1">
      <c r="A660" s="24">
        <v>0.114583333333333</v>
      </c>
      <c r="B660" s="36">
        <f t="shared" si="645"/>
        <v>0</v>
      </c>
      <c r="C660" s="37">
        <f t="shared" si="645"/>
        <v>0</v>
      </c>
      <c r="D660" s="37">
        <f t="shared" si="645"/>
        <v>5</v>
      </c>
      <c r="E660" s="37">
        <f t="shared" si="645"/>
        <v>2</v>
      </c>
      <c r="F660" s="37">
        <f t="shared" si="645"/>
        <v>0</v>
      </c>
      <c r="G660" s="37">
        <f t="shared" si="645"/>
        <v>0</v>
      </c>
      <c r="H660" s="37">
        <f t="shared" si="645"/>
        <v>0</v>
      </c>
      <c r="I660" s="37">
        <f t="shared" si="645"/>
        <v>0</v>
      </c>
      <c r="J660" s="37">
        <f t="shared" si="645"/>
        <v>0</v>
      </c>
      <c r="K660" s="37">
        <f t="shared" si="645"/>
        <v>0</v>
      </c>
      <c r="L660" s="37">
        <f t="shared" si="645"/>
        <v>0</v>
      </c>
      <c r="M660" s="37">
        <f t="shared" si="645"/>
        <v>0</v>
      </c>
      <c r="N660" s="38">
        <f t="shared" si="645"/>
        <v>0</v>
      </c>
      <c r="O660" s="39">
        <f>SUM(B660:N660)</f>
        <v>7</v>
      </c>
      <c r="P660" s="32"/>
      <c r="Q660" s="36">
        <f t="shared" si="646"/>
        <v>0</v>
      </c>
      <c r="R660" s="37">
        <f t="shared" si="646"/>
        <v>0</v>
      </c>
      <c r="S660" s="37">
        <f t="shared" si="646"/>
        <v>8</v>
      </c>
      <c r="T660" s="37">
        <f t="shared" si="646"/>
        <v>1</v>
      </c>
      <c r="U660" s="37">
        <f t="shared" si="646"/>
        <v>0</v>
      </c>
      <c r="V660" s="37">
        <f t="shared" si="646"/>
        <v>0</v>
      </c>
      <c r="W660" s="37">
        <f t="shared" si="646"/>
        <v>0</v>
      </c>
      <c r="X660" s="37">
        <f t="shared" si="646"/>
        <v>0</v>
      </c>
      <c r="Y660" s="37">
        <f t="shared" si="646"/>
        <v>0</v>
      </c>
      <c r="Z660" s="37">
        <f t="shared" si="646"/>
        <v>0</v>
      </c>
      <c r="AA660" s="37">
        <f t="shared" si="646"/>
        <v>0</v>
      </c>
      <c r="AB660" s="37">
        <f t="shared" si="646"/>
        <v>0</v>
      </c>
      <c r="AC660" s="38">
        <f t="shared" si="646"/>
        <v>0</v>
      </c>
      <c r="AD660" s="39">
        <f>SUM(Q660:AC660)</f>
        <v>9</v>
      </c>
      <c r="AE660" s="32"/>
      <c r="AF660" s="36">
        <f t="shared" si="647"/>
        <v>0</v>
      </c>
      <c r="AG660" s="37">
        <f t="shared" si="647"/>
        <v>0</v>
      </c>
      <c r="AH660" s="37">
        <f t="shared" si="647"/>
        <v>0</v>
      </c>
      <c r="AI660" s="37">
        <f t="shared" si="647"/>
        <v>0</v>
      </c>
      <c r="AJ660" s="37">
        <f t="shared" si="647"/>
        <v>0</v>
      </c>
      <c r="AK660" s="37">
        <f t="shared" si="647"/>
        <v>0</v>
      </c>
      <c r="AL660" s="37">
        <f t="shared" si="647"/>
        <v>0</v>
      </c>
      <c r="AM660" s="37">
        <f t="shared" si="647"/>
        <v>0</v>
      </c>
      <c r="AN660" s="37">
        <f t="shared" si="647"/>
        <v>0</v>
      </c>
      <c r="AO660" s="37">
        <f t="shared" si="647"/>
        <v>0</v>
      </c>
      <c r="AP660" s="37">
        <f t="shared" si="647"/>
        <v>0</v>
      </c>
      <c r="AQ660" s="37">
        <f t="shared" si="647"/>
        <v>0</v>
      </c>
      <c r="AR660" s="38">
        <f t="shared" si="647"/>
        <v>0</v>
      </c>
      <c r="AS660" s="39">
        <f>SUM(AF660:AR660)</f>
        <v>0</v>
      </c>
      <c r="AT660" s="32"/>
      <c r="AU660" s="36">
        <f t="shared" si="648"/>
        <v>0</v>
      </c>
      <c r="AV660" s="37">
        <f t="shared" si="648"/>
        <v>0</v>
      </c>
      <c r="AW660" s="37">
        <f t="shared" si="648"/>
        <v>7</v>
      </c>
      <c r="AX660" s="37">
        <f t="shared" si="648"/>
        <v>1</v>
      </c>
      <c r="AY660" s="37">
        <f t="shared" si="648"/>
        <v>0</v>
      </c>
      <c r="AZ660" s="37">
        <f t="shared" si="648"/>
        <v>0</v>
      </c>
      <c r="BA660" s="37">
        <f t="shared" si="648"/>
        <v>0</v>
      </c>
      <c r="BB660" s="37">
        <f t="shared" si="648"/>
        <v>0</v>
      </c>
      <c r="BC660" s="37">
        <f t="shared" si="648"/>
        <v>0</v>
      </c>
      <c r="BD660" s="37">
        <f t="shared" si="648"/>
        <v>0</v>
      </c>
      <c r="BE660" s="37">
        <f t="shared" si="648"/>
        <v>0</v>
      </c>
      <c r="BF660" s="37">
        <f t="shared" si="648"/>
        <v>0</v>
      </c>
      <c r="BG660" s="38">
        <f t="shared" si="648"/>
        <v>0</v>
      </c>
      <c r="BH660" s="39">
        <f>SUM(AU660:BG660)</f>
        <v>8</v>
      </c>
      <c r="BI660" s="32"/>
      <c r="BJ660" s="36">
        <f t="shared" si="649"/>
        <v>0</v>
      </c>
      <c r="BK660" s="37">
        <f t="shared" si="649"/>
        <v>0</v>
      </c>
      <c r="BL660" s="37">
        <f t="shared" si="649"/>
        <v>10</v>
      </c>
      <c r="BM660" s="37">
        <f t="shared" si="649"/>
        <v>1</v>
      </c>
      <c r="BN660" s="37">
        <f t="shared" si="649"/>
        <v>0</v>
      </c>
      <c r="BO660" s="37">
        <f t="shared" si="649"/>
        <v>0</v>
      </c>
      <c r="BP660" s="37">
        <f t="shared" si="649"/>
        <v>0</v>
      </c>
      <c r="BQ660" s="37">
        <f t="shared" si="649"/>
        <v>0</v>
      </c>
      <c r="BR660" s="37">
        <f t="shared" si="649"/>
        <v>0</v>
      </c>
      <c r="BS660" s="37">
        <f t="shared" si="649"/>
        <v>0</v>
      </c>
      <c r="BT660" s="37">
        <f t="shared" si="649"/>
        <v>0</v>
      </c>
      <c r="BU660" s="37">
        <f t="shared" si="649"/>
        <v>0</v>
      </c>
      <c r="BV660" s="38">
        <f t="shared" si="649"/>
        <v>0</v>
      </c>
      <c r="BW660" s="39">
        <f>SUM(BJ660:BV660)</f>
        <v>11</v>
      </c>
      <c r="BX660" s="32"/>
      <c r="BY660" s="39">
        <f>SUM(O660+AD660+AS660+BH660+BW660)</f>
        <v>35</v>
      </c>
    </row>
    <row r="661" spans="1:77" ht="15.75" customHeight="1">
      <c r="A661" s="25" t="s">
        <v>21</v>
      </c>
      <c r="B661" s="40">
        <f t="shared" ref="B661:O661" si="650">SUM(B657:B660)</f>
        <v>0</v>
      </c>
      <c r="C661" s="41">
        <f t="shared" si="650"/>
        <v>0</v>
      </c>
      <c r="D661" s="41">
        <f t="shared" si="650"/>
        <v>18</v>
      </c>
      <c r="E661" s="41">
        <f t="shared" si="650"/>
        <v>3</v>
      </c>
      <c r="F661" s="41">
        <f t="shared" si="650"/>
        <v>0</v>
      </c>
      <c r="G661" s="41">
        <f t="shared" si="650"/>
        <v>0</v>
      </c>
      <c r="H661" s="41">
        <f t="shared" si="650"/>
        <v>0</v>
      </c>
      <c r="I661" s="41">
        <f t="shared" si="650"/>
        <v>0</v>
      </c>
      <c r="J661" s="41">
        <f t="shared" si="650"/>
        <v>0</v>
      </c>
      <c r="K661" s="41">
        <f t="shared" si="650"/>
        <v>0</v>
      </c>
      <c r="L661" s="41">
        <f t="shared" si="650"/>
        <v>0</v>
      </c>
      <c r="M661" s="41">
        <f t="shared" si="650"/>
        <v>0</v>
      </c>
      <c r="N661" s="42">
        <f t="shared" si="650"/>
        <v>0</v>
      </c>
      <c r="O661" s="43">
        <f t="shared" si="650"/>
        <v>21</v>
      </c>
      <c r="P661" s="32"/>
      <c r="Q661" s="40">
        <f t="shared" ref="Q661:AD661" si="651">SUM(Q657:Q660)</f>
        <v>2</v>
      </c>
      <c r="R661" s="41">
        <f t="shared" si="651"/>
        <v>0</v>
      </c>
      <c r="S661" s="41">
        <f t="shared" si="651"/>
        <v>20</v>
      </c>
      <c r="T661" s="41">
        <f t="shared" si="651"/>
        <v>4</v>
      </c>
      <c r="U661" s="41">
        <f t="shared" si="651"/>
        <v>3</v>
      </c>
      <c r="V661" s="41">
        <f t="shared" si="651"/>
        <v>0</v>
      </c>
      <c r="W661" s="41">
        <f t="shared" si="651"/>
        <v>1</v>
      </c>
      <c r="X661" s="41">
        <f t="shared" si="651"/>
        <v>0</v>
      </c>
      <c r="Y661" s="41">
        <f t="shared" si="651"/>
        <v>0</v>
      </c>
      <c r="Z661" s="41">
        <f t="shared" si="651"/>
        <v>0</v>
      </c>
      <c r="AA661" s="41">
        <f t="shared" si="651"/>
        <v>0</v>
      </c>
      <c r="AB661" s="41">
        <f t="shared" si="651"/>
        <v>0</v>
      </c>
      <c r="AC661" s="42">
        <f t="shared" si="651"/>
        <v>0</v>
      </c>
      <c r="AD661" s="43">
        <f t="shared" si="651"/>
        <v>30</v>
      </c>
      <c r="AE661" s="32"/>
      <c r="AF661" s="40">
        <f t="shared" ref="AF661:AS661" si="652">SUM(AF657:AF660)</f>
        <v>0</v>
      </c>
      <c r="AG661" s="41">
        <f t="shared" si="652"/>
        <v>0</v>
      </c>
      <c r="AH661" s="41">
        <f t="shared" si="652"/>
        <v>0</v>
      </c>
      <c r="AI661" s="41">
        <f t="shared" si="652"/>
        <v>0</v>
      </c>
      <c r="AJ661" s="41">
        <f t="shared" si="652"/>
        <v>0</v>
      </c>
      <c r="AK661" s="41">
        <f t="shared" si="652"/>
        <v>0</v>
      </c>
      <c r="AL661" s="41">
        <f t="shared" si="652"/>
        <v>0</v>
      </c>
      <c r="AM661" s="41">
        <f t="shared" si="652"/>
        <v>0</v>
      </c>
      <c r="AN661" s="41">
        <f t="shared" si="652"/>
        <v>0</v>
      </c>
      <c r="AO661" s="41">
        <f t="shared" si="652"/>
        <v>0</v>
      </c>
      <c r="AP661" s="41">
        <f t="shared" si="652"/>
        <v>0</v>
      </c>
      <c r="AQ661" s="41">
        <f t="shared" si="652"/>
        <v>0</v>
      </c>
      <c r="AR661" s="42">
        <f t="shared" si="652"/>
        <v>0</v>
      </c>
      <c r="AS661" s="43">
        <f t="shared" si="652"/>
        <v>0</v>
      </c>
      <c r="AT661" s="32"/>
      <c r="AU661" s="40">
        <f t="shared" ref="AU661:BH661" si="653">SUM(AU657:AU660)</f>
        <v>0</v>
      </c>
      <c r="AV661" s="41">
        <f t="shared" si="653"/>
        <v>0</v>
      </c>
      <c r="AW661" s="41">
        <f t="shared" si="653"/>
        <v>30</v>
      </c>
      <c r="AX661" s="41">
        <f t="shared" si="653"/>
        <v>4</v>
      </c>
      <c r="AY661" s="41">
        <f t="shared" si="653"/>
        <v>0</v>
      </c>
      <c r="AZ661" s="41">
        <f t="shared" si="653"/>
        <v>0</v>
      </c>
      <c r="BA661" s="41">
        <f t="shared" si="653"/>
        <v>0</v>
      </c>
      <c r="BB661" s="41">
        <f t="shared" si="653"/>
        <v>1</v>
      </c>
      <c r="BC661" s="41">
        <f t="shared" si="653"/>
        <v>0</v>
      </c>
      <c r="BD661" s="41">
        <f t="shared" si="653"/>
        <v>0</v>
      </c>
      <c r="BE661" s="41">
        <f t="shared" si="653"/>
        <v>0</v>
      </c>
      <c r="BF661" s="41">
        <f t="shared" si="653"/>
        <v>0</v>
      </c>
      <c r="BG661" s="42">
        <f t="shared" si="653"/>
        <v>0</v>
      </c>
      <c r="BH661" s="43">
        <f t="shared" si="653"/>
        <v>35</v>
      </c>
      <c r="BI661" s="32"/>
      <c r="BJ661" s="40">
        <f t="shared" ref="BJ661:BW661" si="654">SUM(BJ657:BJ660)</f>
        <v>4</v>
      </c>
      <c r="BK661" s="41">
        <f t="shared" si="654"/>
        <v>0</v>
      </c>
      <c r="BL661" s="41">
        <f t="shared" si="654"/>
        <v>29</v>
      </c>
      <c r="BM661" s="41">
        <f t="shared" si="654"/>
        <v>2</v>
      </c>
      <c r="BN661" s="41">
        <f t="shared" si="654"/>
        <v>1</v>
      </c>
      <c r="BO661" s="41">
        <f t="shared" si="654"/>
        <v>0</v>
      </c>
      <c r="BP661" s="41">
        <f t="shared" si="654"/>
        <v>1</v>
      </c>
      <c r="BQ661" s="41">
        <f t="shared" si="654"/>
        <v>0</v>
      </c>
      <c r="BR661" s="41">
        <f t="shared" si="654"/>
        <v>0</v>
      </c>
      <c r="BS661" s="41">
        <f t="shared" si="654"/>
        <v>0</v>
      </c>
      <c r="BT661" s="41">
        <f t="shared" si="654"/>
        <v>0</v>
      </c>
      <c r="BU661" s="41">
        <f t="shared" si="654"/>
        <v>0</v>
      </c>
      <c r="BV661" s="42">
        <f t="shared" si="654"/>
        <v>0</v>
      </c>
      <c r="BW661" s="43">
        <f t="shared" si="654"/>
        <v>37</v>
      </c>
      <c r="BX661" s="32"/>
      <c r="BY661" s="43">
        <f>SUM(BY657:BY660)</f>
        <v>123</v>
      </c>
    </row>
    <row r="662" spans="1:77" ht="15.75" customHeight="1">
      <c r="A662" s="22">
        <v>0.125</v>
      </c>
      <c r="B662" s="28">
        <f t="shared" ref="B662:N665" si="655">SUM(B27+Q27+AF27+AU27+BJ27)</f>
        <v>0</v>
      </c>
      <c r="C662" s="29">
        <f t="shared" si="655"/>
        <v>0</v>
      </c>
      <c r="D662" s="29">
        <f t="shared" si="655"/>
        <v>11</v>
      </c>
      <c r="E662" s="29">
        <f t="shared" si="655"/>
        <v>3</v>
      </c>
      <c r="F662" s="29">
        <f t="shared" si="655"/>
        <v>0</v>
      </c>
      <c r="G662" s="29">
        <f t="shared" si="655"/>
        <v>0</v>
      </c>
      <c r="H662" s="29">
        <f t="shared" si="655"/>
        <v>0</v>
      </c>
      <c r="I662" s="29">
        <f t="shared" si="655"/>
        <v>0</v>
      </c>
      <c r="J662" s="29">
        <f t="shared" si="655"/>
        <v>0</v>
      </c>
      <c r="K662" s="29">
        <f t="shared" si="655"/>
        <v>0</v>
      </c>
      <c r="L662" s="29">
        <f t="shared" si="655"/>
        <v>0</v>
      </c>
      <c r="M662" s="29">
        <f t="shared" si="655"/>
        <v>0</v>
      </c>
      <c r="N662" s="30">
        <f t="shared" si="655"/>
        <v>0</v>
      </c>
      <c r="O662" s="31">
        <f>SUM(B662:N662)</f>
        <v>14</v>
      </c>
      <c r="P662" s="32"/>
      <c r="Q662" s="28">
        <f t="shared" ref="Q662:AC665" si="656">SUM(B154+Q154+AF154+AU154+BJ154)</f>
        <v>1</v>
      </c>
      <c r="R662" s="29">
        <f t="shared" si="656"/>
        <v>0</v>
      </c>
      <c r="S662" s="29">
        <f t="shared" si="656"/>
        <v>11</v>
      </c>
      <c r="T662" s="29">
        <f t="shared" si="656"/>
        <v>0</v>
      </c>
      <c r="U662" s="29">
        <f t="shared" si="656"/>
        <v>0</v>
      </c>
      <c r="V662" s="29">
        <f t="shared" si="656"/>
        <v>0</v>
      </c>
      <c r="W662" s="29">
        <f t="shared" si="656"/>
        <v>0</v>
      </c>
      <c r="X662" s="29">
        <f t="shared" si="656"/>
        <v>0</v>
      </c>
      <c r="Y662" s="29">
        <f t="shared" si="656"/>
        <v>0</v>
      </c>
      <c r="Z662" s="29">
        <f t="shared" si="656"/>
        <v>0</v>
      </c>
      <c r="AA662" s="29">
        <f t="shared" si="656"/>
        <v>0</v>
      </c>
      <c r="AB662" s="29">
        <f t="shared" si="656"/>
        <v>0</v>
      </c>
      <c r="AC662" s="30">
        <f t="shared" si="656"/>
        <v>0</v>
      </c>
      <c r="AD662" s="31">
        <f>SUM(Q662:AC662)</f>
        <v>12</v>
      </c>
      <c r="AE662" s="32"/>
      <c r="AF662" s="28">
        <f t="shared" ref="AF662:AR665" si="657">SUM(B281+Q281+AF281+AU281+BJ281)</f>
        <v>0</v>
      </c>
      <c r="AG662" s="29">
        <f t="shared" si="657"/>
        <v>0</v>
      </c>
      <c r="AH662" s="29">
        <f t="shared" si="657"/>
        <v>0</v>
      </c>
      <c r="AI662" s="29">
        <f t="shared" si="657"/>
        <v>0</v>
      </c>
      <c r="AJ662" s="29">
        <f t="shared" si="657"/>
        <v>0</v>
      </c>
      <c r="AK662" s="29">
        <f t="shared" si="657"/>
        <v>0</v>
      </c>
      <c r="AL662" s="29">
        <f t="shared" si="657"/>
        <v>0</v>
      </c>
      <c r="AM662" s="29">
        <f t="shared" si="657"/>
        <v>0</v>
      </c>
      <c r="AN662" s="29">
        <f t="shared" si="657"/>
        <v>0</v>
      </c>
      <c r="AO662" s="29">
        <f t="shared" si="657"/>
        <v>0</v>
      </c>
      <c r="AP662" s="29">
        <f t="shared" si="657"/>
        <v>0</v>
      </c>
      <c r="AQ662" s="29">
        <f t="shared" si="657"/>
        <v>0</v>
      </c>
      <c r="AR662" s="30">
        <f t="shared" si="657"/>
        <v>0</v>
      </c>
      <c r="AS662" s="31">
        <f>SUM(AF662:AR662)</f>
        <v>0</v>
      </c>
      <c r="AT662" s="32"/>
      <c r="AU662" s="28">
        <f t="shared" ref="AU662:BG665" si="658">SUM(B408+Q408+AF408+AU408+BJ408)</f>
        <v>0</v>
      </c>
      <c r="AV662" s="29">
        <f t="shared" si="658"/>
        <v>0</v>
      </c>
      <c r="AW662" s="29">
        <f t="shared" si="658"/>
        <v>10</v>
      </c>
      <c r="AX662" s="29">
        <f t="shared" si="658"/>
        <v>3</v>
      </c>
      <c r="AY662" s="29">
        <f t="shared" si="658"/>
        <v>0</v>
      </c>
      <c r="AZ662" s="29">
        <f t="shared" si="658"/>
        <v>0</v>
      </c>
      <c r="BA662" s="29">
        <f t="shared" si="658"/>
        <v>0</v>
      </c>
      <c r="BB662" s="29">
        <f t="shared" si="658"/>
        <v>0</v>
      </c>
      <c r="BC662" s="29">
        <f t="shared" si="658"/>
        <v>0</v>
      </c>
      <c r="BD662" s="29">
        <f t="shared" si="658"/>
        <v>0</v>
      </c>
      <c r="BE662" s="29">
        <f t="shared" si="658"/>
        <v>0</v>
      </c>
      <c r="BF662" s="29">
        <f t="shared" si="658"/>
        <v>0</v>
      </c>
      <c r="BG662" s="30">
        <f t="shared" si="658"/>
        <v>0</v>
      </c>
      <c r="BH662" s="31">
        <f>SUM(AU662:BG662)</f>
        <v>13</v>
      </c>
      <c r="BI662" s="32"/>
      <c r="BJ662" s="28">
        <f t="shared" ref="BJ662:BV665" si="659">SUM(B535+Q535+AF535+AU535+BJ535)</f>
        <v>0</v>
      </c>
      <c r="BK662" s="29">
        <f t="shared" si="659"/>
        <v>0</v>
      </c>
      <c r="BL662" s="29">
        <f t="shared" si="659"/>
        <v>10</v>
      </c>
      <c r="BM662" s="29">
        <f t="shared" si="659"/>
        <v>2</v>
      </c>
      <c r="BN662" s="29">
        <f t="shared" si="659"/>
        <v>1</v>
      </c>
      <c r="BO662" s="29">
        <f t="shared" si="659"/>
        <v>0</v>
      </c>
      <c r="BP662" s="29">
        <f t="shared" si="659"/>
        <v>0</v>
      </c>
      <c r="BQ662" s="29">
        <f t="shared" si="659"/>
        <v>0</v>
      </c>
      <c r="BR662" s="29">
        <f t="shared" si="659"/>
        <v>0</v>
      </c>
      <c r="BS662" s="29">
        <f t="shared" si="659"/>
        <v>0</v>
      </c>
      <c r="BT662" s="29">
        <f t="shared" si="659"/>
        <v>0</v>
      </c>
      <c r="BU662" s="29">
        <f t="shared" si="659"/>
        <v>0</v>
      </c>
      <c r="BV662" s="30">
        <f t="shared" si="659"/>
        <v>0</v>
      </c>
      <c r="BW662" s="31">
        <f>SUM(BJ662:BV662)</f>
        <v>13</v>
      </c>
      <c r="BX662" s="32"/>
      <c r="BY662" s="31">
        <f>SUM(O662+AD662+AS662+BH662+BW662)</f>
        <v>52</v>
      </c>
    </row>
    <row r="663" spans="1:77" ht="15.75" customHeight="1">
      <c r="A663" s="23">
        <v>0.13541666666666699</v>
      </c>
      <c r="B663" s="33">
        <f t="shared" si="655"/>
        <v>0</v>
      </c>
      <c r="C663" s="32">
        <f t="shared" si="655"/>
        <v>0</v>
      </c>
      <c r="D663" s="32">
        <f t="shared" si="655"/>
        <v>9</v>
      </c>
      <c r="E663" s="32">
        <f t="shared" si="655"/>
        <v>1</v>
      </c>
      <c r="F663" s="32">
        <f t="shared" si="655"/>
        <v>0</v>
      </c>
      <c r="G663" s="32">
        <f t="shared" si="655"/>
        <v>0</v>
      </c>
      <c r="H663" s="32">
        <f t="shared" si="655"/>
        <v>0</v>
      </c>
      <c r="I663" s="32">
        <f t="shared" si="655"/>
        <v>0</v>
      </c>
      <c r="J663" s="32">
        <f t="shared" si="655"/>
        <v>0</v>
      </c>
      <c r="K663" s="32">
        <f t="shared" si="655"/>
        <v>0</v>
      </c>
      <c r="L663" s="32">
        <f t="shared" si="655"/>
        <v>0</v>
      </c>
      <c r="M663" s="32">
        <f t="shared" si="655"/>
        <v>0</v>
      </c>
      <c r="N663" s="34">
        <f t="shared" si="655"/>
        <v>0</v>
      </c>
      <c r="O663" s="35">
        <f>SUM(B663:N663)</f>
        <v>10</v>
      </c>
      <c r="P663" s="32"/>
      <c r="Q663" s="33">
        <f t="shared" si="656"/>
        <v>0</v>
      </c>
      <c r="R663" s="32">
        <f t="shared" si="656"/>
        <v>0</v>
      </c>
      <c r="S663" s="32">
        <f t="shared" si="656"/>
        <v>3</v>
      </c>
      <c r="T663" s="32">
        <f t="shared" si="656"/>
        <v>1</v>
      </c>
      <c r="U663" s="32">
        <f t="shared" si="656"/>
        <v>1</v>
      </c>
      <c r="V663" s="32">
        <f t="shared" si="656"/>
        <v>0</v>
      </c>
      <c r="W663" s="32">
        <f t="shared" si="656"/>
        <v>0</v>
      </c>
      <c r="X663" s="32">
        <f t="shared" si="656"/>
        <v>0</v>
      </c>
      <c r="Y663" s="32">
        <f t="shared" si="656"/>
        <v>0</v>
      </c>
      <c r="Z663" s="32">
        <f t="shared" si="656"/>
        <v>0</v>
      </c>
      <c r="AA663" s="32">
        <f t="shared" si="656"/>
        <v>0</v>
      </c>
      <c r="AB663" s="32">
        <f t="shared" si="656"/>
        <v>0</v>
      </c>
      <c r="AC663" s="34">
        <f t="shared" si="656"/>
        <v>0</v>
      </c>
      <c r="AD663" s="35">
        <f>SUM(Q663:AC663)</f>
        <v>5</v>
      </c>
      <c r="AE663" s="32"/>
      <c r="AF663" s="33">
        <f t="shared" si="657"/>
        <v>0</v>
      </c>
      <c r="AG663" s="32">
        <f t="shared" si="657"/>
        <v>0</v>
      </c>
      <c r="AH663" s="32">
        <f t="shared" si="657"/>
        <v>0</v>
      </c>
      <c r="AI663" s="32">
        <f t="shared" si="657"/>
        <v>0</v>
      </c>
      <c r="AJ663" s="32">
        <f t="shared" si="657"/>
        <v>0</v>
      </c>
      <c r="AK663" s="32">
        <f t="shared" si="657"/>
        <v>0</v>
      </c>
      <c r="AL663" s="32">
        <f t="shared" si="657"/>
        <v>0</v>
      </c>
      <c r="AM663" s="32">
        <f t="shared" si="657"/>
        <v>0</v>
      </c>
      <c r="AN663" s="32">
        <f t="shared" si="657"/>
        <v>0</v>
      </c>
      <c r="AO663" s="32">
        <f t="shared" si="657"/>
        <v>0</v>
      </c>
      <c r="AP663" s="32">
        <f t="shared" si="657"/>
        <v>0</v>
      </c>
      <c r="AQ663" s="32">
        <f t="shared" si="657"/>
        <v>0</v>
      </c>
      <c r="AR663" s="34">
        <f t="shared" si="657"/>
        <v>0</v>
      </c>
      <c r="AS663" s="35">
        <f>SUM(AF663:AR663)</f>
        <v>0</v>
      </c>
      <c r="AT663" s="32"/>
      <c r="AU663" s="33">
        <f t="shared" si="658"/>
        <v>0</v>
      </c>
      <c r="AV663" s="32">
        <f t="shared" si="658"/>
        <v>1</v>
      </c>
      <c r="AW663" s="32">
        <f t="shared" si="658"/>
        <v>9</v>
      </c>
      <c r="AX663" s="32">
        <f t="shared" si="658"/>
        <v>1</v>
      </c>
      <c r="AY663" s="32">
        <f t="shared" si="658"/>
        <v>1</v>
      </c>
      <c r="AZ663" s="32">
        <f t="shared" si="658"/>
        <v>0</v>
      </c>
      <c r="BA663" s="32">
        <f t="shared" si="658"/>
        <v>0</v>
      </c>
      <c r="BB663" s="32">
        <f t="shared" si="658"/>
        <v>0</v>
      </c>
      <c r="BC663" s="32">
        <f t="shared" si="658"/>
        <v>0</v>
      </c>
      <c r="BD663" s="32">
        <f t="shared" si="658"/>
        <v>0</v>
      </c>
      <c r="BE663" s="32">
        <f t="shared" si="658"/>
        <v>0</v>
      </c>
      <c r="BF663" s="32">
        <f t="shared" si="658"/>
        <v>0</v>
      </c>
      <c r="BG663" s="34">
        <f t="shared" si="658"/>
        <v>0</v>
      </c>
      <c r="BH663" s="35">
        <f>SUM(AU663:BG663)</f>
        <v>12</v>
      </c>
      <c r="BI663" s="32"/>
      <c r="BJ663" s="33">
        <f t="shared" si="659"/>
        <v>0</v>
      </c>
      <c r="BK663" s="32">
        <f t="shared" si="659"/>
        <v>0</v>
      </c>
      <c r="BL663" s="32">
        <f t="shared" si="659"/>
        <v>12</v>
      </c>
      <c r="BM663" s="32">
        <f t="shared" si="659"/>
        <v>0</v>
      </c>
      <c r="BN663" s="32">
        <f t="shared" si="659"/>
        <v>1</v>
      </c>
      <c r="BO663" s="32">
        <f t="shared" si="659"/>
        <v>0</v>
      </c>
      <c r="BP663" s="32">
        <f t="shared" si="659"/>
        <v>1</v>
      </c>
      <c r="BQ663" s="32">
        <f t="shared" si="659"/>
        <v>0</v>
      </c>
      <c r="BR663" s="32">
        <f t="shared" si="659"/>
        <v>0</v>
      </c>
      <c r="BS663" s="32">
        <f t="shared" si="659"/>
        <v>0</v>
      </c>
      <c r="BT663" s="32">
        <f t="shared" si="659"/>
        <v>0</v>
      </c>
      <c r="BU663" s="32">
        <f t="shared" si="659"/>
        <v>0</v>
      </c>
      <c r="BV663" s="34">
        <f t="shared" si="659"/>
        <v>0</v>
      </c>
      <c r="BW663" s="35">
        <f>SUM(BJ663:BV663)</f>
        <v>14</v>
      </c>
      <c r="BX663" s="32"/>
      <c r="BY663" s="35">
        <f>SUM(O663+AD663+AS663+BH663+BW663)</f>
        <v>41</v>
      </c>
    </row>
    <row r="664" spans="1:77" ht="15.75" customHeight="1">
      <c r="A664" s="23">
        <v>0.14583333333333301</v>
      </c>
      <c r="B664" s="33">
        <f t="shared" si="655"/>
        <v>0</v>
      </c>
      <c r="C664" s="32">
        <f t="shared" si="655"/>
        <v>0</v>
      </c>
      <c r="D664" s="32">
        <f t="shared" si="655"/>
        <v>0</v>
      </c>
      <c r="E664" s="32">
        <f t="shared" si="655"/>
        <v>1</v>
      </c>
      <c r="F664" s="32">
        <f t="shared" si="655"/>
        <v>0</v>
      </c>
      <c r="G664" s="32">
        <f t="shared" si="655"/>
        <v>0</v>
      </c>
      <c r="H664" s="32">
        <f t="shared" si="655"/>
        <v>0</v>
      </c>
      <c r="I664" s="32">
        <f t="shared" si="655"/>
        <v>1</v>
      </c>
      <c r="J664" s="32">
        <f t="shared" si="655"/>
        <v>0</v>
      </c>
      <c r="K664" s="32">
        <f t="shared" si="655"/>
        <v>0</v>
      </c>
      <c r="L664" s="32">
        <f t="shared" si="655"/>
        <v>0</v>
      </c>
      <c r="M664" s="32">
        <f t="shared" si="655"/>
        <v>0</v>
      </c>
      <c r="N664" s="34">
        <f t="shared" si="655"/>
        <v>0</v>
      </c>
      <c r="O664" s="35">
        <f>SUM(B664:N664)</f>
        <v>2</v>
      </c>
      <c r="P664" s="32"/>
      <c r="Q664" s="33">
        <f t="shared" si="656"/>
        <v>0</v>
      </c>
      <c r="R664" s="32">
        <f t="shared" si="656"/>
        <v>0</v>
      </c>
      <c r="S664" s="32">
        <f t="shared" si="656"/>
        <v>7</v>
      </c>
      <c r="T664" s="32">
        <f t="shared" si="656"/>
        <v>0</v>
      </c>
      <c r="U664" s="32">
        <f t="shared" si="656"/>
        <v>1</v>
      </c>
      <c r="V664" s="32">
        <f t="shared" si="656"/>
        <v>0</v>
      </c>
      <c r="W664" s="32">
        <f t="shared" si="656"/>
        <v>1</v>
      </c>
      <c r="X664" s="32">
        <f t="shared" si="656"/>
        <v>0</v>
      </c>
      <c r="Y664" s="32">
        <f t="shared" si="656"/>
        <v>0</v>
      </c>
      <c r="Z664" s="32">
        <f t="shared" si="656"/>
        <v>0</v>
      </c>
      <c r="AA664" s="32">
        <f t="shared" si="656"/>
        <v>0</v>
      </c>
      <c r="AB664" s="32">
        <f t="shared" si="656"/>
        <v>0</v>
      </c>
      <c r="AC664" s="34">
        <f t="shared" si="656"/>
        <v>0</v>
      </c>
      <c r="AD664" s="35">
        <f>SUM(Q664:AC664)</f>
        <v>9</v>
      </c>
      <c r="AE664" s="32"/>
      <c r="AF664" s="33">
        <f t="shared" si="657"/>
        <v>0</v>
      </c>
      <c r="AG664" s="32">
        <f t="shared" si="657"/>
        <v>0</v>
      </c>
      <c r="AH664" s="32">
        <f t="shared" si="657"/>
        <v>0</v>
      </c>
      <c r="AI664" s="32">
        <f t="shared" si="657"/>
        <v>0</v>
      </c>
      <c r="AJ664" s="32">
        <f t="shared" si="657"/>
        <v>0</v>
      </c>
      <c r="AK664" s="32">
        <f t="shared" si="657"/>
        <v>0</v>
      </c>
      <c r="AL664" s="32">
        <f t="shared" si="657"/>
        <v>0</v>
      </c>
      <c r="AM664" s="32">
        <f t="shared" si="657"/>
        <v>0</v>
      </c>
      <c r="AN664" s="32">
        <f t="shared" si="657"/>
        <v>0</v>
      </c>
      <c r="AO664" s="32">
        <f t="shared" si="657"/>
        <v>0</v>
      </c>
      <c r="AP664" s="32">
        <f t="shared" si="657"/>
        <v>0</v>
      </c>
      <c r="AQ664" s="32">
        <f t="shared" si="657"/>
        <v>0</v>
      </c>
      <c r="AR664" s="34">
        <f t="shared" si="657"/>
        <v>0</v>
      </c>
      <c r="AS664" s="35">
        <f>SUM(AF664:AR664)</f>
        <v>0</v>
      </c>
      <c r="AT664" s="32"/>
      <c r="AU664" s="33">
        <f t="shared" si="658"/>
        <v>0</v>
      </c>
      <c r="AV664" s="32">
        <f t="shared" si="658"/>
        <v>0</v>
      </c>
      <c r="AW664" s="32">
        <f t="shared" si="658"/>
        <v>4</v>
      </c>
      <c r="AX664" s="32">
        <f t="shared" si="658"/>
        <v>2</v>
      </c>
      <c r="AY664" s="32">
        <f t="shared" si="658"/>
        <v>1</v>
      </c>
      <c r="AZ664" s="32">
        <f t="shared" si="658"/>
        <v>0</v>
      </c>
      <c r="BA664" s="32">
        <f t="shared" si="658"/>
        <v>0</v>
      </c>
      <c r="BB664" s="32">
        <f t="shared" si="658"/>
        <v>0</v>
      </c>
      <c r="BC664" s="32">
        <f t="shared" si="658"/>
        <v>0</v>
      </c>
      <c r="BD664" s="32">
        <f t="shared" si="658"/>
        <v>0</v>
      </c>
      <c r="BE664" s="32">
        <f t="shared" si="658"/>
        <v>0</v>
      </c>
      <c r="BF664" s="32">
        <f t="shared" si="658"/>
        <v>0</v>
      </c>
      <c r="BG664" s="34">
        <f t="shared" si="658"/>
        <v>0</v>
      </c>
      <c r="BH664" s="35">
        <f>SUM(AU664:BG664)</f>
        <v>7</v>
      </c>
      <c r="BI664" s="32"/>
      <c r="BJ664" s="33">
        <f t="shared" si="659"/>
        <v>1</v>
      </c>
      <c r="BK664" s="32">
        <f t="shared" si="659"/>
        <v>0</v>
      </c>
      <c r="BL664" s="32">
        <f t="shared" si="659"/>
        <v>7</v>
      </c>
      <c r="BM664" s="32">
        <f t="shared" si="659"/>
        <v>0</v>
      </c>
      <c r="BN664" s="32">
        <f t="shared" si="659"/>
        <v>1</v>
      </c>
      <c r="BO664" s="32">
        <f t="shared" si="659"/>
        <v>0</v>
      </c>
      <c r="BP664" s="32">
        <f t="shared" si="659"/>
        <v>0</v>
      </c>
      <c r="BQ664" s="32">
        <f t="shared" si="659"/>
        <v>0</v>
      </c>
      <c r="BR664" s="32">
        <f t="shared" si="659"/>
        <v>0</v>
      </c>
      <c r="BS664" s="32">
        <f t="shared" si="659"/>
        <v>0</v>
      </c>
      <c r="BT664" s="32">
        <f t="shared" si="659"/>
        <v>0</v>
      </c>
      <c r="BU664" s="32">
        <f t="shared" si="659"/>
        <v>0</v>
      </c>
      <c r="BV664" s="34">
        <f t="shared" si="659"/>
        <v>0</v>
      </c>
      <c r="BW664" s="35">
        <f>SUM(BJ664:BV664)</f>
        <v>9</v>
      </c>
      <c r="BX664" s="32"/>
      <c r="BY664" s="35">
        <f>SUM(O664+AD664+AS664+BH664+BW664)</f>
        <v>27</v>
      </c>
    </row>
    <row r="665" spans="1:77" ht="15.75" customHeight="1">
      <c r="A665" s="24">
        <v>0.15625</v>
      </c>
      <c r="B665" s="36">
        <f t="shared" si="655"/>
        <v>0</v>
      </c>
      <c r="C665" s="37">
        <f t="shared" si="655"/>
        <v>0</v>
      </c>
      <c r="D665" s="37">
        <f t="shared" si="655"/>
        <v>6</v>
      </c>
      <c r="E665" s="37">
        <f t="shared" si="655"/>
        <v>0</v>
      </c>
      <c r="F665" s="37">
        <f t="shared" si="655"/>
        <v>0</v>
      </c>
      <c r="G665" s="37">
        <f t="shared" si="655"/>
        <v>0</v>
      </c>
      <c r="H665" s="37">
        <f t="shared" si="655"/>
        <v>0</v>
      </c>
      <c r="I665" s="37">
        <f t="shared" si="655"/>
        <v>0</v>
      </c>
      <c r="J665" s="37">
        <f t="shared" si="655"/>
        <v>0</v>
      </c>
      <c r="K665" s="37">
        <f t="shared" si="655"/>
        <v>0</v>
      </c>
      <c r="L665" s="37">
        <f t="shared" si="655"/>
        <v>0</v>
      </c>
      <c r="M665" s="37">
        <f t="shared" si="655"/>
        <v>0</v>
      </c>
      <c r="N665" s="38">
        <f t="shared" si="655"/>
        <v>0</v>
      </c>
      <c r="O665" s="39">
        <f>SUM(B665:N665)</f>
        <v>6</v>
      </c>
      <c r="P665" s="32"/>
      <c r="Q665" s="36">
        <f t="shared" si="656"/>
        <v>0</v>
      </c>
      <c r="R665" s="37">
        <f t="shared" si="656"/>
        <v>0</v>
      </c>
      <c r="S665" s="37">
        <f t="shared" si="656"/>
        <v>5</v>
      </c>
      <c r="T665" s="37">
        <f t="shared" si="656"/>
        <v>1</v>
      </c>
      <c r="U665" s="37">
        <f t="shared" si="656"/>
        <v>1</v>
      </c>
      <c r="V665" s="37">
        <f t="shared" si="656"/>
        <v>0</v>
      </c>
      <c r="W665" s="37">
        <f t="shared" si="656"/>
        <v>0</v>
      </c>
      <c r="X665" s="37">
        <f t="shared" si="656"/>
        <v>0</v>
      </c>
      <c r="Y665" s="37">
        <f t="shared" si="656"/>
        <v>0</v>
      </c>
      <c r="Z665" s="37">
        <f t="shared" si="656"/>
        <v>0</v>
      </c>
      <c r="AA665" s="37">
        <f t="shared" si="656"/>
        <v>0</v>
      </c>
      <c r="AB665" s="37">
        <f t="shared" si="656"/>
        <v>0</v>
      </c>
      <c r="AC665" s="38">
        <f t="shared" si="656"/>
        <v>0</v>
      </c>
      <c r="AD665" s="39">
        <f>SUM(Q665:AC665)</f>
        <v>7</v>
      </c>
      <c r="AE665" s="32"/>
      <c r="AF665" s="36">
        <f t="shared" si="657"/>
        <v>0</v>
      </c>
      <c r="AG665" s="37">
        <f t="shared" si="657"/>
        <v>0</v>
      </c>
      <c r="AH665" s="37">
        <f t="shared" si="657"/>
        <v>0</v>
      </c>
      <c r="AI665" s="37">
        <f t="shared" si="657"/>
        <v>0</v>
      </c>
      <c r="AJ665" s="37">
        <f t="shared" si="657"/>
        <v>0</v>
      </c>
      <c r="AK665" s="37">
        <f t="shared" si="657"/>
        <v>0</v>
      </c>
      <c r="AL665" s="37">
        <f t="shared" si="657"/>
        <v>0</v>
      </c>
      <c r="AM665" s="37">
        <f t="shared" si="657"/>
        <v>0</v>
      </c>
      <c r="AN665" s="37">
        <f t="shared" si="657"/>
        <v>0</v>
      </c>
      <c r="AO665" s="37">
        <f t="shared" si="657"/>
        <v>0</v>
      </c>
      <c r="AP665" s="37">
        <f t="shared" si="657"/>
        <v>0</v>
      </c>
      <c r="AQ665" s="37">
        <f t="shared" si="657"/>
        <v>0</v>
      </c>
      <c r="AR665" s="38">
        <f t="shared" si="657"/>
        <v>0</v>
      </c>
      <c r="AS665" s="39">
        <f>SUM(AF665:AR665)</f>
        <v>0</v>
      </c>
      <c r="AT665" s="32"/>
      <c r="AU665" s="36">
        <f t="shared" si="658"/>
        <v>1</v>
      </c>
      <c r="AV665" s="37">
        <f t="shared" si="658"/>
        <v>0</v>
      </c>
      <c r="AW665" s="37">
        <f t="shared" si="658"/>
        <v>6</v>
      </c>
      <c r="AX665" s="37">
        <f t="shared" si="658"/>
        <v>0</v>
      </c>
      <c r="AY665" s="37">
        <f t="shared" si="658"/>
        <v>0</v>
      </c>
      <c r="AZ665" s="37">
        <f t="shared" si="658"/>
        <v>0</v>
      </c>
      <c r="BA665" s="37">
        <f t="shared" si="658"/>
        <v>0</v>
      </c>
      <c r="BB665" s="37">
        <f t="shared" si="658"/>
        <v>0</v>
      </c>
      <c r="BC665" s="37">
        <f t="shared" si="658"/>
        <v>0</v>
      </c>
      <c r="BD665" s="37">
        <f t="shared" si="658"/>
        <v>0</v>
      </c>
      <c r="BE665" s="37">
        <f t="shared" si="658"/>
        <v>0</v>
      </c>
      <c r="BF665" s="37">
        <f t="shared" si="658"/>
        <v>0</v>
      </c>
      <c r="BG665" s="38">
        <f t="shared" si="658"/>
        <v>0</v>
      </c>
      <c r="BH665" s="39">
        <f>SUM(AU665:BG665)</f>
        <v>7</v>
      </c>
      <c r="BI665" s="32"/>
      <c r="BJ665" s="36">
        <f t="shared" si="659"/>
        <v>0</v>
      </c>
      <c r="BK665" s="37">
        <f t="shared" si="659"/>
        <v>0</v>
      </c>
      <c r="BL665" s="37">
        <f t="shared" si="659"/>
        <v>8</v>
      </c>
      <c r="BM665" s="37">
        <f t="shared" si="659"/>
        <v>0</v>
      </c>
      <c r="BN665" s="37">
        <f t="shared" si="659"/>
        <v>2</v>
      </c>
      <c r="BO665" s="37">
        <f t="shared" si="659"/>
        <v>0</v>
      </c>
      <c r="BP665" s="37">
        <f t="shared" si="659"/>
        <v>0</v>
      </c>
      <c r="BQ665" s="37">
        <f t="shared" si="659"/>
        <v>0</v>
      </c>
      <c r="BR665" s="37">
        <f t="shared" si="659"/>
        <v>0</v>
      </c>
      <c r="BS665" s="37">
        <f t="shared" si="659"/>
        <v>0</v>
      </c>
      <c r="BT665" s="37">
        <f t="shared" si="659"/>
        <v>0</v>
      </c>
      <c r="BU665" s="37">
        <f t="shared" si="659"/>
        <v>0</v>
      </c>
      <c r="BV665" s="38">
        <f t="shared" si="659"/>
        <v>0</v>
      </c>
      <c r="BW665" s="39">
        <f>SUM(BJ665:BV665)</f>
        <v>10</v>
      </c>
      <c r="BX665" s="32"/>
      <c r="BY665" s="39">
        <f>SUM(O665+AD665+AS665+BH665+BW665)</f>
        <v>30</v>
      </c>
    </row>
    <row r="666" spans="1:77" ht="15.75" customHeight="1">
      <c r="A666" s="25" t="s">
        <v>21</v>
      </c>
      <c r="B666" s="40">
        <f t="shared" ref="B666:O666" si="660">SUM(B662:B665)</f>
        <v>0</v>
      </c>
      <c r="C666" s="41">
        <f t="shared" si="660"/>
        <v>0</v>
      </c>
      <c r="D666" s="41">
        <f t="shared" si="660"/>
        <v>26</v>
      </c>
      <c r="E666" s="41">
        <f t="shared" si="660"/>
        <v>5</v>
      </c>
      <c r="F666" s="41">
        <f t="shared" si="660"/>
        <v>0</v>
      </c>
      <c r="G666" s="41">
        <f t="shared" si="660"/>
        <v>0</v>
      </c>
      <c r="H666" s="41">
        <f t="shared" si="660"/>
        <v>0</v>
      </c>
      <c r="I666" s="41">
        <f t="shared" si="660"/>
        <v>1</v>
      </c>
      <c r="J666" s="41">
        <f t="shared" si="660"/>
        <v>0</v>
      </c>
      <c r="K666" s="41">
        <f t="shared" si="660"/>
        <v>0</v>
      </c>
      <c r="L666" s="41">
        <f t="shared" si="660"/>
        <v>0</v>
      </c>
      <c r="M666" s="41">
        <f t="shared" si="660"/>
        <v>0</v>
      </c>
      <c r="N666" s="42">
        <f t="shared" si="660"/>
        <v>0</v>
      </c>
      <c r="O666" s="43">
        <f t="shared" si="660"/>
        <v>32</v>
      </c>
      <c r="P666" s="32"/>
      <c r="Q666" s="40">
        <f t="shared" ref="Q666:AD666" si="661">SUM(Q662:Q665)</f>
        <v>1</v>
      </c>
      <c r="R666" s="41">
        <f t="shared" si="661"/>
        <v>0</v>
      </c>
      <c r="S666" s="41">
        <f t="shared" si="661"/>
        <v>26</v>
      </c>
      <c r="T666" s="41">
        <f t="shared" si="661"/>
        <v>2</v>
      </c>
      <c r="U666" s="41">
        <f t="shared" si="661"/>
        <v>3</v>
      </c>
      <c r="V666" s="41">
        <f t="shared" si="661"/>
        <v>0</v>
      </c>
      <c r="W666" s="41">
        <f t="shared" si="661"/>
        <v>1</v>
      </c>
      <c r="X666" s="41">
        <f t="shared" si="661"/>
        <v>0</v>
      </c>
      <c r="Y666" s="41">
        <f t="shared" si="661"/>
        <v>0</v>
      </c>
      <c r="Z666" s="41">
        <f t="shared" si="661"/>
        <v>0</v>
      </c>
      <c r="AA666" s="41">
        <f t="shared" si="661"/>
        <v>0</v>
      </c>
      <c r="AB666" s="41">
        <f t="shared" si="661"/>
        <v>0</v>
      </c>
      <c r="AC666" s="42">
        <f t="shared" si="661"/>
        <v>0</v>
      </c>
      <c r="AD666" s="43">
        <f t="shared" si="661"/>
        <v>33</v>
      </c>
      <c r="AE666" s="32"/>
      <c r="AF666" s="40">
        <f t="shared" ref="AF666:AS666" si="662">SUM(AF662:AF665)</f>
        <v>0</v>
      </c>
      <c r="AG666" s="41">
        <f t="shared" si="662"/>
        <v>0</v>
      </c>
      <c r="AH666" s="41">
        <f t="shared" si="662"/>
        <v>0</v>
      </c>
      <c r="AI666" s="41">
        <f t="shared" si="662"/>
        <v>0</v>
      </c>
      <c r="AJ666" s="41">
        <f t="shared" si="662"/>
        <v>0</v>
      </c>
      <c r="AK666" s="41">
        <f t="shared" si="662"/>
        <v>0</v>
      </c>
      <c r="AL666" s="41">
        <f t="shared" si="662"/>
        <v>0</v>
      </c>
      <c r="AM666" s="41">
        <f t="shared" si="662"/>
        <v>0</v>
      </c>
      <c r="AN666" s="41">
        <f t="shared" si="662"/>
        <v>0</v>
      </c>
      <c r="AO666" s="41">
        <f t="shared" si="662"/>
        <v>0</v>
      </c>
      <c r="AP666" s="41">
        <f t="shared" si="662"/>
        <v>0</v>
      </c>
      <c r="AQ666" s="41">
        <f t="shared" si="662"/>
        <v>0</v>
      </c>
      <c r="AR666" s="42">
        <f t="shared" si="662"/>
        <v>0</v>
      </c>
      <c r="AS666" s="43">
        <f t="shared" si="662"/>
        <v>0</v>
      </c>
      <c r="AT666" s="32"/>
      <c r="AU666" s="40">
        <f t="shared" ref="AU666:BH666" si="663">SUM(AU662:AU665)</f>
        <v>1</v>
      </c>
      <c r="AV666" s="41">
        <f t="shared" si="663"/>
        <v>1</v>
      </c>
      <c r="AW666" s="41">
        <f t="shared" si="663"/>
        <v>29</v>
      </c>
      <c r="AX666" s="41">
        <f t="shared" si="663"/>
        <v>6</v>
      </c>
      <c r="AY666" s="41">
        <f t="shared" si="663"/>
        <v>2</v>
      </c>
      <c r="AZ666" s="41">
        <f t="shared" si="663"/>
        <v>0</v>
      </c>
      <c r="BA666" s="41">
        <f t="shared" si="663"/>
        <v>0</v>
      </c>
      <c r="BB666" s="41">
        <f t="shared" si="663"/>
        <v>0</v>
      </c>
      <c r="BC666" s="41">
        <f t="shared" si="663"/>
        <v>0</v>
      </c>
      <c r="BD666" s="41">
        <f t="shared" si="663"/>
        <v>0</v>
      </c>
      <c r="BE666" s="41">
        <f t="shared" si="663"/>
        <v>0</v>
      </c>
      <c r="BF666" s="41">
        <f t="shared" si="663"/>
        <v>0</v>
      </c>
      <c r="BG666" s="42">
        <f t="shared" si="663"/>
        <v>0</v>
      </c>
      <c r="BH666" s="43">
        <f t="shared" si="663"/>
        <v>39</v>
      </c>
      <c r="BI666" s="32"/>
      <c r="BJ666" s="40">
        <f t="shared" ref="BJ666:BW666" si="664">SUM(BJ662:BJ665)</f>
        <v>1</v>
      </c>
      <c r="BK666" s="41">
        <f t="shared" si="664"/>
        <v>0</v>
      </c>
      <c r="BL666" s="41">
        <f t="shared" si="664"/>
        <v>37</v>
      </c>
      <c r="BM666" s="41">
        <f t="shared" si="664"/>
        <v>2</v>
      </c>
      <c r="BN666" s="41">
        <f t="shared" si="664"/>
        <v>5</v>
      </c>
      <c r="BO666" s="41">
        <f t="shared" si="664"/>
        <v>0</v>
      </c>
      <c r="BP666" s="41">
        <f t="shared" si="664"/>
        <v>1</v>
      </c>
      <c r="BQ666" s="41">
        <f t="shared" si="664"/>
        <v>0</v>
      </c>
      <c r="BR666" s="41">
        <f t="shared" si="664"/>
        <v>0</v>
      </c>
      <c r="BS666" s="41">
        <f t="shared" si="664"/>
        <v>0</v>
      </c>
      <c r="BT666" s="41">
        <f t="shared" si="664"/>
        <v>0</v>
      </c>
      <c r="BU666" s="41">
        <f t="shared" si="664"/>
        <v>0</v>
      </c>
      <c r="BV666" s="42">
        <f t="shared" si="664"/>
        <v>0</v>
      </c>
      <c r="BW666" s="43">
        <f t="shared" si="664"/>
        <v>46</v>
      </c>
      <c r="BX666" s="32"/>
      <c r="BY666" s="43">
        <f>SUM(BY662:BY665)</f>
        <v>150</v>
      </c>
    </row>
    <row r="667" spans="1:77" ht="15.75" customHeight="1">
      <c r="A667" s="22">
        <v>0.16666666666666699</v>
      </c>
      <c r="B667" s="28">
        <f t="shared" ref="B667:N670" si="665">SUM(B32+Q32+AF32+AU32+BJ32)</f>
        <v>0</v>
      </c>
      <c r="C667" s="29">
        <f t="shared" si="665"/>
        <v>0</v>
      </c>
      <c r="D667" s="29">
        <f t="shared" si="665"/>
        <v>5</v>
      </c>
      <c r="E667" s="29">
        <f t="shared" si="665"/>
        <v>0</v>
      </c>
      <c r="F667" s="29">
        <f t="shared" si="665"/>
        <v>0</v>
      </c>
      <c r="G667" s="29">
        <f t="shared" si="665"/>
        <v>0</v>
      </c>
      <c r="H667" s="29">
        <f t="shared" si="665"/>
        <v>0</v>
      </c>
      <c r="I667" s="29">
        <f t="shared" si="665"/>
        <v>0</v>
      </c>
      <c r="J667" s="29">
        <f t="shared" si="665"/>
        <v>0</v>
      </c>
      <c r="K667" s="29">
        <f t="shared" si="665"/>
        <v>0</v>
      </c>
      <c r="L667" s="29">
        <f t="shared" si="665"/>
        <v>0</v>
      </c>
      <c r="M667" s="29">
        <f t="shared" si="665"/>
        <v>0</v>
      </c>
      <c r="N667" s="30">
        <f t="shared" si="665"/>
        <v>0</v>
      </c>
      <c r="O667" s="31">
        <f>SUM(B667:N667)</f>
        <v>5</v>
      </c>
      <c r="P667" s="32"/>
      <c r="Q667" s="28">
        <f t="shared" ref="Q667:AC670" si="666">SUM(B159+Q159+AF159+AU159+BJ159)</f>
        <v>0</v>
      </c>
      <c r="R667" s="29">
        <f t="shared" si="666"/>
        <v>0</v>
      </c>
      <c r="S667" s="29">
        <f t="shared" si="666"/>
        <v>6</v>
      </c>
      <c r="T667" s="29">
        <f t="shared" si="666"/>
        <v>0</v>
      </c>
      <c r="U667" s="29">
        <f t="shared" si="666"/>
        <v>0</v>
      </c>
      <c r="V667" s="29">
        <f t="shared" si="666"/>
        <v>0</v>
      </c>
      <c r="W667" s="29">
        <f t="shared" si="666"/>
        <v>0</v>
      </c>
      <c r="X667" s="29">
        <f t="shared" si="666"/>
        <v>0</v>
      </c>
      <c r="Y667" s="29">
        <f t="shared" si="666"/>
        <v>0</v>
      </c>
      <c r="Z667" s="29">
        <f t="shared" si="666"/>
        <v>0</v>
      </c>
      <c r="AA667" s="29">
        <f t="shared" si="666"/>
        <v>0</v>
      </c>
      <c r="AB667" s="29">
        <f t="shared" si="666"/>
        <v>0</v>
      </c>
      <c r="AC667" s="30">
        <f t="shared" si="666"/>
        <v>0</v>
      </c>
      <c r="AD667" s="31">
        <f>SUM(Q667:AC667)</f>
        <v>6</v>
      </c>
      <c r="AE667" s="32"/>
      <c r="AF667" s="28">
        <f t="shared" ref="AF667:AR670" si="667">SUM(B286+Q286+AF286+AU286+BJ286)</f>
        <v>0</v>
      </c>
      <c r="AG667" s="29">
        <f t="shared" si="667"/>
        <v>0</v>
      </c>
      <c r="AH667" s="29">
        <f t="shared" si="667"/>
        <v>0</v>
      </c>
      <c r="AI667" s="29">
        <f t="shared" si="667"/>
        <v>0</v>
      </c>
      <c r="AJ667" s="29">
        <f t="shared" si="667"/>
        <v>0</v>
      </c>
      <c r="AK667" s="29">
        <f t="shared" si="667"/>
        <v>0</v>
      </c>
      <c r="AL667" s="29">
        <f t="shared" si="667"/>
        <v>0</v>
      </c>
      <c r="AM667" s="29">
        <f t="shared" si="667"/>
        <v>0</v>
      </c>
      <c r="AN667" s="29">
        <f t="shared" si="667"/>
        <v>0</v>
      </c>
      <c r="AO667" s="29">
        <f t="shared" si="667"/>
        <v>0</v>
      </c>
      <c r="AP667" s="29">
        <f t="shared" si="667"/>
        <v>0</v>
      </c>
      <c r="AQ667" s="29">
        <f t="shared" si="667"/>
        <v>0</v>
      </c>
      <c r="AR667" s="30">
        <f t="shared" si="667"/>
        <v>0</v>
      </c>
      <c r="AS667" s="31">
        <f>SUM(AF667:AR667)</f>
        <v>0</v>
      </c>
      <c r="AT667" s="32"/>
      <c r="AU667" s="28">
        <f t="shared" ref="AU667:BG670" si="668">SUM(B413+Q413+AF413+AU413+BJ413)</f>
        <v>0</v>
      </c>
      <c r="AV667" s="29">
        <f t="shared" si="668"/>
        <v>0</v>
      </c>
      <c r="AW667" s="29">
        <f t="shared" si="668"/>
        <v>2</v>
      </c>
      <c r="AX667" s="29">
        <f t="shared" si="668"/>
        <v>0</v>
      </c>
      <c r="AY667" s="29">
        <f t="shared" si="668"/>
        <v>2</v>
      </c>
      <c r="AZ667" s="29">
        <f t="shared" si="668"/>
        <v>0</v>
      </c>
      <c r="BA667" s="29">
        <f t="shared" si="668"/>
        <v>0</v>
      </c>
      <c r="BB667" s="29">
        <f t="shared" si="668"/>
        <v>0</v>
      </c>
      <c r="BC667" s="29">
        <f t="shared" si="668"/>
        <v>0</v>
      </c>
      <c r="BD667" s="29">
        <f t="shared" si="668"/>
        <v>0</v>
      </c>
      <c r="BE667" s="29">
        <f t="shared" si="668"/>
        <v>0</v>
      </c>
      <c r="BF667" s="29">
        <f t="shared" si="668"/>
        <v>0</v>
      </c>
      <c r="BG667" s="30">
        <f t="shared" si="668"/>
        <v>0</v>
      </c>
      <c r="BH667" s="31">
        <f>SUM(AU667:BG667)</f>
        <v>4</v>
      </c>
      <c r="BI667" s="32"/>
      <c r="BJ667" s="28">
        <f t="shared" ref="BJ667:BV670" si="669">SUM(B540+Q540+AF540+AU540+BJ540)</f>
        <v>0</v>
      </c>
      <c r="BK667" s="29">
        <f t="shared" si="669"/>
        <v>0</v>
      </c>
      <c r="BL667" s="29">
        <f t="shared" si="669"/>
        <v>6</v>
      </c>
      <c r="BM667" s="29">
        <f t="shared" si="669"/>
        <v>0</v>
      </c>
      <c r="BN667" s="29">
        <f t="shared" si="669"/>
        <v>1</v>
      </c>
      <c r="BO667" s="29">
        <f t="shared" si="669"/>
        <v>0</v>
      </c>
      <c r="BP667" s="29">
        <f t="shared" si="669"/>
        <v>0</v>
      </c>
      <c r="BQ667" s="29">
        <f t="shared" si="669"/>
        <v>0</v>
      </c>
      <c r="BR667" s="29">
        <f t="shared" si="669"/>
        <v>0</v>
      </c>
      <c r="BS667" s="29">
        <f t="shared" si="669"/>
        <v>0</v>
      </c>
      <c r="BT667" s="29">
        <f t="shared" si="669"/>
        <v>0</v>
      </c>
      <c r="BU667" s="29">
        <f t="shared" si="669"/>
        <v>0</v>
      </c>
      <c r="BV667" s="30">
        <f t="shared" si="669"/>
        <v>0</v>
      </c>
      <c r="BW667" s="31">
        <f>SUM(BJ667:BV667)</f>
        <v>7</v>
      </c>
      <c r="BX667" s="32"/>
      <c r="BY667" s="31">
        <f>SUM(O667+AD667+AS667+BH667+BW667)</f>
        <v>22</v>
      </c>
    </row>
    <row r="668" spans="1:77" ht="15.75" customHeight="1">
      <c r="A668" s="23">
        <v>0.17708333333333301</v>
      </c>
      <c r="B668" s="33">
        <f t="shared" si="665"/>
        <v>0</v>
      </c>
      <c r="C668" s="32">
        <f t="shared" si="665"/>
        <v>0</v>
      </c>
      <c r="D668" s="32">
        <f t="shared" si="665"/>
        <v>7</v>
      </c>
      <c r="E668" s="32">
        <f t="shared" si="665"/>
        <v>1</v>
      </c>
      <c r="F668" s="32">
        <f t="shared" si="665"/>
        <v>0</v>
      </c>
      <c r="G668" s="32">
        <f t="shared" si="665"/>
        <v>0</v>
      </c>
      <c r="H668" s="32">
        <f t="shared" si="665"/>
        <v>0</v>
      </c>
      <c r="I668" s="32">
        <f t="shared" si="665"/>
        <v>0</v>
      </c>
      <c r="J668" s="32">
        <f t="shared" si="665"/>
        <v>0</v>
      </c>
      <c r="K668" s="32">
        <f t="shared" si="665"/>
        <v>0</v>
      </c>
      <c r="L668" s="32">
        <f t="shared" si="665"/>
        <v>0</v>
      </c>
      <c r="M668" s="32">
        <f t="shared" si="665"/>
        <v>0</v>
      </c>
      <c r="N668" s="34">
        <f t="shared" si="665"/>
        <v>0</v>
      </c>
      <c r="O668" s="35">
        <f>SUM(B668:N668)</f>
        <v>8</v>
      </c>
      <c r="P668" s="32"/>
      <c r="Q668" s="33">
        <f t="shared" si="666"/>
        <v>0</v>
      </c>
      <c r="R668" s="32">
        <f t="shared" si="666"/>
        <v>0</v>
      </c>
      <c r="S668" s="32">
        <f t="shared" si="666"/>
        <v>0</v>
      </c>
      <c r="T668" s="32">
        <f t="shared" si="666"/>
        <v>1</v>
      </c>
      <c r="U668" s="32">
        <f t="shared" si="666"/>
        <v>2</v>
      </c>
      <c r="V668" s="32">
        <f t="shared" si="666"/>
        <v>0</v>
      </c>
      <c r="W668" s="32">
        <f t="shared" si="666"/>
        <v>0</v>
      </c>
      <c r="X668" s="32">
        <f t="shared" si="666"/>
        <v>0</v>
      </c>
      <c r="Y668" s="32">
        <f t="shared" si="666"/>
        <v>0</v>
      </c>
      <c r="Z668" s="32">
        <f t="shared" si="666"/>
        <v>0</v>
      </c>
      <c r="AA668" s="32">
        <f t="shared" si="666"/>
        <v>0</v>
      </c>
      <c r="AB668" s="32">
        <f t="shared" si="666"/>
        <v>0</v>
      </c>
      <c r="AC668" s="34">
        <f t="shared" si="666"/>
        <v>0</v>
      </c>
      <c r="AD668" s="35">
        <f>SUM(Q668:AC668)</f>
        <v>3</v>
      </c>
      <c r="AE668" s="32"/>
      <c r="AF668" s="33">
        <f t="shared" si="667"/>
        <v>0</v>
      </c>
      <c r="AG668" s="32">
        <f t="shared" si="667"/>
        <v>0</v>
      </c>
      <c r="AH668" s="32">
        <f t="shared" si="667"/>
        <v>0</v>
      </c>
      <c r="AI668" s="32">
        <f t="shared" si="667"/>
        <v>0</v>
      </c>
      <c r="AJ668" s="32">
        <f t="shared" si="667"/>
        <v>0</v>
      </c>
      <c r="AK668" s="32">
        <f t="shared" si="667"/>
        <v>0</v>
      </c>
      <c r="AL668" s="32">
        <f t="shared" si="667"/>
        <v>0</v>
      </c>
      <c r="AM668" s="32">
        <f t="shared" si="667"/>
        <v>0</v>
      </c>
      <c r="AN668" s="32">
        <f t="shared" si="667"/>
        <v>0</v>
      </c>
      <c r="AO668" s="32">
        <f t="shared" si="667"/>
        <v>0</v>
      </c>
      <c r="AP668" s="32">
        <f t="shared" si="667"/>
        <v>0</v>
      </c>
      <c r="AQ668" s="32">
        <f t="shared" si="667"/>
        <v>0</v>
      </c>
      <c r="AR668" s="34">
        <f t="shared" si="667"/>
        <v>0</v>
      </c>
      <c r="AS668" s="35">
        <f>SUM(AF668:AR668)</f>
        <v>0</v>
      </c>
      <c r="AT668" s="32"/>
      <c r="AU668" s="33">
        <f t="shared" si="668"/>
        <v>0</v>
      </c>
      <c r="AV668" s="32">
        <f t="shared" si="668"/>
        <v>0</v>
      </c>
      <c r="AW668" s="32">
        <f t="shared" si="668"/>
        <v>3</v>
      </c>
      <c r="AX668" s="32">
        <f t="shared" si="668"/>
        <v>0</v>
      </c>
      <c r="AY668" s="32">
        <f t="shared" si="668"/>
        <v>0</v>
      </c>
      <c r="AZ668" s="32">
        <f t="shared" si="668"/>
        <v>0</v>
      </c>
      <c r="BA668" s="32">
        <f t="shared" si="668"/>
        <v>0</v>
      </c>
      <c r="BB668" s="32">
        <f t="shared" si="668"/>
        <v>0</v>
      </c>
      <c r="BC668" s="32">
        <f t="shared" si="668"/>
        <v>0</v>
      </c>
      <c r="BD668" s="32">
        <f t="shared" si="668"/>
        <v>0</v>
      </c>
      <c r="BE668" s="32">
        <f t="shared" si="668"/>
        <v>0</v>
      </c>
      <c r="BF668" s="32">
        <f t="shared" si="668"/>
        <v>0</v>
      </c>
      <c r="BG668" s="34">
        <f t="shared" si="668"/>
        <v>0</v>
      </c>
      <c r="BH668" s="35">
        <f>SUM(AU668:BG668)</f>
        <v>3</v>
      </c>
      <c r="BI668" s="32"/>
      <c r="BJ668" s="33">
        <f t="shared" si="669"/>
        <v>0</v>
      </c>
      <c r="BK668" s="32">
        <f t="shared" si="669"/>
        <v>0</v>
      </c>
      <c r="BL668" s="32">
        <f t="shared" si="669"/>
        <v>8</v>
      </c>
      <c r="BM668" s="32">
        <f t="shared" si="669"/>
        <v>1</v>
      </c>
      <c r="BN668" s="32">
        <f t="shared" si="669"/>
        <v>2</v>
      </c>
      <c r="BO668" s="32">
        <f t="shared" si="669"/>
        <v>0</v>
      </c>
      <c r="BP668" s="32">
        <f t="shared" si="669"/>
        <v>0</v>
      </c>
      <c r="BQ668" s="32">
        <f t="shared" si="669"/>
        <v>0</v>
      </c>
      <c r="BR668" s="32">
        <f t="shared" si="669"/>
        <v>0</v>
      </c>
      <c r="BS668" s="32">
        <f t="shared" si="669"/>
        <v>0</v>
      </c>
      <c r="BT668" s="32">
        <f t="shared" si="669"/>
        <v>0</v>
      </c>
      <c r="BU668" s="32">
        <f t="shared" si="669"/>
        <v>0</v>
      </c>
      <c r="BV668" s="34">
        <f t="shared" si="669"/>
        <v>0</v>
      </c>
      <c r="BW668" s="35">
        <f>SUM(BJ668:BV668)</f>
        <v>11</v>
      </c>
      <c r="BX668" s="32"/>
      <c r="BY668" s="35">
        <f>SUM(O668+AD668+AS668+BH668+BW668)</f>
        <v>25</v>
      </c>
    </row>
    <row r="669" spans="1:77" ht="15.75" customHeight="1">
      <c r="A669" s="23">
        <v>0.1875</v>
      </c>
      <c r="B669" s="33">
        <f t="shared" si="665"/>
        <v>0</v>
      </c>
      <c r="C669" s="32">
        <f t="shared" si="665"/>
        <v>0</v>
      </c>
      <c r="D669" s="32">
        <f t="shared" si="665"/>
        <v>7</v>
      </c>
      <c r="E669" s="32">
        <f t="shared" si="665"/>
        <v>0</v>
      </c>
      <c r="F669" s="32">
        <f t="shared" si="665"/>
        <v>0</v>
      </c>
      <c r="G669" s="32">
        <f t="shared" si="665"/>
        <v>0</v>
      </c>
      <c r="H669" s="32">
        <f t="shared" si="665"/>
        <v>0</v>
      </c>
      <c r="I669" s="32">
        <f t="shared" si="665"/>
        <v>0</v>
      </c>
      <c r="J669" s="32">
        <f t="shared" si="665"/>
        <v>0</v>
      </c>
      <c r="K669" s="32">
        <f t="shared" si="665"/>
        <v>0</v>
      </c>
      <c r="L669" s="32">
        <f t="shared" si="665"/>
        <v>0</v>
      </c>
      <c r="M669" s="32">
        <f t="shared" si="665"/>
        <v>0</v>
      </c>
      <c r="N669" s="34">
        <f t="shared" si="665"/>
        <v>0</v>
      </c>
      <c r="O669" s="35">
        <f>SUM(B669:N669)</f>
        <v>7</v>
      </c>
      <c r="P669" s="32"/>
      <c r="Q669" s="33">
        <f t="shared" si="666"/>
        <v>0</v>
      </c>
      <c r="R669" s="32">
        <f t="shared" si="666"/>
        <v>1</v>
      </c>
      <c r="S669" s="32">
        <f t="shared" si="666"/>
        <v>3</v>
      </c>
      <c r="T669" s="32">
        <f t="shared" si="666"/>
        <v>0</v>
      </c>
      <c r="U669" s="32">
        <f t="shared" si="666"/>
        <v>1</v>
      </c>
      <c r="V669" s="32">
        <f t="shared" si="666"/>
        <v>0</v>
      </c>
      <c r="W669" s="32">
        <f t="shared" si="666"/>
        <v>1</v>
      </c>
      <c r="X669" s="32">
        <f t="shared" si="666"/>
        <v>0</v>
      </c>
      <c r="Y669" s="32">
        <f t="shared" si="666"/>
        <v>0</v>
      </c>
      <c r="Z669" s="32">
        <f t="shared" si="666"/>
        <v>0</v>
      </c>
      <c r="AA669" s="32">
        <f t="shared" si="666"/>
        <v>0</v>
      </c>
      <c r="AB669" s="32">
        <f t="shared" si="666"/>
        <v>0</v>
      </c>
      <c r="AC669" s="34">
        <f t="shared" si="666"/>
        <v>0</v>
      </c>
      <c r="AD669" s="35">
        <f>SUM(Q669:AC669)</f>
        <v>6</v>
      </c>
      <c r="AE669" s="32"/>
      <c r="AF669" s="33">
        <f t="shared" si="667"/>
        <v>0</v>
      </c>
      <c r="AG669" s="32">
        <f t="shared" si="667"/>
        <v>0</v>
      </c>
      <c r="AH669" s="32">
        <f t="shared" si="667"/>
        <v>0</v>
      </c>
      <c r="AI669" s="32">
        <f t="shared" si="667"/>
        <v>0</v>
      </c>
      <c r="AJ669" s="32">
        <f t="shared" si="667"/>
        <v>0</v>
      </c>
      <c r="AK669" s="32">
        <f t="shared" si="667"/>
        <v>0</v>
      </c>
      <c r="AL669" s="32">
        <f t="shared" si="667"/>
        <v>0</v>
      </c>
      <c r="AM669" s="32">
        <f t="shared" si="667"/>
        <v>0</v>
      </c>
      <c r="AN669" s="32">
        <f t="shared" si="667"/>
        <v>0</v>
      </c>
      <c r="AO669" s="32">
        <f t="shared" si="667"/>
        <v>0</v>
      </c>
      <c r="AP669" s="32">
        <f t="shared" si="667"/>
        <v>0</v>
      </c>
      <c r="AQ669" s="32">
        <f t="shared" si="667"/>
        <v>0</v>
      </c>
      <c r="AR669" s="34">
        <f t="shared" si="667"/>
        <v>0</v>
      </c>
      <c r="AS669" s="35">
        <f>SUM(AF669:AR669)</f>
        <v>0</v>
      </c>
      <c r="AT669" s="32"/>
      <c r="AU669" s="33">
        <f t="shared" si="668"/>
        <v>0</v>
      </c>
      <c r="AV669" s="32">
        <f t="shared" si="668"/>
        <v>0</v>
      </c>
      <c r="AW669" s="32">
        <f t="shared" si="668"/>
        <v>6</v>
      </c>
      <c r="AX669" s="32">
        <f t="shared" si="668"/>
        <v>1</v>
      </c>
      <c r="AY669" s="32">
        <f t="shared" si="668"/>
        <v>0</v>
      </c>
      <c r="AZ669" s="32">
        <f t="shared" si="668"/>
        <v>0</v>
      </c>
      <c r="BA669" s="32">
        <f t="shared" si="668"/>
        <v>0</v>
      </c>
      <c r="BB669" s="32">
        <f t="shared" si="668"/>
        <v>0</v>
      </c>
      <c r="BC669" s="32">
        <f t="shared" si="668"/>
        <v>0</v>
      </c>
      <c r="BD669" s="32">
        <f t="shared" si="668"/>
        <v>0</v>
      </c>
      <c r="BE669" s="32">
        <f t="shared" si="668"/>
        <v>0</v>
      </c>
      <c r="BF669" s="32">
        <f t="shared" si="668"/>
        <v>0</v>
      </c>
      <c r="BG669" s="34">
        <f t="shared" si="668"/>
        <v>0</v>
      </c>
      <c r="BH669" s="35">
        <f>SUM(AU669:BG669)</f>
        <v>7</v>
      </c>
      <c r="BI669" s="32"/>
      <c r="BJ669" s="33">
        <f t="shared" si="669"/>
        <v>0</v>
      </c>
      <c r="BK669" s="32">
        <f t="shared" si="669"/>
        <v>0</v>
      </c>
      <c r="BL669" s="32">
        <f t="shared" si="669"/>
        <v>4</v>
      </c>
      <c r="BM669" s="32">
        <f t="shared" si="669"/>
        <v>1</v>
      </c>
      <c r="BN669" s="32">
        <f t="shared" si="669"/>
        <v>1</v>
      </c>
      <c r="BO669" s="32">
        <f t="shared" si="669"/>
        <v>2</v>
      </c>
      <c r="BP669" s="32">
        <f t="shared" si="669"/>
        <v>0</v>
      </c>
      <c r="BQ669" s="32">
        <f t="shared" si="669"/>
        <v>0</v>
      </c>
      <c r="BR669" s="32">
        <f t="shared" si="669"/>
        <v>0</v>
      </c>
      <c r="BS669" s="32">
        <f t="shared" si="669"/>
        <v>0</v>
      </c>
      <c r="BT669" s="32">
        <f t="shared" si="669"/>
        <v>0</v>
      </c>
      <c r="BU669" s="32">
        <f t="shared" si="669"/>
        <v>0</v>
      </c>
      <c r="BV669" s="34">
        <f t="shared" si="669"/>
        <v>0</v>
      </c>
      <c r="BW669" s="35">
        <f>SUM(BJ669:BV669)</f>
        <v>8</v>
      </c>
      <c r="BX669" s="32"/>
      <c r="BY669" s="35">
        <f>SUM(O669+AD669+AS669+BH669+BW669)</f>
        <v>28</v>
      </c>
    </row>
    <row r="670" spans="1:77" ht="15.75" customHeight="1">
      <c r="A670" s="24">
        <v>0.19791666666666699</v>
      </c>
      <c r="B670" s="36">
        <f t="shared" si="665"/>
        <v>0</v>
      </c>
      <c r="C670" s="37">
        <f t="shared" si="665"/>
        <v>0</v>
      </c>
      <c r="D670" s="37">
        <f t="shared" si="665"/>
        <v>5</v>
      </c>
      <c r="E670" s="37">
        <f t="shared" si="665"/>
        <v>0</v>
      </c>
      <c r="F670" s="37">
        <f t="shared" si="665"/>
        <v>0</v>
      </c>
      <c r="G670" s="37">
        <f t="shared" si="665"/>
        <v>0</v>
      </c>
      <c r="H670" s="37">
        <f t="shared" si="665"/>
        <v>0</v>
      </c>
      <c r="I670" s="37">
        <f t="shared" si="665"/>
        <v>0</v>
      </c>
      <c r="J670" s="37">
        <f t="shared" si="665"/>
        <v>0</v>
      </c>
      <c r="K670" s="37">
        <f t="shared" si="665"/>
        <v>0</v>
      </c>
      <c r="L670" s="37">
        <f t="shared" si="665"/>
        <v>0</v>
      </c>
      <c r="M670" s="37">
        <f t="shared" si="665"/>
        <v>0</v>
      </c>
      <c r="N670" s="38">
        <f t="shared" si="665"/>
        <v>0</v>
      </c>
      <c r="O670" s="39">
        <f>SUM(B670:N670)</f>
        <v>5</v>
      </c>
      <c r="P670" s="32"/>
      <c r="Q670" s="36">
        <f t="shared" si="666"/>
        <v>0</v>
      </c>
      <c r="R670" s="37">
        <f t="shared" si="666"/>
        <v>0</v>
      </c>
      <c r="S670" s="37">
        <f t="shared" si="666"/>
        <v>11</v>
      </c>
      <c r="T670" s="37">
        <f t="shared" si="666"/>
        <v>1</v>
      </c>
      <c r="U670" s="37">
        <f t="shared" si="666"/>
        <v>0</v>
      </c>
      <c r="V670" s="37">
        <f t="shared" si="666"/>
        <v>0</v>
      </c>
      <c r="W670" s="37">
        <f t="shared" si="666"/>
        <v>0</v>
      </c>
      <c r="X670" s="37">
        <f t="shared" si="666"/>
        <v>0</v>
      </c>
      <c r="Y670" s="37">
        <f t="shared" si="666"/>
        <v>0</v>
      </c>
      <c r="Z670" s="37">
        <f t="shared" si="666"/>
        <v>0</v>
      </c>
      <c r="AA670" s="37">
        <f t="shared" si="666"/>
        <v>0</v>
      </c>
      <c r="AB670" s="37">
        <f t="shared" si="666"/>
        <v>0</v>
      </c>
      <c r="AC670" s="38">
        <f t="shared" si="666"/>
        <v>0</v>
      </c>
      <c r="AD670" s="39">
        <f>SUM(Q670:AC670)</f>
        <v>12</v>
      </c>
      <c r="AE670" s="32"/>
      <c r="AF670" s="36">
        <f t="shared" si="667"/>
        <v>0</v>
      </c>
      <c r="AG670" s="37">
        <f t="shared" si="667"/>
        <v>0</v>
      </c>
      <c r="AH670" s="37">
        <f t="shared" si="667"/>
        <v>0</v>
      </c>
      <c r="AI670" s="37">
        <f t="shared" si="667"/>
        <v>0</v>
      </c>
      <c r="AJ670" s="37">
        <f t="shared" si="667"/>
        <v>0</v>
      </c>
      <c r="AK670" s="37">
        <f t="shared" si="667"/>
        <v>0</v>
      </c>
      <c r="AL670" s="37">
        <f t="shared" si="667"/>
        <v>0</v>
      </c>
      <c r="AM670" s="37">
        <f t="shared" si="667"/>
        <v>0</v>
      </c>
      <c r="AN670" s="37">
        <f t="shared" si="667"/>
        <v>0</v>
      </c>
      <c r="AO670" s="37">
        <f t="shared" si="667"/>
        <v>0</v>
      </c>
      <c r="AP670" s="37">
        <f t="shared" si="667"/>
        <v>0</v>
      </c>
      <c r="AQ670" s="37">
        <f t="shared" si="667"/>
        <v>0</v>
      </c>
      <c r="AR670" s="38">
        <f t="shared" si="667"/>
        <v>0</v>
      </c>
      <c r="AS670" s="39">
        <f>SUM(AF670:AR670)</f>
        <v>0</v>
      </c>
      <c r="AT670" s="32"/>
      <c r="AU670" s="36">
        <f t="shared" si="668"/>
        <v>0</v>
      </c>
      <c r="AV670" s="37">
        <f t="shared" si="668"/>
        <v>0</v>
      </c>
      <c r="AW670" s="37">
        <f t="shared" si="668"/>
        <v>5</v>
      </c>
      <c r="AX670" s="37">
        <f t="shared" si="668"/>
        <v>0</v>
      </c>
      <c r="AY670" s="37">
        <f t="shared" si="668"/>
        <v>1</v>
      </c>
      <c r="AZ670" s="37">
        <f t="shared" si="668"/>
        <v>0</v>
      </c>
      <c r="BA670" s="37">
        <f t="shared" si="668"/>
        <v>0</v>
      </c>
      <c r="BB670" s="37">
        <f t="shared" si="668"/>
        <v>0</v>
      </c>
      <c r="BC670" s="37">
        <f t="shared" si="668"/>
        <v>0</v>
      </c>
      <c r="BD670" s="37">
        <f t="shared" si="668"/>
        <v>0</v>
      </c>
      <c r="BE670" s="37">
        <f t="shared" si="668"/>
        <v>0</v>
      </c>
      <c r="BF670" s="37">
        <f t="shared" si="668"/>
        <v>0</v>
      </c>
      <c r="BG670" s="38">
        <f t="shared" si="668"/>
        <v>0</v>
      </c>
      <c r="BH670" s="39">
        <f>SUM(AU670:BG670)</f>
        <v>6</v>
      </c>
      <c r="BI670" s="32"/>
      <c r="BJ670" s="36">
        <f t="shared" si="669"/>
        <v>0</v>
      </c>
      <c r="BK670" s="37">
        <f t="shared" si="669"/>
        <v>0</v>
      </c>
      <c r="BL670" s="37">
        <f t="shared" si="669"/>
        <v>8</v>
      </c>
      <c r="BM670" s="37">
        <f t="shared" si="669"/>
        <v>0</v>
      </c>
      <c r="BN670" s="37">
        <f t="shared" si="669"/>
        <v>1</v>
      </c>
      <c r="BO670" s="37">
        <f t="shared" si="669"/>
        <v>0</v>
      </c>
      <c r="BP670" s="37">
        <f t="shared" si="669"/>
        <v>0</v>
      </c>
      <c r="BQ670" s="37">
        <f t="shared" si="669"/>
        <v>0</v>
      </c>
      <c r="BR670" s="37">
        <f t="shared" si="669"/>
        <v>0</v>
      </c>
      <c r="BS670" s="37">
        <f t="shared" si="669"/>
        <v>0</v>
      </c>
      <c r="BT670" s="37">
        <f t="shared" si="669"/>
        <v>0</v>
      </c>
      <c r="BU670" s="37">
        <f t="shared" si="669"/>
        <v>0</v>
      </c>
      <c r="BV670" s="38">
        <f t="shared" si="669"/>
        <v>0</v>
      </c>
      <c r="BW670" s="39">
        <f>SUM(BJ670:BV670)</f>
        <v>9</v>
      </c>
      <c r="BX670" s="32"/>
      <c r="BY670" s="39">
        <f>SUM(O670+AD670+AS670+BH670+BW670)</f>
        <v>32</v>
      </c>
    </row>
    <row r="671" spans="1:77" ht="15.75" customHeight="1">
      <c r="A671" s="25" t="s">
        <v>21</v>
      </c>
      <c r="B671" s="40">
        <f t="shared" ref="B671:O671" si="670">SUM(B667:B670)</f>
        <v>0</v>
      </c>
      <c r="C671" s="41">
        <f t="shared" si="670"/>
        <v>0</v>
      </c>
      <c r="D671" s="41">
        <f t="shared" si="670"/>
        <v>24</v>
      </c>
      <c r="E671" s="41">
        <f t="shared" si="670"/>
        <v>1</v>
      </c>
      <c r="F671" s="41">
        <f t="shared" si="670"/>
        <v>0</v>
      </c>
      <c r="G671" s="41">
        <f t="shared" si="670"/>
        <v>0</v>
      </c>
      <c r="H671" s="41">
        <f t="shared" si="670"/>
        <v>0</v>
      </c>
      <c r="I671" s="41">
        <f t="shared" si="670"/>
        <v>0</v>
      </c>
      <c r="J671" s="41">
        <f t="shared" si="670"/>
        <v>0</v>
      </c>
      <c r="K671" s="41">
        <f t="shared" si="670"/>
        <v>0</v>
      </c>
      <c r="L671" s="41">
        <f t="shared" si="670"/>
        <v>0</v>
      </c>
      <c r="M671" s="41">
        <f t="shared" si="670"/>
        <v>0</v>
      </c>
      <c r="N671" s="42">
        <f t="shared" si="670"/>
        <v>0</v>
      </c>
      <c r="O671" s="43">
        <f t="shared" si="670"/>
        <v>25</v>
      </c>
      <c r="P671" s="32"/>
      <c r="Q671" s="40">
        <f t="shared" ref="Q671:AD671" si="671">SUM(Q667:Q670)</f>
        <v>0</v>
      </c>
      <c r="R671" s="41">
        <f t="shared" si="671"/>
        <v>1</v>
      </c>
      <c r="S671" s="41">
        <f t="shared" si="671"/>
        <v>20</v>
      </c>
      <c r="T671" s="41">
        <f t="shared" si="671"/>
        <v>2</v>
      </c>
      <c r="U671" s="41">
        <f t="shared" si="671"/>
        <v>3</v>
      </c>
      <c r="V671" s="41">
        <f t="shared" si="671"/>
        <v>0</v>
      </c>
      <c r="W671" s="41">
        <f t="shared" si="671"/>
        <v>1</v>
      </c>
      <c r="X671" s="41">
        <f t="shared" si="671"/>
        <v>0</v>
      </c>
      <c r="Y671" s="41">
        <f t="shared" si="671"/>
        <v>0</v>
      </c>
      <c r="Z671" s="41">
        <f t="shared" si="671"/>
        <v>0</v>
      </c>
      <c r="AA671" s="41">
        <f t="shared" si="671"/>
        <v>0</v>
      </c>
      <c r="AB671" s="41">
        <f t="shared" si="671"/>
        <v>0</v>
      </c>
      <c r="AC671" s="42">
        <f t="shared" si="671"/>
        <v>0</v>
      </c>
      <c r="AD671" s="43">
        <f t="shared" si="671"/>
        <v>27</v>
      </c>
      <c r="AE671" s="32"/>
      <c r="AF671" s="40">
        <f t="shared" ref="AF671:AS671" si="672">SUM(AF667:AF670)</f>
        <v>0</v>
      </c>
      <c r="AG671" s="41">
        <f t="shared" si="672"/>
        <v>0</v>
      </c>
      <c r="AH671" s="41">
        <f t="shared" si="672"/>
        <v>0</v>
      </c>
      <c r="AI671" s="41">
        <f t="shared" si="672"/>
        <v>0</v>
      </c>
      <c r="AJ671" s="41">
        <f t="shared" si="672"/>
        <v>0</v>
      </c>
      <c r="AK671" s="41">
        <f t="shared" si="672"/>
        <v>0</v>
      </c>
      <c r="AL671" s="41">
        <f t="shared" si="672"/>
        <v>0</v>
      </c>
      <c r="AM671" s="41">
        <f t="shared" si="672"/>
        <v>0</v>
      </c>
      <c r="AN671" s="41">
        <f t="shared" si="672"/>
        <v>0</v>
      </c>
      <c r="AO671" s="41">
        <f t="shared" si="672"/>
        <v>0</v>
      </c>
      <c r="AP671" s="41">
        <f t="shared" si="672"/>
        <v>0</v>
      </c>
      <c r="AQ671" s="41">
        <f t="shared" si="672"/>
        <v>0</v>
      </c>
      <c r="AR671" s="42">
        <f t="shared" si="672"/>
        <v>0</v>
      </c>
      <c r="AS671" s="43">
        <f t="shared" si="672"/>
        <v>0</v>
      </c>
      <c r="AT671" s="32"/>
      <c r="AU671" s="40">
        <f t="shared" ref="AU671:BH671" si="673">SUM(AU667:AU670)</f>
        <v>0</v>
      </c>
      <c r="AV671" s="41">
        <f t="shared" si="673"/>
        <v>0</v>
      </c>
      <c r="AW671" s="41">
        <f t="shared" si="673"/>
        <v>16</v>
      </c>
      <c r="AX671" s="41">
        <f t="shared" si="673"/>
        <v>1</v>
      </c>
      <c r="AY671" s="41">
        <f t="shared" si="673"/>
        <v>3</v>
      </c>
      <c r="AZ671" s="41">
        <f t="shared" si="673"/>
        <v>0</v>
      </c>
      <c r="BA671" s="41">
        <f t="shared" si="673"/>
        <v>0</v>
      </c>
      <c r="BB671" s="41">
        <f t="shared" si="673"/>
        <v>0</v>
      </c>
      <c r="BC671" s="41">
        <f t="shared" si="673"/>
        <v>0</v>
      </c>
      <c r="BD671" s="41">
        <f t="shared" si="673"/>
        <v>0</v>
      </c>
      <c r="BE671" s="41">
        <f t="shared" si="673"/>
        <v>0</v>
      </c>
      <c r="BF671" s="41">
        <f t="shared" si="673"/>
        <v>0</v>
      </c>
      <c r="BG671" s="42">
        <f t="shared" si="673"/>
        <v>0</v>
      </c>
      <c r="BH671" s="43">
        <f t="shared" si="673"/>
        <v>20</v>
      </c>
      <c r="BI671" s="32"/>
      <c r="BJ671" s="40">
        <f t="shared" ref="BJ671:BW671" si="674">SUM(BJ667:BJ670)</f>
        <v>0</v>
      </c>
      <c r="BK671" s="41">
        <f t="shared" si="674"/>
        <v>0</v>
      </c>
      <c r="BL671" s="41">
        <f t="shared" si="674"/>
        <v>26</v>
      </c>
      <c r="BM671" s="41">
        <f t="shared" si="674"/>
        <v>2</v>
      </c>
      <c r="BN671" s="41">
        <f t="shared" si="674"/>
        <v>5</v>
      </c>
      <c r="BO671" s="41">
        <f t="shared" si="674"/>
        <v>2</v>
      </c>
      <c r="BP671" s="41">
        <f t="shared" si="674"/>
        <v>0</v>
      </c>
      <c r="BQ671" s="41">
        <f t="shared" si="674"/>
        <v>0</v>
      </c>
      <c r="BR671" s="41">
        <f t="shared" si="674"/>
        <v>0</v>
      </c>
      <c r="BS671" s="41">
        <f t="shared" si="674"/>
        <v>0</v>
      </c>
      <c r="BT671" s="41">
        <f t="shared" si="674"/>
        <v>0</v>
      </c>
      <c r="BU671" s="41">
        <f t="shared" si="674"/>
        <v>0</v>
      </c>
      <c r="BV671" s="42">
        <f t="shared" si="674"/>
        <v>0</v>
      </c>
      <c r="BW671" s="43">
        <f t="shared" si="674"/>
        <v>35</v>
      </c>
      <c r="BX671" s="32"/>
      <c r="BY671" s="43">
        <f>SUM(BY667:BY670)</f>
        <v>107</v>
      </c>
    </row>
    <row r="672" spans="1:77" ht="15.75" customHeight="1">
      <c r="A672" s="22">
        <v>0.20833333333333301</v>
      </c>
      <c r="B672" s="28">
        <f t="shared" ref="B672:N675" si="675">SUM(B37+Q37+AF37+AU37+BJ37)</f>
        <v>0</v>
      </c>
      <c r="C672" s="29">
        <f t="shared" si="675"/>
        <v>0</v>
      </c>
      <c r="D672" s="29">
        <f t="shared" si="675"/>
        <v>5</v>
      </c>
      <c r="E672" s="29">
        <f t="shared" si="675"/>
        <v>1</v>
      </c>
      <c r="F672" s="29">
        <f t="shared" si="675"/>
        <v>2</v>
      </c>
      <c r="G672" s="29">
        <f t="shared" si="675"/>
        <v>0</v>
      </c>
      <c r="H672" s="29">
        <f t="shared" si="675"/>
        <v>0</v>
      </c>
      <c r="I672" s="29">
        <f t="shared" si="675"/>
        <v>0</v>
      </c>
      <c r="J672" s="29">
        <f t="shared" si="675"/>
        <v>0</v>
      </c>
      <c r="K672" s="29">
        <f t="shared" si="675"/>
        <v>0</v>
      </c>
      <c r="L672" s="29">
        <f t="shared" si="675"/>
        <v>0</v>
      </c>
      <c r="M672" s="29">
        <f t="shared" si="675"/>
        <v>0</v>
      </c>
      <c r="N672" s="30">
        <f t="shared" si="675"/>
        <v>0</v>
      </c>
      <c r="O672" s="31">
        <f>SUM(B672:N672)</f>
        <v>8</v>
      </c>
      <c r="P672" s="32"/>
      <c r="Q672" s="28">
        <f t="shared" ref="Q672:AC675" si="676">SUM(B164+Q164+AF164+AU164+BJ164)</f>
        <v>1</v>
      </c>
      <c r="R672" s="29">
        <f t="shared" si="676"/>
        <v>0</v>
      </c>
      <c r="S672" s="29">
        <f t="shared" si="676"/>
        <v>4</v>
      </c>
      <c r="T672" s="29">
        <f t="shared" si="676"/>
        <v>0</v>
      </c>
      <c r="U672" s="29">
        <f t="shared" si="676"/>
        <v>2</v>
      </c>
      <c r="V672" s="29">
        <f t="shared" si="676"/>
        <v>3</v>
      </c>
      <c r="W672" s="29">
        <f t="shared" si="676"/>
        <v>0</v>
      </c>
      <c r="X672" s="29">
        <f t="shared" si="676"/>
        <v>0</v>
      </c>
      <c r="Y672" s="29">
        <f t="shared" si="676"/>
        <v>0</v>
      </c>
      <c r="Z672" s="29">
        <f t="shared" si="676"/>
        <v>0</v>
      </c>
      <c r="AA672" s="29">
        <f t="shared" si="676"/>
        <v>0</v>
      </c>
      <c r="AB672" s="29">
        <f t="shared" si="676"/>
        <v>0</v>
      </c>
      <c r="AC672" s="30">
        <f t="shared" si="676"/>
        <v>0</v>
      </c>
      <c r="AD672" s="31">
        <f>SUM(Q672:AC672)</f>
        <v>10</v>
      </c>
      <c r="AE672" s="32"/>
      <c r="AF672" s="28">
        <f t="shared" ref="AF672:AR675" si="677">SUM(B291+Q291+AF291+AU291+BJ291)</f>
        <v>0</v>
      </c>
      <c r="AG672" s="29">
        <f t="shared" si="677"/>
        <v>0</v>
      </c>
      <c r="AH672" s="29">
        <f t="shared" si="677"/>
        <v>0</v>
      </c>
      <c r="AI672" s="29">
        <f t="shared" si="677"/>
        <v>0</v>
      </c>
      <c r="AJ672" s="29">
        <f t="shared" si="677"/>
        <v>0</v>
      </c>
      <c r="AK672" s="29">
        <f t="shared" si="677"/>
        <v>0</v>
      </c>
      <c r="AL672" s="29">
        <f t="shared" si="677"/>
        <v>0</v>
      </c>
      <c r="AM672" s="29">
        <f t="shared" si="677"/>
        <v>0</v>
      </c>
      <c r="AN672" s="29">
        <f t="shared" si="677"/>
        <v>0</v>
      </c>
      <c r="AO672" s="29">
        <f t="shared" si="677"/>
        <v>0</v>
      </c>
      <c r="AP672" s="29">
        <f t="shared" si="677"/>
        <v>0</v>
      </c>
      <c r="AQ672" s="29">
        <f t="shared" si="677"/>
        <v>0</v>
      </c>
      <c r="AR672" s="30">
        <f t="shared" si="677"/>
        <v>0</v>
      </c>
      <c r="AS672" s="31">
        <f>SUM(AF672:AR672)</f>
        <v>0</v>
      </c>
      <c r="AT672" s="32"/>
      <c r="AU672" s="28">
        <f t="shared" ref="AU672:BG675" si="678">SUM(B418+Q418+AF418+AU418+BJ418)</f>
        <v>0</v>
      </c>
      <c r="AV672" s="29">
        <f t="shared" si="678"/>
        <v>0</v>
      </c>
      <c r="AW672" s="29">
        <f t="shared" si="678"/>
        <v>6</v>
      </c>
      <c r="AX672" s="29">
        <f t="shared" si="678"/>
        <v>2</v>
      </c>
      <c r="AY672" s="29">
        <f t="shared" si="678"/>
        <v>0</v>
      </c>
      <c r="AZ672" s="29">
        <f t="shared" si="678"/>
        <v>0</v>
      </c>
      <c r="BA672" s="29">
        <f t="shared" si="678"/>
        <v>0</v>
      </c>
      <c r="BB672" s="29">
        <f t="shared" si="678"/>
        <v>0</v>
      </c>
      <c r="BC672" s="29">
        <f t="shared" si="678"/>
        <v>0</v>
      </c>
      <c r="BD672" s="29">
        <f t="shared" si="678"/>
        <v>0</v>
      </c>
      <c r="BE672" s="29">
        <f t="shared" si="678"/>
        <v>0</v>
      </c>
      <c r="BF672" s="29">
        <f t="shared" si="678"/>
        <v>0</v>
      </c>
      <c r="BG672" s="30">
        <f t="shared" si="678"/>
        <v>0</v>
      </c>
      <c r="BH672" s="31">
        <f>SUM(AU672:BG672)</f>
        <v>8</v>
      </c>
      <c r="BI672" s="32"/>
      <c r="BJ672" s="28">
        <f t="shared" ref="BJ672:BV675" si="679">SUM(B545+Q545+AF545+AU545+BJ545)</f>
        <v>0</v>
      </c>
      <c r="BK672" s="29">
        <f t="shared" si="679"/>
        <v>0</v>
      </c>
      <c r="BL672" s="29">
        <f t="shared" si="679"/>
        <v>6</v>
      </c>
      <c r="BM672" s="29">
        <f t="shared" si="679"/>
        <v>1</v>
      </c>
      <c r="BN672" s="29">
        <f t="shared" si="679"/>
        <v>0</v>
      </c>
      <c r="BO672" s="29">
        <f t="shared" si="679"/>
        <v>2</v>
      </c>
      <c r="BP672" s="29">
        <f t="shared" si="679"/>
        <v>0</v>
      </c>
      <c r="BQ672" s="29">
        <f t="shared" si="679"/>
        <v>0</v>
      </c>
      <c r="BR672" s="29">
        <f t="shared" si="679"/>
        <v>0</v>
      </c>
      <c r="BS672" s="29">
        <f t="shared" si="679"/>
        <v>0</v>
      </c>
      <c r="BT672" s="29">
        <f t="shared" si="679"/>
        <v>0</v>
      </c>
      <c r="BU672" s="29">
        <f t="shared" si="679"/>
        <v>0</v>
      </c>
      <c r="BV672" s="30">
        <f t="shared" si="679"/>
        <v>0</v>
      </c>
      <c r="BW672" s="31">
        <f>SUM(BJ672:BV672)</f>
        <v>9</v>
      </c>
      <c r="BX672" s="32"/>
      <c r="BY672" s="31">
        <f>SUM(O672+AD672+AS672+BH672+BW672)</f>
        <v>35</v>
      </c>
    </row>
    <row r="673" spans="1:77" ht="15.75" customHeight="1">
      <c r="A673" s="23">
        <v>0.21875</v>
      </c>
      <c r="B673" s="33">
        <f t="shared" si="675"/>
        <v>0</v>
      </c>
      <c r="C673" s="32">
        <f t="shared" si="675"/>
        <v>0</v>
      </c>
      <c r="D673" s="32">
        <f t="shared" si="675"/>
        <v>9</v>
      </c>
      <c r="E673" s="32">
        <f t="shared" si="675"/>
        <v>1</v>
      </c>
      <c r="F673" s="32">
        <f t="shared" si="675"/>
        <v>0</v>
      </c>
      <c r="G673" s="32">
        <f t="shared" si="675"/>
        <v>1</v>
      </c>
      <c r="H673" s="32">
        <f t="shared" si="675"/>
        <v>0</v>
      </c>
      <c r="I673" s="32">
        <f t="shared" si="675"/>
        <v>0</v>
      </c>
      <c r="J673" s="32">
        <f t="shared" si="675"/>
        <v>0</v>
      </c>
      <c r="K673" s="32">
        <f t="shared" si="675"/>
        <v>0</v>
      </c>
      <c r="L673" s="32">
        <f t="shared" si="675"/>
        <v>0</v>
      </c>
      <c r="M673" s="32">
        <f t="shared" si="675"/>
        <v>0</v>
      </c>
      <c r="N673" s="34">
        <f t="shared" si="675"/>
        <v>0</v>
      </c>
      <c r="O673" s="35">
        <f>SUM(B673:N673)</f>
        <v>11</v>
      </c>
      <c r="P673" s="32"/>
      <c r="Q673" s="33">
        <f t="shared" si="676"/>
        <v>0</v>
      </c>
      <c r="R673" s="32">
        <f t="shared" si="676"/>
        <v>0</v>
      </c>
      <c r="S673" s="32">
        <f t="shared" si="676"/>
        <v>11</v>
      </c>
      <c r="T673" s="32">
        <f t="shared" si="676"/>
        <v>0</v>
      </c>
      <c r="U673" s="32">
        <f t="shared" si="676"/>
        <v>0</v>
      </c>
      <c r="V673" s="32">
        <f t="shared" si="676"/>
        <v>1</v>
      </c>
      <c r="W673" s="32">
        <f t="shared" si="676"/>
        <v>0</v>
      </c>
      <c r="X673" s="32">
        <f t="shared" si="676"/>
        <v>0</v>
      </c>
      <c r="Y673" s="32">
        <f t="shared" si="676"/>
        <v>0</v>
      </c>
      <c r="Z673" s="32">
        <f t="shared" si="676"/>
        <v>0</v>
      </c>
      <c r="AA673" s="32">
        <f t="shared" si="676"/>
        <v>0</v>
      </c>
      <c r="AB673" s="32">
        <f t="shared" si="676"/>
        <v>0</v>
      </c>
      <c r="AC673" s="34">
        <f t="shared" si="676"/>
        <v>0</v>
      </c>
      <c r="AD673" s="35">
        <f>SUM(Q673:AC673)</f>
        <v>12</v>
      </c>
      <c r="AE673" s="32"/>
      <c r="AF673" s="33">
        <f t="shared" si="677"/>
        <v>0</v>
      </c>
      <c r="AG673" s="32">
        <f t="shared" si="677"/>
        <v>0</v>
      </c>
      <c r="AH673" s="32">
        <f t="shared" si="677"/>
        <v>0</v>
      </c>
      <c r="AI673" s="32">
        <f t="shared" si="677"/>
        <v>0</v>
      </c>
      <c r="AJ673" s="32">
        <f t="shared" si="677"/>
        <v>0</v>
      </c>
      <c r="AK673" s="32">
        <f t="shared" si="677"/>
        <v>0</v>
      </c>
      <c r="AL673" s="32">
        <f t="shared" si="677"/>
        <v>0</v>
      </c>
      <c r="AM673" s="32">
        <f t="shared" si="677"/>
        <v>0</v>
      </c>
      <c r="AN673" s="32">
        <f t="shared" si="677"/>
        <v>0</v>
      </c>
      <c r="AO673" s="32">
        <f t="shared" si="677"/>
        <v>0</v>
      </c>
      <c r="AP673" s="32">
        <f t="shared" si="677"/>
        <v>0</v>
      </c>
      <c r="AQ673" s="32">
        <f t="shared" si="677"/>
        <v>0</v>
      </c>
      <c r="AR673" s="34">
        <f t="shared" si="677"/>
        <v>0</v>
      </c>
      <c r="AS673" s="35">
        <f>SUM(AF673:AR673)</f>
        <v>0</v>
      </c>
      <c r="AT673" s="32"/>
      <c r="AU673" s="33">
        <f t="shared" si="678"/>
        <v>0</v>
      </c>
      <c r="AV673" s="32">
        <f t="shared" si="678"/>
        <v>0</v>
      </c>
      <c r="AW673" s="32">
        <f t="shared" si="678"/>
        <v>8</v>
      </c>
      <c r="AX673" s="32">
        <f t="shared" si="678"/>
        <v>2</v>
      </c>
      <c r="AY673" s="32">
        <f t="shared" si="678"/>
        <v>2</v>
      </c>
      <c r="AZ673" s="32">
        <f t="shared" si="678"/>
        <v>1</v>
      </c>
      <c r="BA673" s="32">
        <f t="shared" si="678"/>
        <v>0</v>
      </c>
      <c r="BB673" s="32">
        <f t="shared" si="678"/>
        <v>1</v>
      </c>
      <c r="BC673" s="32">
        <f t="shared" si="678"/>
        <v>0</v>
      </c>
      <c r="BD673" s="32">
        <f t="shared" si="678"/>
        <v>0</v>
      </c>
      <c r="BE673" s="32">
        <f t="shared" si="678"/>
        <v>0</v>
      </c>
      <c r="BF673" s="32">
        <f t="shared" si="678"/>
        <v>0</v>
      </c>
      <c r="BG673" s="34">
        <f t="shared" si="678"/>
        <v>0</v>
      </c>
      <c r="BH673" s="35">
        <f>SUM(AU673:BG673)</f>
        <v>14</v>
      </c>
      <c r="BI673" s="32"/>
      <c r="BJ673" s="33">
        <f t="shared" si="679"/>
        <v>0</v>
      </c>
      <c r="BK673" s="32">
        <f t="shared" si="679"/>
        <v>0</v>
      </c>
      <c r="BL673" s="32">
        <f t="shared" si="679"/>
        <v>9</v>
      </c>
      <c r="BM673" s="32">
        <f t="shared" si="679"/>
        <v>0</v>
      </c>
      <c r="BN673" s="32">
        <f t="shared" si="679"/>
        <v>1</v>
      </c>
      <c r="BO673" s="32">
        <f t="shared" si="679"/>
        <v>2</v>
      </c>
      <c r="BP673" s="32">
        <f t="shared" si="679"/>
        <v>0</v>
      </c>
      <c r="BQ673" s="32">
        <f t="shared" si="679"/>
        <v>0</v>
      </c>
      <c r="BR673" s="32">
        <f t="shared" si="679"/>
        <v>0</v>
      </c>
      <c r="BS673" s="32">
        <f t="shared" si="679"/>
        <v>0</v>
      </c>
      <c r="BT673" s="32">
        <f t="shared" si="679"/>
        <v>0</v>
      </c>
      <c r="BU673" s="32">
        <f t="shared" si="679"/>
        <v>0</v>
      </c>
      <c r="BV673" s="34">
        <f t="shared" si="679"/>
        <v>0</v>
      </c>
      <c r="BW673" s="35">
        <f>SUM(BJ673:BV673)</f>
        <v>12</v>
      </c>
      <c r="BX673" s="32"/>
      <c r="BY673" s="35">
        <f>SUM(O673+AD673+AS673+BH673+BW673)</f>
        <v>49</v>
      </c>
    </row>
    <row r="674" spans="1:77" ht="15.75" customHeight="1">
      <c r="A674" s="23">
        <v>0.22916666666666699</v>
      </c>
      <c r="B674" s="33">
        <f t="shared" si="675"/>
        <v>0</v>
      </c>
      <c r="C674" s="32">
        <f t="shared" si="675"/>
        <v>1</v>
      </c>
      <c r="D674" s="32">
        <f t="shared" si="675"/>
        <v>16</v>
      </c>
      <c r="E674" s="32">
        <f t="shared" si="675"/>
        <v>1</v>
      </c>
      <c r="F674" s="32">
        <f t="shared" si="675"/>
        <v>3</v>
      </c>
      <c r="G674" s="32">
        <f t="shared" si="675"/>
        <v>1</v>
      </c>
      <c r="H674" s="32">
        <f t="shared" si="675"/>
        <v>0</v>
      </c>
      <c r="I674" s="32">
        <f t="shared" si="675"/>
        <v>1</v>
      </c>
      <c r="J674" s="32">
        <f t="shared" si="675"/>
        <v>0</v>
      </c>
      <c r="K674" s="32">
        <f t="shared" si="675"/>
        <v>0</v>
      </c>
      <c r="L674" s="32">
        <f t="shared" si="675"/>
        <v>0</v>
      </c>
      <c r="M674" s="32">
        <f t="shared" si="675"/>
        <v>0</v>
      </c>
      <c r="N674" s="34">
        <f t="shared" si="675"/>
        <v>0</v>
      </c>
      <c r="O674" s="35">
        <f>SUM(B674:N674)</f>
        <v>23</v>
      </c>
      <c r="P674" s="32"/>
      <c r="Q674" s="33">
        <f t="shared" si="676"/>
        <v>0</v>
      </c>
      <c r="R674" s="32">
        <f t="shared" si="676"/>
        <v>0</v>
      </c>
      <c r="S674" s="32">
        <f t="shared" si="676"/>
        <v>17</v>
      </c>
      <c r="T674" s="32">
        <f t="shared" si="676"/>
        <v>0</v>
      </c>
      <c r="U674" s="32">
        <f t="shared" si="676"/>
        <v>2</v>
      </c>
      <c r="V674" s="32">
        <f t="shared" si="676"/>
        <v>2</v>
      </c>
      <c r="W674" s="32">
        <f t="shared" si="676"/>
        <v>0</v>
      </c>
      <c r="X674" s="32">
        <f t="shared" si="676"/>
        <v>1</v>
      </c>
      <c r="Y674" s="32">
        <f t="shared" si="676"/>
        <v>1</v>
      </c>
      <c r="Z674" s="32">
        <f t="shared" si="676"/>
        <v>0</v>
      </c>
      <c r="AA674" s="32">
        <f t="shared" si="676"/>
        <v>0</v>
      </c>
      <c r="AB674" s="32">
        <f t="shared" si="676"/>
        <v>0</v>
      </c>
      <c r="AC674" s="34">
        <f t="shared" si="676"/>
        <v>0</v>
      </c>
      <c r="AD674" s="35">
        <f>SUM(Q674:AC674)</f>
        <v>23</v>
      </c>
      <c r="AE674" s="32"/>
      <c r="AF674" s="33">
        <f t="shared" si="677"/>
        <v>0</v>
      </c>
      <c r="AG674" s="32">
        <f t="shared" si="677"/>
        <v>0</v>
      </c>
      <c r="AH674" s="32">
        <f t="shared" si="677"/>
        <v>0</v>
      </c>
      <c r="AI674" s="32">
        <f t="shared" si="677"/>
        <v>0</v>
      </c>
      <c r="AJ674" s="32">
        <f t="shared" si="677"/>
        <v>0</v>
      </c>
      <c r="AK674" s="32">
        <f t="shared" si="677"/>
        <v>0</v>
      </c>
      <c r="AL674" s="32">
        <f t="shared" si="677"/>
        <v>0</v>
      </c>
      <c r="AM674" s="32">
        <f t="shared" si="677"/>
        <v>0</v>
      </c>
      <c r="AN674" s="32">
        <f t="shared" si="677"/>
        <v>0</v>
      </c>
      <c r="AO674" s="32">
        <f t="shared" si="677"/>
        <v>0</v>
      </c>
      <c r="AP674" s="32">
        <f t="shared" si="677"/>
        <v>0</v>
      </c>
      <c r="AQ674" s="32">
        <f t="shared" si="677"/>
        <v>0</v>
      </c>
      <c r="AR674" s="34">
        <f t="shared" si="677"/>
        <v>0</v>
      </c>
      <c r="AS674" s="35">
        <f>SUM(AF674:AR674)</f>
        <v>0</v>
      </c>
      <c r="AT674" s="32"/>
      <c r="AU674" s="33">
        <f t="shared" si="678"/>
        <v>0</v>
      </c>
      <c r="AV674" s="32">
        <f t="shared" si="678"/>
        <v>0</v>
      </c>
      <c r="AW674" s="32">
        <f t="shared" si="678"/>
        <v>8</v>
      </c>
      <c r="AX674" s="32">
        <f t="shared" si="678"/>
        <v>2</v>
      </c>
      <c r="AY674" s="32">
        <f t="shared" si="678"/>
        <v>1</v>
      </c>
      <c r="AZ674" s="32">
        <f t="shared" si="678"/>
        <v>0</v>
      </c>
      <c r="BA674" s="32">
        <f t="shared" si="678"/>
        <v>0</v>
      </c>
      <c r="BB674" s="32">
        <f t="shared" si="678"/>
        <v>0</v>
      </c>
      <c r="BC674" s="32">
        <f t="shared" si="678"/>
        <v>0</v>
      </c>
      <c r="BD674" s="32">
        <f t="shared" si="678"/>
        <v>0</v>
      </c>
      <c r="BE674" s="32">
        <f t="shared" si="678"/>
        <v>0</v>
      </c>
      <c r="BF674" s="32">
        <f t="shared" si="678"/>
        <v>0</v>
      </c>
      <c r="BG674" s="34">
        <f t="shared" si="678"/>
        <v>0</v>
      </c>
      <c r="BH674" s="35">
        <f>SUM(AU674:BG674)</f>
        <v>11</v>
      </c>
      <c r="BI674" s="32"/>
      <c r="BJ674" s="33">
        <f t="shared" si="679"/>
        <v>1</v>
      </c>
      <c r="BK674" s="32">
        <f t="shared" si="679"/>
        <v>0</v>
      </c>
      <c r="BL674" s="32">
        <f t="shared" si="679"/>
        <v>14</v>
      </c>
      <c r="BM674" s="32">
        <f t="shared" si="679"/>
        <v>1</v>
      </c>
      <c r="BN674" s="32">
        <f t="shared" si="679"/>
        <v>1</v>
      </c>
      <c r="BO674" s="32">
        <f t="shared" si="679"/>
        <v>2</v>
      </c>
      <c r="BP674" s="32">
        <f t="shared" si="679"/>
        <v>0</v>
      </c>
      <c r="BQ674" s="32">
        <f t="shared" si="679"/>
        <v>1</v>
      </c>
      <c r="BR674" s="32">
        <f t="shared" si="679"/>
        <v>0</v>
      </c>
      <c r="BS674" s="32">
        <f t="shared" si="679"/>
        <v>0</v>
      </c>
      <c r="BT674" s="32">
        <f t="shared" si="679"/>
        <v>0</v>
      </c>
      <c r="BU674" s="32">
        <f t="shared" si="679"/>
        <v>0</v>
      </c>
      <c r="BV674" s="34">
        <f t="shared" si="679"/>
        <v>0</v>
      </c>
      <c r="BW674" s="35">
        <f>SUM(BJ674:BV674)</f>
        <v>20</v>
      </c>
      <c r="BX674" s="32"/>
      <c r="BY674" s="35">
        <f>SUM(O674+AD674+AS674+BH674+BW674)</f>
        <v>77</v>
      </c>
    </row>
    <row r="675" spans="1:77" ht="15.75" customHeight="1">
      <c r="A675" s="24">
        <v>0.23958333333333301</v>
      </c>
      <c r="B675" s="36">
        <f t="shared" si="675"/>
        <v>3</v>
      </c>
      <c r="C675" s="37">
        <f t="shared" si="675"/>
        <v>0</v>
      </c>
      <c r="D675" s="37">
        <f t="shared" si="675"/>
        <v>18</v>
      </c>
      <c r="E675" s="37">
        <f t="shared" si="675"/>
        <v>0</v>
      </c>
      <c r="F675" s="37">
        <f t="shared" si="675"/>
        <v>2</v>
      </c>
      <c r="G675" s="37">
        <f t="shared" si="675"/>
        <v>1</v>
      </c>
      <c r="H675" s="37">
        <f t="shared" si="675"/>
        <v>0</v>
      </c>
      <c r="I675" s="37">
        <f t="shared" si="675"/>
        <v>0</v>
      </c>
      <c r="J675" s="37">
        <f t="shared" si="675"/>
        <v>0</v>
      </c>
      <c r="K675" s="37">
        <f t="shared" si="675"/>
        <v>0</v>
      </c>
      <c r="L675" s="37">
        <f t="shared" si="675"/>
        <v>0</v>
      </c>
      <c r="M675" s="37">
        <f t="shared" si="675"/>
        <v>0</v>
      </c>
      <c r="N675" s="38">
        <f t="shared" si="675"/>
        <v>0</v>
      </c>
      <c r="O675" s="39">
        <f>SUM(B675:N675)</f>
        <v>24</v>
      </c>
      <c r="P675" s="32"/>
      <c r="Q675" s="36">
        <f t="shared" si="676"/>
        <v>1</v>
      </c>
      <c r="R675" s="37">
        <f t="shared" si="676"/>
        <v>1</v>
      </c>
      <c r="S675" s="37">
        <f t="shared" si="676"/>
        <v>15</v>
      </c>
      <c r="T675" s="37">
        <f t="shared" si="676"/>
        <v>0</v>
      </c>
      <c r="U675" s="37">
        <f t="shared" si="676"/>
        <v>4</v>
      </c>
      <c r="V675" s="37">
        <f t="shared" si="676"/>
        <v>1</v>
      </c>
      <c r="W675" s="37">
        <f t="shared" si="676"/>
        <v>0</v>
      </c>
      <c r="X675" s="37">
        <f t="shared" si="676"/>
        <v>0</v>
      </c>
      <c r="Y675" s="37">
        <f t="shared" si="676"/>
        <v>0</v>
      </c>
      <c r="Z675" s="37">
        <f t="shared" si="676"/>
        <v>0</v>
      </c>
      <c r="AA675" s="37">
        <f t="shared" si="676"/>
        <v>0</v>
      </c>
      <c r="AB675" s="37">
        <f t="shared" si="676"/>
        <v>0</v>
      </c>
      <c r="AC675" s="38">
        <f t="shared" si="676"/>
        <v>0</v>
      </c>
      <c r="AD675" s="39">
        <f>SUM(Q675:AC675)</f>
        <v>22</v>
      </c>
      <c r="AE675" s="32"/>
      <c r="AF675" s="36">
        <f t="shared" si="677"/>
        <v>0</v>
      </c>
      <c r="AG675" s="37">
        <f t="shared" si="677"/>
        <v>0</v>
      </c>
      <c r="AH675" s="37">
        <f t="shared" si="677"/>
        <v>0</v>
      </c>
      <c r="AI675" s="37">
        <f t="shared" si="677"/>
        <v>0</v>
      </c>
      <c r="AJ675" s="37">
        <f t="shared" si="677"/>
        <v>0</v>
      </c>
      <c r="AK675" s="37">
        <f t="shared" si="677"/>
        <v>0</v>
      </c>
      <c r="AL675" s="37">
        <f t="shared" si="677"/>
        <v>0</v>
      </c>
      <c r="AM675" s="37">
        <f t="shared" si="677"/>
        <v>0</v>
      </c>
      <c r="AN675" s="37">
        <f t="shared" si="677"/>
        <v>0</v>
      </c>
      <c r="AO675" s="37">
        <f t="shared" si="677"/>
        <v>0</v>
      </c>
      <c r="AP675" s="37">
        <f t="shared" si="677"/>
        <v>0</v>
      </c>
      <c r="AQ675" s="37">
        <f t="shared" si="677"/>
        <v>0</v>
      </c>
      <c r="AR675" s="38">
        <f t="shared" si="677"/>
        <v>0</v>
      </c>
      <c r="AS675" s="39">
        <f>SUM(AF675:AR675)</f>
        <v>0</v>
      </c>
      <c r="AT675" s="32"/>
      <c r="AU675" s="36">
        <f t="shared" si="678"/>
        <v>0</v>
      </c>
      <c r="AV675" s="37">
        <f t="shared" si="678"/>
        <v>0</v>
      </c>
      <c r="AW675" s="37">
        <f t="shared" si="678"/>
        <v>9</v>
      </c>
      <c r="AX675" s="37">
        <f t="shared" si="678"/>
        <v>2</v>
      </c>
      <c r="AY675" s="37">
        <f t="shared" si="678"/>
        <v>2</v>
      </c>
      <c r="AZ675" s="37">
        <f t="shared" si="678"/>
        <v>1</v>
      </c>
      <c r="BA675" s="37">
        <f t="shared" si="678"/>
        <v>0</v>
      </c>
      <c r="BB675" s="37">
        <f t="shared" si="678"/>
        <v>1</v>
      </c>
      <c r="BC675" s="37">
        <f t="shared" si="678"/>
        <v>0</v>
      </c>
      <c r="BD675" s="37">
        <f t="shared" si="678"/>
        <v>0</v>
      </c>
      <c r="BE675" s="37">
        <f t="shared" si="678"/>
        <v>0</v>
      </c>
      <c r="BF675" s="37">
        <f t="shared" si="678"/>
        <v>0</v>
      </c>
      <c r="BG675" s="38">
        <f t="shared" si="678"/>
        <v>0</v>
      </c>
      <c r="BH675" s="39">
        <f>SUM(AU675:BG675)</f>
        <v>15</v>
      </c>
      <c r="BI675" s="32"/>
      <c r="BJ675" s="36">
        <f t="shared" si="679"/>
        <v>0</v>
      </c>
      <c r="BK675" s="37">
        <f t="shared" si="679"/>
        <v>1</v>
      </c>
      <c r="BL675" s="37">
        <f t="shared" si="679"/>
        <v>12</v>
      </c>
      <c r="BM675" s="37">
        <f t="shared" si="679"/>
        <v>0</v>
      </c>
      <c r="BN675" s="37">
        <f t="shared" si="679"/>
        <v>1</v>
      </c>
      <c r="BO675" s="37">
        <f t="shared" si="679"/>
        <v>1</v>
      </c>
      <c r="BP675" s="37">
        <f t="shared" si="679"/>
        <v>0</v>
      </c>
      <c r="BQ675" s="37">
        <f t="shared" si="679"/>
        <v>0</v>
      </c>
      <c r="BR675" s="37">
        <f t="shared" si="679"/>
        <v>0</v>
      </c>
      <c r="BS675" s="37">
        <f t="shared" si="679"/>
        <v>0</v>
      </c>
      <c r="BT675" s="37">
        <f t="shared" si="679"/>
        <v>0</v>
      </c>
      <c r="BU675" s="37">
        <f t="shared" si="679"/>
        <v>0</v>
      </c>
      <c r="BV675" s="38">
        <f t="shared" si="679"/>
        <v>0</v>
      </c>
      <c r="BW675" s="39">
        <f>SUM(BJ675:BV675)</f>
        <v>15</v>
      </c>
      <c r="BX675" s="32"/>
      <c r="BY675" s="39">
        <f>SUM(O675+AD675+AS675+BH675+BW675)</f>
        <v>76</v>
      </c>
    </row>
    <row r="676" spans="1:77" ht="15.75" customHeight="1">
      <c r="A676" s="25" t="s">
        <v>21</v>
      </c>
      <c r="B676" s="40">
        <f t="shared" ref="B676:O676" si="680">SUM(B672:B675)</f>
        <v>3</v>
      </c>
      <c r="C676" s="41">
        <f t="shared" si="680"/>
        <v>1</v>
      </c>
      <c r="D676" s="41">
        <f t="shared" si="680"/>
        <v>48</v>
      </c>
      <c r="E676" s="41">
        <f t="shared" si="680"/>
        <v>3</v>
      </c>
      <c r="F676" s="41">
        <f t="shared" si="680"/>
        <v>7</v>
      </c>
      <c r="G676" s="41">
        <f t="shared" si="680"/>
        <v>3</v>
      </c>
      <c r="H676" s="41">
        <f t="shared" si="680"/>
        <v>0</v>
      </c>
      <c r="I676" s="41">
        <f t="shared" si="680"/>
        <v>1</v>
      </c>
      <c r="J676" s="41">
        <f t="shared" si="680"/>
        <v>0</v>
      </c>
      <c r="K676" s="41">
        <f t="shared" si="680"/>
        <v>0</v>
      </c>
      <c r="L676" s="41">
        <f t="shared" si="680"/>
        <v>0</v>
      </c>
      <c r="M676" s="41">
        <f t="shared" si="680"/>
        <v>0</v>
      </c>
      <c r="N676" s="42">
        <f t="shared" si="680"/>
        <v>0</v>
      </c>
      <c r="O676" s="43">
        <f t="shared" si="680"/>
        <v>66</v>
      </c>
      <c r="P676" s="32"/>
      <c r="Q676" s="40">
        <f t="shared" ref="Q676:AD676" si="681">SUM(Q672:Q675)</f>
        <v>2</v>
      </c>
      <c r="R676" s="41">
        <f t="shared" si="681"/>
        <v>1</v>
      </c>
      <c r="S676" s="41">
        <f t="shared" si="681"/>
        <v>47</v>
      </c>
      <c r="T676" s="41">
        <f t="shared" si="681"/>
        <v>0</v>
      </c>
      <c r="U676" s="41">
        <f t="shared" si="681"/>
        <v>8</v>
      </c>
      <c r="V676" s="41">
        <f t="shared" si="681"/>
        <v>7</v>
      </c>
      <c r="W676" s="41">
        <f t="shared" si="681"/>
        <v>0</v>
      </c>
      <c r="X676" s="41">
        <f t="shared" si="681"/>
        <v>1</v>
      </c>
      <c r="Y676" s="41">
        <f t="shared" si="681"/>
        <v>1</v>
      </c>
      <c r="Z676" s="41">
        <f t="shared" si="681"/>
        <v>0</v>
      </c>
      <c r="AA676" s="41">
        <f t="shared" si="681"/>
        <v>0</v>
      </c>
      <c r="AB676" s="41">
        <f t="shared" si="681"/>
        <v>0</v>
      </c>
      <c r="AC676" s="42">
        <f t="shared" si="681"/>
        <v>0</v>
      </c>
      <c r="AD676" s="43">
        <f t="shared" si="681"/>
        <v>67</v>
      </c>
      <c r="AE676" s="32"/>
      <c r="AF676" s="40">
        <f t="shared" ref="AF676:AS676" si="682">SUM(AF672:AF675)</f>
        <v>0</v>
      </c>
      <c r="AG676" s="41">
        <f t="shared" si="682"/>
        <v>0</v>
      </c>
      <c r="AH676" s="41">
        <f t="shared" si="682"/>
        <v>0</v>
      </c>
      <c r="AI676" s="41">
        <f t="shared" si="682"/>
        <v>0</v>
      </c>
      <c r="AJ676" s="41">
        <f t="shared" si="682"/>
        <v>0</v>
      </c>
      <c r="AK676" s="41">
        <f t="shared" si="682"/>
        <v>0</v>
      </c>
      <c r="AL676" s="41">
        <f t="shared" si="682"/>
        <v>0</v>
      </c>
      <c r="AM676" s="41">
        <f t="shared" si="682"/>
        <v>0</v>
      </c>
      <c r="AN676" s="41">
        <f t="shared" si="682"/>
        <v>0</v>
      </c>
      <c r="AO676" s="41">
        <f t="shared" si="682"/>
        <v>0</v>
      </c>
      <c r="AP676" s="41">
        <f t="shared" si="682"/>
        <v>0</v>
      </c>
      <c r="AQ676" s="41">
        <f t="shared" si="682"/>
        <v>0</v>
      </c>
      <c r="AR676" s="42">
        <f t="shared" si="682"/>
        <v>0</v>
      </c>
      <c r="AS676" s="43">
        <f t="shared" si="682"/>
        <v>0</v>
      </c>
      <c r="AT676" s="32"/>
      <c r="AU676" s="40">
        <f t="shared" ref="AU676:BH676" si="683">SUM(AU672:AU675)</f>
        <v>0</v>
      </c>
      <c r="AV676" s="41">
        <f t="shared" si="683"/>
        <v>0</v>
      </c>
      <c r="AW676" s="41">
        <f t="shared" si="683"/>
        <v>31</v>
      </c>
      <c r="AX676" s="41">
        <f t="shared" si="683"/>
        <v>8</v>
      </c>
      <c r="AY676" s="41">
        <f t="shared" si="683"/>
        <v>5</v>
      </c>
      <c r="AZ676" s="41">
        <f t="shared" si="683"/>
        <v>2</v>
      </c>
      <c r="BA676" s="41">
        <f t="shared" si="683"/>
        <v>0</v>
      </c>
      <c r="BB676" s="41">
        <f t="shared" si="683"/>
        <v>2</v>
      </c>
      <c r="BC676" s="41">
        <f t="shared" si="683"/>
        <v>0</v>
      </c>
      <c r="BD676" s="41">
        <f t="shared" si="683"/>
        <v>0</v>
      </c>
      <c r="BE676" s="41">
        <f t="shared" si="683"/>
        <v>0</v>
      </c>
      <c r="BF676" s="41">
        <f t="shared" si="683"/>
        <v>0</v>
      </c>
      <c r="BG676" s="42">
        <f t="shared" si="683"/>
        <v>0</v>
      </c>
      <c r="BH676" s="43">
        <f t="shared" si="683"/>
        <v>48</v>
      </c>
      <c r="BI676" s="32"/>
      <c r="BJ676" s="40">
        <f t="shared" ref="BJ676:BW676" si="684">SUM(BJ672:BJ675)</f>
        <v>1</v>
      </c>
      <c r="BK676" s="41">
        <f t="shared" si="684"/>
        <v>1</v>
      </c>
      <c r="BL676" s="41">
        <f t="shared" si="684"/>
        <v>41</v>
      </c>
      <c r="BM676" s="41">
        <f t="shared" si="684"/>
        <v>2</v>
      </c>
      <c r="BN676" s="41">
        <f t="shared" si="684"/>
        <v>3</v>
      </c>
      <c r="BO676" s="41">
        <f t="shared" si="684"/>
        <v>7</v>
      </c>
      <c r="BP676" s="41">
        <f t="shared" si="684"/>
        <v>0</v>
      </c>
      <c r="BQ676" s="41">
        <f t="shared" si="684"/>
        <v>1</v>
      </c>
      <c r="BR676" s="41">
        <f t="shared" si="684"/>
        <v>0</v>
      </c>
      <c r="BS676" s="41">
        <f t="shared" si="684"/>
        <v>0</v>
      </c>
      <c r="BT676" s="41">
        <f t="shared" si="684"/>
        <v>0</v>
      </c>
      <c r="BU676" s="41">
        <f t="shared" si="684"/>
        <v>0</v>
      </c>
      <c r="BV676" s="42">
        <f t="shared" si="684"/>
        <v>0</v>
      </c>
      <c r="BW676" s="43">
        <f t="shared" si="684"/>
        <v>56</v>
      </c>
      <c r="BX676" s="32"/>
      <c r="BY676" s="43">
        <f>SUM(BY672:BY675)</f>
        <v>237</v>
      </c>
    </row>
    <row r="677" spans="1:77" ht="15.75" customHeight="1">
      <c r="A677" s="22">
        <v>0.25</v>
      </c>
      <c r="B677" s="28">
        <f t="shared" ref="B677:N680" si="685">SUM(B42+Q42+AF42+AU42+BJ42)</f>
        <v>0</v>
      </c>
      <c r="C677" s="29">
        <f t="shared" si="685"/>
        <v>2</v>
      </c>
      <c r="D677" s="29">
        <f t="shared" si="685"/>
        <v>15</v>
      </c>
      <c r="E677" s="29">
        <f t="shared" si="685"/>
        <v>0</v>
      </c>
      <c r="F677" s="29">
        <f t="shared" si="685"/>
        <v>3</v>
      </c>
      <c r="G677" s="29">
        <f t="shared" si="685"/>
        <v>1</v>
      </c>
      <c r="H677" s="29">
        <f t="shared" si="685"/>
        <v>1</v>
      </c>
      <c r="I677" s="29">
        <f t="shared" si="685"/>
        <v>1</v>
      </c>
      <c r="J677" s="29">
        <f t="shared" si="685"/>
        <v>0</v>
      </c>
      <c r="K677" s="29">
        <f t="shared" si="685"/>
        <v>0</v>
      </c>
      <c r="L677" s="29">
        <f t="shared" si="685"/>
        <v>0</v>
      </c>
      <c r="M677" s="29">
        <f t="shared" si="685"/>
        <v>0</v>
      </c>
      <c r="N677" s="30">
        <f t="shared" si="685"/>
        <v>0</v>
      </c>
      <c r="O677" s="31">
        <f>SUM(B677:N677)</f>
        <v>23</v>
      </c>
      <c r="P677" s="32"/>
      <c r="Q677" s="28">
        <f t="shared" ref="Q677:AC680" si="686">SUM(B169+Q169+AF169+AU169+BJ169)</f>
        <v>3</v>
      </c>
      <c r="R677" s="29">
        <f t="shared" si="686"/>
        <v>0</v>
      </c>
      <c r="S677" s="29">
        <f t="shared" si="686"/>
        <v>19</v>
      </c>
      <c r="T677" s="29">
        <f t="shared" si="686"/>
        <v>0</v>
      </c>
      <c r="U677" s="29">
        <f t="shared" si="686"/>
        <v>4</v>
      </c>
      <c r="V677" s="29">
        <f t="shared" si="686"/>
        <v>5</v>
      </c>
      <c r="W677" s="29">
        <f t="shared" si="686"/>
        <v>0</v>
      </c>
      <c r="X677" s="29">
        <f t="shared" si="686"/>
        <v>2</v>
      </c>
      <c r="Y677" s="29">
        <f t="shared" si="686"/>
        <v>0</v>
      </c>
      <c r="Z677" s="29">
        <f t="shared" si="686"/>
        <v>0</v>
      </c>
      <c r="AA677" s="29">
        <f t="shared" si="686"/>
        <v>0</v>
      </c>
      <c r="AB677" s="29">
        <f t="shared" si="686"/>
        <v>1</v>
      </c>
      <c r="AC677" s="30">
        <f t="shared" si="686"/>
        <v>0</v>
      </c>
      <c r="AD677" s="31">
        <f>SUM(Q677:AC677)</f>
        <v>34</v>
      </c>
      <c r="AE677" s="32"/>
      <c r="AF677" s="28">
        <f t="shared" ref="AF677:AR680" si="687">SUM(B296+Q296+AF296+AU296+BJ296)</f>
        <v>0</v>
      </c>
      <c r="AG677" s="29">
        <f t="shared" si="687"/>
        <v>0</v>
      </c>
      <c r="AH677" s="29">
        <f t="shared" si="687"/>
        <v>0</v>
      </c>
      <c r="AI677" s="29">
        <f t="shared" si="687"/>
        <v>0</v>
      </c>
      <c r="AJ677" s="29">
        <f t="shared" si="687"/>
        <v>0</v>
      </c>
      <c r="AK677" s="29">
        <f t="shared" si="687"/>
        <v>0</v>
      </c>
      <c r="AL677" s="29">
        <f t="shared" si="687"/>
        <v>0</v>
      </c>
      <c r="AM677" s="29">
        <f t="shared" si="687"/>
        <v>0</v>
      </c>
      <c r="AN677" s="29">
        <f t="shared" si="687"/>
        <v>0</v>
      </c>
      <c r="AO677" s="29">
        <f t="shared" si="687"/>
        <v>0</v>
      </c>
      <c r="AP677" s="29">
        <f t="shared" si="687"/>
        <v>0</v>
      </c>
      <c r="AQ677" s="29">
        <f t="shared" si="687"/>
        <v>0</v>
      </c>
      <c r="AR677" s="30">
        <f t="shared" si="687"/>
        <v>0</v>
      </c>
      <c r="AS677" s="31">
        <f>SUM(AF677:AR677)</f>
        <v>0</v>
      </c>
      <c r="AT677" s="32"/>
      <c r="AU677" s="28">
        <f t="shared" ref="AU677:BG680" si="688">SUM(B423+Q423+AF423+AU423+BJ423)</f>
        <v>1</v>
      </c>
      <c r="AV677" s="29">
        <f t="shared" si="688"/>
        <v>0</v>
      </c>
      <c r="AW677" s="29">
        <f t="shared" si="688"/>
        <v>10</v>
      </c>
      <c r="AX677" s="29">
        <f t="shared" si="688"/>
        <v>0</v>
      </c>
      <c r="AY677" s="29">
        <f t="shared" si="688"/>
        <v>1</v>
      </c>
      <c r="AZ677" s="29">
        <f t="shared" si="688"/>
        <v>0</v>
      </c>
      <c r="BA677" s="29">
        <f t="shared" si="688"/>
        <v>0</v>
      </c>
      <c r="BB677" s="29">
        <f t="shared" si="688"/>
        <v>0</v>
      </c>
      <c r="BC677" s="29">
        <f t="shared" si="688"/>
        <v>0</v>
      </c>
      <c r="BD677" s="29">
        <f t="shared" si="688"/>
        <v>0</v>
      </c>
      <c r="BE677" s="29">
        <f t="shared" si="688"/>
        <v>0</v>
      </c>
      <c r="BF677" s="29">
        <f t="shared" si="688"/>
        <v>0</v>
      </c>
      <c r="BG677" s="30">
        <f t="shared" si="688"/>
        <v>0</v>
      </c>
      <c r="BH677" s="31">
        <f>SUM(AU677:BG677)</f>
        <v>12</v>
      </c>
      <c r="BI677" s="32"/>
      <c r="BJ677" s="28">
        <f t="shared" ref="BJ677:BV680" si="689">SUM(B550+Q550+AF550+AU550+BJ550)</f>
        <v>0</v>
      </c>
      <c r="BK677" s="29">
        <f t="shared" si="689"/>
        <v>0</v>
      </c>
      <c r="BL677" s="29">
        <f t="shared" si="689"/>
        <v>14</v>
      </c>
      <c r="BM677" s="29">
        <f t="shared" si="689"/>
        <v>2</v>
      </c>
      <c r="BN677" s="29">
        <f t="shared" si="689"/>
        <v>3</v>
      </c>
      <c r="BO677" s="29">
        <f t="shared" si="689"/>
        <v>3</v>
      </c>
      <c r="BP677" s="29">
        <f t="shared" si="689"/>
        <v>0</v>
      </c>
      <c r="BQ677" s="29">
        <f t="shared" si="689"/>
        <v>1</v>
      </c>
      <c r="BR677" s="29">
        <f t="shared" si="689"/>
        <v>0</v>
      </c>
      <c r="BS677" s="29">
        <f t="shared" si="689"/>
        <v>0</v>
      </c>
      <c r="BT677" s="29">
        <f t="shared" si="689"/>
        <v>0</v>
      </c>
      <c r="BU677" s="29">
        <f t="shared" si="689"/>
        <v>0</v>
      </c>
      <c r="BV677" s="30">
        <f t="shared" si="689"/>
        <v>0</v>
      </c>
      <c r="BW677" s="31">
        <f>SUM(BJ677:BV677)</f>
        <v>23</v>
      </c>
      <c r="BX677" s="32"/>
      <c r="BY677" s="31">
        <f>SUM(O677+AD677+AS677+BH677+BW677)</f>
        <v>92</v>
      </c>
    </row>
    <row r="678" spans="1:77" ht="15.75" customHeight="1">
      <c r="A678" s="23">
        <v>0.26041666666666702</v>
      </c>
      <c r="B678" s="33">
        <f t="shared" si="685"/>
        <v>2</v>
      </c>
      <c r="C678" s="32">
        <f t="shared" si="685"/>
        <v>0</v>
      </c>
      <c r="D678" s="32">
        <f t="shared" si="685"/>
        <v>22</v>
      </c>
      <c r="E678" s="32">
        <f t="shared" si="685"/>
        <v>0</v>
      </c>
      <c r="F678" s="32">
        <f t="shared" si="685"/>
        <v>6</v>
      </c>
      <c r="G678" s="32">
        <f t="shared" si="685"/>
        <v>1</v>
      </c>
      <c r="H678" s="32">
        <f t="shared" si="685"/>
        <v>0</v>
      </c>
      <c r="I678" s="32">
        <f t="shared" si="685"/>
        <v>1</v>
      </c>
      <c r="J678" s="32">
        <f t="shared" si="685"/>
        <v>0</v>
      </c>
      <c r="K678" s="32">
        <f t="shared" si="685"/>
        <v>0</v>
      </c>
      <c r="L678" s="32">
        <f t="shared" si="685"/>
        <v>0</v>
      </c>
      <c r="M678" s="32">
        <f t="shared" si="685"/>
        <v>0</v>
      </c>
      <c r="N678" s="34">
        <f t="shared" si="685"/>
        <v>0</v>
      </c>
      <c r="O678" s="35">
        <f>SUM(B678:N678)</f>
        <v>32</v>
      </c>
      <c r="P678" s="32"/>
      <c r="Q678" s="33">
        <f t="shared" si="686"/>
        <v>1</v>
      </c>
      <c r="R678" s="32">
        <f t="shared" si="686"/>
        <v>1</v>
      </c>
      <c r="S678" s="32">
        <f t="shared" si="686"/>
        <v>32</v>
      </c>
      <c r="T678" s="32">
        <f t="shared" si="686"/>
        <v>0</v>
      </c>
      <c r="U678" s="32">
        <f t="shared" si="686"/>
        <v>5</v>
      </c>
      <c r="V678" s="32">
        <f t="shared" si="686"/>
        <v>2</v>
      </c>
      <c r="W678" s="32">
        <f t="shared" si="686"/>
        <v>1</v>
      </c>
      <c r="X678" s="32">
        <f t="shared" si="686"/>
        <v>2</v>
      </c>
      <c r="Y678" s="32">
        <f t="shared" si="686"/>
        <v>0</v>
      </c>
      <c r="Z678" s="32">
        <f t="shared" si="686"/>
        <v>0</v>
      </c>
      <c r="AA678" s="32">
        <f t="shared" si="686"/>
        <v>0</v>
      </c>
      <c r="AB678" s="32">
        <f t="shared" si="686"/>
        <v>0</v>
      </c>
      <c r="AC678" s="34">
        <f t="shared" si="686"/>
        <v>0</v>
      </c>
      <c r="AD678" s="35">
        <f>SUM(Q678:AC678)</f>
        <v>44</v>
      </c>
      <c r="AE678" s="32"/>
      <c r="AF678" s="33">
        <f t="shared" si="687"/>
        <v>0</v>
      </c>
      <c r="AG678" s="32">
        <f t="shared" si="687"/>
        <v>0</v>
      </c>
      <c r="AH678" s="32">
        <f t="shared" si="687"/>
        <v>0</v>
      </c>
      <c r="AI678" s="32">
        <f t="shared" si="687"/>
        <v>0</v>
      </c>
      <c r="AJ678" s="32">
        <f t="shared" si="687"/>
        <v>0</v>
      </c>
      <c r="AK678" s="32">
        <f t="shared" si="687"/>
        <v>0</v>
      </c>
      <c r="AL678" s="32">
        <f t="shared" si="687"/>
        <v>0</v>
      </c>
      <c r="AM678" s="32">
        <f t="shared" si="687"/>
        <v>0</v>
      </c>
      <c r="AN678" s="32">
        <f t="shared" si="687"/>
        <v>0</v>
      </c>
      <c r="AO678" s="32">
        <f t="shared" si="687"/>
        <v>0</v>
      </c>
      <c r="AP678" s="32">
        <f t="shared" si="687"/>
        <v>0</v>
      </c>
      <c r="AQ678" s="32">
        <f t="shared" si="687"/>
        <v>0</v>
      </c>
      <c r="AR678" s="34">
        <f t="shared" si="687"/>
        <v>0</v>
      </c>
      <c r="AS678" s="35">
        <f>SUM(AF678:AR678)</f>
        <v>0</v>
      </c>
      <c r="AT678" s="32"/>
      <c r="AU678" s="33">
        <f t="shared" si="688"/>
        <v>1</v>
      </c>
      <c r="AV678" s="32">
        <f t="shared" si="688"/>
        <v>0</v>
      </c>
      <c r="AW678" s="32">
        <f t="shared" si="688"/>
        <v>18</v>
      </c>
      <c r="AX678" s="32">
        <f t="shared" si="688"/>
        <v>0</v>
      </c>
      <c r="AY678" s="32">
        <f t="shared" si="688"/>
        <v>2</v>
      </c>
      <c r="AZ678" s="32">
        <f t="shared" si="688"/>
        <v>1</v>
      </c>
      <c r="BA678" s="32">
        <f t="shared" si="688"/>
        <v>0</v>
      </c>
      <c r="BB678" s="32">
        <f t="shared" si="688"/>
        <v>0</v>
      </c>
      <c r="BC678" s="32">
        <f t="shared" si="688"/>
        <v>0</v>
      </c>
      <c r="BD678" s="32">
        <f t="shared" si="688"/>
        <v>0</v>
      </c>
      <c r="BE678" s="32">
        <f t="shared" si="688"/>
        <v>0</v>
      </c>
      <c r="BF678" s="32">
        <f t="shared" si="688"/>
        <v>0</v>
      </c>
      <c r="BG678" s="34">
        <f t="shared" si="688"/>
        <v>1</v>
      </c>
      <c r="BH678" s="35">
        <f>SUM(AU678:BG678)</f>
        <v>23</v>
      </c>
      <c r="BI678" s="32"/>
      <c r="BJ678" s="33">
        <f t="shared" si="689"/>
        <v>0</v>
      </c>
      <c r="BK678" s="32">
        <f t="shared" si="689"/>
        <v>1</v>
      </c>
      <c r="BL678" s="32">
        <f t="shared" si="689"/>
        <v>22</v>
      </c>
      <c r="BM678" s="32">
        <f t="shared" si="689"/>
        <v>0</v>
      </c>
      <c r="BN678" s="32">
        <f t="shared" si="689"/>
        <v>3</v>
      </c>
      <c r="BO678" s="32">
        <f t="shared" si="689"/>
        <v>3</v>
      </c>
      <c r="BP678" s="32">
        <f t="shared" si="689"/>
        <v>0</v>
      </c>
      <c r="BQ678" s="32">
        <f t="shared" si="689"/>
        <v>0</v>
      </c>
      <c r="BR678" s="32">
        <f t="shared" si="689"/>
        <v>0</v>
      </c>
      <c r="BS678" s="32">
        <f t="shared" si="689"/>
        <v>0</v>
      </c>
      <c r="BT678" s="32">
        <f t="shared" si="689"/>
        <v>1</v>
      </c>
      <c r="BU678" s="32">
        <f t="shared" si="689"/>
        <v>0</v>
      </c>
      <c r="BV678" s="34">
        <f t="shared" si="689"/>
        <v>0</v>
      </c>
      <c r="BW678" s="35">
        <f>SUM(BJ678:BV678)</f>
        <v>30</v>
      </c>
      <c r="BX678" s="32"/>
      <c r="BY678" s="35">
        <f>SUM(O678+AD678+AS678+BH678+BW678)</f>
        <v>129</v>
      </c>
    </row>
    <row r="679" spans="1:77" ht="15.75" customHeight="1">
      <c r="A679" s="23">
        <v>0.27083333333333298</v>
      </c>
      <c r="B679" s="33">
        <f t="shared" si="685"/>
        <v>2</v>
      </c>
      <c r="C679" s="32">
        <f t="shared" si="685"/>
        <v>1</v>
      </c>
      <c r="D679" s="32">
        <f t="shared" si="685"/>
        <v>31</v>
      </c>
      <c r="E679" s="32">
        <f t="shared" si="685"/>
        <v>0</v>
      </c>
      <c r="F679" s="32">
        <f t="shared" si="685"/>
        <v>6</v>
      </c>
      <c r="G679" s="32">
        <f t="shared" si="685"/>
        <v>1</v>
      </c>
      <c r="H679" s="32">
        <f t="shared" si="685"/>
        <v>0</v>
      </c>
      <c r="I679" s="32">
        <f t="shared" si="685"/>
        <v>1</v>
      </c>
      <c r="J679" s="32">
        <f t="shared" si="685"/>
        <v>0</v>
      </c>
      <c r="K679" s="32">
        <f t="shared" si="685"/>
        <v>0</v>
      </c>
      <c r="L679" s="32">
        <f t="shared" si="685"/>
        <v>0</v>
      </c>
      <c r="M679" s="32">
        <f t="shared" si="685"/>
        <v>0</v>
      </c>
      <c r="N679" s="34">
        <f t="shared" si="685"/>
        <v>0</v>
      </c>
      <c r="O679" s="35">
        <f>SUM(B679:N679)</f>
        <v>42</v>
      </c>
      <c r="P679" s="32"/>
      <c r="Q679" s="33">
        <f t="shared" si="686"/>
        <v>2</v>
      </c>
      <c r="R679" s="32">
        <f t="shared" si="686"/>
        <v>0</v>
      </c>
      <c r="S679" s="32">
        <f t="shared" si="686"/>
        <v>33</v>
      </c>
      <c r="T679" s="32">
        <f t="shared" si="686"/>
        <v>1</v>
      </c>
      <c r="U679" s="32">
        <f t="shared" si="686"/>
        <v>6</v>
      </c>
      <c r="V679" s="32">
        <f t="shared" si="686"/>
        <v>5</v>
      </c>
      <c r="W679" s="32">
        <f t="shared" si="686"/>
        <v>1</v>
      </c>
      <c r="X679" s="32">
        <f t="shared" si="686"/>
        <v>2</v>
      </c>
      <c r="Y679" s="32">
        <f t="shared" si="686"/>
        <v>1</v>
      </c>
      <c r="Z679" s="32">
        <f t="shared" si="686"/>
        <v>0</v>
      </c>
      <c r="AA679" s="32">
        <f t="shared" si="686"/>
        <v>0</v>
      </c>
      <c r="AB679" s="32">
        <f t="shared" si="686"/>
        <v>0</v>
      </c>
      <c r="AC679" s="34">
        <f t="shared" si="686"/>
        <v>0</v>
      </c>
      <c r="AD679" s="35">
        <f>SUM(Q679:AC679)</f>
        <v>51</v>
      </c>
      <c r="AE679" s="32"/>
      <c r="AF679" s="33">
        <f t="shared" si="687"/>
        <v>0</v>
      </c>
      <c r="AG679" s="32">
        <f t="shared" si="687"/>
        <v>0</v>
      </c>
      <c r="AH679" s="32">
        <f t="shared" si="687"/>
        <v>0</v>
      </c>
      <c r="AI679" s="32">
        <f t="shared" si="687"/>
        <v>0</v>
      </c>
      <c r="AJ679" s="32">
        <f t="shared" si="687"/>
        <v>0</v>
      </c>
      <c r="AK679" s="32">
        <f t="shared" si="687"/>
        <v>0</v>
      </c>
      <c r="AL679" s="32">
        <f t="shared" si="687"/>
        <v>0</v>
      </c>
      <c r="AM679" s="32">
        <f t="shared" si="687"/>
        <v>0</v>
      </c>
      <c r="AN679" s="32">
        <f t="shared" si="687"/>
        <v>0</v>
      </c>
      <c r="AO679" s="32">
        <f t="shared" si="687"/>
        <v>0</v>
      </c>
      <c r="AP679" s="32">
        <f t="shared" si="687"/>
        <v>0</v>
      </c>
      <c r="AQ679" s="32">
        <f t="shared" si="687"/>
        <v>0</v>
      </c>
      <c r="AR679" s="34">
        <f t="shared" si="687"/>
        <v>0</v>
      </c>
      <c r="AS679" s="35">
        <f>SUM(AF679:AR679)</f>
        <v>0</v>
      </c>
      <c r="AT679" s="32"/>
      <c r="AU679" s="33">
        <f t="shared" si="688"/>
        <v>0</v>
      </c>
      <c r="AV679" s="32">
        <f t="shared" si="688"/>
        <v>0</v>
      </c>
      <c r="AW679" s="32">
        <f t="shared" si="688"/>
        <v>28</v>
      </c>
      <c r="AX679" s="32">
        <f t="shared" si="688"/>
        <v>0</v>
      </c>
      <c r="AY679" s="32">
        <f t="shared" si="688"/>
        <v>2</v>
      </c>
      <c r="AZ679" s="32">
        <f t="shared" si="688"/>
        <v>0</v>
      </c>
      <c r="BA679" s="32">
        <f t="shared" si="688"/>
        <v>0</v>
      </c>
      <c r="BB679" s="32">
        <f t="shared" si="688"/>
        <v>4</v>
      </c>
      <c r="BC679" s="32">
        <f t="shared" si="688"/>
        <v>0</v>
      </c>
      <c r="BD679" s="32">
        <f t="shared" si="688"/>
        <v>0</v>
      </c>
      <c r="BE679" s="32">
        <f t="shared" si="688"/>
        <v>0</v>
      </c>
      <c r="BF679" s="32">
        <f t="shared" si="688"/>
        <v>0</v>
      </c>
      <c r="BG679" s="34">
        <f t="shared" si="688"/>
        <v>0</v>
      </c>
      <c r="BH679" s="35">
        <f>SUM(AU679:BG679)</f>
        <v>34</v>
      </c>
      <c r="BI679" s="32"/>
      <c r="BJ679" s="33">
        <f t="shared" si="689"/>
        <v>2</v>
      </c>
      <c r="BK679" s="32">
        <f t="shared" si="689"/>
        <v>0</v>
      </c>
      <c r="BL679" s="32">
        <f t="shared" si="689"/>
        <v>22</v>
      </c>
      <c r="BM679" s="32">
        <f t="shared" si="689"/>
        <v>0</v>
      </c>
      <c r="BN679" s="32">
        <f t="shared" si="689"/>
        <v>13</v>
      </c>
      <c r="BO679" s="32">
        <f t="shared" si="689"/>
        <v>4</v>
      </c>
      <c r="BP679" s="32">
        <f t="shared" si="689"/>
        <v>0</v>
      </c>
      <c r="BQ679" s="32">
        <f t="shared" si="689"/>
        <v>0</v>
      </c>
      <c r="BR679" s="32">
        <f t="shared" si="689"/>
        <v>0</v>
      </c>
      <c r="BS679" s="32">
        <f t="shared" si="689"/>
        <v>0</v>
      </c>
      <c r="BT679" s="32">
        <f t="shared" si="689"/>
        <v>0</v>
      </c>
      <c r="BU679" s="32">
        <f t="shared" si="689"/>
        <v>1</v>
      </c>
      <c r="BV679" s="34">
        <f t="shared" si="689"/>
        <v>0</v>
      </c>
      <c r="BW679" s="35">
        <f>SUM(BJ679:BV679)</f>
        <v>42</v>
      </c>
      <c r="BX679" s="32"/>
      <c r="BY679" s="35">
        <f>SUM(O679+AD679+AS679+BH679+BW679)</f>
        <v>169</v>
      </c>
    </row>
    <row r="680" spans="1:77" ht="15.75" customHeight="1">
      <c r="A680" s="24">
        <v>0.28125</v>
      </c>
      <c r="B680" s="36">
        <f t="shared" si="685"/>
        <v>1</v>
      </c>
      <c r="C680" s="37">
        <f t="shared" si="685"/>
        <v>0</v>
      </c>
      <c r="D680" s="37">
        <f t="shared" si="685"/>
        <v>33</v>
      </c>
      <c r="E680" s="37">
        <f t="shared" si="685"/>
        <v>1</v>
      </c>
      <c r="F680" s="37">
        <f t="shared" si="685"/>
        <v>5</v>
      </c>
      <c r="G680" s="37">
        <f t="shared" si="685"/>
        <v>2</v>
      </c>
      <c r="H680" s="37">
        <f t="shared" si="685"/>
        <v>1</v>
      </c>
      <c r="I680" s="37">
        <f t="shared" si="685"/>
        <v>1</v>
      </c>
      <c r="J680" s="37">
        <f t="shared" si="685"/>
        <v>0</v>
      </c>
      <c r="K680" s="37">
        <f t="shared" si="685"/>
        <v>0</v>
      </c>
      <c r="L680" s="37">
        <f t="shared" si="685"/>
        <v>0</v>
      </c>
      <c r="M680" s="37">
        <f t="shared" si="685"/>
        <v>0</v>
      </c>
      <c r="N680" s="38">
        <f t="shared" si="685"/>
        <v>0</v>
      </c>
      <c r="O680" s="39">
        <f>SUM(B680:N680)</f>
        <v>44</v>
      </c>
      <c r="P680" s="32"/>
      <c r="Q680" s="36">
        <f t="shared" si="686"/>
        <v>1</v>
      </c>
      <c r="R680" s="37">
        <f t="shared" si="686"/>
        <v>2</v>
      </c>
      <c r="S680" s="37">
        <f t="shared" si="686"/>
        <v>42</v>
      </c>
      <c r="T680" s="37">
        <f t="shared" si="686"/>
        <v>1</v>
      </c>
      <c r="U680" s="37">
        <f t="shared" si="686"/>
        <v>9</v>
      </c>
      <c r="V680" s="37">
        <f t="shared" si="686"/>
        <v>3</v>
      </c>
      <c r="W680" s="37">
        <f t="shared" si="686"/>
        <v>0</v>
      </c>
      <c r="X680" s="37">
        <f t="shared" si="686"/>
        <v>4</v>
      </c>
      <c r="Y680" s="37">
        <f t="shared" si="686"/>
        <v>0</v>
      </c>
      <c r="Z680" s="37">
        <f t="shared" si="686"/>
        <v>0</v>
      </c>
      <c r="AA680" s="37">
        <f t="shared" si="686"/>
        <v>0</v>
      </c>
      <c r="AB680" s="37">
        <f t="shared" si="686"/>
        <v>1</v>
      </c>
      <c r="AC680" s="38">
        <f t="shared" si="686"/>
        <v>0</v>
      </c>
      <c r="AD680" s="39">
        <f>SUM(Q680:AC680)</f>
        <v>63</v>
      </c>
      <c r="AE680" s="32"/>
      <c r="AF680" s="36">
        <f t="shared" si="687"/>
        <v>0</v>
      </c>
      <c r="AG680" s="37">
        <f t="shared" si="687"/>
        <v>0</v>
      </c>
      <c r="AH680" s="37">
        <f t="shared" si="687"/>
        <v>0</v>
      </c>
      <c r="AI680" s="37">
        <f t="shared" si="687"/>
        <v>0</v>
      </c>
      <c r="AJ680" s="37">
        <f t="shared" si="687"/>
        <v>0</v>
      </c>
      <c r="AK680" s="37">
        <f t="shared" si="687"/>
        <v>0</v>
      </c>
      <c r="AL680" s="37">
        <f t="shared" si="687"/>
        <v>0</v>
      </c>
      <c r="AM680" s="37">
        <f t="shared" si="687"/>
        <v>0</v>
      </c>
      <c r="AN680" s="37">
        <f t="shared" si="687"/>
        <v>0</v>
      </c>
      <c r="AO680" s="37">
        <f t="shared" si="687"/>
        <v>0</v>
      </c>
      <c r="AP680" s="37">
        <f t="shared" si="687"/>
        <v>0</v>
      </c>
      <c r="AQ680" s="37">
        <f t="shared" si="687"/>
        <v>0</v>
      </c>
      <c r="AR680" s="38">
        <f t="shared" si="687"/>
        <v>0</v>
      </c>
      <c r="AS680" s="39">
        <f>SUM(AF680:AR680)</f>
        <v>0</v>
      </c>
      <c r="AT680" s="32"/>
      <c r="AU680" s="36">
        <f t="shared" si="688"/>
        <v>1</v>
      </c>
      <c r="AV680" s="37">
        <f t="shared" si="688"/>
        <v>0</v>
      </c>
      <c r="AW680" s="37">
        <f t="shared" si="688"/>
        <v>38</v>
      </c>
      <c r="AX680" s="37">
        <f t="shared" si="688"/>
        <v>3</v>
      </c>
      <c r="AY680" s="37">
        <f t="shared" si="688"/>
        <v>8</v>
      </c>
      <c r="AZ680" s="37">
        <f t="shared" si="688"/>
        <v>0</v>
      </c>
      <c r="BA680" s="37">
        <f t="shared" si="688"/>
        <v>0</v>
      </c>
      <c r="BB680" s="37">
        <f t="shared" si="688"/>
        <v>0</v>
      </c>
      <c r="BC680" s="37">
        <f t="shared" si="688"/>
        <v>1</v>
      </c>
      <c r="BD680" s="37">
        <f t="shared" si="688"/>
        <v>0</v>
      </c>
      <c r="BE680" s="37">
        <f t="shared" si="688"/>
        <v>0</v>
      </c>
      <c r="BF680" s="37">
        <f t="shared" si="688"/>
        <v>0</v>
      </c>
      <c r="BG680" s="38">
        <f t="shared" si="688"/>
        <v>0</v>
      </c>
      <c r="BH680" s="39">
        <f>SUM(AU680:BG680)</f>
        <v>51</v>
      </c>
      <c r="BI680" s="32"/>
      <c r="BJ680" s="36">
        <f t="shared" si="689"/>
        <v>1</v>
      </c>
      <c r="BK680" s="37">
        <f t="shared" si="689"/>
        <v>0</v>
      </c>
      <c r="BL680" s="37">
        <f t="shared" si="689"/>
        <v>35</v>
      </c>
      <c r="BM680" s="37">
        <f t="shared" si="689"/>
        <v>0</v>
      </c>
      <c r="BN680" s="37">
        <f t="shared" si="689"/>
        <v>11</v>
      </c>
      <c r="BO680" s="37">
        <f t="shared" si="689"/>
        <v>2</v>
      </c>
      <c r="BP680" s="37">
        <f t="shared" si="689"/>
        <v>0</v>
      </c>
      <c r="BQ680" s="37">
        <f t="shared" si="689"/>
        <v>2</v>
      </c>
      <c r="BR680" s="37">
        <f t="shared" si="689"/>
        <v>0</v>
      </c>
      <c r="BS680" s="37">
        <f t="shared" si="689"/>
        <v>0</v>
      </c>
      <c r="BT680" s="37">
        <f t="shared" si="689"/>
        <v>0</v>
      </c>
      <c r="BU680" s="37">
        <f t="shared" si="689"/>
        <v>1</v>
      </c>
      <c r="BV680" s="38">
        <f t="shared" si="689"/>
        <v>0</v>
      </c>
      <c r="BW680" s="39">
        <f>SUM(BJ680:BV680)</f>
        <v>52</v>
      </c>
      <c r="BX680" s="32"/>
      <c r="BY680" s="39">
        <f>SUM(O680+AD680+AS680+BH680+BW680)</f>
        <v>210</v>
      </c>
    </row>
    <row r="681" spans="1:77" ht="15.75" customHeight="1">
      <c r="A681" s="25" t="s">
        <v>21</v>
      </c>
      <c r="B681" s="40">
        <f t="shared" ref="B681:O681" si="690">SUM(B677:B680)</f>
        <v>5</v>
      </c>
      <c r="C681" s="41">
        <f t="shared" si="690"/>
        <v>3</v>
      </c>
      <c r="D681" s="41">
        <f t="shared" si="690"/>
        <v>101</v>
      </c>
      <c r="E681" s="41">
        <f t="shared" si="690"/>
        <v>1</v>
      </c>
      <c r="F681" s="41">
        <f t="shared" si="690"/>
        <v>20</v>
      </c>
      <c r="G681" s="41">
        <f t="shared" si="690"/>
        <v>5</v>
      </c>
      <c r="H681" s="41">
        <f t="shared" si="690"/>
        <v>2</v>
      </c>
      <c r="I681" s="41">
        <f t="shared" si="690"/>
        <v>4</v>
      </c>
      <c r="J681" s="41">
        <f t="shared" si="690"/>
        <v>0</v>
      </c>
      <c r="K681" s="41">
        <f t="shared" si="690"/>
        <v>0</v>
      </c>
      <c r="L681" s="41">
        <f t="shared" si="690"/>
        <v>0</v>
      </c>
      <c r="M681" s="41">
        <f t="shared" si="690"/>
        <v>0</v>
      </c>
      <c r="N681" s="42">
        <f t="shared" si="690"/>
        <v>0</v>
      </c>
      <c r="O681" s="43">
        <f t="shared" si="690"/>
        <v>141</v>
      </c>
      <c r="P681" s="32"/>
      <c r="Q681" s="40">
        <f t="shared" ref="Q681:AD681" si="691">SUM(Q677:Q680)</f>
        <v>7</v>
      </c>
      <c r="R681" s="41">
        <f t="shared" si="691"/>
        <v>3</v>
      </c>
      <c r="S681" s="41">
        <f t="shared" si="691"/>
        <v>126</v>
      </c>
      <c r="T681" s="41">
        <f t="shared" si="691"/>
        <v>2</v>
      </c>
      <c r="U681" s="41">
        <f t="shared" si="691"/>
        <v>24</v>
      </c>
      <c r="V681" s="41">
        <f t="shared" si="691"/>
        <v>15</v>
      </c>
      <c r="W681" s="41">
        <f t="shared" si="691"/>
        <v>2</v>
      </c>
      <c r="X681" s="41">
        <f t="shared" si="691"/>
        <v>10</v>
      </c>
      <c r="Y681" s="41">
        <f t="shared" si="691"/>
        <v>1</v>
      </c>
      <c r="Z681" s="41">
        <f t="shared" si="691"/>
        <v>0</v>
      </c>
      <c r="AA681" s="41">
        <f t="shared" si="691"/>
        <v>0</v>
      </c>
      <c r="AB681" s="41">
        <f t="shared" si="691"/>
        <v>2</v>
      </c>
      <c r="AC681" s="42">
        <f t="shared" si="691"/>
        <v>0</v>
      </c>
      <c r="AD681" s="43">
        <f t="shared" si="691"/>
        <v>192</v>
      </c>
      <c r="AE681" s="32"/>
      <c r="AF681" s="40">
        <f t="shared" ref="AF681:AS681" si="692">SUM(AF677:AF680)</f>
        <v>0</v>
      </c>
      <c r="AG681" s="41">
        <f t="shared" si="692"/>
        <v>0</v>
      </c>
      <c r="AH681" s="41">
        <f t="shared" si="692"/>
        <v>0</v>
      </c>
      <c r="AI681" s="41">
        <f t="shared" si="692"/>
        <v>0</v>
      </c>
      <c r="AJ681" s="41">
        <f t="shared" si="692"/>
        <v>0</v>
      </c>
      <c r="AK681" s="41">
        <f t="shared" si="692"/>
        <v>0</v>
      </c>
      <c r="AL681" s="41">
        <f t="shared" si="692"/>
        <v>0</v>
      </c>
      <c r="AM681" s="41">
        <f t="shared" si="692"/>
        <v>0</v>
      </c>
      <c r="AN681" s="41">
        <f t="shared" si="692"/>
        <v>0</v>
      </c>
      <c r="AO681" s="41">
        <f t="shared" si="692"/>
        <v>0</v>
      </c>
      <c r="AP681" s="41">
        <f t="shared" si="692"/>
        <v>0</v>
      </c>
      <c r="AQ681" s="41">
        <f t="shared" si="692"/>
        <v>0</v>
      </c>
      <c r="AR681" s="42">
        <f t="shared" si="692"/>
        <v>0</v>
      </c>
      <c r="AS681" s="43">
        <f t="shared" si="692"/>
        <v>0</v>
      </c>
      <c r="AT681" s="32"/>
      <c r="AU681" s="40">
        <f t="shared" ref="AU681:BH681" si="693">SUM(AU677:AU680)</f>
        <v>3</v>
      </c>
      <c r="AV681" s="41">
        <f t="shared" si="693"/>
        <v>0</v>
      </c>
      <c r="AW681" s="41">
        <f t="shared" si="693"/>
        <v>94</v>
      </c>
      <c r="AX681" s="41">
        <f t="shared" si="693"/>
        <v>3</v>
      </c>
      <c r="AY681" s="41">
        <f t="shared" si="693"/>
        <v>13</v>
      </c>
      <c r="AZ681" s="41">
        <f t="shared" si="693"/>
        <v>1</v>
      </c>
      <c r="BA681" s="41">
        <f t="shared" si="693"/>
        <v>0</v>
      </c>
      <c r="BB681" s="41">
        <f t="shared" si="693"/>
        <v>4</v>
      </c>
      <c r="BC681" s="41">
        <f t="shared" si="693"/>
        <v>1</v>
      </c>
      <c r="BD681" s="41">
        <f t="shared" si="693"/>
        <v>0</v>
      </c>
      <c r="BE681" s="41">
        <f t="shared" si="693"/>
        <v>0</v>
      </c>
      <c r="BF681" s="41">
        <f t="shared" si="693"/>
        <v>0</v>
      </c>
      <c r="BG681" s="42">
        <f t="shared" si="693"/>
        <v>1</v>
      </c>
      <c r="BH681" s="43">
        <f t="shared" si="693"/>
        <v>120</v>
      </c>
      <c r="BI681" s="32"/>
      <c r="BJ681" s="40">
        <f t="shared" ref="BJ681:BW681" si="694">SUM(BJ677:BJ680)</f>
        <v>3</v>
      </c>
      <c r="BK681" s="41">
        <f t="shared" si="694"/>
        <v>1</v>
      </c>
      <c r="BL681" s="41">
        <f t="shared" si="694"/>
        <v>93</v>
      </c>
      <c r="BM681" s="41">
        <f t="shared" si="694"/>
        <v>2</v>
      </c>
      <c r="BN681" s="41">
        <f t="shared" si="694"/>
        <v>30</v>
      </c>
      <c r="BO681" s="41">
        <f t="shared" si="694"/>
        <v>12</v>
      </c>
      <c r="BP681" s="41">
        <f t="shared" si="694"/>
        <v>0</v>
      </c>
      <c r="BQ681" s="41">
        <f t="shared" si="694"/>
        <v>3</v>
      </c>
      <c r="BR681" s="41">
        <f t="shared" si="694"/>
        <v>0</v>
      </c>
      <c r="BS681" s="41">
        <f t="shared" si="694"/>
        <v>0</v>
      </c>
      <c r="BT681" s="41">
        <f t="shared" si="694"/>
        <v>1</v>
      </c>
      <c r="BU681" s="41">
        <f t="shared" si="694"/>
        <v>2</v>
      </c>
      <c r="BV681" s="42">
        <f t="shared" si="694"/>
        <v>0</v>
      </c>
      <c r="BW681" s="43">
        <f t="shared" si="694"/>
        <v>147</v>
      </c>
      <c r="BX681" s="32"/>
      <c r="BY681" s="43">
        <f>SUM(BY677:BY680)</f>
        <v>600</v>
      </c>
    </row>
    <row r="682" spans="1:77" ht="15.75" customHeight="1">
      <c r="A682" s="22">
        <v>0.29166666666666702</v>
      </c>
      <c r="B682" s="28">
        <f t="shared" ref="B682:N685" si="695">SUM(B47+Q47+AF47+AU47+BJ47)</f>
        <v>1</v>
      </c>
      <c r="C682" s="29">
        <f t="shared" si="695"/>
        <v>0</v>
      </c>
      <c r="D682" s="29">
        <f t="shared" si="695"/>
        <v>51</v>
      </c>
      <c r="E682" s="29">
        <f t="shared" si="695"/>
        <v>3</v>
      </c>
      <c r="F682" s="29">
        <f t="shared" si="695"/>
        <v>8</v>
      </c>
      <c r="G682" s="29">
        <f t="shared" si="695"/>
        <v>2</v>
      </c>
      <c r="H682" s="29">
        <f t="shared" si="695"/>
        <v>0</v>
      </c>
      <c r="I682" s="29">
        <f t="shared" si="695"/>
        <v>1</v>
      </c>
      <c r="J682" s="29">
        <f t="shared" si="695"/>
        <v>0</v>
      </c>
      <c r="K682" s="29">
        <f t="shared" si="695"/>
        <v>0</v>
      </c>
      <c r="L682" s="29">
        <f t="shared" si="695"/>
        <v>0</v>
      </c>
      <c r="M682" s="29">
        <f t="shared" si="695"/>
        <v>0</v>
      </c>
      <c r="N682" s="30">
        <f t="shared" si="695"/>
        <v>0</v>
      </c>
      <c r="O682" s="31">
        <f>SUM(B682:N682)</f>
        <v>66</v>
      </c>
      <c r="P682" s="32"/>
      <c r="Q682" s="28">
        <f t="shared" ref="Q682:AC685" si="696">SUM(B174+Q174+AF174+AU174+BJ174)</f>
        <v>2</v>
      </c>
      <c r="R682" s="29">
        <f t="shared" si="696"/>
        <v>2</v>
      </c>
      <c r="S682" s="29">
        <f t="shared" si="696"/>
        <v>50</v>
      </c>
      <c r="T682" s="29">
        <f t="shared" si="696"/>
        <v>2</v>
      </c>
      <c r="U682" s="29">
        <f t="shared" si="696"/>
        <v>15</v>
      </c>
      <c r="V682" s="29">
        <f t="shared" si="696"/>
        <v>4</v>
      </c>
      <c r="W682" s="29">
        <f t="shared" si="696"/>
        <v>1</v>
      </c>
      <c r="X682" s="29">
        <f t="shared" si="696"/>
        <v>2</v>
      </c>
      <c r="Y682" s="29">
        <f t="shared" si="696"/>
        <v>0</v>
      </c>
      <c r="Z682" s="29">
        <f t="shared" si="696"/>
        <v>1</v>
      </c>
      <c r="AA682" s="29">
        <f t="shared" si="696"/>
        <v>0</v>
      </c>
      <c r="AB682" s="29">
        <f t="shared" si="696"/>
        <v>0</v>
      </c>
      <c r="AC682" s="30">
        <f t="shared" si="696"/>
        <v>0</v>
      </c>
      <c r="AD682" s="31">
        <f>SUM(Q682:AC682)</f>
        <v>79</v>
      </c>
      <c r="AE682" s="32"/>
      <c r="AF682" s="28">
        <f t="shared" ref="AF682:AR685" si="697">SUM(B301+Q301+AF301+AU301+BJ301)</f>
        <v>0</v>
      </c>
      <c r="AG682" s="29">
        <f t="shared" si="697"/>
        <v>0</v>
      </c>
      <c r="AH682" s="29">
        <f t="shared" si="697"/>
        <v>0</v>
      </c>
      <c r="AI682" s="29">
        <f t="shared" si="697"/>
        <v>0</v>
      </c>
      <c r="AJ682" s="29">
        <f t="shared" si="697"/>
        <v>0</v>
      </c>
      <c r="AK682" s="29">
        <f t="shared" si="697"/>
        <v>0</v>
      </c>
      <c r="AL682" s="29">
        <f t="shared" si="697"/>
        <v>0</v>
      </c>
      <c r="AM682" s="29">
        <f t="shared" si="697"/>
        <v>0</v>
      </c>
      <c r="AN682" s="29">
        <f t="shared" si="697"/>
        <v>0</v>
      </c>
      <c r="AO682" s="29">
        <f t="shared" si="697"/>
        <v>0</v>
      </c>
      <c r="AP682" s="29">
        <f t="shared" si="697"/>
        <v>0</v>
      </c>
      <c r="AQ682" s="29">
        <f t="shared" si="697"/>
        <v>0</v>
      </c>
      <c r="AR682" s="30">
        <f t="shared" si="697"/>
        <v>0</v>
      </c>
      <c r="AS682" s="31">
        <f>SUM(AF682:AR682)</f>
        <v>0</v>
      </c>
      <c r="AT682" s="32"/>
      <c r="AU682" s="28">
        <f t="shared" ref="AU682:BG685" si="698">SUM(B428+Q428+AF428+AU428+BJ428)</f>
        <v>0</v>
      </c>
      <c r="AV682" s="29">
        <f t="shared" si="698"/>
        <v>0</v>
      </c>
      <c r="AW682" s="29">
        <f t="shared" si="698"/>
        <v>32</v>
      </c>
      <c r="AX682" s="29">
        <f t="shared" si="698"/>
        <v>2</v>
      </c>
      <c r="AY682" s="29">
        <f t="shared" si="698"/>
        <v>8</v>
      </c>
      <c r="AZ682" s="29">
        <f t="shared" si="698"/>
        <v>1</v>
      </c>
      <c r="BA682" s="29">
        <f t="shared" si="698"/>
        <v>0</v>
      </c>
      <c r="BB682" s="29">
        <f t="shared" si="698"/>
        <v>0</v>
      </c>
      <c r="BC682" s="29">
        <f t="shared" si="698"/>
        <v>0</v>
      </c>
      <c r="BD682" s="29">
        <f t="shared" si="698"/>
        <v>0</v>
      </c>
      <c r="BE682" s="29">
        <f t="shared" si="698"/>
        <v>0</v>
      </c>
      <c r="BF682" s="29">
        <f t="shared" si="698"/>
        <v>0</v>
      </c>
      <c r="BG682" s="30">
        <f t="shared" si="698"/>
        <v>0</v>
      </c>
      <c r="BH682" s="31">
        <f>SUM(AU682:BG682)</f>
        <v>43</v>
      </c>
      <c r="BI682" s="32"/>
      <c r="BJ682" s="28">
        <f t="shared" ref="BJ682:BV685" si="699">SUM(B555+Q555+AF555+AU555+BJ555)</f>
        <v>1</v>
      </c>
      <c r="BK682" s="29">
        <f t="shared" si="699"/>
        <v>0</v>
      </c>
      <c r="BL682" s="29">
        <f t="shared" si="699"/>
        <v>49</v>
      </c>
      <c r="BM682" s="29">
        <f t="shared" si="699"/>
        <v>0</v>
      </c>
      <c r="BN682" s="29">
        <f t="shared" si="699"/>
        <v>13</v>
      </c>
      <c r="BO682" s="29">
        <f t="shared" si="699"/>
        <v>4</v>
      </c>
      <c r="BP682" s="29">
        <f t="shared" si="699"/>
        <v>2</v>
      </c>
      <c r="BQ682" s="29">
        <f t="shared" si="699"/>
        <v>3</v>
      </c>
      <c r="BR682" s="29">
        <f t="shared" si="699"/>
        <v>0</v>
      </c>
      <c r="BS682" s="29">
        <f t="shared" si="699"/>
        <v>0</v>
      </c>
      <c r="BT682" s="29">
        <f t="shared" si="699"/>
        <v>0</v>
      </c>
      <c r="BU682" s="29">
        <f t="shared" si="699"/>
        <v>1</v>
      </c>
      <c r="BV682" s="30">
        <f t="shared" si="699"/>
        <v>0</v>
      </c>
      <c r="BW682" s="31">
        <f>SUM(BJ682:BV682)</f>
        <v>73</v>
      </c>
      <c r="BX682" s="32"/>
      <c r="BY682" s="31">
        <f>SUM(O682+AD682+AS682+BH682+BW682)</f>
        <v>261</v>
      </c>
    </row>
    <row r="683" spans="1:77" ht="15.75" customHeight="1">
      <c r="A683" s="23">
        <v>0.30208333333333298</v>
      </c>
      <c r="B683" s="33">
        <f t="shared" si="695"/>
        <v>2</v>
      </c>
      <c r="C683" s="32">
        <f t="shared" si="695"/>
        <v>0</v>
      </c>
      <c r="D683" s="32">
        <f t="shared" si="695"/>
        <v>50</v>
      </c>
      <c r="E683" s="32">
        <f t="shared" si="695"/>
        <v>2</v>
      </c>
      <c r="F683" s="32">
        <f t="shared" si="695"/>
        <v>8</v>
      </c>
      <c r="G683" s="32">
        <f t="shared" si="695"/>
        <v>1</v>
      </c>
      <c r="H683" s="32">
        <f t="shared" si="695"/>
        <v>3</v>
      </c>
      <c r="I683" s="32">
        <f t="shared" si="695"/>
        <v>3</v>
      </c>
      <c r="J683" s="32">
        <f t="shared" si="695"/>
        <v>0</v>
      </c>
      <c r="K683" s="32">
        <f t="shared" si="695"/>
        <v>0</v>
      </c>
      <c r="L683" s="32">
        <f t="shared" si="695"/>
        <v>0</v>
      </c>
      <c r="M683" s="32">
        <f t="shared" si="695"/>
        <v>0</v>
      </c>
      <c r="N683" s="34">
        <f t="shared" si="695"/>
        <v>0</v>
      </c>
      <c r="O683" s="35">
        <f>SUM(B683:N683)</f>
        <v>69</v>
      </c>
      <c r="P683" s="32"/>
      <c r="Q683" s="33">
        <f t="shared" si="696"/>
        <v>7</v>
      </c>
      <c r="R683" s="32">
        <f t="shared" si="696"/>
        <v>2</v>
      </c>
      <c r="S683" s="32">
        <f t="shared" si="696"/>
        <v>61</v>
      </c>
      <c r="T683" s="32">
        <f t="shared" si="696"/>
        <v>0</v>
      </c>
      <c r="U683" s="32">
        <f t="shared" si="696"/>
        <v>12</v>
      </c>
      <c r="V683" s="32">
        <f t="shared" si="696"/>
        <v>4</v>
      </c>
      <c r="W683" s="32">
        <f t="shared" si="696"/>
        <v>1</v>
      </c>
      <c r="X683" s="32">
        <f t="shared" si="696"/>
        <v>2</v>
      </c>
      <c r="Y683" s="32">
        <f t="shared" si="696"/>
        <v>0</v>
      </c>
      <c r="Z683" s="32">
        <f t="shared" si="696"/>
        <v>1</v>
      </c>
      <c r="AA683" s="32">
        <f t="shared" si="696"/>
        <v>0</v>
      </c>
      <c r="AB683" s="32">
        <f t="shared" si="696"/>
        <v>0</v>
      </c>
      <c r="AC683" s="34">
        <f t="shared" si="696"/>
        <v>1</v>
      </c>
      <c r="AD683" s="35">
        <f>SUM(Q683:AC683)</f>
        <v>91</v>
      </c>
      <c r="AE683" s="32"/>
      <c r="AF683" s="33">
        <f t="shared" si="697"/>
        <v>0</v>
      </c>
      <c r="AG683" s="32">
        <f t="shared" si="697"/>
        <v>0</v>
      </c>
      <c r="AH683" s="32">
        <f t="shared" si="697"/>
        <v>0</v>
      </c>
      <c r="AI683" s="32">
        <f t="shared" si="697"/>
        <v>0</v>
      </c>
      <c r="AJ683" s="32">
        <f t="shared" si="697"/>
        <v>0</v>
      </c>
      <c r="AK683" s="32">
        <f t="shared" si="697"/>
        <v>0</v>
      </c>
      <c r="AL683" s="32">
        <f t="shared" si="697"/>
        <v>0</v>
      </c>
      <c r="AM683" s="32">
        <f t="shared" si="697"/>
        <v>0</v>
      </c>
      <c r="AN683" s="32">
        <f t="shared" si="697"/>
        <v>0</v>
      </c>
      <c r="AO683" s="32">
        <f t="shared" si="697"/>
        <v>0</v>
      </c>
      <c r="AP683" s="32">
        <f t="shared" si="697"/>
        <v>0</v>
      </c>
      <c r="AQ683" s="32">
        <f t="shared" si="697"/>
        <v>0</v>
      </c>
      <c r="AR683" s="34">
        <f t="shared" si="697"/>
        <v>0</v>
      </c>
      <c r="AS683" s="35">
        <f>SUM(AF683:AR683)</f>
        <v>0</v>
      </c>
      <c r="AT683" s="32"/>
      <c r="AU683" s="33">
        <f t="shared" si="698"/>
        <v>5</v>
      </c>
      <c r="AV683" s="32">
        <f t="shared" si="698"/>
        <v>0</v>
      </c>
      <c r="AW683" s="32">
        <f t="shared" si="698"/>
        <v>30</v>
      </c>
      <c r="AX683" s="32">
        <f t="shared" si="698"/>
        <v>0</v>
      </c>
      <c r="AY683" s="32">
        <f t="shared" si="698"/>
        <v>14</v>
      </c>
      <c r="AZ683" s="32">
        <f t="shared" si="698"/>
        <v>1</v>
      </c>
      <c r="BA683" s="32">
        <f t="shared" si="698"/>
        <v>0</v>
      </c>
      <c r="BB683" s="32">
        <f t="shared" si="698"/>
        <v>3</v>
      </c>
      <c r="BC683" s="32">
        <f t="shared" si="698"/>
        <v>1</v>
      </c>
      <c r="BD683" s="32">
        <f t="shared" si="698"/>
        <v>0</v>
      </c>
      <c r="BE683" s="32">
        <f t="shared" si="698"/>
        <v>0</v>
      </c>
      <c r="BF683" s="32">
        <f t="shared" si="698"/>
        <v>0</v>
      </c>
      <c r="BG683" s="34">
        <f t="shared" si="698"/>
        <v>0</v>
      </c>
      <c r="BH683" s="35">
        <f>SUM(AU683:BG683)</f>
        <v>54</v>
      </c>
      <c r="BI683" s="32"/>
      <c r="BJ683" s="33">
        <f t="shared" si="699"/>
        <v>0</v>
      </c>
      <c r="BK683" s="32">
        <f t="shared" si="699"/>
        <v>0</v>
      </c>
      <c r="BL683" s="32">
        <f t="shared" si="699"/>
        <v>68</v>
      </c>
      <c r="BM683" s="32">
        <f t="shared" si="699"/>
        <v>3</v>
      </c>
      <c r="BN683" s="32">
        <f t="shared" si="699"/>
        <v>13</v>
      </c>
      <c r="BO683" s="32">
        <f t="shared" si="699"/>
        <v>3</v>
      </c>
      <c r="BP683" s="32">
        <f t="shared" si="699"/>
        <v>0</v>
      </c>
      <c r="BQ683" s="32">
        <f t="shared" si="699"/>
        <v>6</v>
      </c>
      <c r="BR683" s="32">
        <f t="shared" si="699"/>
        <v>2</v>
      </c>
      <c r="BS683" s="32">
        <f t="shared" si="699"/>
        <v>0</v>
      </c>
      <c r="BT683" s="32">
        <f t="shared" si="699"/>
        <v>0</v>
      </c>
      <c r="BU683" s="32">
        <f t="shared" si="699"/>
        <v>0</v>
      </c>
      <c r="BV683" s="34">
        <f t="shared" si="699"/>
        <v>0</v>
      </c>
      <c r="BW683" s="35">
        <f>SUM(BJ683:BV683)</f>
        <v>95</v>
      </c>
      <c r="BX683" s="32"/>
      <c r="BY683" s="35">
        <f>SUM(O683+AD683+AS683+BH683+BW683)</f>
        <v>309</v>
      </c>
    </row>
    <row r="684" spans="1:77" ht="15.75" customHeight="1">
      <c r="A684" s="23">
        <v>0.3125</v>
      </c>
      <c r="B684" s="33">
        <f t="shared" si="695"/>
        <v>4</v>
      </c>
      <c r="C684" s="32">
        <f t="shared" si="695"/>
        <v>2</v>
      </c>
      <c r="D684" s="32">
        <f t="shared" si="695"/>
        <v>61</v>
      </c>
      <c r="E684" s="32">
        <f t="shared" si="695"/>
        <v>4</v>
      </c>
      <c r="F684" s="32">
        <f t="shared" si="695"/>
        <v>12</v>
      </c>
      <c r="G684" s="32">
        <f t="shared" si="695"/>
        <v>2</v>
      </c>
      <c r="H684" s="32">
        <f t="shared" si="695"/>
        <v>2</v>
      </c>
      <c r="I684" s="32">
        <f t="shared" si="695"/>
        <v>1</v>
      </c>
      <c r="J684" s="32">
        <f t="shared" si="695"/>
        <v>0</v>
      </c>
      <c r="K684" s="32">
        <f t="shared" si="695"/>
        <v>0</v>
      </c>
      <c r="L684" s="32">
        <f t="shared" si="695"/>
        <v>0</v>
      </c>
      <c r="M684" s="32">
        <f t="shared" si="695"/>
        <v>0</v>
      </c>
      <c r="N684" s="34">
        <f t="shared" si="695"/>
        <v>0</v>
      </c>
      <c r="O684" s="35">
        <f>SUM(B684:N684)</f>
        <v>88</v>
      </c>
      <c r="P684" s="32"/>
      <c r="Q684" s="33">
        <f t="shared" si="696"/>
        <v>3</v>
      </c>
      <c r="R684" s="32">
        <f t="shared" si="696"/>
        <v>0</v>
      </c>
      <c r="S684" s="32">
        <f t="shared" si="696"/>
        <v>57</v>
      </c>
      <c r="T684" s="32">
        <f t="shared" si="696"/>
        <v>1</v>
      </c>
      <c r="U684" s="32">
        <f t="shared" si="696"/>
        <v>17</v>
      </c>
      <c r="V684" s="32">
        <f t="shared" si="696"/>
        <v>5</v>
      </c>
      <c r="W684" s="32">
        <f t="shared" si="696"/>
        <v>1</v>
      </c>
      <c r="X684" s="32">
        <f t="shared" si="696"/>
        <v>0</v>
      </c>
      <c r="Y684" s="32">
        <f t="shared" si="696"/>
        <v>0</v>
      </c>
      <c r="Z684" s="32">
        <f t="shared" si="696"/>
        <v>0</v>
      </c>
      <c r="AA684" s="32">
        <f t="shared" si="696"/>
        <v>1</v>
      </c>
      <c r="AB684" s="32">
        <f t="shared" si="696"/>
        <v>0</v>
      </c>
      <c r="AC684" s="34">
        <f t="shared" si="696"/>
        <v>0</v>
      </c>
      <c r="AD684" s="35">
        <f>SUM(Q684:AC684)</f>
        <v>85</v>
      </c>
      <c r="AE684" s="32"/>
      <c r="AF684" s="33">
        <f t="shared" si="697"/>
        <v>0</v>
      </c>
      <c r="AG684" s="32">
        <f t="shared" si="697"/>
        <v>0</v>
      </c>
      <c r="AH684" s="32">
        <f t="shared" si="697"/>
        <v>0</v>
      </c>
      <c r="AI684" s="32">
        <f t="shared" si="697"/>
        <v>0</v>
      </c>
      <c r="AJ684" s="32">
        <f t="shared" si="697"/>
        <v>0</v>
      </c>
      <c r="AK684" s="32">
        <f t="shared" si="697"/>
        <v>0</v>
      </c>
      <c r="AL684" s="32">
        <f t="shared" si="697"/>
        <v>0</v>
      </c>
      <c r="AM684" s="32">
        <f t="shared" si="697"/>
        <v>0</v>
      </c>
      <c r="AN684" s="32">
        <f t="shared" si="697"/>
        <v>0</v>
      </c>
      <c r="AO684" s="32">
        <f t="shared" si="697"/>
        <v>0</v>
      </c>
      <c r="AP684" s="32">
        <f t="shared" si="697"/>
        <v>0</v>
      </c>
      <c r="AQ684" s="32">
        <f t="shared" si="697"/>
        <v>0</v>
      </c>
      <c r="AR684" s="34">
        <f t="shared" si="697"/>
        <v>0</v>
      </c>
      <c r="AS684" s="35">
        <f>SUM(AF684:AR684)</f>
        <v>0</v>
      </c>
      <c r="AT684" s="32"/>
      <c r="AU684" s="33">
        <f t="shared" si="698"/>
        <v>1</v>
      </c>
      <c r="AV684" s="32">
        <f t="shared" si="698"/>
        <v>1</v>
      </c>
      <c r="AW684" s="32">
        <f t="shared" si="698"/>
        <v>54</v>
      </c>
      <c r="AX684" s="32">
        <f t="shared" si="698"/>
        <v>2</v>
      </c>
      <c r="AY684" s="32">
        <f t="shared" si="698"/>
        <v>12</v>
      </c>
      <c r="AZ684" s="32">
        <f t="shared" si="698"/>
        <v>0</v>
      </c>
      <c r="BA684" s="32">
        <f t="shared" si="698"/>
        <v>0</v>
      </c>
      <c r="BB684" s="32">
        <f t="shared" si="698"/>
        <v>2</v>
      </c>
      <c r="BC684" s="32">
        <f t="shared" si="698"/>
        <v>0</v>
      </c>
      <c r="BD684" s="32">
        <f t="shared" si="698"/>
        <v>0</v>
      </c>
      <c r="BE684" s="32">
        <f t="shared" si="698"/>
        <v>0</v>
      </c>
      <c r="BF684" s="32">
        <f t="shared" si="698"/>
        <v>0</v>
      </c>
      <c r="BG684" s="34">
        <f t="shared" si="698"/>
        <v>0</v>
      </c>
      <c r="BH684" s="35">
        <f>SUM(AU684:BG684)</f>
        <v>72</v>
      </c>
      <c r="BI684" s="32"/>
      <c r="BJ684" s="33">
        <f t="shared" si="699"/>
        <v>2</v>
      </c>
      <c r="BK684" s="32">
        <f t="shared" si="699"/>
        <v>0</v>
      </c>
      <c r="BL684" s="32">
        <f t="shared" si="699"/>
        <v>59</v>
      </c>
      <c r="BM684" s="32">
        <f t="shared" si="699"/>
        <v>0</v>
      </c>
      <c r="BN684" s="32">
        <f t="shared" si="699"/>
        <v>18</v>
      </c>
      <c r="BO684" s="32">
        <f t="shared" si="699"/>
        <v>5</v>
      </c>
      <c r="BP684" s="32">
        <f t="shared" si="699"/>
        <v>0</v>
      </c>
      <c r="BQ684" s="32">
        <f t="shared" si="699"/>
        <v>2</v>
      </c>
      <c r="BR684" s="32">
        <f t="shared" si="699"/>
        <v>1</v>
      </c>
      <c r="BS684" s="32">
        <f t="shared" si="699"/>
        <v>0</v>
      </c>
      <c r="BT684" s="32">
        <f t="shared" si="699"/>
        <v>0</v>
      </c>
      <c r="BU684" s="32">
        <f t="shared" si="699"/>
        <v>0</v>
      </c>
      <c r="BV684" s="34">
        <f t="shared" si="699"/>
        <v>1</v>
      </c>
      <c r="BW684" s="35">
        <f>SUM(BJ684:BV684)</f>
        <v>88</v>
      </c>
      <c r="BX684" s="32"/>
      <c r="BY684" s="35">
        <f>SUM(O684+AD684+AS684+BH684+BW684)</f>
        <v>333</v>
      </c>
    </row>
    <row r="685" spans="1:77" ht="15.75" customHeight="1">
      <c r="A685" s="24">
        <v>0.32291666666666702</v>
      </c>
      <c r="B685" s="36">
        <f t="shared" si="695"/>
        <v>5</v>
      </c>
      <c r="C685" s="37">
        <f t="shared" si="695"/>
        <v>1</v>
      </c>
      <c r="D685" s="37">
        <f t="shared" si="695"/>
        <v>66</v>
      </c>
      <c r="E685" s="37">
        <f t="shared" si="695"/>
        <v>5</v>
      </c>
      <c r="F685" s="37">
        <f t="shared" si="695"/>
        <v>17</v>
      </c>
      <c r="G685" s="37">
        <f t="shared" si="695"/>
        <v>2</v>
      </c>
      <c r="H685" s="37">
        <f t="shared" si="695"/>
        <v>1</v>
      </c>
      <c r="I685" s="37">
        <f t="shared" si="695"/>
        <v>0</v>
      </c>
      <c r="J685" s="37">
        <f t="shared" si="695"/>
        <v>1</v>
      </c>
      <c r="K685" s="37">
        <f t="shared" si="695"/>
        <v>0</v>
      </c>
      <c r="L685" s="37">
        <f t="shared" si="695"/>
        <v>0</v>
      </c>
      <c r="M685" s="37">
        <f t="shared" si="695"/>
        <v>0</v>
      </c>
      <c r="N685" s="38">
        <f t="shared" si="695"/>
        <v>0</v>
      </c>
      <c r="O685" s="39">
        <f>SUM(B685:N685)</f>
        <v>98</v>
      </c>
      <c r="P685" s="32"/>
      <c r="Q685" s="36">
        <f t="shared" si="696"/>
        <v>9</v>
      </c>
      <c r="R685" s="37">
        <f t="shared" si="696"/>
        <v>1</v>
      </c>
      <c r="S685" s="37">
        <f t="shared" si="696"/>
        <v>63</v>
      </c>
      <c r="T685" s="37">
        <f t="shared" si="696"/>
        <v>2</v>
      </c>
      <c r="U685" s="37">
        <f t="shared" si="696"/>
        <v>30</v>
      </c>
      <c r="V685" s="37">
        <f t="shared" si="696"/>
        <v>3</v>
      </c>
      <c r="W685" s="37">
        <f t="shared" si="696"/>
        <v>2</v>
      </c>
      <c r="X685" s="37">
        <f t="shared" si="696"/>
        <v>1</v>
      </c>
      <c r="Y685" s="37">
        <f t="shared" si="696"/>
        <v>0</v>
      </c>
      <c r="Z685" s="37">
        <f t="shared" si="696"/>
        <v>0</v>
      </c>
      <c r="AA685" s="37">
        <f t="shared" si="696"/>
        <v>0</v>
      </c>
      <c r="AB685" s="37">
        <f t="shared" si="696"/>
        <v>0</v>
      </c>
      <c r="AC685" s="38">
        <f t="shared" si="696"/>
        <v>0</v>
      </c>
      <c r="AD685" s="39">
        <f>SUM(Q685:AC685)</f>
        <v>111</v>
      </c>
      <c r="AE685" s="32"/>
      <c r="AF685" s="36">
        <f t="shared" si="697"/>
        <v>0</v>
      </c>
      <c r="AG685" s="37">
        <f t="shared" si="697"/>
        <v>0</v>
      </c>
      <c r="AH685" s="37">
        <f t="shared" si="697"/>
        <v>0</v>
      </c>
      <c r="AI685" s="37">
        <f t="shared" si="697"/>
        <v>0</v>
      </c>
      <c r="AJ685" s="37">
        <f t="shared" si="697"/>
        <v>0</v>
      </c>
      <c r="AK685" s="37">
        <f t="shared" si="697"/>
        <v>0</v>
      </c>
      <c r="AL685" s="37">
        <f t="shared" si="697"/>
        <v>0</v>
      </c>
      <c r="AM685" s="37">
        <f t="shared" si="697"/>
        <v>0</v>
      </c>
      <c r="AN685" s="37">
        <f t="shared" si="697"/>
        <v>0</v>
      </c>
      <c r="AO685" s="37">
        <f t="shared" si="697"/>
        <v>0</v>
      </c>
      <c r="AP685" s="37">
        <f t="shared" si="697"/>
        <v>0</v>
      </c>
      <c r="AQ685" s="37">
        <f t="shared" si="697"/>
        <v>0</v>
      </c>
      <c r="AR685" s="38">
        <f t="shared" si="697"/>
        <v>0</v>
      </c>
      <c r="AS685" s="39">
        <f>SUM(AF685:AR685)</f>
        <v>0</v>
      </c>
      <c r="AT685" s="32"/>
      <c r="AU685" s="36">
        <f t="shared" si="698"/>
        <v>5</v>
      </c>
      <c r="AV685" s="37">
        <f t="shared" si="698"/>
        <v>0</v>
      </c>
      <c r="AW685" s="37">
        <f t="shared" si="698"/>
        <v>52</v>
      </c>
      <c r="AX685" s="37">
        <f t="shared" si="698"/>
        <v>1</v>
      </c>
      <c r="AY685" s="37">
        <f t="shared" si="698"/>
        <v>14</v>
      </c>
      <c r="AZ685" s="37">
        <f t="shared" si="698"/>
        <v>1</v>
      </c>
      <c r="BA685" s="37">
        <f t="shared" si="698"/>
        <v>0</v>
      </c>
      <c r="BB685" s="37">
        <f t="shared" si="698"/>
        <v>6</v>
      </c>
      <c r="BC685" s="37">
        <f t="shared" si="698"/>
        <v>0</v>
      </c>
      <c r="BD685" s="37">
        <f t="shared" si="698"/>
        <v>0</v>
      </c>
      <c r="BE685" s="37">
        <f t="shared" si="698"/>
        <v>0</v>
      </c>
      <c r="BF685" s="37">
        <f t="shared" si="698"/>
        <v>0</v>
      </c>
      <c r="BG685" s="38">
        <f t="shared" si="698"/>
        <v>0</v>
      </c>
      <c r="BH685" s="39">
        <f>SUM(AU685:BG685)</f>
        <v>79</v>
      </c>
      <c r="BI685" s="32"/>
      <c r="BJ685" s="36">
        <f t="shared" si="699"/>
        <v>4</v>
      </c>
      <c r="BK685" s="37">
        <f t="shared" si="699"/>
        <v>1</v>
      </c>
      <c r="BL685" s="37">
        <f t="shared" si="699"/>
        <v>96</v>
      </c>
      <c r="BM685" s="37">
        <f t="shared" si="699"/>
        <v>1</v>
      </c>
      <c r="BN685" s="37">
        <f t="shared" si="699"/>
        <v>19</v>
      </c>
      <c r="BO685" s="37">
        <f t="shared" si="699"/>
        <v>4</v>
      </c>
      <c r="BP685" s="37">
        <f t="shared" si="699"/>
        <v>1</v>
      </c>
      <c r="BQ685" s="37">
        <f t="shared" si="699"/>
        <v>6</v>
      </c>
      <c r="BR685" s="37">
        <f t="shared" si="699"/>
        <v>0</v>
      </c>
      <c r="BS685" s="37">
        <f t="shared" si="699"/>
        <v>2</v>
      </c>
      <c r="BT685" s="37">
        <f t="shared" si="699"/>
        <v>0</v>
      </c>
      <c r="BU685" s="37">
        <f t="shared" si="699"/>
        <v>1</v>
      </c>
      <c r="BV685" s="38">
        <f t="shared" si="699"/>
        <v>0</v>
      </c>
      <c r="BW685" s="39">
        <f>SUM(BJ685:BV685)</f>
        <v>135</v>
      </c>
      <c r="BX685" s="32"/>
      <c r="BY685" s="39">
        <f>SUM(O685+AD685+AS685+BH685+BW685)</f>
        <v>423</v>
      </c>
    </row>
    <row r="686" spans="1:77" ht="15.75" customHeight="1">
      <c r="A686" s="25" t="s">
        <v>21</v>
      </c>
      <c r="B686" s="40">
        <f t="shared" ref="B686:O686" si="700">SUM(B682:B685)</f>
        <v>12</v>
      </c>
      <c r="C686" s="41">
        <f t="shared" si="700"/>
        <v>3</v>
      </c>
      <c r="D686" s="41">
        <f t="shared" si="700"/>
        <v>228</v>
      </c>
      <c r="E686" s="41">
        <f t="shared" si="700"/>
        <v>14</v>
      </c>
      <c r="F686" s="41">
        <f t="shared" si="700"/>
        <v>45</v>
      </c>
      <c r="G686" s="41">
        <f t="shared" si="700"/>
        <v>7</v>
      </c>
      <c r="H686" s="41">
        <f t="shared" si="700"/>
        <v>6</v>
      </c>
      <c r="I686" s="41">
        <f t="shared" si="700"/>
        <v>5</v>
      </c>
      <c r="J686" s="41">
        <f t="shared" si="700"/>
        <v>1</v>
      </c>
      <c r="K686" s="41">
        <f t="shared" si="700"/>
        <v>0</v>
      </c>
      <c r="L686" s="41">
        <f t="shared" si="700"/>
        <v>0</v>
      </c>
      <c r="M686" s="41">
        <f t="shared" si="700"/>
        <v>0</v>
      </c>
      <c r="N686" s="42">
        <f t="shared" si="700"/>
        <v>0</v>
      </c>
      <c r="O686" s="43">
        <f t="shared" si="700"/>
        <v>321</v>
      </c>
      <c r="P686" s="32"/>
      <c r="Q686" s="40">
        <f t="shared" ref="Q686:AD686" si="701">SUM(Q682:Q685)</f>
        <v>21</v>
      </c>
      <c r="R686" s="41">
        <f t="shared" si="701"/>
        <v>5</v>
      </c>
      <c r="S686" s="41">
        <f t="shared" si="701"/>
        <v>231</v>
      </c>
      <c r="T686" s="41">
        <f t="shared" si="701"/>
        <v>5</v>
      </c>
      <c r="U686" s="41">
        <f t="shared" si="701"/>
        <v>74</v>
      </c>
      <c r="V686" s="41">
        <f t="shared" si="701"/>
        <v>16</v>
      </c>
      <c r="W686" s="41">
        <f t="shared" si="701"/>
        <v>5</v>
      </c>
      <c r="X686" s="41">
        <f t="shared" si="701"/>
        <v>5</v>
      </c>
      <c r="Y686" s="41">
        <f t="shared" si="701"/>
        <v>0</v>
      </c>
      <c r="Z686" s="41">
        <f t="shared" si="701"/>
        <v>2</v>
      </c>
      <c r="AA686" s="41">
        <f t="shared" si="701"/>
        <v>1</v>
      </c>
      <c r="AB686" s="41">
        <f t="shared" si="701"/>
        <v>0</v>
      </c>
      <c r="AC686" s="42">
        <f t="shared" si="701"/>
        <v>1</v>
      </c>
      <c r="AD686" s="43">
        <f t="shared" si="701"/>
        <v>366</v>
      </c>
      <c r="AE686" s="32"/>
      <c r="AF686" s="40">
        <f t="shared" ref="AF686:AS686" si="702">SUM(AF682:AF685)</f>
        <v>0</v>
      </c>
      <c r="AG686" s="41">
        <f t="shared" si="702"/>
        <v>0</v>
      </c>
      <c r="AH686" s="41">
        <f t="shared" si="702"/>
        <v>0</v>
      </c>
      <c r="AI686" s="41">
        <f t="shared" si="702"/>
        <v>0</v>
      </c>
      <c r="AJ686" s="41">
        <f t="shared" si="702"/>
        <v>0</v>
      </c>
      <c r="AK686" s="41">
        <f t="shared" si="702"/>
        <v>0</v>
      </c>
      <c r="AL686" s="41">
        <f t="shared" si="702"/>
        <v>0</v>
      </c>
      <c r="AM686" s="41">
        <f t="shared" si="702"/>
        <v>0</v>
      </c>
      <c r="AN686" s="41">
        <f t="shared" si="702"/>
        <v>0</v>
      </c>
      <c r="AO686" s="41">
        <f t="shared" si="702"/>
        <v>0</v>
      </c>
      <c r="AP686" s="41">
        <f t="shared" si="702"/>
        <v>0</v>
      </c>
      <c r="AQ686" s="41">
        <f t="shared" si="702"/>
        <v>0</v>
      </c>
      <c r="AR686" s="42">
        <f t="shared" si="702"/>
        <v>0</v>
      </c>
      <c r="AS686" s="43">
        <f t="shared" si="702"/>
        <v>0</v>
      </c>
      <c r="AT686" s="32"/>
      <c r="AU686" s="40">
        <f t="shared" ref="AU686:BH686" si="703">SUM(AU682:AU685)</f>
        <v>11</v>
      </c>
      <c r="AV686" s="41">
        <f t="shared" si="703"/>
        <v>1</v>
      </c>
      <c r="AW686" s="41">
        <f t="shared" si="703"/>
        <v>168</v>
      </c>
      <c r="AX686" s="41">
        <f t="shared" si="703"/>
        <v>5</v>
      </c>
      <c r="AY686" s="41">
        <f t="shared" si="703"/>
        <v>48</v>
      </c>
      <c r="AZ686" s="41">
        <f t="shared" si="703"/>
        <v>3</v>
      </c>
      <c r="BA686" s="41">
        <f t="shared" si="703"/>
        <v>0</v>
      </c>
      <c r="BB686" s="41">
        <f t="shared" si="703"/>
        <v>11</v>
      </c>
      <c r="BC686" s="41">
        <f t="shared" si="703"/>
        <v>1</v>
      </c>
      <c r="BD686" s="41">
        <f t="shared" si="703"/>
        <v>0</v>
      </c>
      <c r="BE686" s="41">
        <f t="shared" si="703"/>
        <v>0</v>
      </c>
      <c r="BF686" s="41">
        <f t="shared" si="703"/>
        <v>0</v>
      </c>
      <c r="BG686" s="42">
        <f t="shared" si="703"/>
        <v>0</v>
      </c>
      <c r="BH686" s="43">
        <f t="shared" si="703"/>
        <v>248</v>
      </c>
      <c r="BI686" s="32"/>
      <c r="BJ686" s="40">
        <f t="shared" ref="BJ686:BW686" si="704">SUM(BJ682:BJ685)</f>
        <v>7</v>
      </c>
      <c r="BK686" s="41">
        <f t="shared" si="704"/>
        <v>1</v>
      </c>
      <c r="BL686" s="41">
        <f t="shared" si="704"/>
        <v>272</v>
      </c>
      <c r="BM686" s="41">
        <f t="shared" si="704"/>
        <v>4</v>
      </c>
      <c r="BN686" s="41">
        <f t="shared" si="704"/>
        <v>63</v>
      </c>
      <c r="BO686" s="41">
        <f t="shared" si="704"/>
        <v>16</v>
      </c>
      <c r="BP686" s="41">
        <f t="shared" si="704"/>
        <v>3</v>
      </c>
      <c r="BQ686" s="41">
        <f t="shared" si="704"/>
        <v>17</v>
      </c>
      <c r="BR686" s="41">
        <f t="shared" si="704"/>
        <v>3</v>
      </c>
      <c r="BS686" s="41">
        <f t="shared" si="704"/>
        <v>2</v>
      </c>
      <c r="BT686" s="41">
        <f t="shared" si="704"/>
        <v>0</v>
      </c>
      <c r="BU686" s="41">
        <f t="shared" si="704"/>
        <v>2</v>
      </c>
      <c r="BV686" s="42">
        <f t="shared" si="704"/>
        <v>1</v>
      </c>
      <c r="BW686" s="43">
        <f t="shared" si="704"/>
        <v>391</v>
      </c>
      <c r="BX686" s="32"/>
      <c r="BY686" s="43">
        <f>SUM(BY682:BY685)</f>
        <v>1326</v>
      </c>
    </row>
    <row r="687" spans="1:77" ht="15.75" customHeight="1">
      <c r="A687" s="22">
        <v>0.33333333333333298</v>
      </c>
      <c r="B687" s="28">
        <f t="shared" ref="B687:N690" si="705">SUM(B52+Q52+AF52+AU52+BJ52)</f>
        <v>12</v>
      </c>
      <c r="C687" s="29">
        <f t="shared" si="705"/>
        <v>0</v>
      </c>
      <c r="D687" s="29">
        <f t="shared" si="705"/>
        <v>45</v>
      </c>
      <c r="E687" s="29">
        <f t="shared" si="705"/>
        <v>1</v>
      </c>
      <c r="F687" s="29">
        <f t="shared" si="705"/>
        <v>8</v>
      </c>
      <c r="G687" s="29">
        <f t="shared" si="705"/>
        <v>4</v>
      </c>
      <c r="H687" s="29">
        <f t="shared" si="705"/>
        <v>3</v>
      </c>
      <c r="I687" s="29">
        <f t="shared" si="705"/>
        <v>0</v>
      </c>
      <c r="J687" s="29">
        <f t="shared" si="705"/>
        <v>0</v>
      </c>
      <c r="K687" s="29">
        <f t="shared" si="705"/>
        <v>0</v>
      </c>
      <c r="L687" s="29">
        <f t="shared" si="705"/>
        <v>0</v>
      </c>
      <c r="M687" s="29">
        <f t="shared" si="705"/>
        <v>0</v>
      </c>
      <c r="N687" s="30">
        <f t="shared" si="705"/>
        <v>0</v>
      </c>
      <c r="O687" s="31">
        <f>SUM(B687:N687)</f>
        <v>73</v>
      </c>
      <c r="P687" s="32"/>
      <c r="Q687" s="28">
        <f t="shared" ref="Q687:AC690" si="706">SUM(B179+Q179+AF179+AU179+BJ179)</f>
        <v>14</v>
      </c>
      <c r="R687" s="29">
        <f t="shared" si="706"/>
        <v>1</v>
      </c>
      <c r="S687" s="29">
        <f t="shared" si="706"/>
        <v>56</v>
      </c>
      <c r="T687" s="29">
        <f t="shared" si="706"/>
        <v>2</v>
      </c>
      <c r="U687" s="29">
        <f t="shared" si="706"/>
        <v>23</v>
      </c>
      <c r="V687" s="29">
        <f t="shared" si="706"/>
        <v>4</v>
      </c>
      <c r="W687" s="29">
        <f t="shared" si="706"/>
        <v>3</v>
      </c>
      <c r="X687" s="29">
        <f t="shared" si="706"/>
        <v>1</v>
      </c>
      <c r="Y687" s="29">
        <f t="shared" si="706"/>
        <v>0</v>
      </c>
      <c r="Z687" s="29">
        <f t="shared" si="706"/>
        <v>1</v>
      </c>
      <c r="AA687" s="29">
        <f t="shared" si="706"/>
        <v>0</v>
      </c>
      <c r="AB687" s="29">
        <f t="shared" si="706"/>
        <v>0</v>
      </c>
      <c r="AC687" s="30">
        <f t="shared" si="706"/>
        <v>0</v>
      </c>
      <c r="AD687" s="31">
        <f>SUM(Q687:AC687)</f>
        <v>105</v>
      </c>
      <c r="AE687" s="32"/>
      <c r="AF687" s="28">
        <f t="shared" ref="AF687:AR690" si="707">SUM(B306+Q306+AF306+AU306+BJ306)</f>
        <v>0</v>
      </c>
      <c r="AG687" s="29">
        <f t="shared" si="707"/>
        <v>0</v>
      </c>
      <c r="AH687" s="29">
        <f t="shared" si="707"/>
        <v>0</v>
      </c>
      <c r="AI687" s="29">
        <f t="shared" si="707"/>
        <v>0</v>
      </c>
      <c r="AJ687" s="29">
        <f t="shared" si="707"/>
        <v>0</v>
      </c>
      <c r="AK687" s="29">
        <f t="shared" si="707"/>
        <v>0</v>
      </c>
      <c r="AL687" s="29">
        <f t="shared" si="707"/>
        <v>0</v>
      </c>
      <c r="AM687" s="29">
        <f t="shared" si="707"/>
        <v>0</v>
      </c>
      <c r="AN687" s="29">
        <f t="shared" si="707"/>
        <v>0</v>
      </c>
      <c r="AO687" s="29">
        <f t="shared" si="707"/>
        <v>0</v>
      </c>
      <c r="AP687" s="29">
        <f t="shared" si="707"/>
        <v>0</v>
      </c>
      <c r="AQ687" s="29">
        <f t="shared" si="707"/>
        <v>0</v>
      </c>
      <c r="AR687" s="30">
        <f t="shared" si="707"/>
        <v>0</v>
      </c>
      <c r="AS687" s="31">
        <f>SUM(AF687:AR687)</f>
        <v>0</v>
      </c>
      <c r="AT687" s="32"/>
      <c r="AU687" s="28">
        <f t="shared" ref="AU687:BG690" si="708">SUM(B433+Q433+AF433+AU433+BJ433)</f>
        <v>4</v>
      </c>
      <c r="AV687" s="29">
        <f t="shared" si="708"/>
        <v>0</v>
      </c>
      <c r="AW687" s="29">
        <f t="shared" si="708"/>
        <v>77</v>
      </c>
      <c r="AX687" s="29">
        <f t="shared" si="708"/>
        <v>2</v>
      </c>
      <c r="AY687" s="29">
        <f t="shared" si="708"/>
        <v>16</v>
      </c>
      <c r="AZ687" s="29">
        <f t="shared" si="708"/>
        <v>1</v>
      </c>
      <c r="BA687" s="29">
        <f t="shared" si="708"/>
        <v>0</v>
      </c>
      <c r="BB687" s="29">
        <f t="shared" si="708"/>
        <v>2</v>
      </c>
      <c r="BC687" s="29">
        <f t="shared" si="708"/>
        <v>1</v>
      </c>
      <c r="BD687" s="29">
        <f t="shared" si="708"/>
        <v>0</v>
      </c>
      <c r="BE687" s="29">
        <f t="shared" si="708"/>
        <v>0</v>
      </c>
      <c r="BF687" s="29">
        <f t="shared" si="708"/>
        <v>0</v>
      </c>
      <c r="BG687" s="30">
        <f t="shared" si="708"/>
        <v>0</v>
      </c>
      <c r="BH687" s="31">
        <f>SUM(AU687:BG687)</f>
        <v>103</v>
      </c>
      <c r="BI687" s="32"/>
      <c r="BJ687" s="28">
        <f t="shared" ref="BJ687:BV690" si="709">SUM(B560+Q560+AF560+AU560+BJ560)</f>
        <v>5</v>
      </c>
      <c r="BK687" s="29">
        <f t="shared" si="709"/>
        <v>2</v>
      </c>
      <c r="BL687" s="29">
        <f t="shared" si="709"/>
        <v>72</v>
      </c>
      <c r="BM687" s="29">
        <f t="shared" si="709"/>
        <v>2</v>
      </c>
      <c r="BN687" s="29">
        <f t="shared" si="709"/>
        <v>10</v>
      </c>
      <c r="BO687" s="29">
        <f t="shared" si="709"/>
        <v>5</v>
      </c>
      <c r="BP687" s="29">
        <f t="shared" si="709"/>
        <v>0</v>
      </c>
      <c r="BQ687" s="29">
        <f t="shared" si="709"/>
        <v>2</v>
      </c>
      <c r="BR687" s="29">
        <f t="shared" si="709"/>
        <v>1</v>
      </c>
      <c r="BS687" s="29">
        <f t="shared" si="709"/>
        <v>1</v>
      </c>
      <c r="BT687" s="29">
        <f t="shared" si="709"/>
        <v>0</v>
      </c>
      <c r="BU687" s="29">
        <f t="shared" si="709"/>
        <v>0</v>
      </c>
      <c r="BV687" s="30">
        <f t="shared" si="709"/>
        <v>1</v>
      </c>
      <c r="BW687" s="31">
        <f>SUM(BJ687:BV687)</f>
        <v>101</v>
      </c>
      <c r="BX687" s="32"/>
      <c r="BY687" s="31">
        <f>SUM(O687+AD687+AS687+BH687+BW687)</f>
        <v>382</v>
      </c>
    </row>
    <row r="688" spans="1:77" ht="15.75" customHeight="1">
      <c r="A688" s="23">
        <v>0.34375</v>
      </c>
      <c r="B688" s="33">
        <f t="shared" si="705"/>
        <v>10</v>
      </c>
      <c r="C688" s="32">
        <f t="shared" si="705"/>
        <v>2</v>
      </c>
      <c r="D688" s="32">
        <f t="shared" si="705"/>
        <v>51</v>
      </c>
      <c r="E688" s="32">
        <f t="shared" si="705"/>
        <v>1</v>
      </c>
      <c r="F688" s="32">
        <f t="shared" si="705"/>
        <v>19</v>
      </c>
      <c r="G688" s="32">
        <f t="shared" si="705"/>
        <v>2</v>
      </c>
      <c r="H688" s="32">
        <f t="shared" si="705"/>
        <v>0</v>
      </c>
      <c r="I688" s="32">
        <f t="shared" si="705"/>
        <v>5</v>
      </c>
      <c r="J688" s="32">
        <f t="shared" si="705"/>
        <v>0</v>
      </c>
      <c r="K688" s="32">
        <f t="shared" si="705"/>
        <v>0</v>
      </c>
      <c r="L688" s="32">
        <f t="shared" si="705"/>
        <v>0</v>
      </c>
      <c r="M688" s="32">
        <f t="shared" si="705"/>
        <v>0</v>
      </c>
      <c r="N688" s="34">
        <f t="shared" si="705"/>
        <v>0</v>
      </c>
      <c r="O688" s="35">
        <f>SUM(B688:N688)</f>
        <v>90</v>
      </c>
      <c r="P688" s="32"/>
      <c r="Q688" s="33">
        <f t="shared" si="706"/>
        <v>11</v>
      </c>
      <c r="R688" s="32">
        <f t="shared" si="706"/>
        <v>0</v>
      </c>
      <c r="S688" s="32">
        <f t="shared" si="706"/>
        <v>87</v>
      </c>
      <c r="T688" s="32">
        <f t="shared" si="706"/>
        <v>1</v>
      </c>
      <c r="U688" s="32">
        <f t="shared" si="706"/>
        <v>17</v>
      </c>
      <c r="V688" s="32">
        <f t="shared" si="706"/>
        <v>5</v>
      </c>
      <c r="W688" s="32">
        <f t="shared" si="706"/>
        <v>1</v>
      </c>
      <c r="X688" s="32">
        <f t="shared" si="706"/>
        <v>4</v>
      </c>
      <c r="Y688" s="32">
        <f t="shared" si="706"/>
        <v>0</v>
      </c>
      <c r="Z688" s="32">
        <f t="shared" si="706"/>
        <v>0</v>
      </c>
      <c r="AA688" s="32">
        <f t="shared" si="706"/>
        <v>0</v>
      </c>
      <c r="AB688" s="32">
        <f t="shared" si="706"/>
        <v>0</v>
      </c>
      <c r="AC688" s="34">
        <f t="shared" si="706"/>
        <v>0</v>
      </c>
      <c r="AD688" s="35">
        <f>SUM(Q688:AC688)</f>
        <v>126</v>
      </c>
      <c r="AE688" s="32"/>
      <c r="AF688" s="33">
        <f t="shared" si="707"/>
        <v>0</v>
      </c>
      <c r="AG688" s="32">
        <f t="shared" si="707"/>
        <v>0</v>
      </c>
      <c r="AH688" s="32">
        <f t="shared" si="707"/>
        <v>0</v>
      </c>
      <c r="AI688" s="32">
        <f t="shared" si="707"/>
        <v>0</v>
      </c>
      <c r="AJ688" s="32">
        <f t="shared" si="707"/>
        <v>0</v>
      </c>
      <c r="AK688" s="32">
        <f t="shared" si="707"/>
        <v>0</v>
      </c>
      <c r="AL688" s="32">
        <f t="shared" si="707"/>
        <v>0</v>
      </c>
      <c r="AM688" s="32">
        <f t="shared" si="707"/>
        <v>0</v>
      </c>
      <c r="AN688" s="32">
        <f t="shared" si="707"/>
        <v>0</v>
      </c>
      <c r="AO688" s="32">
        <f t="shared" si="707"/>
        <v>0</v>
      </c>
      <c r="AP688" s="32">
        <f t="shared" si="707"/>
        <v>0</v>
      </c>
      <c r="AQ688" s="32">
        <f t="shared" si="707"/>
        <v>0</v>
      </c>
      <c r="AR688" s="34">
        <f t="shared" si="707"/>
        <v>0</v>
      </c>
      <c r="AS688" s="35">
        <f>SUM(AF688:AR688)</f>
        <v>0</v>
      </c>
      <c r="AT688" s="32"/>
      <c r="AU688" s="33">
        <f t="shared" si="708"/>
        <v>5</v>
      </c>
      <c r="AV688" s="32">
        <f t="shared" si="708"/>
        <v>0</v>
      </c>
      <c r="AW688" s="32">
        <f t="shared" si="708"/>
        <v>60</v>
      </c>
      <c r="AX688" s="32">
        <f t="shared" si="708"/>
        <v>2</v>
      </c>
      <c r="AY688" s="32">
        <f t="shared" si="708"/>
        <v>12</v>
      </c>
      <c r="AZ688" s="32">
        <f t="shared" si="708"/>
        <v>0</v>
      </c>
      <c r="BA688" s="32">
        <f t="shared" si="708"/>
        <v>1</v>
      </c>
      <c r="BB688" s="32">
        <f t="shared" si="708"/>
        <v>1</v>
      </c>
      <c r="BC688" s="32">
        <f t="shared" si="708"/>
        <v>0</v>
      </c>
      <c r="BD688" s="32">
        <f t="shared" si="708"/>
        <v>0</v>
      </c>
      <c r="BE688" s="32">
        <f t="shared" si="708"/>
        <v>0</v>
      </c>
      <c r="BF688" s="32">
        <f t="shared" si="708"/>
        <v>0</v>
      </c>
      <c r="BG688" s="34">
        <f t="shared" si="708"/>
        <v>0</v>
      </c>
      <c r="BH688" s="35">
        <f>SUM(AU688:BG688)</f>
        <v>81</v>
      </c>
      <c r="BI688" s="32"/>
      <c r="BJ688" s="33">
        <f t="shared" si="709"/>
        <v>3</v>
      </c>
      <c r="BK688" s="32">
        <f t="shared" si="709"/>
        <v>0</v>
      </c>
      <c r="BL688" s="32">
        <f t="shared" si="709"/>
        <v>92</v>
      </c>
      <c r="BM688" s="32">
        <f t="shared" si="709"/>
        <v>1</v>
      </c>
      <c r="BN688" s="32">
        <f t="shared" si="709"/>
        <v>16</v>
      </c>
      <c r="BO688" s="32">
        <f t="shared" si="709"/>
        <v>4</v>
      </c>
      <c r="BP688" s="32">
        <f t="shared" si="709"/>
        <v>0</v>
      </c>
      <c r="BQ688" s="32">
        <f t="shared" si="709"/>
        <v>3</v>
      </c>
      <c r="BR688" s="32">
        <f t="shared" si="709"/>
        <v>1</v>
      </c>
      <c r="BS688" s="32">
        <f t="shared" si="709"/>
        <v>0</v>
      </c>
      <c r="BT688" s="32">
        <f t="shared" si="709"/>
        <v>0</v>
      </c>
      <c r="BU688" s="32">
        <f t="shared" si="709"/>
        <v>0</v>
      </c>
      <c r="BV688" s="34">
        <f t="shared" si="709"/>
        <v>0</v>
      </c>
      <c r="BW688" s="35">
        <f>SUM(BJ688:BV688)</f>
        <v>120</v>
      </c>
      <c r="BX688" s="32"/>
      <c r="BY688" s="35">
        <f>SUM(O688+AD688+AS688+BH688+BW688)</f>
        <v>417</v>
      </c>
    </row>
    <row r="689" spans="1:77" ht="15.75" customHeight="1">
      <c r="A689" s="23">
        <v>0.35416666666666702</v>
      </c>
      <c r="B689" s="33">
        <f t="shared" si="705"/>
        <v>8</v>
      </c>
      <c r="C689" s="32">
        <f t="shared" si="705"/>
        <v>1</v>
      </c>
      <c r="D689" s="32">
        <f t="shared" si="705"/>
        <v>64</v>
      </c>
      <c r="E689" s="32">
        <f t="shared" si="705"/>
        <v>4</v>
      </c>
      <c r="F689" s="32">
        <f t="shared" si="705"/>
        <v>17</v>
      </c>
      <c r="G689" s="32">
        <f t="shared" si="705"/>
        <v>2</v>
      </c>
      <c r="H689" s="32">
        <f t="shared" si="705"/>
        <v>0</v>
      </c>
      <c r="I689" s="32">
        <f t="shared" si="705"/>
        <v>3</v>
      </c>
      <c r="J689" s="32">
        <f t="shared" si="705"/>
        <v>1</v>
      </c>
      <c r="K689" s="32">
        <f t="shared" si="705"/>
        <v>0</v>
      </c>
      <c r="L689" s="32">
        <f t="shared" si="705"/>
        <v>0</v>
      </c>
      <c r="M689" s="32">
        <f t="shared" si="705"/>
        <v>0</v>
      </c>
      <c r="N689" s="34">
        <f t="shared" si="705"/>
        <v>0</v>
      </c>
      <c r="O689" s="35">
        <f>SUM(B689:N689)</f>
        <v>100</v>
      </c>
      <c r="P689" s="32"/>
      <c r="Q689" s="33">
        <f t="shared" si="706"/>
        <v>9</v>
      </c>
      <c r="R689" s="32">
        <f t="shared" si="706"/>
        <v>3</v>
      </c>
      <c r="S689" s="32">
        <f t="shared" si="706"/>
        <v>61</v>
      </c>
      <c r="T689" s="32">
        <f t="shared" si="706"/>
        <v>0</v>
      </c>
      <c r="U689" s="32">
        <f t="shared" si="706"/>
        <v>19</v>
      </c>
      <c r="V689" s="32">
        <f t="shared" si="706"/>
        <v>2</v>
      </c>
      <c r="W689" s="32">
        <f t="shared" si="706"/>
        <v>2</v>
      </c>
      <c r="X689" s="32">
        <f t="shared" si="706"/>
        <v>0</v>
      </c>
      <c r="Y689" s="32">
        <f t="shared" si="706"/>
        <v>0</v>
      </c>
      <c r="Z689" s="32">
        <f t="shared" si="706"/>
        <v>0</v>
      </c>
      <c r="AA689" s="32">
        <f t="shared" si="706"/>
        <v>0</v>
      </c>
      <c r="AB689" s="32">
        <f t="shared" si="706"/>
        <v>0</v>
      </c>
      <c r="AC689" s="34">
        <f t="shared" si="706"/>
        <v>0</v>
      </c>
      <c r="AD689" s="35">
        <f>SUM(Q689:AC689)</f>
        <v>96</v>
      </c>
      <c r="AE689" s="32"/>
      <c r="AF689" s="33">
        <f t="shared" si="707"/>
        <v>0</v>
      </c>
      <c r="AG689" s="32">
        <f t="shared" si="707"/>
        <v>0</v>
      </c>
      <c r="AH689" s="32">
        <f t="shared" si="707"/>
        <v>0</v>
      </c>
      <c r="AI689" s="32">
        <f t="shared" si="707"/>
        <v>0</v>
      </c>
      <c r="AJ689" s="32">
        <f t="shared" si="707"/>
        <v>0</v>
      </c>
      <c r="AK689" s="32">
        <f t="shared" si="707"/>
        <v>0</v>
      </c>
      <c r="AL689" s="32">
        <f t="shared" si="707"/>
        <v>0</v>
      </c>
      <c r="AM689" s="32">
        <f t="shared" si="707"/>
        <v>0</v>
      </c>
      <c r="AN689" s="32">
        <f t="shared" si="707"/>
        <v>0</v>
      </c>
      <c r="AO689" s="32">
        <f t="shared" si="707"/>
        <v>0</v>
      </c>
      <c r="AP689" s="32">
        <f t="shared" si="707"/>
        <v>0</v>
      </c>
      <c r="AQ689" s="32">
        <f t="shared" si="707"/>
        <v>0</v>
      </c>
      <c r="AR689" s="34">
        <f t="shared" si="707"/>
        <v>0</v>
      </c>
      <c r="AS689" s="35">
        <f>SUM(AF689:AR689)</f>
        <v>0</v>
      </c>
      <c r="AT689" s="32"/>
      <c r="AU689" s="33">
        <f t="shared" si="708"/>
        <v>4</v>
      </c>
      <c r="AV689" s="32">
        <f t="shared" si="708"/>
        <v>1</v>
      </c>
      <c r="AW689" s="32">
        <f t="shared" si="708"/>
        <v>59</v>
      </c>
      <c r="AX689" s="32">
        <f t="shared" si="708"/>
        <v>8</v>
      </c>
      <c r="AY689" s="32">
        <f t="shared" si="708"/>
        <v>19</v>
      </c>
      <c r="AZ689" s="32">
        <f t="shared" si="708"/>
        <v>0</v>
      </c>
      <c r="BA689" s="32">
        <f t="shared" si="708"/>
        <v>0</v>
      </c>
      <c r="BB689" s="32">
        <f t="shared" si="708"/>
        <v>4</v>
      </c>
      <c r="BC689" s="32">
        <f t="shared" si="708"/>
        <v>0</v>
      </c>
      <c r="BD689" s="32">
        <f t="shared" si="708"/>
        <v>0</v>
      </c>
      <c r="BE689" s="32">
        <f t="shared" si="708"/>
        <v>0</v>
      </c>
      <c r="BF689" s="32">
        <f t="shared" si="708"/>
        <v>0</v>
      </c>
      <c r="BG689" s="34">
        <f t="shared" si="708"/>
        <v>0</v>
      </c>
      <c r="BH689" s="35">
        <f>SUM(AU689:BG689)</f>
        <v>95</v>
      </c>
      <c r="BI689" s="32"/>
      <c r="BJ689" s="33">
        <f t="shared" si="709"/>
        <v>10</v>
      </c>
      <c r="BK689" s="32">
        <f t="shared" si="709"/>
        <v>1</v>
      </c>
      <c r="BL689" s="32">
        <f t="shared" si="709"/>
        <v>70</v>
      </c>
      <c r="BM689" s="32">
        <f t="shared" si="709"/>
        <v>1</v>
      </c>
      <c r="BN689" s="32">
        <f t="shared" si="709"/>
        <v>20</v>
      </c>
      <c r="BO689" s="32">
        <f t="shared" si="709"/>
        <v>4</v>
      </c>
      <c r="BP689" s="32">
        <f t="shared" si="709"/>
        <v>1</v>
      </c>
      <c r="BQ689" s="32">
        <f t="shared" si="709"/>
        <v>2</v>
      </c>
      <c r="BR689" s="32">
        <f t="shared" si="709"/>
        <v>1</v>
      </c>
      <c r="BS689" s="32">
        <f t="shared" si="709"/>
        <v>0</v>
      </c>
      <c r="BT689" s="32">
        <f t="shared" si="709"/>
        <v>0</v>
      </c>
      <c r="BU689" s="32">
        <f t="shared" si="709"/>
        <v>0</v>
      </c>
      <c r="BV689" s="34">
        <f t="shared" si="709"/>
        <v>0</v>
      </c>
      <c r="BW689" s="35">
        <f>SUM(BJ689:BV689)</f>
        <v>110</v>
      </c>
      <c r="BX689" s="32"/>
      <c r="BY689" s="35">
        <f>SUM(O689+AD689+AS689+BH689+BW689)</f>
        <v>401</v>
      </c>
    </row>
    <row r="690" spans="1:77" ht="15.75" customHeight="1">
      <c r="A690" s="24">
        <v>0.36458333333333298</v>
      </c>
      <c r="B690" s="36">
        <f t="shared" si="705"/>
        <v>11</v>
      </c>
      <c r="C690" s="37">
        <f t="shared" si="705"/>
        <v>0</v>
      </c>
      <c r="D690" s="37">
        <f t="shared" si="705"/>
        <v>52</v>
      </c>
      <c r="E690" s="37">
        <f t="shared" si="705"/>
        <v>1</v>
      </c>
      <c r="F690" s="37">
        <f t="shared" si="705"/>
        <v>4</v>
      </c>
      <c r="G690" s="37">
        <f t="shared" si="705"/>
        <v>3</v>
      </c>
      <c r="H690" s="37">
        <f t="shared" si="705"/>
        <v>1</v>
      </c>
      <c r="I690" s="37">
        <f t="shared" si="705"/>
        <v>4</v>
      </c>
      <c r="J690" s="37">
        <f t="shared" si="705"/>
        <v>2</v>
      </c>
      <c r="K690" s="37">
        <f t="shared" si="705"/>
        <v>0</v>
      </c>
      <c r="L690" s="37">
        <f t="shared" si="705"/>
        <v>0</v>
      </c>
      <c r="M690" s="37">
        <f t="shared" si="705"/>
        <v>0</v>
      </c>
      <c r="N690" s="38">
        <f t="shared" si="705"/>
        <v>0</v>
      </c>
      <c r="O690" s="39">
        <f>SUM(B690:N690)</f>
        <v>78</v>
      </c>
      <c r="P690" s="32"/>
      <c r="Q690" s="36">
        <f t="shared" si="706"/>
        <v>19</v>
      </c>
      <c r="R690" s="37">
        <f t="shared" si="706"/>
        <v>1</v>
      </c>
      <c r="S690" s="37">
        <f t="shared" si="706"/>
        <v>73</v>
      </c>
      <c r="T690" s="37">
        <f t="shared" si="706"/>
        <v>2</v>
      </c>
      <c r="U690" s="37">
        <f t="shared" si="706"/>
        <v>23</v>
      </c>
      <c r="V690" s="37">
        <f t="shared" si="706"/>
        <v>5</v>
      </c>
      <c r="W690" s="37">
        <f t="shared" si="706"/>
        <v>0</v>
      </c>
      <c r="X690" s="37">
        <f t="shared" si="706"/>
        <v>3</v>
      </c>
      <c r="Y690" s="37">
        <f t="shared" si="706"/>
        <v>1</v>
      </c>
      <c r="Z690" s="37">
        <f t="shared" si="706"/>
        <v>0</v>
      </c>
      <c r="AA690" s="37">
        <f t="shared" si="706"/>
        <v>0</v>
      </c>
      <c r="AB690" s="37">
        <f t="shared" si="706"/>
        <v>0</v>
      </c>
      <c r="AC690" s="38">
        <f t="shared" si="706"/>
        <v>0</v>
      </c>
      <c r="AD690" s="39">
        <f>SUM(Q690:AC690)</f>
        <v>127</v>
      </c>
      <c r="AE690" s="32"/>
      <c r="AF690" s="36">
        <f t="shared" si="707"/>
        <v>0</v>
      </c>
      <c r="AG690" s="37">
        <f t="shared" si="707"/>
        <v>0</v>
      </c>
      <c r="AH690" s="37">
        <f t="shared" si="707"/>
        <v>0</v>
      </c>
      <c r="AI690" s="37">
        <f t="shared" si="707"/>
        <v>0</v>
      </c>
      <c r="AJ690" s="37">
        <f t="shared" si="707"/>
        <v>0</v>
      </c>
      <c r="AK690" s="37">
        <f t="shared" si="707"/>
        <v>0</v>
      </c>
      <c r="AL690" s="37">
        <f t="shared" si="707"/>
        <v>0</v>
      </c>
      <c r="AM690" s="37">
        <f t="shared" si="707"/>
        <v>0</v>
      </c>
      <c r="AN690" s="37">
        <f t="shared" si="707"/>
        <v>0</v>
      </c>
      <c r="AO690" s="37">
        <f t="shared" si="707"/>
        <v>0</v>
      </c>
      <c r="AP690" s="37">
        <f t="shared" si="707"/>
        <v>0</v>
      </c>
      <c r="AQ690" s="37">
        <f t="shared" si="707"/>
        <v>0</v>
      </c>
      <c r="AR690" s="38">
        <f t="shared" si="707"/>
        <v>0</v>
      </c>
      <c r="AS690" s="39">
        <f>SUM(AF690:AR690)</f>
        <v>0</v>
      </c>
      <c r="AT690" s="32"/>
      <c r="AU690" s="36">
        <f t="shared" si="708"/>
        <v>2</v>
      </c>
      <c r="AV690" s="37">
        <f t="shared" si="708"/>
        <v>3</v>
      </c>
      <c r="AW690" s="37">
        <f t="shared" si="708"/>
        <v>59</v>
      </c>
      <c r="AX690" s="37">
        <f t="shared" si="708"/>
        <v>4</v>
      </c>
      <c r="AY690" s="37">
        <f t="shared" si="708"/>
        <v>16</v>
      </c>
      <c r="AZ690" s="37">
        <f t="shared" si="708"/>
        <v>1</v>
      </c>
      <c r="BA690" s="37">
        <f t="shared" si="708"/>
        <v>0</v>
      </c>
      <c r="BB690" s="37">
        <f t="shared" si="708"/>
        <v>0</v>
      </c>
      <c r="BC690" s="37">
        <f t="shared" si="708"/>
        <v>0</v>
      </c>
      <c r="BD690" s="37">
        <f t="shared" si="708"/>
        <v>0</v>
      </c>
      <c r="BE690" s="37">
        <f t="shared" si="708"/>
        <v>0</v>
      </c>
      <c r="BF690" s="37">
        <f t="shared" si="708"/>
        <v>0</v>
      </c>
      <c r="BG690" s="38">
        <f t="shared" si="708"/>
        <v>1</v>
      </c>
      <c r="BH690" s="39">
        <f>SUM(AU690:BG690)</f>
        <v>86</v>
      </c>
      <c r="BI690" s="32"/>
      <c r="BJ690" s="36">
        <f t="shared" si="709"/>
        <v>2</v>
      </c>
      <c r="BK690" s="37">
        <f t="shared" si="709"/>
        <v>0</v>
      </c>
      <c r="BL690" s="37">
        <f t="shared" si="709"/>
        <v>83</v>
      </c>
      <c r="BM690" s="37">
        <f t="shared" si="709"/>
        <v>1</v>
      </c>
      <c r="BN690" s="37">
        <f t="shared" si="709"/>
        <v>20</v>
      </c>
      <c r="BO690" s="37">
        <f t="shared" si="709"/>
        <v>5</v>
      </c>
      <c r="BP690" s="37">
        <f t="shared" si="709"/>
        <v>2</v>
      </c>
      <c r="BQ690" s="37">
        <f t="shared" si="709"/>
        <v>3</v>
      </c>
      <c r="BR690" s="37">
        <f t="shared" si="709"/>
        <v>1</v>
      </c>
      <c r="BS690" s="37">
        <f t="shared" si="709"/>
        <v>1</v>
      </c>
      <c r="BT690" s="37">
        <f t="shared" si="709"/>
        <v>0</v>
      </c>
      <c r="BU690" s="37">
        <f t="shared" si="709"/>
        <v>0</v>
      </c>
      <c r="BV690" s="38">
        <f t="shared" si="709"/>
        <v>0</v>
      </c>
      <c r="BW690" s="39">
        <f>SUM(BJ690:BV690)</f>
        <v>118</v>
      </c>
      <c r="BX690" s="32"/>
      <c r="BY690" s="39">
        <f>SUM(O690+AD690+AS690+BH690+BW690)</f>
        <v>409</v>
      </c>
    </row>
    <row r="691" spans="1:77" ht="15.75" customHeight="1">
      <c r="A691" s="25" t="s">
        <v>21</v>
      </c>
      <c r="B691" s="40">
        <f t="shared" ref="B691:O691" si="710">SUM(B687:B690)</f>
        <v>41</v>
      </c>
      <c r="C691" s="41">
        <f t="shared" si="710"/>
        <v>3</v>
      </c>
      <c r="D691" s="41">
        <f t="shared" si="710"/>
        <v>212</v>
      </c>
      <c r="E691" s="41">
        <f t="shared" si="710"/>
        <v>7</v>
      </c>
      <c r="F691" s="41">
        <f t="shared" si="710"/>
        <v>48</v>
      </c>
      <c r="G691" s="41">
        <f t="shared" si="710"/>
        <v>11</v>
      </c>
      <c r="H691" s="41">
        <f t="shared" si="710"/>
        <v>4</v>
      </c>
      <c r="I691" s="41">
        <f t="shared" si="710"/>
        <v>12</v>
      </c>
      <c r="J691" s="41">
        <f t="shared" si="710"/>
        <v>3</v>
      </c>
      <c r="K691" s="41">
        <f t="shared" si="710"/>
        <v>0</v>
      </c>
      <c r="L691" s="41">
        <f t="shared" si="710"/>
        <v>0</v>
      </c>
      <c r="M691" s="41">
        <f t="shared" si="710"/>
        <v>0</v>
      </c>
      <c r="N691" s="42">
        <f t="shared" si="710"/>
        <v>0</v>
      </c>
      <c r="O691" s="43">
        <f t="shared" si="710"/>
        <v>341</v>
      </c>
      <c r="P691" s="32"/>
      <c r="Q691" s="40">
        <f t="shared" ref="Q691:AD691" si="711">SUM(Q687:Q690)</f>
        <v>53</v>
      </c>
      <c r="R691" s="41">
        <f t="shared" si="711"/>
        <v>5</v>
      </c>
      <c r="S691" s="41">
        <f t="shared" si="711"/>
        <v>277</v>
      </c>
      <c r="T691" s="41">
        <f t="shared" si="711"/>
        <v>5</v>
      </c>
      <c r="U691" s="41">
        <f t="shared" si="711"/>
        <v>82</v>
      </c>
      <c r="V691" s="41">
        <f t="shared" si="711"/>
        <v>16</v>
      </c>
      <c r="W691" s="41">
        <f t="shared" si="711"/>
        <v>6</v>
      </c>
      <c r="X691" s="41">
        <f t="shared" si="711"/>
        <v>8</v>
      </c>
      <c r="Y691" s="41">
        <f t="shared" si="711"/>
        <v>1</v>
      </c>
      <c r="Z691" s="41">
        <f t="shared" si="711"/>
        <v>1</v>
      </c>
      <c r="AA691" s="41">
        <f t="shared" si="711"/>
        <v>0</v>
      </c>
      <c r="AB691" s="41">
        <f t="shared" si="711"/>
        <v>0</v>
      </c>
      <c r="AC691" s="42">
        <f t="shared" si="711"/>
        <v>0</v>
      </c>
      <c r="AD691" s="43">
        <f t="shared" si="711"/>
        <v>454</v>
      </c>
      <c r="AE691" s="32"/>
      <c r="AF691" s="40">
        <f t="shared" ref="AF691:AS691" si="712">SUM(AF687:AF690)</f>
        <v>0</v>
      </c>
      <c r="AG691" s="41">
        <f t="shared" si="712"/>
        <v>0</v>
      </c>
      <c r="AH691" s="41">
        <f t="shared" si="712"/>
        <v>0</v>
      </c>
      <c r="AI691" s="41">
        <f t="shared" si="712"/>
        <v>0</v>
      </c>
      <c r="AJ691" s="41">
        <f t="shared" si="712"/>
        <v>0</v>
      </c>
      <c r="AK691" s="41">
        <f t="shared" si="712"/>
        <v>0</v>
      </c>
      <c r="AL691" s="41">
        <f t="shared" si="712"/>
        <v>0</v>
      </c>
      <c r="AM691" s="41">
        <f t="shared" si="712"/>
        <v>0</v>
      </c>
      <c r="AN691" s="41">
        <f t="shared" si="712"/>
        <v>0</v>
      </c>
      <c r="AO691" s="41">
        <f t="shared" si="712"/>
        <v>0</v>
      </c>
      <c r="AP691" s="41">
        <f t="shared" si="712"/>
        <v>0</v>
      </c>
      <c r="AQ691" s="41">
        <f t="shared" si="712"/>
        <v>0</v>
      </c>
      <c r="AR691" s="42">
        <f t="shared" si="712"/>
        <v>0</v>
      </c>
      <c r="AS691" s="43">
        <f t="shared" si="712"/>
        <v>0</v>
      </c>
      <c r="AT691" s="32"/>
      <c r="AU691" s="40">
        <f t="shared" ref="AU691:BH691" si="713">SUM(AU687:AU690)</f>
        <v>15</v>
      </c>
      <c r="AV691" s="41">
        <f t="shared" si="713"/>
        <v>4</v>
      </c>
      <c r="AW691" s="41">
        <f t="shared" si="713"/>
        <v>255</v>
      </c>
      <c r="AX691" s="41">
        <f t="shared" si="713"/>
        <v>16</v>
      </c>
      <c r="AY691" s="41">
        <f t="shared" si="713"/>
        <v>63</v>
      </c>
      <c r="AZ691" s="41">
        <f t="shared" si="713"/>
        <v>2</v>
      </c>
      <c r="BA691" s="41">
        <f t="shared" si="713"/>
        <v>1</v>
      </c>
      <c r="BB691" s="41">
        <f t="shared" si="713"/>
        <v>7</v>
      </c>
      <c r="BC691" s="41">
        <f t="shared" si="713"/>
        <v>1</v>
      </c>
      <c r="BD691" s="41">
        <f t="shared" si="713"/>
        <v>0</v>
      </c>
      <c r="BE691" s="41">
        <f t="shared" si="713"/>
        <v>0</v>
      </c>
      <c r="BF691" s="41">
        <f t="shared" si="713"/>
        <v>0</v>
      </c>
      <c r="BG691" s="42">
        <f t="shared" si="713"/>
        <v>1</v>
      </c>
      <c r="BH691" s="43">
        <f t="shared" si="713"/>
        <v>365</v>
      </c>
      <c r="BI691" s="32"/>
      <c r="BJ691" s="40">
        <f t="shared" ref="BJ691:BW691" si="714">SUM(BJ687:BJ690)</f>
        <v>20</v>
      </c>
      <c r="BK691" s="41">
        <f t="shared" si="714"/>
        <v>3</v>
      </c>
      <c r="BL691" s="41">
        <f t="shared" si="714"/>
        <v>317</v>
      </c>
      <c r="BM691" s="41">
        <f t="shared" si="714"/>
        <v>5</v>
      </c>
      <c r="BN691" s="41">
        <f t="shared" si="714"/>
        <v>66</v>
      </c>
      <c r="BO691" s="41">
        <f t="shared" si="714"/>
        <v>18</v>
      </c>
      <c r="BP691" s="41">
        <f t="shared" si="714"/>
        <v>3</v>
      </c>
      <c r="BQ691" s="41">
        <f t="shared" si="714"/>
        <v>10</v>
      </c>
      <c r="BR691" s="41">
        <f t="shared" si="714"/>
        <v>4</v>
      </c>
      <c r="BS691" s="41">
        <f t="shared" si="714"/>
        <v>2</v>
      </c>
      <c r="BT691" s="41">
        <f t="shared" si="714"/>
        <v>0</v>
      </c>
      <c r="BU691" s="41">
        <f t="shared" si="714"/>
        <v>0</v>
      </c>
      <c r="BV691" s="42">
        <f t="shared" si="714"/>
        <v>1</v>
      </c>
      <c r="BW691" s="43">
        <f t="shared" si="714"/>
        <v>449</v>
      </c>
      <c r="BX691" s="32"/>
      <c r="BY691" s="43">
        <f>SUM(BY687:BY690)</f>
        <v>1609</v>
      </c>
    </row>
    <row r="692" spans="1:77" ht="15.75" customHeight="1">
      <c r="A692" s="22">
        <v>0.375</v>
      </c>
      <c r="B692" s="28">
        <f t="shared" ref="B692:N695" si="715">SUM(B57+Q57+AF57+AU57+BJ57)</f>
        <v>6</v>
      </c>
      <c r="C692" s="29">
        <f t="shared" si="715"/>
        <v>0</v>
      </c>
      <c r="D692" s="29">
        <f t="shared" si="715"/>
        <v>51</v>
      </c>
      <c r="E692" s="29">
        <f t="shared" si="715"/>
        <v>5</v>
      </c>
      <c r="F692" s="29">
        <f t="shared" si="715"/>
        <v>14</v>
      </c>
      <c r="G692" s="29">
        <f t="shared" si="715"/>
        <v>2</v>
      </c>
      <c r="H692" s="29">
        <f t="shared" si="715"/>
        <v>0</v>
      </c>
      <c r="I692" s="29">
        <f t="shared" si="715"/>
        <v>0</v>
      </c>
      <c r="J692" s="29">
        <f t="shared" si="715"/>
        <v>1</v>
      </c>
      <c r="K692" s="29">
        <f t="shared" si="715"/>
        <v>0</v>
      </c>
      <c r="L692" s="29">
        <f t="shared" si="715"/>
        <v>0</v>
      </c>
      <c r="M692" s="29">
        <f t="shared" si="715"/>
        <v>0</v>
      </c>
      <c r="N692" s="30">
        <f t="shared" si="715"/>
        <v>0</v>
      </c>
      <c r="O692" s="31">
        <f>SUM(B692:N692)</f>
        <v>79</v>
      </c>
      <c r="P692" s="32"/>
      <c r="Q692" s="28">
        <f t="shared" ref="Q692:AC695" si="716">SUM(B184+Q184+AF184+AU184+BJ184)</f>
        <v>8</v>
      </c>
      <c r="R692" s="29">
        <f t="shared" si="716"/>
        <v>0</v>
      </c>
      <c r="S692" s="29">
        <f t="shared" si="716"/>
        <v>45</v>
      </c>
      <c r="T692" s="29">
        <f t="shared" si="716"/>
        <v>2</v>
      </c>
      <c r="U692" s="29">
        <f t="shared" si="716"/>
        <v>11</v>
      </c>
      <c r="V692" s="29">
        <f t="shared" si="716"/>
        <v>3</v>
      </c>
      <c r="W692" s="29">
        <f t="shared" si="716"/>
        <v>0</v>
      </c>
      <c r="X692" s="29">
        <f t="shared" si="716"/>
        <v>1</v>
      </c>
      <c r="Y692" s="29">
        <f t="shared" si="716"/>
        <v>1</v>
      </c>
      <c r="Z692" s="29">
        <f t="shared" si="716"/>
        <v>0</v>
      </c>
      <c r="AA692" s="29">
        <f t="shared" si="716"/>
        <v>0</v>
      </c>
      <c r="AB692" s="29">
        <f t="shared" si="716"/>
        <v>0</v>
      </c>
      <c r="AC692" s="30">
        <f t="shared" si="716"/>
        <v>0</v>
      </c>
      <c r="AD692" s="31">
        <f>SUM(Q692:AC692)</f>
        <v>71</v>
      </c>
      <c r="AE692" s="32"/>
      <c r="AF692" s="28">
        <f t="shared" ref="AF692:AR695" si="717">SUM(B311+Q311+AF311+AU311+BJ311)</f>
        <v>0</v>
      </c>
      <c r="AG692" s="29">
        <f t="shared" si="717"/>
        <v>0</v>
      </c>
      <c r="AH692" s="29">
        <f t="shared" si="717"/>
        <v>0</v>
      </c>
      <c r="AI692" s="29">
        <f t="shared" si="717"/>
        <v>0</v>
      </c>
      <c r="AJ692" s="29">
        <f t="shared" si="717"/>
        <v>0</v>
      </c>
      <c r="AK692" s="29">
        <f t="shared" si="717"/>
        <v>0</v>
      </c>
      <c r="AL692" s="29">
        <f t="shared" si="717"/>
        <v>0</v>
      </c>
      <c r="AM692" s="29">
        <f t="shared" si="717"/>
        <v>0</v>
      </c>
      <c r="AN692" s="29">
        <f t="shared" si="717"/>
        <v>0</v>
      </c>
      <c r="AO692" s="29">
        <f t="shared" si="717"/>
        <v>0</v>
      </c>
      <c r="AP692" s="29">
        <f t="shared" si="717"/>
        <v>0</v>
      </c>
      <c r="AQ692" s="29">
        <f t="shared" si="717"/>
        <v>0</v>
      </c>
      <c r="AR692" s="30">
        <f t="shared" si="717"/>
        <v>0</v>
      </c>
      <c r="AS692" s="31">
        <f>SUM(AF692:AR692)</f>
        <v>0</v>
      </c>
      <c r="AT692" s="32"/>
      <c r="AU692" s="28">
        <f t="shared" ref="AU692:BG695" si="718">SUM(B438+Q438+AF438+AU438+BJ438)</f>
        <v>3</v>
      </c>
      <c r="AV692" s="29">
        <f t="shared" si="718"/>
        <v>0</v>
      </c>
      <c r="AW692" s="29">
        <f t="shared" si="718"/>
        <v>58</v>
      </c>
      <c r="AX692" s="29">
        <f t="shared" si="718"/>
        <v>0</v>
      </c>
      <c r="AY692" s="29">
        <f t="shared" si="718"/>
        <v>14</v>
      </c>
      <c r="AZ692" s="29">
        <f t="shared" si="718"/>
        <v>1</v>
      </c>
      <c r="BA692" s="29">
        <f t="shared" si="718"/>
        <v>1</v>
      </c>
      <c r="BB692" s="29">
        <f t="shared" si="718"/>
        <v>0</v>
      </c>
      <c r="BC692" s="29">
        <f t="shared" si="718"/>
        <v>1</v>
      </c>
      <c r="BD692" s="29">
        <f t="shared" si="718"/>
        <v>0</v>
      </c>
      <c r="BE692" s="29">
        <f t="shared" si="718"/>
        <v>0</v>
      </c>
      <c r="BF692" s="29">
        <f t="shared" si="718"/>
        <v>0</v>
      </c>
      <c r="BG692" s="30">
        <f t="shared" si="718"/>
        <v>0</v>
      </c>
      <c r="BH692" s="31">
        <f>SUM(AU692:BG692)</f>
        <v>78</v>
      </c>
      <c r="BI692" s="32"/>
      <c r="BJ692" s="28">
        <f t="shared" ref="BJ692:BV695" si="719">SUM(B565+Q565+AF565+AU565+BJ565)</f>
        <v>0</v>
      </c>
      <c r="BK692" s="29">
        <f t="shared" si="719"/>
        <v>0</v>
      </c>
      <c r="BL692" s="29">
        <f t="shared" si="719"/>
        <v>58</v>
      </c>
      <c r="BM692" s="29">
        <f t="shared" si="719"/>
        <v>1</v>
      </c>
      <c r="BN692" s="29">
        <f t="shared" si="719"/>
        <v>21</v>
      </c>
      <c r="BO692" s="29">
        <f t="shared" si="719"/>
        <v>5</v>
      </c>
      <c r="BP692" s="29">
        <f t="shared" si="719"/>
        <v>3</v>
      </c>
      <c r="BQ692" s="29">
        <f t="shared" si="719"/>
        <v>1</v>
      </c>
      <c r="BR692" s="29">
        <f t="shared" si="719"/>
        <v>0</v>
      </c>
      <c r="BS692" s="29">
        <f t="shared" si="719"/>
        <v>0</v>
      </c>
      <c r="BT692" s="29">
        <f t="shared" si="719"/>
        <v>0</v>
      </c>
      <c r="BU692" s="29">
        <f t="shared" si="719"/>
        <v>0</v>
      </c>
      <c r="BV692" s="30">
        <f t="shared" si="719"/>
        <v>0</v>
      </c>
      <c r="BW692" s="31">
        <f>SUM(BJ692:BV692)</f>
        <v>89</v>
      </c>
      <c r="BX692" s="32"/>
      <c r="BY692" s="31">
        <f>SUM(O692+AD692+AS692+BH692+BW692)</f>
        <v>317</v>
      </c>
    </row>
    <row r="693" spans="1:77" ht="15.75" customHeight="1">
      <c r="A693" s="23">
        <v>0.38541666666666702</v>
      </c>
      <c r="B693" s="33">
        <f t="shared" si="715"/>
        <v>4</v>
      </c>
      <c r="C693" s="32">
        <f t="shared" si="715"/>
        <v>0</v>
      </c>
      <c r="D693" s="32">
        <f t="shared" si="715"/>
        <v>44</v>
      </c>
      <c r="E693" s="32">
        <f t="shared" si="715"/>
        <v>1</v>
      </c>
      <c r="F693" s="32">
        <f t="shared" si="715"/>
        <v>13</v>
      </c>
      <c r="G693" s="32">
        <f t="shared" si="715"/>
        <v>2</v>
      </c>
      <c r="H693" s="32">
        <f t="shared" si="715"/>
        <v>0</v>
      </c>
      <c r="I693" s="32">
        <f t="shared" si="715"/>
        <v>0</v>
      </c>
      <c r="J693" s="32">
        <f t="shared" si="715"/>
        <v>1</v>
      </c>
      <c r="K693" s="32">
        <f t="shared" si="715"/>
        <v>0</v>
      </c>
      <c r="L693" s="32">
        <f t="shared" si="715"/>
        <v>0</v>
      </c>
      <c r="M693" s="32">
        <f t="shared" si="715"/>
        <v>0</v>
      </c>
      <c r="N693" s="34">
        <f t="shared" si="715"/>
        <v>0</v>
      </c>
      <c r="O693" s="35">
        <f>SUM(B693:N693)</f>
        <v>65</v>
      </c>
      <c r="P693" s="32"/>
      <c r="Q693" s="33">
        <f t="shared" si="716"/>
        <v>2</v>
      </c>
      <c r="R693" s="32">
        <f t="shared" si="716"/>
        <v>0</v>
      </c>
      <c r="S693" s="32">
        <f t="shared" si="716"/>
        <v>91</v>
      </c>
      <c r="T693" s="32">
        <f t="shared" si="716"/>
        <v>1</v>
      </c>
      <c r="U693" s="32">
        <f t="shared" si="716"/>
        <v>17</v>
      </c>
      <c r="V693" s="32">
        <f t="shared" si="716"/>
        <v>4</v>
      </c>
      <c r="W693" s="32">
        <f t="shared" si="716"/>
        <v>0</v>
      </c>
      <c r="X693" s="32">
        <f t="shared" si="716"/>
        <v>5</v>
      </c>
      <c r="Y693" s="32">
        <f t="shared" si="716"/>
        <v>0</v>
      </c>
      <c r="Z693" s="32">
        <f t="shared" si="716"/>
        <v>0</v>
      </c>
      <c r="AA693" s="32">
        <f t="shared" si="716"/>
        <v>1</v>
      </c>
      <c r="AB693" s="32">
        <f t="shared" si="716"/>
        <v>0</v>
      </c>
      <c r="AC693" s="34">
        <f t="shared" si="716"/>
        <v>0</v>
      </c>
      <c r="AD693" s="35">
        <f>SUM(Q693:AC693)</f>
        <v>121</v>
      </c>
      <c r="AE693" s="32"/>
      <c r="AF693" s="33">
        <f t="shared" si="717"/>
        <v>0</v>
      </c>
      <c r="AG693" s="32">
        <f t="shared" si="717"/>
        <v>0</v>
      </c>
      <c r="AH693" s="32">
        <f t="shared" si="717"/>
        <v>0</v>
      </c>
      <c r="AI693" s="32">
        <f t="shared" si="717"/>
        <v>0</v>
      </c>
      <c r="AJ693" s="32">
        <f t="shared" si="717"/>
        <v>0</v>
      </c>
      <c r="AK693" s="32">
        <f t="shared" si="717"/>
        <v>0</v>
      </c>
      <c r="AL693" s="32">
        <f t="shared" si="717"/>
        <v>0</v>
      </c>
      <c r="AM693" s="32">
        <f t="shared" si="717"/>
        <v>0</v>
      </c>
      <c r="AN693" s="32">
        <f t="shared" si="717"/>
        <v>0</v>
      </c>
      <c r="AO693" s="32">
        <f t="shared" si="717"/>
        <v>0</v>
      </c>
      <c r="AP693" s="32">
        <f t="shared" si="717"/>
        <v>0</v>
      </c>
      <c r="AQ693" s="32">
        <f t="shared" si="717"/>
        <v>0</v>
      </c>
      <c r="AR693" s="34">
        <f t="shared" si="717"/>
        <v>0</v>
      </c>
      <c r="AS693" s="35">
        <f>SUM(AF693:AR693)</f>
        <v>0</v>
      </c>
      <c r="AT693" s="32"/>
      <c r="AU693" s="33">
        <f t="shared" si="718"/>
        <v>1</v>
      </c>
      <c r="AV693" s="32">
        <f t="shared" si="718"/>
        <v>0</v>
      </c>
      <c r="AW693" s="32">
        <f t="shared" si="718"/>
        <v>49</v>
      </c>
      <c r="AX693" s="32">
        <f t="shared" si="718"/>
        <v>4</v>
      </c>
      <c r="AY693" s="32">
        <f t="shared" si="718"/>
        <v>15</v>
      </c>
      <c r="AZ693" s="32">
        <f t="shared" si="718"/>
        <v>2</v>
      </c>
      <c r="BA693" s="32">
        <f t="shared" si="718"/>
        <v>0</v>
      </c>
      <c r="BB693" s="32">
        <f t="shared" si="718"/>
        <v>2</v>
      </c>
      <c r="BC693" s="32">
        <f t="shared" si="718"/>
        <v>1</v>
      </c>
      <c r="BD693" s="32">
        <f t="shared" si="718"/>
        <v>0</v>
      </c>
      <c r="BE693" s="32">
        <f t="shared" si="718"/>
        <v>0</v>
      </c>
      <c r="BF693" s="32">
        <f t="shared" si="718"/>
        <v>0</v>
      </c>
      <c r="BG693" s="34">
        <f t="shared" si="718"/>
        <v>0</v>
      </c>
      <c r="BH693" s="35">
        <f>SUM(AU693:BG693)</f>
        <v>74</v>
      </c>
      <c r="BI693" s="32"/>
      <c r="BJ693" s="33">
        <f t="shared" si="719"/>
        <v>0</v>
      </c>
      <c r="BK693" s="32">
        <f t="shared" si="719"/>
        <v>0</v>
      </c>
      <c r="BL693" s="32">
        <f t="shared" si="719"/>
        <v>77</v>
      </c>
      <c r="BM693" s="32">
        <f t="shared" si="719"/>
        <v>5</v>
      </c>
      <c r="BN693" s="32">
        <f t="shared" si="719"/>
        <v>30</v>
      </c>
      <c r="BO693" s="32">
        <f t="shared" si="719"/>
        <v>5</v>
      </c>
      <c r="BP693" s="32">
        <f t="shared" si="719"/>
        <v>0</v>
      </c>
      <c r="BQ693" s="32">
        <f t="shared" si="719"/>
        <v>6</v>
      </c>
      <c r="BR693" s="32">
        <f t="shared" si="719"/>
        <v>0</v>
      </c>
      <c r="BS693" s="32">
        <f t="shared" si="719"/>
        <v>0</v>
      </c>
      <c r="BT693" s="32">
        <f t="shared" si="719"/>
        <v>0</v>
      </c>
      <c r="BU693" s="32">
        <f t="shared" si="719"/>
        <v>0</v>
      </c>
      <c r="BV693" s="34">
        <f t="shared" si="719"/>
        <v>0</v>
      </c>
      <c r="BW693" s="35">
        <f>SUM(BJ693:BV693)</f>
        <v>123</v>
      </c>
      <c r="BX693" s="32"/>
      <c r="BY693" s="35">
        <f>SUM(O693+AD693+AS693+BH693+BW693)</f>
        <v>383</v>
      </c>
    </row>
    <row r="694" spans="1:77" ht="15.75" customHeight="1">
      <c r="A694" s="23">
        <v>0.39583333333333298</v>
      </c>
      <c r="B694" s="33">
        <f t="shared" si="715"/>
        <v>3</v>
      </c>
      <c r="C694" s="32">
        <f t="shared" si="715"/>
        <v>1</v>
      </c>
      <c r="D694" s="32">
        <f t="shared" si="715"/>
        <v>51</v>
      </c>
      <c r="E694" s="32">
        <f t="shared" si="715"/>
        <v>1</v>
      </c>
      <c r="F694" s="32">
        <f t="shared" si="715"/>
        <v>16</v>
      </c>
      <c r="G694" s="32">
        <f t="shared" si="715"/>
        <v>2</v>
      </c>
      <c r="H694" s="32">
        <f t="shared" si="715"/>
        <v>0</v>
      </c>
      <c r="I694" s="32">
        <f t="shared" si="715"/>
        <v>1</v>
      </c>
      <c r="J694" s="32">
        <f t="shared" si="715"/>
        <v>0</v>
      </c>
      <c r="K694" s="32">
        <f t="shared" si="715"/>
        <v>1</v>
      </c>
      <c r="L694" s="32">
        <f t="shared" si="715"/>
        <v>0</v>
      </c>
      <c r="M694" s="32">
        <f t="shared" si="715"/>
        <v>1</v>
      </c>
      <c r="N694" s="34">
        <f t="shared" si="715"/>
        <v>0</v>
      </c>
      <c r="O694" s="35">
        <f>SUM(B694:N694)</f>
        <v>77</v>
      </c>
      <c r="P694" s="32"/>
      <c r="Q694" s="33">
        <f t="shared" si="716"/>
        <v>3</v>
      </c>
      <c r="R694" s="32">
        <f t="shared" si="716"/>
        <v>0</v>
      </c>
      <c r="S694" s="32">
        <f t="shared" si="716"/>
        <v>62</v>
      </c>
      <c r="T694" s="32">
        <f t="shared" si="716"/>
        <v>2</v>
      </c>
      <c r="U694" s="32">
        <f t="shared" si="716"/>
        <v>12</v>
      </c>
      <c r="V694" s="32">
        <f t="shared" si="716"/>
        <v>4</v>
      </c>
      <c r="W694" s="32">
        <f t="shared" si="716"/>
        <v>0</v>
      </c>
      <c r="X694" s="32">
        <f t="shared" si="716"/>
        <v>3</v>
      </c>
      <c r="Y694" s="32">
        <f t="shared" si="716"/>
        <v>0</v>
      </c>
      <c r="Z694" s="32">
        <f t="shared" si="716"/>
        <v>0</v>
      </c>
      <c r="AA694" s="32">
        <f t="shared" si="716"/>
        <v>0</v>
      </c>
      <c r="AB694" s="32">
        <f t="shared" si="716"/>
        <v>0</v>
      </c>
      <c r="AC694" s="34">
        <f t="shared" si="716"/>
        <v>0</v>
      </c>
      <c r="AD694" s="35">
        <f>SUM(Q694:AC694)</f>
        <v>86</v>
      </c>
      <c r="AE694" s="32"/>
      <c r="AF694" s="33">
        <f t="shared" si="717"/>
        <v>0</v>
      </c>
      <c r="AG694" s="32">
        <f t="shared" si="717"/>
        <v>0</v>
      </c>
      <c r="AH694" s="32">
        <f t="shared" si="717"/>
        <v>0</v>
      </c>
      <c r="AI694" s="32">
        <f t="shared" si="717"/>
        <v>0</v>
      </c>
      <c r="AJ694" s="32">
        <f t="shared" si="717"/>
        <v>0</v>
      </c>
      <c r="AK694" s="32">
        <f t="shared" si="717"/>
        <v>0</v>
      </c>
      <c r="AL694" s="32">
        <f t="shared" si="717"/>
        <v>0</v>
      </c>
      <c r="AM694" s="32">
        <f t="shared" si="717"/>
        <v>0</v>
      </c>
      <c r="AN694" s="32">
        <f t="shared" si="717"/>
        <v>0</v>
      </c>
      <c r="AO694" s="32">
        <f t="shared" si="717"/>
        <v>0</v>
      </c>
      <c r="AP694" s="32">
        <f t="shared" si="717"/>
        <v>0</v>
      </c>
      <c r="AQ694" s="32">
        <f t="shared" si="717"/>
        <v>0</v>
      </c>
      <c r="AR694" s="34">
        <f t="shared" si="717"/>
        <v>0</v>
      </c>
      <c r="AS694" s="35">
        <f>SUM(AF694:AR694)</f>
        <v>0</v>
      </c>
      <c r="AT694" s="32"/>
      <c r="AU694" s="33">
        <f t="shared" si="718"/>
        <v>2</v>
      </c>
      <c r="AV694" s="32">
        <f t="shared" si="718"/>
        <v>0</v>
      </c>
      <c r="AW694" s="32">
        <f t="shared" si="718"/>
        <v>52</v>
      </c>
      <c r="AX694" s="32">
        <f t="shared" si="718"/>
        <v>3</v>
      </c>
      <c r="AY694" s="32">
        <f t="shared" si="718"/>
        <v>17</v>
      </c>
      <c r="AZ694" s="32">
        <f t="shared" si="718"/>
        <v>0</v>
      </c>
      <c r="BA694" s="32">
        <f t="shared" si="718"/>
        <v>0</v>
      </c>
      <c r="BB694" s="32">
        <f t="shared" si="718"/>
        <v>2</v>
      </c>
      <c r="BC694" s="32">
        <f t="shared" si="718"/>
        <v>0</v>
      </c>
      <c r="BD694" s="32">
        <f t="shared" si="718"/>
        <v>0</v>
      </c>
      <c r="BE694" s="32">
        <f t="shared" si="718"/>
        <v>0</v>
      </c>
      <c r="BF694" s="32">
        <f t="shared" si="718"/>
        <v>0</v>
      </c>
      <c r="BG694" s="34">
        <f t="shared" si="718"/>
        <v>0</v>
      </c>
      <c r="BH694" s="35">
        <f>SUM(AU694:BG694)</f>
        <v>76</v>
      </c>
      <c r="BI694" s="32"/>
      <c r="BJ694" s="33">
        <f t="shared" si="719"/>
        <v>2</v>
      </c>
      <c r="BK694" s="32">
        <f t="shared" si="719"/>
        <v>0</v>
      </c>
      <c r="BL694" s="32">
        <f t="shared" si="719"/>
        <v>62</v>
      </c>
      <c r="BM694" s="32">
        <f t="shared" si="719"/>
        <v>1</v>
      </c>
      <c r="BN694" s="32">
        <f t="shared" si="719"/>
        <v>18</v>
      </c>
      <c r="BO694" s="32">
        <f t="shared" si="719"/>
        <v>5</v>
      </c>
      <c r="BP694" s="32">
        <f t="shared" si="719"/>
        <v>2</v>
      </c>
      <c r="BQ694" s="32">
        <f t="shared" si="719"/>
        <v>2</v>
      </c>
      <c r="BR694" s="32">
        <f t="shared" si="719"/>
        <v>0</v>
      </c>
      <c r="BS694" s="32">
        <f t="shared" si="719"/>
        <v>2</v>
      </c>
      <c r="BT694" s="32">
        <f t="shared" si="719"/>
        <v>1</v>
      </c>
      <c r="BU694" s="32">
        <f t="shared" si="719"/>
        <v>0</v>
      </c>
      <c r="BV694" s="34">
        <f t="shared" si="719"/>
        <v>0</v>
      </c>
      <c r="BW694" s="35">
        <f>SUM(BJ694:BV694)</f>
        <v>95</v>
      </c>
      <c r="BX694" s="32"/>
      <c r="BY694" s="35">
        <f>SUM(O694+AD694+AS694+BH694+BW694)</f>
        <v>334</v>
      </c>
    </row>
    <row r="695" spans="1:77" ht="15.75" customHeight="1">
      <c r="A695" s="24">
        <v>0.40625</v>
      </c>
      <c r="B695" s="36">
        <f t="shared" si="715"/>
        <v>4</v>
      </c>
      <c r="C695" s="37">
        <f t="shared" si="715"/>
        <v>0</v>
      </c>
      <c r="D695" s="37">
        <f t="shared" si="715"/>
        <v>43</v>
      </c>
      <c r="E695" s="37">
        <f t="shared" si="715"/>
        <v>2</v>
      </c>
      <c r="F695" s="37">
        <f t="shared" si="715"/>
        <v>18</v>
      </c>
      <c r="G695" s="37">
        <f t="shared" si="715"/>
        <v>3</v>
      </c>
      <c r="H695" s="37">
        <f t="shared" si="715"/>
        <v>0</v>
      </c>
      <c r="I695" s="37">
        <f t="shared" si="715"/>
        <v>0</v>
      </c>
      <c r="J695" s="37">
        <f t="shared" si="715"/>
        <v>0</v>
      </c>
      <c r="K695" s="37">
        <f t="shared" si="715"/>
        <v>0</v>
      </c>
      <c r="L695" s="37">
        <f t="shared" si="715"/>
        <v>0</v>
      </c>
      <c r="M695" s="37">
        <f t="shared" si="715"/>
        <v>0</v>
      </c>
      <c r="N695" s="38">
        <f t="shared" si="715"/>
        <v>0</v>
      </c>
      <c r="O695" s="39">
        <f>SUM(B695:N695)</f>
        <v>70</v>
      </c>
      <c r="P695" s="32"/>
      <c r="Q695" s="36">
        <f t="shared" si="716"/>
        <v>2</v>
      </c>
      <c r="R695" s="37">
        <f t="shared" si="716"/>
        <v>0</v>
      </c>
      <c r="S695" s="37">
        <f t="shared" si="716"/>
        <v>50</v>
      </c>
      <c r="T695" s="37">
        <f t="shared" si="716"/>
        <v>2</v>
      </c>
      <c r="U695" s="37">
        <f t="shared" si="716"/>
        <v>15</v>
      </c>
      <c r="V695" s="37">
        <f t="shared" si="716"/>
        <v>2</v>
      </c>
      <c r="W695" s="37">
        <f t="shared" si="716"/>
        <v>2</v>
      </c>
      <c r="X695" s="37">
        <f t="shared" si="716"/>
        <v>1</v>
      </c>
      <c r="Y695" s="37">
        <f t="shared" si="716"/>
        <v>0</v>
      </c>
      <c r="Z695" s="37">
        <f t="shared" si="716"/>
        <v>0</v>
      </c>
      <c r="AA695" s="37">
        <f t="shared" si="716"/>
        <v>0</v>
      </c>
      <c r="AB695" s="37">
        <f t="shared" si="716"/>
        <v>0</v>
      </c>
      <c r="AC695" s="38">
        <f t="shared" si="716"/>
        <v>0</v>
      </c>
      <c r="AD695" s="39">
        <f>SUM(Q695:AC695)</f>
        <v>74</v>
      </c>
      <c r="AE695" s="32"/>
      <c r="AF695" s="36">
        <f t="shared" si="717"/>
        <v>0</v>
      </c>
      <c r="AG695" s="37">
        <f t="shared" si="717"/>
        <v>0</v>
      </c>
      <c r="AH695" s="37">
        <f t="shared" si="717"/>
        <v>0</v>
      </c>
      <c r="AI695" s="37">
        <f t="shared" si="717"/>
        <v>0</v>
      </c>
      <c r="AJ695" s="37">
        <f t="shared" si="717"/>
        <v>0</v>
      </c>
      <c r="AK695" s="37">
        <f t="shared" si="717"/>
        <v>0</v>
      </c>
      <c r="AL695" s="37">
        <f t="shared" si="717"/>
        <v>0</v>
      </c>
      <c r="AM695" s="37">
        <f t="shared" si="717"/>
        <v>0</v>
      </c>
      <c r="AN695" s="37">
        <f t="shared" si="717"/>
        <v>0</v>
      </c>
      <c r="AO695" s="37">
        <f t="shared" si="717"/>
        <v>0</v>
      </c>
      <c r="AP695" s="37">
        <f t="shared" si="717"/>
        <v>0</v>
      </c>
      <c r="AQ695" s="37">
        <f t="shared" si="717"/>
        <v>0</v>
      </c>
      <c r="AR695" s="38">
        <f t="shared" si="717"/>
        <v>0</v>
      </c>
      <c r="AS695" s="39">
        <f>SUM(AF695:AR695)</f>
        <v>0</v>
      </c>
      <c r="AT695" s="32"/>
      <c r="AU695" s="36">
        <f t="shared" si="718"/>
        <v>4</v>
      </c>
      <c r="AV695" s="37">
        <f t="shared" si="718"/>
        <v>0</v>
      </c>
      <c r="AW695" s="37">
        <f t="shared" si="718"/>
        <v>42</v>
      </c>
      <c r="AX695" s="37">
        <f t="shared" si="718"/>
        <v>9</v>
      </c>
      <c r="AY695" s="37">
        <f t="shared" si="718"/>
        <v>20</v>
      </c>
      <c r="AZ695" s="37">
        <f t="shared" si="718"/>
        <v>2</v>
      </c>
      <c r="BA695" s="37">
        <f t="shared" si="718"/>
        <v>0</v>
      </c>
      <c r="BB695" s="37">
        <f t="shared" si="718"/>
        <v>6</v>
      </c>
      <c r="BC695" s="37">
        <f t="shared" si="718"/>
        <v>0</v>
      </c>
      <c r="BD695" s="37">
        <f t="shared" si="718"/>
        <v>0</v>
      </c>
      <c r="BE695" s="37">
        <f t="shared" si="718"/>
        <v>0</v>
      </c>
      <c r="BF695" s="37">
        <f t="shared" si="718"/>
        <v>0</v>
      </c>
      <c r="BG695" s="38">
        <f t="shared" si="718"/>
        <v>0</v>
      </c>
      <c r="BH695" s="39">
        <f>SUM(AU695:BG695)</f>
        <v>83</v>
      </c>
      <c r="BI695" s="32"/>
      <c r="BJ695" s="36">
        <f t="shared" si="719"/>
        <v>4</v>
      </c>
      <c r="BK695" s="37">
        <f t="shared" si="719"/>
        <v>0</v>
      </c>
      <c r="BL695" s="37">
        <f t="shared" si="719"/>
        <v>91</v>
      </c>
      <c r="BM695" s="37">
        <f t="shared" si="719"/>
        <v>1</v>
      </c>
      <c r="BN695" s="37">
        <f t="shared" si="719"/>
        <v>14</v>
      </c>
      <c r="BO695" s="37">
        <f t="shared" si="719"/>
        <v>5</v>
      </c>
      <c r="BP695" s="37">
        <f t="shared" si="719"/>
        <v>0</v>
      </c>
      <c r="BQ695" s="37">
        <f t="shared" si="719"/>
        <v>6</v>
      </c>
      <c r="BR695" s="37">
        <f t="shared" si="719"/>
        <v>1</v>
      </c>
      <c r="BS695" s="37">
        <f t="shared" si="719"/>
        <v>0</v>
      </c>
      <c r="BT695" s="37">
        <f t="shared" si="719"/>
        <v>0</v>
      </c>
      <c r="BU695" s="37">
        <f t="shared" si="719"/>
        <v>0</v>
      </c>
      <c r="BV695" s="38">
        <f t="shared" si="719"/>
        <v>0</v>
      </c>
      <c r="BW695" s="39">
        <f>SUM(BJ695:BV695)</f>
        <v>122</v>
      </c>
      <c r="BX695" s="32"/>
      <c r="BY695" s="39">
        <f>SUM(O695+AD695+AS695+BH695+BW695)</f>
        <v>349</v>
      </c>
    </row>
    <row r="696" spans="1:77" ht="15.75" customHeight="1">
      <c r="A696" s="25" t="s">
        <v>21</v>
      </c>
      <c r="B696" s="40">
        <f t="shared" ref="B696:O696" si="720">SUM(B692:B695)</f>
        <v>17</v>
      </c>
      <c r="C696" s="41">
        <f t="shared" si="720"/>
        <v>1</v>
      </c>
      <c r="D696" s="41">
        <f t="shared" si="720"/>
        <v>189</v>
      </c>
      <c r="E696" s="41">
        <f t="shared" si="720"/>
        <v>9</v>
      </c>
      <c r="F696" s="41">
        <f t="shared" si="720"/>
        <v>61</v>
      </c>
      <c r="G696" s="41">
        <f t="shared" si="720"/>
        <v>9</v>
      </c>
      <c r="H696" s="41">
        <f t="shared" si="720"/>
        <v>0</v>
      </c>
      <c r="I696" s="41">
        <f t="shared" si="720"/>
        <v>1</v>
      </c>
      <c r="J696" s="41">
        <f t="shared" si="720"/>
        <v>2</v>
      </c>
      <c r="K696" s="41">
        <f t="shared" si="720"/>
        <v>1</v>
      </c>
      <c r="L696" s="41">
        <f t="shared" si="720"/>
        <v>0</v>
      </c>
      <c r="M696" s="41">
        <f t="shared" si="720"/>
        <v>1</v>
      </c>
      <c r="N696" s="42">
        <f t="shared" si="720"/>
        <v>0</v>
      </c>
      <c r="O696" s="43">
        <f t="shared" si="720"/>
        <v>291</v>
      </c>
      <c r="P696" s="32"/>
      <c r="Q696" s="40">
        <f t="shared" ref="Q696:AD696" si="721">SUM(Q692:Q695)</f>
        <v>15</v>
      </c>
      <c r="R696" s="41">
        <f t="shared" si="721"/>
        <v>0</v>
      </c>
      <c r="S696" s="41">
        <f t="shared" si="721"/>
        <v>248</v>
      </c>
      <c r="T696" s="41">
        <f t="shared" si="721"/>
        <v>7</v>
      </c>
      <c r="U696" s="41">
        <f t="shared" si="721"/>
        <v>55</v>
      </c>
      <c r="V696" s="41">
        <f t="shared" si="721"/>
        <v>13</v>
      </c>
      <c r="W696" s="41">
        <f t="shared" si="721"/>
        <v>2</v>
      </c>
      <c r="X696" s="41">
        <f t="shared" si="721"/>
        <v>10</v>
      </c>
      <c r="Y696" s="41">
        <f t="shared" si="721"/>
        <v>1</v>
      </c>
      <c r="Z696" s="41">
        <f t="shared" si="721"/>
        <v>0</v>
      </c>
      <c r="AA696" s="41">
        <f t="shared" si="721"/>
        <v>1</v>
      </c>
      <c r="AB696" s="41">
        <f t="shared" si="721"/>
        <v>0</v>
      </c>
      <c r="AC696" s="42">
        <f t="shared" si="721"/>
        <v>0</v>
      </c>
      <c r="AD696" s="43">
        <f t="shared" si="721"/>
        <v>352</v>
      </c>
      <c r="AE696" s="32"/>
      <c r="AF696" s="40">
        <f t="shared" ref="AF696:AS696" si="722">SUM(AF692:AF695)</f>
        <v>0</v>
      </c>
      <c r="AG696" s="41">
        <f t="shared" si="722"/>
        <v>0</v>
      </c>
      <c r="AH696" s="41">
        <f t="shared" si="722"/>
        <v>0</v>
      </c>
      <c r="AI696" s="41">
        <f t="shared" si="722"/>
        <v>0</v>
      </c>
      <c r="AJ696" s="41">
        <f t="shared" si="722"/>
        <v>0</v>
      </c>
      <c r="AK696" s="41">
        <f t="shared" si="722"/>
        <v>0</v>
      </c>
      <c r="AL696" s="41">
        <f t="shared" si="722"/>
        <v>0</v>
      </c>
      <c r="AM696" s="41">
        <f t="shared" si="722"/>
        <v>0</v>
      </c>
      <c r="AN696" s="41">
        <f t="shared" si="722"/>
        <v>0</v>
      </c>
      <c r="AO696" s="41">
        <f t="shared" si="722"/>
        <v>0</v>
      </c>
      <c r="AP696" s="41">
        <f t="shared" si="722"/>
        <v>0</v>
      </c>
      <c r="AQ696" s="41">
        <f t="shared" si="722"/>
        <v>0</v>
      </c>
      <c r="AR696" s="42">
        <f t="shared" si="722"/>
        <v>0</v>
      </c>
      <c r="AS696" s="43">
        <f t="shared" si="722"/>
        <v>0</v>
      </c>
      <c r="AT696" s="32"/>
      <c r="AU696" s="40">
        <f t="shared" ref="AU696:BH696" si="723">SUM(AU692:AU695)</f>
        <v>10</v>
      </c>
      <c r="AV696" s="41">
        <f t="shared" si="723"/>
        <v>0</v>
      </c>
      <c r="AW696" s="41">
        <f t="shared" si="723"/>
        <v>201</v>
      </c>
      <c r="AX696" s="41">
        <f t="shared" si="723"/>
        <v>16</v>
      </c>
      <c r="AY696" s="41">
        <f t="shared" si="723"/>
        <v>66</v>
      </c>
      <c r="AZ696" s="41">
        <f t="shared" si="723"/>
        <v>5</v>
      </c>
      <c r="BA696" s="41">
        <f t="shared" si="723"/>
        <v>1</v>
      </c>
      <c r="BB696" s="41">
        <f t="shared" si="723"/>
        <v>10</v>
      </c>
      <c r="BC696" s="41">
        <f t="shared" si="723"/>
        <v>2</v>
      </c>
      <c r="BD696" s="41">
        <f t="shared" si="723"/>
        <v>0</v>
      </c>
      <c r="BE696" s="41">
        <f t="shared" si="723"/>
        <v>0</v>
      </c>
      <c r="BF696" s="41">
        <f t="shared" si="723"/>
        <v>0</v>
      </c>
      <c r="BG696" s="42">
        <f t="shared" si="723"/>
        <v>0</v>
      </c>
      <c r="BH696" s="43">
        <f t="shared" si="723"/>
        <v>311</v>
      </c>
      <c r="BI696" s="32"/>
      <c r="BJ696" s="40">
        <f t="shared" ref="BJ696:BW696" si="724">SUM(BJ692:BJ695)</f>
        <v>6</v>
      </c>
      <c r="BK696" s="41">
        <f t="shared" si="724"/>
        <v>0</v>
      </c>
      <c r="BL696" s="41">
        <f t="shared" si="724"/>
        <v>288</v>
      </c>
      <c r="BM696" s="41">
        <f t="shared" si="724"/>
        <v>8</v>
      </c>
      <c r="BN696" s="41">
        <f t="shared" si="724"/>
        <v>83</v>
      </c>
      <c r="BO696" s="41">
        <f t="shared" si="724"/>
        <v>20</v>
      </c>
      <c r="BP696" s="41">
        <f t="shared" si="724"/>
        <v>5</v>
      </c>
      <c r="BQ696" s="41">
        <f t="shared" si="724"/>
        <v>15</v>
      </c>
      <c r="BR696" s="41">
        <f t="shared" si="724"/>
        <v>1</v>
      </c>
      <c r="BS696" s="41">
        <f t="shared" si="724"/>
        <v>2</v>
      </c>
      <c r="BT696" s="41">
        <f t="shared" si="724"/>
        <v>1</v>
      </c>
      <c r="BU696" s="41">
        <f t="shared" si="724"/>
        <v>0</v>
      </c>
      <c r="BV696" s="42">
        <f t="shared" si="724"/>
        <v>0</v>
      </c>
      <c r="BW696" s="43">
        <f t="shared" si="724"/>
        <v>429</v>
      </c>
      <c r="BX696" s="32"/>
      <c r="BY696" s="43">
        <f>SUM(BY692:BY695)</f>
        <v>1383</v>
      </c>
    </row>
    <row r="697" spans="1:77" ht="15.75" customHeight="1">
      <c r="A697" s="22">
        <v>0.41666666666666702</v>
      </c>
      <c r="B697" s="28">
        <f t="shared" ref="B697:N700" si="725">SUM(B62+Q62+AF62+AU62+BJ62)</f>
        <v>4</v>
      </c>
      <c r="C697" s="29">
        <f t="shared" si="725"/>
        <v>1</v>
      </c>
      <c r="D697" s="29">
        <f t="shared" si="725"/>
        <v>54</v>
      </c>
      <c r="E697" s="29">
        <f t="shared" si="725"/>
        <v>4</v>
      </c>
      <c r="F697" s="29">
        <f t="shared" si="725"/>
        <v>16</v>
      </c>
      <c r="G697" s="29">
        <f t="shared" si="725"/>
        <v>1</v>
      </c>
      <c r="H697" s="29">
        <f t="shared" si="725"/>
        <v>4</v>
      </c>
      <c r="I697" s="29">
        <f t="shared" si="725"/>
        <v>1</v>
      </c>
      <c r="J697" s="29">
        <f t="shared" si="725"/>
        <v>0</v>
      </c>
      <c r="K697" s="29">
        <f t="shared" si="725"/>
        <v>0</v>
      </c>
      <c r="L697" s="29">
        <f t="shared" si="725"/>
        <v>0</v>
      </c>
      <c r="M697" s="29">
        <f t="shared" si="725"/>
        <v>1</v>
      </c>
      <c r="N697" s="30">
        <f t="shared" si="725"/>
        <v>0</v>
      </c>
      <c r="O697" s="31">
        <f>SUM(B697:N697)</f>
        <v>86</v>
      </c>
      <c r="P697" s="32"/>
      <c r="Q697" s="28">
        <f t="shared" ref="Q697:AC700" si="726">SUM(B189+Q189+AF189+AU189+BJ189)</f>
        <v>3</v>
      </c>
      <c r="R697" s="29">
        <f t="shared" si="726"/>
        <v>1</v>
      </c>
      <c r="S697" s="29">
        <f t="shared" si="726"/>
        <v>48</v>
      </c>
      <c r="T697" s="29">
        <f t="shared" si="726"/>
        <v>4</v>
      </c>
      <c r="U697" s="29">
        <f t="shared" si="726"/>
        <v>18</v>
      </c>
      <c r="V697" s="29">
        <f t="shared" si="726"/>
        <v>5</v>
      </c>
      <c r="W697" s="29">
        <f t="shared" si="726"/>
        <v>0</v>
      </c>
      <c r="X697" s="29">
        <f t="shared" si="726"/>
        <v>2</v>
      </c>
      <c r="Y697" s="29">
        <f t="shared" si="726"/>
        <v>0</v>
      </c>
      <c r="Z697" s="29">
        <f t="shared" si="726"/>
        <v>0</v>
      </c>
      <c r="AA697" s="29">
        <f t="shared" si="726"/>
        <v>0</v>
      </c>
      <c r="AB697" s="29">
        <f t="shared" si="726"/>
        <v>0</v>
      </c>
      <c r="AC697" s="30">
        <f t="shared" si="726"/>
        <v>0</v>
      </c>
      <c r="AD697" s="31">
        <f>SUM(Q697:AC697)</f>
        <v>81</v>
      </c>
      <c r="AE697" s="32"/>
      <c r="AF697" s="28">
        <f t="shared" ref="AF697:AR700" si="727">SUM(B316+Q316+AF316+AU316+BJ316)</f>
        <v>0</v>
      </c>
      <c r="AG697" s="29">
        <f t="shared" si="727"/>
        <v>0</v>
      </c>
      <c r="AH697" s="29">
        <f t="shared" si="727"/>
        <v>0</v>
      </c>
      <c r="AI697" s="29">
        <f t="shared" si="727"/>
        <v>0</v>
      </c>
      <c r="AJ697" s="29">
        <f t="shared" si="727"/>
        <v>0</v>
      </c>
      <c r="AK697" s="29">
        <f t="shared" si="727"/>
        <v>0</v>
      </c>
      <c r="AL697" s="29">
        <f t="shared" si="727"/>
        <v>0</v>
      </c>
      <c r="AM697" s="29">
        <f t="shared" si="727"/>
        <v>0</v>
      </c>
      <c r="AN697" s="29">
        <f t="shared" si="727"/>
        <v>0</v>
      </c>
      <c r="AO697" s="29">
        <f t="shared" si="727"/>
        <v>0</v>
      </c>
      <c r="AP697" s="29">
        <f t="shared" si="727"/>
        <v>0</v>
      </c>
      <c r="AQ697" s="29">
        <f t="shared" si="727"/>
        <v>0</v>
      </c>
      <c r="AR697" s="30">
        <f t="shared" si="727"/>
        <v>0</v>
      </c>
      <c r="AS697" s="31">
        <f>SUM(AF697:AR697)</f>
        <v>0</v>
      </c>
      <c r="AT697" s="32"/>
      <c r="AU697" s="28">
        <f t="shared" ref="AU697:BG700" si="728">SUM(B443+Q443+AF443+AU443+BJ443)</f>
        <v>2</v>
      </c>
      <c r="AV697" s="29">
        <f t="shared" si="728"/>
        <v>0</v>
      </c>
      <c r="AW697" s="29">
        <f t="shared" si="728"/>
        <v>32</v>
      </c>
      <c r="AX697" s="29">
        <f t="shared" si="728"/>
        <v>4</v>
      </c>
      <c r="AY697" s="29">
        <f t="shared" si="728"/>
        <v>18</v>
      </c>
      <c r="AZ697" s="29">
        <f t="shared" si="728"/>
        <v>1</v>
      </c>
      <c r="BA697" s="29">
        <f t="shared" si="728"/>
        <v>0</v>
      </c>
      <c r="BB697" s="29">
        <f t="shared" si="728"/>
        <v>2</v>
      </c>
      <c r="BC697" s="29">
        <f t="shared" si="728"/>
        <v>1</v>
      </c>
      <c r="BD697" s="29">
        <f t="shared" si="728"/>
        <v>0</v>
      </c>
      <c r="BE697" s="29">
        <f t="shared" si="728"/>
        <v>0</v>
      </c>
      <c r="BF697" s="29">
        <f t="shared" si="728"/>
        <v>0</v>
      </c>
      <c r="BG697" s="30">
        <f t="shared" si="728"/>
        <v>0</v>
      </c>
      <c r="BH697" s="31">
        <f>SUM(AU697:BG697)</f>
        <v>60</v>
      </c>
      <c r="BI697" s="32"/>
      <c r="BJ697" s="28">
        <f t="shared" ref="BJ697:BV700" si="729">SUM(B570+Q570+AF570+AU570+BJ570)</f>
        <v>2</v>
      </c>
      <c r="BK697" s="29">
        <f t="shared" si="729"/>
        <v>0</v>
      </c>
      <c r="BL697" s="29">
        <f t="shared" si="729"/>
        <v>67</v>
      </c>
      <c r="BM697" s="29">
        <f t="shared" si="729"/>
        <v>1</v>
      </c>
      <c r="BN697" s="29">
        <f t="shared" si="729"/>
        <v>21</v>
      </c>
      <c r="BO697" s="29">
        <f t="shared" si="729"/>
        <v>5</v>
      </c>
      <c r="BP697" s="29">
        <f t="shared" si="729"/>
        <v>1</v>
      </c>
      <c r="BQ697" s="29">
        <f t="shared" si="729"/>
        <v>0</v>
      </c>
      <c r="BR697" s="29">
        <f t="shared" si="729"/>
        <v>2</v>
      </c>
      <c r="BS697" s="29">
        <f t="shared" si="729"/>
        <v>0</v>
      </c>
      <c r="BT697" s="29">
        <f t="shared" si="729"/>
        <v>1</v>
      </c>
      <c r="BU697" s="29">
        <f t="shared" si="729"/>
        <v>0</v>
      </c>
      <c r="BV697" s="30">
        <f t="shared" si="729"/>
        <v>1</v>
      </c>
      <c r="BW697" s="31">
        <f>SUM(BJ697:BV697)</f>
        <v>101</v>
      </c>
      <c r="BX697" s="32"/>
      <c r="BY697" s="31">
        <f>SUM(O697+AD697+AS697+BH697+BW697)</f>
        <v>328</v>
      </c>
    </row>
    <row r="698" spans="1:77" ht="15.75" customHeight="1">
      <c r="A698" s="23">
        <v>0.42708333333333298</v>
      </c>
      <c r="B698" s="33">
        <f t="shared" si="725"/>
        <v>5</v>
      </c>
      <c r="C698" s="32">
        <f t="shared" si="725"/>
        <v>1</v>
      </c>
      <c r="D698" s="32">
        <f t="shared" si="725"/>
        <v>46</v>
      </c>
      <c r="E698" s="32">
        <f t="shared" si="725"/>
        <v>4</v>
      </c>
      <c r="F698" s="32">
        <f t="shared" si="725"/>
        <v>26</v>
      </c>
      <c r="G698" s="32">
        <f t="shared" si="725"/>
        <v>3</v>
      </c>
      <c r="H698" s="32">
        <f t="shared" si="725"/>
        <v>1</v>
      </c>
      <c r="I698" s="32">
        <f t="shared" si="725"/>
        <v>1</v>
      </c>
      <c r="J698" s="32">
        <f t="shared" si="725"/>
        <v>0</v>
      </c>
      <c r="K698" s="32">
        <f t="shared" si="725"/>
        <v>0</v>
      </c>
      <c r="L698" s="32">
        <f t="shared" si="725"/>
        <v>0</v>
      </c>
      <c r="M698" s="32">
        <f t="shared" si="725"/>
        <v>0</v>
      </c>
      <c r="N698" s="34">
        <f t="shared" si="725"/>
        <v>0</v>
      </c>
      <c r="O698" s="35">
        <f>SUM(B698:N698)</f>
        <v>87</v>
      </c>
      <c r="P698" s="32"/>
      <c r="Q698" s="33">
        <f t="shared" si="726"/>
        <v>3</v>
      </c>
      <c r="R698" s="32">
        <f t="shared" si="726"/>
        <v>0</v>
      </c>
      <c r="S698" s="32">
        <f t="shared" si="726"/>
        <v>62</v>
      </c>
      <c r="T698" s="32">
        <f t="shared" si="726"/>
        <v>1</v>
      </c>
      <c r="U698" s="32">
        <f t="shared" si="726"/>
        <v>8</v>
      </c>
      <c r="V698" s="32">
        <f t="shared" si="726"/>
        <v>4</v>
      </c>
      <c r="W698" s="32">
        <f t="shared" si="726"/>
        <v>0</v>
      </c>
      <c r="X698" s="32">
        <f t="shared" si="726"/>
        <v>2</v>
      </c>
      <c r="Y698" s="32">
        <f t="shared" si="726"/>
        <v>0</v>
      </c>
      <c r="Z698" s="32">
        <f t="shared" si="726"/>
        <v>0</v>
      </c>
      <c r="AA698" s="32">
        <f t="shared" si="726"/>
        <v>1</v>
      </c>
      <c r="AB698" s="32">
        <f t="shared" si="726"/>
        <v>0</v>
      </c>
      <c r="AC698" s="34">
        <f t="shared" si="726"/>
        <v>0</v>
      </c>
      <c r="AD698" s="35">
        <f>SUM(Q698:AC698)</f>
        <v>81</v>
      </c>
      <c r="AE698" s="32"/>
      <c r="AF698" s="33">
        <f t="shared" si="727"/>
        <v>0</v>
      </c>
      <c r="AG698" s="32">
        <f t="shared" si="727"/>
        <v>0</v>
      </c>
      <c r="AH698" s="32">
        <f t="shared" si="727"/>
        <v>0</v>
      </c>
      <c r="AI698" s="32">
        <f t="shared" si="727"/>
        <v>0</v>
      </c>
      <c r="AJ698" s="32">
        <f t="shared" si="727"/>
        <v>0</v>
      </c>
      <c r="AK698" s="32">
        <f t="shared" si="727"/>
        <v>0</v>
      </c>
      <c r="AL698" s="32">
        <f t="shared" si="727"/>
        <v>0</v>
      </c>
      <c r="AM698" s="32">
        <f t="shared" si="727"/>
        <v>0</v>
      </c>
      <c r="AN698" s="32">
        <f t="shared" si="727"/>
        <v>0</v>
      </c>
      <c r="AO698" s="32">
        <f t="shared" si="727"/>
        <v>0</v>
      </c>
      <c r="AP698" s="32">
        <f t="shared" si="727"/>
        <v>0</v>
      </c>
      <c r="AQ698" s="32">
        <f t="shared" si="727"/>
        <v>0</v>
      </c>
      <c r="AR698" s="34">
        <f t="shared" si="727"/>
        <v>0</v>
      </c>
      <c r="AS698" s="35">
        <f>SUM(AF698:AR698)</f>
        <v>0</v>
      </c>
      <c r="AT698" s="32"/>
      <c r="AU698" s="33">
        <f t="shared" si="728"/>
        <v>3</v>
      </c>
      <c r="AV698" s="32">
        <f t="shared" si="728"/>
        <v>1</v>
      </c>
      <c r="AW698" s="32">
        <f t="shared" si="728"/>
        <v>37</v>
      </c>
      <c r="AX698" s="32">
        <f t="shared" si="728"/>
        <v>1</v>
      </c>
      <c r="AY698" s="32">
        <f t="shared" si="728"/>
        <v>13</v>
      </c>
      <c r="AZ698" s="32">
        <f t="shared" si="728"/>
        <v>1</v>
      </c>
      <c r="BA698" s="32">
        <f t="shared" si="728"/>
        <v>1</v>
      </c>
      <c r="BB698" s="32">
        <f t="shared" si="728"/>
        <v>3</v>
      </c>
      <c r="BC698" s="32">
        <f t="shared" si="728"/>
        <v>1</v>
      </c>
      <c r="BD698" s="32">
        <f t="shared" si="728"/>
        <v>0</v>
      </c>
      <c r="BE698" s="32">
        <f t="shared" si="728"/>
        <v>0</v>
      </c>
      <c r="BF698" s="32">
        <f t="shared" si="728"/>
        <v>0</v>
      </c>
      <c r="BG698" s="34">
        <f t="shared" si="728"/>
        <v>0</v>
      </c>
      <c r="BH698" s="35">
        <f>SUM(AU698:BG698)</f>
        <v>61</v>
      </c>
      <c r="BI698" s="32"/>
      <c r="BJ698" s="33">
        <f t="shared" si="729"/>
        <v>1</v>
      </c>
      <c r="BK698" s="32">
        <f t="shared" si="729"/>
        <v>0</v>
      </c>
      <c r="BL698" s="32">
        <f t="shared" si="729"/>
        <v>66</v>
      </c>
      <c r="BM698" s="32">
        <f t="shared" si="729"/>
        <v>1</v>
      </c>
      <c r="BN698" s="32">
        <f t="shared" si="729"/>
        <v>14</v>
      </c>
      <c r="BO698" s="32">
        <f t="shared" si="729"/>
        <v>6</v>
      </c>
      <c r="BP698" s="32">
        <f t="shared" si="729"/>
        <v>3</v>
      </c>
      <c r="BQ698" s="32">
        <f t="shared" si="729"/>
        <v>3</v>
      </c>
      <c r="BR698" s="32">
        <f t="shared" si="729"/>
        <v>1</v>
      </c>
      <c r="BS698" s="32">
        <f t="shared" si="729"/>
        <v>0</v>
      </c>
      <c r="BT698" s="32">
        <f t="shared" si="729"/>
        <v>0</v>
      </c>
      <c r="BU698" s="32">
        <f t="shared" si="729"/>
        <v>0</v>
      </c>
      <c r="BV698" s="34">
        <f t="shared" si="729"/>
        <v>0</v>
      </c>
      <c r="BW698" s="35">
        <f>SUM(BJ698:BV698)</f>
        <v>95</v>
      </c>
      <c r="BX698" s="32"/>
      <c r="BY698" s="35">
        <f>SUM(O698+AD698+AS698+BH698+BW698)</f>
        <v>324</v>
      </c>
    </row>
    <row r="699" spans="1:77" ht="15.75" customHeight="1">
      <c r="A699" s="23">
        <v>0.4375</v>
      </c>
      <c r="B699" s="33">
        <f t="shared" si="725"/>
        <v>3</v>
      </c>
      <c r="C699" s="32">
        <f t="shared" si="725"/>
        <v>0</v>
      </c>
      <c r="D699" s="32">
        <f t="shared" si="725"/>
        <v>41</v>
      </c>
      <c r="E699" s="32">
        <f t="shared" si="725"/>
        <v>0</v>
      </c>
      <c r="F699" s="32">
        <f t="shared" si="725"/>
        <v>16</v>
      </c>
      <c r="G699" s="32">
        <f t="shared" si="725"/>
        <v>1</v>
      </c>
      <c r="H699" s="32">
        <f t="shared" si="725"/>
        <v>1</v>
      </c>
      <c r="I699" s="32">
        <f t="shared" si="725"/>
        <v>5</v>
      </c>
      <c r="J699" s="32">
        <f t="shared" si="725"/>
        <v>1</v>
      </c>
      <c r="K699" s="32">
        <f t="shared" si="725"/>
        <v>0</v>
      </c>
      <c r="L699" s="32">
        <f t="shared" si="725"/>
        <v>0</v>
      </c>
      <c r="M699" s="32">
        <f t="shared" si="725"/>
        <v>0</v>
      </c>
      <c r="N699" s="34">
        <f t="shared" si="725"/>
        <v>0</v>
      </c>
      <c r="O699" s="35">
        <f>SUM(B699:N699)</f>
        <v>68</v>
      </c>
      <c r="P699" s="32"/>
      <c r="Q699" s="33">
        <f t="shared" si="726"/>
        <v>5</v>
      </c>
      <c r="R699" s="32">
        <f t="shared" si="726"/>
        <v>1</v>
      </c>
      <c r="S699" s="32">
        <f t="shared" si="726"/>
        <v>49</v>
      </c>
      <c r="T699" s="32">
        <f t="shared" si="726"/>
        <v>4</v>
      </c>
      <c r="U699" s="32">
        <f t="shared" si="726"/>
        <v>16</v>
      </c>
      <c r="V699" s="32">
        <f t="shared" si="726"/>
        <v>5</v>
      </c>
      <c r="W699" s="32">
        <f t="shared" si="726"/>
        <v>1</v>
      </c>
      <c r="X699" s="32">
        <f t="shared" si="726"/>
        <v>4</v>
      </c>
      <c r="Y699" s="32">
        <f t="shared" si="726"/>
        <v>0</v>
      </c>
      <c r="Z699" s="32">
        <f t="shared" si="726"/>
        <v>0</v>
      </c>
      <c r="AA699" s="32">
        <f t="shared" si="726"/>
        <v>0</v>
      </c>
      <c r="AB699" s="32">
        <f t="shared" si="726"/>
        <v>0</v>
      </c>
      <c r="AC699" s="34">
        <f t="shared" si="726"/>
        <v>0</v>
      </c>
      <c r="AD699" s="35">
        <f>SUM(Q699:AC699)</f>
        <v>85</v>
      </c>
      <c r="AE699" s="32"/>
      <c r="AF699" s="33">
        <f t="shared" si="727"/>
        <v>0</v>
      </c>
      <c r="AG699" s="32">
        <f t="shared" si="727"/>
        <v>0</v>
      </c>
      <c r="AH699" s="32">
        <f t="shared" si="727"/>
        <v>0</v>
      </c>
      <c r="AI699" s="32">
        <f t="shared" si="727"/>
        <v>0</v>
      </c>
      <c r="AJ699" s="32">
        <f t="shared" si="727"/>
        <v>0</v>
      </c>
      <c r="AK699" s="32">
        <f t="shared" si="727"/>
        <v>0</v>
      </c>
      <c r="AL699" s="32">
        <f t="shared" si="727"/>
        <v>0</v>
      </c>
      <c r="AM699" s="32">
        <f t="shared" si="727"/>
        <v>0</v>
      </c>
      <c r="AN699" s="32">
        <f t="shared" si="727"/>
        <v>0</v>
      </c>
      <c r="AO699" s="32">
        <f t="shared" si="727"/>
        <v>0</v>
      </c>
      <c r="AP699" s="32">
        <f t="shared" si="727"/>
        <v>0</v>
      </c>
      <c r="AQ699" s="32">
        <f t="shared" si="727"/>
        <v>0</v>
      </c>
      <c r="AR699" s="34">
        <f t="shared" si="727"/>
        <v>0</v>
      </c>
      <c r="AS699" s="35">
        <f>SUM(AF699:AR699)</f>
        <v>0</v>
      </c>
      <c r="AT699" s="32"/>
      <c r="AU699" s="33">
        <f t="shared" si="728"/>
        <v>2</v>
      </c>
      <c r="AV699" s="32">
        <f t="shared" si="728"/>
        <v>0</v>
      </c>
      <c r="AW699" s="32">
        <f t="shared" si="728"/>
        <v>44</v>
      </c>
      <c r="AX699" s="32">
        <f t="shared" si="728"/>
        <v>3</v>
      </c>
      <c r="AY699" s="32">
        <f t="shared" si="728"/>
        <v>10</v>
      </c>
      <c r="AZ699" s="32">
        <f t="shared" si="728"/>
        <v>1</v>
      </c>
      <c r="BA699" s="32">
        <f t="shared" si="728"/>
        <v>0</v>
      </c>
      <c r="BB699" s="32">
        <f t="shared" si="728"/>
        <v>2</v>
      </c>
      <c r="BC699" s="32">
        <f t="shared" si="728"/>
        <v>0</v>
      </c>
      <c r="BD699" s="32">
        <f t="shared" si="728"/>
        <v>0</v>
      </c>
      <c r="BE699" s="32">
        <f t="shared" si="728"/>
        <v>0</v>
      </c>
      <c r="BF699" s="32">
        <f t="shared" si="728"/>
        <v>0</v>
      </c>
      <c r="BG699" s="34">
        <f t="shared" si="728"/>
        <v>0</v>
      </c>
      <c r="BH699" s="35">
        <f>SUM(AU699:BG699)</f>
        <v>62</v>
      </c>
      <c r="BI699" s="32"/>
      <c r="BJ699" s="33">
        <f t="shared" si="729"/>
        <v>0</v>
      </c>
      <c r="BK699" s="32">
        <f t="shared" si="729"/>
        <v>0</v>
      </c>
      <c r="BL699" s="32">
        <f t="shared" si="729"/>
        <v>75</v>
      </c>
      <c r="BM699" s="32">
        <f t="shared" si="729"/>
        <v>0</v>
      </c>
      <c r="BN699" s="32">
        <f t="shared" si="729"/>
        <v>23</v>
      </c>
      <c r="BO699" s="32">
        <f t="shared" si="729"/>
        <v>4</v>
      </c>
      <c r="BP699" s="32">
        <f t="shared" si="729"/>
        <v>1</v>
      </c>
      <c r="BQ699" s="32">
        <f t="shared" si="729"/>
        <v>5</v>
      </c>
      <c r="BR699" s="32">
        <f t="shared" si="729"/>
        <v>0</v>
      </c>
      <c r="BS699" s="32">
        <f t="shared" si="729"/>
        <v>0</v>
      </c>
      <c r="BT699" s="32">
        <f t="shared" si="729"/>
        <v>0</v>
      </c>
      <c r="BU699" s="32">
        <f t="shared" si="729"/>
        <v>0</v>
      </c>
      <c r="BV699" s="34">
        <f t="shared" si="729"/>
        <v>1</v>
      </c>
      <c r="BW699" s="35">
        <f>SUM(BJ699:BV699)</f>
        <v>109</v>
      </c>
      <c r="BX699" s="32"/>
      <c r="BY699" s="35">
        <f>SUM(O699+AD699+AS699+BH699+BW699)</f>
        <v>324</v>
      </c>
    </row>
    <row r="700" spans="1:77" ht="15.75" customHeight="1">
      <c r="A700" s="24">
        <v>0.44791666666666702</v>
      </c>
      <c r="B700" s="36">
        <f t="shared" si="725"/>
        <v>1</v>
      </c>
      <c r="C700" s="37">
        <f t="shared" si="725"/>
        <v>0</v>
      </c>
      <c r="D700" s="37">
        <f t="shared" si="725"/>
        <v>55</v>
      </c>
      <c r="E700" s="37">
        <f t="shared" si="725"/>
        <v>2</v>
      </c>
      <c r="F700" s="37">
        <f t="shared" si="725"/>
        <v>15</v>
      </c>
      <c r="G700" s="37">
        <f t="shared" si="725"/>
        <v>1</v>
      </c>
      <c r="H700" s="37">
        <f t="shared" si="725"/>
        <v>0</v>
      </c>
      <c r="I700" s="37">
        <f t="shared" si="725"/>
        <v>2</v>
      </c>
      <c r="J700" s="37">
        <f t="shared" si="725"/>
        <v>0</v>
      </c>
      <c r="K700" s="37">
        <f t="shared" si="725"/>
        <v>0</v>
      </c>
      <c r="L700" s="37">
        <f t="shared" si="725"/>
        <v>0</v>
      </c>
      <c r="M700" s="37">
        <f t="shared" si="725"/>
        <v>0</v>
      </c>
      <c r="N700" s="38">
        <f t="shared" si="725"/>
        <v>0</v>
      </c>
      <c r="O700" s="39">
        <f>SUM(B700:N700)</f>
        <v>76</v>
      </c>
      <c r="P700" s="32"/>
      <c r="Q700" s="36">
        <f t="shared" si="726"/>
        <v>3</v>
      </c>
      <c r="R700" s="37">
        <f t="shared" si="726"/>
        <v>0</v>
      </c>
      <c r="S700" s="37">
        <f t="shared" si="726"/>
        <v>57</v>
      </c>
      <c r="T700" s="37">
        <f t="shared" si="726"/>
        <v>0</v>
      </c>
      <c r="U700" s="37">
        <f t="shared" si="726"/>
        <v>14</v>
      </c>
      <c r="V700" s="37">
        <f t="shared" si="726"/>
        <v>2</v>
      </c>
      <c r="W700" s="37">
        <f t="shared" si="726"/>
        <v>1</v>
      </c>
      <c r="X700" s="37">
        <f t="shared" si="726"/>
        <v>1</v>
      </c>
      <c r="Y700" s="37">
        <f t="shared" si="726"/>
        <v>0</v>
      </c>
      <c r="Z700" s="37">
        <f t="shared" si="726"/>
        <v>1</v>
      </c>
      <c r="AA700" s="37">
        <f t="shared" si="726"/>
        <v>0</v>
      </c>
      <c r="AB700" s="37">
        <f t="shared" si="726"/>
        <v>0</v>
      </c>
      <c r="AC700" s="38">
        <f t="shared" si="726"/>
        <v>0</v>
      </c>
      <c r="AD700" s="39">
        <f>SUM(Q700:AC700)</f>
        <v>79</v>
      </c>
      <c r="AE700" s="32"/>
      <c r="AF700" s="36">
        <f t="shared" si="727"/>
        <v>0</v>
      </c>
      <c r="AG700" s="37">
        <f t="shared" si="727"/>
        <v>0</v>
      </c>
      <c r="AH700" s="37">
        <f t="shared" si="727"/>
        <v>0</v>
      </c>
      <c r="AI700" s="37">
        <f t="shared" si="727"/>
        <v>0</v>
      </c>
      <c r="AJ700" s="37">
        <f t="shared" si="727"/>
        <v>0</v>
      </c>
      <c r="AK700" s="37">
        <f t="shared" si="727"/>
        <v>0</v>
      </c>
      <c r="AL700" s="37">
        <f t="shared" si="727"/>
        <v>0</v>
      </c>
      <c r="AM700" s="37">
        <f t="shared" si="727"/>
        <v>0</v>
      </c>
      <c r="AN700" s="37">
        <f t="shared" si="727"/>
        <v>0</v>
      </c>
      <c r="AO700" s="37">
        <f t="shared" si="727"/>
        <v>0</v>
      </c>
      <c r="AP700" s="37">
        <f t="shared" si="727"/>
        <v>0</v>
      </c>
      <c r="AQ700" s="37">
        <f t="shared" si="727"/>
        <v>0</v>
      </c>
      <c r="AR700" s="38">
        <f t="shared" si="727"/>
        <v>0</v>
      </c>
      <c r="AS700" s="39">
        <f>SUM(AF700:AR700)</f>
        <v>0</v>
      </c>
      <c r="AT700" s="32"/>
      <c r="AU700" s="36">
        <f t="shared" si="728"/>
        <v>4</v>
      </c>
      <c r="AV700" s="37">
        <f t="shared" si="728"/>
        <v>0</v>
      </c>
      <c r="AW700" s="37">
        <f t="shared" si="728"/>
        <v>46</v>
      </c>
      <c r="AX700" s="37">
        <f t="shared" si="728"/>
        <v>4</v>
      </c>
      <c r="AY700" s="37">
        <f t="shared" si="728"/>
        <v>13</v>
      </c>
      <c r="AZ700" s="37">
        <f t="shared" si="728"/>
        <v>0</v>
      </c>
      <c r="BA700" s="37">
        <f t="shared" si="728"/>
        <v>0</v>
      </c>
      <c r="BB700" s="37">
        <f t="shared" si="728"/>
        <v>2</v>
      </c>
      <c r="BC700" s="37">
        <f t="shared" si="728"/>
        <v>0</v>
      </c>
      <c r="BD700" s="37">
        <f t="shared" si="728"/>
        <v>0</v>
      </c>
      <c r="BE700" s="37">
        <f t="shared" si="728"/>
        <v>0</v>
      </c>
      <c r="BF700" s="37">
        <f t="shared" si="728"/>
        <v>0</v>
      </c>
      <c r="BG700" s="38">
        <f t="shared" si="728"/>
        <v>0</v>
      </c>
      <c r="BH700" s="39">
        <f>SUM(AU700:BG700)</f>
        <v>69</v>
      </c>
      <c r="BI700" s="32"/>
      <c r="BJ700" s="36">
        <f t="shared" si="729"/>
        <v>3</v>
      </c>
      <c r="BK700" s="37">
        <f t="shared" si="729"/>
        <v>0</v>
      </c>
      <c r="BL700" s="37">
        <f t="shared" si="729"/>
        <v>64</v>
      </c>
      <c r="BM700" s="37">
        <f t="shared" si="729"/>
        <v>1</v>
      </c>
      <c r="BN700" s="37">
        <f t="shared" si="729"/>
        <v>13</v>
      </c>
      <c r="BO700" s="37">
        <f t="shared" si="729"/>
        <v>5</v>
      </c>
      <c r="BP700" s="37">
        <f t="shared" si="729"/>
        <v>1</v>
      </c>
      <c r="BQ700" s="37">
        <f t="shared" si="729"/>
        <v>1</v>
      </c>
      <c r="BR700" s="37">
        <f t="shared" si="729"/>
        <v>2</v>
      </c>
      <c r="BS700" s="37">
        <f t="shared" si="729"/>
        <v>0</v>
      </c>
      <c r="BT700" s="37">
        <f t="shared" si="729"/>
        <v>0</v>
      </c>
      <c r="BU700" s="37">
        <f t="shared" si="729"/>
        <v>0</v>
      </c>
      <c r="BV700" s="38">
        <f t="shared" si="729"/>
        <v>0</v>
      </c>
      <c r="BW700" s="39">
        <f>SUM(BJ700:BV700)</f>
        <v>90</v>
      </c>
      <c r="BX700" s="32"/>
      <c r="BY700" s="39">
        <f>SUM(O700+AD700+AS700+BH700+BW700)</f>
        <v>314</v>
      </c>
    </row>
    <row r="701" spans="1:77" ht="15.75" customHeight="1">
      <c r="A701" s="25" t="s">
        <v>21</v>
      </c>
      <c r="B701" s="40">
        <f t="shared" ref="B701:O701" si="730">SUM(B697:B700)</f>
        <v>13</v>
      </c>
      <c r="C701" s="41">
        <f t="shared" si="730"/>
        <v>2</v>
      </c>
      <c r="D701" s="41">
        <f t="shared" si="730"/>
        <v>196</v>
      </c>
      <c r="E701" s="41">
        <f t="shared" si="730"/>
        <v>10</v>
      </c>
      <c r="F701" s="41">
        <f t="shared" si="730"/>
        <v>73</v>
      </c>
      <c r="G701" s="41">
        <f t="shared" si="730"/>
        <v>6</v>
      </c>
      <c r="H701" s="41">
        <f t="shared" si="730"/>
        <v>6</v>
      </c>
      <c r="I701" s="41">
        <f t="shared" si="730"/>
        <v>9</v>
      </c>
      <c r="J701" s="41">
        <f t="shared" si="730"/>
        <v>1</v>
      </c>
      <c r="K701" s="41">
        <f t="shared" si="730"/>
        <v>0</v>
      </c>
      <c r="L701" s="41">
        <f t="shared" si="730"/>
        <v>0</v>
      </c>
      <c r="M701" s="41">
        <f t="shared" si="730"/>
        <v>1</v>
      </c>
      <c r="N701" s="42">
        <f t="shared" si="730"/>
        <v>0</v>
      </c>
      <c r="O701" s="43">
        <f t="shared" si="730"/>
        <v>317</v>
      </c>
      <c r="P701" s="32"/>
      <c r="Q701" s="40">
        <f t="shared" ref="Q701:AD701" si="731">SUM(Q697:Q700)</f>
        <v>14</v>
      </c>
      <c r="R701" s="41">
        <f t="shared" si="731"/>
        <v>2</v>
      </c>
      <c r="S701" s="41">
        <f t="shared" si="731"/>
        <v>216</v>
      </c>
      <c r="T701" s="41">
        <f t="shared" si="731"/>
        <v>9</v>
      </c>
      <c r="U701" s="41">
        <f t="shared" si="731"/>
        <v>56</v>
      </c>
      <c r="V701" s="41">
        <f t="shared" si="731"/>
        <v>16</v>
      </c>
      <c r="W701" s="41">
        <f t="shared" si="731"/>
        <v>2</v>
      </c>
      <c r="X701" s="41">
        <f t="shared" si="731"/>
        <v>9</v>
      </c>
      <c r="Y701" s="41">
        <f t="shared" si="731"/>
        <v>0</v>
      </c>
      <c r="Z701" s="41">
        <f t="shared" si="731"/>
        <v>1</v>
      </c>
      <c r="AA701" s="41">
        <f t="shared" si="731"/>
        <v>1</v>
      </c>
      <c r="AB701" s="41">
        <f t="shared" si="731"/>
        <v>0</v>
      </c>
      <c r="AC701" s="42">
        <f t="shared" si="731"/>
        <v>0</v>
      </c>
      <c r="AD701" s="43">
        <f t="shared" si="731"/>
        <v>326</v>
      </c>
      <c r="AE701" s="32"/>
      <c r="AF701" s="40">
        <f t="shared" ref="AF701:AS701" si="732">SUM(AF697:AF700)</f>
        <v>0</v>
      </c>
      <c r="AG701" s="41">
        <f t="shared" si="732"/>
        <v>0</v>
      </c>
      <c r="AH701" s="41">
        <f t="shared" si="732"/>
        <v>0</v>
      </c>
      <c r="AI701" s="41">
        <f t="shared" si="732"/>
        <v>0</v>
      </c>
      <c r="AJ701" s="41">
        <f t="shared" si="732"/>
        <v>0</v>
      </c>
      <c r="AK701" s="41">
        <f t="shared" si="732"/>
        <v>0</v>
      </c>
      <c r="AL701" s="41">
        <f t="shared" si="732"/>
        <v>0</v>
      </c>
      <c r="AM701" s="41">
        <f t="shared" si="732"/>
        <v>0</v>
      </c>
      <c r="AN701" s="41">
        <f t="shared" si="732"/>
        <v>0</v>
      </c>
      <c r="AO701" s="41">
        <f t="shared" si="732"/>
        <v>0</v>
      </c>
      <c r="AP701" s="41">
        <f t="shared" si="732"/>
        <v>0</v>
      </c>
      <c r="AQ701" s="41">
        <f t="shared" si="732"/>
        <v>0</v>
      </c>
      <c r="AR701" s="42">
        <f t="shared" si="732"/>
        <v>0</v>
      </c>
      <c r="AS701" s="43">
        <f t="shared" si="732"/>
        <v>0</v>
      </c>
      <c r="AT701" s="32"/>
      <c r="AU701" s="40">
        <f t="shared" ref="AU701:BH701" si="733">SUM(AU697:AU700)</f>
        <v>11</v>
      </c>
      <c r="AV701" s="41">
        <f t="shared" si="733"/>
        <v>1</v>
      </c>
      <c r="AW701" s="41">
        <f t="shared" si="733"/>
        <v>159</v>
      </c>
      <c r="AX701" s="41">
        <f t="shared" si="733"/>
        <v>12</v>
      </c>
      <c r="AY701" s="41">
        <f t="shared" si="733"/>
        <v>54</v>
      </c>
      <c r="AZ701" s="41">
        <f t="shared" si="733"/>
        <v>3</v>
      </c>
      <c r="BA701" s="41">
        <f t="shared" si="733"/>
        <v>1</v>
      </c>
      <c r="BB701" s="41">
        <f t="shared" si="733"/>
        <v>9</v>
      </c>
      <c r="BC701" s="41">
        <f t="shared" si="733"/>
        <v>2</v>
      </c>
      <c r="BD701" s="41">
        <f t="shared" si="733"/>
        <v>0</v>
      </c>
      <c r="BE701" s="41">
        <f t="shared" si="733"/>
        <v>0</v>
      </c>
      <c r="BF701" s="41">
        <f t="shared" si="733"/>
        <v>0</v>
      </c>
      <c r="BG701" s="42">
        <f t="shared" si="733"/>
        <v>0</v>
      </c>
      <c r="BH701" s="43">
        <f t="shared" si="733"/>
        <v>252</v>
      </c>
      <c r="BI701" s="32"/>
      <c r="BJ701" s="40">
        <f t="shared" ref="BJ701:BW701" si="734">SUM(BJ697:BJ700)</f>
        <v>6</v>
      </c>
      <c r="BK701" s="41">
        <f t="shared" si="734"/>
        <v>0</v>
      </c>
      <c r="BL701" s="41">
        <f t="shared" si="734"/>
        <v>272</v>
      </c>
      <c r="BM701" s="41">
        <f t="shared" si="734"/>
        <v>3</v>
      </c>
      <c r="BN701" s="41">
        <f t="shared" si="734"/>
        <v>71</v>
      </c>
      <c r="BO701" s="41">
        <f t="shared" si="734"/>
        <v>20</v>
      </c>
      <c r="BP701" s="41">
        <f t="shared" si="734"/>
        <v>6</v>
      </c>
      <c r="BQ701" s="41">
        <f t="shared" si="734"/>
        <v>9</v>
      </c>
      <c r="BR701" s="41">
        <f t="shared" si="734"/>
        <v>5</v>
      </c>
      <c r="BS701" s="41">
        <f t="shared" si="734"/>
        <v>0</v>
      </c>
      <c r="BT701" s="41">
        <f t="shared" si="734"/>
        <v>1</v>
      </c>
      <c r="BU701" s="41">
        <f t="shared" si="734"/>
        <v>0</v>
      </c>
      <c r="BV701" s="42">
        <f t="shared" si="734"/>
        <v>2</v>
      </c>
      <c r="BW701" s="43">
        <f t="shared" si="734"/>
        <v>395</v>
      </c>
      <c r="BX701" s="32"/>
      <c r="BY701" s="43">
        <f>SUM(BY697:BY700)</f>
        <v>1290</v>
      </c>
    </row>
    <row r="702" spans="1:77" ht="15.75" customHeight="1">
      <c r="A702" s="22">
        <v>0.45833333333333298</v>
      </c>
      <c r="B702" s="28">
        <f t="shared" ref="B702:N705" si="735">SUM(B67+Q67+AF67+AU67+BJ67)</f>
        <v>1</v>
      </c>
      <c r="C702" s="29">
        <f t="shared" si="735"/>
        <v>1</v>
      </c>
      <c r="D702" s="29">
        <f t="shared" si="735"/>
        <v>42</v>
      </c>
      <c r="E702" s="29">
        <f t="shared" si="735"/>
        <v>4</v>
      </c>
      <c r="F702" s="29">
        <f t="shared" si="735"/>
        <v>8</v>
      </c>
      <c r="G702" s="29">
        <f t="shared" si="735"/>
        <v>2</v>
      </c>
      <c r="H702" s="29">
        <f t="shared" si="735"/>
        <v>0</v>
      </c>
      <c r="I702" s="29">
        <f t="shared" si="735"/>
        <v>2</v>
      </c>
      <c r="J702" s="29">
        <f t="shared" si="735"/>
        <v>1</v>
      </c>
      <c r="K702" s="29">
        <f t="shared" si="735"/>
        <v>0</v>
      </c>
      <c r="L702" s="29">
        <f t="shared" si="735"/>
        <v>0</v>
      </c>
      <c r="M702" s="29">
        <f t="shared" si="735"/>
        <v>0</v>
      </c>
      <c r="N702" s="30">
        <f t="shared" si="735"/>
        <v>0</v>
      </c>
      <c r="O702" s="31">
        <f>SUM(B702:N702)</f>
        <v>61</v>
      </c>
      <c r="P702" s="32"/>
      <c r="Q702" s="28">
        <f t="shared" ref="Q702:AC705" si="736">SUM(B194+Q194+AF194+AU194+BJ194)</f>
        <v>2</v>
      </c>
      <c r="R702" s="29">
        <f t="shared" si="736"/>
        <v>0</v>
      </c>
      <c r="S702" s="29">
        <f t="shared" si="736"/>
        <v>63</v>
      </c>
      <c r="T702" s="29">
        <f t="shared" si="736"/>
        <v>3</v>
      </c>
      <c r="U702" s="29">
        <f t="shared" si="736"/>
        <v>15</v>
      </c>
      <c r="V702" s="29">
        <f t="shared" si="736"/>
        <v>5</v>
      </c>
      <c r="W702" s="29">
        <f t="shared" si="736"/>
        <v>1</v>
      </c>
      <c r="X702" s="29">
        <f t="shared" si="736"/>
        <v>2</v>
      </c>
      <c r="Y702" s="29">
        <f t="shared" si="736"/>
        <v>1</v>
      </c>
      <c r="Z702" s="29">
        <f t="shared" si="736"/>
        <v>0</v>
      </c>
      <c r="AA702" s="29">
        <f t="shared" si="736"/>
        <v>0</v>
      </c>
      <c r="AB702" s="29">
        <f t="shared" si="736"/>
        <v>1</v>
      </c>
      <c r="AC702" s="30">
        <f t="shared" si="736"/>
        <v>0</v>
      </c>
      <c r="AD702" s="31">
        <f>SUM(Q702:AC702)</f>
        <v>93</v>
      </c>
      <c r="AE702" s="32"/>
      <c r="AF702" s="28">
        <f t="shared" ref="AF702:AR705" si="737">SUM(B321+Q321+AF321+AU321+BJ321)</f>
        <v>0</v>
      </c>
      <c r="AG702" s="29">
        <f t="shared" si="737"/>
        <v>0</v>
      </c>
      <c r="AH702" s="29">
        <f t="shared" si="737"/>
        <v>0</v>
      </c>
      <c r="AI702" s="29">
        <f t="shared" si="737"/>
        <v>0</v>
      </c>
      <c r="AJ702" s="29">
        <f t="shared" si="737"/>
        <v>0</v>
      </c>
      <c r="AK702" s="29">
        <f t="shared" si="737"/>
        <v>0</v>
      </c>
      <c r="AL702" s="29">
        <f t="shared" si="737"/>
        <v>0</v>
      </c>
      <c r="AM702" s="29">
        <f t="shared" si="737"/>
        <v>0</v>
      </c>
      <c r="AN702" s="29">
        <f t="shared" si="737"/>
        <v>0</v>
      </c>
      <c r="AO702" s="29">
        <f t="shared" si="737"/>
        <v>0</v>
      </c>
      <c r="AP702" s="29">
        <f t="shared" si="737"/>
        <v>0</v>
      </c>
      <c r="AQ702" s="29">
        <f t="shared" si="737"/>
        <v>0</v>
      </c>
      <c r="AR702" s="30">
        <f t="shared" si="737"/>
        <v>0</v>
      </c>
      <c r="AS702" s="31">
        <f>SUM(AF702:AR702)</f>
        <v>0</v>
      </c>
      <c r="AT702" s="32"/>
      <c r="AU702" s="28">
        <f t="shared" ref="AU702:BG705" si="738">SUM(B448+Q448+AF448+AU448+BJ448)</f>
        <v>1</v>
      </c>
      <c r="AV702" s="29">
        <f t="shared" si="738"/>
        <v>2</v>
      </c>
      <c r="AW702" s="29">
        <f t="shared" si="738"/>
        <v>52</v>
      </c>
      <c r="AX702" s="29">
        <f t="shared" si="738"/>
        <v>4</v>
      </c>
      <c r="AY702" s="29">
        <f t="shared" si="738"/>
        <v>16</v>
      </c>
      <c r="AZ702" s="29">
        <f t="shared" si="738"/>
        <v>2</v>
      </c>
      <c r="BA702" s="29">
        <f t="shared" si="738"/>
        <v>1</v>
      </c>
      <c r="BB702" s="29">
        <f t="shared" si="738"/>
        <v>2</v>
      </c>
      <c r="BC702" s="29">
        <f t="shared" si="738"/>
        <v>0</v>
      </c>
      <c r="BD702" s="29">
        <f t="shared" si="738"/>
        <v>0</v>
      </c>
      <c r="BE702" s="29">
        <f t="shared" si="738"/>
        <v>0</v>
      </c>
      <c r="BF702" s="29">
        <f t="shared" si="738"/>
        <v>0</v>
      </c>
      <c r="BG702" s="30">
        <f t="shared" si="738"/>
        <v>0</v>
      </c>
      <c r="BH702" s="31">
        <f>SUM(AU702:BG702)</f>
        <v>80</v>
      </c>
      <c r="BI702" s="32"/>
      <c r="BJ702" s="28">
        <f t="shared" ref="BJ702:BV705" si="739">SUM(B575+Q575+AF575+AU575+BJ575)</f>
        <v>5</v>
      </c>
      <c r="BK702" s="29">
        <f t="shared" si="739"/>
        <v>0</v>
      </c>
      <c r="BL702" s="29">
        <f t="shared" si="739"/>
        <v>79</v>
      </c>
      <c r="BM702" s="29">
        <f t="shared" si="739"/>
        <v>2</v>
      </c>
      <c r="BN702" s="29">
        <f t="shared" si="739"/>
        <v>26</v>
      </c>
      <c r="BO702" s="29">
        <f t="shared" si="739"/>
        <v>6</v>
      </c>
      <c r="BP702" s="29">
        <f t="shared" si="739"/>
        <v>1</v>
      </c>
      <c r="BQ702" s="29">
        <f t="shared" si="739"/>
        <v>5</v>
      </c>
      <c r="BR702" s="29">
        <f t="shared" si="739"/>
        <v>0</v>
      </c>
      <c r="BS702" s="29">
        <f t="shared" si="739"/>
        <v>0</v>
      </c>
      <c r="BT702" s="29">
        <f t="shared" si="739"/>
        <v>0</v>
      </c>
      <c r="BU702" s="29">
        <f t="shared" si="739"/>
        <v>0</v>
      </c>
      <c r="BV702" s="30">
        <f t="shared" si="739"/>
        <v>0</v>
      </c>
      <c r="BW702" s="31">
        <f>SUM(BJ702:BV702)</f>
        <v>124</v>
      </c>
      <c r="BX702" s="32"/>
      <c r="BY702" s="31">
        <f>SUM(O702+AD702+AS702+BH702+BW702)</f>
        <v>358</v>
      </c>
    </row>
    <row r="703" spans="1:77" ht="15.75" customHeight="1">
      <c r="A703" s="23">
        <v>0.46875</v>
      </c>
      <c r="B703" s="33">
        <f t="shared" si="735"/>
        <v>2</v>
      </c>
      <c r="C703" s="32">
        <f t="shared" si="735"/>
        <v>0</v>
      </c>
      <c r="D703" s="32">
        <f t="shared" si="735"/>
        <v>41</v>
      </c>
      <c r="E703" s="32">
        <f t="shared" si="735"/>
        <v>4</v>
      </c>
      <c r="F703" s="32">
        <f t="shared" si="735"/>
        <v>8</v>
      </c>
      <c r="G703" s="32">
        <f t="shared" si="735"/>
        <v>1</v>
      </c>
      <c r="H703" s="32">
        <f t="shared" si="735"/>
        <v>2</v>
      </c>
      <c r="I703" s="32">
        <f t="shared" si="735"/>
        <v>3</v>
      </c>
      <c r="J703" s="32">
        <f t="shared" si="735"/>
        <v>0</v>
      </c>
      <c r="K703" s="32">
        <f t="shared" si="735"/>
        <v>0</v>
      </c>
      <c r="L703" s="32">
        <f t="shared" si="735"/>
        <v>0</v>
      </c>
      <c r="M703" s="32">
        <f t="shared" si="735"/>
        <v>0</v>
      </c>
      <c r="N703" s="34">
        <f t="shared" si="735"/>
        <v>0</v>
      </c>
      <c r="O703" s="35">
        <f>SUM(B703:N703)</f>
        <v>61</v>
      </c>
      <c r="P703" s="32"/>
      <c r="Q703" s="33">
        <f t="shared" si="736"/>
        <v>4</v>
      </c>
      <c r="R703" s="32">
        <f t="shared" si="736"/>
        <v>0</v>
      </c>
      <c r="S703" s="32">
        <f t="shared" si="736"/>
        <v>45</v>
      </c>
      <c r="T703" s="32">
        <f t="shared" si="736"/>
        <v>1</v>
      </c>
      <c r="U703" s="32">
        <f t="shared" si="736"/>
        <v>15</v>
      </c>
      <c r="V703" s="32">
        <f t="shared" si="736"/>
        <v>4</v>
      </c>
      <c r="W703" s="32">
        <f t="shared" si="736"/>
        <v>0</v>
      </c>
      <c r="X703" s="32">
        <f t="shared" si="736"/>
        <v>3</v>
      </c>
      <c r="Y703" s="32">
        <f t="shared" si="736"/>
        <v>1</v>
      </c>
      <c r="Z703" s="32">
        <f t="shared" si="736"/>
        <v>0</v>
      </c>
      <c r="AA703" s="32">
        <f t="shared" si="736"/>
        <v>0</v>
      </c>
      <c r="AB703" s="32">
        <f t="shared" si="736"/>
        <v>0</v>
      </c>
      <c r="AC703" s="34">
        <f t="shared" si="736"/>
        <v>1</v>
      </c>
      <c r="AD703" s="35">
        <f>SUM(Q703:AC703)</f>
        <v>74</v>
      </c>
      <c r="AE703" s="32"/>
      <c r="AF703" s="33">
        <f t="shared" si="737"/>
        <v>0</v>
      </c>
      <c r="AG703" s="32">
        <f t="shared" si="737"/>
        <v>0</v>
      </c>
      <c r="AH703" s="32">
        <f t="shared" si="737"/>
        <v>0</v>
      </c>
      <c r="AI703" s="32">
        <f t="shared" si="737"/>
        <v>0</v>
      </c>
      <c r="AJ703" s="32">
        <f t="shared" si="737"/>
        <v>0</v>
      </c>
      <c r="AK703" s="32">
        <f t="shared" si="737"/>
        <v>0</v>
      </c>
      <c r="AL703" s="32">
        <f t="shared" si="737"/>
        <v>0</v>
      </c>
      <c r="AM703" s="32">
        <f t="shared" si="737"/>
        <v>0</v>
      </c>
      <c r="AN703" s="32">
        <f t="shared" si="737"/>
        <v>0</v>
      </c>
      <c r="AO703" s="32">
        <f t="shared" si="737"/>
        <v>0</v>
      </c>
      <c r="AP703" s="32">
        <f t="shared" si="737"/>
        <v>0</v>
      </c>
      <c r="AQ703" s="32">
        <f t="shared" si="737"/>
        <v>0</v>
      </c>
      <c r="AR703" s="34">
        <f t="shared" si="737"/>
        <v>0</v>
      </c>
      <c r="AS703" s="35">
        <f>SUM(AF703:AR703)</f>
        <v>0</v>
      </c>
      <c r="AT703" s="32"/>
      <c r="AU703" s="33">
        <f t="shared" si="738"/>
        <v>1</v>
      </c>
      <c r="AV703" s="32">
        <f t="shared" si="738"/>
        <v>0</v>
      </c>
      <c r="AW703" s="32">
        <f t="shared" si="738"/>
        <v>43</v>
      </c>
      <c r="AX703" s="32">
        <f t="shared" si="738"/>
        <v>5</v>
      </c>
      <c r="AY703" s="32">
        <f t="shared" si="738"/>
        <v>11</v>
      </c>
      <c r="AZ703" s="32">
        <f t="shared" si="738"/>
        <v>1</v>
      </c>
      <c r="BA703" s="32">
        <f t="shared" si="738"/>
        <v>1</v>
      </c>
      <c r="BB703" s="32">
        <f t="shared" si="738"/>
        <v>1</v>
      </c>
      <c r="BC703" s="32">
        <f t="shared" si="738"/>
        <v>2</v>
      </c>
      <c r="BD703" s="32">
        <f t="shared" si="738"/>
        <v>0</v>
      </c>
      <c r="BE703" s="32">
        <f t="shared" si="738"/>
        <v>0</v>
      </c>
      <c r="BF703" s="32">
        <f t="shared" si="738"/>
        <v>0</v>
      </c>
      <c r="BG703" s="34">
        <f t="shared" si="738"/>
        <v>0</v>
      </c>
      <c r="BH703" s="35">
        <f>SUM(AU703:BG703)</f>
        <v>65</v>
      </c>
      <c r="BI703" s="32"/>
      <c r="BJ703" s="33">
        <f t="shared" si="739"/>
        <v>0</v>
      </c>
      <c r="BK703" s="32">
        <f t="shared" si="739"/>
        <v>0</v>
      </c>
      <c r="BL703" s="32">
        <f t="shared" si="739"/>
        <v>66</v>
      </c>
      <c r="BM703" s="32">
        <f t="shared" si="739"/>
        <v>0</v>
      </c>
      <c r="BN703" s="32">
        <f t="shared" si="739"/>
        <v>27</v>
      </c>
      <c r="BO703" s="32">
        <f t="shared" si="739"/>
        <v>5</v>
      </c>
      <c r="BP703" s="32">
        <f t="shared" si="739"/>
        <v>2</v>
      </c>
      <c r="BQ703" s="32">
        <f t="shared" si="739"/>
        <v>0</v>
      </c>
      <c r="BR703" s="32">
        <f t="shared" si="739"/>
        <v>0</v>
      </c>
      <c r="BS703" s="32">
        <f t="shared" si="739"/>
        <v>1</v>
      </c>
      <c r="BT703" s="32">
        <f t="shared" si="739"/>
        <v>1</v>
      </c>
      <c r="BU703" s="32">
        <f t="shared" si="739"/>
        <v>0</v>
      </c>
      <c r="BV703" s="34">
        <f t="shared" si="739"/>
        <v>0</v>
      </c>
      <c r="BW703" s="35">
        <f>SUM(BJ703:BV703)</f>
        <v>102</v>
      </c>
      <c r="BX703" s="32"/>
      <c r="BY703" s="35">
        <f>SUM(O703+AD703+AS703+BH703+BW703)</f>
        <v>302</v>
      </c>
    </row>
    <row r="704" spans="1:77" ht="15.75" customHeight="1">
      <c r="A704" s="23">
        <v>0.47916666666666702</v>
      </c>
      <c r="B704" s="33">
        <f t="shared" si="735"/>
        <v>6</v>
      </c>
      <c r="C704" s="32">
        <f t="shared" si="735"/>
        <v>0</v>
      </c>
      <c r="D704" s="32">
        <f t="shared" si="735"/>
        <v>50</v>
      </c>
      <c r="E704" s="32">
        <f t="shared" si="735"/>
        <v>2</v>
      </c>
      <c r="F704" s="32">
        <f t="shared" si="735"/>
        <v>20</v>
      </c>
      <c r="G704" s="32">
        <f t="shared" si="735"/>
        <v>2</v>
      </c>
      <c r="H704" s="32">
        <f t="shared" si="735"/>
        <v>0</v>
      </c>
      <c r="I704" s="32">
        <f t="shared" si="735"/>
        <v>3</v>
      </c>
      <c r="J704" s="32">
        <f t="shared" si="735"/>
        <v>0</v>
      </c>
      <c r="K704" s="32">
        <f t="shared" si="735"/>
        <v>0</v>
      </c>
      <c r="L704" s="32">
        <f t="shared" si="735"/>
        <v>0</v>
      </c>
      <c r="M704" s="32">
        <f t="shared" si="735"/>
        <v>0</v>
      </c>
      <c r="N704" s="34">
        <f t="shared" si="735"/>
        <v>0</v>
      </c>
      <c r="O704" s="35">
        <f>SUM(B704:N704)</f>
        <v>83</v>
      </c>
      <c r="P704" s="32"/>
      <c r="Q704" s="33">
        <f t="shared" si="736"/>
        <v>4</v>
      </c>
      <c r="R704" s="32">
        <f t="shared" si="736"/>
        <v>0</v>
      </c>
      <c r="S704" s="32">
        <f t="shared" si="736"/>
        <v>50</v>
      </c>
      <c r="T704" s="32">
        <f t="shared" si="736"/>
        <v>0</v>
      </c>
      <c r="U704" s="32">
        <f t="shared" si="736"/>
        <v>11</v>
      </c>
      <c r="V704" s="32">
        <f t="shared" si="736"/>
        <v>3</v>
      </c>
      <c r="W704" s="32">
        <f t="shared" si="736"/>
        <v>0</v>
      </c>
      <c r="X704" s="32">
        <f t="shared" si="736"/>
        <v>3</v>
      </c>
      <c r="Y704" s="32">
        <f t="shared" si="736"/>
        <v>0</v>
      </c>
      <c r="Z704" s="32">
        <f t="shared" si="736"/>
        <v>1</v>
      </c>
      <c r="AA704" s="32">
        <f t="shared" si="736"/>
        <v>0</v>
      </c>
      <c r="AB704" s="32">
        <f t="shared" si="736"/>
        <v>0</v>
      </c>
      <c r="AC704" s="34">
        <f t="shared" si="736"/>
        <v>1</v>
      </c>
      <c r="AD704" s="35">
        <f>SUM(Q704:AC704)</f>
        <v>73</v>
      </c>
      <c r="AE704" s="32"/>
      <c r="AF704" s="33">
        <f t="shared" si="737"/>
        <v>0</v>
      </c>
      <c r="AG704" s="32">
        <f t="shared" si="737"/>
        <v>0</v>
      </c>
      <c r="AH704" s="32">
        <f t="shared" si="737"/>
        <v>0</v>
      </c>
      <c r="AI704" s="32">
        <f t="shared" si="737"/>
        <v>0</v>
      </c>
      <c r="AJ704" s="32">
        <f t="shared" si="737"/>
        <v>0</v>
      </c>
      <c r="AK704" s="32">
        <f t="shared" si="737"/>
        <v>0</v>
      </c>
      <c r="AL704" s="32">
        <f t="shared" si="737"/>
        <v>0</v>
      </c>
      <c r="AM704" s="32">
        <f t="shared" si="737"/>
        <v>0</v>
      </c>
      <c r="AN704" s="32">
        <f t="shared" si="737"/>
        <v>0</v>
      </c>
      <c r="AO704" s="32">
        <f t="shared" si="737"/>
        <v>0</v>
      </c>
      <c r="AP704" s="32">
        <f t="shared" si="737"/>
        <v>0</v>
      </c>
      <c r="AQ704" s="32">
        <f t="shared" si="737"/>
        <v>0</v>
      </c>
      <c r="AR704" s="34">
        <f t="shared" si="737"/>
        <v>0</v>
      </c>
      <c r="AS704" s="35">
        <f>SUM(AF704:AR704)</f>
        <v>0</v>
      </c>
      <c r="AT704" s="32"/>
      <c r="AU704" s="33">
        <f t="shared" si="738"/>
        <v>2</v>
      </c>
      <c r="AV704" s="32">
        <f t="shared" si="738"/>
        <v>0</v>
      </c>
      <c r="AW704" s="32">
        <f t="shared" si="738"/>
        <v>47</v>
      </c>
      <c r="AX704" s="32">
        <f t="shared" si="738"/>
        <v>5</v>
      </c>
      <c r="AY704" s="32">
        <f t="shared" si="738"/>
        <v>20</v>
      </c>
      <c r="AZ704" s="32">
        <f t="shared" si="738"/>
        <v>1</v>
      </c>
      <c r="BA704" s="32">
        <f t="shared" si="738"/>
        <v>0</v>
      </c>
      <c r="BB704" s="32">
        <f t="shared" si="738"/>
        <v>3</v>
      </c>
      <c r="BC704" s="32">
        <f t="shared" si="738"/>
        <v>0</v>
      </c>
      <c r="BD704" s="32">
        <f t="shared" si="738"/>
        <v>0</v>
      </c>
      <c r="BE704" s="32">
        <f t="shared" si="738"/>
        <v>0</v>
      </c>
      <c r="BF704" s="32">
        <f t="shared" si="738"/>
        <v>0</v>
      </c>
      <c r="BG704" s="34">
        <f t="shared" si="738"/>
        <v>0</v>
      </c>
      <c r="BH704" s="35">
        <f>SUM(AU704:BG704)</f>
        <v>78</v>
      </c>
      <c r="BI704" s="32"/>
      <c r="BJ704" s="33">
        <f t="shared" si="739"/>
        <v>2</v>
      </c>
      <c r="BK704" s="32">
        <f t="shared" si="739"/>
        <v>0</v>
      </c>
      <c r="BL704" s="32">
        <f t="shared" si="739"/>
        <v>63</v>
      </c>
      <c r="BM704" s="32">
        <f t="shared" si="739"/>
        <v>0</v>
      </c>
      <c r="BN704" s="32">
        <f t="shared" si="739"/>
        <v>28</v>
      </c>
      <c r="BO704" s="32">
        <f t="shared" si="739"/>
        <v>4</v>
      </c>
      <c r="BP704" s="32">
        <f t="shared" si="739"/>
        <v>0</v>
      </c>
      <c r="BQ704" s="32">
        <f t="shared" si="739"/>
        <v>6</v>
      </c>
      <c r="BR704" s="32">
        <f t="shared" si="739"/>
        <v>2</v>
      </c>
      <c r="BS704" s="32">
        <f t="shared" si="739"/>
        <v>1</v>
      </c>
      <c r="BT704" s="32">
        <f t="shared" si="739"/>
        <v>1</v>
      </c>
      <c r="BU704" s="32">
        <f t="shared" si="739"/>
        <v>0</v>
      </c>
      <c r="BV704" s="34">
        <f t="shared" si="739"/>
        <v>0</v>
      </c>
      <c r="BW704" s="35">
        <f>SUM(BJ704:BV704)</f>
        <v>107</v>
      </c>
      <c r="BX704" s="32"/>
      <c r="BY704" s="35">
        <f>SUM(O704+AD704+AS704+BH704+BW704)</f>
        <v>341</v>
      </c>
    </row>
    <row r="705" spans="1:77" ht="15.75" customHeight="1">
      <c r="A705" s="24">
        <v>0.48958333333333298</v>
      </c>
      <c r="B705" s="36">
        <f t="shared" si="735"/>
        <v>5</v>
      </c>
      <c r="C705" s="37">
        <f t="shared" si="735"/>
        <v>1</v>
      </c>
      <c r="D705" s="37">
        <f t="shared" si="735"/>
        <v>48</v>
      </c>
      <c r="E705" s="37">
        <f t="shared" si="735"/>
        <v>1</v>
      </c>
      <c r="F705" s="37">
        <f t="shared" si="735"/>
        <v>14</v>
      </c>
      <c r="G705" s="37">
        <f t="shared" si="735"/>
        <v>2</v>
      </c>
      <c r="H705" s="37">
        <f t="shared" si="735"/>
        <v>0</v>
      </c>
      <c r="I705" s="37">
        <f t="shared" si="735"/>
        <v>1</v>
      </c>
      <c r="J705" s="37">
        <f t="shared" si="735"/>
        <v>0</v>
      </c>
      <c r="K705" s="37">
        <f t="shared" si="735"/>
        <v>0</v>
      </c>
      <c r="L705" s="37">
        <f t="shared" si="735"/>
        <v>0</v>
      </c>
      <c r="M705" s="37">
        <f t="shared" si="735"/>
        <v>0</v>
      </c>
      <c r="N705" s="38">
        <f t="shared" si="735"/>
        <v>0</v>
      </c>
      <c r="O705" s="39">
        <f>SUM(B705:N705)</f>
        <v>72</v>
      </c>
      <c r="P705" s="32"/>
      <c r="Q705" s="36">
        <f t="shared" si="736"/>
        <v>4</v>
      </c>
      <c r="R705" s="37">
        <f t="shared" si="736"/>
        <v>0</v>
      </c>
      <c r="S705" s="37">
        <f t="shared" si="736"/>
        <v>49</v>
      </c>
      <c r="T705" s="37">
        <f t="shared" si="736"/>
        <v>2</v>
      </c>
      <c r="U705" s="37">
        <f t="shared" si="736"/>
        <v>14</v>
      </c>
      <c r="V705" s="37">
        <f t="shared" si="736"/>
        <v>5</v>
      </c>
      <c r="W705" s="37">
        <f t="shared" si="736"/>
        <v>0</v>
      </c>
      <c r="X705" s="37">
        <f t="shared" si="736"/>
        <v>0</v>
      </c>
      <c r="Y705" s="37">
        <f t="shared" si="736"/>
        <v>0</v>
      </c>
      <c r="Z705" s="37">
        <f t="shared" si="736"/>
        <v>0</v>
      </c>
      <c r="AA705" s="37">
        <f t="shared" si="736"/>
        <v>0</v>
      </c>
      <c r="AB705" s="37">
        <f t="shared" si="736"/>
        <v>0</v>
      </c>
      <c r="AC705" s="38">
        <f t="shared" si="736"/>
        <v>0</v>
      </c>
      <c r="AD705" s="39">
        <f>SUM(Q705:AC705)</f>
        <v>74</v>
      </c>
      <c r="AE705" s="32"/>
      <c r="AF705" s="36">
        <f t="shared" si="737"/>
        <v>0</v>
      </c>
      <c r="AG705" s="37">
        <f t="shared" si="737"/>
        <v>0</v>
      </c>
      <c r="AH705" s="37">
        <f t="shared" si="737"/>
        <v>0</v>
      </c>
      <c r="AI705" s="37">
        <f t="shared" si="737"/>
        <v>0</v>
      </c>
      <c r="AJ705" s="37">
        <f t="shared" si="737"/>
        <v>0</v>
      </c>
      <c r="AK705" s="37">
        <f t="shared" si="737"/>
        <v>0</v>
      </c>
      <c r="AL705" s="37">
        <f t="shared" si="737"/>
        <v>0</v>
      </c>
      <c r="AM705" s="37">
        <f t="shared" si="737"/>
        <v>0</v>
      </c>
      <c r="AN705" s="37">
        <f t="shared" si="737"/>
        <v>0</v>
      </c>
      <c r="AO705" s="37">
        <f t="shared" si="737"/>
        <v>0</v>
      </c>
      <c r="AP705" s="37">
        <f t="shared" si="737"/>
        <v>0</v>
      </c>
      <c r="AQ705" s="37">
        <f t="shared" si="737"/>
        <v>0</v>
      </c>
      <c r="AR705" s="38">
        <f t="shared" si="737"/>
        <v>0</v>
      </c>
      <c r="AS705" s="39">
        <f>SUM(AF705:AR705)</f>
        <v>0</v>
      </c>
      <c r="AT705" s="32"/>
      <c r="AU705" s="36">
        <f t="shared" si="738"/>
        <v>2</v>
      </c>
      <c r="AV705" s="37">
        <f t="shared" si="738"/>
        <v>0</v>
      </c>
      <c r="AW705" s="37">
        <f t="shared" si="738"/>
        <v>37</v>
      </c>
      <c r="AX705" s="37">
        <f t="shared" si="738"/>
        <v>3</v>
      </c>
      <c r="AY705" s="37">
        <f t="shared" si="738"/>
        <v>20</v>
      </c>
      <c r="AZ705" s="37">
        <f t="shared" si="738"/>
        <v>1</v>
      </c>
      <c r="BA705" s="37">
        <f t="shared" si="738"/>
        <v>0</v>
      </c>
      <c r="BB705" s="37">
        <f t="shared" si="738"/>
        <v>3</v>
      </c>
      <c r="BC705" s="37">
        <f t="shared" si="738"/>
        <v>1</v>
      </c>
      <c r="BD705" s="37">
        <f t="shared" si="738"/>
        <v>0</v>
      </c>
      <c r="BE705" s="37">
        <f t="shared" si="738"/>
        <v>0</v>
      </c>
      <c r="BF705" s="37">
        <f t="shared" si="738"/>
        <v>0</v>
      </c>
      <c r="BG705" s="38">
        <f t="shared" si="738"/>
        <v>0</v>
      </c>
      <c r="BH705" s="39">
        <f>SUM(AU705:BG705)</f>
        <v>67</v>
      </c>
      <c r="BI705" s="32"/>
      <c r="BJ705" s="36">
        <f t="shared" si="739"/>
        <v>2</v>
      </c>
      <c r="BK705" s="37">
        <f t="shared" si="739"/>
        <v>0</v>
      </c>
      <c r="BL705" s="37">
        <f t="shared" si="739"/>
        <v>71</v>
      </c>
      <c r="BM705" s="37">
        <f t="shared" si="739"/>
        <v>0</v>
      </c>
      <c r="BN705" s="37">
        <f t="shared" si="739"/>
        <v>16</v>
      </c>
      <c r="BO705" s="37">
        <f t="shared" si="739"/>
        <v>4</v>
      </c>
      <c r="BP705" s="37">
        <f t="shared" si="739"/>
        <v>1</v>
      </c>
      <c r="BQ705" s="37">
        <f t="shared" si="739"/>
        <v>1</v>
      </c>
      <c r="BR705" s="37">
        <f t="shared" si="739"/>
        <v>0</v>
      </c>
      <c r="BS705" s="37">
        <f t="shared" si="739"/>
        <v>0</v>
      </c>
      <c r="BT705" s="37">
        <f t="shared" si="739"/>
        <v>0</v>
      </c>
      <c r="BU705" s="37">
        <f t="shared" si="739"/>
        <v>0</v>
      </c>
      <c r="BV705" s="38">
        <f t="shared" si="739"/>
        <v>0</v>
      </c>
      <c r="BW705" s="39">
        <f>SUM(BJ705:BV705)</f>
        <v>95</v>
      </c>
      <c r="BX705" s="32"/>
      <c r="BY705" s="39">
        <f>SUM(O705+AD705+AS705+BH705+BW705)</f>
        <v>308</v>
      </c>
    </row>
    <row r="706" spans="1:77" ht="15.75" customHeight="1">
      <c r="A706" s="25" t="s">
        <v>21</v>
      </c>
      <c r="B706" s="40">
        <f t="shared" ref="B706:O706" si="740">SUM(B702:B705)</f>
        <v>14</v>
      </c>
      <c r="C706" s="41">
        <f t="shared" si="740"/>
        <v>2</v>
      </c>
      <c r="D706" s="41">
        <f t="shared" si="740"/>
        <v>181</v>
      </c>
      <c r="E706" s="41">
        <f t="shared" si="740"/>
        <v>11</v>
      </c>
      <c r="F706" s="41">
        <f t="shared" si="740"/>
        <v>50</v>
      </c>
      <c r="G706" s="41">
        <f t="shared" si="740"/>
        <v>7</v>
      </c>
      <c r="H706" s="41">
        <f t="shared" si="740"/>
        <v>2</v>
      </c>
      <c r="I706" s="41">
        <f t="shared" si="740"/>
        <v>9</v>
      </c>
      <c r="J706" s="41">
        <f t="shared" si="740"/>
        <v>1</v>
      </c>
      <c r="K706" s="41">
        <f t="shared" si="740"/>
        <v>0</v>
      </c>
      <c r="L706" s="41">
        <f t="shared" si="740"/>
        <v>0</v>
      </c>
      <c r="M706" s="41">
        <f t="shared" si="740"/>
        <v>0</v>
      </c>
      <c r="N706" s="42">
        <f t="shared" si="740"/>
        <v>0</v>
      </c>
      <c r="O706" s="43">
        <f t="shared" si="740"/>
        <v>277</v>
      </c>
      <c r="P706" s="32"/>
      <c r="Q706" s="40">
        <f t="shared" ref="Q706:AD706" si="741">SUM(Q702:Q705)</f>
        <v>14</v>
      </c>
      <c r="R706" s="41">
        <f t="shared" si="741"/>
        <v>0</v>
      </c>
      <c r="S706" s="41">
        <f t="shared" si="741"/>
        <v>207</v>
      </c>
      <c r="T706" s="41">
        <f t="shared" si="741"/>
        <v>6</v>
      </c>
      <c r="U706" s="41">
        <f t="shared" si="741"/>
        <v>55</v>
      </c>
      <c r="V706" s="41">
        <f t="shared" si="741"/>
        <v>17</v>
      </c>
      <c r="W706" s="41">
        <f t="shared" si="741"/>
        <v>1</v>
      </c>
      <c r="X706" s="41">
        <f t="shared" si="741"/>
        <v>8</v>
      </c>
      <c r="Y706" s="41">
        <f t="shared" si="741"/>
        <v>2</v>
      </c>
      <c r="Z706" s="41">
        <f t="shared" si="741"/>
        <v>1</v>
      </c>
      <c r="AA706" s="41">
        <f t="shared" si="741"/>
        <v>0</v>
      </c>
      <c r="AB706" s="41">
        <f t="shared" si="741"/>
        <v>1</v>
      </c>
      <c r="AC706" s="42">
        <f t="shared" si="741"/>
        <v>2</v>
      </c>
      <c r="AD706" s="43">
        <f t="shared" si="741"/>
        <v>314</v>
      </c>
      <c r="AE706" s="32"/>
      <c r="AF706" s="40">
        <f t="shared" ref="AF706:AS706" si="742">SUM(AF702:AF705)</f>
        <v>0</v>
      </c>
      <c r="AG706" s="41">
        <f t="shared" si="742"/>
        <v>0</v>
      </c>
      <c r="AH706" s="41">
        <f t="shared" si="742"/>
        <v>0</v>
      </c>
      <c r="AI706" s="41">
        <f t="shared" si="742"/>
        <v>0</v>
      </c>
      <c r="AJ706" s="41">
        <f t="shared" si="742"/>
        <v>0</v>
      </c>
      <c r="AK706" s="41">
        <f t="shared" si="742"/>
        <v>0</v>
      </c>
      <c r="AL706" s="41">
        <f t="shared" si="742"/>
        <v>0</v>
      </c>
      <c r="AM706" s="41">
        <f t="shared" si="742"/>
        <v>0</v>
      </c>
      <c r="AN706" s="41">
        <f t="shared" si="742"/>
        <v>0</v>
      </c>
      <c r="AO706" s="41">
        <f t="shared" si="742"/>
        <v>0</v>
      </c>
      <c r="AP706" s="41">
        <f t="shared" si="742"/>
        <v>0</v>
      </c>
      <c r="AQ706" s="41">
        <f t="shared" si="742"/>
        <v>0</v>
      </c>
      <c r="AR706" s="42">
        <f t="shared" si="742"/>
        <v>0</v>
      </c>
      <c r="AS706" s="43">
        <f t="shared" si="742"/>
        <v>0</v>
      </c>
      <c r="AT706" s="32"/>
      <c r="AU706" s="40">
        <f t="shared" ref="AU706:BH706" si="743">SUM(AU702:AU705)</f>
        <v>6</v>
      </c>
      <c r="AV706" s="41">
        <f t="shared" si="743"/>
        <v>2</v>
      </c>
      <c r="AW706" s="41">
        <f t="shared" si="743"/>
        <v>179</v>
      </c>
      <c r="AX706" s="41">
        <f t="shared" si="743"/>
        <v>17</v>
      </c>
      <c r="AY706" s="41">
        <f t="shared" si="743"/>
        <v>67</v>
      </c>
      <c r="AZ706" s="41">
        <f t="shared" si="743"/>
        <v>5</v>
      </c>
      <c r="BA706" s="41">
        <f t="shared" si="743"/>
        <v>2</v>
      </c>
      <c r="BB706" s="41">
        <f t="shared" si="743"/>
        <v>9</v>
      </c>
      <c r="BC706" s="41">
        <f t="shared" si="743"/>
        <v>3</v>
      </c>
      <c r="BD706" s="41">
        <f t="shared" si="743"/>
        <v>0</v>
      </c>
      <c r="BE706" s="41">
        <f t="shared" si="743"/>
        <v>0</v>
      </c>
      <c r="BF706" s="41">
        <f t="shared" si="743"/>
        <v>0</v>
      </c>
      <c r="BG706" s="42">
        <f t="shared" si="743"/>
        <v>0</v>
      </c>
      <c r="BH706" s="43">
        <f t="shared" si="743"/>
        <v>290</v>
      </c>
      <c r="BI706" s="32"/>
      <c r="BJ706" s="40">
        <f t="shared" ref="BJ706:BW706" si="744">SUM(BJ702:BJ705)</f>
        <v>9</v>
      </c>
      <c r="BK706" s="41">
        <f t="shared" si="744"/>
        <v>0</v>
      </c>
      <c r="BL706" s="41">
        <f t="shared" si="744"/>
        <v>279</v>
      </c>
      <c r="BM706" s="41">
        <f t="shared" si="744"/>
        <v>2</v>
      </c>
      <c r="BN706" s="41">
        <f t="shared" si="744"/>
        <v>97</v>
      </c>
      <c r="BO706" s="41">
        <f t="shared" si="744"/>
        <v>19</v>
      </c>
      <c r="BP706" s="41">
        <f t="shared" si="744"/>
        <v>4</v>
      </c>
      <c r="BQ706" s="41">
        <f t="shared" si="744"/>
        <v>12</v>
      </c>
      <c r="BR706" s="41">
        <f t="shared" si="744"/>
        <v>2</v>
      </c>
      <c r="BS706" s="41">
        <f t="shared" si="744"/>
        <v>2</v>
      </c>
      <c r="BT706" s="41">
        <f t="shared" si="744"/>
        <v>2</v>
      </c>
      <c r="BU706" s="41">
        <f t="shared" si="744"/>
        <v>0</v>
      </c>
      <c r="BV706" s="42">
        <f t="shared" si="744"/>
        <v>0</v>
      </c>
      <c r="BW706" s="43">
        <f t="shared" si="744"/>
        <v>428</v>
      </c>
      <c r="BX706" s="32"/>
      <c r="BY706" s="43">
        <f>SUM(BY702:BY705)</f>
        <v>1309</v>
      </c>
    </row>
    <row r="707" spans="1:77" ht="15.75" customHeight="1">
      <c r="A707" s="22">
        <v>0.5</v>
      </c>
      <c r="B707" s="28">
        <f t="shared" ref="B707:N710" si="745">SUM(B72+Q72+AF72+AU72+BJ72)</f>
        <v>2</v>
      </c>
      <c r="C707" s="29">
        <f t="shared" si="745"/>
        <v>0</v>
      </c>
      <c r="D707" s="29">
        <f t="shared" si="745"/>
        <v>55</v>
      </c>
      <c r="E707" s="29">
        <f t="shared" si="745"/>
        <v>2</v>
      </c>
      <c r="F707" s="29">
        <f t="shared" si="745"/>
        <v>14</v>
      </c>
      <c r="G707" s="29">
        <f t="shared" si="745"/>
        <v>3</v>
      </c>
      <c r="H707" s="29">
        <f t="shared" si="745"/>
        <v>0</v>
      </c>
      <c r="I707" s="29">
        <f t="shared" si="745"/>
        <v>1</v>
      </c>
      <c r="J707" s="29">
        <f t="shared" si="745"/>
        <v>0</v>
      </c>
      <c r="K707" s="29">
        <f t="shared" si="745"/>
        <v>1</v>
      </c>
      <c r="L707" s="29">
        <f t="shared" si="745"/>
        <v>1</v>
      </c>
      <c r="M707" s="29">
        <f t="shared" si="745"/>
        <v>2</v>
      </c>
      <c r="N707" s="30">
        <f t="shared" si="745"/>
        <v>0</v>
      </c>
      <c r="O707" s="31">
        <f>SUM(B707:N707)</f>
        <v>81</v>
      </c>
      <c r="P707" s="32"/>
      <c r="Q707" s="28">
        <f t="shared" ref="Q707:AC710" si="746">SUM(B199+Q199+AF199+AU199+BJ199)</f>
        <v>1</v>
      </c>
      <c r="R707" s="29">
        <f t="shared" si="746"/>
        <v>0</v>
      </c>
      <c r="S707" s="29">
        <f t="shared" si="746"/>
        <v>51</v>
      </c>
      <c r="T707" s="29">
        <f t="shared" si="746"/>
        <v>0</v>
      </c>
      <c r="U707" s="29">
        <f t="shared" si="746"/>
        <v>17</v>
      </c>
      <c r="V707" s="29">
        <f t="shared" si="746"/>
        <v>4</v>
      </c>
      <c r="W707" s="29">
        <f t="shared" si="746"/>
        <v>0</v>
      </c>
      <c r="X707" s="29">
        <f t="shared" si="746"/>
        <v>1</v>
      </c>
      <c r="Y707" s="29">
        <f t="shared" si="746"/>
        <v>0</v>
      </c>
      <c r="Z707" s="29">
        <f t="shared" si="746"/>
        <v>0</v>
      </c>
      <c r="AA707" s="29">
        <f t="shared" si="746"/>
        <v>0</v>
      </c>
      <c r="AB707" s="29">
        <f t="shared" si="746"/>
        <v>0</v>
      </c>
      <c r="AC707" s="30">
        <f t="shared" si="746"/>
        <v>1</v>
      </c>
      <c r="AD707" s="31">
        <f>SUM(Q707:AC707)</f>
        <v>75</v>
      </c>
      <c r="AE707" s="32"/>
      <c r="AF707" s="28">
        <f t="shared" ref="AF707:AR710" si="747">SUM(B326+Q326+AF326+AU326+BJ326)</f>
        <v>0</v>
      </c>
      <c r="AG707" s="29">
        <f t="shared" si="747"/>
        <v>0</v>
      </c>
      <c r="AH707" s="29">
        <f t="shared" si="747"/>
        <v>0</v>
      </c>
      <c r="AI707" s="29">
        <f t="shared" si="747"/>
        <v>0</v>
      </c>
      <c r="AJ707" s="29">
        <f t="shared" si="747"/>
        <v>0</v>
      </c>
      <c r="AK707" s="29">
        <f t="shared" si="747"/>
        <v>0</v>
      </c>
      <c r="AL707" s="29">
        <f t="shared" si="747"/>
        <v>0</v>
      </c>
      <c r="AM707" s="29">
        <f t="shared" si="747"/>
        <v>0</v>
      </c>
      <c r="AN707" s="29">
        <f t="shared" si="747"/>
        <v>0</v>
      </c>
      <c r="AO707" s="29">
        <f t="shared" si="747"/>
        <v>0</v>
      </c>
      <c r="AP707" s="29">
        <f t="shared" si="747"/>
        <v>0</v>
      </c>
      <c r="AQ707" s="29">
        <f t="shared" si="747"/>
        <v>0</v>
      </c>
      <c r="AR707" s="30">
        <f t="shared" si="747"/>
        <v>0</v>
      </c>
      <c r="AS707" s="31">
        <f>SUM(AF707:AR707)</f>
        <v>0</v>
      </c>
      <c r="AT707" s="32"/>
      <c r="AU707" s="28">
        <f t="shared" ref="AU707:BG710" si="748">SUM(B453+Q453+AF453+AU453+BJ453)</f>
        <v>2</v>
      </c>
      <c r="AV707" s="29">
        <f t="shared" si="748"/>
        <v>1</v>
      </c>
      <c r="AW707" s="29">
        <f t="shared" si="748"/>
        <v>51</v>
      </c>
      <c r="AX707" s="29">
        <f t="shared" si="748"/>
        <v>2</v>
      </c>
      <c r="AY707" s="29">
        <f t="shared" si="748"/>
        <v>12</v>
      </c>
      <c r="AZ707" s="29">
        <f t="shared" si="748"/>
        <v>1</v>
      </c>
      <c r="BA707" s="29">
        <f t="shared" si="748"/>
        <v>3</v>
      </c>
      <c r="BB707" s="29">
        <f t="shared" si="748"/>
        <v>1</v>
      </c>
      <c r="BC707" s="29">
        <f t="shared" si="748"/>
        <v>0</v>
      </c>
      <c r="BD707" s="29">
        <f t="shared" si="748"/>
        <v>0</v>
      </c>
      <c r="BE707" s="29">
        <f t="shared" si="748"/>
        <v>0</v>
      </c>
      <c r="BF707" s="29">
        <f t="shared" si="748"/>
        <v>0</v>
      </c>
      <c r="BG707" s="30">
        <f t="shared" si="748"/>
        <v>0</v>
      </c>
      <c r="BH707" s="31">
        <f>SUM(AU707:BG707)</f>
        <v>73</v>
      </c>
      <c r="BI707" s="32"/>
      <c r="BJ707" s="28">
        <f t="shared" ref="BJ707:BV710" si="749">SUM(B580+Q580+AF580+AU580+BJ580)</f>
        <v>3</v>
      </c>
      <c r="BK707" s="29">
        <f t="shared" si="749"/>
        <v>0</v>
      </c>
      <c r="BL707" s="29">
        <f t="shared" si="749"/>
        <v>69</v>
      </c>
      <c r="BM707" s="29">
        <f t="shared" si="749"/>
        <v>3</v>
      </c>
      <c r="BN707" s="29">
        <f t="shared" si="749"/>
        <v>30</v>
      </c>
      <c r="BO707" s="29">
        <f t="shared" si="749"/>
        <v>7</v>
      </c>
      <c r="BP707" s="29">
        <f t="shared" si="749"/>
        <v>1</v>
      </c>
      <c r="BQ707" s="29">
        <f t="shared" si="749"/>
        <v>5</v>
      </c>
      <c r="BR707" s="29">
        <f t="shared" si="749"/>
        <v>0</v>
      </c>
      <c r="BS707" s="29">
        <f t="shared" si="749"/>
        <v>0</v>
      </c>
      <c r="BT707" s="29">
        <f t="shared" si="749"/>
        <v>0</v>
      </c>
      <c r="BU707" s="29">
        <f t="shared" si="749"/>
        <v>0</v>
      </c>
      <c r="BV707" s="30">
        <f t="shared" si="749"/>
        <v>1</v>
      </c>
      <c r="BW707" s="31">
        <f>SUM(BJ707:BV707)</f>
        <v>119</v>
      </c>
      <c r="BX707" s="32"/>
      <c r="BY707" s="31">
        <f>SUM(O707+AD707+AS707+BH707+BW707)</f>
        <v>348</v>
      </c>
    </row>
    <row r="708" spans="1:77" ht="15.75" customHeight="1">
      <c r="A708" s="23">
        <v>0.51041666666666696</v>
      </c>
      <c r="B708" s="33">
        <f t="shared" si="745"/>
        <v>2</v>
      </c>
      <c r="C708" s="32">
        <f t="shared" si="745"/>
        <v>1</v>
      </c>
      <c r="D708" s="32">
        <f t="shared" si="745"/>
        <v>38</v>
      </c>
      <c r="E708" s="32">
        <f t="shared" si="745"/>
        <v>1</v>
      </c>
      <c r="F708" s="32">
        <f t="shared" si="745"/>
        <v>15</v>
      </c>
      <c r="G708" s="32">
        <f t="shared" si="745"/>
        <v>2</v>
      </c>
      <c r="H708" s="32">
        <f t="shared" si="745"/>
        <v>3</v>
      </c>
      <c r="I708" s="32">
        <f t="shared" si="745"/>
        <v>1</v>
      </c>
      <c r="J708" s="32">
        <f t="shared" si="745"/>
        <v>0</v>
      </c>
      <c r="K708" s="32">
        <f t="shared" si="745"/>
        <v>0</v>
      </c>
      <c r="L708" s="32">
        <f t="shared" si="745"/>
        <v>0</v>
      </c>
      <c r="M708" s="32">
        <f t="shared" si="745"/>
        <v>0</v>
      </c>
      <c r="N708" s="34">
        <f t="shared" si="745"/>
        <v>0</v>
      </c>
      <c r="O708" s="35">
        <f>SUM(B708:N708)</f>
        <v>63</v>
      </c>
      <c r="P708" s="32"/>
      <c r="Q708" s="33">
        <f t="shared" si="746"/>
        <v>1</v>
      </c>
      <c r="R708" s="32">
        <f t="shared" si="746"/>
        <v>0</v>
      </c>
      <c r="S708" s="32">
        <f t="shared" si="746"/>
        <v>60</v>
      </c>
      <c r="T708" s="32">
        <f t="shared" si="746"/>
        <v>4</v>
      </c>
      <c r="U708" s="32">
        <f t="shared" si="746"/>
        <v>11</v>
      </c>
      <c r="V708" s="32">
        <f t="shared" si="746"/>
        <v>5</v>
      </c>
      <c r="W708" s="32">
        <f t="shared" si="746"/>
        <v>0</v>
      </c>
      <c r="X708" s="32">
        <f t="shared" si="746"/>
        <v>3</v>
      </c>
      <c r="Y708" s="32">
        <f t="shared" si="746"/>
        <v>0</v>
      </c>
      <c r="Z708" s="32">
        <f t="shared" si="746"/>
        <v>0</v>
      </c>
      <c r="AA708" s="32">
        <f t="shared" si="746"/>
        <v>1</v>
      </c>
      <c r="AB708" s="32">
        <f t="shared" si="746"/>
        <v>0</v>
      </c>
      <c r="AC708" s="34">
        <f t="shared" si="746"/>
        <v>0</v>
      </c>
      <c r="AD708" s="35">
        <f>SUM(Q708:AC708)</f>
        <v>85</v>
      </c>
      <c r="AE708" s="32"/>
      <c r="AF708" s="33">
        <f t="shared" si="747"/>
        <v>0</v>
      </c>
      <c r="AG708" s="32">
        <f t="shared" si="747"/>
        <v>0</v>
      </c>
      <c r="AH708" s="32">
        <f t="shared" si="747"/>
        <v>0</v>
      </c>
      <c r="AI708" s="32">
        <f t="shared" si="747"/>
        <v>0</v>
      </c>
      <c r="AJ708" s="32">
        <f t="shared" si="747"/>
        <v>0</v>
      </c>
      <c r="AK708" s="32">
        <f t="shared" si="747"/>
        <v>0</v>
      </c>
      <c r="AL708" s="32">
        <f t="shared" si="747"/>
        <v>0</v>
      </c>
      <c r="AM708" s="32">
        <f t="shared" si="747"/>
        <v>0</v>
      </c>
      <c r="AN708" s="32">
        <f t="shared" si="747"/>
        <v>0</v>
      </c>
      <c r="AO708" s="32">
        <f t="shared" si="747"/>
        <v>0</v>
      </c>
      <c r="AP708" s="32">
        <f t="shared" si="747"/>
        <v>0</v>
      </c>
      <c r="AQ708" s="32">
        <f t="shared" si="747"/>
        <v>0</v>
      </c>
      <c r="AR708" s="34">
        <f t="shared" si="747"/>
        <v>0</v>
      </c>
      <c r="AS708" s="35">
        <f>SUM(AF708:AR708)</f>
        <v>0</v>
      </c>
      <c r="AT708" s="32"/>
      <c r="AU708" s="33">
        <f t="shared" si="748"/>
        <v>3</v>
      </c>
      <c r="AV708" s="32">
        <f t="shared" si="748"/>
        <v>0</v>
      </c>
      <c r="AW708" s="32">
        <f t="shared" si="748"/>
        <v>38</v>
      </c>
      <c r="AX708" s="32">
        <f t="shared" si="748"/>
        <v>1</v>
      </c>
      <c r="AY708" s="32">
        <f t="shared" si="748"/>
        <v>10</v>
      </c>
      <c r="AZ708" s="32">
        <f t="shared" si="748"/>
        <v>1</v>
      </c>
      <c r="BA708" s="32">
        <f t="shared" si="748"/>
        <v>0</v>
      </c>
      <c r="BB708" s="32">
        <f t="shared" si="748"/>
        <v>2</v>
      </c>
      <c r="BC708" s="32">
        <f t="shared" si="748"/>
        <v>0</v>
      </c>
      <c r="BD708" s="32">
        <f t="shared" si="748"/>
        <v>0</v>
      </c>
      <c r="BE708" s="32">
        <f t="shared" si="748"/>
        <v>0</v>
      </c>
      <c r="BF708" s="32">
        <f t="shared" si="748"/>
        <v>0</v>
      </c>
      <c r="BG708" s="34">
        <f t="shared" si="748"/>
        <v>0</v>
      </c>
      <c r="BH708" s="35">
        <f>SUM(AU708:BG708)</f>
        <v>55</v>
      </c>
      <c r="BI708" s="32"/>
      <c r="BJ708" s="33">
        <f t="shared" si="749"/>
        <v>2</v>
      </c>
      <c r="BK708" s="32">
        <f t="shared" si="749"/>
        <v>2</v>
      </c>
      <c r="BL708" s="32">
        <f t="shared" si="749"/>
        <v>68</v>
      </c>
      <c r="BM708" s="32">
        <f t="shared" si="749"/>
        <v>0</v>
      </c>
      <c r="BN708" s="32">
        <f t="shared" si="749"/>
        <v>32</v>
      </c>
      <c r="BO708" s="32">
        <f t="shared" si="749"/>
        <v>4</v>
      </c>
      <c r="BP708" s="32">
        <f t="shared" si="749"/>
        <v>2</v>
      </c>
      <c r="BQ708" s="32">
        <f t="shared" si="749"/>
        <v>2</v>
      </c>
      <c r="BR708" s="32">
        <f t="shared" si="749"/>
        <v>1</v>
      </c>
      <c r="BS708" s="32">
        <f t="shared" si="749"/>
        <v>1</v>
      </c>
      <c r="BT708" s="32">
        <f t="shared" si="749"/>
        <v>0</v>
      </c>
      <c r="BU708" s="32">
        <f t="shared" si="749"/>
        <v>0</v>
      </c>
      <c r="BV708" s="34">
        <f t="shared" si="749"/>
        <v>0</v>
      </c>
      <c r="BW708" s="35">
        <f>SUM(BJ708:BV708)</f>
        <v>114</v>
      </c>
      <c r="BX708" s="32"/>
      <c r="BY708" s="35">
        <f>SUM(O708+AD708+AS708+BH708+BW708)</f>
        <v>317</v>
      </c>
    </row>
    <row r="709" spans="1:77" ht="15.75" customHeight="1">
      <c r="A709" s="23">
        <v>0.52083333333333304</v>
      </c>
      <c r="B709" s="33">
        <f t="shared" si="745"/>
        <v>5</v>
      </c>
      <c r="C709" s="32">
        <f t="shared" si="745"/>
        <v>0</v>
      </c>
      <c r="D709" s="32">
        <f t="shared" si="745"/>
        <v>67</v>
      </c>
      <c r="E709" s="32">
        <f t="shared" si="745"/>
        <v>4</v>
      </c>
      <c r="F709" s="32">
        <f t="shared" si="745"/>
        <v>16</v>
      </c>
      <c r="G709" s="32">
        <f t="shared" si="745"/>
        <v>1</v>
      </c>
      <c r="H709" s="32">
        <f t="shared" si="745"/>
        <v>0</v>
      </c>
      <c r="I709" s="32">
        <f t="shared" si="745"/>
        <v>3</v>
      </c>
      <c r="J709" s="32">
        <f t="shared" si="745"/>
        <v>0</v>
      </c>
      <c r="K709" s="32">
        <f t="shared" si="745"/>
        <v>0</v>
      </c>
      <c r="L709" s="32">
        <f t="shared" si="745"/>
        <v>0</v>
      </c>
      <c r="M709" s="32">
        <f t="shared" si="745"/>
        <v>0</v>
      </c>
      <c r="N709" s="34">
        <f t="shared" si="745"/>
        <v>0</v>
      </c>
      <c r="O709" s="35">
        <f>SUM(B709:N709)</f>
        <v>96</v>
      </c>
      <c r="P709" s="32"/>
      <c r="Q709" s="33">
        <f t="shared" si="746"/>
        <v>1</v>
      </c>
      <c r="R709" s="32">
        <f t="shared" si="746"/>
        <v>1</v>
      </c>
      <c r="S709" s="32">
        <f t="shared" si="746"/>
        <v>55</v>
      </c>
      <c r="T709" s="32">
        <f t="shared" si="746"/>
        <v>0</v>
      </c>
      <c r="U709" s="32">
        <f t="shared" si="746"/>
        <v>12</v>
      </c>
      <c r="V709" s="32">
        <f t="shared" si="746"/>
        <v>4</v>
      </c>
      <c r="W709" s="32">
        <f t="shared" si="746"/>
        <v>0</v>
      </c>
      <c r="X709" s="32">
        <f t="shared" si="746"/>
        <v>5</v>
      </c>
      <c r="Y709" s="32">
        <f t="shared" si="746"/>
        <v>2</v>
      </c>
      <c r="Z709" s="32">
        <f t="shared" si="746"/>
        <v>0</v>
      </c>
      <c r="AA709" s="32">
        <f t="shared" si="746"/>
        <v>0</v>
      </c>
      <c r="AB709" s="32">
        <f t="shared" si="746"/>
        <v>0</v>
      </c>
      <c r="AC709" s="34">
        <f t="shared" si="746"/>
        <v>0</v>
      </c>
      <c r="AD709" s="35">
        <f>SUM(Q709:AC709)</f>
        <v>80</v>
      </c>
      <c r="AE709" s="32"/>
      <c r="AF709" s="33">
        <f t="shared" si="747"/>
        <v>0</v>
      </c>
      <c r="AG709" s="32">
        <f t="shared" si="747"/>
        <v>0</v>
      </c>
      <c r="AH709" s="32">
        <f t="shared" si="747"/>
        <v>0</v>
      </c>
      <c r="AI709" s="32">
        <f t="shared" si="747"/>
        <v>0</v>
      </c>
      <c r="AJ709" s="32">
        <f t="shared" si="747"/>
        <v>0</v>
      </c>
      <c r="AK709" s="32">
        <f t="shared" si="747"/>
        <v>0</v>
      </c>
      <c r="AL709" s="32">
        <f t="shared" si="747"/>
        <v>0</v>
      </c>
      <c r="AM709" s="32">
        <f t="shared" si="747"/>
        <v>0</v>
      </c>
      <c r="AN709" s="32">
        <f t="shared" si="747"/>
        <v>0</v>
      </c>
      <c r="AO709" s="32">
        <f t="shared" si="747"/>
        <v>0</v>
      </c>
      <c r="AP709" s="32">
        <f t="shared" si="747"/>
        <v>0</v>
      </c>
      <c r="AQ709" s="32">
        <f t="shared" si="747"/>
        <v>0</v>
      </c>
      <c r="AR709" s="34">
        <f t="shared" si="747"/>
        <v>0</v>
      </c>
      <c r="AS709" s="35">
        <f>SUM(AF709:AR709)</f>
        <v>0</v>
      </c>
      <c r="AT709" s="32"/>
      <c r="AU709" s="33">
        <f t="shared" si="748"/>
        <v>5</v>
      </c>
      <c r="AV709" s="32">
        <f t="shared" si="748"/>
        <v>1</v>
      </c>
      <c r="AW709" s="32">
        <f t="shared" si="748"/>
        <v>58</v>
      </c>
      <c r="AX709" s="32">
        <f t="shared" si="748"/>
        <v>3</v>
      </c>
      <c r="AY709" s="32">
        <f t="shared" si="748"/>
        <v>11</v>
      </c>
      <c r="AZ709" s="32">
        <f t="shared" si="748"/>
        <v>1</v>
      </c>
      <c r="BA709" s="32">
        <f t="shared" si="748"/>
        <v>1</v>
      </c>
      <c r="BB709" s="32">
        <f t="shared" si="748"/>
        <v>3</v>
      </c>
      <c r="BC709" s="32">
        <f t="shared" si="748"/>
        <v>0</v>
      </c>
      <c r="BD709" s="32">
        <f t="shared" si="748"/>
        <v>0</v>
      </c>
      <c r="BE709" s="32">
        <f t="shared" si="748"/>
        <v>0</v>
      </c>
      <c r="BF709" s="32">
        <f t="shared" si="748"/>
        <v>0</v>
      </c>
      <c r="BG709" s="34">
        <f t="shared" si="748"/>
        <v>0</v>
      </c>
      <c r="BH709" s="35">
        <f>SUM(AU709:BG709)</f>
        <v>83</v>
      </c>
      <c r="BI709" s="32"/>
      <c r="BJ709" s="33">
        <f t="shared" si="749"/>
        <v>4</v>
      </c>
      <c r="BK709" s="32">
        <f t="shared" si="749"/>
        <v>0</v>
      </c>
      <c r="BL709" s="32">
        <f t="shared" si="749"/>
        <v>80</v>
      </c>
      <c r="BM709" s="32">
        <f t="shared" si="749"/>
        <v>1</v>
      </c>
      <c r="BN709" s="32">
        <f t="shared" si="749"/>
        <v>32</v>
      </c>
      <c r="BO709" s="32">
        <f t="shared" si="749"/>
        <v>5</v>
      </c>
      <c r="BP709" s="32">
        <f t="shared" si="749"/>
        <v>2</v>
      </c>
      <c r="BQ709" s="32">
        <f t="shared" si="749"/>
        <v>4</v>
      </c>
      <c r="BR709" s="32">
        <f t="shared" si="749"/>
        <v>2</v>
      </c>
      <c r="BS709" s="32">
        <f t="shared" si="749"/>
        <v>0</v>
      </c>
      <c r="BT709" s="32">
        <f t="shared" si="749"/>
        <v>1</v>
      </c>
      <c r="BU709" s="32">
        <f t="shared" si="749"/>
        <v>0</v>
      </c>
      <c r="BV709" s="34">
        <f t="shared" si="749"/>
        <v>0</v>
      </c>
      <c r="BW709" s="35">
        <f>SUM(BJ709:BV709)</f>
        <v>131</v>
      </c>
      <c r="BX709" s="32"/>
      <c r="BY709" s="35">
        <f>SUM(O709+AD709+AS709+BH709+BW709)</f>
        <v>390</v>
      </c>
    </row>
    <row r="710" spans="1:77" ht="15.75" customHeight="1">
      <c r="A710" s="24">
        <v>0.53125</v>
      </c>
      <c r="B710" s="36">
        <f t="shared" si="745"/>
        <v>4</v>
      </c>
      <c r="C710" s="37">
        <f t="shared" si="745"/>
        <v>2</v>
      </c>
      <c r="D710" s="37">
        <f t="shared" si="745"/>
        <v>64</v>
      </c>
      <c r="E710" s="37">
        <f t="shared" si="745"/>
        <v>2</v>
      </c>
      <c r="F710" s="37">
        <f t="shared" si="745"/>
        <v>15</v>
      </c>
      <c r="G710" s="37">
        <f t="shared" si="745"/>
        <v>2</v>
      </c>
      <c r="H710" s="37">
        <f t="shared" si="745"/>
        <v>0</v>
      </c>
      <c r="I710" s="37">
        <f t="shared" si="745"/>
        <v>2</v>
      </c>
      <c r="J710" s="37">
        <f t="shared" si="745"/>
        <v>0</v>
      </c>
      <c r="K710" s="37">
        <f t="shared" si="745"/>
        <v>0</v>
      </c>
      <c r="L710" s="37">
        <f t="shared" si="745"/>
        <v>0</v>
      </c>
      <c r="M710" s="37">
        <f t="shared" si="745"/>
        <v>0</v>
      </c>
      <c r="N710" s="38">
        <f t="shared" si="745"/>
        <v>0</v>
      </c>
      <c r="O710" s="39">
        <f>SUM(B710:N710)</f>
        <v>91</v>
      </c>
      <c r="P710" s="32"/>
      <c r="Q710" s="36">
        <f t="shared" si="746"/>
        <v>3</v>
      </c>
      <c r="R710" s="37">
        <f t="shared" si="746"/>
        <v>2</v>
      </c>
      <c r="S710" s="37">
        <f t="shared" si="746"/>
        <v>52</v>
      </c>
      <c r="T710" s="37">
        <f t="shared" si="746"/>
        <v>0</v>
      </c>
      <c r="U710" s="37">
        <f t="shared" si="746"/>
        <v>13</v>
      </c>
      <c r="V710" s="37">
        <f t="shared" si="746"/>
        <v>3</v>
      </c>
      <c r="W710" s="37">
        <f t="shared" si="746"/>
        <v>0</v>
      </c>
      <c r="X710" s="37">
        <f t="shared" si="746"/>
        <v>4</v>
      </c>
      <c r="Y710" s="37">
        <f t="shared" si="746"/>
        <v>0</v>
      </c>
      <c r="Z710" s="37">
        <f t="shared" si="746"/>
        <v>0</v>
      </c>
      <c r="AA710" s="37">
        <f t="shared" si="746"/>
        <v>0</v>
      </c>
      <c r="AB710" s="37">
        <f t="shared" si="746"/>
        <v>0</v>
      </c>
      <c r="AC710" s="38">
        <f t="shared" si="746"/>
        <v>0</v>
      </c>
      <c r="AD710" s="39">
        <f>SUM(Q710:AC710)</f>
        <v>77</v>
      </c>
      <c r="AE710" s="32"/>
      <c r="AF710" s="36">
        <f t="shared" si="747"/>
        <v>0</v>
      </c>
      <c r="AG710" s="37">
        <f t="shared" si="747"/>
        <v>0</v>
      </c>
      <c r="AH710" s="37">
        <f t="shared" si="747"/>
        <v>0</v>
      </c>
      <c r="AI710" s="37">
        <f t="shared" si="747"/>
        <v>0</v>
      </c>
      <c r="AJ710" s="37">
        <f t="shared" si="747"/>
        <v>0</v>
      </c>
      <c r="AK710" s="37">
        <f t="shared" si="747"/>
        <v>0</v>
      </c>
      <c r="AL710" s="37">
        <f t="shared" si="747"/>
        <v>0</v>
      </c>
      <c r="AM710" s="37">
        <f t="shared" si="747"/>
        <v>0</v>
      </c>
      <c r="AN710" s="37">
        <f t="shared" si="747"/>
        <v>0</v>
      </c>
      <c r="AO710" s="37">
        <f t="shared" si="747"/>
        <v>0</v>
      </c>
      <c r="AP710" s="37">
        <f t="shared" si="747"/>
        <v>0</v>
      </c>
      <c r="AQ710" s="37">
        <f t="shared" si="747"/>
        <v>0</v>
      </c>
      <c r="AR710" s="38">
        <f t="shared" si="747"/>
        <v>0</v>
      </c>
      <c r="AS710" s="39">
        <f>SUM(AF710:AR710)</f>
        <v>0</v>
      </c>
      <c r="AT710" s="32"/>
      <c r="AU710" s="36">
        <f t="shared" si="748"/>
        <v>5</v>
      </c>
      <c r="AV710" s="37">
        <f t="shared" si="748"/>
        <v>1</v>
      </c>
      <c r="AW710" s="37">
        <f t="shared" si="748"/>
        <v>47</v>
      </c>
      <c r="AX710" s="37">
        <f t="shared" si="748"/>
        <v>4</v>
      </c>
      <c r="AY710" s="37">
        <f t="shared" si="748"/>
        <v>16</v>
      </c>
      <c r="AZ710" s="37">
        <f t="shared" si="748"/>
        <v>1</v>
      </c>
      <c r="BA710" s="37">
        <f t="shared" si="748"/>
        <v>0</v>
      </c>
      <c r="BB710" s="37">
        <f t="shared" si="748"/>
        <v>0</v>
      </c>
      <c r="BC710" s="37">
        <f t="shared" si="748"/>
        <v>0</v>
      </c>
      <c r="BD710" s="37">
        <f t="shared" si="748"/>
        <v>0</v>
      </c>
      <c r="BE710" s="37">
        <f t="shared" si="748"/>
        <v>0</v>
      </c>
      <c r="BF710" s="37">
        <f t="shared" si="748"/>
        <v>0</v>
      </c>
      <c r="BG710" s="38">
        <f t="shared" si="748"/>
        <v>0</v>
      </c>
      <c r="BH710" s="39">
        <f>SUM(AU710:BG710)</f>
        <v>74</v>
      </c>
      <c r="BI710" s="32"/>
      <c r="BJ710" s="36">
        <f t="shared" si="749"/>
        <v>6</v>
      </c>
      <c r="BK710" s="37">
        <f t="shared" si="749"/>
        <v>0</v>
      </c>
      <c r="BL710" s="37">
        <f t="shared" si="749"/>
        <v>68</v>
      </c>
      <c r="BM710" s="37">
        <f t="shared" si="749"/>
        <v>0</v>
      </c>
      <c r="BN710" s="37">
        <f t="shared" si="749"/>
        <v>21</v>
      </c>
      <c r="BO710" s="37">
        <f t="shared" si="749"/>
        <v>5</v>
      </c>
      <c r="BP710" s="37">
        <f t="shared" si="749"/>
        <v>0</v>
      </c>
      <c r="BQ710" s="37">
        <f t="shared" si="749"/>
        <v>2</v>
      </c>
      <c r="BR710" s="37">
        <f t="shared" si="749"/>
        <v>0</v>
      </c>
      <c r="BS710" s="37">
        <f t="shared" si="749"/>
        <v>0</v>
      </c>
      <c r="BT710" s="37">
        <f t="shared" si="749"/>
        <v>0</v>
      </c>
      <c r="BU710" s="37">
        <f t="shared" si="749"/>
        <v>1</v>
      </c>
      <c r="BV710" s="38">
        <f t="shared" si="749"/>
        <v>1</v>
      </c>
      <c r="BW710" s="39">
        <f>SUM(BJ710:BV710)</f>
        <v>104</v>
      </c>
      <c r="BX710" s="32"/>
      <c r="BY710" s="39">
        <f>SUM(O710+AD710+AS710+BH710+BW710)</f>
        <v>346</v>
      </c>
    </row>
    <row r="711" spans="1:77" ht="15.75" customHeight="1">
      <c r="A711" s="25" t="s">
        <v>21</v>
      </c>
      <c r="B711" s="40">
        <f t="shared" ref="B711:O711" si="750">SUM(B707:B710)</f>
        <v>13</v>
      </c>
      <c r="C711" s="41">
        <f t="shared" si="750"/>
        <v>3</v>
      </c>
      <c r="D711" s="41">
        <f t="shared" si="750"/>
        <v>224</v>
      </c>
      <c r="E711" s="41">
        <f t="shared" si="750"/>
        <v>9</v>
      </c>
      <c r="F711" s="41">
        <f t="shared" si="750"/>
        <v>60</v>
      </c>
      <c r="G711" s="41">
        <f t="shared" si="750"/>
        <v>8</v>
      </c>
      <c r="H711" s="41">
        <f t="shared" si="750"/>
        <v>3</v>
      </c>
      <c r="I711" s="41">
        <f t="shared" si="750"/>
        <v>7</v>
      </c>
      <c r="J711" s="41">
        <f t="shared" si="750"/>
        <v>0</v>
      </c>
      <c r="K711" s="41">
        <f t="shared" si="750"/>
        <v>1</v>
      </c>
      <c r="L711" s="41">
        <f t="shared" si="750"/>
        <v>1</v>
      </c>
      <c r="M711" s="41">
        <f t="shared" si="750"/>
        <v>2</v>
      </c>
      <c r="N711" s="42">
        <f t="shared" si="750"/>
        <v>0</v>
      </c>
      <c r="O711" s="43">
        <f t="shared" si="750"/>
        <v>331</v>
      </c>
      <c r="P711" s="32"/>
      <c r="Q711" s="40">
        <f t="shared" ref="Q711:AD711" si="751">SUM(Q707:Q710)</f>
        <v>6</v>
      </c>
      <c r="R711" s="41">
        <f t="shared" si="751"/>
        <v>3</v>
      </c>
      <c r="S711" s="41">
        <f t="shared" si="751"/>
        <v>218</v>
      </c>
      <c r="T711" s="41">
        <f t="shared" si="751"/>
        <v>4</v>
      </c>
      <c r="U711" s="41">
        <f t="shared" si="751"/>
        <v>53</v>
      </c>
      <c r="V711" s="41">
        <f t="shared" si="751"/>
        <v>16</v>
      </c>
      <c r="W711" s="41">
        <f t="shared" si="751"/>
        <v>0</v>
      </c>
      <c r="X711" s="41">
        <f t="shared" si="751"/>
        <v>13</v>
      </c>
      <c r="Y711" s="41">
        <f t="shared" si="751"/>
        <v>2</v>
      </c>
      <c r="Z711" s="41">
        <f t="shared" si="751"/>
        <v>0</v>
      </c>
      <c r="AA711" s="41">
        <f t="shared" si="751"/>
        <v>1</v>
      </c>
      <c r="AB711" s="41">
        <f t="shared" si="751"/>
        <v>0</v>
      </c>
      <c r="AC711" s="42">
        <f t="shared" si="751"/>
        <v>1</v>
      </c>
      <c r="AD711" s="43">
        <f t="shared" si="751"/>
        <v>317</v>
      </c>
      <c r="AE711" s="32"/>
      <c r="AF711" s="40">
        <f t="shared" ref="AF711:AS711" si="752">SUM(AF707:AF710)</f>
        <v>0</v>
      </c>
      <c r="AG711" s="41">
        <f t="shared" si="752"/>
        <v>0</v>
      </c>
      <c r="AH711" s="41">
        <f t="shared" si="752"/>
        <v>0</v>
      </c>
      <c r="AI711" s="41">
        <f t="shared" si="752"/>
        <v>0</v>
      </c>
      <c r="AJ711" s="41">
        <f t="shared" si="752"/>
        <v>0</v>
      </c>
      <c r="AK711" s="41">
        <f t="shared" si="752"/>
        <v>0</v>
      </c>
      <c r="AL711" s="41">
        <f t="shared" si="752"/>
        <v>0</v>
      </c>
      <c r="AM711" s="41">
        <f t="shared" si="752"/>
        <v>0</v>
      </c>
      <c r="AN711" s="41">
        <f t="shared" si="752"/>
        <v>0</v>
      </c>
      <c r="AO711" s="41">
        <f t="shared" si="752"/>
        <v>0</v>
      </c>
      <c r="AP711" s="41">
        <f t="shared" si="752"/>
        <v>0</v>
      </c>
      <c r="AQ711" s="41">
        <f t="shared" si="752"/>
        <v>0</v>
      </c>
      <c r="AR711" s="42">
        <f t="shared" si="752"/>
        <v>0</v>
      </c>
      <c r="AS711" s="43">
        <f t="shared" si="752"/>
        <v>0</v>
      </c>
      <c r="AT711" s="32"/>
      <c r="AU711" s="40">
        <f t="shared" ref="AU711:BH711" si="753">SUM(AU707:AU710)</f>
        <v>15</v>
      </c>
      <c r="AV711" s="41">
        <f t="shared" si="753"/>
        <v>3</v>
      </c>
      <c r="AW711" s="41">
        <f t="shared" si="753"/>
        <v>194</v>
      </c>
      <c r="AX711" s="41">
        <f t="shared" si="753"/>
        <v>10</v>
      </c>
      <c r="AY711" s="41">
        <f t="shared" si="753"/>
        <v>49</v>
      </c>
      <c r="AZ711" s="41">
        <f t="shared" si="753"/>
        <v>4</v>
      </c>
      <c r="BA711" s="41">
        <f t="shared" si="753"/>
        <v>4</v>
      </c>
      <c r="BB711" s="41">
        <f t="shared" si="753"/>
        <v>6</v>
      </c>
      <c r="BC711" s="41">
        <f t="shared" si="753"/>
        <v>0</v>
      </c>
      <c r="BD711" s="41">
        <f t="shared" si="753"/>
        <v>0</v>
      </c>
      <c r="BE711" s="41">
        <f t="shared" si="753"/>
        <v>0</v>
      </c>
      <c r="BF711" s="41">
        <f t="shared" si="753"/>
        <v>0</v>
      </c>
      <c r="BG711" s="42">
        <f t="shared" si="753"/>
        <v>0</v>
      </c>
      <c r="BH711" s="43">
        <f t="shared" si="753"/>
        <v>285</v>
      </c>
      <c r="BI711" s="32"/>
      <c r="BJ711" s="40">
        <f t="shared" ref="BJ711:BW711" si="754">SUM(BJ707:BJ710)</f>
        <v>15</v>
      </c>
      <c r="BK711" s="41">
        <f t="shared" si="754"/>
        <v>2</v>
      </c>
      <c r="BL711" s="41">
        <f t="shared" si="754"/>
        <v>285</v>
      </c>
      <c r="BM711" s="41">
        <f t="shared" si="754"/>
        <v>4</v>
      </c>
      <c r="BN711" s="41">
        <f t="shared" si="754"/>
        <v>115</v>
      </c>
      <c r="BO711" s="41">
        <f t="shared" si="754"/>
        <v>21</v>
      </c>
      <c r="BP711" s="41">
        <f t="shared" si="754"/>
        <v>5</v>
      </c>
      <c r="BQ711" s="41">
        <f t="shared" si="754"/>
        <v>13</v>
      </c>
      <c r="BR711" s="41">
        <f t="shared" si="754"/>
        <v>3</v>
      </c>
      <c r="BS711" s="41">
        <f t="shared" si="754"/>
        <v>1</v>
      </c>
      <c r="BT711" s="41">
        <f t="shared" si="754"/>
        <v>1</v>
      </c>
      <c r="BU711" s="41">
        <f t="shared" si="754"/>
        <v>1</v>
      </c>
      <c r="BV711" s="42">
        <f t="shared" si="754"/>
        <v>2</v>
      </c>
      <c r="BW711" s="43">
        <f t="shared" si="754"/>
        <v>468</v>
      </c>
      <c r="BX711" s="32"/>
      <c r="BY711" s="43">
        <f>SUM(BY707:BY710)</f>
        <v>1401</v>
      </c>
    </row>
    <row r="712" spans="1:77" ht="15.75" customHeight="1">
      <c r="A712" s="22">
        <v>0.54166666666666696</v>
      </c>
      <c r="B712" s="28">
        <f t="shared" ref="B712:N715" si="755">SUM(B77+Q77+AF77+AU77+BJ77)</f>
        <v>2</v>
      </c>
      <c r="C712" s="29">
        <f t="shared" si="755"/>
        <v>0</v>
      </c>
      <c r="D712" s="29">
        <f t="shared" si="755"/>
        <v>60</v>
      </c>
      <c r="E712" s="29">
        <f t="shared" si="755"/>
        <v>2</v>
      </c>
      <c r="F712" s="29">
        <f t="shared" si="755"/>
        <v>16</v>
      </c>
      <c r="G712" s="29">
        <f t="shared" si="755"/>
        <v>3</v>
      </c>
      <c r="H712" s="29">
        <f t="shared" si="755"/>
        <v>0</v>
      </c>
      <c r="I712" s="29">
        <f t="shared" si="755"/>
        <v>1</v>
      </c>
      <c r="J712" s="29">
        <f t="shared" si="755"/>
        <v>1</v>
      </c>
      <c r="K712" s="29">
        <f t="shared" si="755"/>
        <v>0</v>
      </c>
      <c r="L712" s="29">
        <f t="shared" si="755"/>
        <v>0</v>
      </c>
      <c r="M712" s="29">
        <f t="shared" si="755"/>
        <v>0</v>
      </c>
      <c r="N712" s="30">
        <f t="shared" si="755"/>
        <v>0</v>
      </c>
      <c r="O712" s="31">
        <f>SUM(B712:N712)</f>
        <v>85</v>
      </c>
      <c r="P712" s="32"/>
      <c r="Q712" s="28">
        <f t="shared" ref="Q712:AC715" si="756">SUM(B204+Q204+AF204+AU204+BJ204)</f>
        <v>3</v>
      </c>
      <c r="R712" s="29">
        <f t="shared" si="756"/>
        <v>0</v>
      </c>
      <c r="S712" s="29">
        <f t="shared" si="756"/>
        <v>52</v>
      </c>
      <c r="T712" s="29">
        <f t="shared" si="756"/>
        <v>1</v>
      </c>
      <c r="U712" s="29">
        <f t="shared" si="756"/>
        <v>9</v>
      </c>
      <c r="V712" s="29">
        <f t="shared" si="756"/>
        <v>4</v>
      </c>
      <c r="W712" s="29">
        <f t="shared" si="756"/>
        <v>0</v>
      </c>
      <c r="X712" s="29">
        <f t="shared" si="756"/>
        <v>3</v>
      </c>
      <c r="Y712" s="29">
        <f t="shared" si="756"/>
        <v>0</v>
      </c>
      <c r="Z712" s="29">
        <f t="shared" si="756"/>
        <v>0</v>
      </c>
      <c r="AA712" s="29">
        <f t="shared" si="756"/>
        <v>0</v>
      </c>
      <c r="AB712" s="29">
        <f t="shared" si="756"/>
        <v>1</v>
      </c>
      <c r="AC712" s="30">
        <f t="shared" si="756"/>
        <v>0</v>
      </c>
      <c r="AD712" s="31">
        <f>SUM(Q712:AC712)</f>
        <v>73</v>
      </c>
      <c r="AE712" s="32"/>
      <c r="AF712" s="28">
        <f t="shared" ref="AF712:AR715" si="757">SUM(B331+Q331+AF331+AU331+BJ331)</f>
        <v>0</v>
      </c>
      <c r="AG712" s="29">
        <f t="shared" si="757"/>
        <v>0</v>
      </c>
      <c r="AH712" s="29">
        <f t="shared" si="757"/>
        <v>0</v>
      </c>
      <c r="AI712" s="29">
        <f t="shared" si="757"/>
        <v>0</v>
      </c>
      <c r="AJ712" s="29">
        <f t="shared" si="757"/>
        <v>0</v>
      </c>
      <c r="AK712" s="29">
        <f t="shared" si="757"/>
        <v>0</v>
      </c>
      <c r="AL712" s="29">
        <f t="shared" si="757"/>
        <v>0</v>
      </c>
      <c r="AM712" s="29">
        <f t="shared" si="757"/>
        <v>0</v>
      </c>
      <c r="AN712" s="29">
        <f t="shared" si="757"/>
        <v>0</v>
      </c>
      <c r="AO712" s="29">
        <f t="shared" si="757"/>
        <v>0</v>
      </c>
      <c r="AP712" s="29">
        <f t="shared" si="757"/>
        <v>0</v>
      </c>
      <c r="AQ712" s="29">
        <f t="shared" si="757"/>
        <v>0</v>
      </c>
      <c r="AR712" s="30">
        <f t="shared" si="757"/>
        <v>0</v>
      </c>
      <c r="AS712" s="31">
        <f>SUM(AF712:AR712)</f>
        <v>0</v>
      </c>
      <c r="AT712" s="32"/>
      <c r="AU712" s="28">
        <f t="shared" ref="AU712:BG715" si="758">SUM(B458+Q458+AF458+AU458+BJ458)</f>
        <v>3</v>
      </c>
      <c r="AV712" s="29">
        <f t="shared" si="758"/>
        <v>0</v>
      </c>
      <c r="AW712" s="29">
        <f t="shared" si="758"/>
        <v>51</v>
      </c>
      <c r="AX712" s="29">
        <f t="shared" si="758"/>
        <v>4</v>
      </c>
      <c r="AY712" s="29">
        <f t="shared" si="758"/>
        <v>14</v>
      </c>
      <c r="AZ712" s="29">
        <f t="shared" si="758"/>
        <v>0</v>
      </c>
      <c r="BA712" s="29">
        <f t="shared" si="758"/>
        <v>0</v>
      </c>
      <c r="BB712" s="29">
        <f t="shared" si="758"/>
        <v>1</v>
      </c>
      <c r="BC712" s="29">
        <f t="shared" si="758"/>
        <v>1</v>
      </c>
      <c r="BD712" s="29">
        <f t="shared" si="758"/>
        <v>0</v>
      </c>
      <c r="BE712" s="29">
        <f t="shared" si="758"/>
        <v>0</v>
      </c>
      <c r="BF712" s="29">
        <f t="shared" si="758"/>
        <v>0</v>
      </c>
      <c r="BG712" s="30">
        <f t="shared" si="758"/>
        <v>0</v>
      </c>
      <c r="BH712" s="31">
        <f>SUM(AU712:BG712)</f>
        <v>74</v>
      </c>
      <c r="BI712" s="32"/>
      <c r="BJ712" s="28">
        <f t="shared" ref="BJ712:BV715" si="759">SUM(B585+Q585+AF585+AU585+BJ585)</f>
        <v>3</v>
      </c>
      <c r="BK712" s="29">
        <f t="shared" si="759"/>
        <v>1</v>
      </c>
      <c r="BL712" s="29">
        <f t="shared" si="759"/>
        <v>84</v>
      </c>
      <c r="BM712" s="29">
        <f t="shared" si="759"/>
        <v>0</v>
      </c>
      <c r="BN712" s="29">
        <f t="shared" si="759"/>
        <v>20</v>
      </c>
      <c r="BO712" s="29">
        <f t="shared" si="759"/>
        <v>6</v>
      </c>
      <c r="BP712" s="29">
        <f t="shared" si="759"/>
        <v>1</v>
      </c>
      <c r="BQ712" s="29">
        <f t="shared" si="759"/>
        <v>5</v>
      </c>
      <c r="BR712" s="29">
        <f t="shared" si="759"/>
        <v>0</v>
      </c>
      <c r="BS712" s="29">
        <f t="shared" si="759"/>
        <v>0</v>
      </c>
      <c r="BT712" s="29">
        <f t="shared" si="759"/>
        <v>0</v>
      </c>
      <c r="BU712" s="29">
        <f t="shared" si="759"/>
        <v>0</v>
      </c>
      <c r="BV712" s="30">
        <f t="shared" si="759"/>
        <v>0</v>
      </c>
      <c r="BW712" s="31">
        <f>SUM(BJ712:BV712)</f>
        <v>120</v>
      </c>
      <c r="BX712" s="32"/>
      <c r="BY712" s="31">
        <f>SUM(O712+AD712+AS712+BH712+BW712)</f>
        <v>352</v>
      </c>
    </row>
    <row r="713" spans="1:77" ht="15.75" customHeight="1">
      <c r="A713" s="23">
        <v>0.55208333333333304</v>
      </c>
      <c r="B713" s="33">
        <f t="shared" si="755"/>
        <v>5</v>
      </c>
      <c r="C713" s="32">
        <f t="shared" si="755"/>
        <v>2</v>
      </c>
      <c r="D713" s="32">
        <f t="shared" si="755"/>
        <v>44</v>
      </c>
      <c r="E713" s="32">
        <f t="shared" si="755"/>
        <v>4</v>
      </c>
      <c r="F713" s="32">
        <f t="shared" si="755"/>
        <v>19</v>
      </c>
      <c r="G713" s="32">
        <f t="shared" si="755"/>
        <v>1</v>
      </c>
      <c r="H713" s="32">
        <f t="shared" si="755"/>
        <v>0</v>
      </c>
      <c r="I713" s="32">
        <f t="shared" si="755"/>
        <v>0</v>
      </c>
      <c r="J713" s="32">
        <f t="shared" si="755"/>
        <v>1</v>
      </c>
      <c r="K713" s="32">
        <f t="shared" si="755"/>
        <v>0</v>
      </c>
      <c r="L713" s="32">
        <f t="shared" si="755"/>
        <v>0</v>
      </c>
      <c r="M713" s="32">
        <f t="shared" si="755"/>
        <v>0</v>
      </c>
      <c r="N713" s="34">
        <f t="shared" si="755"/>
        <v>0</v>
      </c>
      <c r="O713" s="35">
        <f>SUM(B713:N713)</f>
        <v>76</v>
      </c>
      <c r="P713" s="32"/>
      <c r="Q713" s="33">
        <f t="shared" si="756"/>
        <v>4</v>
      </c>
      <c r="R713" s="32">
        <f t="shared" si="756"/>
        <v>0</v>
      </c>
      <c r="S713" s="32">
        <f t="shared" si="756"/>
        <v>53</v>
      </c>
      <c r="T713" s="32">
        <f t="shared" si="756"/>
        <v>2</v>
      </c>
      <c r="U713" s="32">
        <f t="shared" si="756"/>
        <v>11</v>
      </c>
      <c r="V713" s="32">
        <f t="shared" si="756"/>
        <v>4</v>
      </c>
      <c r="W713" s="32">
        <f t="shared" si="756"/>
        <v>1</v>
      </c>
      <c r="X713" s="32">
        <f t="shared" si="756"/>
        <v>1</v>
      </c>
      <c r="Y713" s="32">
        <f t="shared" si="756"/>
        <v>0</v>
      </c>
      <c r="Z713" s="32">
        <f t="shared" si="756"/>
        <v>0</v>
      </c>
      <c r="AA713" s="32">
        <f t="shared" si="756"/>
        <v>0</v>
      </c>
      <c r="AB713" s="32">
        <f t="shared" si="756"/>
        <v>0</v>
      </c>
      <c r="AC713" s="34">
        <f t="shared" si="756"/>
        <v>0</v>
      </c>
      <c r="AD713" s="35">
        <f>SUM(Q713:AC713)</f>
        <v>76</v>
      </c>
      <c r="AE713" s="32"/>
      <c r="AF713" s="33">
        <f t="shared" si="757"/>
        <v>0</v>
      </c>
      <c r="AG713" s="32">
        <f t="shared" si="757"/>
        <v>0</v>
      </c>
      <c r="AH713" s="32">
        <f t="shared" si="757"/>
        <v>0</v>
      </c>
      <c r="AI713" s="32">
        <f t="shared" si="757"/>
        <v>0</v>
      </c>
      <c r="AJ713" s="32">
        <f t="shared" si="757"/>
        <v>0</v>
      </c>
      <c r="AK713" s="32">
        <f t="shared" si="757"/>
        <v>0</v>
      </c>
      <c r="AL713" s="32">
        <f t="shared" si="757"/>
        <v>0</v>
      </c>
      <c r="AM713" s="32">
        <f t="shared" si="757"/>
        <v>0</v>
      </c>
      <c r="AN713" s="32">
        <f t="shared" si="757"/>
        <v>0</v>
      </c>
      <c r="AO713" s="32">
        <f t="shared" si="757"/>
        <v>0</v>
      </c>
      <c r="AP713" s="32">
        <f t="shared" si="757"/>
        <v>0</v>
      </c>
      <c r="AQ713" s="32">
        <f t="shared" si="757"/>
        <v>0</v>
      </c>
      <c r="AR713" s="34">
        <f t="shared" si="757"/>
        <v>0</v>
      </c>
      <c r="AS713" s="35">
        <f>SUM(AF713:AR713)</f>
        <v>0</v>
      </c>
      <c r="AT713" s="32"/>
      <c r="AU713" s="33">
        <f t="shared" si="758"/>
        <v>6</v>
      </c>
      <c r="AV713" s="32">
        <f t="shared" si="758"/>
        <v>0</v>
      </c>
      <c r="AW713" s="32">
        <f t="shared" si="758"/>
        <v>36</v>
      </c>
      <c r="AX713" s="32">
        <f t="shared" si="758"/>
        <v>2</v>
      </c>
      <c r="AY713" s="32">
        <f t="shared" si="758"/>
        <v>9</v>
      </c>
      <c r="AZ713" s="32">
        <f t="shared" si="758"/>
        <v>2</v>
      </c>
      <c r="BA713" s="32">
        <f t="shared" si="758"/>
        <v>1</v>
      </c>
      <c r="BB713" s="32">
        <f t="shared" si="758"/>
        <v>3</v>
      </c>
      <c r="BC713" s="32">
        <f t="shared" si="758"/>
        <v>0</v>
      </c>
      <c r="BD713" s="32">
        <f t="shared" si="758"/>
        <v>0</v>
      </c>
      <c r="BE713" s="32">
        <f t="shared" si="758"/>
        <v>0</v>
      </c>
      <c r="BF713" s="32">
        <f t="shared" si="758"/>
        <v>0</v>
      </c>
      <c r="BG713" s="34">
        <f t="shared" si="758"/>
        <v>0</v>
      </c>
      <c r="BH713" s="35">
        <f>SUM(AU713:BG713)</f>
        <v>59</v>
      </c>
      <c r="BI713" s="32"/>
      <c r="BJ713" s="33">
        <f t="shared" si="759"/>
        <v>6</v>
      </c>
      <c r="BK713" s="32">
        <f t="shared" si="759"/>
        <v>0</v>
      </c>
      <c r="BL713" s="32">
        <f t="shared" si="759"/>
        <v>90</v>
      </c>
      <c r="BM713" s="32">
        <f t="shared" si="759"/>
        <v>2</v>
      </c>
      <c r="BN713" s="32">
        <f t="shared" si="759"/>
        <v>17</v>
      </c>
      <c r="BO713" s="32">
        <f t="shared" si="759"/>
        <v>5</v>
      </c>
      <c r="BP713" s="32">
        <f t="shared" si="759"/>
        <v>0</v>
      </c>
      <c r="BQ713" s="32">
        <f t="shared" si="759"/>
        <v>6</v>
      </c>
      <c r="BR713" s="32">
        <f t="shared" si="759"/>
        <v>0</v>
      </c>
      <c r="BS713" s="32">
        <f t="shared" si="759"/>
        <v>0</v>
      </c>
      <c r="BT713" s="32">
        <f t="shared" si="759"/>
        <v>0</v>
      </c>
      <c r="BU713" s="32">
        <f t="shared" si="759"/>
        <v>0</v>
      </c>
      <c r="BV713" s="34">
        <f t="shared" si="759"/>
        <v>1</v>
      </c>
      <c r="BW713" s="35">
        <f>SUM(BJ713:BV713)</f>
        <v>127</v>
      </c>
      <c r="BX713" s="32"/>
      <c r="BY713" s="35">
        <f>SUM(O713+AD713+AS713+BH713+BW713)</f>
        <v>338</v>
      </c>
    </row>
    <row r="714" spans="1:77" ht="15.75" customHeight="1">
      <c r="A714" s="23">
        <v>0.5625</v>
      </c>
      <c r="B714" s="33">
        <f t="shared" si="755"/>
        <v>2</v>
      </c>
      <c r="C714" s="32">
        <f t="shared" si="755"/>
        <v>0</v>
      </c>
      <c r="D714" s="32">
        <f t="shared" si="755"/>
        <v>55</v>
      </c>
      <c r="E714" s="32">
        <f t="shared" si="755"/>
        <v>3</v>
      </c>
      <c r="F714" s="32">
        <f t="shared" si="755"/>
        <v>15</v>
      </c>
      <c r="G714" s="32">
        <f t="shared" si="755"/>
        <v>2</v>
      </c>
      <c r="H714" s="32">
        <f t="shared" si="755"/>
        <v>1</v>
      </c>
      <c r="I714" s="32">
        <f t="shared" si="755"/>
        <v>0</v>
      </c>
      <c r="J714" s="32">
        <f t="shared" si="755"/>
        <v>0</v>
      </c>
      <c r="K714" s="32">
        <f t="shared" si="755"/>
        <v>0</v>
      </c>
      <c r="L714" s="32">
        <f t="shared" si="755"/>
        <v>0</v>
      </c>
      <c r="M714" s="32">
        <f t="shared" si="755"/>
        <v>0</v>
      </c>
      <c r="N714" s="34">
        <f t="shared" si="755"/>
        <v>0</v>
      </c>
      <c r="O714" s="35">
        <f>SUM(B714:N714)</f>
        <v>78</v>
      </c>
      <c r="P714" s="32"/>
      <c r="Q714" s="33">
        <f t="shared" si="756"/>
        <v>1</v>
      </c>
      <c r="R714" s="32">
        <f t="shared" si="756"/>
        <v>1</v>
      </c>
      <c r="S714" s="32">
        <f t="shared" si="756"/>
        <v>43</v>
      </c>
      <c r="T714" s="32">
        <f t="shared" si="756"/>
        <v>2</v>
      </c>
      <c r="U714" s="32">
        <f t="shared" si="756"/>
        <v>10</v>
      </c>
      <c r="V714" s="32">
        <f t="shared" si="756"/>
        <v>4</v>
      </c>
      <c r="W714" s="32">
        <f t="shared" si="756"/>
        <v>0</v>
      </c>
      <c r="X714" s="32">
        <f t="shared" si="756"/>
        <v>0</v>
      </c>
      <c r="Y714" s="32">
        <f t="shared" si="756"/>
        <v>0</v>
      </c>
      <c r="Z714" s="32">
        <f t="shared" si="756"/>
        <v>1</v>
      </c>
      <c r="AA714" s="32">
        <f t="shared" si="756"/>
        <v>0</v>
      </c>
      <c r="AB714" s="32">
        <f t="shared" si="756"/>
        <v>0</v>
      </c>
      <c r="AC714" s="34">
        <f t="shared" si="756"/>
        <v>1</v>
      </c>
      <c r="AD714" s="35">
        <f>SUM(Q714:AC714)</f>
        <v>63</v>
      </c>
      <c r="AE714" s="32"/>
      <c r="AF714" s="33">
        <f t="shared" si="757"/>
        <v>0</v>
      </c>
      <c r="AG714" s="32">
        <f t="shared" si="757"/>
        <v>0</v>
      </c>
      <c r="AH714" s="32">
        <f t="shared" si="757"/>
        <v>0</v>
      </c>
      <c r="AI714" s="32">
        <f t="shared" si="757"/>
        <v>0</v>
      </c>
      <c r="AJ714" s="32">
        <f t="shared" si="757"/>
        <v>0</v>
      </c>
      <c r="AK714" s="32">
        <f t="shared" si="757"/>
        <v>0</v>
      </c>
      <c r="AL714" s="32">
        <f t="shared" si="757"/>
        <v>0</v>
      </c>
      <c r="AM714" s="32">
        <f t="shared" si="757"/>
        <v>0</v>
      </c>
      <c r="AN714" s="32">
        <f t="shared" si="757"/>
        <v>0</v>
      </c>
      <c r="AO714" s="32">
        <f t="shared" si="757"/>
        <v>0</v>
      </c>
      <c r="AP714" s="32">
        <f t="shared" si="757"/>
        <v>0</v>
      </c>
      <c r="AQ714" s="32">
        <f t="shared" si="757"/>
        <v>0</v>
      </c>
      <c r="AR714" s="34">
        <f t="shared" si="757"/>
        <v>0</v>
      </c>
      <c r="AS714" s="35">
        <f>SUM(AF714:AR714)</f>
        <v>0</v>
      </c>
      <c r="AT714" s="32"/>
      <c r="AU714" s="33">
        <f t="shared" si="758"/>
        <v>7</v>
      </c>
      <c r="AV714" s="32">
        <f t="shared" si="758"/>
        <v>0</v>
      </c>
      <c r="AW714" s="32">
        <f t="shared" si="758"/>
        <v>47</v>
      </c>
      <c r="AX714" s="32">
        <f t="shared" si="758"/>
        <v>2</v>
      </c>
      <c r="AY714" s="32">
        <f t="shared" si="758"/>
        <v>22</v>
      </c>
      <c r="AZ714" s="32">
        <f t="shared" si="758"/>
        <v>1</v>
      </c>
      <c r="BA714" s="32">
        <f t="shared" si="758"/>
        <v>0</v>
      </c>
      <c r="BB714" s="32">
        <f t="shared" si="758"/>
        <v>1</v>
      </c>
      <c r="BC714" s="32">
        <f t="shared" si="758"/>
        <v>0</v>
      </c>
      <c r="BD714" s="32">
        <f t="shared" si="758"/>
        <v>0</v>
      </c>
      <c r="BE714" s="32">
        <f t="shared" si="758"/>
        <v>0</v>
      </c>
      <c r="BF714" s="32">
        <f t="shared" si="758"/>
        <v>0</v>
      </c>
      <c r="BG714" s="34">
        <f t="shared" si="758"/>
        <v>0</v>
      </c>
      <c r="BH714" s="35">
        <f>SUM(AU714:BG714)</f>
        <v>80</v>
      </c>
      <c r="BI714" s="32"/>
      <c r="BJ714" s="33">
        <f t="shared" si="759"/>
        <v>2</v>
      </c>
      <c r="BK714" s="32">
        <f t="shared" si="759"/>
        <v>1</v>
      </c>
      <c r="BL714" s="32">
        <f t="shared" si="759"/>
        <v>80</v>
      </c>
      <c r="BM714" s="32">
        <f t="shared" si="759"/>
        <v>0</v>
      </c>
      <c r="BN714" s="32">
        <f t="shared" si="759"/>
        <v>21</v>
      </c>
      <c r="BO714" s="32">
        <f t="shared" si="759"/>
        <v>4</v>
      </c>
      <c r="BP714" s="32">
        <f t="shared" si="759"/>
        <v>3</v>
      </c>
      <c r="BQ714" s="32">
        <f t="shared" si="759"/>
        <v>2</v>
      </c>
      <c r="BR714" s="32">
        <f t="shared" si="759"/>
        <v>0</v>
      </c>
      <c r="BS714" s="32">
        <f t="shared" si="759"/>
        <v>0</v>
      </c>
      <c r="BT714" s="32">
        <f t="shared" si="759"/>
        <v>0</v>
      </c>
      <c r="BU714" s="32">
        <f t="shared" si="759"/>
        <v>0</v>
      </c>
      <c r="BV714" s="34">
        <f t="shared" si="759"/>
        <v>0</v>
      </c>
      <c r="BW714" s="35">
        <f>SUM(BJ714:BV714)</f>
        <v>113</v>
      </c>
      <c r="BX714" s="32"/>
      <c r="BY714" s="35">
        <f>SUM(O714+AD714+AS714+BH714+BW714)</f>
        <v>334</v>
      </c>
    </row>
    <row r="715" spans="1:77" ht="15.75" customHeight="1">
      <c r="A715" s="24">
        <v>0.57291666666666696</v>
      </c>
      <c r="B715" s="36">
        <f t="shared" si="755"/>
        <v>5</v>
      </c>
      <c r="C715" s="37">
        <f t="shared" si="755"/>
        <v>0</v>
      </c>
      <c r="D715" s="37">
        <f t="shared" si="755"/>
        <v>42</v>
      </c>
      <c r="E715" s="37">
        <f t="shared" si="755"/>
        <v>6</v>
      </c>
      <c r="F715" s="37">
        <f t="shared" si="755"/>
        <v>18</v>
      </c>
      <c r="G715" s="37">
        <f t="shared" si="755"/>
        <v>3</v>
      </c>
      <c r="H715" s="37">
        <f t="shared" si="755"/>
        <v>0</v>
      </c>
      <c r="I715" s="37">
        <f t="shared" si="755"/>
        <v>3</v>
      </c>
      <c r="J715" s="37">
        <f t="shared" si="755"/>
        <v>0</v>
      </c>
      <c r="K715" s="37">
        <f t="shared" si="755"/>
        <v>0</v>
      </c>
      <c r="L715" s="37">
        <f t="shared" si="755"/>
        <v>1</v>
      </c>
      <c r="M715" s="37">
        <f t="shared" si="755"/>
        <v>0</v>
      </c>
      <c r="N715" s="38">
        <f t="shared" si="755"/>
        <v>1</v>
      </c>
      <c r="O715" s="39">
        <f>SUM(B715:N715)</f>
        <v>79</v>
      </c>
      <c r="P715" s="32"/>
      <c r="Q715" s="36">
        <f t="shared" si="756"/>
        <v>5</v>
      </c>
      <c r="R715" s="37">
        <f t="shared" si="756"/>
        <v>0</v>
      </c>
      <c r="S715" s="37">
        <f t="shared" si="756"/>
        <v>57</v>
      </c>
      <c r="T715" s="37">
        <f t="shared" si="756"/>
        <v>1</v>
      </c>
      <c r="U715" s="37">
        <f t="shared" si="756"/>
        <v>13</v>
      </c>
      <c r="V715" s="37">
        <f t="shared" si="756"/>
        <v>2</v>
      </c>
      <c r="W715" s="37">
        <f t="shared" si="756"/>
        <v>0</v>
      </c>
      <c r="X715" s="37">
        <f t="shared" si="756"/>
        <v>1</v>
      </c>
      <c r="Y715" s="37">
        <f t="shared" si="756"/>
        <v>1</v>
      </c>
      <c r="Z715" s="37">
        <f t="shared" si="756"/>
        <v>0</v>
      </c>
      <c r="AA715" s="37">
        <f t="shared" si="756"/>
        <v>0</v>
      </c>
      <c r="AB715" s="37">
        <f t="shared" si="756"/>
        <v>0</v>
      </c>
      <c r="AC715" s="38">
        <f t="shared" si="756"/>
        <v>0</v>
      </c>
      <c r="AD715" s="39">
        <f>SUM(Q715:AC715)</f>
        <v>80</v>
      </c>
      <c r="AE715" s="32"/>
      <c r="AF715" s="36">
        <f t="shared" si="757"/>
        <v>0</v>
      </c>
      <c r="AG715" s="37">
        <f t="shared" si="757"/>
        <v>0</v>
      </c>
      <c r="AH715" s="37">
        <f t="shared" si="757"/>
        <v>0</v>
      </c>
      <c r="AI715" s="37">
        <f t="shared" si="757"/>
        <v>0</v>
      </c>
      <c r="AJ715" s="37">
        <f t="shared" si="757"/>
        <v>0</v>
      </c>
      <c r="AK715" s="37">
        <f t="shared" si="757"/>
        <v>0</v>
      </c>
      <c r="AL715" s="37">
        <f t="shared" si="757"/>
        <v>0</v>
      </c>
      <c r="AM715" s="37">
        <f t="shared" si="757"/>
        <v>0</v>
      </c>
      <c r="AN715" s="37">
        <f t="shared" si="757"/>
        <v>0</v>
      </c>
      <c r="AO715" s="37">
        <f t="shared" si="757"/>
        <v>0</v>
      </c>
      <c r="AP715" s="37">
        <f t="shared" si="757"/>
        <v>0</v>
      </c>
      <c r="AQ715" s="37">
        <f t="shared" si="757"/>
        <v>0</v>
      </c>
      <c r="AR715" s="38">
        <f t="shared" si="757"/>
        <v>0</v>
      </c>
      <c r="AS715" s="39">
        <f>SUM(AF715:AR715)</f>
        <v>0</v>
      </c>
      <c r="AT715" s="32"/>
      <c r="AU715" s="36">
        <f t="shared" si="758"/>
        <v>2</v>
      </c>
      <c r="AV715" s="37">
        <f t="shared" si="758"/>
        <v>0</v>
      </c>
      <c r="AW715" s="37">
        <f t="shared" si="758"/>
        <v>47</v>
      </c>
      <c r="AX715" s="37">
        <f t="shared" si="758"/>
        <v>6</v>
      </c>
      <c r="AY715" s="37">
        <f t="shared" si="758"/>
        <v>10</v>
      </c>
      <c r="AZ715" s="37">
        <f t="shared" si="758"/>
        <v>1</v>
      </c>
      <c r="BA715" s="37">
        <f t="shared" si="758"/>
        <v>0</v>
      </c>
      <c r="BB715" s="37">
        <f t="shared" si="758"/>
        <v>1</v>
      </c>
      <c r="BC715" s="37">
        <f t="shared" si="758"/>
        <v>1</v>
      </c>
      <c r="BD715" s="37">
        <f t="shared" si="758"/>
        <v>0</v>
      </c>
      <c r="BE715" s="37">
        <f t="shared" si="758"/>
        <v>0</v>
      </c>
      <c r="BF715" s="37">
        <f t="shared" si="758"/>
        <v>0</v>
      </c>
      <c r="BG715" s="38">
        <f t="shared" si="758"/>
        <v>0</v>
      </c>
      <c r="BH715" s="39">
        <f>SUM(AU715:BG715)</f>
        <v>68</v>
      </c>
      <c r="BI715" s="32"/>
      <c r="BJ715" s="36">
        <f t="shared" si="759"/>
        <v>2</v>
      </c>
      <c r="BK715" s="37">
        <f t="shared" si="759"/>
        <v>1</v>
      </c>
      <c r="BL715" s="37">
        <f t="shared" si="759"/>
        <v>77</v>
      </c>
      <c r="BM715" s="37">
        <f t="shared" si="759"/>
        <v>0</v>
      </c>
      <c r="BN715" s="37">
        <f t="shared" si="759"/>
        <v>23</v>
      </c>
      <c r="BO715" s="37">
        <f t="shared" si="759"/>
        <v>6</v>
      </c>
      <c r="BP715" s="37">
        <f t="shared" si="759"/>
        <v>0</v>
      </c>
      <c r="BQ715" s="37">
        <f t="shared" si="759"/>
        <v>5</v>
      </c>
      <c r="BR715" s="37">
        <f t="shared" si="759"/>
        <v>1</v>
      </c>
      <c r="BS715" s="37">
        <f t="shared" si="759"/>
        <v>0</v>
      </c>
      <c r="BT715" s="37">
        <f t="shared" si="759"/>
        <v>0</v>
      </c>
      <c r="BU715" s="37">
        <f t="shared" si="759"/>
        <v>0</v>
      </c>
      <c r="BV715" s="38">
        <f t="shared" si="759"/>
        <v>0</v>
      </c>
      <c r="BW715" s="39">
        <f>SUM(BJ715:BV715)</f>
        <v>115</v>
      </c>
      <c r="BX715" s="32"/>
      <c r="BY715" s="39">
        <f>SUM(O715+AD715+AS715+BH715+BW715)</f>
        <v>342</v>
      </c>
    </row>
    <row r="716" spans="1:77" ht="15.75" customHeight="1">
      <c r="A716" s="25" t="s">
        <v>21</v>
      </c>
      <c r="B716" s="40">
        <f t="shared" ref="B716:O716" si="760">SUM(B712:B715)</f>
        <v>14</v>
      </c>
      <c r="C716" s="41">
        <f t="shared" si="760"/>
        <v>2</v>
      </c>
      <c r="D716" s="41">
        <f t="shared" si="760"/>
        <v>201</v>
      </c>
      <c r="E716" s="41">
        <f t="shared" si="760"/>
        <v>15</v>
      </c>
      <c r="F716" s="41">
        <f t="shared" si="760"/>
        <v>68</v>
      </c>
      <c r="G716" s="41">
        <f t="shared" si="760"/>
        <v>9</v>
      </c>
      <c r="H716" s="41">
        <f t="shared" si="760"/>
        <v>1</v>
      </c>
      <c r="I716" s="41">
        <f t="shared" si="760"/>
        <v>4</v>
      </c>
      <c r="J716" s="41">
        <f t="shared" si="760"/>
        <v>2</v>
      </c>
      <c r="K716" s="41">
        <f t="shared" si="760"/>
        <v>0</v>
      </c>
      <c r="L716" s="41">
        <f t="shared" si="760"/>
        <v>1</v>
      </c>
      <c r="M716" s="41">
        <f t="shared" si="760"/>
        <v>0</v>
      </c>
      <c r="N716" s="42">
        <f t="shared" si="760"/>
        <v>1</v>
      </c>
      <c r="O716" s="43">
        <f t="shared" si="760"/>
        <v>318</v>
      </c>
      <c r="P716" s="32"/>
      <c r="Q716" s="40">
        <f t="shared" ref="Q716:AD716" si="761">SUM(Q712:Q715)</f>
        <v>13</v>
      </c>
      <c r="R716" s="41">
        <f t="shared" si="761"/>
        <v>1</v>
      </c>
      <c r="S716" s="41">
        <f t="shared" si="761"/>
        <v>205</v>
      </c>
      <c r="T716" s="41">
        <f t="shared" si="761"/>
        <v>6</v>
      </c>
      <c r="U716" s="41">
        <f t="shared" si="761"/>
        <v>43</v>
      </c>
      <c r="V716" s="41">
        <f t="shared" si="761"/>
        <v>14</v>
      </c>
      <c r="W716" s="41">
        <f t="shared" si="761"/>
        <v>1</v>
      </c>
      <c r="X716" s="41">
        <f t="shared" si="761"/>
        <v>5</v>
      </c>
      <c r="Y716" s="41">
        <f t="shared" si="761"/>
        <v>1</v>
      </c>
      <c r="Z716" s="41">
        <f t="shared" si="761"/>
        <v>1</v>
      </c>
      <c r="AA716" s="41">
        <f t="shared" si="761"/>
        <v>0</v>
      </c>
      <c r="AB716" s="41">
        <f t="shared" si="761"/>
        <v>1</v>
      </c>
      <c r="AC716" s="42">
        <f t="shared" si="761"/>
        <v>1</v>
      </c>
      <c r="AD716" s="43">
        <f t="shared" si="761"/>
        <v>292</v>
      </c>
      <c r="AE716" s="32"/>
      <c r="AF716" s="40">
        <f t="shared" ref="AF716:AS716" si="762">SUM(AF712:AF715)</f>
        <v>0</v>
      </c>
      <c r="AG716" s="41">
        <f t="shared" si="762"/>
        <v>0</v>
      </c>
      <c r="AH716" s="41">
        <f t="shared" si="762"/>
        <v>0</v>
      </c>
      <c r="AI716" s="41">
        <f t="shared" si="762"/>
        <v>0</v>
      </c>
      <c r="AJ716" s="41">
        <f t="shared" si="762"/>
        <v>0</v>
      </c>
      <c r="AK716" s="41">
        <f t="shared" si="762"/>
        <v>0</v>
      </c>
      <c r="AL716" s="41">
        <f t="shared" si="762"/>
        <v>0</v>
      </c>
      <c r="AM716" s="41">
        <f t="shared" si="762"/>
        <v>0</v>
      </c>
      <c r="AN716" s="41">
        <f t="shared" si="762"/>
        <v>0</v>
      </c>
      <c r="AO716" s="41">
        <f t="shared" si="762"/>
        <v>0</v>
      </c>
      <c r="AP716" s="41">
        <f t="shared" si="762"/>
        <v>0</v>
      </c>
      <c r="AQ716" s="41">
        <f t="shared" si="762"/>
        <v>0</v>
      </c>
      <c r="AR716" s="42">
        <f t="shared" si="762"/>
        <v>0</v>
      </c>
      <c r="AS716" s="43">
        <f t="shared" si="762"/>
        <v>0</v>
      </c>
      <c r="AT716" s="32"/>
      <c r="AU716" s="40">
        <f t="shared" ref="AU716:BH716" si="763">SUM(AU712:AU715)</f>
        <v>18</v>
      </c>
      <c r="AV716" s="41">
        <f t="shared" si="763"/>
        <v>0</v>
      </c>
      <c r="AW716" s="41">
        <f t="shared" si="763"/>
        <v>181</v>
      </c>
      <c r="AX716" s="41">
        <f t="shared" si="763"/>
        <v>14</v>
      </c>
      <c r="AY716" s="41">
        <f t="shared" si="763"/>
        <v>55</v>
      </c>
      <c r="AZ716" s="41">
        <f t="shared" si="763"/>
        <v>4</v>
      </c>
      <c r="BA716" s="41">
        <f t="shared" si="763"/>
        <v>1</v>
      </c>
      <c r="BB716" s="41">
        <f t="shared" si="763"/>
        <v>6</v>
      </c>
      <c r="BC716" s="41">
        <f t="shared" si="763"/>
        <v>2</v>
      </c>
      <c r="BD716" s="41">
        <f t="shared" si="763"/>
        <v>0</v>
      </c>
      <c r="BE716" s="41">
        <f t="shared" si="763"/>
        <v>0</v>
      </c>
      <c r="BF716" s="41">
        <f t="shared" si="763"/>
        <v>0</v>
      </c>
      <c r="BG716" s="42">
        <f t="shared" si="763"/>
        <v>0</v>
      </c>
      <c r="BH716" s="43">
        <f t="shared" si="763"/>
        <v>281</v>
      </c>
      <c r="BI716" s="32"/>
      <c r="BJ716" s="40">
        <f t="shared" ref="BJ716:BW716" si="764">SUM(BJ712:BJ715)</f>
        <v>13</v>
      </c>
      <c r="BK716" s="41">
        <f t="shared" si="764"/>
        <v>3</v>
      </c>
      <c r="BL716" s="41">
        <f t="shared" si="764"/>
        <v>331</v>
      </c>
      <c r="BM716" s="41">
        <f t="shared" si="764"/>
        <v>2</v>
      </c>
      <c r="BN716" s="41">
        <f t="shared" si="764"/>
        <v>81</v>
      </c>
      <c r="BO716" s="41">
        <f t="shared" si="764"/>
        <v>21</v>
      </c>
      <c r="BP716" s="41">
        <f t="shared" si="764"/>
        <v>4</v>
      </c>
      <c r="BQ716" s="41">
        <f t="shared" si="764"/>
        <v>18</v>
      </c>
      <c r="BR716" s="41">
        <f t="shared" si="764"/>
        <v>1</v>
      </c>
      <c r="BS716" s="41">
        <f t="shared" si="764"/>
        <v>0</v>
      </c>
      <c r="BT716" s="41">
        <f t="shared" si="764"/>
        <v>0</v>
      </c>
      <c r="BU716" s="41">
        <f t="shared" si="764"/>
        <v>0</v>
      </c>
      <c r="BV716" s="42">
        <f t="shared" si="764"/>
        <v>1</v>
      </c>
      <c r="BW716" s="43">
        <f t="shared" si="764"/>
        <v>475</v>
      </c>
      <c r="BX716" s="32"/>
      <c r="BY716" s="43">
        <f>SUM(BY712:BY715)</f>
        <v>1366</v>
      </c>
    </row>
    <row r="717" spans="1:77" ht="15.75" customHeight="1">
      <c r="A717" s="22">
        <v>0.58333333333333304</v>
      </c>
      <c r="B717" s="28">
        <f t="shared" ref="B717:N720" si="765">SUM(B82+Q82+AF82+AU82+BJ82)</f>
        <v>3</v>
      </c>
      <c r="C717" s="29">
        <f t="shared" si="765"/>
        <v>1</v>
      </c>
      <c r="D717" s="29">
        <f t="shared" si="765"/>
        <v>42</v>
      </c>
      <c r="E717" s="29">
        <f t="shared" si="765"/>
        <v>3</v>
      </c>
      <c r="F717" s="29">
        <f t="shared" si="765"/>
        <v>7</v>
      </c>
      <c r="G717" s="29">
        <f t="shared" si="765"/>
        <v>3</v>
      </c>
      <c r="H717" s="29">
        <f t="shared" si="765"/>
        <v>1</v>
      </c>
      <c r="I717" s="29">
        <f t="shared" si="765"/>
        <v>4</v>
      </c>
      <c r="J717" s="29">
        <f t="shared" si="765"/>
        <v>1</v>
      </c>
      <c r="K717" s="29">
        <f t="shared" si="765"/>
        <v>0</v>
      </c>
      <c r="L717" s="29">
        <f t="shared" si="765"/>
        <v>0</v>
      </c>
      <c r="M717" s="29">
        <f t="shared" si="765"/>
        <v>0</v>
      </c>
      <c r="N717" s="30">
        <f t="shared" si="765"/>
        <v>0</v>
      </c>
      <c r="O717" s="31">
        <f>SUM(B717:N717)</f>
        <v>65</v>
      </c>
      <c r="P717" s="32"/>
      <c r="Q717" s="28">
        <f t="shared" ref="Q717:AC720" si="766">SUM(B209+Q209+AF209+AU209+BJ209)</f>
        <v>2</v>
      </c>
      <c r="R717" s="29">
        <f t="shared" si="766"/>
        <v>0</v>
      </c>
      <c r="S717" s="29">
        <f t="shared" si="766"/>
        <v>59</v>
      </c>
      <c r="T717" s="29">
        <f t="shared" si="766"/>
        <v>0</v>
      </c>
      <c r="U717" s="29">
        <f t="shared" si="766"/>
        <v>15</v>
      </c>
      <c r="V717" s="29">
        <f t="shared" si="766"/>
        <v>5</v>
      </c>
      <c r="W717" s="29">
        <f t="shared" si="766"/>
        <v>1</v>
      </c>
      <c r="X717" s="29">
        <f t="shared" si="766"/>
        <v>3</v>
      </c>
      <c r="Y717" s="29">
        <f t="shared" si="766"/>
        <v>0</v>
      </c>
      <c r="Z717" s="29">
        <f t="shared" si="766"/>
        <v>0</v>
      </c>
      <c r="AA717" s="29">
        <f t="shared" si="766"/>
        <v>0</v>
      </c>
      <c r="AB717" s="29">
        <f t="shared" si="766"/>
        <v>0</v>
      </c>
      <c r="AC717" s="30">
        <f t="shared" si="766"/>
        <v>0</v>
      </c>
      <c r="AD717" s="31">
        <f>SUM(Q717:AC717)</f>
        <v>85</v>
      </c>
      <c r="AE717" s="32"/>
      <c r="AF717" s="28">
        <f t="shared" ref="AF717:AR720" si="767">SUM(B336+Q336+AF336+AU336+BJ336)</f>
        <v>0</v>
      </c>
      <c r="AG717" s="29">
        <f t="shared" si="767"/>
        <v>0</v>
      </c>
      <c r="AH717" s="29">
        <f t="shared" si="767"/>
        <v>0</v>
      </c>
      <c r="AI717" s="29">
        <f t="shared" si="767"/>
        <v>0</v>
      </c>
      <c r="AJ717" s="29">
        <f t="shared" si="767"/>
        <v>0</v>
      </c>
      <c r="AK717" s="29">
        <f t="shared" si="767"/>
        <v>0</v>
      </c>
      <c r="AL717" s="29">
        <f t="shared" si="767"/>
        <v>0</v>
      </c>
      <c r="AM717" s="29">
        <f t="shared" si="767"/>
        <v>0</v>
      </c>
      <c r="AN717" s="29">
        <f t="shared" si="767"/>
        <v>0</v>
      </c>
      <c r="AO717" s="29">
        <f t="shared" si="767"/>
        <v>0</v>
      </c>
      <c r="AP717" s="29">
        <f t="shared" si="767"/>
        <v>0</v>
      </c>
      <c r="AQ717" s="29">
        <f t="shared" si="767"/>
        <v>0</v>
      </c>
      <c r="AR717" s="30">
        <f t="shared" si="767"/>
        <v>0</v>
      </c>
      <c r="AS717" s="31">
        <f>SUM(AF717:AR717)</f>
        <v>0</v>
      </c>
      <c r="AT717" s="32"/>
      <c r="AU717" s="28">
        <f t="shared" ref="AU717:BG720" si="768">SUM(B463+Q463+AF463+AU463+BJ463)</f>
        <v>1</v>
      </c>
      <c r="AV717" s="29">
        <f t="shared" si="768"/>
        <v>1</v>
      </c>
      <c r="AW717" s="29">
        <f t="shared" si="768"/>
        <v>65</v>
      </c>
      <c r="AX717" s="29">
        <f t="shared" si="768"/>
        <v>7</v>
      </c>
      <c r="AY717" s="29">
        <f t="shared" si="768"/>
        <v>19</v>
      </c>
      <c r="AZ717" s="29">
        <f t="shared" si="768"/>
        <v>1</v>
      </c>
      <c r="BA717" s="29">
        <f t="shared" si="768"/>
        <v>1</v>
      </c>
      <c r="BB717" s="29">
        <f t="shared" si="768"/>
        <v>0</v>
      </c>
      <c r="BC717" s="29">
        <f t="shared" si="768"/>
        <v>0</v>
      </c>
      <c r="BD717" s="29">
        <f t="shared" si="768"/>
        <v>0</v>
      </c>
      <c r="BE717" s="29">
        <f t="shared" si="768"/>
        <v>0</v>
      </c>
      <c r="BF717" s="29">
        <f t="shared" si="768"/>
        <v>0</v>
      </c>
      <c r="BG717" s="30">
        <f t="shared" si="768"/>
        <v>0</v>
      </c>
      <c r="BH717" s="31">
        <f>SUM(AU717:BG717)</f>
        <v>95</v>
      </c>
      <c r="BI717" s="32"/>
      <c r="BJ717" s="28">
        <f t="shared" ref="BJ717:BV720" si="769">SUM(B590+Q590+AF590+AU590+BJ590)</f>
        <v>1</v>
      </c>
      <c r="BK717" s="29">
        <f t="shared" si="769"/>
        <v>1</v>
      </c>
      <c r="BL717" s="29">
        <f t="shared" si="769"/>
        <v>82</v>
      </c>
      <c r="BM717" s="29">
        <f t="shared" si="769"/>
        <v>0</v>
      </c>
      <c r="BN717" s="29">
        <f t="shared" si="769"/>
        <v>15</v>
      </c>
      <c r="BO717" s="29">
        <f t="shared" si="769"/>
        <v>5</v>
      </c>
      <c r="BP717" s="29">
        <f t="shared" si="769"/>
        <v>3</v>
      </c>
      <c r="BQ717" s="29">
        <f t="shared" si="769"/>
        <v>2</v>
      </c>
      <c r="BR717" s="29">
        <f t="shared" si="769"/>
        <v>1</v>
      </c>
      <c r="BS717" s="29">
        <f t="shared" si="769"/>
        <v>0</v>
      </c>
      <c r="BT717" s="29">
        <f t="shared" si="769"/>
        <v>0</v>
      </c>
      <c r="BU717" s="29">
        <f t="shared" si="769"/>
        <v>0</v>
      </c>
      <c r="BV717" s="30">
        <f t="shared" si="769"/>
        <v>0</v>
      </c>
      <c r="BW717" s="31">
        <f>SUM(BJ717:BV717)</f>
        <v>110</v>
      </c>
      <c r="BX717" s="32"/>
      <c r="BY717" s="31">
        <f>SUM(O717+AD717+AS717+BH717+BW717)</f>
        <v>355</v>
      </c>
    </row>
    <row r="718" spans="1:77" ht="15.75" customHeight="1">
      <c r="A718" s="23">
        <v>0.59375</v>
      </c>
      <c r="B718" s="33">
        <f t="shared" si="765"/>
        <v>1</v>
      </c>
      <c r="C718" s="32">
        <f t="shared" si="765"/>
        <v>2</v>
      </c>
      <c r="D718" s="32">
        <f t="shared" si="765"/>
        <v>72</v>
      </c>
      <c r="E718" s="32">
        <f t="shared" si="765"/>
        <v>2</v>
      </c>
      <c r="F718" s="32">
        <f t="shared" si="765"/>
        <v>16</v>
      </c>
      <c r="G718" s="32">
        <f t="shared" si="765"/>
        <v>2</v>
      </c>
      <c r="H718" s="32">
        <f t="shared" si="765"/>
        <v>0</v>
      </c>
      <c r="I718" s="32">
        <f t="shared" si="765"/>
        <v>0</v>
      </c>
      <c r="J718" s="32">
        <f t="shared" si="765"/>
        <v>0</v>
      </c>
      <c r="K718" s="32">
        <f t="shared" si="765"/>
        <v>0</v>
      </c>
      <c r="L718" s="32">
        <f t="shared" si="765"/>
        <v>0</v>
      </c>
      <c r="M718" s="32">
        <f t="shared" si="765"/>
        <v>0</v>
      </c>
      <c r="N718" s="34">
        <f t="shared" si="765"/>
        <v>0</v>
      </c>
      <c r="O718" s="35">
        <f>SUM(B718:N718)</f>
        <v>95</v>
      </c>
      <c r="P718" s="32"/>
      <c r="Q718" s="33">
        <f t="shared" si="766"/>
        <v>1</v>
      </c>
      <c r="R718" s="32">
        <f t="shared" si="766"/>
        <v>0</v>
      </c>
      <c r="S718" s="32">
        <f t="shared" si="766"/>
        <v>43</v>
      </c>
      <c r="T718" s="32">
        <f t="shared" si="766"/>
        <v>0</v>
      </c>
      <c r="U718" s="32">
        <f t="shared" si="766"/>
        <v>11</v>
      </c>
      <c r="V718" s="32">
        <f t="shared" si="766"/>
        <v>5</v>
      </c>
      <c r="W718" s="32">
        <f t="shared" si="766"/>
        <v>0</v>
      </c>
      <c r="X718" s="32">
        <f t="shared" si="766"/>
        <v>2</v>
      </c>
      <c r="Y718" s="32">
        <f t="shared" si="766"/>
        <v>1</v>
      </c>
      <c r="Z718" s="32">
        <f t="shared" si="766"/>
        <v>1</v>
      </c>
      <c r="AA718" s="32">
        <f t="shared" si="766"/>
        <v>0</v>
      </c>
      <c r="AB718" s="32">
        <f t="shared" si="766"/>
        <v>0</v>
      </c>
      <c r="AC718" s="34">
        <f t="shared" si="766"/>
        <v>0</v>
      </c>
      <c r="AD718" s="35">
        <f>SUM(Q718:AC718)</f>
        <v>64</v>
      </c>
      <c r="AE718" s="32"/>
      <c r="AF718" s="33">
        <f t="shared" si="767"/>
        <v>0</v>
      </c>
      <c r="AG718" s="32">
        <f t="shared" si="767"/>
        <v>0</v>
      </c>
      <c r="AH718" s="32">
        <f t="shared" si="767"/>
        <v>0</v>
      </c>
      <c r="AI718" s="32">
        <f t="shared" si="767"/>
        <v>0</v>
      </c>
      <c r="AJ718" s="32">
        <f t="shared" si="767"/>
        <v>0</v>
      </c>
      <c r="AK718" s="32">
        <f t="shared" si="767"/>
        <v>0</v>
      </c>
      <c r="AL718" s="32">
        <f t="shared" si="767"/>
        <v>0</v>
      </c>
      <c r="AM718" s="32">
        <f t="shared" si="767"/>
        <v>0</v>
      </c>
      <c r="AN718" s="32">
        <f t="shared" si="767"/>
        <v>0</v>
      </c>
      <c r="AO718" s="32">
        <f t="shared" si="767"/>
        <v>0</v>
      </c>
      <c r="AP718" s="32">
        <f t="shared" si="767"/>
        <v>0</v>
      </c>
      <c r="AQ718" s="32">
        <f t="shared" si="767"/>
        <v>0</v>
      </c>
      <c r="AR718" s="34">
        <f t="shared" si="767"/>
        <v>0</v>
      </c>
      <c r="AS718" s="35">
        <f>SUM(AF718:AR718)</f>
        <v>0</v>
      </c>
      <c r="AT718" s="32"/>
      <c r="AU718" s="33">
        <f t="shared" si="768"/>
        <v>2</v>
      </c>
      <c r="AV718" s="32">
        <f t="shared" si="768"/>
        <v>1</v>
      </c>
      <c r="AW718" s="32">
        <f t="shared" si="768"/>
        <v>49</v>
      </c>
      <c r="AX718" s="32">
        <f t="shared" si="768"/>
        <v>1</v>
      </c>
      <c r="AY718" s="32">
        <f t="shared" si="768"/>
        <v>16</v>
      </c>
      <c r="AZ718" s="32">
        <f t="shared" si="768"/>
        <v>1</v>
      </c>
      <c r="BA718" s="32">
        <f t="shared" si="768"/>
        <v>0</v>
      </c>
      <c r="BB718" s="32">
        <f t="shared" si="768"/>
        <v>2</v>
      </c>
      <c r="BC718" s="32">
        <f t="shared" si="768"/>
        <v>0</v>
      </c>
      <c r="BD718" s="32">
        <f t="shared" si="768"/>
        <v>0</v>
      </c>
      <c r="BE718" s="32">
        <f t="shared" si="768"/>
        <v>0</v>
      </c>
      <c r="BF718" s="32">
        <f t="shared" si="768"/>
        <v>0</v>
      </c>
      <c r="BG718" s="34">
        <f t="shared" si="768"/>
        <v>0</v>
      </c>
      <c r="BH718" s="35">
        <f>SUM(AU718:BG718)</f>
        <v>72</v>
      </c>
      <c r="BI718" s="32"/>
      <c r="BJ718" s="33">
        <f t="shared" si="769"/>
        <v>5</v>
      </c>
      <c r="BK718" s="32">
        <f t="shared" si="769"/>
        <v>0</v>
      </c>
      <c r="BL718" s="32">
        <f t="shared" si="769"/>
        <v>74</v>
      </c>
      <c r="BM718" s="32">
        <f t="shared" si="769"/>
        <v>0</v>
      </c>
      <c r="BN718" s="32">
        <f t="shared" si="769"/>
        <v>17</v>
      </c>
      <c r="BO718" s="32">
        <f t="shared" si="769"/>
        <v>3</v>
      </c>
      <c r="BP718" s="32">
        <f t="shared" si="769"/>
        <v>3</v>
      </c>
      <c r="BQ718" s="32">
        <f t="shared" si="769"/>
        <v>5</v>
      </c>
      <c r="BR718" s="32">
        <f t="shared" si="769"/>
        <v>0</v>
      </c>
      <c r="BS718" s="32">
        <f t="shared" si="769"/>
        <v>0</v>
      </c>
      <c r="BT718" s="32">
        <f t="shared" si="769"/>
        <v>0</v>
      </c>
      <c r="BU718" s="32">
        <f t="shared" si="769"/>
        <v>0</v>
      </c>
      <c r="BV718" s="34">
        <f t="shared" si="769"/>
        <v>0</v>
      </c>
      <c r="BW718" s="35">
        <f>SUM(BJ718:BV718)</f>
        <v>107</v>
      </c>
      <c r="BX718" s="32"/>
      <c r="BY718" s="35">
        <f>SUM(O718+AD718+AS718+BH718+BW718)</f>
        <v>338</v>
      </c>
    </row>
    <row r="719" spans="1:77" ht="15.75" customHeight="1">
      <c r="A719" s="23">
        <v>0.60416666666666696</v>
      </c>
      <c r="B719" s="33">
        <f t="shared" si="765"/>
        <v>4</v>
      </c>
      <c r="C719" s="32">
        <f t="shared" si="765"/>
        <v>4</v>
      </c>
      <c r="D719" s="32">
        <f t="shared" si="765"/>
        <v>55</v>
      </c>
      <c r="E719" s="32">
        <f t="shared" si="765"/>
        <v>2</v>
      </c>
      <c r="F719" s="32">
        <f t="shared" si="765"/>
        <v>13</v>
      </c>
      <c r="G719" s="32">
        <f t="shared" si="765"/>
        <v>2</v>
      </c>
      <c r="H719" s="32">
        <f t="shared" si="765"/>
        <v>2</v>
      </c>
      <c r="I719" s="32">
        <f t="shared" si="765"/>
        <v>2</v>
      </c>
      <c r="J719" s="32">
        <f t="shared" si="765"/>
        <v>0</v>
      </c>
      <c r="K719" s="32">
        <f t="shared" si="765"/>
        <v>0</v>
      </c>
      <c r="L719" s="32">
        <f t="shared" si="765"/>
        <v>0</v>
      </c>
      <c r="M719" s="32">
        <f t="shared" si="765"/>
        <v>0</v>
      </c>
      <c r="N719" s="34">
        <f t="shared" si="765"/>
        <v>0</v>
      </c>
      <c r="O719" s="35">
        <f>SUM(B719:N719)</f>
        <v>84</v>
      </c>
      <c r="P719" s="32"/>
      <c r="Q719" s="33">
        <f t="shared" si="766"/>
        <v>2</v>
      </c>
      <c r="R719" s="32">
        <f t="shared" si="766"/>
        <v>1</v>
      </c>
      <c r="S719" s="32">
        <f t="shared" si="766"/>
        <v>56</v>
      </c>
      <c r="T719" s="32">
        <f t="shared" si="766"/>
        <v>1</v>
      </c>
      <c r="U719" s="32">
        <f t="shared" si="766"/>
        <v>10</v>
      </c>
      <c r="V719" s="32">
        <f t="shared" si="766"/>
        <v>3</v>
      </c>
      <c r="W719" s="32">
        <f t="shared" si="766"/>
        <v>0</v>
      </c>
      <c r="X719" s="32">
        <f t="shared" si="766"/>
        <v>2</v>
      </c>
      <c r="Y719" s="32">
        <f t="shared" si="766"/>
        <v>0</v>
      </c>
      <c r="Z719" s="32">
        <f t="shared" si="766"/>
        <v>0</v>
      </c>
      <c r="AA719" s="32">
        <f t="shared" si="766"/>
        <v>0</v>
      </c>
      <c r="AB719" s="32">
        <f t="shared" si="766"/>
        <v>0</v>
      </c>
      <c r="AC719" s="34">
        <f t="shared" si="766"/>
        <v>0</v>
      </c>
      <c r="AD719" s="35">
        <f>SUM(Q719:AC719)</f>
        <v>75</v>
      </c>
      <c r="AE719" s="32"/>
      <c r="AF719" s="33">
        <f t="shared" si="767"/>
        <v>0</v>
      </c>
      <c r="AG719" s="32">
        <f t="shared" si="767"/>
        <v>0</v>
      </c>
      <c r="AH719" s="32">
        <f t="shared" si="767"/>
        <v>0</v>
      </c>
      <c r="AI719" s="32">
        <f t="shared" si="767"/>
        <v>0</v>
      </c>
      <c r="AJ719" s="32">
        <f t="shared" si="767"/>
        <v>0</v>
      </c>
      <c r="AK719" s="32">
        <f t="shared" si="767"/>
        <v>0</v>
      </c>
      <c r="AL719" s="32">
        <f t="shared" si="767"/>
        <v>0</v>
      </c>
      <c r="AM719" s="32">
        <f t="shared" si="767"/>
        <v>0</v>
      </c>
      <c r="AN719" s="32">
        <f t="shared" si="767"/>
        <v>0</v>
      </c>
      <c r="AO719" s="32">
        <f t="shared" si="767"/>
        <v>0</v>
      </c>
      <c r="AP719" s="32">
        <f t="shared" si="767"/>
        <v>0</v>
      </c>
      <c r="AQ719" s="32">
        <f t="shared" si="767"/>
        <v>0</v>
      </c>
      <c r="AR719" s="34">
        <f t="shared" si="767"/>
        <v>0</v>
      </c>
      <c r="AS719" s="35">
        <f>SUM(AF719:AR719)</f>
        <v>0</v>
      </c>
      <c r="AT719" s="32"/>
      <c r="AU719" s="33">
        <f t="shared" si="768"/>
        <v>3</v>
      </c>
      <c r="AV719" s="32">
        <f t="shared" si="768"/>
        <v>2</v>
      </c>
      <c r="AW719" s="32">
        <f t="shared" si="768"/>
        <v>46</v>
      </c>
      <c r="AX719" s="32">
        <f t="shared" si="768"/>
        <v>7</v>
      </c>
      <c r="AY719" s="32">
        <f t="shared" si="768"/>
        <v>13</v>
      </c>
      <c r="AZ719" s="32">
        <f t="shared" si="768"/>
        <v>1</v>
      </c>
      <c r="BA719" s="32">
        <f t="shared" si="768"/>
        <v>0</v>
      </c>
      <c r="BB719" s="32">
        <f t="shared" si="768"/>
        <v>3</v>
      </c>
      <c r="BC719" s="32">
        <f t="shared" si="768"/>
        <v>1</v>
      </c>
      <c r="BD719" s="32">
        <f t="shared" si="768"/>
        <v>0</v>
      </c>
      <c r="BE719" s="32">
        <f t="shared" si="768"/>
        <v>0</v>
      </c>
      <c r="BF719" s="32">
        <f t="shared" si="768"/>
        <v>0</v>
      </c>
      <c r="BG719" s="34">
        <f t="shared" si="768"/>
        <v>0</v>
      </c>
      <c r="BH719" s="35">
        <f>SUM(AU719:BG719)</f>
        <v>76</v>
      </c>
      <c r="BI719" s="32"/>
      <c r="BJ719" s="33">
        <f t="shared" si="769"/>
        <v>5</v>
      </c>
      <c r="BK719" s="32">
        <f t="shared" si="769"/>
        <v>0</v>
      </c>
      <c r="BL719" s="32">
        <f t="shared" si="769"/>
        <v>63</v>
      </c>
      <c r="BM719" s="32">
        <f t="shared" si="769"/>
        <v>7</v>
      </c>
      <c r="BN719" s="32">
        <f t="shared" si="769"/>
        <v>17</v>
      </c>
      <c r="BO719" s="32">
        <f t="shared" si="769"/>
        <v>6</v>
      </c>
      <c r="BP719" s="32">
        <f t="shared" si="769"/>
        <v>1</v>
      </c>
      <c r="BQ719" s="32">
        <f t="shared" si="769"/>
        <v>2</v>
      </c>
      <c r="BR719" s="32">
        <f t="shared" si="769"/>
        <v>0</v>
      </c>
      <c r="BS719" s="32">
        <f t="shared" si="769"/>
        <v>1</v>
      </c>
      <c r="BT719" s="32">
        <f t="shared" si="769"/>
        <v>0</v>
      </c>
      <c r="BU719" s="32">
        <f t="shared" si="769"/>
        <v>0</v>
      </c>
      <c r="BV719" s="34">
        <f t="shared" si="769"/>
        <v>0</v>
      </c>
      <c r="BW719" s="35">
        <f>SUM(BJ719:BV719)</f>
        <v>102</v>
      </c>
      <c r="BX719" s="32"/>
      <c r="BY719" s="35">
        <f>SUM(O719+AD719+AS719+BH719+BW719)</f>
        <v>337</v>
      </c>
    </row>
    <row r="720" spans="1:77" ht="15.75" customHeight="1">
      <c r="A720" s="24">
        <v>0.61458333333333304</v>
      </c>
      <c r="B720" s="36">
        <f t="shared" si="765"/>
        <v>5</v>
      </c>
      <c r="C720" s="37">
        <f t="shared" si="765"/>
        <v>1</v>
      </c>
      <c r="D720" s="37">
        <f t="shared" si="765"/>
        <v>54</v>
      </c>
      <c r="E720" s="37">
        <f t="shared" si="765"/>
        <v>3</v>
      </c>
      <c r="F720" s="37">
        <f t="shared" si="765"/>
        <v>24</v>
      </c>
      <c r="G720" s="37">
        <f t="shared" si="765"/>
        <v>2</v>
      </c>
      <c r="H720" s="37">
        <f t="shared" si="765"/>
        <v>0</v>
      </c>
      <c r="I720" s="37">
        <f t="shared" si="765"/>
        <v>0</v>
      </c>
      <c r="J720" s="37">
        <f t="shared" si="765"/>
        <v>0</v>
      </c>
      <c r="K720" s="37">
        <f t="shared" si="765"/>
        <v>0</v>
      </c>
      <c r="L720" s="37">
        <f t="shared" si="765"/>
        <v>0</v>
      </c>
      <c r="M720" s="37">
        <f t="shared" si="765"/>
        <v>0</v>
      </c>
      <c r="N720" s="38">
        <f t="shared" si="765"/>
        <v>0</v>
      </c>
      <c r="O720" s="39">
        <f>SUM(B720:N720)</f>
        <v>89</v>
      </c>
      <c r="P720" s="32"/>
      <c r="Q720" s="36">
        <f t="shared" si="766"/>
        <v>6</v>
      </c>
      <c r="R720" s="37">
        <f t="shared" si="766"/>
        <v>0</v>
      </c>
      <c r="S720" s="37">
        <f t="shared" si="766"/>
        <v>77</v>
      </c>
      <c r="T720" s="37">
        <f t="shared" si="766"/>
        <v>2</v>
      </c>
      <c r="U720" s="37">
        <f t="shared" si="766"/>
        <v>11</v>
      </c>
      <c r="V720" s="37">
        <f t="shared" si="766"/>
        <v>3</v>
      </c>
      <c r="W720" s="37">
        <f t="shared" si="766"/>
        <v>0</v>
      </c>
      <c r="X720" s="37">
        <f t="shared" si="766"/>
        <v>1</v>
      </c>
      <c r="Y720" s="37">
        <f t="shared" si="766"/>
        <v>0</v>
      </c>
      <c r="Z720" s="37">
        <f t="shared" si="766"/>
        <v>0</v>
      </c>
      <c r="AA720" s="37">
        <f t="shared" si="766"/>
        <v>0</v>
      </c>
      <c r="AB720" s="37">
        <f t="shared" si="766"/>
        <v>0</v>
      </c>
      <c r="AC720" s="38">
        <f t="shared" si="766"/>
        <v>0</v>
      </c>
      <c r="AD720" s="39">
        <f>SUM(Q720:AC720)</f>
        <v>100</v>
      </c>
      <c r="AE720" s="32"/>
      <c r="AF720" s="36">
        <f t="shared" si="767"/>
        <v>0</v>
      </c>
      <c r="AG720" s="37">
        <f t="shared" si="767"/>
        <v>0</v>
      </c>
      <c r="AH720" s="37">
        <f t="shared" si="767"/>
        <v>0</v>
      </c>
      <c r="AI720" s="37">
        <f t="shared" si="767"/>
        <v>0</v>
      </c>
      <c r="AJ720" s="37">
        <f t="shared" si="767"/>
        <v>0</v>
      </c>
      <c r="AK720" s="37">
        <f t="shared" si="767"/>
        <v>0</v>
      </c>
      <c r="AL720" s="37">
        <f t="shared" si="767"/>
        <v>0</v>
      </c>
      <c r="AM720" s="37">
        <f t="shared" si="767"/>
        <v>0</v>
      </c>
      <c r="AN720" s="37">
        <f t="shared" si="767"/>
        <v>0</v>
      </c>
      <c r="AO720" s="37">
        <f t="shared" si="767"/>
        <v>0</v>
      </c>
      <c r="AP720" s="37">
        <f t="shared" si="767"/>
        <v>0</v>
      </c>
      <c r="AQ720" s="37">
        <f t="shared" si="767"/>
        <v>0</v>
      </c>
      <c r="AR720" s="38">
        <f t="shared" si="767"/>
        <v>0</v>
      </c>
      <c r="AS720" s="39">
        <f>SUM(AF720:AR720)</f>
        <v>0</v>
      </c>
      <c r="AT720" s="32"/>
      <c r="AU720" s="36">
        <f t="shared" si="768"/>
        <v>4</v>
      </c>
      <c r="AV720" s="37">
        <f t="shared" si="768"/>
        <v>0</v>
      </c>
      <c r="AW720" s="37">
        <f t="shared" si="768"/>
        <v>64</v>
      </c>
      <c r="AX720" s="37">
        <f t="shared" si="768"/>
        <v>6</v>
      </c>
      <c r="AY720" s="37">
        <f t="shared" si="768"/>
        <v>18</v>
      </c>
      <c r="AZ720" s="37">
        <f t="shared" si="768"/>
        <v>1</v>
      </c>
      <c r="BA720" s="37">
        <f t="shared" si="768"/>
        <v>1</v>
      </c>
      <c r="BB720" s="37">
        <f t="shared" si="768"/>
        <v>0</v>
      </c>
      <c r="BC720" s="37">
        <f t="shared" si="768"/>
        <v>0</v>
      </c>
      <c r="BD720" s="37">
        <f t="shared" si="768"/>
        <v>0</v>
      </c>
      <c r="BE720" s="37">
        <f t="shared" si="768"/>
        <v>0</v>
      </c>
      <c r="BF720" s="37">
        <f t="shared" si="768"/>
        <v>0</v>
      </c>
      <c r="BG720" s="38">
        <f t="shared" si="768"/>
        <v>0</v>
      </c>
      <c r="BH720" s="39">
        <f>SUM(AU720:BG720)</f>
        <v>94</v>
      </c>
      <c r="BI720" s="32"/>
      <c r="BJ720" s="36">
        <f t="shared" si="769"/>
        <v>2</v>
      </c>
      <c r="BK720" s="37">
        <f t="shared" si="769"/>
        <v>0</v>
      </c>
      <c r="BL720" s="37">
        <f t="shared" si="769"/>
        <v>68</v>
      </c>
      <c r="BM720" s="37">
        <f t="shared" si="769"/>
        <v>1</v>
      </c>
      <c r="BN720" s="37">
        <f t="shared" si="769"/>
        <v>18</v>
      </c>
      <c r="BO720" s="37">
        <f t="shared" si="769"/>
        <v>6</v>
      </c>
      <c r="BP720" s="37">
        <f t="shared" si="769"/>
        <v>2</v>
      </c>
      <c r="BQ720" s="37">
        <f t="shared" si="769"/>
        <v>1</v>
      </c>
      <c r="BR720" s="37">
        <f t="shared" si="769"/>
        <v>0</v>
      </c>
      <c r="BS720" s="37">
        <f t="shared" si="769"/>
        <v>0</v>
      </c>
      <c r="BT720" s="37">
        <f t="shared" si="769"/>
        <v>0</v>
      </c>
      <c r="BU720" s="37">
        <f t="shared" si="769"/>
        <v>0</v>
      </c>
      <c r="BV720" s="38">
        <f t="shared" si="769"/>
        <v>0</v>
      </c>
      <c r="BW720" s="39">
        <f>SUM(BJ720:BV720)</f>
        <v>98</v>
      </c>
      <c r="BX720" s="32"/>
      <c r="BY720" s="39">
        <f>SUM(O720+AD720+AS720+BH720+BW720)</f>
        <v>381</v>
      </c>
    </row>
    <row r="721" spans="1:77" ht="15.75" customHeight="1">
      <c r="A721" s="25" t="s">
        <v>21</v>
      </c>
      <c r="B721" s="40">
        <f t="shared" ref="B721:O721" si="770">SUM(B717:B720)</f>
        <v>13</v>
      </c>
      <c r="C721" s="41">
        <f t="shared" si="770"/>
        <v>8</v>
      </c>
      <c r="D721" s="41">
        <f t="shared" si="770"/>
        <v>223</v>
      </c>
      <c r="E721" s="41">
        <f t="shared" si="770"/>
        <v>10</v>
      </c>
      <c r="F721" s="41">
        <f t="shared" si="770"/>
        <v>60</v>
      </c>
      <c r="G721" s="41">
        <f t="shared" si="770"/>
        <v>9</v>
      </c>
      <c r="H721" s="41">
        <f t="shared" si="770"/>
        <v>3</v>
      </c>
      <c r="I721" s="41">
        <f t="shared" si="770"/>
        <v>6</v>
      </c>
      <c r="J721" s="41">
        <f t="shared" si="770"/>
        <v>1</v>
      </c>
      <c r="K721" s="41">
        <f t="shared" si="770"/>
        <v>0</v>
      </c>
      <c r="L721" s="41">
        <f t="shared" si="770"/>
        <v>0</v>
      </c>
      <c r="M721" s="41">
        <f t="shared" si="770"/>
        <v>0</v>
      </c>
      <c r="N721" s="42">
        <f t="shared" si="770"/>
        <v>0</v>
      </c>
      <c r="O721" s="43">
        <f t="shared" si="770"/>
        <v>333</v>
      </c>
      <c r="P721" s="32"/>
      <c r="Q721" s="40">
        <f t="shared" ref="Q721:AD721" si="771">SUM(Q717:Q720)</f>
        <v>11</v>
      </c>
      <c r="R721" s="41">
        <f t="shared" si="771"/>
        <v>1</v>
      </c>
      <c r="S721" s="41">
        <f t="shared" si="771"/>
        <v>235</v>
      </c>
      <c r="T721" s="41">
        <f t="shared" si="771"/>
        <v>3</v>
      </c>
      <c r="U721" s="41">
        <f t="shared" si="771"/>
        <v>47</v>
      </c>
      <c r="V721" s="41">
        <f t="shared" si="771"/>
        <v>16</v>
      </c>
      <c r="W721" s="41">
        <f t="shared" si="771"/>
        <v>1</v>
      </c>
      <c r="X721" s="41">
        <f t="shared" si="771"/>
        <v>8</v>
      </c>
      <c r="Y721" s="41">
        <f t="shared" si="771"/>
        <v>1</v>
      </c>
      <c r="Z721" s="41">
        <f t="shared" si="771"/>
        <v>1</v>
      </c>
      <c r="AA721" s="41">
        <f t="shared" si="771"/>
        <v>0</v>
      </c>
      <c r="AB721" s="41">
        <f t="shared" si="771"/>
        <v>0</v>
      </c>
      <c r="AC721" s="42">
        <f t="shared" si="771"/>
        <v>0</v>
      </c>
      <c r="AD721" s="43">
        <f t="shared" si="771"/>
        <v>324</v>
      </c>
      <c r="AE721" s="32"/>
      <c r="AF721" s="40">
        <f t="shared" ref="AF721:AS721" si="772">SUM(AF717:AF720)</f>
        <v>0</v>
      </c>
      <c r="AG721" s="41">
        <f t="shared" si="772"/>
        <v>0</v>
      </c>
      <c r="AH721" s="41">
        <f t="shared" si="772"/>
        <v>0</v>
      </c>
      <c r="AI721" s="41">
        <f t="shared" si="772"/>
        <v>0</v>
      </c>
      <c r="AJ721" s="41">
        <f t="shared" si="772"/>
        <v>0</v>
      </c>
      <c r="AK721" s="41">
        <f t="shared" si="772"/>
        <v>0</v>
      </c>
      <c r="AL721" s="41">
        <f t="shared" si="772"/>
        <v>0</v>
      </c>
      <c r="AM721" s="41">
        <f t="shared" si="772"/>
        <v>0</v>
      </c>
      <c r="AN721" s="41">
        <f t="shared" si="772"/>
        <v>0</v>
      </c>
      <c r="AO721" s="41">
        <f t="shared" si="772"/>
        <v>0</v>
      </c>
      <c r="AP721" s="41">
        <f t="shared" si="772"/>
        <v>0</v>
      </c>
      <c r="AQ721" s="41">
        <f t="shared" si="772"/>
        <v>0</v>
      </c>
      <c r="AR721" s="42">
        <f t="shared" si="772"/>
        <v>0</v>
      </c>
      <c r="AS721" s="43">
        <f t="shared" si="772"/>
        <v>0</v>
      </c>
      <c r="AT721" s="32"/>
      <c r="AU721" s="40">
        <f t="shared" ref="AU721:BH721" si="773">SUM(AU717:AU720)</f>
        <v>10</v>
      </c>
      <c r="AV721" s="41">
        <f t="shared" si="773"/>
        <v>4</v>
      </c>
      <c r="AW721" s="41">
        <f t="shared" si="773"/>
        <v>224</v>
      </c>
      <c r="AX721" s="41">
        <f t="shared" si="773"/>
        <v>21</v>
      </c>
      <c r="AY721" s="41">
        <f t="shared" si="773"/>
        <v>66</v>
      </c>
      <c r="AZ721" s="41">
        <f t="shared" si="773"/>
        <v>4</v>
      </c>
      <c r="BA721" s="41">
        <f t="shared" si="773"/>
        <v>2</v>
      </c>
      <c r="BB721" s="41">
        <f t="shared" si="773"/>
        <v>5</v>
      </c>
      <c r="BC721" s="41">
        <f t="shared" si="773"/>
        <v>1</v>
      </c>
      <c r="BD721" s="41">
        <f t="shared" si="773"/>
        <v>0</v>
      </c>
      <c r="BE721" s="41">
        <f t="shared" si="773"/>
        <v>0</v>
      </c>
      <c r="BF721" s="41">
        <f t="shared" si="773"/>
        <v>0</v>
      </c>
      <c r="BG721" s="42">
        <f t="shared" si="773"/>
        <v>0</v>
      </c>
      <c r="BH721" s="43">
        <f t="shared" si="773"/>
        <v>337</v>
      </c>
      <c r="BI721" s="32"/>
      <c r="BJ721" s="40">
        <f t="shared" ref="BJ721:BW721" si="774">SUM(BJ717:BJ720)</f>
        <v>13</v>
      </c>
      <c r="BK721" s="41">
        <f t="shared" si="774"/>
        <v>1</v>
      </c>
      <c r="BL721" s="41">
        <f t="shared" si="774"/>
        <v>287</v>
      </c>
      <c r="BM721" s="41">
        <f t="shared" si="774"/>
        <v>8</v>
      </c>
      <c r="BN721" s="41">
        <f t="shared" si="774"/>
        <v>67</v>
      </c>
      <c r="BO721" s="41">
        <f t="shared" si="774"/>
        <v>20</v>
      </c>
      <c r="BP721" s="41">
        <f t="shared" si="774"/>
        <v>9</v>
      </c>
      <c r="BQ721" s="41">
        <f t="shared" si="774"/>
        <v>10</v>
      </c>
      <c r="BR721" s="41">
        <f t="shared" si="774"/>
        <v>1</v>
      </c>
      <c r="BS721" s="41">
        <f t="shared" si="774"/>
        <v>1</v>
      </c>
      <c r="BT721" s="41">
        <f t="shared" si="774"/>
        <v>0</v>
      </c>
      <c r="BU721" s="41">
        <f t="shared" si="774"/>
        <v>0</v>
      </c>
      <c r="BV721" s="42">
        <f t="shared" si="774"/>
        <v>0</v>
      </c>
      <c r="BW721" s="43">
        <f t="shared" si="774"/>
        <v>417</v>
      </c>
      <c r="BX721" s="32"/>
      <c r="BY721" s="43">
        <f>SUM(BY717:BY720)</f>
        <v>1411</v>
      </c>
    </row>
    <row r="722" spans="1:77" ht="15.75" customHeight="1">
      <c r="A722" s="22">
        <v>0.625</v>
      </c>
      <c r="B722" s="28">
        <f t="shared" ref="B722:N725" si="775">SUM(B87+Q87+AF87+AU87+BJ87)</f>
        <v>0</v>
      </c>
      <c r="C722" s="29">
        <f t="shared" si="775"/>
        <v>0</v>
      </c>
      <c r="D722" s="29">
        <f t="shared" si="775"/>
        <v>54</v>
      </c>
      <c r="E722" s="29">
        <f t="shared" si="775"/>
        <v>4</v>
      </c>
      <c r="F722" s="29">
        <f t="shared" si="775"/>
        <v>14</v>
      </c>
      <c r="G722" s="29">
        <f t="shared" si="775"/>
        <v>4</v>
      </c>
      <c r="H722" s="29">
        <f t="shared" si="775"/>
        <v>1</v>
      </c>
      <c r="I722" s="29">
        <f t="shared" si="775"/>
        <v>1</v>
      </c>
      <c r="J722" s="29">
        <f t="shared" si="775"/>
        <v>0</v>
      </c>
      <c r="K722" s="29">
        <f t="shared" si="775"/>
        <v>0</v>
      </c>
      <c r="L722" s="29">
        <f t="shared" si="775"/>
        <v>0</v>
      </c>
      <c r="M722" s="29">
        <f t="shared" si="775"/>
        <v>0</v>
      </c>
      <c r="N722" s="30">
        <f t="shared" si="775"/>
        <v>0</v>
      </c>
      <c r="O722" s="31">
        <f>SUM(B722:N722)</f>
        <v>78</v>
      </c>
      <c r="P722" s="32"/>
      <c r="Q722" s="28">
        <f t="shared" ref="Q722:AC725" si="776">SUM(B214+Q214+AF214+AU214+BJ214)</f>
        <v>3</v>
      </c>
      <c r="R722" s="29">
        <f t="shared" si="776"/>
        <v>0</v>
      </c>
      <c r="S722" s="29">
        <f t="shared" si="776"/>
        <v>66</v>
      </c>
      <c r="T722" s="29">
        <f t="shared" si="776"/>
        <v>1</v>
      </c>
      <c r="U722" s="29">
        <f t="shared" si="776"/>
        <v>18</v>
      </c>
      <c r="V722" s="29">
        <f t="shared" si="776"/>
        <v>4</v>
      </c>
      <c r="W722" s="29">
        <f t="shared" si="776"/>
        <v>0</v>
      </c>
      <c r="X722" s="29">
        <f t="shared" si="776"/>
        <v>3</v>
      </c>
      <c r="Y722" s="29">
        <f t="shared" si="776"/>
        <v>0</v>
      </c>
      <c r="Z722" s="29">
        <f t="shared" si="776"/>
        <v>0</v>
      </c>
      <c r="AA722" s="29">
        <f t="shared" si="776"/>
        <v>0</v>
      </c>
      <c r="AB722" s="29">
        <f t="shared" si="776"/>
        <v>0</v>
      </c>
      <c r="AC722" s="30">
        <f t="shared" si="776"/>
        <v>0</v>
      </c>
      <c r="AD722" s="31">
        <f>SUM(Q722:AC722)</f>
        <v>95</v>
      </c>
      <c r="AE722" s="32"/>
      <c r="AF722" s="28">
        <f t="shared" ref="AF722:AR725" si="777">SUM(B341+Q341+AF341+AU341+BJ341)</f>
        <v>0</v>
      </c>
      <c r="AG722" s="29">
        <f t="shared" si="777"/>
        <v>0</v>
      </c>
      <c r="AH722" s="29">
        <f t="shared" si="777"/>
        <v>0</v>
      </c>
      <c r="AI722" s="29">
        <f t="shared" si="777"/>
        <v>0</v>
      </c>
      <c r="AJ722" s="29">
        <f t="shared" si="777"/>
        <v>0</v>
      </c>
      <c r="AK722" s="29">
        <f t="shared" si="777"/>
        <v>0</v>
      </c>
      <c r="AL722" s="29">
        <f t="shared" si="777"/>
        <v>0</v>
      </c>
      <c r="AM722" s="29">
        <f t="shared" si="777"/>
        <v>0</v>
      </c>
      <c r="AN722" s="29">
        <f t="shared" si="777"/>
        <v>0</v>
      </c>
      <c r="AO722" s="29">
        <f t="shared" si="777"/>
        <v>0</v>
      </c>
      <c r="AP722" s="29">
        <f t="shared" si="777"/>
        <v>0</v>
      </c>
      <c r="AQ722" s="29">
        <f t="shared" si="777"/>
        <v>0</v>
      </c>
      <c r="AR722" s="30">
        <f t="shared" si="777"/>
        <v>0</v>
      </c>
      <c r="AS722" s="31">
        <f>SUM(AF722:AR722)</f>
        <v>0</v>
      </c>
      <c r="AT722" s="32"/>
      <c r="AU722" s="28">
        <f t="shared" ref="AU722:BG725" si="778">SUM(B468+Q468+AF468+AU468+BJ468)</f>
        <v>3</v>
      </c>
      <c r="AV722" s="29">
        <f t="shared" si="778"/>
        <v>2</v>
      </c>
      <c r="AW722" s="29">
        <f t="shared" si="778"/>
        <v>46</v>
      </c>
      <c r="AX722" s="29">
        <f t="shared" si="778"/>
        <v>2</v>
      </c>
      <c r="AY722" s="29">
        <f t="shared" si="778"/>
        <v>15</v>
      </c>
      <c r="AZ722" s="29">
        <f t="shared" si="778"/>
        <v>0</v>
      </c>
      <c r="BA722" s="29">
        <f t="shared" si="778"/>
        <v>0</v>
      </c>
      <c r="BB722" s="29">
        <f t="shared" si="778"/>
        <v>0</v>
      </c>
      <c r="BC722" s="29">
        <f t="shared" si="778"/>
        <v>0</v>
      </c>
      <c r="BD722" s="29">
        <f t="shared" si="778"/>
        <v>0</v>
      </c>
      <c r="BE722" s="29">
        <f t="shared" si="778"/>
        <v>0</v>
      </c>
      <c r="BF722" s="29">
        <f t="shared" si="778"/>
        <v>0</v>
      </c>
      <c r="BG722" s="30">
        <f t="shared" si="778"/>
        <v>0</v>
      </c>
      <c r="BH722" s="31">
        <f>SUM(AU722:BG722)</f>
        <v>68</v>
      </c>
      <c r="BI722" s="32"/>
      <c r="BJ722" s="28">
        <f t="shared" ref="BJ722:BV725" si="779">SUM(B595+Q595+AF595+AU595+BJ595)</f>
        <v>7</v>
      </c>
      <c r="BK722" s="29">
        <f t="shared" si="779"/>
        <v>0</v>
      </c>
      <c r="BL722" s="29">
        <f t="shared" si="779"/>
        <v>92</v>
      </c>
      <c r="BM722" s="29">
        <f t="shared" si="779"/>
        <v>0</v>
      </c>
      <c r="BN722" s="29">
        <f t="shared" si="779"/>
        <v>24</v>
      </c>
      <c r="BO722" s="29">
        <f t="shared" si="779"/>
        <v>6</v>
      </c>
      <c r="BP722" s="29">
        <f t="shared" si="779"/>
        <v>2</v>
      </c>
      <c r="BQ722" s="29">
        <f t="shared" si="779"/>
        <v>2</v>
      </c>
      <c r="BR722" s="29">
        <f t="shared" si="779"/>
        <v>0</v>
      </c>
      <c r="BS722" s="29">
        <f t="shared" si="779"/>
        <v>0</v>
      </c>
      <c r="BT722" s="29">
        <f t="shared" si="779"/>
        <v>0</v>
      </c>
      <c r="BU722" s="29">
        <f t="shared" si="779"/>
        <v>0</v>
      </c>
      <c r="BV722" s="30">
        <f t="shared" si="779"/>
        <v>0</v>
      </c>
      <c r="BW722" s="31">
        <f>SUM(BJ722:BV722)</f>
        <v>133</v>
      </c>
      <c r="BX722" s="32"/>
      <c r="BY722" s="31">
        <f>SUM(O722+AD722+AS722+BH722+BW722)</f>
        <v>374</v>
      </c>
    </row>
    <row r="723" spans="1:77" ht="15.75" customHeight="1">
      <c r="A723" s="23">
        <v>0.63541666666666696</v>
      </c>
      <c r="B723" s="33">
        <f t="shared" si="775"/>
        <v>5</v>
      </c>
      <c r="C723" s="32">
        <f t="shared" si="775"/>
        <v>0</v>
      </c>
      <c r="D723" s="32">
        <f t="shared" si="775"/>
        <v>58</v>
      </c>
      <c r="E723" s="32">
        <f t="shared" si="775"/>
        <v>4</v>
      </c>
      <c r="F723" s="32">
        <f t="shared" si="775"/>
        <v>13</v>
      </c>
      <c r="G723" s="32">
        <f t="shared" si="775"/>
        <v>1</v>
      </c>
      <c r="H723" s="32">
        <f t="shared" si="775"/>
        <v>0</v>
      </c>
      <c r="I723" s="32">
        <f t="shared" si="775"/>
        <v>2</v>
      </c>
      <c r="J723" s="32">
        <f t="shared" si="775"/>
        <v>0</v>
      </c>
      <c r="K723" s="32">
        <f t="shared" si="775"/>
        <v>0</v>
      </c>
      <c r="L723" s="32">
        <f t="shared" si="775"/>
        <v>0</v>
      </c>
      <c r="M723" s="32">
        <f t="shared" si="775"/>
        <v>0</v>
      </c>
      <c r="N723" s="34">
        <f t="shared" si="775"/>
        <v>0</v>
      </c>
      <c r="O723" s="35">
        <f>SUM(B723:N723)</f>
        <v>83</v>
      </c>
      <c r="P723" s="32"/>
      <c r="Q723" s="33">
        <f t="shared" si="776"/>
        <v>2</v>
      </c>
      <c r="R723" s="32">
        <f t="shared" si="776"/>
        <v>0</v>
      </c>
      <c r="S723" s="32">
        <f t="shared" si="776"/>
        <v>49</v>
      </c>
      <c r="T723" s="32">
        <f t="shared" si="776"/>
        <v>1</v>
      </c>
      <c r="U723" s="32">
        <f t="shared" si="776"/>
        <v>14</v>
      </c>
      <c r="V723" s="32">
        <f t="shared" si="776"/>
        <v>5</v>
      </c>
      <c r="W723" s="32">
        <f t="shared" si="776"/>
        <v>1</v>
      </c>
      <c r="X723" s="32">
        <f t="shared" si="776"/>
        <v>0</v>
      </c>
      <c r="Y723" s="32">
        <f t="shared" si="776"/>
        <v>0</v>
      </c>
      <c r="Z723" s="32">
        <f t="shared" si="776"/>
        <v>0</v>
      </c>
      <c r="AA723" s="32">
        <f t="shared" si="776"/>
        <v>0</v>
      </c>
      <c r="AB723" s="32">
        <f t="shared" si="776"/>
        <v>0</v>
      </c>
      <c r="AC723" s="34">
        <f t="shared" si="776"/>
        <v>0</v>
      </c>
      <c r="AD723" s="35">
        <f>SUM(Q723:AC723)</f>
        <v>72</v>
      </c>
      <c r="AE723" s="32"/>
      <c r="AF723" s="33">
        <f t="shared" si="777"/>
        <v>0</v>
      </c>
      <c r="AG723" s="32">
        <f t="shared" si="777"/>
        <v>0</v>
      </c>
      <c r="AH723" s="32">
        <f t="shared" si="777"/>
        <v>0</v>
      </c>
      <c r="AI723" s="32">
        <f t="shared" si="777"/>
        <v>0</v>
      </c>
      <c r="AJ723" s="32">
        <f t="shared" si="777"/>
        <v>0</v>
      </c>
      <c r="AK723" s="32">
        <f t="shared" si="777"/>
        <v>0</v>
      </c>
      <c r="AL723" s="32">
        <f t="shared" si="777"/>
        <v>0</v>
      </c>
      <c r="AM723" s="32">
        <f t="shared" si="777"/>
        <v>0</v>
      </c>
      <c r="AN723" s="32">
        <f t="shared" si="777"/>
        <v>0</v>
      </c>
      <c r="AO723" s="32">
        <f t="shared" si="777"/>
        <v>0</v>
      </c>
      <c r="AP723" s="32">
        <f t="shared" si="777"/>
        <v>0</v>
      </c>
      <c r="AQ723" s="32">
        <f t="shared" si="777"/>
        <v>0</v>
      </c>
      <c r="AR723" s="34">
        <f t="shared" si="777"/>
        <v>0</v>
      </c>
      <c r="AS723" s="35">
        <f>SUM(AF723:AR723)</f>
        <v>0</v>
      </c>
      <c r="AT723" s="32"/>
      <c r="AU723" s="33">
        <f t="shared" si="778"/>
        <v>4</v>
      </c>
      <c r="AV723" s="32">
        <f t="shared" si="778"/>
        <v>0</v>
      </c>
      <c r="AW723" s="32">
        <f t="shared" si="778"/>
        <v>50</v>
      </c>
      <c r="AX723" s="32">
        <f t="shared" si="778"/>
        <v>2</v>
      </c>
      <c r="AY723" s="32">
        <f t="shared" si="778"/>
        <v>10</v>
      </c>
      <c r="AZ723" s="32">
        <f t="shared" si="778"/>
        <v>2</v>
      </c>
      <c r="BA723" s="32">
        <f t="shared" si="778"/>
        <v>1</v>
      </c>
      <c r="BB723" s="32">
        <f t="shared" si="778"/>
        <v>1</v>
      </c>
      <c r="BC723" s="32">
        <f t="shared" si="778"/>
        <v>0</v>
      </c>
      <c r="BD723" s="32">
        <f t="shared" si="778"/>
        <v>0</v>
      </c>
      <c r="BE723" s="32">
        <f t="shared" si="778"/>
        <v>0</v>
      </c>
      <c r="BF723" s="32">
        <f t="shared" si="778"/>
        <v>0</v>
      </c>
      <c r="BG723" s="34">
        <f t="shared" si="778"/>
        <v>0</v>
      </c>
      <c r="BH723" s="35">
        <f>SUM(AU723:BG723)</f>
        <v>70</v>
      </c>
      <c r="BI723" s="32"/>
      <c r="BJ723" s="33">
        <f t="shared" si="779"/>
        <v>5</v>
      </c>
      <c r="BK723" s="32">
        <f t="shared" si="779"/>
        <v>1</v>
      </c>
      <c r="BL723" s="32">
        <f t="shared" si="779"/>
        <v>78</v>
      </c>
      <c r="BM723" s="32">
        <f t="shared" si="779"/>
        <v>2</v>
      </c>
      <c r="BN723" s="32">
        <f t="shared" si="779"/>
        <v>27</v>
      </c>
      <c r="BO723" s="32">
        <f t="shared" si="779"/>
        <v>3</v>
      </c>
      <c r="BP723" s="32">
        <f t="shared" si="779"/>
        <v>2</v>
      </c>
      <c r="BQ723" s="32">
        <f t="shared" si="779"/>
        <v>4</v>
      </c>
      <c r="BR723" s="32">
        <f t="shared" si="779"/>
        <v>1</v>
      </c>
      <c r="BS723" s="32">
        <f t="shared" si="779"/>
        <v>0</v>
      </c>
      <c r="BT723" s="32">
        <f t="shared" si="779"/>
        <v>0</v>
      </c>
      <c r="BU723" s="32">
        <f t="shared" si="779"/>
        <v>0</v>
      </c>
      <c r="BV723" s="34">
        <f t="shared" si="779"/>
        <v>0</v>
      </c>
      <c r="BW723" s="35">
        <f>SUM(BJ723:BV723)</f>
        <v>123</v>
      </c>
      <c r="BX723" s="32"/>
      <c r="BY723" s="35">
        <f>SUM(O723+AD723+AS723+BH723+BW723)</f>
        <v>348</v>
      </c>
    </row>
    <row r="724" spans="1:77" ht="15.75" customHeight="1">
      <c r="A724" s="23">
        <v>0.64583333333333304</v>
      </c>
      <c r="B724" s="33">
        <f t="shared" si="775"/>
        <v>4</v>
      </c>
      <c r="C724" s="32">
        <f t="shared" si="775"/>
        <v>0</v>
      </c>
      <c r="D724" s="32">
        <f t="shared" si="775"/>
        <v>65</v>
      </c>
      <c r="E724" s="32">
        <f t="shared" si="775"/>
        <v>8</v>
      </c>
      <c r="F724" s="32">
        <f t="shared" si="775"/>
        <v>9</v>
      </c>
      <c r="G724" s="32">
        <f t="shared" si="775"/>
        <v>2</v>
      </c>
      <c r="H724" s="32">
        <f t="shared" si="775"/>
        <v>0</v>
      </c>
      <c r="I724" s="32">
        <f t="shared" si="775"/>
        <v>2</v>
      </c>
      <c r="J724" s="32">
        <f t="shared" si="775"/>
        <v>0</v>
      </c>
      <c r="K724" s="32">
        <f t="shared" si="775"/>
        <v>0</v>
      </c>
      <c r="L724" s="32">
        <f t="shared" si="775"/>
        <v>0</v>
      </c>
      <c r="M724" s="32">
        <f t="shared" si="775"/>
        <v>0</v>
      </c>
      <c r="N724" s="34">
        <f t="shared" si="775"/>
        <v>0</v>
      </c>
      <c r="O724" s="35">
        <f>SUM(B724:N724)</f>
        <v>90</v>
      </c>
      <c r="P724" s="32"/>
      <c r="Q724" s="33">
        <f t="shared" si="776"/>
        <v>4</v>
      </c>
      <c r="R724" s="32">
        <f t="shared" si="776"/>
        <v>1</v>
      </c>
      <c r="S724" s="32">
        <f t="shared" si="776"/>
        <v>55</v>
      </c>
      <c r="T724" s="32">
        <f t="shared" si="776"/>
        <v>0</v>
      </c>
      <c r="U724" s="32">
        <f t="shared" si="776"/>
        <v>8</v>
      </c>
      <c r="V724" s="32">
        <f t="shared" si="776"/>
        <v>4</v>
      </c>
      <c r="W724" s="32">
        <f t="shared" si="776"/>
        <v>0</v>
      </c>
      <c r="X724" s="32">
        <f t="shared" si="776"/>
        <v>1</v>
      </c>
      <c r="Y724" s="32">
        <f t="shared" si="776"/>
        <v>0</v>
      </c>
      <c r="Z724" s="32">
        <f t="shared" si="776"/>
        <v>0</v>
      </c>
      <c r="AA724" s="32">
        <f t="shared" si="776"/>
        <v>0</v>
      </c>
      <c r="AB724" s="32">
        <f t="shared" si="776"/>
        <v>0</v>
      </c>
      <c r="AC724" s="34">
        <f t="shared" si="776"/>
        <v>0</v>
      </c>
      <c r="AD724" s="35">
        <f>SUM(Q724:AC724)</f>
        <v>73</v>
      </c>
      <c r="AE724" s="32"/>
      <c r="AF724" s="33">
        <f t="shared" si="777"/>
        <v>0</v>
      </c>
      <c r="AG724" s="32">
        <f t="shared" si="777"/>
        <v>0</v>
      </c>
      <c r="AH724" s="32">
        <f t="shared" si="777"/>
        <v>0</v>
      </c>
      <c r="AI724" s="32">
        <f t="shared" si="777"/>
        <v>0</v>
      </c>
      <c r="AJ724" s="32">
        <f t="shared" si="777"/>
        <v>0</v>
      </c>
      <c r="AK724" s="32">
        <f t="shared" si="777"/>
        <v>0</v>
      </c>
      <c r="AL724" s="32">
        <f t="shared" si="777"/>
        <v>0</v>
      </c>
      <c r="AM724" s="32">
        <f t="shared" si="777"/>
        <v>0</v>
      </c>
      <c r="AN724" s="32">
        <f t="shared" si="777"/>
        <v>0</v>
      </c>
      <c r="AO724" s="32">
        <f t="shared" si="777"/>
        <v>0</v>
      </c>
      <c r="AP724" s="32">
        <f t="shared" si="777"/>
        <v>0</v>
      </c>
      <c r="AQ724" s="32">
        <f t="shared" si="777"/>
        <v>0</v>
      </c>
      <c r="AR724" s="34">
        <f t="shared" si="777"/>
        <v>0</v>
      </c>
      <c r="AS724" s="35">
        <f>SUM(AF724:AR724)</f>
        <v>0</v>
      </c>
      <c r="AT724" s="32"/>
      <c r="AU724" s="33">
        <f t="shared" si="778"/>
        <v>6</v>
      </c>
      <c r="AV724" s="32">
        <f t="shared" si="778"/>
        <v>1</v>
      </c>
      <c r="AW724" s="32">
        <f t="shared" si="778"/>
        <v>67</v>
      </c>
      <c r="AX724" s="32">
        <f t="shared" si="778"/>
        <v>5</v>
      </c>
      <c r="AY724" s="32">
        <f t="shared" si="778"/>
        <v>13</v>
      </c>
      <c r="AZ724" s="32">
        <f t="shared" si="778"/>
        <v>0</v>
      </c>
      <c r="BA724" s="32">
        <f t="shared" si="778"/>
        <v>1</v>
      </c>
      <c r="BB724" s="32">
        <f t="shared" si="778"/>
        <v>0</v>
      </c>
      <c r="BC724" s="32">
        <f t="shared" si="778"/>
        <v>0</v>
      </c>
      <c r="BD724" s="32">
        <f t="shared" si="778"/>
        <v>0</v>
      </c>
      <c r="BE724" s="32">
        <f t="shared" si="778"/>
        <v>0</v>
      </c>
      <c r="BF724" s="32">
        <f t="shared" si="778"/>
        <v>0</v>
      </c>
      <c r="BG724" s="34">
        <f t="shared" si="778"/>
        <v>0</v>
      </c>
      <c r="BH724" s="35">
        <f>SUM(AU724:BG724)</f>
        <v>93</v>
      </c>
      <c r="BI724" s="32"/>
      <c r="BJ724" s="33">
        <f t="shared" si="779"/>
        <v>4</v>
      </c>
      <c r="BK724" s="32">
        <f t="shared" si="779"/>
        <v>2</v>
      </c>
      <c r="BL724" s="32">
        <f t="shared" si="779"/>
        <v>88</v>
      </c>
      <c r="BM724" s="32">
        <f t="shared" si="779"/>
        <v>3</v>
      </c>
      <c r="BN724" s="32">
        <f t="shared" si="779"/>
        <v>27</v>
      </c>
      <c r="BO724" s="32">
        <f t="shared" si="779"/>
        <v>4</v>
      </c>
      <c r="BP724" s="32">
        <f t="shared" si="779"/>
        <v>2</v>
      </c>
      <c r="BQ724" s="32">
        <f t="shared" si="779"/>
        <v>3</v>
      </c>
      <c r="BR724" s="32">
        <f t="shared" si="779"/>
        <v>1</v>
      </c>
      <c r="BS724" s="32">
        <f t="shared" si="779"/>
        <v>0</v>
      </c>
      <c r="BT724" s="32">
        <f t="shared" si="779"/>
        <v>0</v>
      </c>
      <c r="BU724" s="32">
        <f t="shared" si="779"/>
        <v>0</v>
      </c>
      <c r="BV724" s="34">
        <f t="shared" si="779"/>
        <v>0</v>
      </c>
      <c r="BW724" s="35">
        <f>SUM(BJ724:BV724)</f>
        <v>134</v>
      </c>
      <c r="BX724" s="32"/>
      <c r="BY724" s="35">
        <f>SUM(O724+AD724+AS724+BH724+BW724)</f>
        <v>390</v>
      </c>
    </row>
    <row r="725" spans="1:77" ht="15.75" customHeight="1">
      <c r="A725" s="24">
        <v>0.65625</v>
      </c>
      <c r="B725" s="36">
        <f t="shared" si="775"/>
        <v>10</v>
      </c>
      <c r="C725" s="37">
        <f t="shared" si="775"/>
        <v>0</v>
      </c>
      <c r="D725" s="37">
        <f t="shared" si="775"/>
        <v>58</v>
      </c>
      <c r="E725" s="37">
        <f t="shared" si="775"/>
        <v>4</v>
      </c>
      <c r="F725" s="37">
        <f t="shared" si="775"/>
        <v>13</v>
      </c>
      <c r="G725" s="37">
        <f t="shared" si="775"/>
        <v>2</v>
      </c>
      <c r="H725" s="37">
        <f t="shared" si="775"/>
        <v>0</v>
      </c>
      <c r="I725" s="37">
        <f t="shared" si="775"/>
        <v>0</v>
      </c>
      <c r="J725" s="37">
        <f t="shared" si="775"/>
        <v>0</v>
      </c>
      <c r="K725" s="37">
        <f t="shared" si="775"/>
        <v>0</v>
      </c>
      <c r="L725" s="37">
        <f t="shared" si="775"/>
        <v>0</v>
      </c>
      <c r="M725" s="37">
        <f t="shared" si="775"/>
        <v>0</v>
      </c>
      <c r="N725" s="38">
        <f t="shared" si="775"/>
        <v>0</v>
      </c>
      <c r="O725" s="39">
        <f>SUM(B725:N725)</f>
        <v>87</v>
      </c>
      <c r="P725" s="32"/>
      <c r="Q725" s="36">
        <f t="shared" si="776"/>
        <v>2</v>
      </c>
      <c r="R725" s="37">
        <f t="shared" si="776"/>
        <v>0</v>
      </c>
      <c r="S725" s="37">
        <f t="shared" si="776"/>
        <v>76</v>
      </c>
      <c r="T725" s="37">
        <f t="shared" si="776"/>
        <v>1</v>
      </c>
      <c r="U725" s="37">
        <f t="shared" si="776"/>
        <v>14</v>
      </c>
      <c r="V725" s="37">
        <f t="shared" si="776"/>
        <v>3</v>
      </c>
      <c r="W725" s="37">
        <f t="shared" si="776"/>
        <v>1</v>
      </c>
      <c r="X725" s="37">
        <f t="shared" si="776"/>
        <v>2</v>
      </c>
      <c r="Y725" s="37">
        <f t="shared" si="776"/>
        <v>0</v>
      </c>
      <c r="Z725" s="37">
        <f t="shared" si="776"/>
        <v>0</v>
      </c>
      <c r="AA725" s="37">
        <f t="shared" si="776"/>
        <v>0</v>
      </c>
      <c r="AB725" s="37">
        <f t="shared" si="776"/>
        <v>0</v>
      </c>
      <c r="AC725" s="38">
        <f t="shared" si="776"/>
        <v>0</v>
      </c>
      <c r="AD725" s="39">
        <f>SUM(Q725:AC725)</f>
        <v>99</v>
      </c>
      <c r="AE725" s="32"/>
      <c r="AF725" s="36">
        <f t="shared" si="777"/>
        <v>0</v>
      </c>
      <c r="AG725" s="37">
        <f t="shared" si="777"/>
        <v>0</v>
      </c>
      <c r="AH725" s="37">
        <f t="shared" si="777"/>
        <v>0</v>
      </c>
      <c r="AI725" s="37">
        <f t="shared" si="777"/>
        <v>0</v>
      </c>
      <c r="AJ725" s="37">
        <f t="shared" si="777"/>
        <v>0</v>
      </c>
      <c r="AK725" s="37">
        <f t="shared" si="777"/>
        <v>0</v>
      </c>
      <c r="AL725" s="37">
        <f t="shared" si="777"/>
        <v>0</v>
      </c>
      <c r="AM725" s="37">
        <f t="shared" si="777"/>
        <v>0</v>
      </c>
      <c r="AN725" s="37">
        <f t="shared" si="777"/>
        <v>0</v>
      </c>
      <c r="AO725" s="37">
        <f t="shared" si="777"/>
        <v>0</v>
      </c>
      <c r="AP725" s="37">
        <f t="shared" si="777"/>
        <v>0</v>
      </c>
      <c r="AQ725" s="37">
        <f t="shared" si="777"/>
        <v>0</v>
      </c>
      <c r="AR725" s="38">
        <f t="shared" si="777"/>
        <v>0</v>
      </c>
      <c r="AS725" s="39">
        <f>SUM(AF725:AR725)</f>
        <v>0</v>
      </c>
      <c r="AT725" s="32"/>
      <c r="AU725" s="36">
        <f t="shared" si="778"/>
        <v>3</v>
      </c>
      <c r="AV725" s="37">
        <f t="shared" si="778"/>
        <v>1</v>
      </c>
      <c r="AW725" s="37">
        <f t="shared" si="778"/>
        <v>51</v>
      </c>
      <c r="AX725" s="37">
        <f t="shared" si="778"/>
        <v>5</v>
      </c>
      <c r="AY725" s="37">
        <f t="shared" si="778"/>
        <v>8</v>
      </c>
      <c r="AZ725" s="37">
        <f t="shared" si="778"/>
        <v>1</v>
      </c>
      <c r="BA725" s="37">
        <f t="shared" si="778"/>
        <v>2</v>
      </c>
      <c r="BB725" s="37">
        <f t="shared" si="778"/>
        <v>0</v>
      </c>
      <c r="BC725" s="37">
        <f t="shared" si="778"/>
        <v>0</v>
      </c>
      <c r="BD725" s="37">
        <f t="shared" si="778"/>
        <v>0</v>
      </c>
      <c r="BE725" s="37">
        <f t="shared" si="778"/>
        <v>0</v>
      </c>
      <c r="BF725" s="37">
        <f t="shared" si="778"/>
        <v>0</v>
      </c>
      <c r="BG725" s="38">
        <f t="shared" si="778"/>
        <v>0</v>
      </c>
      <c r="BH725" s="39">
        <f>SUM(AU725:BG725)</f>
        <v>71</v>
      </c>
      <c r="BI725" s="32"/>
      <c r="BJ725" s="36">
        <f t="shared" si="779"/>
        <v>6</v>
      </c>
      <c r="BK725" s="37">
        <f t="shared" si="779"/>
        <v>1</v>
      </c>
      <c r="BL725" s="37">
        <f t="shared" si="779"/>
        <v>102</v>
      </c>
      <c r="BM725" s="37">
        <f t="shared" si="779"/>
        <v>1</v>
      </c>
      <c r="BN725" s="37">
        <f t="shared" si="779"/>
        <v>20</v>
      </c>
      <c r="BO725" s="37">
        <f t="shared" si="779"/>
        <v>6</v>
      </c>
      <c r="BP725" s="37">
        <f t="shared" si="779"/>
        <v>2</v>
      </c>
      <c r="BQ725" s="37">
        <f t="shared" si="779"/>
        <v>3</v>
      </c>
      <c r="BR725" s="37">
        <f t="shared" si="779"/>
        <v>0</v>
      </c>
      <c r="BS725" s="37">
        <f t="shared" si="779"/>
        <v>0</v>
      </c>
      <c r="BT725" s="37">
        <f t="shared" si="779"/>
        <v>0</v>
      </c>
      <c r="BU725" s="37">
        <f t="shared" si="779"/>
        <v>0</v>
      </c>
      <c r="BV725" s="38">
        <f t="shared" si="779"/>
        <v>0</v>
      </c>
      <c r="BW725" s="39">
        <f>SUM(BJ725:BV725)</f>
        <v>141</v>
      </c>
      <c r="BX725" s="32"/>
      <c r="BY725" s="39">
        <f>SUM(O725+AD725+AS725+BH725+BW725)</f>
        <v>398</v>
      </c>
    </row>
    <row r="726" spans="1:77" ht="15.75" customHeight="1">
      <c r="A726" s="25" t="s">
        <v>21</v>
      </c>
      <c r="B726" s="40">
        <f t="shared" ref="B726:O726" si="780">SUM(B722:B725)</f>
        <v>19</v>
      </c>
      <c r="C726" s="41">
        <f t="shared" si="780"/>
        <v>0</v>
      </c>
      <c r="D726" s="41">
        <f t="shared" si="780"/>
        <v>235</v>
      </c>
      <c r="E726" s="41">
        <f t="shared" si="780"/>
        <v>20</v>
      </c>
      <c r="F726" s="41">
        <f t="shared" si="780"/>
        <v>49</v>
      </c>
      <c r="G726" s="41">
        <f t="shared" si="780"/>
        <v>9</v>
      </c>
      <c r="H726" s="41">
        <f t="shared" si="780"/>
        <v>1</v>
      </c>
      <c r="I726" s="41">
        <f t="shared" si="780"/>
        <v>5</v>
      </c>
      <c r="J726" s="41">
        <f t="shared" si="780"/>
        <v>0</v>
      </c>
      <c r="K726" s="41">
        <f t="shared" si="780"/>
        <v>0</v>
      </c>
      <c r="L726" s="41">
        <f t="shared" si="780"/>
        <v>0</v>
      </c>
      <c r="M726" s="41">
        <f t="shared" si="780"/>
        <v>0</v>
      </c>
      <c r="N726" s="42">
        <f t="shared" si="780"/>
        <v>0</v>
      </c>
      <c r="O726" s="43">
        <f t="shared" si="780"/>
        <v>338</v>
      </c>
      <c r="P726" s="32"/>
      <c r="Q726" s="40">
        <f t="shared" ref="Q726:AD726" si="781">SUM(Q722:Q725)</f>
        <v>11</v>
      </c>
      <c r="R726" s="41">
        <f t="shared" si="781"/>
        <v>1</v>
      </c>
      <c r="S726" s="41">
        <f t="shared" si="781"/>
        <v>246</v>
      </c>
      <c r="T726" s="41">
        <f t="shared" si="781"/>
        <v>3</v>
      </c>
      <c r="U726" s="41">
        <f t="shared" si="781"/>
        <v>54</v>
      </c>
      <c r="V726" s="41">
        <f t="shared" si="781"/>
        <v>16</v>
      </c>
      <c r="W726" s="41">
        <f t="shared" si="781"/>
        <v>2</v>
      </c>
      <c r="X726" s="41">
        <f t="shared" si="781"/>
        <v>6</v>
      </c>
      <c r="Y726" s="41">
        <f t="shared" si="781"/>
        <v>0</v>
      </c>
      <c r="Z726" s="41">
        <f t="shared" si="781"/>
        <v>0</v>
      </c>
      <c r="AA726" s="41">
        <f t="shared" si="781"/>
        <v>0</v>
      </c>
      <c r="AB726" s="41">
        <f t="shared" si="781"/>
        <v>0</v>
      </c>
      <c r="AC726" s="42">
        <f t="shared" si="781"/>
        <v>0</v>
      </c>
      <c r="AD726" s="43">
        <f t="shared" si="781"/>
        <v>339</v>
      </c>
      <c r="AE726" s="32"/>
      <c r="AF726" s="40">
        <f t="shared" ref="AF726:AS726" si="782">SUM(AF722:AF725)</f>
        <v>0</v>
      </c>
      <c r="AG726" s="41">
        <f t="shared" si="782"/>
        <v>0</v>
      </c>
      <c r="AH726" s="41">
        <f t="shared" si="782"/>
        <v>0</v>
      </c>
      <c r="AI726" s="41">
        <f t="shared" si="782"/>
        <v>0</v>
      </c>
      <c r="AJ726" s="41">
        <f t="shared" si="782"/>
        <v>0</v>
      </c>
      <c r="AK726" s="41">
        <f t="shared" si="782"/>
        <v>0</v>
      </c>
      <c r="AL726" s="41">
        <f t="shared" si="782"/>
        <v>0</v>
      </c>
      <c r="AM726" s="41">
        <f t="shared" si="782"/>
        <v>0</v>
      </c>
      <c r="AN726" s="41">
        <f t="shared" si="782"/>
        <v>0</v>
      </c>
      <c r="AO726" s="41">
        <f t="shared" si="782"/>
        <v>0</v>
      </c>
      <c r="AP726" s="41">
        <f t="shared" si="782"/>
        <v>0</v>
      </c>
      <c r="AQ726" s="41">
        <f t="shared" si="782"/>
        <v>0</v>
      </c>
      <c r="AR726" s="42">
        <f t="shared" si="782"/>
        <v>0</v>
      </c>
      <c r="AS726" s="43">
        <f t="shared" si="782"/>
        <v>0</v>
      </c>
      <c r="AT726" s="32"/>
      <c r="AU726" s="40">
        <f t="shared" ref="AU726:BH726" si="783">SUM(AU722:AU725)</f>
        <v>16</v>
      </c>
      <c r="AV726" s="41">
        <f t="shared" si="783"/>
        <v>4</v>
      </c>
      <c r="AW726" s="41">
        <f t="shared" si="783"/>
        <v>214</v>
      </c>
      <c r="AX726" s="41">
        <f t="shared" si="783"/>
        <v>14</v>
      </c>
      <c r="AY726" s="41">
        <f t="shared" si="783"/>
        <v>46</v>
      </c>
      <c r="AZ726" s="41">
        <f t="shared" si="783"/>
        <v>3</v>
      </c>
      <c r="BA726" s="41">
        <f t="shared" si="783"/>
        <v>4</v>
      </c>
      <c r="BB726" s="41">
        <f t="shared" si="783"/>
        <v>1</v>
      </c>
      <c r="BC726" s="41">
        <f t="shared" si="783"/>
        <v>0</v>
      </c>
      <c r="BD726" s="41">
        <f t="shared" si="783"/>
        <v>0</v>
      </c>
      <c r="BE726" s="41">
        <f t="shared" si="783"/>
        <v>0</v>
      </c>
      <c r="BF726" s="41">
        <f t="shared" si="783"/>
        <v>0</v>
      </c>
      <c r="BG726" s="42">
        <f t="shared" si="783"/>
        <v>0</v>
      </c>
      <c r="BH726" s="43">
        <f t="shared" si="783"/>
        <v>302</v>
      </c>
      <c r="BI726" s="32"/>
      <c r="BJ726" s="40">
        <f t="shared" ref="BJ726:BW726" si="784">SUM(BJ722:BJ725)</f>
        <v>22</v>
      </c>
      <c r="BK726" s="41">
        <f t="shared" si="784"/>
        <v>4</v>
      </c>
      <c r="BL726" s="41">
        <f t="shared" si="784"/>
        <v>360</v>
      </c>
      <c r="BM726" s="41">
        <f t="shared" si="784"/>
        <v>6</v>
      </c>
      <c r="BN726" s="41">
        <f t="shared" si="784"/>
        <v>98</v>
      </c>
      <c r="BO726" s="41">
        <f t="shared" si="784"/>
        <v>19</v>
      </c>
      <c r="BP726" s="41">
        <f t="shared" si="784"/>
        <v>8</v>
      </c>
      <c r="BQ726" s="41">
        <f t="shared" si="784"/>
        <v>12</v>
      </c>
      <c r="BR726" s="41">
        <f t="shared" si="784"/>
        <v>2</v>
      </c>
      <c r="BS726" s="41">
        <f t="shared" si="784"/>
        <v>0</v>
      </c>
      <c r="BT726" s="41">
        <f t="shared" si="784"/>
        <v>0</v>
      </c>
      <c r="BU726" s="41">
        <f t="shared" si="784"/>
        <v>0</v>
      </c>
      <c r="BV726" s="42">
        <f t="shared" si="784"/>
        <v>0</v>
      </c>
      <c r="BW726" s="43">
        <f t="shared" si="784"/>
        <v>531</v>
      </c>
      <c r="BX726" s="32"/>
      <c r="BY726" s="43">
        <f>SUM(BY722:BY725)</f>
        <v>1510</v>
      </c>
    </row>
    <row r="727" spans="1:77" ht="15.75" customHeight="1">
      <c r="A727" s="22">
        <v>0.66666666666666696</v>
      </c>
      <c r="B727" s="28">
        <f t="shared" ref="B727:N730" si="785">SUM(B92+Q92+AF92+AU92+BJ92)</f>
        <v>3</v>
      </c>
      <c r="C727" s="29">
        <f t="shared" si="785"/>
        <v>2</v>
      </c>
      <c r="D727" s="29">
        <f t="shared" si="785"/>
        <v>63</v>
      </c>
      <c r="E727" s="29">
        <f t="shared" si="785"/>
        <v>5</v>
      </c>
      <c r="F727" s="29">
        <f t="shared" si="785"/>
        <v>14</v>
      </c>
      <c r="G727" s="29">
        <f t="shared" si="785"/>
        <v>1</v>
      </c>
      <c r="H727" s="29">
        <f t="shared" si="785"/>
        <v>3</v>
      </c>
      <c r="I727" s="29">
        <f t="shared" si="785"/>
        <v>0</v>
      </c>
      <c r="J727" s="29">
        <f t="shared" si="785"/>
        <v>0</v>
      </c>
      <c r="K727" s="29">
        <f t="shared" si="785"/>
        <v>0</v>
      </c>
      <c r="L727" s="29">
        <f t="shared" si="785"/>
        <v>0</v>
      </c>
      <c r="M727" s="29">
        <f t="shared" si="785"/>
        <v>0</v>
      </c>
      <c r="N727" s="30">
        <f t="shared" si="785"/>
        <v>0</v>
      </c>
      <c r="O727" s="31">
        <f>SUM(B727:N727)</f>
        <v>91</v>
      </c>
      <c r="P727" s="32"/>
      <c r="Q727" s="28">
        <f t="shared" ref="Q727:AC730" si="786">SUM(B219+Q219+AF219+AU219+BJ219)</f>
        <v>1</v>
      </c>
      <c r="R727" s="29">
        <f t="shared" si="786"/>
        <v>0</v>
      </c>
      <c r="S727" s="29">
        <f t="shared" si="786"/>
        <v>64</v>
      </c>
      <c r="T727" s="29">
        <f t="shared" si="786"/>
        <v>2</v>
      </c>
      <c r="U727" s="29">
        <f t="shared" si="786"/>
        <v>5</v>
      </c>
      <c r="V727" s="29">
        <f t="shared" si="786"/>
        <v>4</v>
      </c>
      <c r="W727" s="29">
        <f t="shared" si="786"/>
        <v>0</v>
      </c>
      <c r="X727" s="29">
        <f t="shared" si="786"/>
        <v>2</v>
      </c>
      <c r="Y727" s="29">
        <f t="shared" si="786"/>
        <v>0</v>
      </c>
      <c r="Z727" s="29">
        <f t="shared" si="786"/>
        <v>0</v>
      </c>
      <c r="AA727" s="29">
        <f t="shared" si="786"/>
        <v>0</v>
      </c>
      <c r="AB727" s="29">
        <f t="shared" si="786"/>
        <v>0</v>
      </c>
      <c r="AC727" s="30">
        <f t="shared" si="786"/>
        <v>0</v>
      </c>
      <c r="AD727" s="31">
        <f>SUM(Q727:AC727)</f>
        <v>78</v>
      </c>
      <c r="AE727" s="32"/>
      <c r="AF727" s="28">
        <f t="shared" ref="AF727:AR730" si="787">SUM(B346+Q346+AF346+AU346+BJ346)</f>
        <v>0</v>
      </c>
      <c r="AG727" s="29">
        <f t="shared" si="787"/>
        <v>0</v>
      </c>
      <c r="AH727" s="29">
        <f t="shared" si="787"/>
        <v>0</v>
      </c>
      <c r="AI727" s="29">
        <f t="shared" si="787"/>
        <v>0</v>
      </c>
      <c r="AJ727" s="29">
        <f t="shared" si="787"/>
        <v>0</v>
      </c>
      <c r="AK727" s="29">
        <f t="shared" si="787"/>
        <v>0</v>
      </c>
      <c r="AL727" s="29">
        <f t="shared" si="787"/>
        <v>0</v>
      </c>
      <c r="AM727" s="29">
        <f t="shared" si="787"/>
        <v>0</v>
      </c>
      <c r="AN727" s="29">
        <f t="shared" si="787"/>
        <v>0</v>
      </c>
      <c r="AO727" s="29">
        <f t="shared" si="787"/>
        <v>0</v>
      </c>
      <c r="AP727" s="29">
        <f t="shared" si="787"/>
        <v>0</v>
      </c>
      <c r="AQ727" s="29">
        <f t="shared" si="787"/>
        <v>0</v>
      </c>
      <c r="AR727" s="30">
        <f t="shared" si="787"/>
        <v>0</v>
      </c>
      <c r="AS727" s="31">
        <f>SUM(AF727:AR727)</f>
        <v>0</v>
      </c>
      <c r="AT727" s="32"/>
      <c r="AU727" s="28">
        <f t="shared" ref="AU727:BG730" si="788">SUM(B473+Q473+AF473+AU473+BJ473)</f>
        <v>5</v>
      </c>
      <c r="AV727" s="29">
        <f t="shared" si="788"/>
        <v>1</v>
      </c>
      <c r="AW727" s="29">
        <f t="shared" si="788"/>
        <v>79</v>
      </c>
      <c r="AX727" s="29">
        <f t="shared" si="788"/>
        <v>3</v>
      </c>
      <c r="AY727" s="29">
        <f t="shared" si="788"/>
        <v>15</v>
      </c>
      <c r="AZ727" s="29">
        <f t="shared" si="788"/>
        <v>1</v>
      </c>
      <c r="BA727" s="29">
        <f t="shared" si="788"/>
        <v>0</v>
      </c>
      <c r="BB727" s="29">
        <f t="shared" si="788"/>
        <v>1</v>
      </c>
      <c r="BC727" s="29">
        <f t="shared" si="788"/>
        <v>0</v>
      </c>
      <c r="BD727" s="29">
        <f t="shared" si="788"/>
        <v>0</v>
      </c>
      <c r="BE727" s="29">
        <f t="shared" si="788"/>
        <v>0</v>
      </c>
      <c r="BF727" s="29">
        <f t="shared" si="788"/>
        <v>0</v>
      </c>
      <c r="BG727" s="30">
        <f t="shared" si="788"/>
        <v>0</v>
      </c>
      <c r="BH727" s="31">
        <f>SUM(AU727:BG727)</f>
        <v>105</v>
      </c>
      <c r="BI727" s="32"/>
      <c r="BJ727" s="28">
        <f t="shared" ref="BJ727:BV730" si="789">SUM(B600+Q600+AF600+AU600+BJ600)</f>
        <v>5</v>
      </c>
      <c r="BK727" s="29">
        <f t="shared" si="789"/>
        <v>0</v>
      </c>
      <c r="BL727" s="29">
        <f t="shared" si="789"/>
        <v>97</v>
      </c>
      <c r="BM727" s="29">
        <f t="shared" si="789"/>
        <v>2</v>
      </c>
      <c r="BN727" s="29">
        <f t="shared" si="789"/>
        <v>21</v>
      </c>
      <c r="BO727" s="29">
        <f t="shared" si="789"/>
        <v>3</v>
      </c>
      <c r="BP727" s="29">
        <f t="shared" si="789"/>
        <v>1</v>
      </c>
      <c r="BQ727" s="29">
        <f t="shared" si="789"/>
        <v>1</v>
      </c>
      <c r="BR727" s="29">
        <f t="shared" si="789"/>
        <v>0</v>
      </c>
      <c r="BS727" s="29">
        <f t="shared" si="789"/>
        <v>0</v>
      </c>
      <c r="BT727" s="29">
        <f t="shared" si="789"/>
        <v>0</v>
      </c>
      <c r="BU727" s="29">
        <f t="shared" si="789"/>
        <v>0</v>
      </c>
      <c r="BV727" s="30">
        <f t="shared" si="789"/>
        <v>0</v>
      </c>
      <c r="BW727" s="31">
        <f>SUM(BJ727:BV727)</f>
        <v>130</v>
      </c>
      <c r="BX727" s="32"/>
      <c r="BY727" s="31">
        <f>SUM(O727+AD727+AS727+BH727+BW727)</f>
        <v>404</v>
      </c>
    </row>
    <row r="728" spans="1:77" ht="15.75" customHeight="1">
      <c r="A728" s="23">
        <v>0.67708333333333304</v>
      </c>
      <c r="B728" s="33">
        <f t="shared" si="785"/>
        <v>4</v>
      </c>
      <c r="C728" s="32">
        <f t="shared" si="785"/>
        <v>0</v>
      </c>
      <c r="D728" s="32">
        <f t="shared" si="785"/>
        <v>67</v>
      </c>
      <c r="E728" s="32">
        <f t="shared" si="785"/>
        <v>1</v>
      </c>
      <c r="F728" s="32">
        <f t="shared" si="785"/>
        <v>14</v>
      </c>
      <c r="G728" s="32">
        <f t="shared" si="785"/>
        <v>2</v>
      </c>
      <c r="H728" s="32">
        <f t="shared" si="785"/>
        <v>1</v>
      </c>
      <c r="I728" s="32">
        <f t="shared" si="785"/>
        <v>0</v>
      </c>
      <c r="J728" s="32">
        <f t="shared" si="785"/>
        <v>0</v>
      </c>
      <c r="K728" s="32">
        <f t="shared" si="785"/>
        <v>0</v>
      </c>
      <c r="L728" s="32">
        <f t="shared" si="785"/>
        <v>0</v>
      </c>
      <c r="M728" s="32">
        <f t="shared" si="785"/>
        <v>0</v>
      </c>
      <c r="N728" s="34">
        <f t="shared" si="785"/>
        <v>0</v>
      </c>
      <c r="O728" s="35">
        <f>SUM(B728:N728)</f>
        <v>89</v>
      </c>
      <c r="P728" s="32"/>
      <c r="Q728" s="33">
        <f t="shared" si="786"/>
        <v>4</v>
      </c>
      <c r="R728" s="32">
        <f t="shared" si="786"/>
        <v>0</v>
      </c>
      <c r="S728" s="32">
        <f t="shared" si="786"/>
        <v>70</v>
      </c>
      <c r="T728" s="32">
        <f t="shared" si="786"/>
        <v>0</v>
      </c>
      <c r="U728" s="32">
        <f t="shared" si="786"/>
        <v>18</v>
      </c>
      <c r="V728" s="32">
        <f t="shared" si="786"/>
        <v>4</v>
      </c>
      <c r="W728" s="32">
        <f t="shared" si="786"/>
        <v>0</v>
      </c>
      <c r="X728" s="32">
        <f t="shared" si="786"/>
        <v>1</v>
      </c>
      <c r="Y728" s="32">
        <f t="shared" si="786"/>
        <v>0</v>
      </c>
      <c r="Z728" s="32">
        <f t="shared" si="786"/>
        <v>0</v>
      </c>
      <c r="AA728" s="32">
        <f t="shared" si="786"/>
        <v>0</v>
      </c>
      <c r="AB728" s="32">
        <f t="shared" si="786"/>
        <v>0</v>
      </c>
      <c r="AC728" s="34">
        <f t="shared" si="786"/>
        <v>0</v>
      </c>
      <c r="AD728" s="35">
        <f>SUM(Q728:AC728)</f>
        <v>97</v>
      </c>
      <c r="AE728" s="32"/>
      <c r="AF728" s="33">
        <f t="shared" si="787"/>
        <v>0</v>
      </c>
      <c r="AG728" s="32">
        <f t="shared" si="787"/>
        <v>0</v>
      </c>
      <c r="AH728" s="32">
        <f t="shared" si="787"/>
        <v>0</v>
      </c>
      <c r="AI728" s="32">
        <f t="shared" si="787"/>
        <v>0</v>
      </c>
      <c r="AJ728" s="32">
        <f t="shared" si="787"/>
        <v>0</v>
      </c>
      <c r="AK728" s="32">
        <f t="shared" si="787"/>
        <v>0</v>
      </c>
      <c r="AL728" s="32">
        <f t="shared" si="787"/>
        <v>0</v>
      </c>
      <c r="AM728" s="32">
        <f t="shared" si="787"/>
        <v>0</v>
      </c>
      <c r="AN728" s="32">
        <f t="shared" si="787"/>
        <v>0</v>
      </c>
      <c r="AO728" s="32">
        <f t="shared" si="787"/>
        <v>0</v>
      </c>
      <c r="AP728" s="32">
        <f t="shared" si="787"/>
        <v>0</v>
      </c>
      <c r="AQ728" s="32">
        <f t="shared" si="787"/>
        <v>0</v>
      </c>
      <c r="AR728" s="34">
        <f t="shared" si="787"/>
        <v>0</v>
      </c>
      <c r="AS728" s="35">
        <f>SUM(AF728:AR728)</f>
        <v>0</v>
      </c>
      <c r="AT728" s="32"/>
      <c r="AU728" s="33">
        <f t="shared" si="788"/>
        <v>6</v>
      </c>
      <c r="AV728" s="32">
        <f t="shared" si="788"/>
        <v>0</v>
      </c>
      <c r="AW728" s="32">
        <f t="shared" si="788"/>
        <v>62</v>
      </c>
      <c r="AX728" s="32">
        <f t="shared" si="788"/>
        <v>5</v>
      </c>
      <c r="AY728" s="32">
        <f t="shared" si="788"/>
        <v>8</v>
      </c>
      <c r="AZ728" s="32">
        <f t="shared" si="788"/>
        <v>1</v>
      </c>
      <c r="BA728" s="32">
        <f t="shared" si="788"/>
        <v>0</v>
      </c>
      <c r="BB728" s="32">
        <f t="shared" si="788"/>
        <v>0</v>
      </c>
      <c r="BC728" s="32">
        <f t="shared" si="788"/>
        <v>0</v>
      </c>
      <c r="BD728" s="32">
        <f t="shared" si="788"/>
        <v>0</v>
      </c>
      <c r="BE728" s="32">
        <f t="shared" si="788"/>
        <v>0</v>
      </c>
      <c r="BF728" s="32">
        <f t="shared" si="788"/>
        <v>0</v>
      </c>
      <c r="BG728" s="34">
        <f t="shared" si="788"/>
        <v>0</v>
      </c>
      <c r="BH728" s="35">
        <f>SUM(AU728:BG728)</f>
        <v>82</v>
      </c>
      <c r="BI728" s="32"/>
      <c r="BJ728" s="33">
        <f t="shared" si="789"/>
        <v>6</v>
      </c>
      <c r="BK728" s="32">
        <f t="shared" si="789"/>
        <v>2</v>
      </c>
      <c r="BL728" s="32">
        <f t="shared" si="789"/>
        <v>91</v>
      </c>
      <c r="BM728" s="32">
        <f t="shared" si="789"/>
        <v>0</v>
      </c>
      <c r="BN728" s="32">
        <f t="shared" si="789"/>
        <v>34</v>
      </c>
      <c r="BO728" s="32">
        <f t="shared" si="789"/>
        <v>7</v>
      </c>
      <c r="BP728" s="32">
        <f t="shared" si="789"/>
        <v>2</v>
      </c>
      <c r="BQ728" s="32">
        <f t="shared" si="789"/>
        <v>0</v>
      </c>
      <c r="BR728" s="32">
        <f t="shared" si="789"/>
        <v>0</v>
      </c>
      <c r="BS728" s="32">
        <f t="shared" si="789"/>
        <v>0</v>
      </c>
      <c r="BT728" s="32">
        <f t="shared" si="789"/>
        <v>0</v>
      </c>
      <c r="BU728" s="32">
        <f t="shared" si="789"/>
        <v>0</v>
      </c>
      <c r="BV728" s="34">
        <f t="shared" si="789"/>
        <v>0</v>
      </c>
      <c r="BW728" s="35">
        <f>SUM(BJ728:BV728)</f>
        <v>142</v>
      </c>
      <c r="BX728" s="32"/>
      <c r="BY728" s="35">
        <f>SUM(O728+AD728+AS728+BH728+BW728)</f>
        <v>410</v>
      </c>
    </row>
    <row r="729" spans="1:77" ht="15.75" customHeight="1">
      <c r="A729" s="23">
        <v>0.6875</v>
      </c>
      <c r="B729" s="33">
        <f t="shared" si="785"/>
        <v>5</v>
      </c>
      <c r="C729" s="32">
        <f t="shared" si="785"/>
        <v>0</v>
      </c>
      <c r="D729" s="32">
        <f t="shared" si="785"/>
        <v>61</v>
      </c>
      <c r="E729" s="32">
        <f t="shared" si="785"/>
        <v>4</v>
      </c>
      <c r="F729" s="32">
        <f t="shared" si="785"/>
        <v>13</v>
      </c>
      <c r="G729" s="32">
        <f t="shared" si="785"/>
        <v>2</v>
      </c>
      <c r="H729" s="32">
        <f t="shared" si="785"/>
        <v>0</v>
      </c>
      <c r="I729" s="32">
        <f t="shared" si="785"/>
        <v>0</v>
      </c>
      <c r="J729" s="32">
        <f t="shared" si="785"/>
        <v>0</v>
      </c>
      <c r="K729" s="32">
        <f t="shared" si="785"/>
        <v>0</v>
      </c>
      <c r="L729" s="32">
        <f t="shared" si="785"/>
        <v>0</v>
      </c>
      <c r="M729" s="32">
        <f t="shared" si="785"/>
        <v>0</v>
      </c>
      <c r="N729" s="34">
        <f t="shared" si="785"/>
        <v>0</v>
      </c>
      <c r="O729" s="35">
        <f>SUM(B729:N729)</f>
        <v>85</v>
      </c>
      <c r="P729" s="32"/>
      <c r="Q729" s="33">
        <f t="shared" si="786"/>
        <v>2</v>
      </c>
      <c r="R729" s="32">
        <f t="shared" si="786"/>
        <v>1</v>
      </c>
      <c r="S729" s="32">
        <f t="shared" si="786"/>
        <v>77</v>
      </c>
      <c r="T729" s="32">
        <f t="shared" si="786"/>
        <v>2</v>
      </c>
      <c r="U729" s="32">
        <f t="shared" si="786"/>
        <v>3</v>
      </c>
      <c r="V729" s="32">
        <f t="shared" si="786"/>
        <v>1</v>
      </c>
      <c r="W729" s="32">
        <f t="shared" si="786"/>
        <v>0</v>
      </c>
      <c r="X729" s="32">
        <f t="shared" si="786"/>
        <v>0</v>
      </c>
      <c r="Y729" s="32">
        <f t="shared" si="786"/>
        <v>0</v>
      </c>
      <c r="Z729" s="32">
        <f t="shared" si="786"/>
        <v>0</v>
      </c>
      <c r="AA729" s="32">
        <f t="shared" si="786"/>
        <v>0</v>
      </c>
      <c r="AB729" s="32">
        <f t="shared" si="786"/>
        <v>0</v>
      </c>
      <c r="AC729" s="34">
        <f t="shared" si="786"/>
        <v>0</v>
      </c>
      <c r="AD729" s="35">
        <f>SUM(Q729:AC729)</f>
        <v>86</v>
      </c>
      <c r="AE729" s="32"/>
      <c r="AF729" s="33">
        <f t="shared" si="787"/>
        <v>0</v>
      </c>
      <c r="AG729" s="32">
        <f t="shared" si="787"/>
        <v>0</v>
      </c>
      <c r="AH729" s="32">
        <f t="shared" si="787"/>
        <v>0</v>
      </c>
      <c r="AI729" s="32">
        <f t="shared" si="787"/>
        <v>0</v>
      </c>
      <c r="AJ729" s="32">
        <f t="shared" si="787"/>
        <v>0</v>
      </c>
      <c r="AK729" s="32">
        <f t="shared" si="787"/>
        <v>0</v>
      </c>
      <c r="AL729" s="32">
        <f t="shared" si="787"/>
        <v>0</v>
      </c>
      <c r="AM729" s="32">
        <f t="shared" si="787"/>
        <v>0</v>
      </c>
      <c r="AN729" s="32">
        <f t="shared" si="787"/>
        <v>0</v>
      </c>
      <c r="AO729" s="32">
        <f t="shared" si="787"/>
        <v>0</v>
      </c>
      <c r="AP729" s="32">
        <f t="shared" si="787"/>
        <v>0</v>
      </c>
      <c r="AQ729" s="32">
        <f t="shared" si="787"/>
        <v>0</v>
      </c>
      <c r="AR729" s="34">
        <f t="shared" si="787"/>
        <v>0</v>
      </c>
      <c r="AS729" s="35">
        <f>SUM(AF729:AR729)</f>
        <v>0</v>
      </c>
      <c r="AT729" s="32"/>
      <c r="AU729" s="33">
        <f t="shared" si="788"/>
        <v>10</v>
      </c>
      <c r="AV729" s="32">
        <f t="shared" si="788"/>
        <v>0</v>
      </c>
      <c r="AW729" s="32">
        <f t="shared" si="788"/>
        <v>76</v>
      </c>
      <c r="AX729" s="32">
        <f t="shared" si="788"/>
        <v>5</v>
      </c>
      <c r="AY729" s="32">
        <f t="shared" si="788"/>
        <v>12</v>
      </c>
      <c r="AZ729" s="32">
        <f t="shared" si="788"/>
        <v>1</v>
      </c>
      <c r="BA729" s="32">
        <f t="shared" si="788"/>
        <v>0</v>
      </c>
      <c r="BB729" s="32">
        <f t="shared" si="788"/>
        <v>0</v>
      </c>
      <c r="BC729" s="32">
        <f t="shared" si="788"/>
        <v>0</v>
      </c>
      <c r="BD729" s="32">
        <f t="shared" si="788"/>
        <v>0</v>
      </c>
      <c r="BE729" s="32">
        <f t="shared" si="788"/>
        <v>0</v>
      </c>
      <c r="BF729" s="32">
        <f t="shared" si="788"/>
        <v>0</v>
      </c>
      <c r="BG729" s="34">
        <f t="shared" si="788"/>
        <v>0</v>
      </c>
      <c r="BH729" s="35">
        <f>SUM(AU729:BG729)</f>
        <v>104</v>
      </c>
      <c r="BI729" s="32"/>
      <c r="BJ729" s="33">
        <f t="shared" si="789"/>
        <v>7</v>
      </c>
      <c r="BK729" s="32">
        <f t="shared" si="789"/>
        <v>4</v>
      </c>
      <c r="BL729" s="32">
        <f t="shared" si="789"/>
        <v>87</v>
      </c>
      <c r="BM729" s="32">
        <f t="shared" si="789"/>
        <v>3</v>
      </c>
      <c r="BN729" s="32">
        <f t="shared" si="789"/>
        <v>25</v>
      </c>
      <c r="BO729" s="32">
        <f t="shared" si="789"/>
        <v>4</v>
      </c>
      <c r="BP729" s="32">
        <f t="shared" si="789"/>
        <v>4</v>
      </c>
      <c r="BQ729" s="32">
        <f t="shared" si="789"/>
        <v>2</v>
      </c>
      <c r="BR729" s="32">
        <f t="shared" si="789"/>
        <v>1</v>
      </c>
      <c r="BS729" s="32">
        <f t="shared" si="789"/>
        <v>0</v>
      </c>
      <c r="BT729" s="32">
        <f t="shared" si="789"/>
        <v>0</v>
      </c>
      <c r="BU729" s="32">
        <f t="shared" si="789"/>
        <v>0</v>
      </c>
      <c r="BV729" s="34">
        <f t="shared" si="789"/>
        <v>0</v>
      </c>
      <c r="BW729" s="35">
        <f>SUM(BJ729:BV729)</f>
        <v>137</v>
      </c>
      <c r="BX729" s="32"/>
      <c r="BY729" s="35">
        <f>SUM(O729+AD729+AS729+BH729+BW729)</f>
        <v>412</v>
      </c>
    </row>
    <row r="730" spans="1:77" ht="15.75" customHeight="1">
      <c r="A730" s="24">
        <v>0.69791666666666696</v>
      </c>
      <c r="B730" s="36">
        <f t="shared" si="785"/>
        <v>3</v>
      </c>
      <c r="C730" s="37">
        <f t="shared" si="785"/>
        <v>1</v>
      </c>
      <c r="D730" s="37">
        <f t="shared" si="785"/>
        <v>67</v>
      </c>
      <c r="E730" s="37">
        <f t="shared" si="785"/>
        <v>1</v>
      </c>
      <c r="F730" s="37">
        <f t="shared" si="785"/>
        <v>8</v>
      </c>
      <c r="G730" s="37">
        <f t="shared" si="785"/>
        <v>1</v>
      </c>
      <c r="H730" s="37">
        <f t="shared" si="785"/>
        <v>0</v>
      </c>
      <c r="I730" s="37">
        <f t="shared" si="785"/>
        <v>1</v>
      </c>
      <c r="J730" s="37">
        <f t="shared" si="785"/>
        <v>0</v>
      </c>
      <c r="K730" s="37">
        <f t="shared" si="785"/>
        <v>0</v>
      </c>
      <c r="L730" s="37">
        <f t="shared" si="785"/>
        <v>0</v>
      </c>
      <c r="M730" s="37">
        <f t="shared" si="785"/>
        <v>0</v>
      </c>
      <c r="N730" s="38">
        <f t="shared" si="785"/>
        <v>0</v>
      </c>
      <c r="O730" s="39">
        <f>SUM(B730:N730)</f>
        <v>82</v>
      </c>
      <c r="P730" s="32"/>
      <c r="Q730" s="36">
        <f t="shared" si="786"/>
        <v>4</v>
      </c>
      <c r="R730" s="37">
        <f t="shared" si="786"/>
        <v>1</v>
      </c>
      <c r="S730" s="37">
        <f t="shared" si="786"/>
        <v>73</v>
      </c>
      <c r="T730" s="37">
        <f t="shared" si="786"/>
        <v>2</v>
      </c>
      <c r="U730" s="37">
        <f t="shared" si="786"/>
        <v>12</v>
      </c>
      <c r="V730" s="37">
        <f t="shared" si="786"/>
        <v>5</v>
      </c>
      <c r="W730" s="37">
        <f t="shared" si="786"/>
        <v>1</v>
      </c>
      <c r="X730" s="37">
        <f t="shared" si="786"/>
        <v>1</v>
      </c>
      <c r="Y730" s="37">
        <f t="shared" si="786"/>
        <v>0</v>
      </c>
      <c r="Z730" s="37">
        <f t="shared" si="786"/>
        <v>0</v>
      </c>
      <c r="AA730" s="37">
        <f t="shared" si="786"/>
        <v>0</v>
      </c>
      <c r="AB730" s="37">
        <f t="shared" si="786"/>
        <v>0</v>
      </c>
      <c r="AC730" s="38">
        <f t="shared" si="786"/>
        <v>0</v>
      </c>
      <c r="AD730" s="39">
        <f>SUM(Q730:AC730)</f>
        <v>99</v>
      </c>
      <c r="AE730" s="32"/>
      <c r="AF730" s="36">
        <f t="shared" si="787"/>
        <v>0</v>
      </c>
      <c r="AG730" s="37">
        <f t="shared" si="787"/>
        <v>0</v>
      </c>
      <c r="AH730" s="37">
        <f t="shared" si="787"/>
        <v>0</v>
      </c>
      <c r="AI730" s="37">
        <f t="shared" si="787"/>
        <v>0</v>
      </c>
      <c r="AJ730" s="37">
        <f t="shared" si="787"/>
        <v>0</v>
      </c>
      <c r="AK730" s="37">
        <f t="shared" si="787"/>
        <v>0</v>
      </c>
      <c r="AL730" s="37">
        <f t="shared" si="787"/>
        <v>0</v>
      </c>
      <c r="AM730" s="37">
        <f t="shared" si="787"/>
        <v>0</v>
      </c>
      <c r="AN730" s="37">
        <f t="shared" si="787"/>
        <v>0</v>
      </c>
      <c r="AO730" s="37">
        <f t="shared" si="787"/>
        <v>0</v>
      </c>
      <c r="AP730" s="37">
        <f t="shared" si="787"/>
        <v>0</v>
      </c>
      <c r="AQ730" s="37">
        <f t="shared" si="787"/>
        <v>0</v>
      </c>
      <c r="AR730" s="38">
        <f t="shared" si="787"/>
        <v>0</v>
      </c>
      <c r="AS730" s="39">
        <f>SUM(AF730:AR730)</f>
        <v>0</v>
      </c>
      <c r="AT730" s="32"/>
      <c r="AU730" s="36">
        <f t="shared" si="788"/>
        <v>12</v>
      </c>
      <c r="AV730" s="37">
        <f t="shared" si="788"/>
        <v>0</v>
      </c>
      <c r="AW730" s="37">
        <f t="shared" si="788"/>
        <v>75</v>
      </c>
      <c r="AX730" s="37">
        <f t="shared" si="788"/>
        <v>5</v>
      </c>
      <c r="AY730" s="37">
        <f t="shared" si="788"/>
        <v>14</v>
      </c>
      <c r="AZ730" s="37">
        <f t="shared" si="788"/>
        <v>0</v>
      </c>
      <c r="BA730" s="37">
        <f t="shared" si="788"/>
        <v>2</v>
      </c>
      <c r="BB730" s="37">
        <f t="shared" si="788"/>
        <v>0</v>
      </c>
      <c r="BC730" s="37">
        <f t="shared" si="788"/>
        <v>0</v>
      </c>
      <c r="BD730" s="37">
        <f t="shared" si="788"/>
        <v>0</v>
      </c>
      <c r="BE730" s="37">
        <f t="shared" si="788"/>
        <v>0</v>
      </c>
      <c r="BF730" s="37">
        <f t="shared" si="788"/>
        <v>0</v>
      </c>
      <c r="BG730" s="38">
        <f t="shared" si="788"/>
        <v>0</v>
      </c>
      <c r="BH730" s="39">
        <f>SUM(AU730:BG730)</f>
        <v>108</v>
      </c>
      <c r="BI730" s="32"/>
      <c r="BJ730" s="36">
        <f t="shared" si="789"/>
        <v>7</v>
      </c>
      <c r="BK730" s="37">
        <f t="shared" si="789"/>
        <v>1</v>
      </c>
      <c r="BL730" s="37">
        <f t="shared" si="789"/>
        <v>98</v>
      </c>
      <c r="BM730" s="37">
        <f t="shared" si="789"/>
        <v>0</v>
      </c>
      <c r="BN730" s="37">
        <f t="shared" si="789"/>
        <v>21</v>
      </c>
      <c r="BO730" s="37">
        <f t="shared" si="789"/>
        <v>5</v>
      </c>
      <c r="BP730" s="37">
        <f t="shared" si="789"/>
        <v>4</v>
      </c>
      <c r="BQ730" s="37">
        <f t="shared" si="789"/>
        <v>1</v>
      </c>
      <c r="BR730" s="37">
        <f t="shared" si="789"/>
        <v>0</v>
      </c>
      <c r="BS730" s="37">
        <f t="shared" si="789"/>
        <v>0</v>
      </c>
      <c r="BT730" s="37">
        <f t="shared" si="789"/>
        <v>0</v>
      </c>
      <c r="BU730" s="37">
        <f t="shared" si="789"/>
        <v>0</v>
      </c>
      <c r="BV730" s="38">
        <f t="shared" si="789"/>
        <v>0</v>
      </c>
      <c r="BW730" s="39">
        <f>SUM(BJ730:BV730)</f>
        <v>137</v>
      </c>
      <c r="BX730" s="32"/>
      <c r="BY730" s="39">
        <f>SUM(O730+AD730+AS730+BH730+BW730)</f>
        <v>426</v>
      </c>
    </row>
    <row r="731" spans="1:77" ht="15.75" customHeight="1">
      <c r="A731" s="25" t="s">
        <v>21</v>
      </c>
      <c r="B731" s="40">
        <f t="shared" ref="B731:O731" si="790">SUM(B727:B730)</f>
        <v>15</v>
      </c>
      <c r="C731" s="41">
        <f t="shared" si="790"/>
        <v>3</v>
      </c>
      <c r="D731" s="41">
        <f t="shared" si="790"/>
        <v>258</v>
      </c>
      <c r="E731" s="41">
        <f t="shared" si="790"/>
        <v>11</v>
      </c>
      <c r="F731" s="41">
        <f t="shared" si="790"/>
        <v>49</v>
      </c>
      <c r="G731" s="41">
        <f t="shared" si="790"/>
        <v>6</v>
      </c>
      <c r="H731" s="41">
        <f t="shared" si="790"/>
        <v>4</v>
      </c>
      <c r="I731" s="41">
        <f t="shared" si="790"/>
        <v>1</v>
      </c>
      <c r="J731" s="41">
        <f t="shared" si="790"/>
        <v>0</v>
      </c>
      <c r="K731" s="41">
        <f t="shared" si="790"/>
        <v>0</v>
      </c>
      <c r="L731" s="41">
        <f t="shared" si="790"/>
        <v>0</v>
      </c>
      <c r="M731" s="41">
        <f t="shared" si="790"/>
        <v>0</v>
      </c>
      <c r="N731" s="42">
        <f t="shared" si="790"/>
        <v>0</v>
      </c>
      <c r="O731" s="43">
        <f t="shared" si="790"/>
        <v>347</v>
      </c>
      <c r="P731" s="32"/>
      <c r="Q731" s="40">
        <f t="shared" ref="Q731:AD731" si="791">SUM(Q727:Q730)</f>
        <v>11</v>
      </c>
      <c r="R731" s="41">
        <f t="shared" si="791"/>
        <v>2</v>
      </c>
      <c r="S731" s="41">
        <f t="shared" si="791"/>
        <v>284</v>
      </c>
      <c r="T731" s="41">
        <f t="shared" si="791"/>
        <v>6</v>
      </c>
      <c r="U731" s="41">
        <f t="shared" si="791"/>
        <v>38</v>
      </c>
      <c r="V731" s="41">
        <f t="shared" si="791"/>
        <v>14</v>
      </c>
      <c r="W731" s="41">
        <f t="shared" si="791"/>
        <v>1</v>
      </c>
      <c r="X731" s="41">
        <f t="shared" si="791"/>
        <v>4</v>
      </c>
      <c r="Y731" s="41">
        <f t="shared" si="791"/>
        <v>0</v>
      </c>
      <c r="Z731" s="41">
        <f t="shared" si="791"/>
        <v>0</v>
      </c>
      <c r="AA731" s="41">
        <f t="shared" si="791"/>
        <v>0</v>
      </c>
      <c r="AB731" s="41">
        <f t="shared" si="791"/>
        <v>0</v>
      </c>
      <c r="AC731" s="42">
        <f t="shared" si="791"/>
        <v>0</v>
      </c>
      <c r="AD731" s="43">
        <f t="shared" si="791"/>
        <v>360</v>
      </c>
      <c r="AE731" s="32"/>
      <c r="AF731" s="40">
        <f t="shared" ref="AF731:AS731" si="792">SUM(AF727:AF730)</f>
        <v>0</v>
      </c>
      <c r="AG731" s="41">
        <f t="shared" si="792"/>
        <v>0</v>
      </c>
      <c r="AH731" s="41">
        <f t="shared" si="792"/>
        <v>0</v>
      </c>
      <c r="AI731" s="41">
        <f t="shared" si="792"/>
        <v>0</v>
      </c>
      <c r="AJ731" s="41">
        <f t="shared" si="792"/>
        <v>0</v>
      </c>
      <c r="AK731" s="41">
        <f t="shared" si="792"/>
        <v>0</v>
      </c>
      <c r="AL731" s="41">
        <f t="shared" si="792"/>
        <v>0</v>
      </c>
      <c r="AM731" s="41">
        <f t="shared" si="792"/>
        <v>0</v>
      </c>
      <c r="AN731" s="41">
        <f t="shared" si="792"/>
        <v>0</v>
      </c>
      <c r="AO731" s="41">
        <f t="shared" si="792"/>
        <v>0</v>
      </c>
      <c r="AP731" s="41">
        <f t="shared" si="792"/>
        <v>0</v>
      </c>
      <c r="AQ731" s="41">
        <f t="shared" si="792"/>
        <v>0</v>
      </c>
      <c r="AR731" s="42">
        <f t="shared" si="792"/>
        <v>0</v>
      </c>
      <c r="AS731" s="43">
        <f t="shared" si="792"/>
        <v>0</v>
      </c>
      <c r="AT731" s="32"/>
      <c r="AU731" s="40">
        <f t="shared" ref="AU731:BH731" si="793">SUM(AU727:AU730)</f>
        <v>33</v>
      </c>
      <c r="AV731" s="41">
        <f t="shared" si="793"/>
        <v>1</v>
      </c>
      <c r="AW731" s="41">
        <f t="shared" si="793"/>
        <v>292</v>
      </c>
      <c r="AX731" s="41">
        <f t="shared" si="793"/>
        <v>18</v>
      </c>
      <c r="AY731" s="41">
        <f t="shared" si="793"/>
        <v>49</v>
      </c>
      <c r="AZ731" s="41">
        <f t="shared" si="793"/>
        <v>3</v>
      </c>
      <c r="BA731" s="41">
        <f t="shared" si="793"/>
        <v>2</v>
      </c>
      <c r="BB731" s="41">
        <f t="shared" si="793"/>
        <v>1</v>
      </c>
      <c r="BC731" s="41">
        <f t="shared" si="793"/>
        <v>0</v>
      </c>
      <c r="BD731" s="41">
        <f t="shared" si="793"/>
        <v>0</v>
      </c>
      <c r="BE731" s="41">
        <f t="shared" si="793"/>
        <v>0</v>
      </c>
      <c r="BF731" s="41">
        <f t="shared" si="793"/>
        <v>0</v>
      </c>
      <c r="BG731" s="42">
        <f t="shared" si="793"/>
        <v>0</v>
      </c>
      <c r="BH731" s="43">
        <f t="shared" si="793"/>
        <v>399</v>
      </c>
      <c r="BI731" s="32"/>
      <c r="BJ731" s="40">
        <f t="shared" ref="BJ731:BW731" si="794">SUM(BJ727:BJ730)</f>
        <v>25</v>
      </c>
      <c r="BK731" s="41">
        <f t="shared" si="794"/>
        <v>7</v>
      </c>
      <c r="BL731" s="41">
        <f t="shared" si="794"/>
        <v>373</v>
      </c>
      <c r="BM731" s="41">
        <f t="shared" si="794"/>
        <v>5</v>
      </c>
      <c r="BN731" s="41">
        <f t="shared" si="794"/>
        <v>101</v>
      </c>
      <c r="BO731" s="41">
        <f t="shared" si="794"/>
        <v>19</v>
      </c>
      <c r="BP731" s="41">
        <f t="shared" si="794"/>
        <v>11</v>
      </c>
      <c r="BQ731" s="41">
        <f t="shared" si="794"/>
        <v>4</v>
      </c>
      <c r="BR731" s="41">
        <f t="shared" si="794"/>
        <v>1</v>
      </c>
      <c r="BS731" s="41">
        <f t="shared" si="794"/>
        <v>0</v>
      </c>
      <c r="BT731" s="41">
        <f t="shared" si="794"/>
        <v>0</v>
      </c>
      <c r="BU731" s="41">
        <f t="shared" si="794"/>
        <v>0</v>
      </c>
      <c r="BV731" s="42">
        <f t="shared" si="794"/>
        <v>0</v>
      </c>
      <c r="BW731" s="43">
        <f t="shared" si="794"/>
        <v>546</v>
      </c>
      <c r="BX731" s="32"/>
      <c r="BY731" s="43">
        <f>SUM(BY727:BY730)</f>
        <v>1652</v>
      </c>
    </row>
    <row r="732" spans="1:77" ht="15.75" customHeight="1">
      <c r="A732" s="22">
        <v>0.70833333333333304</v>
      </c>
      <c r="B732" s="28">
        <f t="shared" ref="B732:N735" si="795">SUM(B97+Q97+AF97+AU97+BJ97)</f>
        <v>5</v>
      </c>
      <c r="C732" s="29">
        <f t="shared" si="795"/>
        <v>1</v>
      </c>
      <c r="D732" s="29">
        <f t="shared" si="795"/>
        <v>64</v>
      </c>
      <c r="E732" s="29">
        <f t="shared" si="795"/>
        <v>1</v>
      </c>
      <c r="F732" s="29">
        <f t="shared" si="795"/>
        <v>11</v>
      </c>
      <c r="G732" s="29">
        <f t="shared" si="795"/>
        <v>3</v>
      </c>
      <c r="H732" s="29">
        <f t="shared" si="795"/>
        <v>0</v>
      </c>
      <c r="I732" s="29">
        <f t="shared" si="795"/>
        <v>1</v>
      </c>
      <c r="J732" s="29">
        <f t="shared" si="795"/>
        <v>0</v>
      </c>
      <c r="K732" s="29">
        <f t="shared" si="795"/>
        <v>0</v>
      </c>
      <c r="L732" s="29">
        <f t="shared" si="795"/>
        <v>0</v>
      </c>
      <c r="M732" s="29">
        <f t="shared" si="795"/>
        <v>0</v>
      </c>
      <c r="N732" s="30">
        <f t="shared" si="795"/>
        <v>0</v>
      </c>
      <c r="O732" s="31">
        <f>SUM(B732:N732)</f>
        <v>86</v>
      </c>
      <c r="P732" s="32"/>
      <c r="Q732" s="28">
        <f t="shared" ref="Q732:AC735" si="796">SUM(B224+Q224+AF224+AU224+BJ224)</f>
        <v>4</v>
      </c>
      <c r="R732" s="29">
        <f t="shared" si="796"/>
        <v>2</v>
      </c>
      <c r="S732" s="29">
        <f t="shared" si="796"/>
        <v>63</v>
      </c>
      <c r="T732" s="29">
        <f t="shared" si="796"/>
        <v>4</v>
      </c>
      <c r="U732" s="29">
        <f t="shared" si="796"/>
        <v>8</v>
      </c>
      <c r="V732" s="29">
        <f t="shared" si="796"/>
        <v>4</v>
      </c>
      <c r="W732" s="29">
        <f t="shared" si="796"/>
        <v>0</v>
      </c>
      <c r="X732" s="29">
        <f t="shared" si="796"/>
        <v>1</v>
      </c>
      <c r="Y732" s="29">
        <f t="shared" si="796"/>
        <v>0</v>
      </c>
      <c r="Z732" s="29">
        <f t="shared" si="796"/>
        <v>0</v>
      </c>
      <c r="AA732" s="29">
        <f t="shared" si="796"/>
        <v>0</v>
      </c>
      <c r="AB732" s="29">
        <f t="shared" si="796"/>
        <v>0</v>
      </c>
      <c r="AC732" s="30">
        <f t="shared" si="796"/>
        <v>0</v>
      </c>
      <c r="AD732" s="31">
        <f>SUM(Q732:AC732)</f>
        <v>86</v>
      </c>
      <c r="AE732" s="32"/>
      <c r="AF732" s="28">
        <f t="shared" ref="AF732:AR735" si="797">SUM(B351+Q351+AF351+AU351+BJ351)</f>
        <v>0</v>
      </c>
      <c r="AG732" s="29">
        <f t="shared" si="797"/>
        <v>0</v>
      </c>
      <c r="AH732" s="29">
        <f t="shared" si="797"/>
        <v>0</v>
      </c>
      <c r="AI732" s="29">
        <f t="shared" si="797"/>
        <v>0</v>
      </c>
      <c r="AJ732" s="29">
        <f t="shared" si="797"/>
        <v>0</v>
      </c>
      <c r="AK732" s="29">
        <f t="shared" si="797"/>
        <v>0</v>
      </c>
      <c r="AL732" s="29">
        <f t="shared" si="797"/>
        <v>0</v>
      </c>
      <c r="AM732" s="29">
        <f t="shared" si="797"/>
        <v>0</v>
      </c>
      <c r="AN732" s="29">
        <f t="shared" si="797"/>
        <v>0</v>
      </c>
      <c r="AO732" s="29">
        <f t="shared" si="797"/>
        <v>0</v>
      </c>
      <c r="AP732" s="29">
        <f t="shared" si="797"/>
        <v>0</v>
      </c>
      <c r="AQ732" s="29">
        <f t="shared" si="797"/>
        <v>0</v>
      </c>
      <c r="AR732" s="30">
        <f t="shared" si="797"/>
        <v>0</v>
      </c>
      <c r="AS732" s="31">
        <f>SUM(AF732:AR732)</f>
        <v>0</v>
      </c>
      <c r="AT732" s="32"/>
      <c r="AU732" s="28">
        <f t="shared" ref="AU732:BG735" si="798">SUM(B478+Q478+AF478+AU478+BJ478)</f>
        <v>13</v>
      </c>
      <c r="AV732" s="29">
        <f t="shared" si="798"/>
        <v>0</v>
      </c>
      <c r="AW732" s="29">
        <f t="shared" si="798"/>
        <v>94</v>
      </c>
      <c r="AX732" s="29">
        <f t="shared" si="798"/>
        <v>2</v>
      </c>
      <c r="AY732" s="29">
        <f t="shared" si="798"/>
        <v>10</v>
      </c>
      <c r="AZ732" s="29">
        <f t="shared" si="798"/>
        <v>1</v>
      </c>
      <c r="BA732" s="29">
        <f t="shared" si="798"/>
        <v>2</v>
      </c>
      <c r="BB732" s="29">
        <f t="shared" si="798"/>
        <v>0</v>
      </c>
      <c r="BC732" s="29">
        <f t="shared" si="798"/>
        <v>0</v>
      </c>
      <c r="BD732" s="29">
        <f t="shared" si="798"/>
        <v>0</v>
      </c>
      <c r="BE732" s="29">
        <f t="shared" si="798"/>
        <v>0</v>
      </c>
      <c r="BF732" s="29">
        <f t="shared" si="798"/>
        <v>0</v>
      </c>
      <c r="BG732" s="30">
        <f t="shared" si="798"/>
        <v>0</v>
      </c>
      <c r="BH732" s="31">
        <f>SUM(AU732:BG732)</f>
        <v>122</v>
      </c>
      <c r="BI732" s="32"/>
      <c r="BJ732" s="28">
        <f t="shared" ref="BJ732:BV735" si="799">SUM(B605+Q605+AF605+AU605+BJ605)</f>
        <v>9</v>
      </c>
      <c r="BK732" s="29">
        <f t="shared" si="799"/>
        <v>2</v>
      </c>
      <c r="BL732" s="29">
        <f t="shared" si="799"/>
        <v>85</v>
      </c>
      <c r="BM732" s="29">
        <f t="shared" si="799"/>
        <v>1</v>
      </c>
      <c r="BN732" s="29">
        <f t="shared" si="799"/>
        <v>17</v>
      </c>
      <c r="BO732" s="29">
        <f t="shared" si="799"/>
        <v>6</v>
      </c>
      <c r="BP732" s="29">
        <f t="shared" si="799"/>
        <v>5</v>
      </c>
      <c r="BQ732" s="29">
        <f t="shared" si="799"/>
        <v>0</v>
      </c>
      <c r="BR732" s="29">
        <f t="shared" si="799"/>
        <v>0</v>
      </c>
      <c r="BS732" s="29">
        <f t="shared" si="799"/>
        <v>0</v>
      </c>
      <c r="BT732" s="29">
        <f t="shared" si="799"/>
        <v>0</v>
      </c>
      <c r="BU732" s="29">
        <f t="shared" si="799"/>
        <v>0</v>
      </c>
      <c r="BV732" s="30">
        <f t="shared" si="799"/>
        <v>0</v>
      </c>
      <c r="BW732" s="31">
        <f>SUM(BJ732:BV732)</f>
        <v>125</v>
      </c>
      <c r="BX732" s="32"/>
      <c r="BY732" s="31">
        <f>SUM(O732+AD732+AS732+BH732+BW732)</f>
        <v>419</v>
      </c>
    </row>
    <row r="733" spans="1:77" ht="15.75" customHeight="1">
      <c r="A733" s="23">
        <v>0.71875</v>
      </c>
      <c r="B733" s="33">
        <f t="shared" si="795"/>
        <v>2</v>
      </c>
      <c r="C733" s="32">
        <f t="shared" si="795"/>
        <v>1</v>
      </c>
      <c r="D733" s="32">
        <f t="shared" si="795"/>
        <v>61</v>
      </c>
      <c r="E733" s="32">
        <f t="shared" si="795"/>
        <v>3</v>
      </c>
      <c r="F733" s="32">
        <f t="shared" si="795"/>
        <v>12</v>
      </c>
      <c r="G733" s="32">
        <f t="shared" si="795"/>
        <v>3</v>
      </c>
      <c r="H733" s="32">
        <f t="shared" si="795"/>
        <v>1</v>
      </c>
      <c r="I733" s="32">
        <f t="shared" si="795"/>
        <v>0</v>
      </c>
      <c r="J733" s="32">
        <f t="shared" si="795"/>
        <v>0</v>
      </c>
      <c r="K733" s="32">
        <f t="shared" si="795"/>
        <v>0</v>
      </c>
      <c r="L733" s="32">
        <f t="shared" si="795"/>
        <v>0</v>
      </c>
      <c r="M733" s="32">
        <f t="shared" si="795"/>
        <v>0</v>
      </c>
      <c r="N733" s="34">
        <f t="shared" si="795"/>
        <v>0</v>
      </c>
      <c r="O733" s="35">
        <f>SUM(B733:N733)</f>
        <v>83</v>
      </c>
      <c r="P733" s="32"/>
      <c r="Q733" s="33">
        <f t="shared" si="796"/>
        <v>7</v>
      </c>
      <c r="R733" s="32">
        <f t="shared" si="796"/>
        <v>1</v>
      </c>
      <c r="S733" s="32">
        <f t="shared" si="796"/>
        <v>74</v>
      </c>
      <c r="T733" s="32">
        <f t="shared" si="796"/>
        <v>1</v>
      </c>
      <c r="U733" s="32">
        <f t="shared" si="796"/>
        <v>4</v>
      </c>
      <c r="V733" s="32">
        <f t="shared" si="796"/>
        <v>2</v>
      </c>
      <c r="W733" s="32">
        <f t="shared" si="796"/>
        <v>1</v>
      </c>
      <c r="X733" s="32">
        <f t="shared" si="796"/>
        <v>0</v>
      </c>
      <c r="Y733" s="32">
        <f t="shared" si="796"/>
        <v>0</v>
      </c>
      <c r="Z733" s="32">
        <f t="shared" si="796"/>
        <v>0</v>
      </c>
      <c r="AA733" s="32">
        <f t="shared" si="796"/>
        <v>0</v>
      </c>
      <c r="AB733" s="32">
        <f t="shared" si="796"/>
        <v>1</v>
      </c>
      <c r="AC733" s="34">
        <f t="shared" si="796"/>
        <v>0</v>
      </c>
      <c r="AD733" s="35">
        <f>SUM(Q733:AC733)</f>
        <v>91</v>
      </c>
      <c r="AE733" s="32"/>
      <c r="AF733" s="33">
        <f t="shared" si="797"/>
        <v>0</v>
      </c>
      <c r="AG733" s="32">
        <f t="shared" si="797"/>
        <v>0</v>
      </c>
      <c r="AH733" s="32">
        <f t="shared" si="797"/>
        <v>0</v>
      </c>
      <c r="AI733" s="32">
        <f t="shared" si="797"/>
        <v>0</v>
      </c>
      <c r="AJ733" s="32">
        <f t="shared" si="797"/>
        <v>0</v>
      </c>
      <c r="AK733" s="32">
        <f t="shared" si="797"/>
        <v>0</v>
      </c>
      <c r="AL733" s="32">
        <f t="shared" si="797"/>
        <v>0</v>
      </c>
      <c r="AM733" s="32">
        <f t="shared" si="797"/>
        <v>0</v>
      </c>
      <c r="AN733" s="32">
        <f t="shared" si="797"/>
        <v>0</v>
      </c>
      <c r="AO733" s="32">
        <f t="shared" si="797"/>
        <v>0</v>
      </c>
      <c r="AP733" s="32">
        <f t="shared" si="797"/>
        <v>0</v>
      </c>
      <c r="AQ733" s="32">
        <f t="shared" si="797"/>
        <v>0</v>
      </c>
      <c r="AR733" s="34">
        <f t="shared" si="797"/>
        <v>0</v>
      </c>
      <c r="AS733" s="35">
        <f>SUM(AF733:AR733)</f>
        <v>0</v>
      </c>
      <c r="AT733" s="32"/>
      <c r="AU733" s="33">
        <f t="shared" si="798"/>
        <v>15</v>
      </c>
      <c r="AV733" s="32">
        <f t="shared" si="798"/>
        <v>3</v>
      </c>
      <c r="AW733" s="32">
        <f t="shared" si="798"/>
        <v>76</v>
      </c>
      <c r="AX733" s="32">
        <f t="shared" si="798"/>
        <v>4</v>
      </c>
      <c r="AY733" s="32">
        <f t="shared" si="798"/>
        <v>4</v>
      </c>
      <c r="AZ733" s="32">
        <f t="shared" si="798"/>
        <v>0</v>
      </c>
      <c r="BA733" s="32">
        <f t="shared" si="798"/>
        <v>1</v>
      </c>
      <c r="BB733" s="32">
        <f t="shared" si="798"/>
        <v>0</v>
      </c>
      <c r="BC733" s="32">
        <f t="shared" si="798"/>
        <v>0</v>
      </c>
      <c r="BD733" s="32">
        <f t="shared" si="798"/>
        <v>0</v>
      </c>
      <c r="BE733" s="32">
        <f t="shared" si="798"/>
        <v>0</v>
      </c>
      <c r="BF733" s="32">
        <f t="shared" si="798"/>
        <v>0</v>
      </c>
      <c r="BG733" s="34">
        <f t="shared" si="798"/>
        <v>0</v>
      </c>
      <c r="BH733" s="35">
        <f>SUM(AU733:BG733)</f>
        <v>103</v>
      </c>
      <c r="BI733" s="32"/>
      <c r="BJ733" s="33">
        <f t="shared" si="799"/>
        <v>15</v>
      </c>
      <c r="BK733" s="32">
        <f t="shared" si="799"/>
        <v>0</v>
      </c>
      <c r="BL733" s="32">
        <f t="shared" si="799"/>
        <v>119</v>
      </c>
      <c r="BM733" s="32">
        <f t="shared" si="799"/>
        <v>1</v>
      </c>
      <c r="BN733" s="32">
        <f t="shared" si="799"/>
        <v>13</v>
      </c>
      <c r="BO733" s="32">
        <f t="shared" si="799"/>
        <v>4</v>
      </c>
      <c r="BP733" s="32">
        <f t="shared" si="799"/>
        <v>1</v>
      </c>
      <c r="BQ733" s="32">
        <f t="shared" si="799"/>
        <v>0</v>
      </c>
      <c r="BR733" s="32">
        <f t="shared" si="799"/>
        <v>0</v>
      </c>
      <c r="BS733" s="32">
        <f t="shared" si="799"/>
        <v>0</v>
      </c>
      <c r="BT733" s="32">
        <f t="shared" si="799"/>
        <v>0</v>
      </c>
      <c r="BU733" s="32">
        <f t="shared" si="799"/>
        <v>0</v>
      </c>
      <c r="BV733" s="34">
        <f t="shared" si="799"/>
        <v>0</v>
      </c>
      <c r="BW733" s="35">
        <f>SUM(BJ733:BV733)</f>
        <v>153</v>
      </c>
      <c r="BX733" s="32"/>
      <c r="BY733" s="35">
        <f>SUM(O733+AD733+AS733+BH733+BW733)</f>
        <v>430</v>
      </c>
    </row>
    <row r="734" spans="1:77" ht="15.75" customHeight="1">
      <c r="A734" s="23">
        <v>0.72916666666666696</v>
      </c>
      <c r="B734" s="33">
        <f t="shared" si="795"/>
        <v>9</v>
      </c>
      <c r="C734" s="32">
        <f t="shared" si="795"/>
        <v>0</v>
      </c>
      <c r="D734" s="32">
        <f t="shared" si="795"/>
        <v>76</v>
      </c>
      <c r="E734" s="32">
        <f t="shared" si="795"/>
        <v>2</v>
      </c>
      <c r="F734" s="32">
        <f t="shared" si="795"/>
        <v>1</v>
      </c>
      <c r="G734" s="32">
        <f t="shared" si="795"/>
        <v>2</v>
      </c>
      <c r="H734" s="32">
        <f t="shared" si="795"/>
        <v>0</v>
      </c>
      <c r="I734" s="32">
        <f t="shared" si="795"/>
        <v>0</v>
      </c>
      <c r="J734" s="32">
        <f t="shared" si="795"/>
        <v>0</v>
      </c>
      <c r="K734" s="32">
        <f t="shared" si="795"/>
        <v>0</v>
      </c>
      <c r="L734" s="32">
        <f t="shared" si="795"/>
        <v>0</v>
      </c>
      <c r="M734" s="32">
        <f t="shared" si="795"/>
        <v>0</v>
      </c>
      <c r="N734" s="34">
        <f t="shared" si="795"/>
        <v>0</v>
      </c>
      <c r="O734" s="35">
        <f>SUM(B734:N734)</f>
        <v>90</v>
      </c>
      <c r="P734" s="32"/>
      <c r="Q734" s="33">
        <f t="shared" si="796"/>
        <v>6</v>
      </c>
      <c r="R734" s="32">
        <f t="shared" si="796"/>
        <v>2</v>
      </c>
      <c r="S734" s="32">
        <f t="shared" si="796"/>
        <v>77</v>
      </c>
      <c r="T734" s="32">
        <f t="shared" si="796"/>
        <v>1</v>
      </c>
      <c r="U734" s="32">
        <f t="shared" si="796"/>
        <v>2</v>
      </c>
      <c r="V734" s="32">
        <f t="shared" si="796"/>
        <v>7</v>
      </c>
      <c r="W734" s="32">
        <f t="shared" si="796"/>
        <v>0</v>
      </c>
      <c r="X734" s="32">
        <f t="shared" si="796"/>
        <v>2</v>
      </c>
      <c r="Y734" s="32">
        <f t="shared" si="796"/>
        <v>0</v>
      </c>
      <c r="Z734" s="32">
        <f t="shared" si="796"/>
        <v>0</v>
      </c>
      <c r="AA734" s="32">
        <f t="shared" si="796"/>
        <v>0</v>
      </c>
      <c r="AB734" s="32">
        <f t="shared" si="796"/>
        <v>0</v>
      </c>
      <c r="AC734" s="34">
        <f t="shared" si="796"/>
        <v>0</v>
      </c>
      <c r="AD734" s="35">
        <f>SUM(Q734:AC734)</f>
        <v>97</v>
      </c>
      <c r="AE734" s="32"/>
      <c r="AF734" s="33">
        <f t="shared" si="797"/>
        <v>0</v>
      </c>
      <c r="AG734" s="32">
        <f t="shared" si="797"/>
        <v>0</v>
      </c>
      <c r="AH734" s="32">
        <f t="shared" si="797"/>
        <v>0</v>
      </c>
      <c r="AI734" s="32">
        <f t="shared" si="797"/>
        <v>0</v>
      </c>
      <c r="AJ734" s="32">
        <f t="shared" si="797"/>
        <v>0</v>
      </c>
      <c r="AK734" s="32">
        <f t="shared" si="797"/>
        <v>0</v>
      </c>
      <c r="AL734" s="32">
        <f t="shared" si="797"/>
        <v>0</v>
      </c>
      <c r="AM734" s="32">
        <f t="shared" si="797"/>
        <v>0</v>
      </c>
      <c r="AN734" s="32">
        <f t="shared" si="797"/>
        <v>0</v>
      </c>
      <c r="AO734" s="32">
        <f t="shared" si="797"/>
        <v>0</v>
      </c>
      <c r="AP734" s="32">
        <f t="shared" si="797"/>
        <v>0</v>
      </c>
      <c r="AQ734" s="32">
        <f t="shared" si="797"/>
        <v>0</v>
      </c>
      <c r="AR734" s="34">
        <f t="shared" si="797"/>
        <v>0</v>
      </c>
      <c r="AS734" s="35">
        <f>SUM(AF734:AR734)</f>
        <v>0</v>
      </c>
      <c r="AT734" s="32"/>
      <c r="AU734" s="33">
        <f t="shared" si="798"/>
        <v>16</v>
      </c>
      <c r="AV734" s="32">
        <f t="shared" si="798"/>
        <v>3</v>
      </c>
      <c r="AW734" s="32">
        <f t="shared" si="798"/>
        <v>94</v>
      </c>
      <c r="AX734" s="32">
        <f t="shared" si="798"/>
        <v>5</v>
      </c>
      <c r="AY734" s="32">
        <f t="shared" si="798"/>
        <v>10</v>
      </c>
      <c r="AZ734" s="32">
        <f t="shared" si="798"/>
        <v>1</v>
      </c>
      <c r="BA734" s="32">
        <f t="shared" si="798"/>
        <v>1</v>
      </c>
      <c r="BB734" s="32">
        <f t="shared" si="798"/>
        <v>0</v>
      </c>
      <c r="BC734" s="32">
        <f t="shared" si="798"/>
        <v>0</v>
      </c>
      <c r="BD734" s="32">
        <f t="shared" si="798"/>
        <v>0</v>
      </c>
      <c r="BE734" s="32">
        <f t="shared" si="798"/>
        <v>0</v>
      </c>
      <c r="BF734" s="32">
        <f t="shared" si="798"/>
        <v>0</v>
      </c>
      <c r="BG734" s="34">
        <f t="shared" si="798"/>
        <v>0</v>
      </c>
      <c r="BH734" s="35">
        <f>SUM(AU734:BG734)</f>
        <v>130</v>
      </c>
      <c r="BI734" s="32"/>
      <c r="BJ734" s="33">
        <f t="shared" si="799"/>
        <v>4</v>
      </c>
      <c r="BK734" s="32">
        <f t="shared" si="799"/>
        <v>3</v>
      </c>
      <c r="BL734" s="32">
        <f t="shared" si="799"/>
        <v>75</v>
      </c>
      <c r="BM734" s="32">
        <f t="shared" si="799"/>
        <v>0</v>
      </c>
      <c r="BN734" s="32">
        <f t="shared" si="799"/>
        <v>3</v>
      </c>
      <c r="BO734" s="32">
        <f t="shared" si="799"/>
        <v>4</v>
      </c>
      <c r="BP734" s="32">
        <f t="shared" si="799"/>
        <v>2</v>
      </c>
      <c r="BQ734" s="32">
        <f t="shared" si="799"/>
        <v>1</v>
      </c>
      <c r="BR734" s="32">
        <f t="shared" si="799"/>
        <v>0</v>
      </c>
      <c r="BS734" s="32">
        <f t="shared" si="799"/>
        <v>0</v>
      </c>
      <c r="BT734" s="32">
        <f t="shared" si="799"/>
        <v>0</v>
      </c>
      <c r="BU734" s="32">
        <f t="shared" si="799"/>
        <v>0</v>
      </c>
      <c r="BV734" s="34">
        <f t="shared" si="799"/>
        <v>1</v>
      </c>
      <c r="BW734" s="35">
        <f>SUM(BJ734:BV734)</f>
        <v>93</v>
      </c>
      <c r="BX734" s="32"/>
      <c r="BY734" s="35">
        <f>SUM(O734+AD734+AS734+BH734+BW734)</f>
        <v>410</v>
      </c>
    </row>
    <row r="735" spans="1:77" ht="15.75" customHeight="1">
      <c r="A735" s="24">
        <v>0.73958333333333304</v>
      </c>
      <c r="B735" s="36">
        <f t="shared" si="795"/>
        <v>6</v>
      </c>
      <c r="C735" s="37">
        <f t="shared" si="795"/>
        <v>1</v>
      </c>
      <c r="D735" s="37">
        <f t="shared" si="795"/>
        <v>57</v>
      </c>
      <c r="E735" s="37">
        <f t="shared" si="795"/>
        <v>5</v>
      </c>
      <c r="F735" s="37">
        <f t="shared" si="795"/>
        <v>7</v>
      </c>
      <c r="G735" s="37">
        <f t="shared" si="795"/>
        <v>2</v>
      </c>
      <c r="H735" s="37">
        <f t="shared" si="795"/>
        <v>1</v>
      </c>
      <c r="I735" s="37">
        <f t="shared" si="795"/>
        <v>0</v>
      </c>
      <c r="J735" s="37">
        <f t="shared" si="795"/>
        <v>0</v>
      </c>
      <c r="K735" s="37">
        <f t="shared" si="795"/>
        <v>0</v>
      </c>
      <c r="L735" s="37">
        <f t="shared" si="795"/>
        <v>0</v>
      </c>
      <c r="M735" s="37">
        <f t="shared" si="795"/>
        <v>0</v>
      </c>
      <c r="N735" s="38">
        <f t="shared" si="795"/>
        <v>0</v>
      </c>
      <c r="O735" s="39">
        <f>SUM(B735:N735)</f>
        <v>79</v>
      </c>
      <c r="P735" s="32"/>
      <c r="Q735" s="36">
        <f t="shared" si="796"/>
        <v>5</v>
      </c>
      <c r="R735" s="37">
        <f t="shared" si="796"/>
        <v>0</v>
      </c>
      <c r="S735" s="37">
        <f t="shared" si="796"/>
        <v>86</v>
      </c>
      <c r="T735" s="37">
        <f t="shared" si="796"/>
        <v>2</v>
      </c>
      <c r="U735" s="37">
        <f t="shared" si="796"/>
        <v>4</v>
      </c>
      <c r="V735" s="37">
        <f t="shared" si="796"/>
        <v>1</v>
      </c>
      <c r="W735" s="37">
        <f t="shared" si="796"/>
        <v>1</v>
      </c>
      <c r="X735" s="37">
        <f t="shared" si="796"/>
        <v>0</v>
      </c>
      <c r="Y735" s="37">
        <f t="shared" si="796"/>
        <v>0</v>
      </c>
      <c r="Z735" s="37">
        <f t="shared" si="796"/>
        <v>0</v>
      </c>
      <c r="AA735" s="37">
        <f t="shared" si="796"/>
        <v>0</v>
      </c>
      <c r="AB735" s="37">
        <f t="shared" si="796"/>
        <v>0</v>
      </c>
      <c r="AC735" s="38">
        <f t="shared" si="796"/>
        <v>0</v>
      </c>
      <c r="AD735" s="39">
        <f>SUM(Q735:AC735)</f>
        <v>99</v>
      </c>
      <c r="AE735" s="32"/>
      <c r="AF735" s="36">
        <f t="shared" si="797"/>
        <v>0</v>
      </c>
      <c r="AG735" s="37">
        <f t="shared" si="797"/>
        <v>0</v>
      </c>
      <c r="AH735" s="37">
        <f t="shared" si="797"/>
        <v>0</v>
      </c>
      <c r="AI735" s="37">
        <f t="shared" si="797"/>
        <v>0</v>
      </c>
      <c r="AJ735" s="37">
        <f t="shared" si="797"/>
        <v>0</v>
      </c>
      <c r="AK735" s="37">
        <f t="shared" si="797"/>
        <v>0</v>
      </c>
      <c r="AL735" s="37">
        <f t="shared" si="797"/>
        <v>0</v>
      </c>
      <c r="AM735" s="37">
        <f t="shared" si="797"/>
        <v>0</v>
      </c>
      <c r="AN735" s="37">
        <f t="shared" si="797"/>
        <v>0</v>
      </c>
      <c r="AO735" s="37">
        <f t="shared" si="797"/>
        <v>0</v>
      </c>
      <c r="AP735" s="37">
        <f t="shared" si="797"/>
        <v>0</v>
      </c>
      <c r="AQ735" s="37">
        <f t="shared" si="797"/>
        <v>0</v>
      </c>
      <c r="AR735" s="38">
        <f t="shared" si="797"/>
        <v>0</v>
      </c>
      <c r="AS735" s="39">
        <f>SUM(AF735:AR735)</f>
        <v>0</v>
      </c>
      <c r="AT735" s="32"/>
      <c r="AU735" s="36">
        <f t="shared" si="798"/>
        <v>12</v>
      </c>
      <c r="AV735" s="37">
        <f t="shared" si="798"/>
        <v>1</v>
      </c>
      <c r="AW735" s="37">
        <f t="shared" si="798"/>
        <v>62</v>
      </c>
      <c r="AX735" s="37">
        <f t="shared" si="798"/>
        <v>1</v>
      </c>
      <c r="AY735" s="37">
        <f t="shared" si="798"/>
        <v>4</v>
      </c>
      <c r="AZ735" s="37">
        <f t="shared" si="798"/>
        <v>0</v>
      </c>
      <c r="BA735" s="37">
        <f t="shared" si="798"/>
        <v>2</v>
      </c>
      <c r="BB735" s="37">
        <f t="shared" si="798"/>
        <v>0</v>
      </c>
      <c r="BC735" s="37">
        <f t="shared" si="798"/>
        <v>0</v>
      </c>
      <c r="BD735" s="37">
        <f t="shared" si="798"/>
        <v>0</v>
      </c>
      <c r="BE735" s="37">
        <f t="shared" si="798"/>
        <v>0</v>
      </c>
      <c r="BF735" s="37">
        <f t="shared" si="798"/>
        <v>0</v>
      </c>
      <c r="BG735" s="38">
        <f t="shared" si="798"/>
        <v>0</v>
      </c>
      <c r="BH735" s="39">
        <f>SUM(AU735:BG735)</f>
        <v>82</v>
      </c>
      <c r="BI735" s="32"/>
      <c r="BJ735" s="36">
        <f t="shared" si="799"/>
        <v>12</v>
      </c>
      <c r="BK735" s="37">
        <f t="shared" si="799"/>
        <v>2</v>
      </c>
      <c r="BL735" s="37">
        <f t="shared" si="799"/>
        <v>125</v>
      </c>
      <c r="BM735" s="37">
        <f t="shared" si="799"/>
        <v>0</v>
      </c>
      <c r="BN735" s="37">
        <f t="shared" si="799"/>
        <v>6</v>
      </c>
      <c r="BO735" s="37">
        <f t="shared" si="799"/>
        <v>4</v>
      </c>
      <c r="BP735" s="37">
        <f t="shared" si="799"/>
        <v>3</v>
      </c>
      <c r="BQ735" s="37">
        <f t="shared" si="799"/>
        <v>0</v>
      </c>
      <c r="BR735" s="37">
        <f t="shared" si="799"/>
        <v>0</v>
      </c>
      <c r="BS735" s="37">
        <f t="shared" si="799"/>
        <v>0</v>
      </c>
      <c r="BT735" s="37">
        <f t="shared" si="799"/>
        <v>1</v>
      </c>
      <c r="BU735" s="37">
        <f t="shared" si="799"/>
        <v>0</v>
      </c>
      <c r="BV735" s="38">
        <f t="shared" si="799"/>
        <v>0</v>
      </c>
      <c r="BW735" s="39">
        <f>SUM(BJ735:BV735)</f>
        <v>153</v>
      </c>
      <c r="BX735" s="32"/>
      <c r="BY735" s="39">
        <f>SUM(O735+AD735+AS735+BH735+BW735)</f>
        <v>413</v>
      </c>
    </row>
    <row r="736" spans="1:77" ht="15.75" customHeight="1">
      <c r="A736" s="25" t="s">
        <v>21</v>
      </c>
      <c r="B736" s="40">
        <f t="shared" ref="B736:O736" si="800">SUM(B732:B735)</f>
        <v>22</v>
      </c>
      <c r="C736" s="41">
        <f t="shared" si="800"/>
        <v>3</v>
      </c>
      <c r="D736" s="41">
        <f t="shared" si="800"/>
        <v>258</v>
      </c>
      <c r="E736" s="41">
        <f t="shared" si="800"/>
        <v>11</v>
      </c>
      <c r="F736" s="41">
        <f t="shared" si="800"/>
        <v>31</v>
      </c>
      <c r="G736" s="41">
        <f t="shared" si="800"/>
        <v>10</v>
      </c>
      <c r="H736" s="41">
        <f t="shared" si="800"/>
        <v>2</v>
      </c>
      <c r="I736" s="41">
        <f t="shared" si="800"/>
        <v>1</v>
      </c>
      <c r="J736" s="41">
        <f t="shared" si="800"/>
        <v>0</v>
      </c>
      <c r="K736" s="41">
        <f t="shared" si="800"/>
        <v>0</v>
      </c>
      <c r="L736" s="41">
        <f t="shared" si="800"/>
        <v>0</v>
      </c>
      <c r="M736" s="41">
        <f t="shared" si="800"/>
        <v>0</v>
      </c>
      <c r="N736" s="42">
        <f t="shared" si="800"/>
        <v>0</v>
      </c>
      <c r="O736" s="43">
        <f t="shared" si="800"/>
        <v>338</v>
      </c>
      <c r="P736" s="32"/>
      <c r="Q736" s="40">
        <f t="shared" ref="Q736:AD736" si="801">SUM(Q732:Q735)</f>
        <v>22</v>
      </c>
      <c r="R736" s="41">
        <f t="shared" si="801"/>
        <v>5</v>
      </c>
      <c r="S736" s="41">
        <f t="shared" si="801"/>
        <v>300</v>
      </c>
      <c r="T736" s="41">
        <f t="shared" si="801"/>
        <v>8</v>
      </c>
      <c r="U736" s="41">
        <f t="shared" si="801"/>
        <v>18</v>
      </c>
      <c r="V736" s="41">
        <f t="shared" si="801"/>
        <v>14</v>
      </c>
      <c r="W736" s="41">
        <f t="shared" si="801"/>
        <v>2</v>
      </c>
      <c r="X736" s="41">
        <f t="shared" si="801"/>
        <v>3</v>
      </c>
      <c r="Y736" s="41">
        <f t="shared" si="801"/>
        <v>0</v>
      </c>
      <c r="Z736" s="41">
        <f t="shared" si="801"/>
        <v>0</v>
      </c>
      <c r="AA736" s="41">
        <f t="shared" si="801"/>
        <v>0</v>
      </c>
      <c r="AB736" s="41">
        <f t="shared" si="801"/>
        <v>1</v>
      </c>
      <c r="AC736" s="42">
        <f t="shared" si="801"/>
        <v>0</v>
      </c>
      <c r="AD736" s="43">
        <f t="shared" si="801"/>
        <v>373</v>
      </c>
      <c r="AE736" s="32"/>
      <c r="AF736" s="40">
        <f t="shared" ref="AF736:AS736" si="802">SUM(AF732:AF735)</f>
        <v>0</v>
      </c>
      <c r="AG736" s="41">
        <f t="shared" si="802"/>
        <v>0</v>
      </c>
      <c r="AH736" s="41">
        <f t="shared" si="802"/>
        <v>0</v>
      </c>
      <c r="AI736" s="41">
        <f t="shared" si="802"/>
        <v>0</v>
      </c>
      <c r="AJ736" s="41">
        <f t="shared" si="802"/>
        <v>0</v>
      </c>
      <c r="AK736" s="41">
        <f t="shared" si="802"/>
        <v>0</v>
      </c>
      <c r="AL736" s="41">
        <f t="shared" si="802"/>
        <v>0</v>
      </c>
      <c r="AM736" s="41">
        <f t="shared" si="802"/>
        <v>0</v>
      </c>
      <c r="AN736" s="41">
        <f t="shared" si="802"/>
        <v>0</v>
      </c>
      <c r="AO736" s="41">
        <f t="shared" si="802"/>
        <v>0</v>
      </c>
      <c r="AP736" s="41">
        <f t="shared" si="802"/>
        <v>0</v>
      </c>
      <c r="AQ736" s="41">
        <f t="shared" si="802"/>
        <v>0</v>
      </c>
      <c r="AR736" s="42">
        <f t="shared" si="802"/>
        <v>0</v>
      </c>
      <c r="AS736" s="43">
        <f t="shared" si="802"/>
        <v>0</v>
      </c>
      <c r="AT736" s="32"/>
      <c r="AU736" s="40">
        <f t="shared" ref="AU736:BH736" si="803">SUM(AU732:AU735)</f>
        <v>56</v>
      </c>
      <c r="AV736" s="41">
        <f t="shared" si="803"/>
        <v>7</v>
      </c>
      <c r="AW736" s="41">
        <f t="shared" si="803"/>
        <v>326</v>
      </c>
      <c r="AX736" s="41">
        <f t="shared" si="803"/>
        <v>12</v>
      </c>
      <c r="AY736" s="41">
        <f t="shared" si="803"/>
        <v>28</v>
      </c>
      <c r="AZ736" s="41">
        <f t="shared" si="803"/>
        <v>2</v>
      </c>
      <c r="BA736" s="41">
        <f t="shared" si="803"/>
        <v>6</v>
      </c>
      <c r="BB736" s="41">
        <f t="shared" si="803"/>
        <v>0</v>
      </c>
      <c r="BC736" s="41">
        <f t="shared" si="803"/>
        <v>0</v>
      </c>
      <c r="BD736" s="41">
        <f t="shared" si="803"/>
        <v>0</v>
      </c>
      <c r="BE736" s="41">
        <f t="shared" si="803"/>
        <v>0</v>
      </c>
      <c r="BF736" s="41">
        <f t="shared" si="803"/>
        <v>0</v>
      </c>
      <c r="BG736" s="42">
        <f t="shared" si="803"/>
        <v>0</v>
      </c>
      <c r="BH736" s="43">
        <f t="shared" si="803"/>
        <v>437</v>
      </c>
      <c r="BI736" s="32"/>
      <c r="BJ736" s="40">
        <f t="shared" ref="BJ736:BW736" si="804">SUM(BJ732:BJ735)</f>
        <v>40</v>
      </c>
      <c r="BK736" s="41">
        <f t="shared" si="804"/>
        <v>7</v>
      </c>
      <c r="BL736" s="41">
        <f t="shared" si="804"/>
        <v>404</v>
      </c>
      <c r="BM736" s="41">
        <f t="shared" si="804"/>
        <v>2</v>
      </c>
      <c r="BN736" s="41">
        <f t="shared" si="804"/>
        <v>39</v>
      </c>
      <c r="BO736" s="41">
        <f t="shared" si="804"/>
        <v>18</v>
      </c>
      <c r="BP736" s="41">
        <f t="shared" si="804"/>
        <v>11</v>
      </c>
      <c r="BQ736" s="41">
        <f t="shared" si="804"/>
        <v>1</v>
      </c>
      <c r="BR736" s="41">
        <f t="shared" si="804"/>
        <v>0</v>
      </c>
      <c r="BS736" s="41">
        <f t="shared" si="804"/>
        <v>0</v>
      </c>
      <c r="BT736" s="41">
        <f t="shared" si="804"/>
        <v>1</v>
      </c>
      <c r="BU736" s="41">
        <f t="shared" si="804"/>
        <v>0</v>
      </c>
      <c r="BV736" s="42">
        <f t="shared" si="804"/>
        <v>1</v>
      </c>
      <c r="BW736" s="43">
        <f t="shared" si="804"/>
        <v>524</v>
      </c>
      <c r="BX736" s="32"/>
      <c r="BY736" s="43">
        <f>SUM(BY732:BY735)</f>
        <v>1672</v>
      </c>
    </row>
    <row r="737" spans="1:77" ht="15.75" customHeight="1">
      <c r="A737" s="22">
        <v>0.75</v>
      </c>
      <c r="B737" s="28">
        <f t="shared" ref="B737:N740" si="805">SUM(B102+Q102+AF102+AU102+BJ102)</f>
        <v>10</v>
      </c>
      <c r="C737" s="29">
        <f t="shared" si="805"/>
        <v>5</v>
      </c>
      <c r="D737" s="29">
        <f t="shared" si="805"/>
        <v>72</v>
      </c>
      <c r="E737" s="29">
        <f t="shared" si="805"/>
        <v>1</v>
      </c>
      <c r="F737" s="29">
        <f t="shared" si="805"/>
        <v>4</v>
      </c>
      <c r="G737" s="29">
        <f t="shared" si="805"/>
        <v>3</v>
      </c>
      <c r="H737" s="29">
        <f t="shared" si="805"/>
        <v>0</v>
      </c>
      <c r="I737" s="29">
        <f t="shared" si="805"/>
        <v>0</v>
      </c>
      <c r="J737" s="29">
        <f t="shared" si="805"/>
        <v>0</v>
      </c>
      <c r="K737" s="29">
        <f t="shared" si="805"/>
        <v>0</v>
      </c>
      <c r="L737" s="29">
        <f t="shared" si="805"/>
        <v>0</v>
      </c>
      <c r="M737" s="29">
        <f t="shared" si="805"/>
        <v>0</v>
      </c>
      <c r="N737" s="30">
        <f t="shared" si="805"/>
        <v>0</v>
      </c>
      <c r="O737" s="31">
        <f>SUM(B737:N737)</f>
        <v>95</v>
      </c>
      <c r="P737" s="32"/>
      <c r="Q737" s="28">
        <f t="shared" ref="Q737:AC740" si="806">SUM(B229+Q229+AF229+AU229+BJ229)</f>
        <v>6</v>
      </c>
      <c r="R737" s="29">
        <f t="shared" si="806"/>
        <v>1</v>
      </c>
      <c r="S737" s="29">
        <f t="shared" si="806"/>
        <v>63</v>
      </c>
      <c r="T737" s="29">
        <f t="shared" si="806"/>
        <v>0</v>
      </c>
      <c r="U737" s="29">
        <f t="shared" si="806"/>
        <v>4</v>
      </c>
      <c r="V737" s="29">
        <f t="shared" si="806"/>
        <v>2</v>
      </c>
      <c r="W737" s="29">
        <f t="shared" si="806"/>
        <v>1</v>
      </c>
      <c r="X737" s="29">
        <f t="shared" si="806"/>
        <v>0</v>
      </c>
      <c r="Y737" s="29">
        <f t="shared" si="806"/>
        <v>0</v>
      </c>
      <c r="Z737" s="29">
        <f t="shared" si="806"/>
        <v>0</v>
      </c>
      <c r="AA737" s="29">
        <f t="shared" si="806"/>
        <v>0</v>
      </c>
      <c r="AB737" s="29">
        <f t="shared" si="806"/>
        <v>0</v>
      </c>
      <c r="AC737" s="30">
        <f t="shared" si="806"/>
        <v>0</v>
      </c>
      <c r="AD737" s="31">
        <f>SUM(Q737:AC737)</f>
        <v>77</v>
      </c>
      <c r="AE737" s="32"/>
      <c r="AF737" s="28">
        <f t="shared" ref="AF737:AR740" si="807">SUM(B356+Q356+AF356+AU356+BJ356)</f>
        <v>0</v>
      </c>
      <c r="AG737" s="29">
        <f t="shared" si="807"/>
        <v>0</v>
      </c>
      <c r="AH737" s="29">
        <f t="shared" si="807"/>
        <v>0</v>
      </c>
      <c r="AI737" s="29">
        <f t="shared" si="807"/>
        <v>0</v>
      </c>
      <c r="AJ737" s="29">
        <f t="shared" si="807"/>
        <v>0</v>
      </c>
      <c r="AK737" s="29">
        <f t="shared" si="807"/>
        <v>0</v>
      </c>
      <c r="AL737" s="29">
        <f t="shared" si="807"/>
        <v>0</v>
      </c>
      <c r="AM737" s="29">
        <f t="shared" si="807"/>
        <v>0</v>
      </c>
      <c r="AN737" s="29">
        <f t="shared" si="807"/>
        <v>0</v>
      </c>
      <c r="AO737" s="29">
        <f t="shared" si="807"/>
        <v>0</v>
      </c>
      <c r="AP737" s="29">
        <f t="shared" si="807"/>
        <v>0</v>
      </c>
      <c r="AQ737" s="29">
        <f t="shared" si="807"/>
        <v>0</v>
      </c>
      <c r="AR737" s="30">
        <f t="shared" si="807"/>
        <v>0</v>
      </c>
      <c r="AS737" s="31">
        <f>SUM(AF737:AR737)</f>
        <v>0</v>
      </c>
      <c r="AT737" s="32"/>
      <c r="AU737" s="28">
        <f t="shared" ref="AU737:BG740" si="808">SUM(B483+Q483+AF483+AU483+BJ483)</f>
        <v>15</v>
      </c>
      <c r="AV737" s="29">
        <f t="shared" si="808"/>
        <v>2</v>
      </c>
      <c r="AW737" s="29">
        <f t="shared" si="808"/>
        <v>60</v>
      </c>
      <c r="AX737" s="29">
        <f t="shared" si="808"/>
        <v>6</v>
      </c>
      <c r="AY737" s="29">
        <f t="shared" si="808"/>
        <v>4</v>
      </c>
      <c r="AZ737" s="29">
        <f t="shared" si="808"/>
        <v>1</v>
      </c>
      <c r="BA737" s="29">
        <f t="shared" si="808"/>
        <v>1</v>
      </c>
      <c r="BB737" s="29">
        <f t="shared" si="808"/>
        <v>0</v>
      </c>
      <c r="BC737" s="29">
        <f t="shared" si="808"/>
        <v>0</v>
      </c>
      <c r="BD737" s="29">
        <f t="shared" si="808"/>
        <v>0</v>
      </c>
      <c r="BE737" s="29">
        <f t="shared" si="808"/>
        <v>0</v>
      </c>
      <c r="BF737" s="29">
        <f t="shared" si="808"/>
        <v>1</v>
      </c>
      <c r="BG737" s="30">
        <f t="shared" si="808"/>
        <v>0</v>
      </c>
      <c r="BH737" s="31">
        <f>SUM(AU737:BG737)</f>
        <v>90</v>
      </c>
      <c r="BI737" s="32"/>
      <c r="BJ737" s="28">
        <f t="shared" ref="BJ737:BV740" si="809">SUM(B610+Q610+AF610+AU610+BJ610)</f>
        <v>13</v>
      </c>
      <c r="BK737" s="29">
        <f t="shared" si="809"/>
        <v>4</v>
      </c>
      <c r="BL737" s="29">
        <f t="shared" si="809"/>
        <v>98</v>
      </c>
      <c r="BM737" s="29">
        <f t="shared" si="809"/>
        <v>1</v>
      </c>
      <c r="BN737" s="29">
        <f t="shared" si="809"/>
        <v>13</v>
      </c>
      <c r="BO737" s="29">
        <f t="shared" si="809"/>
        <v>4</v>
      </c>
      <c r="BP737" s="29">
        <f t="shared" si="809"/>
        <v>1</v>
      </c>
      <c r="BQ737" s="29">
        <f t="shared" si="809"/>
        <v>0</v>
      </c>
      <c r="BR737" s="29">
        <f t="shared" si="809"/>
        <v>0</v>
      </c>
      <c r="BS737" s="29">
        <f t="shared" si="809"/>
        <v>0</v>
      </c>
      <c r="BT737" s="29">
        <f t="shared" si="809"/>
        <v>0</v>
      </c>
      <c r="BU737" s="29">
        <f t="shared" si="809"/>
        <v>0</v>
      </c>
      <c r="BV737" s="30">
        <f t="shared" si="809"/>
        <v>0</v>
      </c>
      <c r="BW737" s="31">
        <f>SUM(BJ737:BV737)</f>
        <v>134</v>
      </c>
      <c r="BX737" s="32"/>
      <c r="BY737" s="31">
        <f>SUM(O737+AD737+AS737+BH737+BW737)</f>
        <v>396</v>
      </c>
    </row>
    <row r="738" spans="1:77" ht="15.75" customHeight="1">
      <c r="A738" s="23">
        <v>0.76041666666666696</v>
      </c>
      <c r="B738" s="33">
        <f t="shared" si="805"/>
        <v>5</v>
      </c>
      <c r="C738" s="32">
        <f t="shared" si="805"/>
        <v>0</v>
      </c>
      <c r="D738" s="32">
        <f t="shared" si="805"/>
        <v>59</v>
      </c>
      <c r="E738" s="32">
        <f t="shared" si="805"/>
        <v>3</v>
      </c>
      <c r="F738" s="32">
        <f t="shared" si="805"/>
        <v>7</v>
      </c>
      <c r="G738" s="32">
        <f t="shared" si="805"/>
        <v>2</v>
      </c>
      <c r="H738" s="32">
        <f t="shared" si="805"/>
        <v>0</v>
      </c>
      <c r="I738" s="32">
        <f t="shared" si="805"/>
        <v>0</v>
      </c>
      <c r="J738" s="32">
        <f t="shared" si="805"/>
        <v>0</v>
      </c>
      <c r="K738" s="32">
        <f t="shared" si="805"/>
        <v>0</v>
      </c>
      <c r="L738" s="32">
        <f t="shared" si="805"/>
        <v>0</v>
      </c>
      <c r="M738" s="32">
        <f t="shared" si="805"/>
        <v>1</v>
      </c>
      <c r="N738" s="34">
        <f t="shared" si="805"/>
        <v>0</v>
      </c>
      <c r="O738" s="35">
        <f>SUM(B738:N738)</f>
        <v>77</v>
      </c>
      <c r="P738" s="32"/>
      <c r="Q738" s="33">
        <f t="shared" si="806"/>
        <v>3</v>
      </c>
      <c r="R738" s="32">
        <f t="shared" si="806"/>
        <v>0</v>
      </c>
      <c r="S738" s="32">
        <f t="shared" si="806"/>
        <v>78</v>
      </c>
      <c r="T738" s="32">
        <f t="shared" si="806"/>
        <v>1</v>
      </c>
      <c r="U738" s="32">
        <f t="shared" si="806"/>
        <v>2</v>
      </c>
      <c r="V738" s="32">
        <f t="shared" si="806"/>
        <v>5</v>
      </c>
      <c r="W738" s="32">
        <f t="shared" si="806"/>
        <v>0</v>
      </c>
      <c r="X738" s="32">
        <f t="shared" si="806"/>
        <v>0</v>
      </c>
      <c r="Y738" s="32">
        <f t="shared" si="806"/>
        <v>0</v>
      </c>
      <c r="Z738" s="32">
        <f t="shared" si="806"/>
        <v>0</v>
      </c>
      <c r="AA738" s="32">
        <f t="shared" si="806"/>
        <v>0</v>
      </c>
      <c r="AB738" s="32">
        <f t="shared" si="806"/>
        <v>0</v>
      </c>
      <c r="AC738" s="34">
        <f t="shared" si="806"/>
        <v>0</v>
      </c>
      <c r="AD738" s="35">
        <f>SUM(Q738:AC738)</f>
        <v>89</v>
      </c>
      <c r="AE738" s="32"/>
      <c r="AF738" s="33">
        <f t="shared" si="807"/>
        <v>0</v>
      </c>
      <c r="AG738" s="32">
        <f t="shared" si="807"/>
        <v>0</v>
      </c>
      <c r="AH738" s="32">
        <f t="shared" si="807"/>
        <v>0</v>
      </c>
      <c r="AI738" s="32">
        <f t="shared" si="807"/>
        <v>0</v>
      </c>
      <c r="AJ738" s="32">
        <f t="shared" si="807"/>
        <v>0</v>
      </c>
      <c r="AK738" s="32">
        <f t="shared" si="807"/>
        <v>0</v>
      </c>
      <c r="AL738" s="32">
        <f t="shared" si="807"/>
        <v>0</v>
      </c>
      <c r="AM738" s="32">
        <f t="shared" si="807"/>
        <v>0</v>
      </c>
      <c r="AN738" s="32">
        <f t="shared" si="807"/>
        <v>0</v>
      </c>
      <c r="AO738" s="32">
        <f t="shared" si="807"/>
        <v>0</v>
      </c>
      <c r="AP738" s="32">
        <f t="shared" si="807"/>
        <v>0</v>
      </c>
      <c r="AQ738" s="32">
        <f t="shared" si="807"/>
        <v>0</v>
      </c>
      <c r="AR738" s="34">
        <f t="shared" si="807"/>
        <v>0</v>
      </c>
      <c r="AS738" s="35">
        <f>SUM(AF738:AR738)</f>
        <v>0</v>
      </c>
      <c r="AT738" s="32"/>
      <c r="AU738" s="33">
        <f t="shared" si="808"/>
        <v>15</v>
      </c>
      <c r="AV738" s="32">
        <f t="shared" si="808"/>
        <v>3</v>
      </c>
      <c r="AW738" s="32">
        <f t="shared" si="808"/>
        <v>80</v>
      </c>
      <c r="AX738" s="32">
        <f t="shared" si="808"/>
        <v>6</v>
      </c>
      <c r="AY738" s="32">
        <f t="shared" si="808"/>
        <v>2</v>
      </c>
      <c r="AZ738" s="32">
        <f t="shared" si="808"/>
        <v>1</v>
      </c>
      <c r="BA738" s="32">
        <f t="shared" si="808"/>
        <v>0</v>
      </c>
      <c r="BB738" s="32">
        <f t="shared" si="808"/>
        <v>0</v>
      </c>
      <c r="BC738" s="32">
        <f t="shared" si="808"/>
        <v>0</v>
      </c>
      <c r="BD738" s="32">
        <f t="shared" si="808"/>
        <v>0</v>
      </c>
      <c r="BE738" s="32">
        <f t="shared" si="808"/>
        <v>0</v>
      </c>
      <c r="BF738" s="32">
        <f t="shared" si="808"/>
        <v>0</v>
      </c>
      <c r="BG738" s="34">
        <f t="shared" si="808"/>
        <v>0</v>
      </c>
      <c r="BH738" s="35">
        <f>SUM(AU738:BG738)</f>
        <v>107</v>
      </c>
      <c r="BI738" s="32"/>
      <c r="BJ738" s="33">
        <f t="shared" si="809"/>
        <v>13</v>
      </c>
      <c r="BK738" s="32">
        <f t="shared" si="809"/>
        <v>0</v>
      </c>
      <c r="BL738" s="32">
        <f t="shared" si="809"/>
        <v>101</v>
      </c>
      <c r="BM738" s="32">
        <f t="shared" si="809"/>
        <v>0</v>
      </c>
      <c r="BN738" s="32">
        <f t="shared" si="809"/>
        <v>11</v>
      </c>
      <c r="BO738" s="32">
        <f t="shared" si="809"/>
        <v>2</v>
      </c>
      <c r="BP738" s="32">
        <f t="shared" si="809"/>
        <v>0</v>
      </c>
      <c r="BQ738" s="32">
        <f t="shared" si="809"/>
        <v>0</v>
      </c>
      <c r="BR738" s="32">
        <f t="shared" si="809"/>
        <v>0</v>
      </c>
      <c r="BS738" s="32">
        <f t="shared" si="809"/>
        <v>0</v>
      </c>
      <c r="BT738" s="32">
        <f t="shared" si="809"/>
        <v>1</v>
      </c>
      <c r="BU738" s="32">
        <f t="shared" si="809"/>
        <v>0</v>
      </c>
      <c r="BV738" s="34">
        <f t="shared" si="809"/>
        <v>0</v>
      </c>
      <c r="BW738" s="35">
        <f>SUM(BJ738:BV738)</f>
        <v>128</v>
      </c>
      <c r="BX738" s="32"/>
      <c r="BY738" s="35">
        <f>SUM(O738+AD738+AS738+BH738+BW738)</f>
        <v>401</v>
      </c>
    </row>
    <row r="739" spans="1:77" ht="15.75" customHeight="1">
      <c r="A739" s="23">
        <v>0.77083333333333304</v>
      </c>
      <c r="B739" s="33">
        <f t="shared" si="805"/>
        <v>3</v>
      </c>
      <c r="C739" s="32">
        <f t="shared" si="805"/>
        <v>1</v>
      </c>
      <c r="D739" s="32">
        <f t="shared" si="805"/>
        <v>81</v>
      </c>
      <c r="E739" s="32">
        <f t="shared" si="805"/>
        <v>1</v>
      </c>
      <c r="F739" s="32">
        <f t="shared" si="805"/>
        <v>1</v>
      </c>
      <c r="G739" s="32">
        <f t="shared" si="805"/>
        <v>1</v>
      </c>
      <c r="H739" s="32">
        <f t="shared" si="805"/>
        <v>1</v>
      </c>
      <c r="I739" s="32">
        <f t="shared" si="805"/>
        <v>0</v>
      </c>
      <c r="J739" s="32">
        <f t="shared" si="805"/>
        <v>0</v>
      </c>
      <c r="K739" s="32">
        <f t="shared" si="805"/>
        <v>0</v>
      </c>
      <c r="L739" s="32">
        <f t="shared" si="805"/>
        <v>0</v>
      </c>
      <c r="M739" s="32">
        <f t="shared" si="805"/>
        <v>0</v>
      </c>
      <c r="N739" s="34">
        <f t="shared" si="805"/>
        <v>0</v>
      </c>
      <c r="O739" s="35">
        <f>SUM(B739:N739)</f>
        <v>89</v>
      </c>
      <c r="P739" s="32"/>
      <c r="Q739" s="33">
        <f t="shared" si="806"/>
        <v>7</v>
      </c>
      <c r="R739" s="32">
        <f t="shared" si="806"/>
        <v>2</v>
      </c>
      <c r="S739" s="32">
        <f t="shared" si="806"/>
        <v>65</v>
      </c>
      <c r="T739" s="32">
        <f t="shared" si="806"/>
        <v>1</v>
      </c>
      <c r="U739" s="32">
        <f t="shared" si="806"/>
        <v>3</v>
      </c>
      <c r="V739" s="32">
        <f t="shared" si="806"/>
        <v>3</v>
      </c>
      <c r="W739" s="32">
        <f t="shared" si="806"/>
        <v>1</v>
      </c>
      <c r="X739" s="32">
        <f t="shared" si="806"/>
        <v>0</v>
      </c>
      <c r="Y739" s="32">
        <f t="shared" si="806"/>
        <v>0</v>
      </c>
      <c r="Z739" s="32">
        <f t="shared" si="806"/>
        <v>0</v>
      </c>
      <c r="AA739" s="32">
        <f t="shared" si="806"/>
        <v>0</v>
      </c>
      <c r="AB739" s="32">
        <f t="shared" si="806"/>
        <v>0</v>
      </c>
      <c r="AC739" s="34">
        <f t="shared" si="806"/>
        <v>0</v>
      </c>
      <c r="AD739" s="35">
        <f>SUM(Q739:AC739)</f>
        <v>82</v>
      </c>
      <c r="AE739" s="32"/>
      <c r="AF739" s="33">
        <f t="shared" si="807"/>
        <v>0</v>
      </c>
      <c r="AG739" s="32">
        <f t="shared" si="807"/>
        <v>0</v>
      </c>
      <c r="AH739" s="32">
        <f t="shared" si="807"/>
        <v>0</v>
      </c>
      <c r="AI739" s="32">
        <f t="shared" si="807"/>
        <v>0</v>
      </c>
      <c r="AJ739" s="32">
        <f t="shared" si="807"/>
        <v>0</v>
      </c>
      <c r="AK739" s="32">
        <f t="shared" si="807"/>
        <v>0</v>
      </c>
      <c r="AL739" s="32">
        <f t="shared" si="807"/>
        <v>0</v>
      </c>
      <c r="AM739" s="32">
        <f t="shared" si="807"/>
        <v>0</v>
      </c>
      <c r="AN739" s="32">
        <f t="shared" si="807"/>
        <v>0</v>
      </c>
      <c r="AO739" s="32">
        <f t="shared" si="807"/>
        <v>0</v>
      </c>
      <c r="AP739" s="32">
        <f t="shared" si="807"/>
        <v>0</v>
      </c>
      <c r="AQ739" s="32">
        <f t="shared" si="807"/>
        <v>0</v>
      </c>
      <c r="AR739" s="34">
        <f t="shared" si="807"/>
        <v>0</v>
      </c>
      <c r="AS739" s="35">
        <f>SUM(AF739:AR739)</f>
        <v>0</v>
      </c>
      <c r="AT739" s="32"/>
      <c r="AU739" s="33">
        <f t="shared" si="808"/>
        <v>13</v>
      </c>
      <c r="AV739" s="32">
        <f t="shared" si="808"/>
        <v>0</v>
      </c>
      <c r="AW739" s="32">
        <f t="shared" si="808"/>
        <v>84</v>
      </c>
      <c r="AX739" s="32">
        <f t="shared" si="808"/>
        <v>1</v>
      </c>
      <c r="AY739" s="32">
        <f t="shared" si="808"/>
        <v>2</v>
      </c>
      <c r="AZ739" s="32">
        <f t="shared" si="808"/>
        <v>0</v>
      </c>
      <c r="BA739" s="32">
        <f t="shared" si="808"/>
        <v>0</v>
      </c>
      <c r="BB739" s="32">
        <f t="shared" si="808"/>
        <v>0</v>
      </c>
      <c r="BC739" s="32">
        <f t="shared" si="808"/>
        <v>0</v>
      </c>
      <c r="BD739" s="32">
        <f t="shared" si="808"/>
        <v>0</v>
      </c>
      <c r="BE739" s="32">
        <f t="shared" si="808"/>
        <v>0</v>
      </c>
      <c r="BF739" s="32">
        <f t="shared" si="808"/>
        <v>0</v>
      </c>
      <c r="BG739" s="34">
        <f t="shared" si="808"/>
        <v>0</v>
      </c>
      <c r="BH739" s="35">
        <f>SUM(AU739:BG739)</f>
        <v>100</v>
      </c>
      <c r="BI739" s="32"/>
      <c r="BJ739" s="33">
        <f t="shared" si="809"/>
        <v>9</v>
      </c>
      <c r="BK739" s="32">
        <f t="shared" si="809"/>
        <v>3</v>
      </c>
      <c r="BL739" s="32">
        <f t="shared" si="809"/>
        <v>100</v>
      </c>
      <c r="BM739" s="32">
        <f t="shared" si="809"/>
        <v>3</v>
      </c>
      <c r="BN739" s="32">
        <f t="shared" si="809"/>
        <v>5</v>
      </c>
      <c r="BO739" s="32">
        <f t="shared" si="809"/>
        <v>5</v>
      </c>
      <c r="BP739" s="32">
        <f t="shared" si="809"/>
        <v>1</v>
      </c>
      <c r="BQ739" s="32">
        <f t="shared" si="809"/>
        <v>0</v>
      </c>
      <c r="BR739" s="32">
        <f t="shared" si="809"/>
        <v>0</v>
      </c>
      <c r="BS739" s="32">
        <f t="shared" si="809"/>
        <v>0</v>
      </c>
      <c r="BT739" s="32">
        <f t="shared" si="809"/>
        <v>0</v>
      </c>
      <c r="BU739" s="32">
        <f t="shared" si="809"/>
        <v>0</v>
      </c>
      <c r="BV739" s="34">
        <f t="shared" si="809"/>
        <v>0</v>
      </c>
      <c r="BW739" s="35">
        <f>SUM(BJ739:BV739)</f>
        <v>126</v>
      </c>
      <c r="BX739" s="32"/>
      <c r="BY739" s="35">
        <f>SUM(O739+AD739+AS739+BH739+BW739)</f>
        <v>397</v>
      </c>
    </row>
    <row r="740" spans="1:77" ht="15.75" customHeight="1">
      <c r="A740" s="24">
        <v>0.78125</v>
      </c>
      <c r="B740" s="36">
        <f t="shared" si="805"/>
        <v>3</v>
      </c>
      <c r="C740" s="37">
        <f t="shared" si="805"/>
        <v>0</v>
      </c>
      <c r="D740" s="37">
        <f t="shared" si="805"/>
        <v>61</v>
      </c>
      <c r="E740" s="37">
        <f t="shared" si="805"/>
        <v>1</v>
      </c>
      <c r="F740" s="37">
        <f t="shared" si="805"/>
        <v>4</v>
      </c>
      <c r="G740" s="37">
        <f t="shared" si="805"/>
        <v>0</v>
      </c>
      <c r="H740" s="37">
        <f t="shared" si="805"/>
        <v>0</v>
      </c>
      <c r="I740" s="37">
        <f t="shared" si="805"/>
        <v>0</v>
      </c>
      <c r="J740" s="37">
        <f t="shared" si="805"/>
        <v>0</v>
      </c>
      <c r="K740" s="37">
        <f t="shared" si="805"/>
        <v>0</v>
      </c>
      <c r="L740" s="37">
        <f t="shared" si="805"/>
        <v>0</v>
      </c>
      <c r="M740" s="37">
        <f t="shared" si="805"/>
        <v>0</v>
      </c>
      <c r="N740" s="38">
        <f t="shared" si="805"/>
        <v>0</v>
      </c>
      <c r="O740" s="39">
        <f>SUM(B740:N740)</f>
        <v>69</v>
      </c>
      <c r="P740" s="32"/>
      <c r="Q740" s="36">
        <f t="shared" si="806"/>
        <v>7</v>
      </c>
      <c r="R740" s="37">
        <f t="shared" si="806"/>
        <v>0</v>
      </c>
      <c r="S740" s="37">
        <f t="shared" si="806"/>
        <v>72</v>
      </c>
      <c r="T740" s="37">
        <f t="shared" si="806"/>
        <v>4</v>
      </c>
      <c r="U740" s="37">
        <f t="shared" si="806"/>
        <v>6</v>
      </c>
      <c r="V740" s="37">
        <f t="shared" si="806"/>
        <v>5</v>
      </c>
      <c r="W740" s="37">
        <f t="shared" si="806"/>
        <v>1</v>
      </c>
      <c r="X740" s="37">
        <f t="shared" si="806"/>
        <v>0</v>
      </c>
      <c r="Y740" s="37">
        <f t="shared" si="806"/>
        <v>0</v>
      </c>
      <c r="Z740" s="37">
        <f t="shared" si="806"/>
        <v>0</v>
      </c>
      <c r="AA740" s="37">
        <f t="shared" si="806"/>
        <v>0</v>
      </c>
      <c r="AB740" s="37">
        <f t="shared" si="806"/>
        <v>0</v>
      </c>
      <c r="AC740" s="38">
        <f t="shared" si="806"/>
        <v>0</v>
      </c>
      <c r="AD740" s="39">
        <f>SUM(Q740:AC740)</f>
        <v>95</v>
      </c>
      <c r="AE740" s="32"/>
      <c r="AF740" s="36">
        <f t="shared" si="807"/>
        <v>0</v>
      </c>
      <c r="AG740" s="37">
        <f t="shared" si="807"/>
        <v>0</v>
      </c>
      <c r="AH740" s="37">
        <f t="shared" si="807"/>
        <v>0</v>
      </c>
      <c r="AI740" s="37">
        <f t="shared" si="807"/>
        <v>0</v>
      </c>
      <c r="AJ740" s="37">
        <f t="shared" si="807"/>
        <v>0</v>
      </c>
      <c r="AK740" s="37">
        <f t="shared" si="807"/>
        <v>0</v>
      </c>
      <c r="AL740" s="37">
        <f t="shared" si="807"/>
        <v>0</v>
      </c>
      <c r="AM740" s="37">
        <f t="shared" si="807"/>
        <v>0</v>
      </c>
      <c r="AN740" s="37">
        <f t="shared" si="807"/>
        <v>0</v>
      </c>
      <c r="AO740" s="37">
        <f t="shared" si="807"/>
        <v>0</v>
      </c>
      <c r="AP740" s="37">
        <f t="shared" si="807"/>
        <v>0</v>
      </c>
      <c r="AQ740" s="37">
        <f t="shared" si="807"/>
        <v>0</v>
      </c>
      <c r="AR740" s="38">
        <f t="shared" si="807"/>
        <v>0</v>
      </c>
      <c r="AS740" s="39">
        <f>SUM(AF740:AR740)</f>
        <v>0</v>
      </c>
      <c r="AT740" s="32"/>
      <c r="AU740" s="36">
        <f t="shared" si="808"/>
        <v>11</v>
      </c>
      <c r="AV740" s="37">
        <f t="shared" si="808"/>
        <v>0</v>
      </c>
      <c r="AW740" s="37">
        <f t="shared" si="808"/>
        <v>61</v>
      </c>
      <c r="AX740" s="37">
        <f t="shared" si="808"/>
        <v>2</v>
      </c>
      <c r="AY740" s="37">
        <f t="shared" si="808"/>
        <v>7</v>
      </c>
      <c r="AZ740" s="37">
        <f t="shared" si="808"/>
        <v>1</v>
      </c>
      <c r="BA740" s="37">
        <f t="shared" si="808"/>
        <v>0</v>
      </c>
      <c r="BB740" s="37">
        <f t="shared" si="808"/>
        <v>0</v>
      </c>
      <c r="BC740" s="37">
        <f t="shared" si="808"/>
        <v>0</v>
      </c>
      <c r="BD740" s="37">
        <f t="shared" si="808"/>
        <v>0</v>
      </c>
      <c r="BE740" s="37">
        <f t="shared" si="808"/>
        <v>0</v>
      </c>
      <c r="BF740" s="37">
        <f t="shared" si="808"/>
        <v>0</v>
      </c>
      <c r="BG740" s="38">
        <f t="shared" si="808"/>
        <v>0</v>
      </c>
      <c r="BH740" s="39">
        <f>SUM(AU740:BG740)</f>
        <v>82</v>
      </c>
      <c r="BI740" s="32"/>
      <c r="BJ740" s="36">
        <f t="shared" si="809"/>
        <v>8</v>
      </c>
      <c r="BK740" s="37">
        <f t="shared" si="809"/>
        <v>1</v>
      </c>
      <c r="BL740" s="37">
        <f t="shared" si="809"/>
        <v>73</v>
      </c>
      <c r="BM740" s="37">
        <f t="shared" si="809"/>
        <v>0</v>
      </c>
      <c r="BN740" s="37">
        <f t="shared" si="809"/>
        <v>7</v>
      </c>
      <c r="BO740" s="37">
        <f t="shared" si="809"/>
        <v>3</v>
      </c>
      <c r="BP740" s="37">
        <f t="shared" si="809"/>
        <v>3</v>
      </c>
      <c r="BQ740" s="37">
        <f t="shared" si="809"/>
        <v>0</v>
      </c>
      <c r="BR740" s="37">
        <f t="shared" si="809"/>
        <v>0</v>
      </c>
      <c r="BS740" s="37">
        <f t="shared" si="809"/>
        <v>0</v>
      </c>
      <c r="BT740" s="37">
        <f t="shared" si="809"/>
        <v>0</v>
      </c>
      <c r="BU740" s="37">
        <f t="shared" si="809"/>
        <v>0</v>
      </c>
      <c r="BV740" s="38">
        <f t="shared" si="809"/>
        <v>0</v>
      </c>
      <c r="BW740" s="39">
        <f>SUM(BJ740:BV740)</f>
        <v>95</v>
      </c>
      <c r="BX740" s="32"/>
      <c r="BY740" s="39">
        <f>SUM(O740+AD740+AS740+BH740+BW740)</f>
        <v>341</v>
      </c>
    </row>
    <row r="741" spans="1:77" ht="15.75" customHeight="1">
      <c r="A741" s="25" t="s">
        <v>21</v>
      </c>
      <c r="B741" s="40">
        <f t="shared" ref="B741:O741" si="810">SUM(B737:B740)</f>
        <v>21</v>
      </c>
      <c r="C741" s="41">
        <f t="shared" si="810"/>
        <v>6</v>
      </c>
      <c r="D741" s="41">
        <f t="shared" si="810"/>
        <v>273</v>
      </c>
      <c r="E741" s="41">
        <f t="shared" si="810"/>
        <v>6</v>
      </c>
      <c r="F741" s="41">
        <f t="shared" si="810"/>
        <v>16</v>
      </c>
      <c r="G741" s="41">
        <f t="shared" si="810"/>
        <v>6</v>
      </c>
      <c r="H741" s="41">
        <f t="shared" si="810"/>
        <v>1</v>
      </c>
      <c r="I741" s="41">
        <f t="shared" si="810"/>
        <v>0</v>
      </c>
      <c r="J741" s="41">
        <f t="shared" si="810"/>
        <v>0</v>
      </c>
      <c r="K741" s="41">
        <f t="shared" si="810"/>
        <v>0</v>
      </c>
      <c r="L741" s="41">
        <f t="shared" si="810"/>
        <v>0</v>
      </c>
      <c r="M741" s="41">
        <f t="shared" si="810"/>
        <v>1</v>
      </c>
      <c r="N741" s="42">
        <f t="shared" si="810"/>
        <v>0</v>
      </c>
      <c r="O741" s="43">
        <f t="shared" si="810"/>
        <v>330</v>
      </c>
      <c r="P741" s="32"/>
      <c r="Q741" s="40">
        <f t="shared" ref="Q741:AD741" si="811">SUM(Q737:Q740)</f>
        <v>23</v>
      </c>
      <c r="R741" s="41">
        <f t="shared" si="811"/>
        <v>3</v>
      </c>
      <c r="S741" s="41">
        <f t="shared" si="811"/>
        <v>278</v>
      </c>
      <c r="T741" s="41">
        <f t="shared" si="811"/>
        <v>6</v>
      </c>
      <c r="U741" s="41">
        <f t="shared" si="811"/>
        <v>15</v>
      </c>
      <c r="V741" s="41">
        <f t="shared" si="811"/>
        <v>15</v>
      </c>
      <c r="W741" s="41">
        <f t="shared" si="811"/>
        <v>3</v>
      </c>
      <c r="X741" s="41">
        <f t="shared" si="811"/>
        <v>0</v>
      </c>
      <c r="Y741" s="41">
        <f t="shared" si="811"/>
        <v>0</v>
      </c>
      <c r="Z741" s="41">
        <f t="shared" si="811"/>
        <v>0</v>
      </c>
      <c r="AA741" s="41">
        <f t="shared" si="811"/>
        <v>0</v>
      </c>
      <c r="AB741" s="41">
        <f t="shared" si="811"/>
        <v>0</v>
      </c>
      <c r="AC741" s="42">
        <f t="shared" si="811"/>
        <v>0</v>
      </c>
      <c r="AD741" s="43">
        <f t="shared" si="811"/>
        <v>343</v>
      </c>
      <c r="AE741" s="32"/>
      <c r="AF741" s="40">
        <f t="shared" ref="AF741:AS741" si="812">SUM(AF737:AF740)</f>
        <v>0</v>
      </c>
      <c r="AG741" s="41">
        <f t="shared" si="812"/>
        <v>0</v>
      </c>
      <c r="AH741" s="41">
        <f t="shared" si="812"/>
        <v>0</v>
      </c>
      <c r="AI741" s="41">
        <f t="shared" si="812"/>
        <v>0</v>
      </c>
      <c r="AJ741" s="41">
        <f t="shared" si="812"/>
        <v>0</v>
      </c>
      <c r="AK741" s="41">
        <f t="shared" si="812"/>
        <v>0</v>
      </c>
      <c r="AL741" s="41">
        <f t="shared" si="812"/>
        <v>0</v>
      </c>
      <c r="AM741" s="41">
        <f t="shared" si="812"/>
        <v>0</v>
      </c>
      <c r="AN741" s="41">
        <f t="shared" si="812"/>
        <v>0</v>
      </c>
      <c r="AO741" s="41">
        <f t="shared" si="812"/>
        <v>0</v>
      </c>
      <c r="AP741" s="41">
        <f t="shared" si="812"/>
        <v>0</v>
      </c>
      <c r="AQ741" s="41">
        <f t="shared" si="812"/>
        <v>0</v>
      </c>
      <c r="AR741" s="42">
        <f t="shared" si="812"/>
        <v>0</v>
      </c>
      <c r="AS741" s="43">
        <f t="shared" si="812"/>
        <v>0</v>
      </c>
      <c r="AT741" s="32"/>
      <c r="AU741" s="40">
        <f t="shared" ref="AU741:BH741" si="813">SUM(AU737:AU740)</f>
        <v>54</v>
      </c>
      <c r="AV741" s="41">
        <f t="shared" si="813"/>
        <v>5</v>
      </c>
      <c r="AW741" s="41">
        <f t="shared" si="813"/>
        <v>285</v>
      </c>
      <c r="AX741" s="41">
        <f t="shared" si="813"/>
        <v>15</v>
      </c>
      <c r="AY741" s="41">
        <f t="shared" si="813"/>
        <v>15</v>
      </c>
      <c r="AZ741" s="41">
        <f t="shared" si="813"/>
        <v>3</v>
      </c>
      <c r="BA741" s="41">
        <f t="shared" si="813"/>
        <v>1</v>
      </c>
      <c r="BB741" s="41">
        <f t="shared" si="813"/>
        <v>0</v>
      </c>
      <c r="BC741" s="41">
        <f t="shared" si="813"/>
        <v>0</v>
      </c>
      <c r="BD741" s="41">
        <f t="shared" si="813"/>
        <v>0</v>
      </c>
      <c r="BE741" s="41">
        <f t="shared" si="813"/>
        <v>0</v>
      </c>
      <c r="BF741" s="41">
        <f t="shared" si="813"/>
        <v>1</v>
      </c>
      <c r="BG741" s="42">
        <f t="shared" si="813"/>
        <v>0</v>
      </c>
      <c r="BH741" s="43">
        <f t="shared" si="813"/>
        <v>379</v>
      </c>
      <c r="BI741" s="32"/>
      <c r="BJ741" s="40">
        <f t="shared" ref="BJ741:BW741" si="814">SUM(BJ737:BJ740)</f>
        <v>43</v>
      </c>
      <c r="BK741" s="41">
        <f t="shared" si="814"/>
        <v>8</v>
      </c>
      <c r="BL741" s="41">
        <f t="shared" si="814"/>
        <v>372</v>
      </c>
      <c r="BM741" s="41">
        <f t="shared" si="814"/>
        <v>4</v>
      </c>
      <c r="BN741" s="41">
        <f t="shared" si="814"/>
        <v>36</v>
      </c>
      <c r="BO741" s="41">
        <f t="shared" si="814"/>
        <v>14</v>
      </c>
      <c r="BP741" s="41">
        <f t="shared" si="814"/>
        <v>5</v>
      </c>
      <c r="BQ741" s="41">
        <f t="shared" si="814"/>
        <v>0</v>
      </c>
      <c r="BR741" s="41">
        <f t="shared" si="814"/>
        <v>0</v>
      </c>
      <c r="BS741" s="41">
        <f t="shared" si="814"/>
        <v>0</v>
      </c>
      <c r="BT741" s="41">
        <f t="shared" si="814"/>
        <v>1</v>
      </c>
      <c r="BU741" s="41">
        <f t="shared" si="814"/>
        <v>0</v>
      </c>
      <c r="BV741" s="42">
        <f t="shared" si="814"/>
        <v>0</v>
      </c>
      <c r="BW741" s="43">
        <f t="shared" si="814"/>
        <v>483</v>
      </c>
      <c r="BX741" s="32"/>
      <c r="BY741" s="43">
        <f>SUM(BY737:BY740)</f>
        <v>1535</v>
      </c>
    </row>
    <row r="742" spans="1:77" ht="15.75" customHeight="1">
      <c r="A742" s="22">
        <v>0.79166666666665297</v>
      </c>
      <c r="B742" s="28">
        <f t="shared" ref="B742:N745" si="815">SUM(B107+Q107+AF107+AU107+BJ107)</f>
        <v>4</v>
      </c>
      <c r="C742" s="29">
        <f t="shared" si="815"/>
        <v>1</v>
      </c>
      <c r="D742" s="29">
        <f t="shared" si="815"/>
        <v>55</v>
      </c>
      <c r="E742" s="29">
        <f t="shared" si="815"/>
        <v>0</v>
      </c>
      <c r="F742" s="29">
        <f t="shared" si="815"/>
        <v>4</v>
      </c>
      <c r="G742" s="29">
        <f t="shared" si="815"/>
        <v>2</v>
      </c>
      <c r="H742" s="29">
        <f t="shared" si="815"/>
        <v>0</v>
      </c>
      <c r="I742" s="29">
        <f t="shared" si="815"/>
        <v>1</v>
      </c>
      <c r="J742" s="29">
        <f t="shared" si="815"/>
        <v>0</v>
      </c>
      <c r="K742" s="29">
        <f t="shared" si="815"/>
        <v>0</v>
      </c>
      <c r="L742" s="29">
        <f t="shared" si="815"/>
        <v>0</v>
      </c>
      <c r="M742" s="29">
        <f t="shared" si="815"/>
        <v>0</v>
      </c>
      <c r="N742" s="30">
        <f t="shared" si="815"/>
        <v>0</v>
      </c>
      <c r="O742" s="31">
        <f>SUM(B742:N742)</f>
        <v>67</v>
      </c>
      <c r="P742" s="32"/>
      <c r="Q742" s="28">
        <f t="shared" ref="Q742:AC745" si="816">SUM(B234+Q234+AF234+AU234+BJ234)</f>
        <v>6</v>
      </c>
      <c r="R742" s="29">
        <f t="shared" si="816"/>
        <v>0</v>
      </c>
      <c r="S742" s="29">
        <f t="shared" si="816"/>
        <v>77</v>
      </c>
      <c r="T742" s="29">
        <f t="shared" si="816"/>
        <v>0</v>
      </c>
      <c r="U742" s="29">
        <f t="shared" si="816"/>
        <v>3</v>
      </c>
      <c r="V742" s="29">
        <f t="shared" si="816"/>
        <v>2</v>
      </c>
      <c r="W742" s="29">
        <f t="shared" si="816"/>
        <v>0</v>
      </c>
      <c r="X742" s="29">
        <f t="shared" si="816"/>
        <v>0</v>
      </c>
      <c r="Y742" s="29">
        <f t="shared" si="816"/>
        <v>0</v>
      </c>
      <c r="Z742" s="29">
        <f t="shared" si="816"/>
        <v>0</v>
      </c>
      <c r="AA742" s="29">
        <f t="shared" si="816"/>
        <v>0</v>
      </c>
      <c r="AB742" s="29">
        <f t="shared" si="816"/>
        <v>0</v>
      </c>
      <c r="AC742" s="30">
        <f t="shared" si="816"/>
        <v>0</v>
      </c>
      <c r="AD742" s="31">
        <f>SUM(Q742:AC742)</f>
        <v>88</v>
      </c>
      <c r="AE742" s="32"/>
      <c r="AF742" s="28">
        <f t="shared" ref="AF742:AR745" si="817">SUM(B361+Q361+AF361+AU361+BJ361)</f>
        <v>0</v>
      </c>
      <c r="AG742" s="29">
        <f t="shared" si="817"/>
        <v>0</v>
      </c>
      <c r="AH742" s="29">
        <f t="shared" si="817"/>
        <v>0</v>
      </c>
      <c r="AI742" s="29">
        <f t="shared" si="817"/>
        <v>0</v>
      </c>
      <c r="AJ742" s="29">
        <f t="shared" si="817"/>
        <v>0</v>
      </c>
      <c r="AK742" s="29">
        <f t="shared" si="817"/>
        <v>0</v>
      </c>
      <c r="AL742" s="29">
        <f t="shared" si="817"/>
        <v>0</v>
      </c>
      <c r="AM742" s="29">
        <f t="shared" si="817"/>
        <v>0</v>
      </c>
      <c r="AN742" s="29">
        <f t="shared" si="817"/>
        <v>0</v>
      </c>
      <c r="AO742" s="29">
        <f t="shared" si="817"/>
        <v>0</v>
      </c>
      <c r="AP742" s="29">
        <f t="shared" si="817"/>
        <v>0</v>
      </c>
      <c r="AQ742" s="29">
        <f t="shared" si="817"/>
        <v>0</v>
      </c>
      <c r="AR742" s="30">
        <f t="shared" si="817"/>
        <v>0</v>
      </c>
      <c r="AS742" s="31">
        <f>SUM(AF742:AR742)</f>
        <v>0</v>
      </c>
      <c r="AT742" s="32"/>
      <c r="AU742" s="28">
        <f t="shared" ref="AU742:BG745" si="818">SUM(B488+Q488+AF488+AU488+BJ488)</f>
        <v>11</v>
      </c>
      <c r="AV742" s="29">
        <f t="shared" si="818"/>
        <v>0</v>
      </c>
      <c r="AW742" s="29">
        <f t="shared" si="818"/>
        <v>53</v>
      </c>
      <c r="AX742" s="29">
        <f t="shared" si="818"/>
        <v>4</v>
      </c>
      <c r="AY742" s="29">
        <f t="shared" si="818"/>
        <v>6</v>
      </c>
      <c r="AZ742" s="29">
        <f t="shared" si="818"/>
        <v>1</v>
      </c>
      <c r="BA742" s="29">
        <f t="shared" si="818"/>
        <v>3</v>
      </c>
      <c r="BB742" s="29">
        <f t="shared" si="818"/>
        <v>0</v>
      </c>
      <c r="BC742" s="29">
        <f t="shared" si="818"/>
        <v>0</v>
      </c>
      <c r="BD742" s="29">
        <f t="shared" si="818"/>
        <v>0</v>
      </c>
      <c r="BE742" s="29">
        <f t="shared" si="818"/>
        <v>0</v>
      </c>
      <c r="BF742" s="29">
        <f t="shared" si="818"/>
        <v>0</v>
      </c>
      <c r="BG742" s="30">
        <f t="shared" si="818"/>
        <v>0</v>
      </c>
      <c r="BH742" s="31">
        <f>SUM(AU742:BG742)</f>
        <v>78</v>
      </c>
      <c r="BI742" s="32"/>
      <c r="BJ742" s="28">
        <f t="shared" ref="BJ742:BV745" si="819">SUM(B615+Q615+AF615+AU615+BJ615)</f>
        <v>3</v>
      </c>
      <c r="BK742" s="29">
        <f t="shared" si="819"/>
        <v>1</v>
      </c>
      <c r="BL742" s="29">
        <f t="shared" si="819"/>
        <v>81</v>
      </c>
      <c r="BM742" s="29">
        <f t="shared" si="819"/>
        <v>2</v>
      </c>
      <c r="BN742" s="29">
        <f t="shared" si="819"/>
        <v>12</v>
      </c>
      <c r="BO742" s="29">
        <f t="shared" si="819"/>
        <v>6</v>
      </c>
      <c r="BP742" s="29">
        <f t="shared" si="819"/>
        <v>0</v>
      </c>
      <c r="BQ742" s="29">
        <f t="shared" si="819"/>
        <v>0</v>
      </c>
      <c r="BR742" s="29">
        <f t="shared" si="819"/>
        <v>0</v>
      </c>
      <c r="BS742" s="29">
        <f t="shared" si="819"/>
        <v>0</v>
      </c>
      <c r="BT742" s="29">
        <f t="shared" si="819"/>
        <v>0</v>
      </c>
      <c r="BU742" s="29">
        <f t="shared" si="819"/>
        <v>0</v>
      </c>
      <c r="BV742" s="30">
        <f t="shared" si="819"/>
        <v>0</v>
      </c>
      <c r="BW742" s="31">
        <f>SUM(BJ742:BV742)</f>
        <v>105</v>
      </c>
      <c r="BX742" s="32"/>
      <c r="BY742" s="31">
        <f>SUM(O742+AD742+AS742+BH742+BW742)</f>
        <v>338</v>
      </c>
    </row>
    <row r="743" spans="1:77" ht="15.75" customHeight="1">
      <c r="A743" s="23">
        <v>0.80208333333331905</v>
      </c>
      <c r="B743" s="33">
        <f t="shared" si="815"/>
        <v>8</v>
      </c>
      <c r="C743" s="32">
        <f t="shared" si="815"/>
        <v>0</v>
      </c>
      <c r="D743" s="32">
        <f t="shared" si="815"/>
        <v>47</v>
      </c>
      <c r="E743" s="32">
        <f t="shared" si="815"/>
        <v>0</v>
      </c>
      <c r="F743" s="32">
        <f t="shared" si="815"/>
        <v>3</v>
      </c>
      <c r="G743" s="32">
        <f t="shared" si="815"/>
        <v>2</v>
      </c>
      <c r="H743" s="32">
        <f t="shared" si="815"/>
        <v>0</v>
      </c>
      <c r="I743" s="32">
        <f t="shared" si="815"/>
        <v>0</v>
      </c>
      <c r="J743" s="32">
        <f t="shared" si="815"/>
        <v>0</v>
      </c>
      <c r="K743" s="32">
        <f t="shared" si="815"/>
        <v>0</v>
      </c>
      <c r="L743" s="32">
        <f t="shared" si="815"/>
        <v>0</v>
      </c>
      <c r="M743" s="32">
        <f t="shared" si="815"/>
        <v>0</v>
      </c>
      <c r="N743" s="34">
        <f t="shared" si="815"/>
        <v>0</v>
      </c>
      <c r="O743" s="35">
        <f>SUM(B743:N743)</f>
        <v>60</v>
      </c>
      <c r="P743" s="32"/>
      <c r="Q743" s="33">
        <f t="shared" si="816"/>
        <v>1</v>
      </c>
      <c r="R743" s="32">
        <f t="shared" si="816"/>
        <v>1</v>
      </c>
      <c r="S743" s="32">
        <f t="shared" si="816"/>
        <v>52</v>
      </c>
      <c r="T743" s="32">
        <f t="shared" si="816"/>
        <v>2</v>
      </c>
      <c r="U743" s="32">
        <f t="shared" si="816"/>
        <v>2</v>
      </c>
      <c r="V743" s="32">
        <f t="shared" si="816"/>
        <v>3</v>
      </c>
      <c r="W743" s="32">
        <f t="shared" si="816"/>
        <v>1</v>
      </c>
      <c r="X743" s="32">
        <f t="shared" si="816"/>
        <v>0</v>
      </c>
      <c r="Y743" s="32">
        <f t="shared" si="816"/>
        <v>0</v>
      </c>
      <c r="Z743" s="32">
        <f t="shared" si="816"/>
        <v>0</v>
      </c>
      <c r="AA743" s="32">
        <f t="shared" si="816"/>
        <v>0</v>
      </c>
      <c r="AB743" s="32">
        <f t="shared" si="816"/>
        <v>0</v>
      </c>
      <c r="AC743" s="34">
        <f t="shared" si="816"/>
        <v>0</v>
      </c>
      <c r="AD743" s="35">
        <f>SUM(Q743:AC743)</f>
        <v>62</v>
      </c>
      <c r="AE743" s="32"/>
      <c r="AF743" s="33">
        <f t="shared" si="817"/>
        <v>0</v>
      </c>
      <c r="AG743" s="32">
        <f t="shared" si="817"/>
        <v>0</v>
      </c>
      <c r="AH743" s="32">
        <f t="shared" si="817"/>
        <v>0</v>
      </c>
      <c r="AI743" s="32">
        <f t="shared" si="817"/>
        <v>0</v>
      </c>
      <c r="AJ743" s="32">
        <f t="shared" si="817"/>
        <v>0</v>
      </c>
      <c r="AK743" s="32">
        <f t="shared" si="817"/>
        <v>0</v>
      </c>
      <c r="AL743" s="32">
        <f t="shared" si="817"/>
        <v>0</v>
      </c>
      <c r="AM743" s="32">
        <f t="shared" si="817"/>
        <v>0</v>
      </c>
      <c r="AN743" s="32">
        <f t="shared" si="817"/>
        <v>0</v>
      </c>
      <c r="AO743" s="32">
        <f t="shared" si="817"/>
        <v>0</v>
      </c>
      <c r="AP743" s="32">
        <f t="shared" si="817"/>
        <v>0</v>
      </c>
      <c r="AQ743" s="32">
        <f t="shared" si="817"/>
        <v>0</v>
      </c>
      <c r="AR743" s="34">
        <f t="shared" si="817"/>
        <v>0</v>
      </c>
      <c r="AS743" s="35">
        <f>SUM(AF743:AR743)</f>
        <v>0</v>
      </c>
      <c r="AT743" s="32"/>
      <c r="AU743" s="33">
        <f t="shared" si="818"/>
        <v>3</v>
      </c>
      <c r="AV743" s="32">
        <f t="shared" si="818"/>
        <v>1</v>
      </c>
      <c r="AW743" s="32">
        <f t="shared" si="818"/>
        <v>61</v>
      </c>
      <c r="AX743" s="32">
        <f t="shared" si="818"/>
        <v>4</v>
      </c>
      <c r="AY743" s="32">
        <f t="shared" si="818"/>
        <v>4</v>
      </c>
      <c r="AZ743" s="32">
        <f t="shared" si="818"/>
        <v>1</v>
      </c>
      <c r="BA743" s="32">
        <f t="shared" si="818"/>
        <v>1</v>
      </c>
      <c r="BB743" s="32">
        <f t="shared" si="818"/>
        <v>0</v>
      </c>
      <c r="BC743" s="32">
        <f t="shared" si="818"/>
        <v>0</v>
      </c>
      <c r="BD743" s="32">
        <f t="shared" si="818"/>
        <v>0</v>
      </c>
      <c r="BE743" s="32">
        <f t="shared" si="818"/>
        <v>0</v>
      </c>
      <c r="BF743" s="32">
        <f t="shared" si="818"/>
        <v>0</v>
      </c>
      <c r="BG743" s="34">
        <f t="shared" si="818"/>
        <v>0</v>
      </c>
      <c r="BH743" s="35">
        <f>SUM(AU743:BG743)</f>
        <v>75</v>
      </c>
      <c r="BI743" s="32"/>
      <c r="BJ743" s="33">
        <f t="shared" si="819"/>
        <v>9</v>
      </c>
      <c r="BK743" s="32">
        <f t="shared" si="819"/>
        <v>1</v>
      </c>
      <c r="BL743" s="32">
        <f t="shared" si="819"/>
        <v>73</v>
      </c>
      <c r="BM743" s="32">
        <f t="shared" si="819"/>
        <v>1</v>
      </c>
      <c r="BN743" s="32">
        <f t="shared" si="819"/>
        <v>6</v>
      </c>
      <c r="BO743" s="32">
        <f t="shared" si="819"/>
        <v>5</v>
      </c>
      <c r="BP743" s="32">
        <f t="shared" si="819"/>
        <v>0</v>
      </c>
      <c r="BQ743" s="32">
        <f t="shared" si="819"/>
        <v>0</v>
      </c>
      <c r="BR743" s="32">
        <f t="shared" si="819"/>
        <v>0</v>
      </c>
      <c r="BS743" s="32">
        <f t="shared" si="819"/>
        <v>0</v>
      </c>
      <c r="BT743" s="32">
        <f t="shared" si="819"/>
        <v>0</v>
      </c>
      <c r="BU743" s="32">
        <f t="shared" si="819"/>
        <v>0</v>
      </c>
      <c r="BV743" s="34">
        <f t="shared" si="819"/>
        <v>0</v>
      </c>
      <c r="BW743" s="35">
        <f>SUM(BJ743:BV743)</f>
        <v>95</v>
      </c>
      <c r="BX743" s="32"/>
      <c r="BY743" s="35">
        <f>SUM(O743+AD743+AS743+BH743+BW743)</f>
        <v>292</v>
      </c>
    </row>
    <row r="744" spans="1:77" ht="15.75" customHeight="1">
      <c r="A744" s="23">
        <v>0.81249999999998501</v>
      </c>
      <c r="B744" s="33">
        <f t="shared" si="815"/>
        <v>2</v>
      </c>
      <c r="C744" s="32">
        <f t="shared" si="815"/>
        <v>0</v>
      </c>
      <c r="D744" s="32">
        <f t="shared" si="815"/>
        <v>59</v>
      </c>
      <c r="E744" s="32">
        <f t="shared" si="815"/>
        <v>0</v>
      </c>
      <c r="F744" s="32">
        <f t="shared" si="815"/>
        <v>5</v>
      </c>
      <c r="G744" s="32">
        <f t="shared" si="815"/>
        <v>1</v>
      </c>
      <c r="H744" s="32">
        <f t="shared" si="815"/>
        <v>0</v>
      </c>
      <c r="I744" s="32">
        <f t="shared" si="815"/>
        <v>0</v>
      </c>
      <c r="J744" s="32">
        <f t="shared" si="815"/>
        <v>0</v>
      </c>
      <c r="K744" s="32">
        <f t="shared" si="815"/>
        <v>0</v>
      </c>
      <c r="L744" s="32">
        <f t="shared" si="815"/>
        <v>0</v>
      </c>
      <c r="M744" s="32">
        <f t="shared" si="815"/>
        <v>0</v>
      </c>
      <c r="N744" s="34">
        <f t="shared" si="815"/>
        <v>0</v>
      </c>
      <c r="O744" s="35">
        <f>SUM(B744:N744)</f>
        <v>67</v>
      </c>
      <c r="P744" s="32"/>
      <c r="Q744" s="33">
        <f t="shared" si="816"/>
        <v>7</v>
      </c>
      <c r="R744" s="32">
        <f t="shared" si="816"/>
        <v>0</v>
      </c>
      <c r="S744" s="32">
        <f t="shared" si="816"/>
        <v>40</v>
      </c>
      <c r="T744" s="32">
        <f t="shared" si="816"/>
        <v>0</v>
      </c>
      <c r="U744" s="32">
        <f t="shared" si="816"/>
        <v>0</v>
      </c>
      <c r="V744" s="32">
        <f t="shared" si="816"/>
        <v>4</v>
      </c>
      <c r="W744" s="32">
        <f t="shared" si="816"/>
        <v>0</v>
      </c>
      <c r="X744" s="32">
        <f t="shared" si="816"/>
        <v>0</v>
      </c>
      <c r="Y744" s="32">
        <f t="shared" si="816"/>
        <v>0</v>
      </c>
      <c r="Z744" s="32">
        <f t="shared" si="816"/>
        <v>0</v>
      </c>
      <c r="AA744" s="32">
        <f t="shared" si="816"/>
        <v>0</v>
      </c>
      <c r="AB744" s="32">
        <f t="shared" si="816"/>
        <v>0</v>
      </c>
      <c r="AC744" s="34">
        <f t="shared" si="816"/>
        <v>0</v>
      </c>
      <c r="AD744" s="35">
        <f>SUM(Q744:AC744)</f>
        <v>51</v>
      </c>
      <c r="AE744" s="32"/>
      <c r="AF744" s="33">
        <f t="shared" si="817"/>
        <v>0</v>
      </c>
      <c r="AG744" s="32">
        <f t="shared" si="817"/>
        <v>0</v>
      </c>
      <c r="AH744" s="32">
        <f t="shared" si="817"/>
        <v>0</v>
      </c>
      <c r="AI744" s="32">
        <f t="shared" si="817"/>
        <v>0</v>
      </c>
      <c r="AJ744" s="32">
        <f t="shared" si="817"/>
        <v>0</v>
      </c>
      <c r="AK744" s="32">
        <f t="shared" si="817"/>
        <v>0</v>
      </c>
      <c r="AL744" s="32">
        <f t="shared" si="817"/>
        <v>0</v>
      </c>
      <c r="AM744" s="32">
        <f t="shared" si="817"/>
        <v>0</v>
      </c>
      <c r="AN744" s="32">
        <f t="shared" si="817"/>
        <v>0</v>
      </c>
      <c r="AO744" s="32">
        <f t="shared" si="817"/>
        <v>0</v>
      </c>
      <c r="AP744" s="32">
        <f t="shared" si="817"/>
        <v>0</v>
      </c>
      <c r="AQ744" s="32">
        <f t="shared" si="817"/>
        <v>0</v>
      </c>
      <c r="AR744" s="34">
        <f t="shared" si="817"/>
        <v>0</v>
      </c>
      <c r="AS744" s="35">
        <f>SUM(AF744:AR744)</f>
        <v>0</v>
      </c>
      <c r="AT744" s="32"/>
      <c r="AU744" s="33">
        <f t="shared" si="818"/>
        <v>12</v>
      </c>
      <c r="AV744" s="32">
        <f t="shared" si="818"/>
        <v>2</v>
      </c>
      <c r="AW744" s="32">
        <f t="shared" si="818"/>
        <v>75</v>
      </c>
      <c r="AX744" s="32">
        <f t="shared" si="818"/>
        <v>5</v>
      </c>
      <c r="AY744" s="32">
        <f t="shared" si="818"/>
        <v>3</v>
      </c>
      <c r="AZ744" s="32">
        <f t="shared" si="818"/>
        <v>1</v>
      </c>
      <c r="BA744" s="32">
        <f t="shared" si="818"/>
        <v>0</v>
      </c>
      <c r="BB744" s="32">
        <f t="shared" si="818"/>
        <v>0</v>
      </c>
      <c r="BC744" s="32">
        <f t="shared" si="818"/>
        <v>0</v>
      </c>
      <c r="BD744" s="32">
        <f t="shared" si="818"/>
        <v>0</v>
      </c>
      <c r="BE744" s="32">
        <f t="shared" si="818"/>
        <v>0</v>
      </c>
      <c r="BF744" s="32">
        <f t="shared" si="818"/>
        <v>0</v>
      </c>
      <c r="BG744" s="34">
        <f t="shared" si="818"/>
        <v>0</v>
      </c>
      <c r="BH744" s="35">
        <f>SUM(AU744:BG744)</f>
        <v>98</v>
      </c>
      <c r="BI744" s="32"/>
      <c r="BJ744" s="33">
        <f t="shared" si="819"/>
        <v>7</v>
      </c>
      <c r="BK744" s="32">
        <f t="shared" si="819"/>
        <v>3</v>
      </c>
      <c r="BL744" s="32">
        <f t="shared" si="819"/>
        <v>89</v>
      </c>
      <c r="BM744" s="32">
        <f t="shared" si="819"/>
        <v>1</v>
      </c>
      <c r="BN744" s="32">
        <f t="shared" si="819"/>
        <v>3</v>
      </c>
      <c r="BO744" s="32">
        <f t="shared" si="819"/>
        <v>2</v>
      </c>
      <c r="BP744" s="32">
        <f t="shared" si="819"/>
        <v>0</v>
      </c>
      <c r="BQ744" s="32">
        <f t="shared" si="819"/>
        <v>0</v>
      </c>
      <c r="BR744" s="32">
        <f t="shared" si="819"/>
        <v>0</v>
      </c>
      <c r="BS744" s="32">
        <f t="shared" si="819"/>
        <v>0</v>
      </c>
      <c r="BT744" s="32">
        <f t="shared" si="819"/>
        <v>0</v>
      </c>
      <c r="BU744" s="32">
        <f t="shared" si="819"/>
        <v>0</v>
      </c>
      <c r="BV744" s="34">
        <f t="shared" si="819"/>
        <v>0</v>
      </c>
      <c r="BW744" s="35">
        <f>SUM(BJ744:BV744)</f>
        <v>105</v>
      </c>
      <c r="BX744" s="32"/>
      <c r="BY744" s="35">
        <f>SUM(O744+AD744+AS744+BH744+BW744)</f>
        <v>321</v>
      </c>
    </row>
    <row r="745" spans="1:77" ht="15.75" customHeight="1">
      <c r="A745" s="24">
        <v>0.82291666666665098</v>
      </c>
      <c r="B745" s="36">
        <f t="shared" si="815"/>
        <v>4</v>
      </c>
      <c r="C745" s="37">
        <f t="shared" si="815"/>
        <v>1</v>
      </c>
      <c r="D745" s="37">
        <f t="shared" si="815"/>
        <v>53</v>
      </c>
      <c r="E745" s="37">
        <f t="shared" si="815"/>
        <v>1</v>
      </c>
      <c r="F745" s="37">
        <f t="shared" si="815"/>
        <v>0</v>
      </c>
      <c r="G745" s="37">
        <f t="shared" si="815"/>
        <v>1</v>
      </c>
      <c r="H745" s="37">
        <f t="shared" si="815"/>
        <v>0</v>
      </c>
      <c r="I745" s="37">
        <f t="shared" si="815"/>
        <v>0</v>
      </c>
      <c r="J745" s="37">
        <f t="shared" si="815"/>
        <v>0</v>
      </c>
      <c r="K745" s="37">
        <f t="shared" si="815"/>
        <v>0</v>
      </c>
      <c r="L745" s="37">
        <f t="shared" si="815"/>
        <v>0</v>
      </c>
      <c r="M745" s="37">
        <f t="shared" si="815"/>
        <v>0</v>
      </c>
      <c r="N745" s="38">
        <f t="shared" si="815"/>
        <v>0</v>
      </c>
      <c r="O745" s="39">
        <f>SUM(B745:N745)</f>
        <v>60</v>
      </c>
      <c r="P745" s="32"/>
      <c r="Q745" s="36">
        <f t="shared" si="816"/>
        <v>9</v>
      </c>
      <c r="R745" s="37">
        <f t="shared" si="816"/>
        <v>1</v>
      </c>
      <c r="S745" s="37">
        <f t="shared" si="816"/>
        <v>56</v>
      </c>
      <c r="T745" s="37">
        <f t="shared" si="816"/>
        <v>1</v>
      </c>
      <c r="U745" s="37">
        <f t="shared" si="816"/>
        <v>0</v>
      </c>
      <c r="V745" s="37">
        <f t="shared" si="816"/>
        <v>3</v>
      </c>
      <c r="W745" s="37">
        <f t="shared" si="816"/>
        <v>0</v>
      </c>
      <c r="X745" s="37">
        <f t="shared" si="816"/>
        <v>0</v>
      </c>
      <c r="Y745" s="37">
        <f t="shared" si="816"/>
        <v>0</v>
      </c>
      <c r="Z745" s="37">
        <f t="shared" si="816"/>
        <v>0</v>
      </c>
      <c r="AA745" s="37">
        <f t="shared" si="816"/>
        <v>0</v>
      </c>
      <c r="AB745" s="37">
        <f t="shared" si="816"/>
        <v>0</v>
      </c>
      <c r="AC745" s="38">
        <f t="shared" si="816"/>
        <v>0</v>
      </c>
      <c r="AD745" s="39">
        <f>SUM(Q745:AC745)</f>
        <v>70</v>
      </c>
      <c r="AE745" s="32"/>
      <c r="AF745" s="36">
        <f t="shared" si="817"/>
        <v>0</v>
      </c>
      <c r="AG745" s="37">
        <f t="shared" si="817"/>
        <v>0</v>
      </c>
      <c r="AH745" s="37">
        <f t="shared" si="817"/>
        <v>0</v>
      </c>
      <c r="AI745" s="37">
        <f t="shared" si="817"/>
        <v>0</v>
      </c>
      <c r="AJ745" s="37">
        <f t="shared" si="817"/>
        <v>0</v>
      </c>
      <c r="AK745" s="37">
        <f t="shared" si="817"/>
        <v>0</v>
      </c>
      <c r="AL745" s="37">
        <f t="shared" si="817"/>
        <v>0</v>
      </c>
      <c r="AM745" s="37">
        <f t="shared" si="817"/>
        <v>0</v>
      </c>
      <c r="AN745" s="37">
        <f t="shared" si="817"/>
        <v>0</v>
      </c>
      <c r="AO745" s="37">
        <f t="shared" si="817"/>
        <v>0</v>
      </c>
      <c r="AP745" s="37">
        <f t="shared" si="817"/>
        <v>0</v>
      </c>
      <c r="AQ745" s="37">
        <f t="shared" si="817"/>
        <v>0</v>
      </c>
      <c r="AR745" s="38">
        <f t="shared" si="817"/>
        <v>0</v>
      </c>
      <c r="AS745" s="39">
        <f>SUM(AF745:AR745)</f>
        <v>0</v>
      </c>
      <c r="AT745" s="32"/>
      <c r="AU745" s="36">
        <f t="shared" si="818"/>
        <v>6</v>
      </c>
      <c r="AV745" s="37">
        <f t="shared" si="818"/>
        <v>1</v>
      </c>
      <c r="AW745" s="37">
        <f t="shared" si="818"/>
        <v>59</v>
      </c>
      <c r="AX745" s="37">
        <f t="shared" si="818"/>
        <v>1</v>
      </c>
      <c r="AY745" s="37">
        <f t="shared" si="818"/>
        <v>3</v>
      </c>
      <c r="AZ745" s="37">
        <f t="shared" si="818"/>
        <v>0</v>
      </c>
      <c r="BA745" s="37">
        <f t="shared" si="818"/>
        <v>1</v>
      </c>
      <c r="BB745" s="37">
        <f t="shared" si="818"/>
        <v>0</v>
      </c>
      <c r="BC745" s="37">
        <f t="shared" si="818"/>
        <v>0</v>
      </c>
      <c r="BD745" s="37">
        <f t="shared" si="818"/>
        <v>0</v>
      </c>
      <c r="BE745" s="37">
        <f t="shared" si="818"/>
        <v>0</v>
      </c>
      <c r="BF745" s="37">
        <f t="shared" si="818"/>
        <v>0</v>
      </c>
      <c r="BG745" s="38">
        <f t="shared" si="818"/>
        <v>0</v>
      </c>
      <c r="BH745" s="39">
        <f>SUM(AU745:BG745)</f>
        <v>71</v>
      </c>
      <c r="BI745" s="32"/>
      <c r="BJ745" s="36">
        <f t="shared" si="819"/>
        <v>6</v>
      </c>
      <c r="BK745" s="37">
        <f t="shared" si="819"/>
        <v>1</v>
      </c>
      <c r="BL745" s="37">
        <f t="shared" si="819"/>
        <v>78</v>
      </c>
      <c r="BM745" s="37">
        <f t="shared" si="819"/>
        <v>2</v>
      </c>
      <c r="BN745" s="37">
        <f t="shared" si="819"/>
        <v>0</v>
      </c>
      <c r="BO745" s="37">
        <f t="shared" si="819"/>
        <v>6</v>
      </c>
      <c r="BP745" s="37">
        <f t="shared" si="819"/>
        <v>1</v>
      </c>
      <c r="BQ745" s="37">
        <f t="shared" si="819"/>
        <v>0</v>
      </c>
      <c r="BR745" s="37">
        <f t="shared" si="819"/>
        <v>0</v>
      </c>
      <c r="BS745" s="37">
        <f t="shared" si="819"/>
        <v>0</v>
      </c>
      <c r="BT745" s="37">
        <f t="shared" si="819"/>
        <v>0</v>
      </c>
      <c r="BU745" s="37">
        <f t="shared" si="819"/>
        <v>0</v>
      </c>
      <c r="BV745" s="38">
        <f t="shared" si="819"/>
        <v>0</v>
      </c>
      <c r="BW745" s="39">
        <f>SUM(BJ745:BV745)</f>
        <v>94</v>
      </c>
      <c r="BX745" s="32"/>
      <c r="BY745" s="39">
        <f>SUM(O745+AD745+AS745+BH745+BW745)</f>
        <v>295</v>
      </c>
    </row>
    <row r="746" spans="1:77" ht="15.75" customHeight="1">
      <c r="A746" s="25" t="s">
        <v>21</v>
      </c>
      <c r="B746" s="40">
        <f t="shared" ref="B746:O746" si="820">SUM(B742:B745)</f>
        <v>18</v>
      </c>
      <c r="C746" s="41">
        <f t="shared" si="820"/>
        <v>2</v>
      </c>
      <c r="D746" s="41">
        <f t="shared" si="820"/>
        <v>214</v>
      </c>
      <c r="E746" s="41">
        <f t="shared" si="820"/>
        <v>1</v>
      </c>
      <c r="F746" s="41">
        <f t="shared" si="820"/>
        <v>12</v>
      </c>
      <c r="G746" s="41">
        <f t="shared" si="820"/>
        <v>6</v>
      </c>
      <c r="H746" s="41">
        <f t="shared" si="820"/>
        <v>0</v>
      </c>
      <c r="I746" s="41">
        <f t="shared" si="820"/>
        <v>1</v>
      </c>
      <c r="J746" s="41">
        <f t="shared" si="820"/>
        <v>0</v>
      </c>
      <c r="K746" s="41">
        <f t="shared" si="820"/>
        <v>0</v>
      </c>
      <c r="L746" s="41">
        <f t="shared" si="820"/>
        <v>0</v>
      </c>
      <c r="M746" s="41">
        <f t="shared" si="820"/>
        <v>0</v>
      </c>
      <c r="N746" s="42">
        <f t="shared" si="820"/>
        <v>0</v>
      </c>
      <c r="O746" s="43">
        <f t="shared" si="820"/>
        <v>254</v>
      </c>
      <c r="P746" s="32"/>
      <c r="Q746" s="40">
        <f t="shared" ref="Q746:AD746" si="821">SUM(Q742:Q745)</f>
        <v>23</v>
      </c>
      <c r="R746" s="41">
        <f t="shared" si="821"/>
        <v>2</v>
      </c>
      <c r="S746" s="41">
        <f t="shared" si="821"/>
        <v>225</v>
      </c>
      <c r="T746" s="41">
        <f t="shared" si="821"/>
        <v>3</v>
      </c>
      <c r="U746" s="41">
        <f t="shared" si="821"/>
        <v>5</v>
      </c>
      <c r="V746" s="41">
        <f t="shared" si="821"/>
        <v>12</v>
      </c>
      <c r="W746" s="41">
        <f t="shared" si="821"/>
        <v>1</v>
      </c>
      <c r="X746" s="41">
        <f t="shared" si="821"/>
        <v>0</v>
      </c>
      <c r="Y746" s="41">
        <f t="shared" si="821"/>
        <v>0</v>
      </c>
      <c r="Z746" s="41">
        <f t="shared" si="821"/>
        <v>0</v>
      </c>
      <c r="AA746" s="41">
        <f t="shared" si="821"/>
        <v>0</v>
      </c>
      <c r="AB746" s="41">
        <f t="shared" si="821"/>
        <v>0</v>
      </c>
      <c r="AC746" s="42">
        <f t="shared" si="821"/>
        <v>0</v>
      </c>
      <c r="AD746" s="43">
        <f t="shared" si="821"/>
        <v>271</v>
      </c>
      <c r="AE746" s="32"/>
      <c r="AF746" s="40">
        <f t="shared" ref="AF746:AS746" si="822">SUM(AF742:AF745)</f>
        <v>0</v>
      </c>
      <c r="AG746" s="41">
        <f t="shared" si="822"/>
        <v>0</v>
      </c>
      <c r="AH746" s="41">
        <f t="shared" si="822"/>
        <v>0</v>
      </c>
      <c r="AI746" s="41">
        <f t="shared" si="822"/>
        <v>0</v>
      </c>
      <c r="AJ746" s="41">
        <f t="shared" si="822"/>
        <v>0</v>
      </c>
      <c r="AK746" s="41">
        <f t="shared" si="822"/>
        <v>0</v>
      </c>
      <c r="AL746" s="41">
        <f t="shared" si="822"/>
        <v>0</v>
      </c>
      <c r="AM746" s="41">
        <f t="shared" si="822"/>
        <v>0</v>
      </c>
      <c r="AN746" s="41">
        <f t="shared" si="822"/>
        <v>0</v>
      </c>
      <c r="AO746" s="41">
        <f t="shared" si="822"/>
        <v>0</v>
      </c>
      <c r="AP746" s="41">
        <f t="shared" si="822"/>
        <v>0</v>
      </c>
      <c r="AQ746" s="41">
        <f t="shared" si="822"/>
        <v>0</v>
      </c>
      <c r="AR746" s="42">
        <f t="shared" si="822"/>
        <v>0</v>
      </c>
      <c r="AS746" s="43">
        <f t="shared" si="822"/>
        <v>0</v>
      </c>
      <c r="AT746" s="32"/>
      <c r="AU746" s="40">
        <f t="shared" ref="AU746:BH746" si="823">SUM(AU742:AU745)</f>
        <v>32</v>
      </c>
      <c r="AV746" s="41">
        <f t="shared" si="823"/>
        <v>4</v>
      </c>
      <c r="AW746" s="41">
        <f t="shared" si="823"/>
        <v>248</v>
      </c>
      <c r="AX746" s="41">
        <f t="shared" si="823"/>
        <v>14</v>
      </c>
      <c r="AY746" s="41">
        <f t="shared" si="823"/>
        <v>16</v>
      </c>
      <c r="AZ746" s="41">
        <f t="shared" si="823"/>
        <v>3</v>
      </c>
      <c r="BA746" s="41">
        <f t="shared" si="823"/>
        <v>5</v>
      </c>
      <c r="BB746" s="41">
        <f t="shared" si="823"/>
        <v>0</v>
      </c>
      <c r="BC746" s="41">
        <f t="shared" si="823"/>
        <v>0</v>
      </c>
      <c r="BD746" s="41">
        <f t="shared" si="823"/>
        <v>0</v>
      </c>
      <c r="BE746" s="41">
        <f t="shared" si="823"/>
        <v>0</v>
      </c>
      <c r="BF746" s="41">
        <f t="shared" si="823"/>
        <v>0</v>
      </c>
      <c r="BG746" s="42">
        <f t="shared" si="823"/>
        <v>0</v>
      </c>
      <c r="BH746" s="43">
        <f t="shared" si="823"/>
        <v>322</v>
      </c>
      <c r="BI746" s="32"/>
      <c r="BJ746" s="40">
        <f t="shared" ref="BJ746:BW746" si="824">SUM(BJ742:BJ745)</f>
        <v>25</v>
      </c>
      <c r="BK746" s="41">
        <f t="shared" si="824"/>
        <v>6</v>
      </c>
      <c r="BL746" s="41">
        <f t="shared" si="824"/>
        <v>321</v>
      </c>
      <c r="BM746" s="41">
        <f t="shared" si="824"/>
        <v>6</v>
      </c>
      <c r="BN746" s="41">
        <f t="shared" si="824"/>
        <v>21</v>
      </c>
      <c r="BO746" s="41">
        <f t="shared" si="824"/>
        <v>19</v>
      </c>
      <c r="BP746" s="41">
        <f t="shared" si="824"/>
        <v>1</v>
      </c>
      <c r="BQ746" s="41">
        <f t="shared" si="824"/>
        <v>0</v>
      </c>
      <c r="BR746" s="41">
        <f t="shared" si="824"/>
        <v>0</v>
      </c>
      <c r="BS746" s="41">
        <f t="shared" si="824"/>
        <v>0</v>
      </c>
      <c r="BT746" s="41">
        <f t="shared" si="824"/>
        <v>0</v>
      </c>
      <c r="BU746" s="41">
        <f t="shared" si="824"/>
        <v>0</v>
      </c>
      <c r="BV746" s="42">
        <f t="shared" si="824"/>
        <v>0</v>
      </c>
      <c r="BW746" s="43">
        <f t="shared" si="824"/>
        <v>399</v>
      </c>
      <c r="BX746" s="32"/>
      <c r="BY746" s="43">
        <f>SUM(BY742:BY745)</f>
        <v>1246</v>
      </c>
    </row>
    <row r="747" spans="1:77" ht="15.75" customHeight="1">
      <c r="A747" s="22">
        <v>0.83333333333331705</v>
      </c>
      <c r="B747" s="28">
        <f t="shared" ref="B747:N750" si="825">SUM(B112+Q112+AF112+AU112+BJ112)</f>
        <v>1</v>
      </c>
      <c r="C747" s="29">
        <f t="shared" si="825"/>
        <v>1</v>
      </c>
      <c r="D747" s="29">
        <f t="shared" si="825"/>
        <v>50</v>
      </c>
      <c r="E747" s="29">
        <f t="shared" si="825"/>
        <v>0</v>
      </c>
      <c r="F747" s="29">
        <f t="shared" si="825"/>
        <v>8</v>
      </c>
      <c r="G747" s="29">
        <f t="shared" si="825"/>
        <v>1</v>
      </c>
      <c r="H747" s="29">
        <f t="shared" si="825"/>
        <v>0</v>
      </c>
      <c r="I747" s="29">
        <f t="shared" si="825"/>
        <v>0</v>
      </c>
      <c r="J747" s="29">
        <f t="shared" si="825"/>
        <v>0</v>
      </c>
      <c r="K747" s="29">
        <f t="shared" si="825"/>
        <v>0</v>
      </c>
      <c r="L747" s="29">
        <f t="shared" si="825"/>
        <v>0</v>
      </c>
      <c r="M747" s="29">
        <f t="shared" si="825"/>
        <v>0</v>
      </c>
      <c r="N747" s="30">
        <f t="shared" si="825"/>
        <v>0</v>
      </c>
      <c r="O747" s="31">
        <f>SUM(B747:N747)</f>
        <v>61</v>
      </c>
      <c r="P747" s="32"/>
      <c r="Q747" s="28">
        <f t="shared" ref="Q747:AC750" si="826">SUM(B239+Q239+AF239+AU239+BJ239)</f>
        <v>5</v>
      </c>
      <c r="R747" s="29">
        <f t="shared" si="826"/>
        <v>0</v>
      </c>
      <c r="S747" s="29">
        <f t="shared" si="826"/>
        <v>52</v>
      </c>
      <c r="T747" s="29">
        <f t="shared" si="826"/>
        <v>2</v>
      </c>
      <c r="U747" s="29">
        <f t="shared" si="826"/>
        <v>3</v>
      </c>
      <c r="V747" s="29">
        <f t="shared" si="826"/>
        <v>2</v>
      </c>
      <c r="W747" s="29">
        <f t="shared" si="826"/>
        <v>0</v>
      </c>
      <c r="X747" s="29">
        <f t="shared" si="826"/>
        <v>0</v>
      </c>
      <c r="Y747" s="29">
        <f t="shared" si="826"/>
        <v>0</v>
      </c>
      <c r="Z747" s="29">
        <f t="shared" si="826"/>
        <v>0</v>
      </c>
      <c r="AA747" s="29">
        <f t="shared" si="826"/>
        <v>0</v>
      </c>
      <c r="AB747" s="29">
        <f t="shared" si="826"/>
        <v>0</v>
      </c>
      <c r="AC747" s="30">
        <f t="shared" si="826"/>
        <v>0</v>
      </c>
      <c r="AD747" s="31">
        <f>SUM(Q747:AC747)</f>
        <v>64</v>
      </c>
      <c r="AE747" s="32"/>
      <c r="AF747" s="28">
        <f t="shared" ref="AF747:AR750" si="827">SUM(B366+Q366+AF366+AU366+BJ366)</f>
        <v>0</v>
      </c>
      <c r="AG747" s="29">
        <f t="shared" si="827"/>
        <v>0</v>
      </c>
      <c r="AH747" s="29">
        <f t="shared" si="827"/>
        <v>0</v>
      </c>
      <c r="AI747" s="29">
        <f t="shared" si="827"/>
        <v>0</v>
      </c>
      <c r="AJ747" s="29">
        <f t="shared" si="827"/>
        <v>0</v>
      </c>
      <c r="AK747" s="29">
        <f t="shared" si="827"/>
        <v>0</v>
      </c>
      <c r="AL747" s="29">
        <f t="shared" si="827"/>
        <v>0</v>
      </c>
      <c r="AM747" s="29">
        <f t="shared" si="827"/>
        <v>0</v>
      </c>
      <c r="AN747" s="29">
        <f t="shared" si="827"/>
        <v>0</v>
      </c>
      <c r="AO747" s="29">
        <f t="shared" si="827"/>
        <v>0</v>
      </c>
      <c r="AP747" s="29">
        <f t="shared" si="827"/>
        <v>0</v>
      </c>
      <c r="AQ747" s="29">
        <f t="shared" si="827"/>
        <v>0</v>
      </c>
      <c r="AR747" s="30">
        <f t="shared" si="827"/>
        <v>0</v>
      </c>
      <c r="AS747" s="31">
        <f>SUM(AF747:AR747)</f>
        <v>0</v>
      </c>
      <c r="AT747" s="32"/>
      <c r="AU747" s="28">
        <f t="shared" ref="AU747:BG750" si="828">SUM(B493+Q493+AF493+AU493+BJ493)</f>
        <v>4</v>
      </c>
      <c r="AV747" s="29">
        <f t="shared" si="828"/>
        <v>2</v>
      </c>
      <c r="AW747" s="29">
        <f t="shared" si="828"/>
        <v>59</v>
      </c>
      <c r="AX747" s="29">
        <f t="shared" si="828"/>
        <v>3</v>
      </c>
      <c r="AY747" s="29">
        <f t="shared" si="828"/>
        <v>7</v>
      </c>
      <c r="AZ747" s="29">
        <f t="shared" si="828"/>
        <v>1</v>
      </c>
      <c r="BA747" s="29">
        <f t="shared" si="828"/>
        <v>0</v>
      </c>
      <c r="BB747" s="29">
        <f t="shared" si="828"/>
        <v>0</v>
      </c>
      <c r="BC747" s="29">
        <f t="shared" si="828"/>
        <v>0</v>
      </c>
      <c r="BD747" s="29">
        <f t="shared" si="828"/>
        <v>0</v>
      </c>
      <c r="BE747" s="29">
        <f t="shared" si="828"/>
        <v>0</v>
      </c>
      <c r="BF747" s="29">
        <f t="shared" si="828"/>
        <v>0</v>
      </c>
      <c r="BG747" s="30">
        <f t="shared" si="828"/>
        <v>0</v>
      </c>
      <c r="BH747" s="31">
        <f>SUM(AU747:BG747)</f>
        <v>76</v>
      </c>
      <c r="BI747" s="32"/>
      <c r="BJ747" s="28">
        <f t="shared" ref="BJ747:BV750" si="829">SUM(B620+Q620+AF620+AU620+BJ620)</f>
        <v>6</v>
      </c>
      <c r="BK747" s="29">
        <f t="shared" si="829"/>
        <v>1</v>
      </c>
      <c r="BL747" s="29">
        <f t="shared" si="829"/>
        <v>71</v>
      </c>
      <c r="BM747" s="29">
        <f t="shared" si="829"/>
        <v>2</v>
      </c>
      <c r="BN747" s="29">
        <f t="shared" si="829"/>
        <v>5</v>
      </c>
      <c r="BO747" s="29">
        <f t="shared" si="829"/>
        <v>4</v>
      </c>
      <c r="BP747" s="29">
        <f t="shared" si="829"/>
        <v>0</v>
      </c>
      <c r="BQ747" s="29">
        <f t="shared" si="829"/>
        <v>0</v>
      </c>
      <c r="BR747" s="29">
        <f t="shared" si="829"/>
        <v>0</v>
      </c>
      <c r="BS747" s="29">
        <f t="shared" si="829"/>
        <v>0</v>
      </c>
      <c r="BT747" s="29">
        <f t="shared" si="829"/>
        <v>0</v>
      </c>
      <c r="BU747" s="29">
        <f t="shared" si="829"/>
        <v>0</v>
      </c>
      <c r="BV747" s="30">
        <f t="shared" si="829"/>
        <v>0</v>
      </c>
      <c r="BW747" s="31">
        <f>SUM(BJ747:BV747)</f>
        <v>89</v>
      </c>
      <c r="BX747" s="32"/>
      <c r="BY747" s="31">
        <f>SUM(O747+AD747+AS747+BH747+BW747)</f>
        <v>290</v>
      </c>
    </row>
    <row r="748" spans="1:77" ht="15.75" customHeight="1">
      <c r="A748" s="23">
        <v>0.84374999999998301</v>
      </c>
      <c r="B748" s="33">
        <f t="shared" si="825"/>
        <v>4</v>
      </c>
      <c r="C748" s="32">
        <f t="shared" si="825"/>
        <v>0</v>
      </c>
      <c r="D748" s="32">
        <f t="shared" si="825"/>
        <v>42</v>
      </c>
      <c r="E748" s="32">
        <f t="shared" si="825"/>
        <v>1</v>
      </c>
      <c r="F748" s="32">
        <f t="shared" si="825"/>
        <v>2</v>
      </c>
      <c r="G748" s="32">
        <f t="shared" si="825"/>
        <v>1</v>
      </c>
      <c r="H748" s="32">
        <f t="shared" si="825"/>
        <v>0</v>
      </c>
      <c r="I748" s="32">
        <f t="shared" si="825"/>
        <v>0</v>
      </c>
      <c r="J748" s="32">
        <f t="shared" si="825"/>
        <v>0</v>
      </c>
      <c r="K748" s="32">
        <f t="shared" si="825"/>
        <v>0</v>
      </c>
      <c r="L748" s="32">
        <f t="shared" si="825"/>
        <v>0</v>
      </c>
      <c r="M748" s="32">
        <f t="shared" si="825"/>
        <v>0</v>
      </c>
      <c r="N748" s="34">
        <f t="shared" si="825"/>
        <v>0</v>
      </c>
      <c r="O748" s="35">
        <f>SUM(B748:N748)</f>
        <v>50</v>
      </c>
      <c r="P748" s="32"/>
      <c r="Q748" s="33">
        <f t="shared" si="826"/>
        <v>6</v>
      </c>
      <c r="R748" s="32">
        <f t="shared" si="826"/>
        <v>0</v>
      </c>
      <c r="S748" s="32">
        <f t="shared" si="826"/>
        <v>51</v>
      </c>
      <c r="T748" s="32">
        <f t="shared" si="826"/>
        <v>1</v>
      </c>
      <c r="U748" s="32">
        <f t="shared" si="826"/>
        <v>6</v>
      </c>
      <c r="V748" s="32">
        <f t="shared" si="826"/>
        <v>2</v>
      </c>
      <c r="W748" s="32">
        <f t="shared" si="826"/>
        <v>0</v>
      </c>
      <c r="X748" s="32">
        <f t="shared" si="826"/>
        <v>1</v>
      </c>
      <c r="Y748" s="32">
        <f t="shared" si="826"/>
        <v>0</v>
      </c>
      <c r="Z748" s="32">
        <f t="shared" si="826"/>
        <v>0</v>
      </c>
      <c r="AA748" s="32">
        <f t="shared" si="826"/>
        <v>0</v>
      </c>
      <c r="AB748" s="32">
        <f t="shared" si="826"/>
        <v>0</v>
      </c>
      <c r="AC748" s="34">
        <f t="shared" si="826"/>
        <v>0</v>
      </c>
      <c r="AD748" s="35">
        <f>SUM(Q748:AC748)</f>
        <v>67</v>
      </c>
      <c r="AE748" s="32"/>
      <c r="AF748" s="33">
        <f t="shared" si="827"/>
        <v>0</v>
      </c>
      <c r="AG748" s="32">
        <f t="shared" si="827"/>
        <v>0</v>
      </c>
      <c r="AH748" s="32">
        <f t="shared" si="827"/>
        <v>0</v>
      </c>
      <c r="AI748" s="32">
        <f t="shared" si="827"/>
        <v>0</v>
      </c>
      <c r="AJ748" s="32">
        <f t="shared" si="827"/>
        <v>0</v>
      </c>
      <c r="AK748" s="32">
        <f t="shared" si="827"/>
        <v>0</v>
      </c>
      <c r="AL748" s="32">
        <f t="shared" si="827"/>
        <v>0</v>
      </c>
      <c r="AM748" s="32">
        <f t="shared" si="827"/>
        <v>0</v>
      </c>
      <c r="AN748" s="32">
        <f t="shared" si="827"/>
        <v>0</v>
      </c>
      <c r="AO748" s="32">
        <f t="shared" si="827"/>
        <v>0</v>
      </c>
      <c r="AP748" s="32">
        <f t="shared" si="827"/>
        <v>0</v>
      </c>
      <c r="AQ748" s="32">
        <f t="shared" si="827"/>
        <v>0</v>
      </c>
      <c r="AR748" s="34">
        <f t="shared" si="827"/>
        <v>0</v>
      </c>
      <c r="AS748" s="35">
        <f>SUM(AF748:AR748)</f>
        <v>0</v>
      </c>
      <c r="AT748" s="32"/>
      <c r="AU748" s="33">
        <f t="shared" si="828"/>
        <v>5</v>
      </c>
      <c r="AV748" s="32">
        <f t="shared" si="828"/>
        <v>1</v>
      </c>
      <c r="AW748" s="32">
        <f t="shared" si="828"/>
        <v>51</v>
      </c>
      <c r="AX748" s="32">
        <f t="shared" si="828"/>
        <v>2</v>
      </c>
      <c r="AY748" s="32">
        <f t="shared" si="828"/>
        <v>6</v>
      </c>
      <c r="AZ748" s="32">
        <f t="shared" si="828"/>
        <v>1</v>
      </c>
      <c r="BA748" s="32">
        <f t="shared" si="828"/>
        <v>3</v>
      </c>
      <c r="BB748" s="32">
        <f t="shared" si="828"/>
        <v>0</v>
      </c>
      <c r="BC748" s="32">
        <f t="shared" si="828"/>
        <v>0</v>
      </c>
      <c r="BD748" s="32">
        <f t="shared" si="828"/>
        <v>0</v>
      </c>
      <c r="BE748" s="32">
        <f t="shared" si="828"/>
        <v>0</v>
      </c>
      <c r="BF748" s="32">
        <f t="shared" si="828"/>
        <v>0</v>
      </c>
      <c r="BG748" s="34">
        <f t="shared" si="828"/>
        <v>0</v>
      </c>
      <c r="BH748" s="35">
        <f>SUM(AU748:BG748)</f>
        <v>69</v>
      </c>
      <c r="BI748" s="32"/>
      <c r="BJ748" s="33">
        <f t="shared" si="829"/>
        <v>5</v>
      </c>
      <c r="BK748" s="32">
        <f t="shared" si="829"/>
        <v>0</v>
      </c>
      <c r="BL748" s="32">
        <f t="shared" si="829"/>
        <v>74</v>
      </c>
      <c r="BM748" s="32">
        <f t="shared" si="829"/>
        <v>1</v>
      </c>
      <c r="BN748" s="32">
        <f t="shared" si="829"/>
        <v>3</v>
      </c>
      <c r="BO748" s="32">
        <f t="shared" si="829"/>
        <v>4</v>
      </c>
      <c r="BP748" s="32">
        <f t="shared" si="829"/>
        <v>1</v>
      </c>
      <c r="BQ748" s="32">
        <f t="shared" si="829"/>
        <v>0</v>
      </c>
      <c r="BR748" s="32">
        <f t="shared" si="829"/>
        <v>0</v>
      </c>
      <c r="BS748" s="32">
        <f t="shared" si="829"/>
        <v>0</v>
      </c>
      <c r="BT748" s="32">
        <f t="shared" si="829"/>
        <v>0</v>
      </c>
      <c r="BU748" s="32">
        <f t="shared" si="829"/>
        <v>0</v>
      </c>
      <c r="BV748" s="34">
        <f t="shared" si="829"/>
        <v>0</v>
      </c>
      <c r="BW748" s="35">
        <f>SUM(BJ748:BV748)</f>
        <v>88</v>
      </c>
      <c r="BX748" s="32"/>
      <c r="BY748" s="35">
        <f>SUM(O748+AD748+AS748+BH748+BW748)</f>
        <v>274</v>
      </c>
    </row>
    <row r="749" spans="1:77" ht="15.75" customHeight="1">
      <c r="A749" s="23">
        <v>0.85416666666664898</v>
      </c>
      <c r="B749" s="33">
        <f t="shared" si="825"/>
        <v>4</v>
      </c>
      <c r="C749" s="32">
        <f t="shared" si="825"/>
        <v>0</v>
      </c>
      <c r="D749" s="32">
        <f t="shared" si="825"/>
        <v>56</v>
      </c>
      <c r="E749" s="32">
        <f t="shared" si="825"/>
        <v>2</v>
      </c>
      <c r="F749" s="32">
        <f t="shared" si="825"/>
        <v>2</v>
      </c>
      <c r="G749" s="32">
        <f t="shared" si="825"/>
        <v>1</v>
      </c>
      <c r="H749" s="32">
        <f t="shared" si="825"/>
        <v>0</v>
      </c>
      <c r="I749" s="32">
        <f t="shared" si="825"/>
        <v>0</v>
      </c>
      <c r="J749" s="32">
        <f t="shared" si="825"/>
        <v>0</v>
      </c>
      <c r="K749" s="32">
        <f t="shared" si="825"/>
        <v>0</v>
      </c>
      <c r="L749" s="32">
        <f t="shared" si="825"/>
        <v>0</v>
      </c>
      <c r="M749" s="32">
        <f t="shared" si="825"/>
        <v>0</v>
      </c>
      <c r="N749" s="34">
        <f t="shared" si="825"/>
        <v>0</v>
      </c>
      <c r="O749" s="35">
        <f>SUM(B749:N749)</f>
        <v>65</v>
      </c>
      <c r="P749" s="32"/>
      <c r="Q749" s="33">
        <f t="shared" si="826"/>
        <v>3</v>
      </c>
      <c r="R749" s="32">
        <f t="shared" si="826"/>
        <v>1</v>
      </c>
      <c r="S749" s="32">
        <f t="shared" si="826"/>
        <v>42</v>
      </c>
      <c r="T749" s="32">
        <f t="shared" si="826"/>
        <v>0</v>
      </c>
      <c r="U749" s="32">
        <f t="shared" si="826"/>
        <v>2</v>
      </c>
      <c r="V749" s="32">
        <f t="shared" si="826"/>
        <v>2</v>
      </c>
      <c r="W749" s="32">
        <f t="shared" si="826"/>
        <v>0</v>
      </c>
      <c r="X749" s="32">
        <f t="shared" si="826"/>
        <v>0</v>
      </c>
      <c r="Y749" s="32">
        <f t="shared" si="826"/>
        <v>1</v>
      </c>
      <c r="Z749" s="32">
        <f t="shared" si="826"/>
        <v>0</v>
      </c>
      <c r="AA749" s="32">
        <f t="shared" si="826"/>
        <v>0</v>
      </c>
      <c r="AB749" s="32">
        <f t="shared" si="826"/>
        <v>0</v>
      </c>
      <c r="AC749" s="34">
        <f t="shared" si="826"/>
        <v>0</v>
      </c>
      <c r="AD749" s="35">
        <f>SUM(Q749:AC749)</f>
        <v>51</v>
      </c>
      <c r="AE749" s="32"/>
      <c r="AF749" s="33">
        <f t="shared" si="827"/>
        <v>0</v>
      </c>
      <c r="AG749" s="32">
        <f t="shared" si="827"/>
        <v>0</v>
      </c>
      <c r="AH749" s="32">
        <f t="shared" si="827"/>
        <v>0</v>
      </c>
      <c r="AI749" s="32">
        <f t="shared" si="827"/>
        <v>0</v>
      </c>
      <c r="AJ749" s="32">
        <f t="shared" si="827"/>
        <v>0</v>
      </c>
      <c r="AK749" s="32">
        <f t="shared" si="827"/>
        <v>0</v>
      </c>
      <c r="AL749" s="32">
        <f t="shared" si="827"/>
        <v>0</v>
      </c>
      <c r="AM749" s="32">
        <f t="shared" si="827"/>
        <v>0</v>
      </c>
      <c r="AN749" s="32">
        <f t="shared" si="827"/>
        <v>0</v>
      </c>
      <c r="AO749" s="32">
        <f t="shared" si="827"/>
        <v>0</v>
      </c>
      <c r="AP749" s="32">
        <f t="shared" si="827"/>
        <v>0</v>
      </c>
      <c r="AQ749" s="32">
        <f t="shared" si="827"/>
        <v>0</v>
      </c>
      <c r="AR749" s="34">
        <f t="shared" si="827"/>
        <v>0</v>
      </c>
      <c r="AS749" s="35">
        <f>SUM(AF749:AR749)</f>
        <v>0</v>
      </c>
      <c r="AT749" s="32"/>
      <c r="AU749" s="33">
        <f t="shared" si="828"/>
        <v>4</v>
      </c>
      <c r="AV749" s="32">
        <f t="shared" si="828"/>
        <v>1</v>
      </c>
      <c r="AW749" s="32">
        <f t="shared" si="828"/>
        <v>38</v>
      </c>
      <c r="AX749" s="32">
        <f t="shared" si="828"/>
        <v>6</v>
      </c>
      <c r="AY749" s="32">
        <f t="shared" si="828"/>
        <v>0</v>
      </c>
      <c r="AZ749" s="32">
        <f t="shared" si="828"/>
        <v>1</v>
      </c>
      <c r="BA749" s="32">
        <f t="shared" si="828"/>
        <v>1</v>
      </c>
      <c r="BB749" s="32">
        <f t="shared" si="828"/>
        <v>0</v>
      </c>
      <c r="BC749" s="32">
        <f t="shared" si="828"/>
        <v>1</v>
      </c>
      <c r="BD749" s="32">
        <f t="shared" si="828"/>
        <v>0</v>
      </c>
      <c r="BE749" s="32">
        <f t="shared" si="828"/>
        <v>0</v>
      </c>
      <c r="BF749" s="32">
        <f t="shared" si="828"/>
        <v>0</v>
      </c>
      <c r="BG749" s="34">
        <f t="shared" si="828"/>
        <v>0</v>
      </c>
      <c r="BH749" s="35">
        <f>SUM(AU749:BG749)</f>
        <v>52</v>
      </c>
      <c r="BI749" s="32"/>
      <c r="BJ749" s="33">
        <f t="shared" si="829"/>
        <v>8</v>
      </c>
      <c r="BK749" s="32">
        <f t="shared" si="829"/>
        <v>0</v>
      </c>
      <c r="BL749" s="32">
        <f t="shared" si="829"/>
        <v>56</v>
      </c>
      <c r="BM749" s="32">
        <f t="shared" si="829"/>
        <v>0</v>
      </c>
      <c r="BN749" s="32">
        <f t="shared" si="829"/>
        <v>0</v>
      </c>
      <c r="BO749" s="32">
        <f t="shared" si="829"/>
        <v>2</v>
      </c>
      <c r="BP749" s="32">
        <f t="shared" si="829"/>
        <v>1</v>
      </c>
      <c r="BQ749" s="32">
        <f t="shared" si="829"/>
        <v>0</v>
      </c>
      <c r="BR749" s="32">
        <f t="shared" si="829"/>
        <v>0</v>
      </c>
      <c r="BS749" s="32">
        <f t="shared" si="829"/>
        <v>0</v>
      </c>
      <c r="BT749" s="32">
        <f t="shared" si="829"/>
        <v>0</v>
      </c>
      <c r="BU749" s="32">
        <f t="shared" si="829"/>
        <v>0</v>
      </c>
      <c r="BV749" s="34">
        <f t="shared" si="829"/>
        <v>0</v>
      </c>
      <c r="BW749" s="35">
        <f>SUM(BJ749:BV749)</f>
        <v>67</v>
      </c>
      <c r="BX749" s="32"/>
      <c r="BY749" s="35">
        <f>SUM(O749+AD749+AS749+BH749+BW749)</f>
        <v>235</v>
      </c>
    </row>
    <row r="750" spans="1:77" ht="15.75" customHeight="1">
      <c r="A750" s="24">
        <v>0.86458333333331505</v>
      </c>
      <c r="B750" s="36">
        <f t="shared" si="825"/>
        <v>6</v>
      </c>
      <c r="C750" s="37">
        <f t="shared" si="825"/>
        <v>1</v>
      </c>
      <c r="D750" s="37">
        <f t="shared" si="825"/>
        <v>46</v>
      </c>
      <c r="E750" s="37">
        <f t="shared" si="825"/>
        <v>1</v>
      </c>
      <c r="F750" s="37">
        <f t="shared" si="825"/>
        <v>0</v>
      </c>
      <c r="G750" s="37">
        <f t="shared" si="825"/>
        <v>2</v>
      </c>
      <c r="H750" s="37">
        <f t="shared" si="825"/>
        <v>0</v>
      </c>
      <c r="I750" s="37">
        <f t="shared" si="825"/>
        <v>0</v>
      </c>
      <c r="J750" s="37">
        <f t="shared" si="825"/>
        <v>0</v>
      </c>
      <c r="K750" s="37">
        <f t="shared" si="825"/>
        <v>0</v>
      </c>
      <c r="L750" s="37">
        <f t="shared" si="825"/>
        <v>0</v>
      </c>
      <c r="M750" s="37">
        <f t="shared" si="825"/>
        <v>0</v>
      </c>
      <c r="N750" s="38">
        <f t="shared" si="825"/>
        <v>0</v>
      </c>
      <c r="O750" s="39">
        <f>SUM(B750:N750)</f>
        <v>56</v>
      </c>
      <c r="P750" s="32"/>
      <c r="Q750" s="36">
        <f t="shared" si="826"/>
        <v>1</v>
      </c>
      <c r="R750" s="37">
        <f t="shared" si="826"/>
        <v>1</v>
      </c>
      <c r="S750" s="37">
        <f t="shared" si="826"/>
        <v>58</v>
      </c>
      <c r="T750" s="37">
        <f t="shared" si="826"/>
        <v>0</v>
      </c>
      <c r="U750" s="37">
        <f t="shared" si="826"/>
        <v>1</v>
      </c>
      <c r="V750" s="37">
        <f t="shared" si="826"/>
        <v>2</v>
      </c>
      <c r="W750" s="37">
        <f t="shared" si="826"/>
        <v>0</v>
      </c>
      <c r="X750" s="37">
        <f t="shared" si="826"/>
        <v>0</v>
      </c>
      <c r="Y750" s="37">
        <f t="shared" si="826"/>
        <v>0</v>
      </c>
      <c r="Z750" s="37">
        <f t="shared" si="826"/>
        <v>0</v>
      </c>
      <c r="AA750" s="37">
        <f t="shared" si="826"/>
        <v>0</v>
      </c>
      <c r="AB750" s="37">
        <f t="shared" si="826"/>
        <v>0</v>
      </c>
      <c r="AC750" s="38">
        <f t="shared" si="826"/>
        <v>0</v>
      </c>
      <c r="AD750" s="39">
        <f>SUM(Q750:AC750)</f>
        <v>63</v>
      </c>
      <c r="AE750" s="32"/>
      <c r="AF750" s="36">
        <f t="shared" si="827"/>
        <v>0</v>
      </c>
      <c r="AG750" s="37">
        <f t="shared" si="827"/>
        <v>0</v>
      </c>
      <c r="AH750" s="37">
        <f t="shared" si="827"/>
        <v>0</v>
      </c>
      <c r="AI750" s="37">
        <f t="shared" si="827"/>
        <v>0</v>
      </c>
      <c r="AJ750" s="37">
        <f t="shared" si="827"/>
        <v>0</v>
      </c>
      <c r="AK750" s="37">
        <f t="shared" si="827"/>
        <v>0</v>
      </c>
      <c r="AL750" s="37">
        <f t="shared" si="827"/>
        <v>0</v>
      </c>
      <c r="AM750" s="37">
        <f t="shared" si="827"/>
        <v>0</v>
      </c>
      <c r="AN750" s="37">
        <f t="shared" si="827"/>
        <v>0</v>
      </c>
      <c r="AO750" s="37">
        <f t="shared" si="827"/>
        <v>0</v>
      </c>
      <c r="AP750" s="37">
        <f t="shared" si="827"/>
        <v>0</v>
      </c>
      <c r="AQ750" s="37">
        <f t="shared" si="827"/>
        <v>0</v>
      </c>
      <c r="AR750" s="38">
        <f t="shared" si="827"/>
        <v>0</v>
      </c>
      <c r="AS750" s="39">
        <f>SUM(AF750:AR750)</f>
        <v>0</v>
      </c>
      <c r="AT750" s="32"/>
      <c r="AU750" s="36">
        <f t="shared" si="828"/>
        <v>2</v>
      </c>
      <c r="AV750" s="37">
        <f t="shared" si="828"/>
        <v>0</v>
      </c>
      <c r="AW750" s="37">
        <f t="shared" si="828"/>
        <v>49</v>
      </c>
      <c r="AX750" s="37">
        <f t="shared" si="828"/>
        <v>3</v>
      </c>
      <c r="AY750" s="37">
        <f t="shared" si="828"/>
        <v>5</v>
      </c>
      <c r="AZ750" s="37">
        <f t="shared" si="828"/>
        <v>0</v>
      </c>
      <c r="BA750" s="37">
        <f t="shared" si="828"/>
        <v>0</v>
      </c>
      <c r="BB750" s="37">
        <f t="shared" si="828"/>
        <v>0</v>
      </c>
      <c r="BC750" s="37">
        <f t="shared" si="828"/>
        <v>0</v>
      </c>
      <c r="BD750" s="37">
        <f t="shared" si="828"/>
        <v>0</v>
      </c>
      <c r="BE750" s="37">
        <f t="shared" si="828"/>
        <v>0</v>
      </c>
      <c r="BF750" s="37">
        <f t="shared" si="828"/>
        <v>0</v>
      </c>
      <c r="BG750" s="38">
        <f t="shared" si="828"/>
        <v>0</v>
      </c>
      <c r="BH750" s="39">
        <f>SUM(AU750:BG750)</f>
        <v>59</v>
      </c>
      <c r="BI750" s="32"/>
      <c r="BJ750" s="36">
        <f t="shared" si="829"/>
        <v>5</v>
      </c>
      <c r="BK750" s="37">
        <f t="shared" si="829"/>
        <v>2</v>
      </c>
      <c r="BL750" s="37">
        <f t="shared" si="829"/>
        <v>77</v>
      </c>
      <c r="BM750" s="37">
        <f t="shared" si="829"/>
        <v>1</v>
      </c>
      <c r="BN750" s="37">
        <f t="shared" si="829"/>
        <v>4</v>
      </c>
      <c r="BO750" s="37">
        <f t="shared" si="829"/>
        <v>0</v>
      </c>
      <c r="BP750" s="37">
        <f t="shared" si="829"/>
        <v>0</v>
      </c>
      <c r="BQ750" s="37">
        <f t="shared" si="829"/>
        <v>0</v>
      </c>
      <c r="BR750" s="37">
        <f t="shared" si="829"/>
        <v>0</v>
      </c>
      <c r="BS750" s="37">
        <f t="shared" si="829"/>
        <v>0</v>
      </c>
      <c r="BT750" s="37">
        <f t="shared" si="829"/>
        <v>0</v>
      </c>
      <c r="BU750" s="37">
        <f t="shared" si="829"/>
        <v>0</v>
      </c>
      <c r="BV750" s="38">
        <f t="shared" si="829"/>
        <v>0</v>
      </c>
      <c r="BW750" s="39">
        <f>SUM(BJ750:BV750)</f>
        <v>89</v>
      </c>
      <c r="BX750" s="32"/>
      <c r="BY750" s="39">
        <f>SUM(O750+AD750+AS750+BH750+BW750)</f>
        <v>267</v>
      </c>
    </row>
    <row r="751" spans="1:77" ht="15.75" customHeight="1">
      <c r="A751" s="25" t="s">
        <v>21</v>
      </c>
      <c r="B751" s="40">
        <f t="shared" ref="B751:O751" si="830">SUM(B747:B750)</f>
        <v>15</v>
      </c>
      <c r="C751" s="41">
        <f t="shared" si="830"/>
        <v>2</v>
      </c>
      <c r="D751" s="41">
        <f t="shared" si="830"/>
        <v>194</v>
      </c>
      <c r="E751" s="41">
        <f t="shared" si="830"/>
        <v>4</v>
      </c>
      <c r="F751" s="41">
        <f t="shared" si="830"/>
        <v>12</v>
      </c>
      <c r="G751" s="41">
        <f t="shared" si="830"/>
        <v>5</v>
      </c>
      <c r="H751" s="41">
        <f t="shared" si="830"/>
        <v>0</v>
      </c>
      <c r="I751" s="41">
        <f t="shared" si="830"/>
        <v>0</v>
      </c>
      <c r="J751" s="41">
        <f t="shared" si="830"/>
        <v>0</v>
      </c>
      <c r="K751" s="41">
        <f t="shared" si="830"/>
        <v>0</v>
      </c>
      <c r="L751" s="41">
        <f t="shared" si="830"/>
        <v>0</v>
      </c>
      <c r="M751" s="41">
        <f t="shared" si="830"/>
        <v>0</v>
      </c>
      <c r="N751" s="42">
        <f t="shared" si="830"/>
        <v>0</v>
      </c>
      <c r="O751" s="43">
        <f t="shared" si="830"/>
        <v>232</v>
      </c>
      <c r="P751" s="32"/>
      <c r="Q751" s="40">
        <f t="shared" ref="Q751:AD751" si="831">SUM(Q747:Q750)</f>
        <v>15</v>
      </c>
      <c r="R751" s="41">
        <f t="shared" si="831"/>
        <v>2</v>
      </c>
      <c r="S751" s="41">
        <f t="shared" si="831"/>
        <v>203</v>
      </c>
      <c r="T751" s="41">
        <f t="shared" si="831"/>
        <v>3</v>
      </c>
      <c r="U751" s="41">
        <f t="shared" si="831"/>
        <v>12</v>
      </c>
      <c r="V751" s="41">
        <f t="shared" si="831"/>
        <v>8</v>
      </c>
      <c r="W751" s="41">
        <f t="shared" si="831"/>
        <v>0</v>
      </c>
      <c r="X751" s="41">
        <f t="shared" si="831"/>
        <v>1</v>
      </c>
      <c r="Y751" s="41">
        <f t="shared" si="831"/>
        <v>1</v>
      </c>
      <c r="Z751" s="41">
        <f t="shared" si="831"/>
        <v>0</v>
      </c>
      <c r="AA751" s="41">
        <f t="shared" si="831"/>
        <v>0</v>
      </c>
      <c r="AB751" s="41">
        <f t="shared" si="831"/>
        <v>0</v>
      </c>
      <c r="AC751" s="42">
        <f t="shared" si="831"/>
        <v>0</v>
      </c>
      <c r="AD751" s="43">
        <f t="shared" si="831"/>
        <v>245</v>
      </c>
      <c r="AE751" s="32"/>
      <c r="AF751" s="40">
        <f t="shared" ref="AF751:AS751" si="832">SUM(AF747:AF750)</f>
        <v>0</v>
      </c>
      <c r="AG751" s="41">
        <f t="shared" si="832"/>
        <v>0</v>
      </c>
      <c r="AH751" s="41">
        <f t="shared" si="832"/>
        <v>0</v>
      </c>
      <c r="AI751" s="41">
        <f t="shared" si="832"/>
        <v>0</v>
      </c>
      <c r="AJ751" s="41">
        <f t="shared" si="832"/>
        <v>0</v>
      </c>
      <c r="AK751" s="41">
        <f t="shared" si="832"/>
        <v>0</v>
      </c>
      <c r="AL751" s="41">
        <f t="shared" si="832"/>
        <v>0</v>
      </c>
      <c r="AM751" s="41">
        <f t="shared" si="832"/>
        <v>0</v>
      </c>
      <c r="AN751" s="41">
        <f t="shared" si="832"/>
        <v>0</v>
      </c>
      <c r="AO751" s="41">
        <f t="shared" si="832"/>
        <v>0</v>
      </c>
      <c r="AP751" s="41">
        <f t="shared" si="832"/>
        <v>0</v>
      </c>
      <c r="AQ751" s="41">
        <f t="shared" si="832"/>
        <v>0</v>
      </c>
      <c r="AR751" s="42">
        <f t="shared" si="832"/>
        <v>0</v>
      </c>
      <c r="AS751" s="43">
        <f t="shared" si="832"/>
        <v>0</v>
      </c>
      <c r="AT751" s="32"/>
      <c r="AU751" s="40">
        <f t="shared" ref="AU751:BH751" si="833">SUM(AU747:AU750)</f>
        <v>15</v>
      </c>
      <c r="AV751" s="41">
        <f t="shared" si="833"/>
        <v>4</v>
      </c>
      <c r="AW751" s="41">
        <f t="shared" si="833"/>
        <v>197</v>
      </c>
      <c r="AX751" s="41">
        <f t="shared" si="833"/>
        <v>14</v>
      </c>
      <c r="AY751" s="41">
        <f t="shared" si="833"/>
        <v>18</v>
      </c>
      <c r="AZ751" s="41">
        <f t="shared" si="833"/>
        <v>3</v>
      </c>
      <c r="BA751" s="41">
        <f t="shared" si="833"/>
        <v>4</v>
      </c>
      <c r="BB751" s="41">
        <f t="shared" si="833"/>
        <v>0</v>
      </c>
      <c r="BC751" s="41">
        <f t="shared" si="833"/>
        <v>1</v>
      </c>
      <c r="BD751" s="41">
        <f t="shared" si="833"/>
        <v>0</v>
      </c>
      <c r="BE751" s="41">
        <f t="shared" si="833"/>
        <v>0</v>
      </c>
      <c r="BF751" s="41">
        <f t="shared" si="833"/>
        <v>0</v>
      </c>
      <c r="BG751" s="42">
        <f t="shared" si="833"/>
        <v>0</v>
      </c>
      <c r="BH751" s="43">
        <f t="shared" si="833"/>
        <v>256</v>
      </c>
      <c r="BI751" s="32"/>
      <c r="BJ751" s="40">
        <f t="shared" ref="BJ751:BW751" si="834">SUM(BJ747:BJ750)</f>
        <v>24</v>
      </c>
      <c r="BK751" s="41">
        <f t="shared" si="834"/>
        <v>3</v>
      </c>
      <c r="BL751" s="41">
        <f t="shared" si="834"/>
        <v>278</v>
      </c>
      <c r="BM751" s="41">
        <f t="shared" si="834"/>
        <v>4</v>
      </c>
      <c r="BN751" s="41">
        <f t="shared" si="834"/>
        <v>12</v>
      </c>
      <c r="BO751" s="41">
        <f t="shared" si="834"/>
        <v>10</v>
      </c>
      <c r="BP751" s="41">
        <f t="shared" si="834"/>
        <v>2</v>
      </c>
      <c r="BQ751" s="41">
        <f t="shared" si="834"/>
        <v>0</v>
      </c>
      <c r="BR751" s="41">
        <f t="shared" si="834"/>
        <v>0</v>
      </c>
      <c r="BS751" s="41">
        <f t="shared" si="834"/>
        <v>0</v>
      </c>
      <c r="BT751" s="41">
        <f t="shared" si="834"/>
        <v>0</v>
      </c>
      <c r="BU751" s="41">
        <f t="shared" si="834"/>
        <v>0</v>
      </c>
      <c r="BV751" s="42">
        <f t="shared" si="834"/>
        <v>0</v>
      </c>
      <c r="BW751" s="43">
        <f t="shared" si="834"/>
        <v>333</v>
      </c>
      <c r="BX751" s="32"/>
      <c r="BY751" s="43">
        <f>SUM(BY747:BY750)</f>
        <v>1066</v>
      </c>
    </row>
    <row r="752" spans="1:77" ht="15.75" customHeight="1">
      <c r="A752" s="22">
        <v>0.87499999999998102</v>
      </c>
      <c r="B752" s="28">
        <f t="shared" ref="B752:N755" si="835">SUM(B117+Q117+AF117+AU117+BJ117)</f>
        <v>4</v>
      </c>
      <c r="C752" s="29">
        <f t="shared" si="835"/>
        <v>0</v>
      </c>
      <c r="D752" s="29">
        <f t="shared" si="835"/>
        <v>57</v>
      </c>
      <c r="E752" s="29">
        <f t="shared" si="835"/>
        <v>0</v>
      </c>
      <c r="F752" s="29">
        <f t="shared" si="835"/>
        <v>3</v>
      </c>
      <c r="G752" s="29">
        <f t="shared" si="835"/>
        <v>0</v>
      </c>
      <c r="H752" s="29">
        <f t="shared" si="835"/>
        <v>0</v>
      </c>
      <c r="I752" s="29">
        <f t="shared" si="835"/>
        <v>0</v>
      </c>
      <c r="J752" s="29">
        <f t="shared" si="835"/>
        <v>0</v>
      </c>
      <c r="K752" s="29">
        <f t="shared" si="835"/>
        <v>0</v>
      </c>
      <c r="L752" s="29">
        <f t="shared" si="835"/>
        <v>0</v>
      </c>
      <c r="M752" s="29">
        <f t="shared" si="835"/>
        <v>0</v>
      </c>
      <c r="N752" s="30">
        <f t="shared" si="835"/>
        <v>0</v>
      </c>
      <c r="O752" s="31">
        <f>SUM(B752:N752)</f>
        <v>64</v>
      </c>
      <c r="P752" s="32"/>
      <c r="Q752" s="28">
        <f t="shared" ref="Q752:AC755" si="836">SUM(B244+Q244+AF244+AU244+BJ244)</f>
        <v>6</v>
      </c>
      <c r="R752" s="29">
        <f t="shared" si="836"/>
        <v>0</v>
      </c>
      <c r="S752" s="29">
        <f t="shared" si="836"/>
        <v>53</v>
      </c>
      <c r="T752" s="29">
        <f t="shared" si="836"/>
        <v>1</v>
      </c>
      <c r="U752" s="29">
        <f t="shared" si="836"/>
        <v>3</v>
      </c>
      <c r="V752" s="29">
        <f t="shared" si="836"/>
        <v>2</v>
      </c>
      <c r="W752" s="29">
        <f t="shared" si="836"/>
        <v>0</v>
      </c>
      <c r="X752" s="29">
        <f t="shared" si="836"/>
        <v>0</v>
      </c>
      <c r="Y752" s="29">
        <f t="shared" si="836"/>
        <v>0</v>
      </c>
      <c r="Z752" s="29">
        <f t="shared" si="836"/>
        <v>0</v>
      </c>
      <c r="AA752" s="29">
        <f t="shared" si="836"/>
        <v>0</v>
      </c>
      <c r="AB752" s="29">
        <f t="shared" si="836"/>
        <v>0</v>
      </c>
      <c r="AC752" s="30">
        <f t="shared" si="836"/>
        <v>0</v>
      </c>
      <c r="AD752" s="31">
        <f>SUM(Q752:AC752)</f>
        <v>65</v>
      </c>
      <c r="AE752" s="32"/>
      <c r="AF752" s="28">
        <f t="shared" ref="AF752:AR755" si="837">SUM(B371+Q371+AF371+AU371+BJ371)</f>
        <v>0</v>
      </c>
      <c r="AG752" s="29">
        <f t="shared" si="837"/>
        <v>0</v>
      </c>
      <c r="AH752" s="29">
        <f t="shared" si="837"/>
        <v>0</v>
      </c>
      <c r="AI752" s="29">
        <f t="shared" si="837"/>
        <v>0</v>
      </c>
      <c r="AJ752" s="29">
        <f t="shared" si="837"/>
        <v>0</v>
      </c>
      <c r="AK752" s="29">
        <f t="shared" si="837"/>
        <v>0</v>
      </c>
      <c r="AL752" s="29">
        <f t="shared" si="837"/>
        <v>0</v>
      </c>
      <c r="AM752" s="29">
        <f t="shared" si="837"/>
        <v>0</v>
      </c>
      <c r="AN752" s="29">
        <f t="shared" si="837"/>
        <v>0</v>
      </c>
      <c r="AO752" s="29">
        <f t="shared" si="837"/>
        <v>0</v>
      </c>
      <c r="AP752" s="29">
        <f t="shared" si="837"/>
        <v>0</v>
      </c>
      <c r="AQ752" s="29">
        <f t="shared" si="837"/>
        <v>0</v>
      </c>
      <c r="AR752" s="30">
        <f t="shared" si="837"/>
        <v>0</v>
      </c>
      <c r="AS752" s="31">
        <f>SUM(AF752:AR752)</f>
        <v>0</v>
      </c>
      <c r="AT752" s="32"/>
      <c r="AU752" s="28">
        <f t="shared" ref="AU752:BG755" si="838">SUM(B498+Q498+AF498+AU498+BJ498)</f>
        <v>2</v>
      </c>
      <c r="AV752" s="29">
        <f t="shared" si="838"/>
        <v>1</v>
      </c>
      <c r="AW752" s="29">
        <f t="shared" si="838"/>
        <v>46</v>
      </c>
      <c r="AX752" s="29">
        <f t="shared" si="838"/>
        <v>2</v>
      </c>
      <c r="AY752" s="29">
        <f t="shared" si="838"/>
        <v>2</v>
      </c>
      <c r="AZ752" s="29">
        <f t="shared" si="838"/>
        <v>0</v>
      </c>
      <c r="BA752" s="29">
        <f t="shared" si="838"/>
        <v>0</v>
      </c>
      <c r="BB752" s="29">
        <f t="shared" si="838"/>
        <v>0</v>
      </c>
      <c r="BC752" s="29">
        <f t="shared" si="838"/>
        <v>0</v>
      </c>
      <c r="BD752" s="29">
        <f t="shared" si="838"/>
        <v>0</v>
      </c>
      <c r="BE752" s="29">
        <f t="shared" si="838"/>
        <v>0</v>
      </c>
      <c r="BF752" s="29">
        <f t="shared" si="838"/>
        <v>0</v>
      </c>
      <c r="BG752" s="30">
        <f t="shared" si="838"/>
        <v>0</v>
      </c>
      <c r="BH752" s="31">
        <f>SUM(AU752:BG752)</f>
        <v>53</v>
      </c>
      <c r="BI752" s="32"/>
      <c r="BJ752" s="28">
        <f t="shared" ref="BJ752:BV755" si="839">SUM(B625+Q625+AF625+AU625+BJ625)</f>
        <v>5</v>
      </c>
      <c r="BK752" s="29">
        <f t="shared" si="839"/>
        <v>1</v>
      </c>
      <c r="BL752" s="29">
        <f t="shared" si="839"/>
        <v>57</v>
      </c>
      <c r="BM752" s="29">
        <f t="shared" si="839"/>
        <v>1</v>
      </c>
      <c r="BN752" s="29">
        <f t="shared" si="839"/>
        <v>7</v>
      </c>
      <c r="BO752" s="29">
        <f t="shared" si="839"/>
        <v>4</v>
      </c>
      <c r="BP752" s="29">
        <f t="shared" si="839"/>
        <v>1</v>
      </c>
      <c r="BQ752" s="29">
        <f t="shared" si="839"/>
        <v>1</v>
      </c>
      <c r="BR752" s="29">
        <f t="shared" si="839"/>
        <v>0</v>
      </c>
      <c r="BS752" s="29">
        <f t="shared" si="839"/>
        <v>0</v>
      </c>
      <c r="BT752" s="29">
        <f t="shared" si="839"/>
        <v>0</v>
      </c>
      <c r="BU752" s="29">
        <f t="shared" si="839"/>
        <v>0</v>
      </c>
      <c r="BV752" s="30">
        <f t="shared" si="839"/>
        <v>0</v>
      </c>
      <c r="BW752" s="31">
        <f>SUM(BJ752:BV752)</f>
        <v>77</v>
      </c>
      <c r="BX752" s="32"/>
      <c r="BY752" s="31">
        <f>SUM(O752+AD752+AS752+BH752+BW752)</f>
        <v>259</v>
      </c>
    </row>
    <row r="753" spans="1:77" ht="15.75" customHeight="1">
      <c r="A753" s="23">
        <v>0.88541666666664698</v>
      </c>
      <c r="B753" s="33">
        <f t="shared" si="835"/>
        <v>1</v>
      </c>
      <c r="C753" s="32">
        <f t="shared" si="835"/>
        <v>0</v>
      </c>
      <c r="D753" s="32">
        <f t="shared" si="835"/>
        <v>29</v>
      </c>
      <c r="E753" s="32">
        <f t="shared" si="835"/>
        <v>0</v>
      </c>
      <c r="F753" s="32">
        <f t="shared" si="835"/>
        <v>8</v>
      </c>
      <c r="G753" s="32">
        <f t="shared" si="835"/>
        <v>2</v>
      </c>
      <c r="H753" s="32">
        <f t="shared" si="835"/>
        <v>0</v>
      </c>
      <c r="I753" s="32">
        <f t="shared" si="835"/>
        <v>0</v>
      </c>
      <c r="J753" s="32">
        <f t="shared" si="835"/>
        <v>0</v>
      </c>
      <c r="K753" s="32">
        <f t="shared" si="835"/>
        <v>0</v>
      </c>
      <c r="L753" s="32">
        <f t="shared" si="835"/>
        <v>0</v>
      </c>
      <c r="M753" s="32">
        <f t="shared" si="835"/>
        <v>0</v>
      </c>
      <c r="N753" s="34">
        <f t="shared" si="835"/>
        <v>0</v>
      </c>
      <c r="O753" s="35">
        <f>SUM(B753:N753)</f>
        <v>40</v>
      </c>
      <c r="P753" s="32"/>
      <c r="Q753" s="33">
        <f t="shared" si="836"/>
        <v>3</v>
      </c>
      <c r="R753" s="32">
        <f t="shared" si="836"/>
        <v>0</v>
      </c>
      <c r="S753" s="32">
        <f t="shared" si="836"/>
        <v>43</v>
      </c>
      <c r="T753" s="32">
        <f t="shared" si="836"/>
        <v>1</v>
      </c>
      <c r="U753" s="32">
        <f t="shared" si="836"/>
        <v>4</v>
      </c>
      <c r="V753" s="32">
        <f t="shared" si="836"/>
        <v>3</v>
      </c>
      <c r="W753" s="32">
        <f t="shared" si="836"/>
        <v>0</v>
      </c>
      <c r="X753" s="32">
        <f t="shared" si="836"/>
        <v>2</v>
      </c>
      <c r="Y753" s="32">
        <f t="shared" si="836"/>
        <v>0</v>
      </c>
      <c r="Z753" s="32">
        <f t="shared" si="836"/>
        <v>0</v>
      </c>
      <c r="AA753" s="32">
        <f t="shared" si="836"/>
        <v>0</v>
      </c>
      <c r="AB753" s="32">
        <f t="shared" si="836"/>
        <v>0</v>
      </c>
      <c r="AC753" s="34">
        <f t="shared" si="836"/>
        <v>0</v>
      </c>
      <c r="AD753" s="35">
        <f>SUM(Q753:AC753)</f>
        <v>56</v>
      </c>
      <c r="AE753" s="32"/>
      <c r="AF753" s="33">
        <f t="shared" si="837"/>
        <v>0</v>
      </c>
      <c r="AG753" s="32">
        <f t="shared" si="837"/>
        <v>0</v>
      </c>
      <c r="AH753" s="32">
        <f t="shared" si="837"/>
        <v>0</v>
      </c>
      <c r="AI753" s="32">
        <f t="shared" si="837"/>
        <v>0</v>
      </c>
      <c r="AJ753" s="32">
        <f t="shared" si="837"/>
        <v>0</v>
      </c>
      <c r="AK753" s="32">
        <f t="shared" si="837"/>
        <v>0</v>
      </c>
      <c r="AL753" s="32">
        <f t="shared" si="837"/>
        <v>0</v>
      </c>
      <c r="AM753" s="32">
        <f t="shared" si="837"/>
        <v>0</v>
      </c>
      <c r="AN753" s="32">
        <f t="shared" si="837"/>
        <v>0</v>
      </c>
      <c r="AO753" s="32">
        <f t="shared" si="837"/>
        <v>0</v>
      </c>
      <c r="AP753" s="32">
        <f t="shared" si="837"/>
        <v>0</v>
      </c>
      <c r="AQ753" s="32">
        <f t="shared" si="837"/>
        <v>0</v>
      </c>
      <c r="AR753" s="34">
        <f t="shared" si="837"/>
        <v>0</v>
      </c>
      <c r="AS753" s="35">
        <f>SUM(AF753:AR753)</f>
        <v>0</v>
      </c>
      <c r="AT753" s="32"/>
      <c r="AU753" s="33">
        <f t="shared" si="838"/>
        <v>5</v>
      </c>
      <c r="AV753" s="32">
        <f t="shared" si="838"/>
        <v>1</v>
      </c>
      <c r="AW753" s="32">
        <f t="shared" si="838"/>
        <v>49</v>
      </c>
      <c r="AX753" s="32">
        <f t="shared" si="838"/>
        <v>0</v>
      </c>
      <c r="AY753" s="32">
        <f t="shared" si="838"/>
        <v>2</v>
      </c>
      <c r="AZ753" s="32">
        <f t="shared" si="838"/>
        <v>1</v>
      </c>
      <c r="BA753" s="32">
        <f t="shared" si="838"/>
        <v>0</v>
      </c>
      <c r="BB753" s="32">
        <f t="shared" si="838"/>
        <v>0</v>
      </c>
      <c r="BC753" s="32">
        <f t="shared" si="838"/>
        <v>0</v>
      </c>
      <c r="BD753" s="32">
        <f t="shared" si="838"/>
        <v>0</v>
      </c>
      <c r="BE753" s="32">
        <f t="shared" si="838"/>
        <v>0</v>
      </c>
      <c r="BF753" s="32">
        <f t="shared" si="838"/>
        <v>0</v>
      </c>
      <c r="BG753" s="34">
        <f t="shared" si="838"/>
        <v>0</v>
      </c>
      <c r="BH753" s="35">
        <f>SUM(AU753:BG753)</f>
        <v>58</v>
      </c>
      <c r="BI753" s="32"/>
      <c r="BJ753" s="33">
        <f t="shared" si="839"/>
        <v>3</v>
      </c>
      <c r="BK753" s="32">
        <f t="shared" si="839"/>
        <v>1</v>
      </c>
      <c r="BL753" s="32">
        <f t="shared" si="839"/>
        <v>56</v>
      </c>
      <c r="BM753" s="32">
        <f t="shared" si="839"/>
        <v>2</v>
      </c>
      <c r="BN753" s="32">
        <f t="shared" si="839"/>
        <v>4</v>
      </c>
      <c r="BO753" s="32">
        <f t="shared" si="839"/>
        <v>2</v>
      </c>
      <c r="BP753" s="32">
        <f t="shared" si="839"/>
        <v>1</v>
      </c>
      <c r="BQ753" s="32">
        <f t="shared" si="839"/>
        <v>0</v>
      </c>
      <c r="BR753" s="32">
        <f t="shared" si="839"/>
        <v>0</v>
      </c>
      <c r="BS753" s="32">
        <f t="shared" si="839"/>
        <v>0</v>
      </c>
      <c r="BT753" s="32">
        <f t="shared" si="839"/>
        <v>0</v>
      </c>
      <c r="BU753" s="32">
        <f t="shared" si="839"/>
        <v>0</v>
      </c>
      <c r="BV753" s="34">
        <f t="shared" si="839"/>
        <v>0</v>
      </c>
      <c r="BW753" s="35">
        <f>SUM(BJ753:BV753)</f>
        <v>69</v>
      </c>
      <c r="BX753" s="32"/>
      <c r="BY753" s="35">
        <f>SUM(O753+AD753+AS753+BH753+BW753)</f>
        <v>223</v>
      </c>
    </row>
    <row r="754" spans="1:77" ht="15.75" customHeight="1">
      <c r="A754" s="23">
        <v>0.89583333333331405</v>
      </c>
      <c r="B754" s="33">
        <f t="shared" si="835"/>
        <v>1</v>
      </c>
      <c r="C754" s="32">
        <f t="shared" si="835"/>
        <v>0</v>
      </c>
      <c r="D754" s="32">
        <f t="shared" si="835"/>
        <v>59</v>
      </c>
      <c r="E754" s="32">
        <f t="shared" si="835"/>
        <v>1</v>
      </c>
      <c r="F754" s="32">
        <f t="shared" si="835"/>
        <v>1</v>
      </c>
      <c r="G754" s="32">
        <f t="shared" si="835"/>
        <v>1</v>
      </c>
      <c r="H754" s="32">
        <f t="shared" si="835"/>
        <v>0</v>
      </c>
      <c r="I754" s="32">
        <f t="shared" si="835"/>
        <v>0</v>
      </c>
      <c r="J754" s="32">
        <f t="shared" si="835"/>
        <v>0</v>
      </c>
      <c r="K754" s="32">
        <f t="shared" si="835"/>
        <v>0</v>
      </c>
      <c r="L754" s="32">
        <f t="shared" si="835"/>
        <v>0</v>
      </c>
      <c r="M754" s="32">
        <f t="shared" si="835"/>
        <v>0</v>
      </c>
      <c r="N754" s="34">
        <f t="shared" si="835"/>
        <v>0</v>
      </c>
      <c r="O754" s="35">
        <f>SUM(B754:N754)</f>
        <v>63</v>
      </c>
      <c r="P754" s="32"/>
      <c r="Q754" s="33">
        <f t="shared" si="836"/>
        <v>1</v>
      </c>
      <c r="R754" s="32">
        <f t="shared" si="836"/>
        <v>0</v>
      </c>
      <c r="S754" s="32">
        <f t="shared" si="836"/>
        <v>36</v>
      </c>
      <c r="T754" s="32">
        <f t="shared" si="836"/>
        <v>0</v>
      </c>
      <c r="U754" s="32">
        <f t="shared" si="836"/>
        <v>0</v>
      </c>
      <c r="V754" s="32">
        <f t="shared" si="836"/>
        <v>2</v>
      </c>
      <c r="W754" s="32">
        <f t="shared" si="836"/>
        <v>0</v>
      </c>
      <c r="X754" s="32">
        <f t="shared" si="836"/>
        <v>0</v>
      </c>
      <c r="Y754" s="32">
        <f t="shared" si="836"/>
        <v>0</v>
      </c>
      <c r="Z754" s="32">
        <f t="shared" si="836"/>
        <v>0</v>
      </c>
      <c r="AA754" s="32">
        <f t="shared" si="836"/>
        <v>0</v>
      </c>
      <c r="AB754" s="32">
        <f t="shared" si="836"/>
        <v>0</v>
      </c>
      <c r="AC754" s="34">
        <f t="shared" si="836"/>
        <v>0</v>
      </c>
      <c r="AD754" s="35">
        <f>SUM(Q754:AC754)</f>
        <v>39</v>
      </c>
      <c r="AE754" s="32"/>
      <c r="AF754" s="33">
        <f t="shared" si="837"/>
        <v>0</v>
      </c>
      <c r="AG754" s="32">
        <f t="shared" si="837"/>
        <v>0</v>
      </c>
      <c r="AH754" s="32">
        <f t="shared" si="837"/>
        <v>0</v>
      </c>
      <c r="AI754" s="32">
        <f t="shared" si="837"/>
        <v>0</v>
      </c>
      <c r="AJ754" s="32">
        <f t="shared" si="837"/>
        <v>0</v>
      </c>
      <c r="AK754" s="32">
        <f t="shared" si="837"/>
        <v>0</v>
      </c>
      <c r="AL754" s="32">
        <f t="shared" si="837"/>
        <v>0</v>
      </c>
      <c r="AM754" s="32">
        <f t="shared" si="837"/>
        <v>0</v>
      </c>
      <c r="AN754" s="32">
        <f t="shared" si="837"/>
        <v>0</v>
      </c>
      <c r="AO754" s="32">
        <f t="shared" si="837"/>
        <v>0</v>
      </c>
      <c r="AP754" s="32">
        <f t="shared" si="837"/>
        <v>0</v>
      </c>
      <c r="AQ754" s="32">
        <f t="shared" si="837"/>
        <v>0</v>
      </c>
      <c r="AR754" s="34">
        <f t="shared" si="837"/>
        <v>0</v>
      </c>
      <c r="AS754" s="35">
        <f>SUM(AF754:AR754)</f>
        <v>0</v>
      </c>
      <c r="AT754" s="32"/>
      <c r="AU754" s="33">
        <f t="shared" si="838"/>
        <v>3</v>
      </c>
      <c r="AV754" s="32">
        <f t="shared" si="838"/>
        <v>0</v>
      </c>
      <c r="AW754" s="32">
        <f t="shared" si="838"/>
        <v>38</v>
      </c>
      <c r="AX754" s="32">
        <f t="shared" si="838"/>
        <v>1</v>
      </c>
      <c r="AY754" s="32">
        <f t="shared" si="838"/>
        <v>1</v>
      </c>
      <c r="AZ754" s="32">
        <f t="shared" si="838"/>
        <v>0</v>
      </c>
      <c r="BA754" s="32">
        <f t="shared" si="838"/>
        <v>0</v>
      </c>
      <c r="BB754" s="32">
        <f t="shared" si="838"/>
        <v>0</v>
      </c>
      <c r="BC754" s="32">
        <f t="shared" si="838"/>
        <v>0</v>
      </c>
      <c r="BD754" s="32">
        <f t="shared" si="838"/>
        <v>0</v>
      </c>
      <c r="BE754" s="32">
        <f t="shared" si="838"/>
        <v>0</v>
      </c>
      <c r="BF754" s="32">
        <f t="shared" si="838"/>
        <v>0</v>
      </c>
      <c r="BG754" s="34">
        <f t="shared" si="838"/>
        <v>0</v>
      </c>
      <c r="BH754" s="35">
        <f>SUM(AU754:BG754)</f>
        <v>43</v>
      </c>
      <c r="BI754" s="32"/>
      <c r="BJ754" s="33">
        <f t="shared" si="839"/>
        <v>3</v>
      </c>
      <c r="BK754" s="32">
        <f t="shared" si="839"/>
        <v>0</v>
      </c>
      <c r="BL754" s="32">
        <f t="shared" si="839"/>
        <v>75</v>
      </c>
      <c r="BM754" s="32">
        <f t="shared" si="839"/>
        <v>1</v>
      </c>
      <c r="BN754" s="32">
        <f t="shared" si="839"/>
        <v>4</v>
      </c>
      <c r="BO754" s="32">
        <f t="shared" si="839"/>
        <v>4</v>
      </c>
      <c r="BP754" s="32">
        <f t="shared" si="839"/>
        <v>1</v>
      </c>
      <c r="BQ754" s="32">
        <f t="shared" si="839"/>
        <v>0</v>
      </c>
      <c r="BR754" s="32">
        <f t="shared" si="839"/>
        <v>0</v>
      </c>
      <c r="BS754" s="32">
        <f t="shared" si="839"/>
        <v>0</v>
      </c>
      <c r="BT754" s="32">
        <f t="shared" si="839"/>
        <v>0</v>
      </c>
      <c r="BU754" s="32">
        <f t="shared" si="839"/>
        <v>0</v>
      </c>
      <c r="BV754" s="34">
        <f t="shared" si="839"/>
        <v>0</v>
      </c>
      <c r="BW754" s="35">
        <f>SUM(BJ754:BV754)</f>
        <v>88</v>
      </c>
      <c r="BX754" s="32"/>
      <c r="BY754" s="35">
        <f>SUM(O754+AD754+AS754+BH754+BW754)</f>
        <v>233</v>
      </c>
    </row>
    <row r="755" spans="1:77" ht="15.75" customHeight="1">
      <c r="A755" s="24">
        <v>0.90624999999998002</v>
      </c>
      <c r="B755" s="36">
        <f t="shared" si="835"/>
        <v>1</v>
      </c>
      <c r="C755" s="37">
        <f t="shared" si="835"/>
        <v>0</v>
      </c>
      <c r="D755" s="37">
        <f t="shared" si="835"/>
        <v>40</v>
      </c>
      <c r="E755" s="37">
        <f t="shared" si="835"/>
        <v>1</v>
      </c>
      <c r="F755" s="37">
        <f t="shared" si="835"/>
        <v>3</v>
      </c>
      <c r="G755" s="37">
        <f t="shared" si="835"/>
        <v>2</v>
      </c>
      <c r="H755" s="37">
        <f t="shared" si="835"/>
        <v>0</v>
      </c>
      <c r="I755" s="37">
        <f t="shared" si="835"/>
        <v>0</v>
      </c>
      <c r="J755" s="37">
        <f t="shared" si="835"/>
        <v>0</v>
      </c>
      <c r="K755" s="37">
        <f t="shared" si="835"/>
        <v>0</v>
      </c>
      <c r="L755" s="37">
        <f t="shared" si="835"/>
        <v>0</v>
      </c>
      <c r="M755" s="37">
        <f t="shared" si="835"/>
        <v>0</v>
      </c>
      <c r="N755" s="38">
        <f t="shared" si="835"/>
        <v>0</v>
      </c>
      <c r="O755" s="39">
        <f>SUM(B755:N755)</f>
        <v>47</v>
      </c>
      <c r="P755" s="32"/>
      <c r="Q755" s="36">
        <f t="shared" si="836"/>
        <v>3</v>
      </c>
      <c r="R755" s="37">
        <f t="shared" si="836"/>
        <v>0</v>
      </c>
      <c r="S755" s="37">
        <f t="shared" si="836"/>
        <v>38</v>
      </c>
      <c r="T755" s="37">
        <f t="shared" si="836"/>
        <v>0</v>
      </c>
      <c r="U755" s="37">
        <f t="shared" si="836"/>
        <v>1</v>
      </c>
      <c r="V755" s="37">
        <f t="shared" si="836"/>
        <v>1</v>
      </c>
      <c r="W755" s="37">
        <f t="shared" si="836"/>
        <v>0</v>
      </c>
      <c r="X755" s="37">
        <f t="shared" si="836"/>
        <v>0</v>
      </c>
      <c r="Y755" s="37">
        <f t="shared" si="836"/>
        <v>0</v>
      </c>
      <c r="Z755" s="37">
        <f t="shared" si="836"/>
        <v>0</v>
      </c>
      <c r="AA755" s="37">
        <f t="shared" si="836"/>
        <v>0</v>
      </c>
      <c r="AB755" s="37">
        <f t="shared" si="836"/>
        <v>0</v>
      </c>
      <c r="AC755" s="38">
        <f t="shared" si="836"/>
        <v>0</v>
      </c>
      <c r="AD755" s="39">
        <f>SUM(Q755:AC755)</f>
        <v>43</v>
      </c>
      <c r="AE755" s="32"/>
      <c r="AF755" s="36">
        <f t="shared" si="837"/>
        <v>0</v>
      </c>
      <c r="AG755" s="37">
        <f t="shared" si="837"/>
        <v>0</v>
      </c>
      <c r="AH755" s="37">
        <f t="shared" si="837"/>
        <v>0</v>
      </c>
      <c r="AI755" s="37">
        <f t="shared" si="837"/>
        <v>0</v>
      </c>
      <c r="AJ755" s="37">
        <f t="shared" si="837"/>
        <v>0</v>
      </c>
      <c r="AK755" s="37">
        <f t="shared" si="837"/>
        <v>0</v>
      </c>
      <c r="AL755" s="37">
        <f t="shared" si="837"/>
        <v>0</v>
      </c>
      <c r="AM755" s="37">
        <f t="shared" si="837"/>
        <v>0</v>
      </c>
      <c r="AN755" s="37">
        <f t="shared" si="837"/>
        <v>0</v>
      </c>
      <c r="AO755" s="37">
        <f t="shared" si="837"/>
        <v>0</v>
      </c>
      <c r="AP755" s="37">
        <f t="shared" si="837"/>
        <v>0</v>
      </c>
      <c r="AQ755" s="37">
        <f t="shared" si="837"/>
        <v>0</v>
      </c>
      <c r="AR755" s="38">
        <f t="shared" si="837"/>
        <v>0</v>
      </c>
      <c r="AS755" s="39">
        <f>SUM(AF755:AR755)</f>
        <v>0</v>
      </c>
      <c r="AT755" s="32"/>
      <c r="AU755" s="36">
        <f t="shared" si="838"/>
        <v>4</v>
      </c>
      <c r="AV755" s="37">
        <f t="shared" si="838"/>
        <v>0</v>
      </c>
      <c r="AW755" s="37">
        <f t="shared" si="838"/>
        <v>50</v>
      </c>
      <c r="AX755" s="37">
        <f t="shared" si="838"/>
        <v>3</v>
      </c>
      <c r="AY755" s="37">
        <f t="shared" si="838"/>
        <v>1</v>
      </c>
      <c r="AZ755" s="37">
        <f t="shared" si="838"/>
        <v>1</v>
      </c>
      <c r="BA755" s="37">
        <f t="shared" si="838"/>
        <v>0</v>
      </c>
      <c r="BB755" s="37">
        <f t="shared" si="838"/>
        <v>0</v>
      </c>
      <c r="BC755" s="37">
        <f t="shared" si="838"/>
        <v>0</v>
      </c>
      <c r="BD755" s="37">
        <f t="shared" si="838"/>
        <v>0</v>
      </c>
      <c r="BE755" s="37">
        <f t="shared" si="838"/>
        <v>0</v>
      </c>
      <c r="BF755" s="37">
        <f t="shared" si="838"/>
        <v>0</v>
      </c>
      <c r="BG755" s="38">
        <f t="shared" si="838"/>
        <v>0</v>
      </c>
      <c r="BH755" s="39">
        <f>SUM(AU755:BG755)</f>
        <v>59</v>
      </c>
      <c r="BI755" s="32"/>
      <c r="BJ755" s="36">
        <f t="shared" si="839"/>
        <v>6</v>
      </c>
      <c r="BK755" s="37">
        <f t="shared" si="839"/>
        <v>0</v>
      </c>
      <c r="BL755" s="37">
        <f t="shared" si="839"/>
        <v>57</v>
      </c>
      <c r="BM755" s="37">
        <f t="shared" si="839"/>
        <v>1</v>
      </c>
      <c r="BN755" s="37">
        <f t="shared" si="839"/>
        <v>7</v>
      </c>
      <c r="BO755" s="37">
        <f t="shared" si="839"/>
        <v>1</v>
      </c>
      <c r="BP755" s="37">
        <f t="shared" si="839"/>
        <v>0</v>
      </c>
      <c r="BQ755" s="37">
        <f t="shared" si="839"/>
        <v>0</v>
      </c>
      <c r="BR755" s="37">
        <f t="shared" si="839"/>
        <v>0</v>
      </c>
      <c r="BS755" s="37">
        <f t="shared" si="839"/>
        <v>0</v>
      </c>
      <c r="BT755" s="37">
        <f t="shared" si="839"/>
        <v>0</v>
      </c>
      <c r="BU755" s="37">
        <f t="shared" si="839"/>
        <v>0</v>
      </c>
      <c r="BV755" s="38">
        <f t="shared" si="839"/>
        <v>0</v>
      </c>
      <c r="BW755" s="39">
        <f>SUM(BJ755:BV755)</f>
        <v>72</v>
      </c>
      <c r="BX755" s="32"/>
      <c r="BY755" s="39">
        <f>SUM(O755+AD755+AS755+BH755+BW755)</f>
        <v>221</v>
      </c>
    </row>
    <row r="756" spans="1:77" ht="15.75" customHeight="1">
      <c r="A756" s="25" t="s">
        <v>21</v>
      </c>
      <c r="B756" s="40">
        <f t="shared" ref="B756:O756" si="840">SUM(B752:B755)</f>
        <v>7</v>
      </c>
      <c r="C756" s="41">
        <f t="shared" si="840"/>
        <v>0</v>
      </c>
      <c r="D756" s="41">
        <f t="shared" si="840"/>
        <v>185</v>
      </c>
      <c r="E756" s="41">
        <f t="shared" si="840"/>
        <v>2</v>
      </c>
      <c r="F756" s="41">
        <f t="shared" si="840"/>
        <v>15</v>
      </c>
      <c r="G756" s="41">
        <f t="shared" si="840"/>
        <v>5</v>
      </c>
      <c r="H756" s="41">
        <f t="shared" si="840"/>
        <v>0</v>
      </c>
      <c r="I756" s="41">
        <f t="shared" si="840"/>
        <v>0</v>
      </c>
      <c r="J756" s="41">
        <f t="shared" si="840"/>
        <v>0</v>
      </c>
      <c r="K756" s="41">
        <f t="shared" si="840"/>
        <v>0</v>
      </c>
      <c r="L756" s="41">
        <f t="shared" si="840"/>
        <v>0</v>
      </c>
      <c r="M756" s="41">
        <f t="shared" si="840"/>
        <v>0</v>
      </c>
      <c r="N756" s="42">
        <f t="shared" si="840"/>
        <v>0</v>
      </c>
      <c r="O756" s="43">
        <f t="shared" si="840"/>
        <v>214</v>
      </c>
      <c r="P756" s="32"/>
      <c r="Q756" s="40">
        <f t="shared" ref="Q756:AD756" si="841">SUM(Q752:Q755)</f>
        <v>13</v>
      </c>
      <c r="R756" s="41">
        <f t="shared" si="841"/>
        <v>0</v>
      </c>
      <c r="S756" s="41">
        <f t="shared" si="841"/>
        <v>170</v>
      </c>
      <c r="T756" s="41">
        <f t="shared" si="841"/>
        <v>2</v>
      </c>
      <c r="U756" s="41">
        <f t="shared" si="841"/>
        <v>8</v>
      </c>
      <c r="V756" s="41">
        <f t="shared" si="841"/>
        <v>8</v>
      </c>
      <c r="W756" s="41">
        <f t="shared" si="841"/>
        <v>0</v>
      </c>
      <c r="X756" s="41">
        <f t="shared" si="841"/>
        <v>2</v>
      </c>
      <c r="Y756" s="41">
        <f t="shared" si="841"/>
        <v>0</v>
      </c>
      <c r="Z756" s="41">
        <f t="shared" si="841"/>
        <v>0</v>
      </c>
      <c r="AA756" s="41">
        <f t="shared" si="841"/>
        <v>0</v>
      </c>
      <c r="AB756" s="41">
        <f t="shared" si="841"/>
        <v>0</v>
      </c>
      <c r="AC756" s="42">
        <f t="shared" si="841"/>
        <v>0</v>
      </c>
      <c r="AD756" s="43">
        <f t="shared" si="841"/>
        <v>203</v>
      </c>
      <c r="AE756" s="32"/>
      <c r="AF756" s="40">
        <f t="shared" ref="AF756:AS756" si="842">SUM(AF752:AF755)</f>
        <v>0</v>
      </c>
      <c r="AG756" s="41">
        <f t="shared" si="842"/>
        <v>0</v>
      </c>
      <c r="AH756" s="41">
        <f t="shared" si="842"/>
        <v>0</v>
      </c>
      <c r="AI756" s="41">
        <f t="shared" si="842"/>
        <v>0</v>
      </c>
      <c r="AJ756" s="41">
        <f t="shared" si="842"/>
        <v>0</v>
      </c>
      <c r="AK756" s="41">
        <f t="shared" si="842"/>
        <v>0</v>
      </c>
      <c r="AL756" s="41">
        <f t="shared" si="842"/>
        <v>0</v>
      </c>
      <c r="AM756" s="41">
        <f t="shared" si="842"/>
        <v>0</v>
      </c>
      <c r="AN756" s="41">
        <f t="shared" si="842"/>
        <v>0</v>
      </c>
      <c r="AO756" s="41">
        <f t="shared" si="842"/>
        <v>0</v>
      </c>
      <c r="AP756" s="41">
        <f t="shared" si="842"/>
        <v>0</v>
      </c>
      <c r="AQ756" s="41">
        <f t="shared" si="842"/>
        <v>0</v>
      </c>
      <c r="AR756" s="42">
        <f t="shared" si="842"/>
        <v>0</v>
      </c>
      <c r="AS756" s="43">
        <f t="shared" si="842"/>
        <v>0</v>
      </c>
      <c r="AT756" s="32"/>
      <c r="AU756" s="40">
        <f t="shared" ref="AU756:BH756" si="843">SUM(AU752:AU755)</f>
        <v>14</v>
      </c>
      <c r="AV756" s="41">
        <f t="shared" si="843"/>
        <v>2</v>
      </c>
      <c r="AW756" s="41">
        <f t="shared" si="843"/>
        <v>183</v>
      </c>
      <c r="AX756" s="41">
        <f t="shared" si="843"/>
        <v>6</v>
      </c>
      <c r="AY756" s="41">
        <f t="shared" si="843"/>
        <v>6</v>
      </c>
      <c r="AZ756" s="41">
        <f t="shared" si="843"/>
        <v>2</v>
      </c>
      <c r="BA756" s="41">
        <f t="shared" si="843"/>
        <v>0</v>
      </c>
      <c r="BB756" s="41">
        <f t="shared" si="843"/>
        <v>0</v>
      </c>
      <c r="BC756" s="41">
        <f t="shared" si="843"/>
        <v>0</v>
      </c>
      <c r="BD756" s="41">
        <f t="shared" si="843"/>
        <v>0</v>
      </c>
      <c r="BE756" s="41">
        <f t="shared" si="843"/>
        <v>0</v>
      </c>
      <c r="BF756" s="41">
        <f t="shared" si="843"/>
        <v>0</v>
      </c>
      <c r="BG756" s="42">
        <f t="shared" si="843"/>
        <v>0</v>
      </c>
      <c r="BH756" s="43">
        <f t="shared" si="843"/>
        <v>213</v>
      </c>
      <c r="BI756" s="32"/>
      <c r="BJ756" s="40">
        <f t="shared" ref="BJ756:BW756" si="844">SUM(BJ752:BJ755)</f>
        <v>17</v>
      </c>
      <c r="BK756" s="41">
        <f t="shared" si="844"/>
        <v>2</v>
      </c>
      <c r="BL756" s="41">
        <f t="shared" si="844"/>
        <v>245</v>
      </c>
      <c r="BM756" s="41">
        <f t="shared" si="844"/>
        <v>5</v>
      </c>
      <c r="BN756" s="41">
        <f t="shared" si="844"/>
        <v>22</v>
      </c>
      <c r="BO756" s="41">
        <f t="shared" si="844"/>
        <v>11</v>
      </c>
      <c r="BP756" s="41">
        <f t="shared" si="844"/>
        <v>3</v>
      </c>
      <c r="BQ756" s="41">
        <f t="shared" si="844"/>
        <v>1</v>
      </c>
      <c r="BR756" s="41">
        <f t="shared" si="844"/>
        <v>0</v>
      </c>
      <c r="BS756" s="41">
        <f t="shared" si="844"/>
        <v>0</v>
      </c>
      <c r="BT756" s="41">
        <f t="shared" si="844"/>
        <v>0</v>
      </c>
      <c r="BU756" s="41">
        <f t="shared" si="844"/>
        <v>0</v>
      </c>
      <c r="BV756" s="42">
        <f t="shared" si="844"/>
        <v>0</v>
      </c>
      <c r="BW756" s="43">
        <f t="shared" si="844"/>
        <v>306</v>
      </c>
      <c r="BX756" s="32"/>
      <c r="BY756" s="43">
        <f>SUM(BY752:BY755)</f>
        <v>936</v>
      </c>
    </row>
    <row r="757" spans="1:77" ht="15.75" customHeight="1">
      <c r="A757" s="22">
        <v>0.91666666666664598</v>
      </c>
      <c r="B757" s="28">
        <f t="shared" ref="B757:N760" si="845">SUM(B122+Q122+AF122+AU122+BJ122)</f>
        <v>1</v>
      </c>
      <c r="C757" s="29">
        <f t="shared" si="845"/>
        <v>0</v>
      </c>
      <c r="D757" s="29">
        <f t="shared" si="845"/>
        <v>39</v>
      </c>
      <c r="E757" s="29">
        <f t="shared" si="845"/>
        <v>1</v>
      </c>
      <c r="F757" s="29">
        <f t="shared" si="845"/>
        <v>2</v>
      </c>
      <c r="G757" s="29">
        <f t="shared" si="845"/>
        <v>0</v>
      </c>
      <c r="H757" s="29">
        <f t="shared" si="845"/>
        <v>0</v>
      </c>
      <c r="I757" s="29">
        <f t="shared" si="845"/>
        <v>0</v>
      </c>
      <c r="J757" s="29">
        <f t="shared" si="845"/>
        <v>0</v>
      </c>
      <c r="K757" s="29">
        <f t="shared" si="845"/>
        <v>0</v>
      </c>
      <c r="L757" s="29">
        <f t="shared" si="845"/>
        <v>0</v>
      </c>
      <c r="M757" s="29">
        <f t="shared" si="845"/>
        <v>0</v>
      </c>
      <c r="N757" s="30">
        <f t="shared" si="845"/>
        <v>0</v>
      </c>
      <c r="O757" s="31">
        <f>SUM(B757:N757)</f>
        <v>43</v>
      </c>
      <c r="P757" s="32"/>
      <c r="Q757" s="28">
        <f t="shared" ref="Q757:AC760" si="846">SUM(B249+Q249+AF249+AU249+BJ249)</f>
        <v>1</v>
      </c>
      <c r="R757" s="29">
        <f t="shared" si="846"/>
        <v>0</v>
      </c>
      <c r="S757" s="29">
        <f t="shared" si="846"/>
        <v>48</v>
      </c>
      <c r="T757" s="29">
        <f t="shared" si="846"/>
        <v>0</v>
      </c>
      <c r="U757" s="29">
        <f t="shared" si="846"/>
        <v>1</v>
      </c>
      <c r="V757" s="29">
        <f t="shared" si="846"/>
        <v>2</v>
      </c>
      <c r="W757" s="29">
        <f t="shared" si="846"/>
        <v>0</v>
      </c>
      <c r="X757" s="29">
        <f t="shared" si="846"/>
        <v>0</v>
      </c>
      <c r="Y757" s="29">
        <f t="shared" si="846"/>
        <v>0</v>
      </c>
      <c r="Z757" s="29">
        <f t="shared" si="846"/>
        <v>0</v>
      </c>
      <c r="AA757" s="29">
        <f t="shared" si="846"/>
        <v>0</v>
      </c>
      <c r="AB757" s="29">
        <f t="shared" si="846"/>
        <v>0</v>
      </c>
      <c r="AC757" s="30">
        <f t="shared" si="846"/>
        <v>0</v>
      </c>
      <c r="AD757" s="31">
        <f>SUM(Q757:AC757)</f>
        <v>52</v>
      </c>
      <c r="AE757" s="32"/>
      <c r="AF757" s="28">
        <f t="shared" ref="AF757:AR760" si="847">SUM(B376+Q376+AF376+AU376+BJ376)</f>
        <v>0</v>
      </c>
      <c r="AG757" s="29">
        <f t="shared" si="847"/>
        <v>0</v>
      </c>
      <c r="AH757" s="29">
        <f t="shared" si="847"/>
        <v>0</v>
      </c>
      <c r="AI757" s="29">
        <f t="shared" si="847"/>
        <v>0</v>
      </c>
      <c r="AJ757" s="29">
        <f t="shared" si="847"/>
        <v>0</v>
      </c>
      <c r="AK757" s="29">
        <f t="shared" si="847"/>
        <v>0</v>
      </c>
      <c r="AL757" s="29">
        <f t="shared" si="847"/>
        <v>0</v>
      </c>
      <c r="AM757" s="29">
        <f t="shared" si="847"/>
        <v>0</v>
      </c>
      <c r="AN757" s="29">
        <f t="shared" si="847"/>
        <v>0</v>
      </c>
      <c r="AO757" s="29">
        <f t="shared" si="847"/>
        <v>0</v>
      </c>
      <c r="AP757" s="29">
        <f t="shared" si="847"/>
        <v>0</v>
      </c>
      <c r="AQ757" s="29">
        <f t="shared" si="847"/>
        <v>0</v>
      </c>
      <c r="AR757" s="30">
        <f t="shared" si="847"/>
        <v>0</v>
      </c>
      <c r="AS757" s="31">
        <f>SUM(AF757:AR757)</f>
        <v>0</v>
      </c>
      <c r="AT757" s="32"/>
      <c r="AU757" s="28">
        <f t="shared" ref="AU757:BG760" si="848">SUM(B503+Q503+AF503+AU503+BJ503)</f>
        <v>5</v>
      </c>
      <c r="AV757" s="29">
        <f t="shared" si="848"/>
        <v>0</v>
      </c>
      <c r="AW757" s="29">
        <f t="shared" si="848"/>
        <v>43</v>
      </c>
      <c r="AX757" s="29">
        <f t="shared" si="848"/>
        <v>4</v>
      </c>
      <c r="AY757" s="29">
        <f t="shared" si="848"/>
        <v>0</v>
      </c>
      <c r="AZ757" s="29">
        <f t="shared" si="848"/>
        <v>0</v>
      </c>
      <c r="BA757" s="29">
        <f t="shared" si="848"/>
        <v>0</v>
      </c>
      <c r="BB757" s="29">
        <f t="shared" si="848"/>
        <v>0</v>
      </c>
      <c r="BC757" s="29">
        <f t="shared" si="848"/>
        <v>0</v>
      </c>
      <c r="BD757" s="29">
        <f t="shared" si="848"/>
        <v>0</v>
      </c>
      <c r="BE757" s="29">
        <f t="shared" si="848"/>
        <v>0</v>
      </c>
      <c r="BF757" s="29">
        <f t="shared" si="848"/>
        <v>0</v>
      </c>
      <c r="BG757" s="30">
        <f t="shared" si="848"/>
        <v>0</v>
      </c>
      <c r="BH757" s="31">
        <f>SUM(AU757:BG757)</f>
        <v>52</v>
      </c>
      <c r="BI757" s="32"/>
      <c r="BJ757" s="28">
        <f t="shared" ref="BJ757:BV760" si="849">SUM(B630+Q630+AF630+AU630+BJ630)</f>
        <v>0</v>
      </c>
      <c r="BK757" s="29">
        <f t="shared" si="849"/>
        <v>3</v>
      </c>
      <c r="BL757" s="29">
        <f t="shared" si="849"/>
        <v>65</v>
      </c>
      <c r="BM757" s="29">
        <f t="shared" si="849"/>
        <v>1</v>
      </c>
      <c r="BN757" s="29">
        <f t="shared" si="849"/>
        <v>3</v>
      </c>
      <c r="BO757" s="29">
        <f t="shared" si="849"/>
        <v>4</v>
      </c>
      <c r="BP757" s="29">
        <f t="shared" si="849"/>
        <v>0</v>
      </c>
      <c r="BQ757" s="29">
        <f t="shared" si="849"/>
        <v>0</v>
      </c>
      <c r="BR757" s="29">
        <f t="shared" si="849"/>
        <v>0</v>
      </c>
      <c r="BS757" s="29">
        <f t="shared" si="849"/>
        <v>0</v>
      </c>
      <c r="BT757" s="29">
        <f t="shared" si="849"/>
        <v>0</v>
      </c>
      <c r="BU757" s="29">
        <f t="shared" si="849"/>
        <v>0</v>
      </c>
      <c r="BV757" s="30">
        <f t="shared" si="849"/>
        <v>0</v>
      </c>
      <c r="BW757" s="31">
        <f>SUM(BJ757:BV757)</f>
        <v>76</v>
      </c>
      <c r="BX757" s="32"/>
      <c r="BY757" s="31">
        <f>SUM(O757+AD757+AS757+BH757+BW757)</f>
        <v>223</v>
      </c>
    </row>
    <row r="758" spans="1:77" ht="15.75" customHeight="1">
      <c r="A758" s="23">
        <v>0.92708333333331205</v>
      </c>
      <c r="B758" s="33">
        <f t="shared" si="845"/>
        <v>3</v>
      </c>
      <c r="C758" s="32">
        <f t="shared" si="845"/>
        <v>0</v>
      </c>
      <c r="D758" s="32">
        <f t="shared" si="845"/>
        <v>43</v>
      </c>
      <c r="E758" s="32">
        <f t="shared" si="845"/>
        <v>2</v>
      </c>
      <c r="F758" s="32">
        <f t="shared" si="845"/>
        <v>2</v>
      </c>
      <c r="G758" s="32">
        <f t="shared" si="845"/>
        <v>2</v>
      </c>
      <c r="H758" s="32">
        <f t="shared" si="845"/>
        <v>0</v>
      </c>
      <c r="I758" s="32">
        <f t="shared" si="845"/>
        <v>0</v>
      </c>
      <c r="J758" s="32">
        <f t="shared" si="845"/>
        <v>0</v>
      </c>
      <c r="K758" s="32">
        <f t="shared" si="845"/>
        <v>0</v>
      </c>
      <c r="L758" s="32">
        <f t="shared" si="845"/>
        <v>0</v>
      </c>
      <c r="M758" s="32">
        <f t="shared" si="845"/>
        <v>0</v>
      </c>
      <c r="N758" s="34">
        <f t="shared" si="845"/>
        <v>0</v>
      </c>
      <c r="O758" s="35">
        <f>SUM(B758:N758)</f>
        <v>52</v>
      </c>
      <c r="P758" s="32"/>
      <c r="Q758" s="33">
        <f t="shared" si="846"/>
        <v>3</v>
      </c>
      <c r="R758" s="32">
        <f t="shared" si="846"/>
        <v>1</v>
      </c>
      <c r="S758" s="32">
        <f t="shared" si="846"/>
        <v>39</v>
      </c>
      <c r="T758" s="32">
        <f t="shared" si="846"/>
        <v>0</v>
      </c>
      <c r="U758" s="32">
        <f t="shared" si="846"/>
        <v>0</v>
      </c>
      <c r="V758" s="32">
        <f t="shared" si="846"/>
        <v>3</v>
      </c>
      <c r="W758" s="32">
        <f t="shared" si="846"/>
        <v>0</v>
      </c>
      <c r="X758" s="32">
        <f t="shared" si="846"/>
        <v>0</v>
      </c>
      <c r="Y758" s="32">
        <f t="shared" si="846"/>
        <v>0</v>
      </c>
      <c r="Z758" s="32">
        <f t="shared" si="846"/>
        <v>0</v>
      </c>
      <c r="AA758" s="32">
        <f t="shared" si="846"/>
        <v>1</v>
      </c>
      <c r="AB758" s="32">
        <f t="shared" si="846"/>
        <v>0</v>
      </c>
      <c r="AC758" s="34">
        <f t="shared" si="846"/>
        <v>0</v>
      </c>
      <c r="AD758" s="35">
        <f>SUM(Q758:AC758)</f>
        <v>47</v>
      </c>
      <c r="AE758" s="32"/>
      <c r="AF758" s="33">
        <f t="shared" si="847"/>
        <v>0</v>
      </c>
      <c r="AG758" s="32">
        <f t="shared" si="847"/>
        <v>0</v>
      </c>
      <c r="AH758" s="32">
        <f t="shared" si="847"/>
        <v>0</v>
      </c>
      <c r="AI758" s="32">
        <f t="shared" si="847"/>
        <v>0</v>
      </c>
      <c r="AJ758" s="32">
        <f t="shared" si="847"/>
        <v>0</v>
      </c>
      <c r="AK758" s="32">
        <f t="shared" si="847"/>
        <v>0</v>
      </c>
      <c r="AL758" s="32">
        <f t="shared" si="847"/>
        <v>0</v>
      </c>
      <c r="AM758" s="32">
        <f t="shared" si="847"/>
        <v>0</v>
      </c>
      <c r="AN758" s="32">
        <f t="shared" si="847"/>
        <v>0</v>
      </c>
      <c r="AO758" s="32">
        <f t="shared" si="847"/>
        <v>0</v>
      </c>
      <c r="AP758" s="32">
        <f t="shared" si="847"/>
        <v>0</v>
      </c>
      <c r="AQ758" s="32">
        <f t="shared" si="847"/>
        <v>0</v>
      </c>
      <c r="AR758" s="34">
        <f t="shared" si="847"/>
        <v>0</v>
      </c>
      <c r="AS758" s="35">
        <f>SUM(AF758:AR758)</f>
        <v>0</v>
      </c>
      <c r="AT758" s="32"/>
      <c r="AU758" s="33">
        <f t="shared" si="848"/>
        <v>5</v>
      </c>
      <c r="AV758" s="32">
        <f t="shared" si="848"/>
        <v>0</v>
      </c>
      <c r="AW758" s="32">
        <f t="shared" si="848"/>
        <v>43</v>
      </c>
      <c r="AX758" s="32">
        <f t="shared" si="848"/>
        <v>7</v>
      </c>
      <c r="AY758" s="32">
        <f t="shared" si="848"/>
        <v>1</v>
      </c>
      <c r="AZ758" s="32">
        <f t="shared" si="848"/>
        <v>1</v>
      </c>
      <c r="BA758" s="32">
        <f t="shared" si="848"/>
        <v>0</v>
      </c>
      <c r="BB758" s="32">
        <f t="shared" si="848"/>
        <v>0</v>
      </c>
      <c r="BC758" s="32">
        <f t="shared" si="848"/>
        <v>0</v>
      </c>
      <c r="BD758" s="32">
        <f t="shared" si="848"/>
        <v>0</v>
      </c>
      <c r="BE758" s="32">
        <f t="shared" si="848"/>
        <v>0</v>
      </c>
      <c r="BF758" s="32">
        <f t="shared" si="848"/>
        <v>0</v>
      </c>
      <c r="BG758" s="34">
        <f t="shared" si="848"/>
        <v>0</v>
      </c>
      <c r="BH758" s="35">
        <f>SUM(AU758:BG758)</f>
        <v>57</v>
      </c>
      <c r="BI758" s="32"/>
      <c r="BJ758" s="33">
        <f t="shared" si="849"/>
        <v>2</v>
      </c>
      <c r="BK758" s="32">
        <f t="shared" si="849"/>
        <v>2</v>
      </c>
      <c r="BL758" s="32">
        <f t="shared" si="849"/>
        <v>54</v>
      </c>
      <c r="BM758" s="32">
        <f t="shared" si="849"/>
        <v>1</v>
      </c>
      <c r="BN758" s="32">
        <f t="shared" si="849"/>
        <v>2</v>
      </c>
      <c r="BO758" s="32">
        <f t="shared" si="849"/>
        <v>1</v>
      </c>
      <c r="BP758" s="32">
        <f t="shared" si="849"/>
        <v>0</v>
      </c>
      <c r="BQ758" s="32">
        <f t="shared" si="849"/>
        <v>0</v>
      </c>
      <c r="BR758" s="32">
        <f t="shared" si="849"/>
        <v>0</v>
      </c>
      <c r="BS758" s="32">
        <f t="shared" si="849"/>
        <v>0</v>
      </c>
      <c r="BT758" s="32">
        <f t="shared" si="849"/>
        <v>0</v>
      </c>
      <c r="BU758" s="32">
        <f t="shared" si="849"/>
        <v>0</v>
      </c>
      <c r="BV758" s="34">
        <f t="shared" si="849"/>
        <v>0</v>
      </c>
      <c r="BW758" s="35">
        <f>SUM(BJ758:BV758)</f>
        <v>62</v>
      </c>
      <c r="BX758" s="32"/>
      <c r="BY758" s="35">
        <f>SUM(O758+AD758+AS758+BH758+BW758)</f>
        <v>218</v>
      </c>
    </row>
    <row r="759" spans="1:77" ht="15.75" customHeight="1">
      <c r="A759" s="23">
        <v>0.93749999999997802</v>
      </c>
      <c r="B759" s="33">
        <f t="shared" si="845"/>
        <v>2</v>
      </c>
      <c r="C759" s="32">
        <f t="shared" si="845"/>
        <v>1</v>
      </c>
      <c r="D759" s="32">
        <f t="shared" si="845"/>
        <v>34</v>
      </c>
      <c r="E759" s="32">
        <f t="shared" si="845"/>
        <v>2</v>
      </c>
      <c r="F759" s="32">
        <f t="shared" si="845"/>
        <v>1</v>
      </c>
      <c r="G759" s="32">
        <f t="shared" si="845"/>
        <v>0</v>
      </c>
      <c r="H759" s="32">
        <f t="shared" si="845"/>
        <v>0</v>
      </c>
      <c r="I759" s="32">
        <f t="shared" si="845"/>
        <v>0</v>
      </c>
      <c r="J759" s="32">
        <f t="shared" si="845"/>
        <v>0</v>
      </c>
      <c r="K759" s="32">
        <f t="shared" si="845"/>
        <v>0</v>
      </c>
      <c r="L759" s="32">
        <f t="shared" si="845"/>
        <v>0</v>
      </c>
      <c r="M759" s="32">
        <f t="shared" si="845"/>
        <v>0</v>
      </c>
      <c r="N759" s="34">
        <f t="shared" si="845"/>
        <v>0</v>
      </c>
      <c r="O759" s="35">
        <f>SUM(B759:N759)</f>
        <v>40</v>
      </c>
      <c r="P759" s="32"/>
      <c r="Q759" s="33">
        <f t="shared" si="846"/>
        <v>2</v>
      </c>
      <c r="R759" s="32">
        <f t="shared" si="846"/>
        <v>1</v>
      </c>
      <c r="S759" s="32">
        <f t="shared" si="846"/>
        <v>27</v>
      </c>
      <c r="T759" s="32">
        <f t="shared" si="846"/>
        <v>0</v>
      </c>
      <c r="U759" s="32">
        <f t="shared" si="846"/>
        <v>0</v>
      </c>
      <c r="V759" s="32">
        <f t="shared" si="846"/>
        <v>1</v>
      </c>
      <c r="W759" s="32">
        <f t="shared" si="846"/>
        <v>0</v>
      </c>
      <c r="X759" s="32">
        <f t="shared" si="846"/>
        <v>0</v>
      </c>
      <c r="Y759" s="32">
        <f t="shared" si="846"/>
        <v>0</v>
      </c>
      <c r="Z759" s="32">
        <f t="shared" si="846"/>
        <v>0</v>
      </c>
      <c r="AA759" s="32">
        <f t="shared" si="846"/>
        <v>0</v>
      </c>
      <c r="AB759" s="32">
        <f t="shared" si="846"/>
        <v>0</v>
      </c>
      <c r="AC759" s="34">
        <f t="shared" si="846"/>
        <v>0</v>
      </c>
      <c r="AD759" s="35">
        <f>SUM(Q759:AC759)</f>
        <v>31</v>
      </c>
      <c r="AE759" s="32"/>
      <c r="AF759" s="33">
        <f t="shared" si="847"/>
        <v>0</v>
      </c>
      <c r="AG759" s="32">
        <f t="shared" si="847"/>
        <v>0</v>
      </c>
      <c r="AH759" s="32">
        <f t="shared" si="847"/>
        <v>0</v>
      </c>
      <c r="AI759" s="32">
        <f t="shared" si="847"/>
        <v>0</v>
      </c>
      <c r="AJ759" s="32">
        <f t="shared" si="847"/>
        <v>0</v>
      </c>
      <c r="AK759" s="32">
        <f t="shared" si="847"/>
        <v>0</v>
      </c>
      <c r="AL759" s="32">
        <f t="shared" si="847"/>
        <v>0</v>
      </c>
      <c r="AM759" s="32">
        <f t="shared" si="847"/>
        <v>0</v>
      </c>
      <c r="AN759" s="32">
        <f t="shared" si="847"/>
        <v>0</v>
      </c>
      <c r="AO759" s="32">
        <f t="shared" si="847"/>
        <v>0</v>
      </c>
      <c r="AP759" s="32">
        <f t="shared" si="847"/>
        <v>0</v>
      </c>
      <c r="AQ759" s="32">
        <f t="shared" si="847"/>
        <v>0</v>
      </c>
      <c r="AR759" s="34">
        <f t="shared" si="847"/>
        <v>0</v>
      </c>
      <c r="AS759" s="35">
        <f>SUM(AF759:AR759)</f>
        <v>0</v>
      </c>
      <c r="AT759" s="32"/>
      <c r="AU759" s="33">
        <f t="shared" si="848"/>
        <v>2</v>
      </c>
      <c r="AV759" s="32">
        <f t="shared" si="848"/>
        <v>0</v>
      </c>
      <c r="AW759" s="32">
        <f t="shared" si="848"/>
        <v>29</v>
      </c>
      <c r="AX759" s="32">
        <f t="shared" si="848"/>
        <v>1</v>
      </c>
      <c r="AY759" s="32">
        <f t="shared" si="848"/>
        <v>2</v>
      </c>
      <c r="AZ759" s="32">
        <f t="shared" si="848"/>
        <v>1</v>
      </c>
      <c r="BA759" s="32">
        <f t="shared" si="848"/>
        <v>0</v>
      </c>
      <c r="BB759" s="32">
        <f t="shared" si="848"/>
        <v>0</v>
      </c>
      <c r="BC759" s="32">
        <f t="shared" si="848"/>
        <v>0</v>
      </c>
      <c r="BD759" s="32">
        <f t="shared" si="848"/>
        <v>0</v>
      </c>
      <c r="BE759" s="32">
        <f t="shared" si="848"/>
        <v>0</v>
      </c>
      <c r="BF759" s="32">
        <f t="shared" si="848"/>
        <v>0</v>
      </c>
      <c r="BG759" s="34">
        <f t="shared" si="848"/>
        <v>0</v>
      </c>
      <c r="BH759" s="35">
        <f>SUM(AU759:BG759)</f>
        <v>35</v>
      </c>
      <c r="BI759" s="32"/>
      <c r="BJ759" s="33">
        <f t="shared" si="849"/>
        <v>2</v>
      </c>
      <c r="BK759" s="32">
        <f t="shared" si="849"/>
        <v>0</v>
      </c>
      <c r="BL759" s="32">
        <f t="shared" si="849"/>
        <v>53</v>
      </c>
      <c r="BM759" s="32">
        <f t="shared" si="849"/>
        <v>0</v>
      </c>
      <c r="BN759" s="32">
        <f t="shared" si="849"/>
        <v>1</v>
      </c>
      <c r="BO759" s="32">
        <f t="shared" si="849"/>
        <v>5</v>
      </c>
      <c r="BP759" s="32">
        <f t="shared" si="849"/>
        <v>1</v>
      </c>
      <c r="BQ759" s="32">
        <f t="shared" si="849"/>
        <v>0</v>
      </c>
      <c r="BR759" s="32">
        <f t="shared" si="849"/>
        <v>0</v>
      </c>
      <c r="BS759" s="32">
        <f t="shared" si="849"/>
        <v>0</v>
      </c>
      <c r="BT759" s="32">
        <f t="shared" si="849"/>
        <v>0</v>
      </c>
      <c r="BU759" s="32">
        <f t="shared" si="849"/>
        <v>0</v>
      </c>
      <c r="BV759" s="34">
        <f t="shared" si="849"/>
        <v>0</v>
      </c>
      <c r="BW759" s="35">
        <f>SUM(BJ759:BV759)</f>
        <v>62</v>
      </c>
      <c r="BX759" s="32"/>
      <c r="BY759" s="35">
        <f>SUM(O759+AD759+AS759+BH759+BW759)</f>
        <v>168</v>
      </c>
    </row>
    <row r="760" spans="1:77" ht="15.75" customHeight="1">
      <c r="A760" s="24">
        <v>0.94791666666664398</v>
      </c>
      <c r="B760" s="36">
        <f t="shared" si="845"/>
        <v>1</v>
      </c>
      <c r="C760" s="37">
        <f t="shared" si="845"/>
        <v>0</v>
      </c>
      <c r="D760" s="37">
        <f t="shared" si="845"/>
        <v>22</v>
      </c>
      <c r="E760" s="37">
        <f t="shared" si="845"/>
        <v>3</v>
      </c>
      <c r="F760" s="37">
        <f t="shared" si="845"/>
        <v>0</v>
      </c>
      <c r="G760" s="37">
        <f t="shared" si="845"/>
        <v>3</v>
      </c>
      <c r="H760" s="37">
        <f t="shared" si="845"/>
        <v>0</v>
      </c>
      <c r="I760" s="37">
        <f t="shared" si="845"/>
        <v>0</v>
      </c>
      <c r="J760" s="37">
        <f t="shared" si="845"/>
        <v>0</v>
      </c>
      <c r="K760" s="37">
        <f t="shared" si="845"/>
        <v>0</v>
      </c>
      <c r="L760" s="37">
        <f t="shared" si="845"/>
        <v>0</v>
      </c>
      <c r="M760" s="37">
        <f t="shared" si="845"/>
        <v>0</v>
      </c>
      <c r="N760" s="38">
        <f t="shared" si="845"/>
        <v>0</v>
      </c>
      <c r="O760" s="39">
        <f>SUM(B760:N760)</f>
        <v>29</v>
      </c>
      <c r="P760" s="32"/>
      <c r="Q760" s="36">
        <f t="shared" si="846"/>
        <v>1</v>
      </c>
      <c r="R760" s="37">
        <f t="shared" si="846"/>
        <v>0</v>
      </c>
      <c r="S760" s="37">
        <f t="shared" si="846"/>
        <v>28</v>
      </c>
      <c r="T760" s="37">
        <f t="shared" si="846"/>
        <v>2</v>
      </c>
      <c r="U760" s="37">
        <f t="shared" si="846"/>
        <v>0</v>
      </c>
      <c r="V760" s="37">
        <f t="shared" si="846"/>
        <v>3</v>
      </c>
      <c r="W760" s="37">
        <f t="shared" si="846"/>
        <v>0</v>
      </c>
      <c r="X760" s="37">
        <f t="shared" si="846"/>
        <v>0</v>
      </c>
      <c r="Y760" s="37">
        <f t="shared" si="846"/>
        <v>0</v>
      </c>
      <c r="Z760" s="37">
        <f t="shared" si="846"/>
        <v>0</v>
      </c>
      <c r="AA760" s="37">
        <f t="shared" si="846"/>
        <v>0</v>
      </c>
      <c r="AB760" s="37">
        <f t="shared" si="846"/>
        <v>0</v>
      </c>
      <c r="AC760" s="38">
        <f t="shared" si="846"/>
        <v>0</v>
      </c>
      <c r="AD760" s="39">
        <f>SUM(Q760:AC760)</f>
        <v>34</v>
      </c>
      <c r="AE760" s="32"/>
      <c r="AF760" s="36">
        <f t="shared" si="847"/>
        <v>0</v>
      </c>
      <c r="AG760" s="37">
        <f t="shared" si="847"/>
        <v>0</v>
      </c>
      <c r="AH760" s="37">
        <f t="shared" si="847"/>
        <v>0</v>
      </c>
      <c r="AI760" s="37">
        <f t="shared" si="847"/>
        <v>0</v>
      </c>
      <c r="AJ760" s="37">
        <f t="shared" si="847"/>
        <v>0</v>
      </c>
      <c r="AK760" s="37">
        <f t="shared" si="847"/>
        <v>0</v>
      </c>
      <c r="AL760" s="37">
        <f t="shared" si="847"/>
        <v>0</v>
      </c>
      <c r="AM760" s="37">
        <f t="shared" si="847"/>
        <v>0</v>
      </c>
      <c r="AN760" s="37">
        <f t="shared" si="847"/>
        <v>0</v>
      </c>
      <c r="AO760" s="37">
        <f t="shared" si="847"/>
        <v>0</v>
      </c>
      <c r="AP760" s="37">
        <f t="shared" si="847"/>
        <v>0</v>
      </c>
      <c r="AQ760" s="37">
        <f t="shared" si="847"/>
        <v>0</v>
      </c>
      <c r="AR760" s="38">
        <f t="shared" si="847"/>
        <v>0</v>
      </c>
      <c r="AS760" s="39">
        <f>SUM(AF760:AR760)</f>
        <v>0</v>
      </c>
      <c r="AT760" s="32"/>
      <c r="AU760" s="36">
        <f t="shared" si="848"/>
        <v>3</v>
      </c>
      <c r="AV760" s="37">
        <f t="shared" si="848"/>
        <v>0</v>
      </c>
      <c r="AW760" s="37">
        <f t="shared" si="848"/>
        <v>24</v>
      </c>
      <c r="AX760" s="37">
        <f t="shared" si="848"/>
        <v>3</v>
      </c>
      <c r="AY760" s="37">
        <f t="shared" si="848"/>
        <v>3</v>
      </c>
      <c r="AZ760" s="37">
        <f t="shared" si="848"/>
        <v>0</v>
      </c>
      <c r="BA760" s="37">
        <f t="shared" si="848"/>
        <v>0</v>
      </c>
      <c r="BB760" s="37">
        <f t="shared" si="848"/>
        <v>0</v>
      </c>
      <c r="BC760" s="37">
        <f t="shared" si="848"/>
        <v>0</v>
      </c>
      <c r="BD760" s="37">
        <f t="shared" si="848"/>
        <v>0</v>
      </c>
      <c r="BE760" s="37">
        <f t="shared" si="848"/>
        <v>0</v>
      </c>
      <c r="BF760" s="37">
        <f t="shared" si="848"/>
        <v>0</v>
      </c>
      <c r="BG760" s="38">
        <f t="shared" si="848"/>
        <v>0</v>
      </c>
      <c r="BH760" s="39">
        <f>SUM(AU760:BG760)</f>
        <v>33</v>
      </c>
      <c r="BI760" s="32"/>
      <c r="BJ760" s="36">
        <f t="shared" si="849"/>
        <v>3</v>
      </c>
      <c r="BK760" s="37">
        <f t="shared" si="849"/>
        <v>1</v>
      </c>
      <c r="BL760" s="37">
        <f t="shared" si="849"/>
        <v>39</v>
      </c>
      <c r="BM760" s="37">
        <f t="shared" si="849"/>
        <v>2</v>
      </c>
      <c r="BN760" s="37">
        <f t="shared" si="849"/>
        <v>3</v>
      </c>
      <c r="BO760" s="37">
        <f t="shared" si="849"/>
        <v>3</v>
      </c>
      <c r="BP760" s="37">
        <f t="shared" si="849"/>
        <v>1</v>
      </c>
      <c r="BQ760" s="37">
        <f t="shared" si="849"/>
        <v>0</v>
      </c>
      <c r="BR760" s="37">
        <f t="shared" si="849"/>
        <v>0</v>
      </c>
      <c r="BS760" s="37">
        <f t="shared" si="849"/>
        <v>0</v>
      </c>
      <c r="BT760" s="37">
        <f t="shared" si="849"/>
        <v>1</v>
      </c>
      <c r="BU760" s="37">
        <f t="shared" si="849"/>
        <v>0</v>
      </c>
      <c r="BV760" s="38">
        <f t="shared" si="849"/>
        <v>0</v>
      </c>
      <c r="BW760" s="39">
        <f>SUM(BJ760:BV760)</f>
        <v>53</v>
      </c>
      <c r="BX760" s="32"/>
      <c r="BY760" s="39">
        <f>SUM(O760+AD760+AS760+BH760+BW760)</f>
        <v>149</v>
      </c>
    </row>
    <row r="761" spans="1:77" ht="15.75" customHeight="1">
      <c r="A761" s="25" t="s">
        <v>21</v>
      </c>
      <c r="B761" s="40">
        <f t="shared" ref="B761:O761" si="850">SUM(B757:B760)</f>
        <v>7</v>
      </c>
      <c r="C761" s="41">
        <f t="shared" si="850"/>
        <v>1</v>
      </c>
      <c r="D761" s="41">
        <f t="shared" si="850"/>
        <v>138</v>
      </c>
      <c r="E761" s="41">
        <f t="shared" si="850"/>
        <v>8</v>
      </c>
      <c r="F761" s="41">
        <f t="shared" si="850"/>
        <v>5</v>
      </c>
      <c r="G761" s="41">
        <f t="shared" si="850"/>
        <v>5</v>
      </c>
      <c r="H761" s="41">
        <f t="shared" si="850"/>
        <v>0</v>
      </c>
      <c r="I761" s="41">
        <f t="shared" si="850"/>
        <v>0</v>
      </c>
      <c r="J761" s="41">
        <f t="shared" si="850"/>
        <v>0</v>
      </c>
      <c r="K761" s="41">
        <f t="shared" si="850"/>
        <v>0</v>
      </c>
      <c r="L761" s="41">
        <f t="shared" si="850"/>
        <v>0</v>
      </c>
      <c r="M761" s="41">
        <f t="shared" si="850"/>
        <v>0</v>
      </c>
      <c r="N761" s="42">
        <f t="shared" si="850"/>
        <v>0</v>
      </c>
      <c r="O761" s="43">
        <f t="shared" si="850"/>
        <v>164</v>
      </c>
      <c r="P761" s="32"/>
      <c r="Q761" s="40">
        <f t="shared" ref="Q761:AD761" si="851">SUM(Q757:Q760)</f>
        <v>7</v>
      </c>
      <c r="R761" s="41">
        <f t="shared" si="851"/>
        <v>2</v>
      </c>
      <c r="S761" s="41">
        <f t="shared" si="851"/>
        <v>142</v>
      </c>
      <c r="T761" s="41">
        <f t="shared" si="851"/>
        <v>2</v>
      </c>
      <c r="U761" s="41">
        <f t="shared" si="851"/>
        <v>1</v>
      </c>
      <c r="V761" s="41">
        <f t="shared" si="851"/>
        <v>9</v>
      </c>
      <c r="W761" s="41">
        <f t="shared" si="851"/>
        <v>0</v>
      </c>
      <c r="X761" s="41">
        <f t="shared" si="851"/>
        <v>0</v>
      </c>
      <c r="Y761" s="41">
        <f t="shared" si="851"/>
        <v>0</v>
      </c>
      <c r="Z761" s="41">
        <f t="shared" si="851"/>
        <v>0</v>
      </c>
      <c r="AA761" s="41">
        <f t="shared" si="851"/>
        <v>1</v>
      </c>
      <c r="AB761" s="41">
        <f t="shared" si="851"/>
        <v>0</v>
      </c>
      <c r="AC761" s="42">
        <f t="shared" si="851"/>
        <v>0</v>
      </c>
      <c r="AD761" s="43">
        <f t="shared" si="851"/>
        <v>164</v>
      </c>
      <c r="AE761" s="32"/>
      <c r="AF761" s="40">
        <f t="shared" ref="AF761:AS761" si="852">SUM(AF757:AF760)</f>
        <v>0</v>
      </c>
      <c r="AG761" s="41">
        <f t="shared" si="852"/>
        <v>0</v>
      </c>
      <c r="AH761" s="41">
        <f t="shared" si="852"/>
        <v>0</v>
      </c>
      <c r="AI761" s="41">
        <f t="shared" si="852"/>
        <v>0</v>
      </c>
      <c r="AJ761" s="41">
        <f t="shared" si="852"/>
        <v>0</v>
      </c>
      <c r="AK761" s="41">
        <f t="shared" si="852"/>
        <v>0</v>
      </c>
      <c r="AL761" s="41">
        <f t="shared" si="852"/>
        <v>0</v>
      </c>
      <c r="AM761" s="41">
        <f t="shared" si="852"/>
        <v>0</v>
      </c>
      <c r="AN761" s="41">
        <f t="shared" si="852"/>
        <v>0</v>
      </c>
      <c r="AO761" s="41">
        <f t="shared" si="852"/>
        <v>0</v>
      </c>
      <c r="AP761" s="41">
        <f t="shared" si="852"/>
        <v>0</v>
      </c>
      <c r="AQ761" s="41">
        <f t="shared" si="852"/>
        <v>0</v>
      </c>
      <c r="AR761" s="42">
        <f t="shared" si="852"/>
        <v>0</v>
      </c>
      <c r="AS761" s="43">
        <f t="shared" si="852"/>
        <v>0</v>
      </c>
      <c r="AT761" s="32"/>
      <c r="AU761" s="40">
        <f t="shared" ref="AU761:BH761" si="853">SUM(AU757:AU760)</f>
        <v>15</v>
      </c>
      <c r="AV761" s="41">
        <f t="shared" si="853"/>
        <v>0</v>
      </c>
      <c r="AW761" s="41">
        <f t="shared" si="853"/>
        <v>139</v>
      </c>
      <c r="AX761" s="41">
        <f t="shared" si="853"/>
        <v>15</v>
      </c>
      <c r="AY761" s="41">
        <f t="shared" si="853"/>
        <v>6</v>
      </c>
      <c r="AZ761" s="41">
        <f t="shared" si="853"/>
        <v>2</v>
      </c>
      <c r="BA761" s="41">
        <f t="shared" si="853"/>
        <v>0</v>
      </c>
      <c r="BB761" s="41">
        <f t="shared" si="853"/>
        <v>0</v>
      </c>
      <c r="BC761" s="41">
        <f t="shared" si="853"/>
        <v>0</v>
      </c>
      <c r="BD761" s="41">
        <f t="shared" si="853"/>
        <v>0</v>
      </c>
      <c r="BE761" s="41">
        <f t="shared" si="853"/>
        <v>0</v>
      </c>
      <c r="BF761" s="41">
        <f t="shared" si="853"/>
        <v>0</v>
      </c>
      <c r="BG761" s="42">
        <f t="shared" si="853"/>
        <v>0</v>
      </c>
      <c r="BH761" s="43">
        <f t="shared" si="853"/>
        <v>177</v>
      </c>
      <c r="BI761" s="32"/>
      <c r="BJ761" s="40">
        <f t="shared" ref="BJ761:BW761" si="854">SUM(BJ757:BJ760)</f>
        <v>7</v>
      </c>
      <c r="BK761" s="41">
        <f t="shared" si="854"/>
        <v>6</v>
      </c>
      <c r="BL761" s="41">
        <f t="shared" si="854"/>
        <v>211</v>
      </c>
      <c r="BM761" s="41">
        <f t="shared" si="854"/>
        <v>4</v>
      </c>
      <c r="BN761" s="41">
        <f t="shared" si="854"/>
        <v>9</v>
      </c>
      <c r="BO761" s="41">
        <f t="shared" si="854"/>
        <v>13</v>
      </c>
      <c r="BP761" s="41">
        <f t="shared" si="854"/>
        <v>2</v>
      </c>
      <c r="BQ761" s="41">
        <f t="shared" si="854"/>
        <v>0</v>
      </c>
      <c r="BR761" s="41">
        <f t="shared" si="854"/>
        <v>0</v>
      </c>
      <c r="BS761" s="41">
        <f t="shared" si="854"/>
        <v>0</v>
      </c>
      <c r="BT761" s="41">
        <f t="shared" si="854"/>
        <v>1</v>
      </c>
      <c r="BU761" s="41">
        <f t="shared" si="854"/>
        <v>0</v>
      </c>
      <c r="BV761" s="42">
        <f t="shared" si="854"/>
        <v>0</v>
      </c>
      <c r="BW761" s="43">
        <f t="shared" si="854"/>
        <v>253</v>
      </c>
      <c r="BX761" s="32"/>
      <c r="BY761" s="43">
        <f>SUM(BY757:BY760)</f>
        <v>758</v>
      </c>
    </row>
    <row r="762" spans="1:77" ht="15.75" customHeight="1">
      <c r="A762" s="22">
        <v>0.95833333333330994</v>
      </c>
      <c r="B762" s="28">
        <f t="shared" ref="B762:N765" si="855">SUM(B127+Q127+AF127+AU127+BJ127)</f>
        <v>0</v>
      </c>
      <c r="C762" s="29">
        <f t="shared" si="855"/>
        <v>0</v>
      </c>
      <c r="D762" s="29">
        <f t="shared" si="855"/>
        <v>30</v>
      </c>
      <c r="E762" s="29">
        <f t="shared" si="855"/>
        <v>3</v>
      </c>
      <c r="F762" s="29">
        <f t="shared" si="855"/>
        <v>0</v>
      </c>
      <c r="G762" s="29">
        <f t="shared" si="855"/>
        <v>0</v>
      </c>
      <c r="H762" s="29">
        <f t="shared" si="855"/>
        <v>0</v>
      </c>
      <c r="I762" s="29">
        <f t="shared" si="855"/>
        <v>0</v>
      </c>
      <c r="J762" s="29">
        <f t="shared" si="855"/>
        <v>0</v>
      </c>
      <c r="K762" s="29">
        <f t="shared" si="855"/>
        <v>0</v>
      </c>
      <c r="L762" s="29">
        <f t="shared" si="855"/>
        <v>0</v>
      </c>
      <c r="M762" s="29">
        <f t="shared" si="855"/>
        <v>0</v>
      </c>
      <c r="N762" s="30">
        <f t="shared" si="855"/>
        <v>0</v>
      </c>
      <c r="O762" s="31">
        <f>SUM(B762:N762)</f>
        <v>33</v>
      </c>
      <c r="P762" s="32"/>
      <c r="Q762" s="28">
        <f t="shared" ref="Q762:AC765" si="856">SUM(B254+Q254+AF254+AU254+BJ254)</f>
        <v>1</v>
      </c>
      <c r="R762" s="29">
        <f t="shared" si="856"/>
        <v>0</v>
      </c>
      <c r="S762" s="29">
        <f t="shared" si="856"/>
        <v>12</v>
      </c>
      <c r="T762" s="29">
        <f t="shared" si="856"/>
        <v>2</v>
      </c>
      <c r="U762" s="29">
        <f t="shared" si="856"/>
        <v>0</v>
      </c>
      <c r="V762" s="29">
        <f t="shared" si="856"/>
        <v>3</v>
      </c>
      <c r="W762" s="29">
        <f t="shared" si="856"/>
        <v>0</v>
      </c>
      <c r="X762" s="29">
        <f t="shared" si="856"/>
        <v>0</v>
      </c>
      <c r="Y762" s="29">
        <f t="shared" si="856"/>
        <v>0</v>
      </c>
      <c r="Z762" s="29">
        <f t="shared" si="856"/>
        <v>0</v>
      </c>
      <c r="AA762" s="29">
        <f t="shared" si="856"/>
        <v>0</v>
      </c>
      <c r="AB762" s="29">
        <f t="shared" si="856"/>
        <v>0</v>
      </c>
      <c r="AC762" s="30">
        <f t="shared" si="856"/>
        <v>0</v>
      </c>
      <c r="AD762" s="31">
        <f>SUM(Q762:AC762)</f>
        <v>18</v>
      </c>
      <c r="AE762" s="32"/>
      <c r="AF762" s="28">
        <f t="shared" ref="AF762:AR765" si="857">SUM(B381+Q381+AF381+AU381+BJ381)</f>
        <v>0</v>
      </c>
      <c r="AG762" s="29">
        <f t="shared" si="857"/>
        <v>0</v>
      </c>
      <c r="AH762" s="29">
        <f t="shared" si="857"/>
        <v>0</v>
      </c>
      <c r="AI762" s="29">
        <f t="shared" si="857"/>
        <v>0</v>
      </c>
      <c r="AJ762" s="29">
        <f t="shared" si="857"/>
        <v>0</v>
      </c>
      <c r="AK762" s="29">
        <f t="shared" si="857"/>
        <v>0</v>
      </c>
      <c r="AL762" s="29">
        <f t="shared" si="857"/>
        <v>0</v>
      </c>
      <c r="AM762" s="29">
        <f t="shared" si="857"/>
        <v>0</v>
      </c>
      <c r="AN762" s="29">
        <f t="shared" si="857"/>
        <v>0</v>
      </c>
      <c r="AO762" s="29">
        <f t="shared" si="857"/>
        <v>0</v>
      </c>
      <c r="AP762" s="29">
        <f t="shared" si="857"/>
        <v>0</v>
      </c>
      <c r="AQ762" s="29">
        <f t="shared" si="857"/>
        <v>0</v>
      </c>
      <c r="AR762" s="30">
        <f t="shared" si="857"/>
        <v>0</v>
      </c>
      <c r="AS762" s="31">
        <f>SUM(AF762:AR762)</f>
        <v>0</v>
      </c>
      <c r="AT762" s="32"/>
      <c r="AU762" s="28">
        <f t="shared" ref="AU762:BG765" si="858">SUM(B508+Q508+AF508+AU508+BJ508)</f>
        <v>1</v>
      </c>
      <c r="AV762" s="29">
        <f t="shared" si="858"/>
        <v>0</v>
      </c>
      <c r="AW762" s="29">
        <f t="shared" si="858"/>
        <v>26</v>
      </c>
      <c r="AX762" s="29">
        <f t="shared" si="858"/>
        <v>3</v>
      </c>
      <c r="AY762" s="29">
        <f t="shared" si="858"/>
        <v>1</v>
      </c>
      <c r="AZ762" s="29">
        <f t="shared" si="858"/>
        <v>1</v>
      </c>
      <c r="BA762" s="29">
        <f t="shared" si="858"/>
        <v>0</v>
      </c>
      <c r="BB762" s="29">
        <f t="shared" si="858"/>
        <v>0</v>
      </c>
      <c r="BC762" s="29">
        <f t="shared" si="858"/>
        <v>0</v>
      </c>
      <c r="BD762" s="29">
        <f t="shared" si="858"/>
        <v>0</v>
      </c>
      <c r="BE762" s="29">
        <f t="shared" si="858"/>
        <v>0</v>
      </c>
      <c r="BF762" s="29">
        <f t="shared" si="858"/>
        <v>0</v>
      </c>
      <c r="BG762" s="30">
        <f t="shared" si="858"/>
        <v>0</v>
      </c>
      <c r="BH762" s="31">
        <f>SUM(AU762:BG762)</f>
        <v>32</v>
      </c>
      <c r="BI762" s="32"/>
      <c r="BJ762" s="28">
        <f t="shared" ref="BJ762:BV765" si="859">SUM(B635+Q635+AF635+AU635+BJ635)</f>
        <v>2</v>
      </c>
      <c r="BK762" s="29">
        <f t="shared" si="859"/>
        <v>0</v>
      </c>
      <c r="BL762" s="29">
        <f t="shared" si="859"/>
        <v>29</v>
      </c>
      <c r="BM762" s="29">
        <f t="shared" si="859"/>
        <v>2</v>
      </c>
      <c r="BN762" s="29">
        <f t="shared" si="859"/>
        <v>0</v>
      </c>
      <c r="BO762" s="29">
        <f t="shared" si="859"/>
        <v>2</v>
      </c>
      <c r="BP762" s="29">
        <f t="shared" si="859"/>
        <v>0</v>
      </c>
      <c r="BQ762" s="29">
        <f t="shared" si="859"/>
        <v>0</v>
      </c>
      <c r="BR762" s="29">
        <f t="shared" si="859"/>
        <v>0</v>
      </c>
      <c r="BS762" s="29">
        <f t="shared" si="859"/>
        <v>0</v>
      </c>
      <c r="BT762" s="29">
        <f t="shared" si="859"/>
        <v>0</v>
      </c>
      <c r="BU762" s="29">
        <f t="shared" si="859"/>
        <v>0</v>
      </c>
      <c r="BV762" s="30">
        <f t="shared" si="859"/>
        <v>0</v>
      </c>
      <c r="BW762" s="31">
        <f>SUM(BJ762:BV762)</f>
        <v>35</v>
      </c>
      <c r="BX762" s="32"/>
      <c r="BY762" s="31">
        <f>SUM(O762+AD762+AS762+BH762+BW762)</f>
        <v>118</v>
      </c>
    </row>
    <row r="763" spans="1:77" ht="15.75" customHeight="1">
      <c r="A763" s="23">
        <v>0.96874999999997602</v>
      </c>
      <c r="B763" s="33">
        <f t="shared" si="855"/>
        <v>0</v>
      </c>
      <c r="C763" s="32">
        <f t="shared" si="855"/>
        <v>0</v>
      </c>
      <c r="D763" s="32">
        <f t="shared" si="855"/>
        <v>20</v>
      </c>
      <c r="E763" s="32">
        <f t="shared" si="855"/>
        <v>3</v>
      </c>
      <c r="F763" s="32">
        <f t="shared" si="855"/>
        <v>1</v>
      </c>
      <c r="G763" s="32">
        <f t="shared" si="855"/>
        <v>2</v>
      </c>
      <c r="H763" s="32">
        <f t="shared" si="855"/>
        <v>0</v>
      </c>
      <c r="I763" s="32">
        <f t="shared" si="855"/>
        <v>0</v>
      </c>
      <c r="J763" s="32">
        <f t="shared" si="855"/>
        <v>0</v>
      </c>
      <c r="K763" s="32">
        <f t="shared" si="855"/>
        <v>0</v>
      </c>
      <c r="L763" s="32">
        <f t="shared" si="855"/>
        <v>0</v>
      </c>
      <c r="M763" s="32">
        <f t="shared" si="855"/>
        <v>0</v>
      </c>
      <c r="N763" s="34">
        <f t="shared" si="855"/>
        <v>0</v>
      </c>
      <c r="O763" s="35">
        <f>SUM(B763:N763)</f>
        <v>26</v>
      </c>
      <c r="P763" s="32"/>
      <c r="Q763" s="33">
        <f t="shared" si="856"/>
        <v>0</v>
      </c>
      <c r="R763" s="32">
        <f t="shared" si="856"/>
        <v>0</v>
      </c>
      <c r="S763" s="32">
        <f t="shared" si="856"/>
        <v>14</v>
      </c>
      <c r="T763" s="32">
        <f t="shared" si="856"/>
        <v>1</v>
      </c>
      <c r="U763" s="32">
        <f t="shared" si="856"/>
        <v>1</v>
      </c>
      <c r="V763" s="32">
        <f t="shared" si="856"/>
        <v>2</v>
      </c>
      <c r="W763" s="32">
        <f t="shared" si="856"/>
        <v>0</v>
      </c>
      <c r="X763" s="32">
        <f t="shared" si="856"/>
        <v>0</v>
      </c>
      <c r="Y763" s="32">
        <f t="shared" si="856"/>
        <v>0</v>
      </c>
      <c r="Z763" s="32">
        <f t="shared" si="856"/>
        <v>0</v>
      </c>
      <c r="AA763" s="32">
        <f t="shared" si="856"/>
        <v>0</v>
      </c>
      <c r="AB763" s="32">
        <f t="shared" si="856"/>
        <v>0</v>
      </c>
      <c r="AC763" s="34">
        <f t="shared" si="856"/>
        <v>0</v>
      </c>
      <c r="AD763" s="35">
        <f>SUM(Q763:AC763)</f>
        <v>18</v>
      </c>
      <c r="AE763" s="32"/>
      <c r="AF763" s="33">
        <f t="shared" si="857"/>
        <v>0</v>
      </c>
      <c r="AG763" s="32">
        <f t="shared" si="857"/>
        <v>0</v>
      </c>
      <c r="AH763" s="32">
        <f t="shared" si="857"/>
        <v>0</v>
      </c>
      <c r="AI763" s="32">
        <f t="shared" si="857"/>
        <v>0</v>
      </c>
      <c r="AJ763" s="32">
        <f t="shared" si="857"/>
        <v>0</v>
      </c>
      <c r="AK763" s="32">
        <f t="shared" si="857"/>
        <v>0</v>
      </c>
      <c r="AL763" s="32">
        <f t="shared" si="857"/>
        <v>0</v>
      </c>
      <c r="AM763" s="32">
        <f t="shared" si="857"/>
        <v>0</v>
      </c>
      <c r="AN763" s="32">
        <f t="shared" si="857"/>
        <v>0</v>
      </c>
      <c r="AO763" s="32">
        <f t="shared" si="857"/>
        <v>0</v>
      </c>
      <c r="AP763" s="32">
        <f t="shared" si="857"/>
        <v>0</v>
      </c>
      <c r="AQ763" s="32">
        <f t="shared" si="857"/>
        <v>0</v>
      </c>
      <c r="AR763" s="34">
        <f t="shared" si="857"/>
        <v>0</v>
      </c>
      <c r="AS763" s="35">
        <f>SUM(AF763:AR763)</f>
        <v>0</v>
      </c>
      <c r="AT763" s="32"/>
      <c r="AU763" s="33">
        <f t="shared" si="858"/>
        <v>3</v>
      </c>
      <c r="AV763" s="32">
        <f t="shared" si="858"/>
        <v>1</v>
      </c>
      <c r="AW763" s="32">
        <f t="shared" si="858"/>
        <v>26</v>
      </c>
      <c r="AX763" s="32">
        <f t="shared" si="858"/>
        <v>0</v>
      </c>
      <c r="AY763" s="32">
        <f t="shared" si="858"/>
        <v>0</v>
      </c>
      <c r="AZ763" s="32">
        <f t="shared" si="858"/>
        <v>0</v>
      </c>
      <c r="BA763" s="32">
        <f t="shared" si="858"/>
        <v>0</v>
      </c>
      <c r="BB763" s="32">
        <f t="shared" si="858"/>
        <v>0</v>
      </c>
      <c r="BC763" s="32">
        <f t="shared" si="858"/>
        <v>0</v>
      </c>
      <c r="BD763" s="32">
        <f t="shared" si="858"/>
        <v>0</v>
      </c>
      <c r="BE763" s="32">
        <f t="shared" si="858"/>
        <v>0</v>
      </c>
      <c r="BF763" s="32">
        <f t="shared" si="858"/>
        <v>0</v>
      </c>
      <c r="BG763" s="34">
        <f t="shared" si="858"/>
        <v>0</v>
      </c>
      <c r="BH763" s="35">
        <f>SUM(AU763:BG763)</f>
        <v>30</v>
      </c>
      <c r="BI763" s="32"/>
      <c r="BJ763" s="33">
        <f t="shared" si="859"/>
        <v>0</v>
      </c>
      <c r="BK763" s="32">
        <f t="shared" si="859"/>
        <v>0</v>
      </c>
      <c r="BL763" s="32">
        <f t="shared" si="859"/>
        <v>40</v>
      </c>
      <c r="BM763" s="32">
        <f t="shared" si="859"/>
        <v>0</v>
      </c>
      <c r="BN763" s="32">
        <f t="shared" si="859"/>
        <v>2</v>
      </c>
      <c r="BO763" s="32">
        <f t="shared" si="859"/>
        <v>5</v>
      </c>
      <c r="BP763" s="32">
        <f t="shared" si="859"/>
        <v>0</v>
      </c>
      <c r="BQ763" s="32">
        <f t="shared" si="859"/>
        <v>0</v>
      </c>
      <c r="BR763" s="32">
        <f t="shared" si="859"/>
        <v>0</v>
      </c>
      <c r="BS763" s="32">
        <f t="shared" si="859"/>
        <v>0</v>
      </c>
      <c r="BT763" s="32">
        <f t="shared" si="859"/>
        <v>0</v>
      </c>
      <c r="BU763" s="32">
        <f t="shared" si="859"/>
        <v>0</v>
      </c>
      <c r="BV763" s="34">
        <f t="shared" si="859"/>
        <v>0</v>
      </c>
      <c r="BW763" s="35">
        <f>SUM(BJ763:BV763)</f>
        <v>47</v>
      </c>
      <c r="BX763" s="32"/>
      <c r="BY763" s="35">
        <f>SUM(O763+AD763+AS763+BH763+BW763)</f>
        <v>121</v>
      </c>
    </row>
    <row r="764" spans="1:77" ht="15.75" customHeight="1">
      <c r="A764" s="23">
        <v>0.97916666666664198</v>
      </c>
      <c r="B764" s="33">
        <f t="shared" si="855"/>
        <v>0</v>
      </c>
      <c r="C764" s="32">
        <f t="shared" si="855"/>
        <v>0</v>
      </c>
      <c r="D764" s="32">
        <f t="shared" si="855"/>
        <v>27</v>
      </c>
      <c r="E764" s="32">
        <f t="shared" si="855"/>
        <v>1</v>
      </c>
      <c r="F764" s="32">
        <f t="shared" si="855"/>
        <v>3</v>
      </c>
      <c r="G764" s="32">
        <f t="shared" si="855"/>
        <v>1</v>
      </c>
      <c r="H764" s="32">
        <f t="shared" si="855"/>
        <v>0</v>
      </c>
      <c r="I764" s="32">
        <f t="shared" si="855"/>
        <v>1</v>
      </c>
      <c r="J764" s="32">
        <f t="shared" si="855"/>
        <v>0</v>
      </c>
      <c r="K764" s="32">
        <f t="shared" si="855"/>
        <v>0</v>
      </c>
      <c r="L764" s="32">
        <f t="shared" si="855"/>
        <v>0</v>
      </c>
      <c r="M764" s="32">
        <f t="shared" si="855"/>
        <v>0</v>
      </c>
      <c r="N764" s="34">
        <f t="shared" si="855"/>
        <v>0</v>
      </c>
      <c r="O764" s="35">
        <f>SUM(B764:N764)</f>
        <v>33</v>
      </c>
      <c r="P764" s="32"/>
      <c r="Q764" s="33">
        <f t="shared" si="856"/>
        <v>1</v>
      </c>
      <c r="R764" s="32">
        <f t="shared" si="856"/>
        <v>0</v>
      </c>
      <c r="S764" s="32">
        <f t="shared" si="856"/>
        <v>12</v>
      </c>
      <c r="T764" s="32">
        <f t="shared" si="856"/>
        <v>0</v>
      </c>
      <c r="U764" s="32">
        <f t="shared" si="856"/>
        <v>0</v>
      </c>
      <c r="V764" s="32">
        <f t="shared" si="856"/>
        <v>3</v>
      </c>
      <c r="W764" s="32">
        <f t="shared" si="856"/>
        <v>0</v>
      </c>
      <c r="X764" s="32">
        <f t="shared" si="856"/>
        <v>0</v>
      </c>
      <c r="Y764" s="32">
        <f t="shared" si="856"/>
        <v>0</v>
      </c>
      <c r="Z764" s="32">
        <f t="shared" si="856"/>
        <v>0</v>
      </c>
      <c r="AA764" s="32">
        <f t="shared" si="856"/>
        <v>0</v>
      </c>
      <c r="AB764" s="32">
        <f t="shared" si="856"/>
        <v>0</v>
      </c>
      <c r="AC764" s="34">
        <f t="shared" si="856"/>
        <v>0</v>
      </c>
      <c r="AD764" s="35">
        <f>SUM(Q764:AC764)</f>
        <v>16</v>
      </c>
      <c r="AE764" s="32"/>
      <c r="AF764" s="33">
        <f t="shared" si="857"/>
        <v>0</v>
      </c>
      <c r="AG764" s="32">
        <f t="shared" si="857"/>
        <v>0</v>
      </c>
      <c r="AH764" s="32">
        <f t="shared" si="857"/>
        <v>0</v>
      </c>
      <c r="AI764" s="32">
        <f t="shared" si="857"/>
        <v>0</v>
      </c>
      <c r="AJ764" s="32">
        <f t="shared" si="857"/>
        <v>0</v>
      </c>
      <c r="AK764" s="32">
        <f t="shared" si="857"/>
        <v>0</v>
      </c>
      <c r="AL764" s="32">
        <f t="shared" si="857"/>
        <v>0</v>
      </c>
      <c r="AM764" s="32">
        <f t="shared" si="857"/>
        <v>0</v>
      </c>
      <c r="AN764" s="32">
        <f t="shared" si="857"/>
        <v>0</v>
      </c>
      <c r="AO764" s="32">
        <f t="shared" si="857"/>
        <v>0</v>
      </c>
      <c r="AP764" s="32">
        <f t="shared" si="857"/>
        <v>0</v>
      </c>
      <c r="AQ764" s="32">
        <f t="shared" si="857"/>
        <v>0</v>
      </c>
      <c r="AR764" s="34">
        <f t="shared" si="857"/>
        <v>0</v>
      </c>
      <c r="AS764" s="35">
        <f>SUM(AF764:AR764)</f>
        <v>0</v>
      </c>
      <c r="AT764" s="32"/>
      <c r="AU764" s="33">
        <f t="shared" si="858"/>
        <v>3</v>
      </c>
      <c r="AV764" s="32">
        <f t="shared" si="858"/>
        <v>0</v>
      </c>
      <c r="AW764" s="32">
        <f t="shared" si="858"/>
        <v>15</v>
      </c>
      <c r="AX764" s="32">
        <f t="shared" si="858"/>
        <v>8</v>
      </c>
      <c r="AY764" s="32">
        <f t="shared" si="858"/>
        <v>0</v>
      </c>
      <c r="AZ764" s="32">
        <f t="shared" si="858"/>
        <v>1</v>
      </c>
      <c r="BA764" s="32">
        <f t="shared" si="858"/>
        <v>0</v>
      </c>
      <c r="BB764" s="32">
        <f t="shared" si="858"/>
        <v>0</v>
      </c>
      <c r="BC764" s="32">
        <f t="shared" si="858"/>
        <v>0</v>
      </c>
      <c r="BD764" s="32">
        <f t="shared" si="858"/>
        <v>0</v>
      </c>
      <c r="BE764" s="32">
        <f t="shared" si="858"/>
        <v>0</v>
      </c>
      <c r="BF764" s="32">
        <f t="shared" si="858"/>
        <v>0</v>
      </c>
      <c r="BG764" s="34">
        <f t="shared" si="858"/>
        <v>0</v>
      </c>
      <c r="BH764" s="35">
        <f>SUM(AU764:BG764)</f>
        <v>27</v>
      </c>
      <c r="BI764" s="32"/>
      <c r="BJ764" s="33">
        <f t="shared" si="859"/>
        <v>1</v>
      </c>
      <c r="BK764" s="32">
        <f t="shared" si="859"/>
        <v>0</v>
      </c>
      <c r="BL764" s="32">
        <f t="shared" si="859"/>
        <v>23</v>
      </c>
      <c r="BM764" s="32">
        <f t="shared" si="859"/>
        <v>0</v>
      </c>
      <c r="BN764" s="32">
        <f t="shared" si="859"/>
        <v>0</v>
      </c>
      <c r="BO764" s="32">
        <f t="shared" si="859"/>
        <v>2</v>
      </c>
      <c r="BP764" s="32">
        <f t="shared" si="859"/>
        <v>1</v>
      </c>
      <c r="BQ764" s="32">
        <f t="shared" si="859"/>
        <v>2</v>
      </c>
      <c r="BR764" s="32">
        <f t="shared" si="859"/>
        <v>0</v>
      </c>
      <c r="BS764" s="32">
        <f t="shared" si="859"/>
        <v>0</v>
      </c>
      <c r="BT764" s="32">
        <f t="shared" si="859"/>
        <v>0</v>
      </c>
      <c r="BU764" s="32">
        <f t="shared" si="859"/>
        <v>0</v>
      </c>
      <c r="BV764" s="34">
        <f t="shared" si="859"/>
        <v>0</v>
      </c>
      <c r="BW764" s="35">
        <f>SUM(BJ764:BV764)</f>
        <v>29</v>
      </c>
      <c r="BX764" s="32"/>
      <c r="BY764" s="35">
        <f>SUM(O764+AD764+AS764+BH764+BW764)</f>
        <v>105</v>
      </c>
    </row>
    <row r="765" spans="1:77" ht="15.75" customHeight="1">
      <c r="A765" s="24">
        <v>0.98958333333330795</v>
      </c>
      <c r="B765" s="36">
        <f t="shared" si="855"/>
        <v>0</v>
      </c>
      <c r="C765" s="37">
        <f t="shared" si="855"/>
        <v>0</v>
      </c>
      <c r="D765" s="37">
        <f t="shared" si="855"/>
        <v>22</v>
      </c>
      <c r="E765" s="37">
        <f t="shared" si="855"/>
        <v>3</v>
      </c>
      <c r="F765" s="37">
        <f t="shared" si="855"/>
        <v>0</v>
      </c>
      <c r="G765" s="37">
        <f t="shared" si="855"/>
        <v>1</v>
      </c>
      <c r="H765" s="37">
        <f t="shared" si="855"/>
        <v>0</v>
      </c>
      <c r="I765" s="37">
        <f t="shared" si="855"/>
        <v>0</v>
      </c>
      <c r="J765" s="37">
        <f t="shared" si="855"/>
        <v>0</v>
      </c>
      <c r="K765" s="37">
        <f t="shared" si="855"/>
        <v>0</v>
      </c>
      <c r="L765" s="37">
        <f t="shared" si="855"/>
        <v>0</v>
      </c>
      <c r="M765" s="37">
        <f t="shared" si="855"/>
        <v>0</v>
      </c>
      <c r="N765" s="38">
        <f t="shared" si="855"/>
        <v>0</v>
      </c>
      <c r="O765" s="39">
        <f>SUM(B765:N765)</f>
        <v>26</v>
      </c>
      <c r="P765" s="32"/>
      <c r="Q765" s="36">
        <f t="shared" si="856"/>
        <v>1</v>
      </c>
      <c r="R765" s="37">
        <f t="shared" si="856"/>
        <v>0</v>
      </c>
      <c r="S765" s="37">
        <f t="shared" si="856"/>
        <v>8</v>
      </c>
      <c r="T765" s="37">
        <f t="shared" si="856"/>
        <v>1</v>
      </c>
      <c r="U765" s="37">
        <f t="shared" si="856"/>
        <v>0</v>
      </c>
      <c r="V765" s="37">
        <f t="shared" si="856"/>
        <v>0</v>
      </c>
      <c r="W765" s="37">
        <f t="shared" si="856"/>
        <v>0</v>
      </c>
      <c r="X765" s="37">
        <f t="shared" si="856"/>
        <v>0</v>
      </c>
      <c r="Y765" s="37">
        <f t="shared" si="856"/>
        <v>0</v>
      </c>
      <c r="Z765" s="37">
        <f t="shared" si="856"/>
        <v>0</v>
      </c>
      <c r="AA765" s="37">
        <f t="shared" si="856"/>
        <v>0</v>
      </c>
      <c r="AB765" s="37">
        <f t="shared" si="856"/>
        <v>0</v>
      </c>
      <c r="AC765" s="38">
        <f t="shared" si="856"/>
        <v>0</v>
      </c>
      <c r="AD765" s="39">
        <f>SUM(Q765:AC765)</f>
        <v>10</v>
      </c>
      <c r="AE765" s="32"/>
      <c r="AF765" s="36">
        <f t="shared" si="857"/>
        <v>0</v>
      </c>
      <c r="AG765" s="37">
        <f t="shared" si="857"/>
        <v>0</v>
      </c>
      <c r="AH765" s="37">
        <f t="shared" si="857"/>
        <v>0</v>
      </c>
      <c r="AI765" s="37">
        <f t="shared" si="857"/>
        <v>0</v>
      </c>
      <c r="AJ765" s="37">
        <f t="shared" si="857"/>
        <v>0</v>
      </c>
      <c r="AK765" s="37">
        <f t="shared" si="857"/>
        <v>0</v>
      </c>
      <c r="AL765" s="37">
        <f t="shared" si="857"/>
        <v>0</v>
      </c>
      <c r="AM765" s="37">
        <f t="shared" si="857"/>
        <v>0</v>
      </c>
      <c r="AN765" s="37">
        <f t="shared" si="857"/>
        <v>0</v>
      </c>
      <c r="AO765" s="37">
        <f t="shared" si="857"/>
        <v>0</v>
      </c>
      <c r="AP765" s="37">
        <f t="shared" si="857"/>
        <v>0</v>
      </c>
      <c r="AQ765" s="37">
        <f t="shared" si="857"/>
        <v>0</v>
      </c>
      <c r="AR765" s="38">
        <f t="shared" si="857"/>
        <v>0</v>
      </c>
      <c r="AS765" s="39">
        <f>SUM(AF765:AR765)</f>
        <v>0</v>
      </c>
      <c r="AT765" s="32"/>
      <c r="AU765" s="36">
        <f t="shared" si="858"/>
        <v>2</v>
      </c>
      <c r="AV765" s="37">
        <f t="shared" si="858"/>
        <v>0</v>
      </c>
      <c r="AW765" s="37">
        <f t="shared" si="858"/>
        <v>18</v>
      </c>
      <c r="AX765" s="37">
        <f t="shared" si="858"/>
        <v>3</v>
      </c>
      <c r="AY765" s="37">
        <f t="shared" si="858"/>
        <v>1</v>
      </c>
      <c r="AZ765" s="37">
        <f t="shared" si="858"/>
        <v>1</v>
      </c>
      <c r="BA765" s="37">
        <f t="shared" si="858"/>
        <v>0</v>
      </c>
      <c r="BB765" s="37">
        <f t="shared" si="858"/>
        <v>0</v>
      </c>
      <c r="BC765" s="37">
        <f t="shared" si="858"/>
        <v>0</v>
      </c>
      <c r="BD765" s="37">
        <f t="shared" si="858"/>
        <v>0</v>
      </c>
      <c r="BE765" s="37">
        <f t="shared" si="858"/>
        <v>0</v>
      </c>
      <c r="BF765" s="37">
        <f t="shared" si="858"/>
        <v>0</v>
      </c>
      <c r="BG765" s="38">
        <f t="shared" si="858"/>
        <v>0</v>
      </c>
      <c r="BH765" s="39">
        <f>SUM(AU765:BG765)</f>
        <v>25</v>
      </c>
      <c r="BI765" s="32"/>
      <c r="BJ765" s="36">
        <f t="shared" si="859"/>
        <v>1</v>
      </c>
      <c r="BK765" s="37">
        <f t="shared" si="859"/>
        <v>0</v>
      </c>
      <c r="BL765" s="37">
        <f t="shared" si="859"/>
        <v>28</v>
      </c>
      <c r="BM765" s="37">
        <f t="shared" si="859"/>
        <v>0</v>
      </c>
      <c r="BN765" s="37">
        <f t="shared" si="859"/>
        <v>0</v>
      </c>
      <c r="BO765" s="37">
        <f t="shared" si="859"/>
        <v>3</v>
      </c>
      <c r="BP765" s="37">
        <f t="shared" si="859"/>
        <v>1</v>
      </c>
      <c r="BQ765" s="37">
        <f t="shared" si="859"/>
        <v>0</v>
      </c>
      <c r="BR765" s="37">
        <f t="shared" si="859"/>
        <v>0</v>
      </c>
      <c r="BS765" s="37">
        <f t="shared" si="859"/>
        <v>0</v>
      </c>
      <c r="BT765" s="37">
        <f t="shared" si="859"/>
        <v>0</v>
      </c>
      <c r="BU765" s="37">
        <f t="shared" si="859"/>
        <v>0</v>
      </c>
      <c r="BV765" s="38">
        <f t="shared" si="859"/>
        <v>0</v>
      </c>
      <c r="BW765" s="39">
        <f>SUM(BJ765:BV765)</f>
        <v>33</v>
      </c>
      <c r="BX765" s="32"/>
      <c r="BY765" s="39">
        <f>SUM(O765+AD765+AS765+BH765+BW765)</f>
        <v>94</v>
      </c>
    </row>
    <row r="766" spans="1:77" ht="15.75" customHeight="1">
      <c r="A766" s="25" t="s">
        <v>21</v>
      </c>
      <c r="B766" s="40">
        <f t="shared" ref="B766:O766" si="860">SUM(B762:B765)</f>
        <v>0</v>
      </c>
      <c r="C766" s="41">
        <f t="shared" si="860"/>
        <v>0</v>
      </c>
      <c r="D766" s="41">
        <f t="shared" si="860"/>
        <v>99</v>
      </c>
      <c r="E766" s="41">
        <f t="shared" si="860"/>
        <v>10</v>
      </c>
      <c r="F766" s="41">
        <f t="shared" si="860"/>
        <v>4</v>
      </c>
      <c r="G766" s="41">
        <f t="shared" si="860"/>
        <v>4</v>
      </c>
      <c r="H766" s="41">
        <f t="shared" si="860"/>
        <v>0</v>
      </c>
      <c r="I766" s="41">
        <f t="shared" si="860"/>
        <v>1</v>
      </c>
      <c r="J766" s="41">
        <f t="shared" si="860"/>
        <v>0</v>
      </c>
      <c r="K766" s="41">
        <f t="shared" si="860"/>
        <v>0</v>
      </c>
      <c r="L766" s="41">
        <f t="shared" si="860"/>
        <v>0</v>
      </c>
      <c r="M766" s="41">
        <f t="shared" si="860"/>
        <v>0</v>
      </c>
      <c r="N766" s="42">
        <f t="shared" si="860"/>
        <v>0</v>
      </c>
      <c r="O766" s="43">
        <f t="shared" si="860"/>
        <v>118</v>
      </c>
      <c r="P766" s="32"/>
      <c r="Q766" s="40">
        <f t="shared" ref="Q766:AD766" si="861">SUM(Q762:Q765)</f>
        <v>3</v>
      </c>
      <c r="R766" s="41">
        <f t="shared" si="861"/>
        <v>0</v>
      </c>
      <c r="S766" s="41">
        <f t="shared" si="861"/>
        <v>46</v>
      </c>
      <c r="T766" s="41">
        <f t="shared" si="861"/>
        <v>4</v>
      </c>
      <c r="U766" s="41">
        <f t="shared" si="861"/>
        <v>1</v>
      </c>
      <c r="V766" s="41">
        <f t="shared" si="861"/>
        <v>8</v>
      </c>
      <c r="W766" s="41">
        <f t="shared" si="861"/>
        <v>0</v>
      </c>
      <c r="X766" s="41">
        <f t="shared" si="861"/>
        <v>0</v>
      </c>
      <c r="Y766" s="41">
        <f t="shared" si="861"/>
        <v>0</v>
      </c>
      <c r="Z766" s="41">
        <f t="shared" si="861"/>
        <v>0</v>
      </c>
      <c r="AA766" s="41">
        <f t="shared" si="861"/>
        <v>0</v>
      </c>
      <c r="AB766" s="41">
        <f t="shared" si="861"/>
        <v>0</v>
      </c>
      <c r="AC766" s="42">
        <f t="shared" si="861"/>
        <v>0</v>
      </c>
      <c r="AD766" s="43">
        <f t="shared" si="861"/>
        <v>62</v>
      </c>
      <c r="AE766" s="32"/>
      <c r="AF766" s="40">
        <f t="shared" ref="AF766:AS766" si="862">SUM(AF762:AF765)</f>
        <v>0</v>
      </c>
      <c r="AG766" s="41">
        <f t="shared" si="862"/>
        <v>0</v>
      </c>
      <c r="AH766" s="41">
        <f t="shared" si="862"/>
        <v>0</v>
      </c>
      <c r="AI766" s="41">
        <f t="shared" si="862"/>
        <v>0</v>
      </c>
      <c r="AJ766" s="41">
        <f t="shared" si="862"/>
        <v>0</v>
      </c>
      <c r="AK766" s="41">
        <f t="shared" si="862"/>
        <v>0</v>
      </c>
      <c r="AL766" s="41">
        <f t="shared" si="862"/>
        <v>0</v>
      </c>
      <c r="AM766" s="41">
        <f t="shared" si="862"/>
        <v>0</v>
      </c>
      <c r="AN766" s="41">
        <f t="shared" si="862"/>
        <v>0</v>
      </c>
      <c r="AO766" s="41">
        <f t="shared" si="862"/>
        <v>0</v>
      </c>
      <c r="AP766" s="41">
        <f t="shared" si="862"/>
        <v>0</v>
      </c>
      <c r="AQ766" s="41">
        <f t="shared" si="862"/>
        <v>0</v>
      </c>
      <c r="AR766" s="42">
        <f t="shared" si="862"/>
        <v>0</v>
      </c>
      <c r="AS766" s="43">
        <f t="shared" si="862"/>
        <v>0</v>
      </c>
      <c r="AT766" s="32"/>
      <c r="AU766" s="40">
        <f t="shared" ref="AU766:BH766" si="863">SUM(AU762:AU765)</f>
        <v>9</v>
      </c>
      <c r="AV766" s="41">
        <f t="shared" si="863"/>
        <v>1</v>
      </c>
      <c r="AW766" s="41">
        <f t="shared" si="863"/>
        <v>85</v>
      </c>
      <c r="AX766" s="41">
        <f t="shared" si="863"/>
        <v>14</v>
      </c>
      <c r="AY766" s="41">
        <f t="shared" si="863"/>
        <v>2</v>
      </c>
      <c r="AZ766" s="41">
        <f t="shared" si="863"/>
        <v>3</v>
      </c>
      <c r="BA766" s="41">
        <f t="shared" si="863"/>
        <v>0</v>
      </c>
      <c r="BB766" s="41">
        <f t="shared" si="863"/>
        <v>0</v>
      </c>
      <c r="BC766" s="41">
        <f t="shared" si="863"/>
        <v>0</v>
      </c>
      <c r="BD766" s="41">
        <f t="shared" si="863"/>
        <v>0</v>
      </c>
      <c r="BE766" s="41">
        <f t="shared" si="863"/>
        <v>0</v>
      </c>
      <c r="BF766" s="41">
        <f t="shared" si="863"/>
        <v>0</v>
      </c>
      <c r="BG766" s="42">
        <f t="shared" si="863"/>
        <v>0</v>
      </c>
      <c r="BH766" s="43">
        <f t="shared" si="863"/>
        <v>114</v>
      </c>
      <c r="BI766" s="32"/>
      <c r="BJ766" s="40">
        <f t="shared" ref="BJ766:BW766" si="864">SUM(BJ762:BJ765)</f>
        <v>4</v>
      </c>
      <c r="BK766" s="41">
        <f t="shared" si="864"/>
        <v>0</v>
      </c>
      <c r="BL766" s="41">
        <f t="shared" si="864"/>
        <v>120</v>
      </c>
      <c r="BM766" s="41">
        <f t="shared" si="864"/>
        <v>2</v>
      </c>
      <c r="BN766" s="41">
        <f t="shared" si="864"/>
        <v>2</v>
      </c>
      <c r="BO766" s="41">
        <f t="shared" si="864"/>
        <v>12</v>
      </c>
      <c r="BP766" s="41">
        <f t="shared" si="864"/>
        <v>2</v>
      </c>
      <c r="BQ766" s="41">
        <f t="shared" si="864"/>
        <v>2</v>
      </c>
      <c r="BR766" s="41">
        <f t="shared" si="864"/>
        <v>0</v>
      </c>
      <c r="BS766" s="41">
        <f t="shared" si="864"/>
        <v>0</v>
      </c>
      <c r="BT766" s="41">
        <f t="shared" si="864"/>
        <v>0</v>
      </c>
      <c r="BU766" s="41">
        <f t="shared" si="864"/>
        <v>0</v>
      </c>
      <c r="BV766" s="42">
        <f t="shared" si="864"/>
        <v>0</v>
      </c>
      <c r="BW766" s="43">
        <f t="shared" si="864"/>
        <v>144</v>
      </c>
      <c r="BX766" s="32"/>
      <c r="BY766" s="43">
        <f>SUM(BY762:BY765)</f>
        <v>438</v>
      </c>
    </row>
    <row r="767" spans="1:77" ht="15.75" customHeight="1"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  <c r="AO767" s="32"/>
      <c r="AP767" s="32"/>
      <c r="AQ767" s="32"/>
      <c r="AR767" s="32"/>
      <c r="AS767" s="32"/>
      <c r="AT767" s="32"/>
      <c r="AU767" s="32"/>
      <c r="AV767" s="32"/>
      <c r="AW767" s="32"/>
      <c r="AX767" s="32"/>
      <c r="AY767" s="32"/>
      <c r="AZ767" s="32"/>
      <c r="BA767" s="32"/>
      <c r="BB767" s="32"/>
      <c r="BC767" s="32"/>
      <c r="BD767" s="32"/>
      <c r="BE767" s="32"/>
      <c r="BF767" s="32"/>
      <c r="BG767" s="32"/>
      <c r="BH767" s="32"/>
      <c r="BI767" s="32"/>
      <c r="BJ767" s="32"/>
      <c r="BK767" s="32"/>
      <c r="BL767" s="32"/>
      <c r="BM767" s="32"/>
      <c r="BN767" s="32"/>
      <c r="BO767" s="32"/>
      <c r="BP767" s="32"/>
      <c r="BQ767" s="32"/>
      <c r="BR767" s="32"/>
      <c r="BS767" s="32"/>
      <c r="BT767" s="32"/>
      <c r="BU767" s="32"/>
      <c r="BV767" s="32"/>
      <c r="BW767" s="32"/>
      <c r="BX767" s="32"/>
      <c r="BY767" s="32"/>
    </row>
    <row r="768" spans="1:77" ht="15.75" customHeight="1">
      <c r="A768" s="25" t="s">
        <v>16</v>
      </c>
      <c r="B768" s="40">
        <f t="shared" ref="B768:O768" si="865">SUM(B766+B761+B756+B751+B746+B741+B736+B731+B726+B721+B716+B711+B706+B701+B696+B691+B686+B681+B676+B671+B666+B661+B656+B651)</f>
        <v>272</v>
      </c>
      <c r="C768" s="41">
        <f t="shared" si="865"/>
        <v>45</v>
      </c>
      <c r="D768" s="41">
        <f t="shared" si="865"/>
        <v>3813</v>
      </c>
      <c r="E768" s="41">
        <f t="shared" si="865"/>
        <v>179</v>
      </c>
      <c r="F768" s="41">
        <f t="shared" si="865"/>
        <v>687</v>
      </c>
      <c r="G768" s="41">
        <f t="shared" si="865"/>
        <v>131</v>
      </c>
      <c r="H768" s="41">
        <f t="shared" si="865"/>
        <v>35</v>
      </c>
      <c r="I768" s="41">
        <f t="shared" si="865"/>
        <v>68</v>
      </c>
      <c r="J768" s="41">
        <f t="shared" si="865"/>
        <v>11</v>
      </c>
      <c r="K768" s="41">
        <f t="shared" si="865"/>
        <v>2</v>
      </c>
      <c r="L768" s="41">
        <f t="shared" si="865"/>
        <v>2</v>
      </c>
      <c r="M768" s="41">
        <f t="shared" si="865"/>
        <v>5</v>
      </c>
      <c r="N768" s="42">
        <f t="shared" si="865"/>
        <v>1</v>
      </c>
      <c r="O768" s="43">
        <f t="shared" si="865"/>
        <v>5251</v>
      </c>
      <c r="P768" s="32"/>
      <c r="Q768" s="40">
        <f t="shared" ref="Q768:AD768" si="866">SUM(Q766+Q761+Q756+Q751+Q746+Q741+Q736+Q731+Q726+Q721+Q716+Q711+Q706+Q701+Q696+Q691+Q686+Q681+Q676+Q671+Q666+Q661+Q656+Q651)</f>
        <v>289</v>
      </c>
      <c r="R768" s="41">
        <f t="shared" si="866"/>
        <v>40</v>
      </c>
      <c r="S768" s="41">
        <f t="shared" si="866"/>
        <v>4026</v>
      </c>
      <c r="T768" s="41">
        <f t="shared" si="866"/>
        <v>102</v>
      </c>
      <c r="U768" s="41">
        <f t="shared" si="866"/>
        <v>662</v>
      </c>
      <c r="V768" s="41">
        <f t="shared" si="866"/>
        <v>250</v>
      </c>
      <c r="W768" s="41">
        <f t="shared" si="866"/>
        <v>33</v>
      </c>
      <c r="X768" s="41">
        <f t="shared" si="866"/>
        <v>93</v>
      </c>
      <c r="Y768" s="41">
        <f t="shared" si="866"/>
        <v>11</v>
      </c>
      <c r="Z768" s="41">
        <f t="shared" si="866"/>
        <v>7</v>
      </c>
      <c r="AA768" s="41">
        <f t="shared" si="866"/>
        <v>5</v>
      </c>
      <c r="AB768" s="41">
        <f t="shared" si="866"/>
        <v>5</v>
      </c>
      <c r="AC768" s="42">
        <f t="shared" si="866"/>
        <v>5</v>
      </c>
      <c r="AD768" s="43">
        <f t="shared" si="866"/>
        <v>5528</v>
      </c>
      <c r="AE768" s="32"/>
      <c r="AF768" s="40">
        <f t="shared" ref="AF768:AS768" si="867">SUM(AF766+AF761+AF756+AF751+AF746+AF741+AF736+AF731+AF726+AF721+AF716+AF711+AF706+AF701+AF696+AF691+AF686+AF681+AF676+AF671+AF666+AF661+AF656+AF651)</f>
        <v>0</v>
      </c>
      <c r="AG768" s="41">
        <f t="shared" si="867"/>
        <v>0</v>
      </c>
      <c r="AH768" s="41">
        <f t="shared" si="867"/>
        <v>0</v>
      </c>
      <c r="AI768" s="41">
        <f t="shared" si="867"/>
        <v>0</v>
      </c>
      <c r="AJ768" s="41">
        <f t="shared" si="867"/>
        <v>0</v>
      </c>
      <c r="AK768" s="41">
        <f t="shared" si="867"/>
        <v>0</v>
      </c>
      <c r="AL768" s="41">
        <f t="shared" si="867"/>
        <v>0</v>
      </c>
      <c r="AM768" s="41">
        <f t="shared" si="867"/>
        <v>0</v>
      </c>
      <c r="AN768" s="41">
        <f t="shared" si="867"/>
        <v>0</v>
      </c>
      <c r="AO768" s="41">
        <f t="shared" si="867"/>
        <v>0</v>
      </c>
      <c r="AP768" s="41">
        <f t="shared" si="867"/>
        <v>0</v>
      </c>
      <c r="AQ768" s="41">
        <f t="shared" si="867"/>
        <v>0</v>
      </c>
      <c r="AR768" s="42">
        <f t="shared" si="867"/>
        <v>0</v>
      </c>
      <c r="AS768" s="43">
        <f t="shared" si="867"/>
        <v>0</v>
      </c>
      <c r="AT768" s="32"/>
      <c r="AU768" s="40">
        <f t="shared" ref="AU768:BH768" si="868">SUM(AU766+AU761+AU756+AU751+AU746+AU741+AU736+AU731+AU726+AU721+AU716+AU711+AU706+AU701+AU696+AU691+AU686+AU681+AU676+AU671+AU666+AU661+AU656+AU651)</f>
        <v>349</v>
      </c>
      <c r="AV768" s="41">
        <f t="shared" si="868"/>
        <v>44</v>
      </c>
      <c r="AW768" s="41">
        <f t="shared" si="868"/>
        <v>3832</v>
      </c>
      <c r="AX768" s="41">
        <f t="shared" si="868"/>
        <v>265</v>
      </c>
      <c r="AY768" s="41">
        <f t="shared" si="868"/>
        <v>679</v>
      </c>
      <c r="AZ768" s="41">
        <f t="shared" si="868"/>
        <v>58</v>
      </c>
      <c r="BA768" s="41">
        <f t="shared" si="868"/>
        <v>34</v>
      </c>
      <c r="BB768" s="41">
        <f t="shared" si="868"/>
        <v>72</v>
      </c>
      <c r="BC768" s="41">
        <f t="shared" si="868"/>
        <v>14</v>
      </c>
      <c r="BD768" s="41">
        <f t="shared" si="868"/>
        <v>0</v>
      </c>
      <c r="BE768" s="41">
        <f t="shared" si="868"/>
        <v>0</v>
      </c>
      <c r="BF768" s="41">
        <f t="shared" si="868"/>
        <v>2</v>
      </c>
      <c r="BG768" s="42">
        <f t="shared" si="868"/>
        <v>2</v>
      </c>
      <c r="BH768" s="43">
        <f t="shared" si="868"/>
        <v>5351</v>
      </c>
      <c r="BI768" s="32"/>
      <c r="BJ768" s="40">
        <f t="shared" ref="BJ768:BW768" si="869">SUM(BJ766+BJ761+BJ756+BJ751+BJ746+BJ741+BJ736+BJ731+BJ726+BJ721+BJ716+BJ711+BJ706+BJ701+BJ696+BJ691+BJ686+BJ681+BJ676+BJ671+BJ666+BJ661+BJ656+BJ651)</f>
        <v>311</v>
      </c>
      <c r="BK768" s="41">
        <f t="shared" si="869"/>
        <v>55</v>
      </c>
      <c r="BL768" s="41">
        <f t="shared" si="869"/>
        <v>5357</v>
      </c>
      <c r="BM768" s="41">
        <f t="shared" si="869"/>
        <v>91</v>
      </c>
      <c r="BN768" s="41">
        <f t="shared" si="869"/>
        <v>1031</v>
      </c>
      <c r="BO768" s="41">
        <f t="shared" si="869"/>
        <v>319</v>
      </c>
      <c r="BP768" s="41">
        <f t="shared" si="869"/>
        <v>89</v>
      </c>
      <c r="BQ768" s="41">
        <f t="shared" si="869"/>
        <v>128</v>
      </c>
      <c r="BR768" s="41">
        <f t="shared" si="869"/>
        <v>23</v>
      </c>
      <c r="BS768" s="41">
        <f t="shared" si="869"/>
        <v>10</v>
      </c>
      <c r="BT768" s="41">
        <f t="shared" si="869"/>
        <v>9</v>
      </c>
      <c r="BU768" s="41">
        <f t="shared" si="869"/>
        <v>5</v>
      </c>
      <c r="BV768" s="42">
        <f t="shared" si="869"/>
        <v>8</v>
      </c>
      <c r="BW768" s="43">
        <f t="shared" si="869"/>
        <v>7436</v>
      </c>
      <c r="BX768" s="32"/>
      <c r="BY768" s="43">
        <f>SUM(BY766+BY761+BY756+BY751+BY746+BY741+BY736+BY731+BY726+BY721+BY716+BY711+BY706+BY701+BY696+BY691+BY686+BY681+BY676+BY671+BY666+BY661+BY656+BY651)</f>
        <v>23566</v>
      </c>
    </row>
    <row r="770" spans="1:77" ht="15.75" customHeight="1">
      <c r="A770" s="7" t="s">
        <v>24</v>
      </c>
    </row>
    <row r="771" spans="1:77" ht="15.75" customHeight="1">
      <c r="B771" s="15" t="s">
        <v>15</v>
      </c>
      <c r="C771" s="16"/>
      <c r="D771" s="16" t="s">
        <v>14</v>
      </c>
      <c r="E771" s="16" t="str">
        <f>$C$8</f>
        <v>Easter Road(N)</v>
      </c>
      <c r="F771" s="16"/>
      <c r="G771" s="16"/>
      <c r="H771" s="16"/>
      <c r="I771" s="16"/>
      <c r="J771" s="16"/>
      <c r="K771" s="16"/>
      <c r="L771" s="16"/>
      <c r="M771" s="16"/>
      <c r="N771" s="17"/>
      <c r="O771" s="48" t="s">
        <v>16</v>
      </c>
      <c r="Q771" s="15" t="s">
        <v>15</v>
      </c>
      <c r="R771" s="16"/>
      <c r="S771" s="16" t="s">
        <v>17</v>
      </c>
      <c r="T771" s="16" t="str">
        <f>$C$135</f>
        <v>London Road</v>
      </c>
      <c r="U771" s="16"/>
      <c r="V771" s="16"/>
      <c r="W771" s="16"/>
      <c r="X771" s="16"/>
      <c r="Y771" s="16"/>
      <c r="Z771" s="16"/>
      <c r="AA771" s="16"/>
      <c r="AB771" s="16"/>
      <c r="AC771" s="17"/>
      <c r="AD771" s="48" t="s">
        <v>16</v>
      </c>
      <c r="AF771" s="15" t="s">
        <v>15</v>
      </c>
      <c r="AG771" s="16"/>
      <c r="AH771" s="16" t="s">
        <v>18</v>
      </c>
      <c r="AI771" s="16" t="str">
        <f>$C$262</f>
        <v>West Norton Place</v>
      </c>
      <c r="AJ771" s="16"/>
      <c r="AK771" s="16"/>
      <c r="AL771" s="16"/>
      <c r="AM771" s="16"/>
      <c r="AN771" s="16"/>
      <c r="AO771" s="16"/>
      <c r="AP771" s="16"/>
      <c r="AQ771" s="16"/>
      <c r="AR771" s="17"/>
      <c r="AS771" s="48" t="s">
        <v>16</v>
      </c>
      <c r="AU771" s="15" t="s">
        <v>15</v>
      </c>
      <c r="AV771" s="16"/>
      <c r="AW771" s="16" t="s">
        <v>26</v>
      </c>
      <c r="AX771" s="16" t="str">
        <f>$C$389</f>
        <v>Easter Road(SW)</v>
      </c>
      <c r="AY771" s="16"/>
      <c r="AZ771" s="16"/>
      <c r="BA771" s="16"/>
      <c r="BB771" s="16"/>
      <c r="BC771" s="16"/>
      <c r="BD771" s="16"/>
      <c r="BE771" s="16"/>
      <c r="BF771" s="16"/>
      <c r="BG771" s="17"/>
      <c r="BH771" s="48" t="s">
        <v>16</v>
      </c>
      <c r="BJ771" s="15" t="s">
        <v>15</v>
      </c>
      <c r="BK771" s="16"/>
      <c r="BL771" s="16" t="s">
        <v>27</v>
      </c>
      <c r="BM771" s="16" t="str">
        <f>$C$516</f>
        <v>B1350 London Road</v>
      </c>
      <c r="BN771" s="16"/>
      <c r="BO771" s="16"/>
      <c r="BP771" s="16"/>
      <c r="BQ771" s="16"/>
      <c r="BR771" s="16"/>
      <c r="BS771" s="16"/>
      <c r="BT771" s="16"/>
      <c r="BU771" s="16"/>
      <c r="BV771" s="17"/>
      <c r="BW771" s="48" t="s">
        <v>16</v>
      </c>
      <c r="BY771" s="49" t="s">
        <v>25</v>
      </c>
    </row>
    <row r="772" spans="1:77" ht="15.75" customHeight="1">
      <c r="A772" s="18"/>
      <c r="B772" s="19" t="str">
        <f>$B$10</f>
        <v>PC</v>
      </c>
      <c r="C772" s="20" t="str">
        <f>$C$10</f>
        <v>MC</v>
      </c>
      <c r="D772" s="20" t="str">
        <f>$D$10</f>
        <v>Car</v>
      </c>
      <c r="E772" s="20" t="str">
        <f>$E$10</f>
        <v>Hackney Cab</v>
      </c>
      <c r="F772" s="20" t="str">
        <f>$F$10</f>
        <v>LGV</v>
      </c>
      <c r="G772" s="20" t="str">
        <f>$G$10</f>
        <v>Public Bus</v>
      </c>
      <c r="H772" s="20" t="str">
        <f>$H$10</f>
        <v>Private Coach</v>
      </c>
      <c r="I772" s="20" t="str">
        <f>$I$10</f>
        <v>2 Axle Rigid</v>
      </c>
      <c r="J772" s="20" t="str">
        <f>$J$10</f>
        <v>3 Axle Rigid</v>
      </c>
      <c r="K772" s="20" t="str">
        <f>$K$10</f>
        <v>4 and 5 Axle Rigid</v>
      </c>
      <c r="L772" s="20" t="str">
        <f>$L$10</f>
        <v>3 and 4 Axle Artic</v>
      </c>
      <c r="M772" s="20" t="str">
        <f>$M$10</f>
        <v>5 Axle Artic</v>
      </c>
      <c r="N772" s="21" t="str">
        <f>$N$10</f>
        <v>6+ Axle Artic</v>
      </c>
      <c r="O772" s="48"/>
      <c r="P772" s="18"/>
      <c r="Q772" s="19" t="str">
        <f>$B$10</f>
        <v>PC</v>
      </c>
      <c r="R772" s="20" t="str">
        <f>$C$10</f>
        <v>MC</v>
      </c>
      <c r="S772" s="20" t="str">
        <f>$D$10</f>
        <v>Car</v>
      </c>
      <c r="T772" s="20" t="str">
        <f>$E$10</f>
        <v>Hackney Cab</v>
      </c>
      <c r="U772" s="20" t="str">
        <f>$F$10</f>
        <v>LGV</v>
      </c>
      <c r="V772" s="20" t="str">
        <f>$G$10</f>
        <v>Public Bus</v>
      </c>
      <c r="W772" s="20" t="str">
        <f>$H$10</f>
        <v>Private Coach</v>
      </c>
      <c r="X772" s="20" t="str">
        <f>$I$10</f>
        <v>2 Axle Rigid</v>
      </c>
      <c r="Y772" s="20" t="str">
        <f>$J$10</f>
        <v>3 Axle Rigid</v>
      </c>
      <c r="Z772" s="20" t="str">
        <f>$K$10</f>
        <v>4 and 5 Axle Rigid</v>
      </c>
      <c r="AA772" s="20" t="str">
        <f>$L$10</f>
        <v>3 and 4 Axle Artic</v>
      </c>
      <c r="AB772" s="20" t="str">
        <f>$M$10</f>
        <v>5 Axle Artic</v>
      </c>
      <c r="AC772" s="21" t="str">
        <f>$N$10</f>
        <v>6+ Axle Artic</v>
      </c>
      <c r="AD772" s="48"/>
      <c r="AE772" s="18"/>
      <c r="AF772" s="19" t="str">
        <f>$B$10</f>
        <v>PC</v>
      </c>
      <c r="AG772" s="20" t="str">
        <f>$C$10</f>
        <v>MC</v>
      </c>
      <c r="AH772" s="20" t="str">
        <f>$D$10</f>
        <v>Car</v>
      </c>
      <c r="AI772" s="20" t="str">
        <f>$E$10</f>
        <v>Hackney Cab</v>
      </c>
      <c r="AJ772" s="20" t="str">
        <f>$F$10</f>
        <v>LGV</v>
      </c>
      <c r="AK772" s="20" t="str">
        <f>$G$10</f>
        <v>Public Bus</v>
      </c>
      <c r="AL772" s="20" t="str">
        <f>$H$10</f>
        <v>Private Coach</v>
      </c>
      <c r="AM772" s="20" t="str">
        <f>$I$10</f>
        <v>2 Axle Rigid</v>
      </c>
      <c r="AN772" s="20" t="str">
        <f>$J$10</f>
        <v>3 Axle Rigid</v>
      </c>
      <c r="AO772" s="20" t="str">
        <f>$K$10</f>
        <v>4 and 5 Axle Rigid</v>
      </c>
      <c r="AP772" s="20" t="str">
        <f>$L$10</f>
        <v>3 and 4 Axle Artic</v>
      </c>
      <c r="AQ772" s="20" t="str">
        <f>$M$10</f>
        <v>5 Axle Artic</v>
      </c>
      <c r="AR772" s="21" t="str">
        <f>$N$10</f>
        <v>6+ Axle Artic</v>
      </c>
      <c r="AS772" s="48"/>
      <c r="AT772" s="18"/>
      <c r="AU772" s="19" t="str">
        <f>$B$10</f>
        <v>PC</v>
      </c>
      <c r="AV772" s="20" t="str">
        <f>$C$10</f>
        <v>MC</v>
      </c>
      <c r="AW772" s="20" t="str">
        <f>$D$10</f>
        <v>Car</v>
      </c>
      <c r="AX772" s="20" t="str">
        <f>$E$10</f>
        <v>Hackney Cab</v>
      </c>
      <c r="AY772" s="20" t="str">
        <f>$F$10</f>
        <v>LGV</v>
      </c>
      <c r="AZ772" s="20" t="str">
        <f>$G$10</f>
        <v>Public Bus</v>
      </c>
      <c r="BA772" s="20" t="str">
        <f>$H$10</f>
        <v>Private Coach</v>
      </c>
      <c r="BB772" s="20" t="str">
        <f>$I$10</f>
        <v>2 Axle Rigid</v>
      </c>
      <c r="BC772" s="20" t="str">
        <f>$J$10</f>
        <v>3 Axle Rigid</v>
      </c>
      <c r="BD772" s="20" t="str">
        <f>$K$10</f>
        <v>4 and 5 Axle Rigid</v>
      </c>
      <c r="BE772" s="20" t="str">
        <f>$L$10</f>
        <v>3 and 4 Axle Artic</v>
      </c>
      <c r="BF772" s="20" t="str">
        <f>$M$10</f>
        <v>5 Axle Artic</v>
      </c>
      <c r="BG772" s="21" t="str">
        <f>$N$10</f>
        <v>6+ Axle Artic</v>
      </c>
      <c r="BH772" s="48"/>
      <c r="BI772" s="18"/>
      <c r="BJ772" s="19" t="str">
        <f>$B$10</f>
        <v>PC</v>
      </c>
      <c r="BK772" s="20" t="str">
        <f>$C$10</f>
        <v>MC</v>
      </c>
      <c r="BL772" s="20" t="str">
        <f>$D$10</f>
        <v>Car</v>
      </c>
      <c r="BM772" s="20" t="str">
        <f>$E$10</f>
        <v>Hackney Cab</v>
      </c>
      <c r="BN772" s="20" t="str">
        <f>$F$10</f>
        <v>LGV</v>
      </c>
      <c r="BO772" s="20" t="str">
        <f>$G$10</f>
        <v>Public Bus</v>
      </c>
      <c r="BP772" s="20" t="str">
        <f>$H$10</f>
        <v>Private Coach</v>
      </c>
      <c r="BQ772" s="20" t="str">
        <f>$I$10</f>
        <v>2 Axle Rigid</v>
      </c>
      <c r="BR772" s="20" t="str">
        <f>$J$10</f>
        <v>3 Axle Rigid</v>
      </c>
      <c r="BS772" s="20" t="str">
        <f>$K$10</f>
        <v>4 and 5 Axle Rigid</v>
      </c>
      <c r="BT772" s="20" t="str">
        <f>$L$10</f>
        <v>3 and 4 Axle Artic</v>
      </c>
      <c r="BU772" s="20" t="str">
        <f>$M$10</f>
        <v>5 Axle Artic</v>
      </c>
      <c r="BV772" s="21" t="str">
        <f>$N$10</f>
        <v>6+ Axle Artic</v>
      </c>
      <c r="BW772" s="48"/>
      <c r="BX772" s="18"/>
      <c r="BY772" s="50"/>
    </row>
    <row r="774" spans="1:77" ht="15.75" customHeight="1">
      <c r="A774" s="22">
        <v>0</v>
      </c>
      <c r="B774" s="28">
        <f t="shared" ref="B774:N777" si="870">SUM(B12+B139+B266+B393+B520)</f>
        <v>0</v>
      </c>
      <c r="C774" s="29">
        <f t="shared" si="870"/>
        <v>0</v>
      </c>
      <c r="D774" s="29">
        <f t="shared" si="870"/>
        <v>21</v>
      </c>
      <c r="E774" s="29">
        <f t="shared" si="870"/>
        <v>2</v>
      </c>
      <c r="F774" s="29">
        <f t="shared" si="870"/>
        <v>1</v>
      </c>
      <c r="G774" s="29">
        <f t="shared" si="870"/>
        <v>1</v>
      </c>
      <c r="H774" s="29">
        <f t="shared" si="870"/>
        <v>0</v>
      </c>
      <c r="I774" s="29">
        <f t="shared" si="870"/>
        <v>0</v>
      </c>
      <c r="J774" s="29">
        <f t="shared" si="870"/>
        <v>0</v>
      </c>
      <c r="K774" s="29">
        <f t="shared" si="870"/>
        <v>0</v>
      </c>
      <c r="L774" s="29">
        <f t="shared" si="870"/>
        <v>0</v>
      </c>
      <c r="M774" s="29">
        <f t="shared" si="870"/>
        <v>0</v>
      </c>
      <c r="N774" s="30">
        <f t="shared" si="870"/>
        <v>0</v>
      </c>
      <c r="O774" s="31">
        <f>SUM(B774:N774)</f>
        <v>25</v>
      </c>
      <c r="P774" s="32"/>
      <c r="Q774" s="28">
        <f t="shared" ref="Q774:AC777" si="871">SUM(Q12+Q139+Q266+Q393+Q520)</f>
        <v>0</v>
      </c>
      <c r="R774" s="29">
        <f t="shared" si="871"/>
        <v>0</v>
      </c>
      <c r="S774" s="29">
        <f t="shared" si="871"/>
        <v>8</v>
      </c>
      <c r="T774" s="29">
        <f t="shared" si="871"/>
        <v>1</v>
      </c>
      <c r="U774" s="29">
        <f t="shared" si="871"/>
        <v>0</v>
      </c>
      <c r="V774" s="29">
        <f t="shared" si="871"/>
        <v>2</v>
      </c>
      <c r="W774" s="29">
        <f t="shared" si="871"/>
        <v>0</v>
      </c>
      <c r="X774" s="29">
        <f t="shared" si="871"/>
        <v>0</v>
      </c>
      <c r="Y774" s="29">
        <f t="shared" si="871"/>
        <v>0</v>
      </c>
      <c r="Z774" s="29">
        <f t="shared" si="871"/>
        <v>0</v>
      </c>
      <c r="AA774" s="29">
        <f t="shared" si="871"/>
        <v>0</v>
      </c>
      <c r="AB774" s="29">
        <f t="shared" si="871"/>
        <v>0</v>
      </c>
      <c r="AC774" s="30">
        <f t="shared" si="871"/>
        <v>0</v>
      </c>
      <c r="AD774" s="31">
        <f>SUM(Q774:AC774)</f>
        <v>11</v>
      </c>
      <c r="AE774" s="32"/>
      <c r="AF774" s="28">
        <f t="shared" ref="AF774:AR777" si="872">SUM(AF12+AF139+AF266+AF393+AF520)</f>
        <v>0</v>
      </c>
      <c r="AG774" s="29">
        <f t="shared" si="872"/>
        <v>0</v>
      </c>
      <c r="AH774" s="29">
        <f t="shared" si="872"/>
        <v>0</v>
      </c>
      <c r="AI774" s="29">
        <f t="shared" si="872"/>
        <v>0</v>
      </c>
      <c r="AJ774" s="29">
        <f t="shared" si="872"/>
        <v>0</v>
      </c>
      <c r="AK774" s="29">
        <f t="shared" si="872"/>
        <v>0</v>
      </c>
      <c r="AL774" s="29">
        <f t="shared" si="872"/>
        <v>0</v>
      </c>
      <c r="AM774" s="29">
        <f t="shared" si="872"/>
        <v>0</v>
      </c>
      <c r="AN774" s="29">
        <f t="shared" si="872"/>
        <v>0</v>
      </c>
      <c r="AO774" s="29">
        <f t="shared" si="872"/>
        <v>0</v>
      </c>
      <c r="AP774" s="29">
        <f t="shared" si="872"/>
        <v>0</v>
      </c>
      <c r="AQ774" s="29">
        <f t="shared" si="872"/>
        <v>0</v>
      </c>
      <c r="AR774" s="30">
        <f t="shared" si="872"/>
        <v>0</v>
      </c>
      <c r="AS774" s="31">
        <f>SUM(AF774:AR774)</f>
        <v>0</v>
      </c>
      <c r="AT774" s="32"/>
      <c r="AU774" s="28">
        <f t="shared" ref="AU774:BG777" si="873">SUM(AU12+AU139+AU266+AU393+AU520)</f>
        <v>0</v>
      </c>
      <c r="AV774" s="29">
        <f t="shared" si="873"/>
        <v>0</v>
      </c>
      <c r="AW774" s="29">
        <f t="shared" si="873"/>
        <v>17</v>
      </c>
      <c r="AX774" s="29">
        <f t="shared" si="873"/>
        <v>0</v>
      </c>
      <c r="AY774" s="29">
        <f t="shared" si="873"/>
        <v>0</v>
      </c>
      <c r="AZ774" s="29">
        <f t="shared" si="873"/>
        <v>0</v>
      </c>
      <c r="BA774" s="29">
        <f t="shared" si="873"/>
        <v>0</v>
      </c>
      <c r="BB774" s="29">
        <f t="shared" si="873"/>
        <v>0</v>
      </c>
      <c r="BC774" s="29">
        <f t="shared" si="873"/>
        <v>0</v>
      </c>
      <c r="BD774" s="29">
        <f t="shared" si="873"/>
        <v>0</v>
      </c>
      <c r="BE774" s="29">
        <f t="shared" si="873"/>
        <v>0</v>
      </c>
      <c r="BF774" s="29">
        <f t="shared" si="873"/>
        <v>0</v>
      </c>
      <c r="BG774" s="30">
        <f t="shared" si="873"/>
        <v>0</v>
      </c>
      <c r="BH774" s="31">
        <f>SUM(AU774:BG774)</f>
        <v>17</v>
      </c>
      <c r="BI774" s="32"/>
      <c r="BJ774" s="28">
        <f t="shared" ref="BJ774:BV777" si="874">SUM(BJ12+BJ139+BJ266+BJ393+BJ520)</f>
        <v>0</v>
      </c>
      <c r="BK774" s="29">
        <f t="shared" si="874"/>
        <v>0</v>
      </c>
      <c r="BL774" s="29">
        <f t="shared" si="874"/>
        <v>16</v>
      </c>
      <c r="BM774" s="29">
        <f t="shared" si="874"/>
        <v>3</v>
      </c>
      <c r="BN774" s="29">
        <f t="shared" si="874"/>
        <v>1</v>
      </c>
      <c r="BO774" s="29">
        <f t="shared" si="874"/>
        <v>0</v>
      </c>
      <c r="BP774" s="29">
        <f t="shared" si="874"/>
        <v>0</v>
      </c>
      <c r="BQ774" s="29">
        <f t="shared" si="874"/>
        <v>0</v>
      </c>
      <c r="BR774" s="29">
        <f t="shared" si="874"/>
        <v>0</v>
      </c>
      <c r="BS774" s="29">
        <f t="shared" si="874"/>
        <v>0</v>
      </c>
      <c r="BT774" s="29">
        <f t="shared" si="874"/>
        <v>0</v>
      </c>
      <c r="BU774" s="29">
        <f t="shared" si="874"/>
        <v>0</v>
      </c>
      <c r="BV774" s="30">
        <f t="shared" si="874"/>
        <v>0</v>
      </c>
      <c r="BW774" s="31">
        <f>SUM(BJ774:BV774)</f>
        <v>20</v>
      </c>
      <c r="BX774" s="32"/>
      <c r="BY774" s="31">
        <f>SUM(O774+AD774+AS774+BH774+BW774)</f>
        <v>73</v>
      </c>
    </row>
    <row r="775" spans="1:77" ht="15.75" customHeight="1">
      <c r="A775" s="23">
        <v>1.0416666666666701E-2</v>
      </c>
      <c r="B775" s="33">
        <f t="shared" si="870"/>
        <v>0</v>
      </c>
      <c r="C775" s="32">
        <f t="shared" si="870"/>
        <v>0</v>
      </c>
      <c r="D775" s="32">
        <f t="shared" si="870"/>
        <v>16</v>
      </c>
      <c r="E775" s="32">
        <f t="shared" si="870"/>
        <v>2</v>
      </c>
      <c r="F775" s="32">
        <f t="shared" si="870"/>
        <v>0</v>
      </c>
      <c r="G775" s="32">
        <f t="shared" si="870"/>
        <v>0</v>
      </c>
      <c r="H775" s="32">
        <f t="shared" si="870"/>
        <v>0</v>
      </c>
      <c r="I775" s="32">
        <f t="shared" si="870"/>
        <v>0</v>
      </c>
      <c r="J775" s="32">
        <f t="shared" si="870"/>
        <v>0</v>
      </c>
      <c r="K775" s="32">
        <f t="shared" si="870"/>
        <v>0</v>
      </c>
      <c r="L775" s="32">
        <f t="shared" si="870"/>
        <v>0</v>
      </c>
      <c r="M775" s="32">
        <f t="shared" si="870"/>
        <v>0</v>
      </c>
      <c r="N775" s="34">
        <f t="shared" si="870"/>
        <v>0</v>
      </c>
      <c r="O775" s="35">
        <f>SUM(B775:N775)</f>
        <v>18</v>
      </c>
      <c r="P775" s="32"/>
      <c r="Q775" s="33">
        <f t="shared" si="871"/>
        <v>2</v>
      </c>
      <c r="R775" s="32">
        <f t="shared" si="871"/>
        <v>0</v>
      </c>
      <c r="S775" s="32">
        <f t="shared" si="871"/>
        <v>14</v>
      </c>
      <c r="T775" s="32">
        <f t="shared" si="871"/>
        <v>1</v>
      </c>
      <c r="U775" s="32">
        <f t="shared" si="871"/>
        <v>0</v>
      </c>
      <c r="V775" s="32">
        <f t="shared" si="871"/>
        <v>3</v>
      </c>
      <c r="W775" s="32">
        <f t="shared" si="871"/>
        <v>1</v>
      </c>
      <c r="X775" s="32">
        <f t="shared" si="871"/>
        <v>0</v>
      </c>
      <c r="Y775" s="32">
        <f t="shared" si="871"/>
        <v>0</v>
      </c>
      <c r="Z775" s="32">
        <f t="shared" si="871"/>
        <v>0</v>
      </c>
      <c r="AA775" s="32">
        <f t="shared" si="871"/>
        <v>0</v>
      </c>
      <c r="AB775" s="32">
        <f t="shared" si="871"/>
        <v>0</v>
      </c>
      <c r="AC775" s="34">
        <f t="shared" si="871"/>
        <v>0</v>
      </c>
      <c r="AD775" s="35">
        <f>SUM(Q775:AC775)</f>
        <v>21</v>
      </c>
      <c r="AE775" s="32"/>
      <c r="AF775" s="33">
        <f t="shared" si="872"/>
        <v>0</v>
      </c>
      <c r="AG775" s="32">
        <f t="shared" si="872"/>
        <v>0</v>
      </c>
      <c r="AH775" s="32">
        <f t="shared" si="872"/>
        <v>0</v>
      </c>
      <c r="AI775" s="32">
        <f t="shared" si="872"/>
        <v>0</v>
      </c>
      <c r="AJ775" s="32">
        <f t="shared" si="872"/>
        <v>0</v>
      </c>
      <c r="AK775" s="32">
        <f t="shared" si="872"/>
        <v>0</v>
      </c>
      <c r="AL775" s="32">
        <f t="shared" si="872"/>
        <v>0</v>
      </c>
      <c r="AM775" s="32">
        <f t="shared" si="872"/>
        <v>0</v>
      </c>
      <c r="AN775" s="32">
        <f t="shared" si="872"/>
        <v>0</v>
      </c>
      <c r="AO775" s="32">
        <f t="shared" si="872"/>
        <v>0</v>
      </c>
      <c r="AP775" s="32">
        <f t="shared" si="872"/>
        <v>0</v>
      </c>
      <c r="AQ775" s="32">
        <f t="shared" si="872"/>
        <v>0</v>
      </c>
      <c r="AR775" s="34">
        <f t="shared" si="872"/>
        <v>0</v>
      </c>
      <c r="AS775" s="35">
        <f>SUM(AF775:AR775)</f>
        <v>0</v>
      </c>
      <c r="AT775" s="32"/>
      <c r="AU775" s="33">
        <f t="shared" si="873"/>
        <v>0</v>
      </c>
      <c r="AV775" s="32">
        <f t="shared" si="873"/>
        <v>0</v>
      </c>
      <c r="AW775" s="32">
        <f t="shared" si="873"/>
        <v>6</v>
      </c>
      <c r="AX775" s="32">
        <f t="shared" si="873"/>
        <v>0</v>
      </c>
      <c r="AY775" s="32">
        <f t="shared" si="873"/>
        <v>1</v>
      </c>
      <c r="AZ775" s="32">
        <f t="shared" si="873"/>
        <v>0</v>
      </c>
      <c r="BA775" s="32">
        <f t="shared" si="873"/>
        <v>0</v>
      </c>
      <c r="BB775" s="32">
        <f t="shared" si="873"/>
        <v>0</v>
      </c>
      <c r="BC775" s="32">
        <f t="shared" si="873"/>
        <v>0</v>
      </c>
      <c r="BD775" s="32">
        <f t="shared" si="873"/>
        <v>0</v>
      </c>
      <c r="BE775" s="32">
        <f t="shared" si="873"/>
        <v>0</v>
      </c>
      <c r="BF775" s="32">
        <f t="shared" si="873"/>
        <v>0</v>
      </c>
      <c r="BG775" s="34">
        <f t="shared" si="873"/>
        <v>0</v>
      </c>
      <c r="BH775" s="35">
        <f>SUM(AU775:BG775)</f>
        <v>7</v>
      </c>
      <c r="BI775" s="32"/>
      <c r="BJ775" s="33">
        <f t="shared" si="874"/>
        <v>1</v>
      </c>
      <c r="BK775" s="32">
        <f t="shared" si="874"/>
        <v>0</v>
      </c>
      <c r="BL775" s="32">
        <f t="shared" si="874"/>
        <v>11</v>
      </c>
      <c r="BM775" s="32">
        <f t="shared" si="874"/>
        <v>1</v>
      </c>
      <c r="BN775" s="32">
        <f t="shared" si="874"/>
        <v>1</v>
      </c>
      <c r="BO775" s="32">
        <f t="shared" si="874"/>
        <v>0</v>
      </c>
      <c r="BP775" s="32">
        <f t="shared" si="874"/>
        <v>0</v>
      </c>
      <c r="BQ775" s="32">
        <f t="shared" si="874"/>
        <v>0</v>
      </c>
      <c r="BR775" s="32">
        <f t="shared" si="874"/>
        <v>0</v>
      </c>
      <c r="BS775" s="32">
        <f t="shared" si="874"/>
        <v>0</v>
      </c>
      <c r="BT775" s="32">
        <f t="shared" si="874"/>
        <v>0</v>
      </c>
      <c r="BU775" s="32">
        <f t="shared" si="874"/>
        <v>0</v>
      </c>
      <c r="BV775" s="34">
        <f t="shared" si="874"/>
        <v>0</v>
      </c>
      <c r="BW775" s="35">
        <f>SUM(BJ775:BV775)</f>
        <v>14</v>
      </c>
      <c r="BX775" s="32"/>
      <c r="BY775" s="35">
        <f>SUM(O775+AD775+AS775+BH775+BW775)</f>
        <v>60</v>
      </c>
    </row>
    <row r="776" spans="1:77" ht="15.75" customHeight="1">
      <c r="A776" s="23">
        <v>2.0833333333333301E-2</v>
      </c>
      <c r="B776" s="33">
        <f t="shared" si="870"/>
        <v>2</v>
      </c>
      <c r="C776" s="32">
        <f t="shared" si="870"/>
        <v>0</v>
      </c>
      <c r="D776" s="32">
        <f t="shared" si="870"/>
        <v>25</v>
      </c>
      <c r="E776" s="32">
        <f t="shared" si="870"/>
        <v>3</v>
      </c>
      <c r="F776" s="32">
        <f t="shared" si="870"/>
        <v>1</v>
      </c>
      <c r="G776" s="32">
        <f t="shared" si="870"/>
        <v>0</v>
      </c>
      <c r="H776" s="32">
        <f t="shared" si="870"/>
        <v>0</v>
      </c>
      <c r="I776" s="32">
        <f t="shared" si="870"/>
        <v>0</v>
      </c>
      <c r="J776" s="32">
        <f t="shared" si="870"/>
        <v>0</v>
      </c>
      <c r="K776" s="32">
        <f t="shared" si="870"/>
        <v>0</v>
      </c>
      <c r="L776" s="32">
        <f t="shared" si="870"/>
        <v>0</v>
      </c>
      <c r="M776" s="32">
        <f t="shared" si="870"/>
        <v>0</v>
      </c>
      <c r="N776" s="34">
        <f t="shared" si="870"/>
        <v>0</v>
      </c>
      <c r="O776" s="35">
        <f>SUM(B776:N776)</f>
        <v>31</v>
      </c>
      <c r="P776" s="32"/>
      <c r="Q776" s="33">
        <f t="shared" si="871"/>
        <v>2</v>
      </c>
      <c r="R776" s="32">
        <f t="shared" si="871"/>
        <v>0</v>
      </c>
      <c r="S776" s="32">
        <f t="shared" si="871"/>
        <v>14</v>
      </c>
      <c r="T776" s="32">
        <f t="shared" si="871"/>
        <v>1</v>
      </c>
      <c r="U776" s="32">
        <f t="shared" si="871"/>
        <v>0</v>
      </c>
      <c r="V776" s="32">
        <f t="shared" si="871"/>
        <v>2</v>
      </c>
      <c r="W776" s="32">
        <f t="shared" si="871"/>
        <v>0</v>
      </c>
      <c r="X776" s="32">
        <f t="shared" si="871"/>
        <v>0</v>
      </c>
      <c r="Y776" s="32">
        <f t="shared" si="871"/>
        <v>0</v>
      </c>
      <c r="Z776" s="32">
        <f t="shared" si="871"/>
        <v>0</v>
      </c>
      <c r="AA776" s="32">
        <f t="shared" si="871"/>
        <v>0</v>
      </c>
      <c r="AB776" s="32">
        <f t="shared" si="871"/>
        <v>0</v>
      </c>
      <c r="AC776" s="34">
        <f t="shared" si="871"/>
        <v>0</v>
      </c>
      <c r="AD776" s="35">
        <f>SUM(Q776:AC776)</f>
        <v>19</v>
      </c>
      <c r="AE776" s="32"/>
      <c r="AF776" s="33">
        <f t="shared" si="872"/>
        <v>0</v>
      </c>
      <c r="AG776" s="32">
        <f t="shared" si="872"/>
        <v>0</v>
      </c>
      <c r="AH776" s="32">
        <f t="shared" si="872"/>
        <v>0</v>
      </c>
      <c r="AI776" s="32">
        <f t="shared" si="872"/>
        <v>0</v>
      </c>
      <c r="AJ776" s="32">
        <f t="shared" si="872"/>
        <v>0</v>
      </c>
      <c r="AK776" s="32">
        <f t="shared" si="872"/>
        <v>0</v>
      </c>
      <c r="AL776" s="32">
        <f t="shared" si="872"/>
        <v>0</v>
      </c>
      <c r="AM776" s="32">
        <f t="shared" si="872"/>
        <v>0</v>
      </c>
      <c r="AN776" s="32">
        <f t="shared" si="872"/>
        <v>0</v>
      </c>
      <c r="AO776" s="32">
        <f t="shared" si="872"/>
        <v>0</v>
      </c>
      <c r="AP776" s="32">
        <f t="shared" si="872"/>
        <v>0</v>
      </c>
      <c r="AQ776" s="32">
        <f t="shared" si="872"/>
        <v>0</v>
      </c>
      <c r="AR776" s="34">
        <f t="shared" si="872"/>
        <v>0</v>
      </c>
      <c r="AS776" s="35">
        <f>SUM(AF776:AR776)</f>
        <v>0</v>
      </c>
      <c r="AT776" s="32"/>
      <c r="AU776" s="33">
        <f t="shared" si="873"/>
        <v>1</v>
      </c>
      <c r="AV776" s="32">
        <f t="shared" si="873"/>
        <v>0</v>
      </c>
      <c r="AW776" s="32">
        <f t="shared" si="873"/>
        <v>7</v>
      </c>
      <c r="AX776" s="32">
        <f t="shared" si="873"/>
        <v>2</v>
      </c>
      <c r="AY776" s="32">
        <f t="shared" si="873"/>
        <v>0</v>
      </c>
      <c r="AZ776" s="32">
        <f t="shared" si="873"/>
        <v>0</v>
      </c>
      <c r="BA776" s="32">
        <f t="shared" si="873"/>
        <v>0</v>
      </c>
      <c r="BB776" s="32">
        <f t="shared" si="873"/>
        <v>0</v>
      </c>
      <c r="BC776" s="32">
        <f t="shared" si="873"/>
        <v>0</v>
      </c>
      <c r="BD776" s="32">
        <f t="shared" si="873"/>
        <v>0</v>
      </c>
      <c r="BE776" s="32">
        <f t="shared" si="873"/>
        <v>0</v>
      </c>
      <c r="BF776" s="32">
        <f t="shared" si="873"/>
        <v>0</v>
      </c>
      <c r="BG776" s="34">
        <f t="shared" si="873"/>
        <v>0</v>
      </c>
      <c r="BH776" s="35">
        <f>SUM(AU776:BG776)</f>
        <v>10</v>
      </c>
      <c r="BI776" s="32"/>
      <c r="BJ776" s="33">
        <f t="shared" si="874"/>
        <v>0</v>
      </c>
      <c r="BK776" s="32">
        <f t="shared" si="874"/>
        <v>1</v>
      </c>
      <c r="BL776" s="32">
        <f t="shared" si="874"/>
        <v>9</v>
      </c>
      <c r="BM776" s="32">
        <f t="shared" si="874"/>
        <v>0</v>
      </c>
      <c r="BN776" s="32">
        <f t="shared" si="874"/>
        <v>1</v>
      </c>
      <c r="BO776" s="32">
        <f t="shared" si="874"/>
        <v>0</v>
      </c>
      <c r="BP776" s="32">
        <f t="shared" si="874"/>
        <v>0</v>
      </c>
      <c r="BQ776" s="32">
        <f t="shared" si="874"/>
        <v>0</v>
      </c>
      <c r="BR776" s="32">
        <f t="shared" si="874"/>
        <v>0</v>
      </c>
      <c r="BS776" s="32">
        <f t="shared" si="874"/>
        <v>0</v>
      </c>
      <c r="BT776" s="32">
        <f t="shared" si="874"/>
        <v>0</v>
      </c>
      <c r="BU776" s="32">
        <f t="shared" si="874"/>
        <v>0</v>
      </c>
      <c r="BV776" s="34">
        <f t="shared" si="874"/>
        <v>0</v>
      </c>
      <c r="BW776" s="35">
        <f>SUM(BJ776:BV776)</f>
        <v>11</v>
      </c>
      <c r="BX776" s="32"/>
      <c r="BY776" s="35">
        <f>SUM(O776+AD776+AS776+BH776+BW776)</f>
        <v>71</v>
      </c>
    </row>
    <row r="777" spans="1:77" ht="15.75" customHeight="1">
      <c r="A777" s="24">
        <v>3.125E-2</v>
      </c>
      <c r="B777" s="36">
        <f t="shared" si="870"/>
        <v>1</v>
      </c>
      <c r="C777" s="37">
        <f t="shared" si="870"/>
        <v>0</v>
      </c>
      <c r="D777" s="37">
        <f t="shared" si="870"/>
        <v>17</v>
      </c>
      <c r="E777" s="37">
        <f t="shared" si="870"/>
        <v>2</v>
      </c>
      <c r="F777" s="37">
        <f t="shared" si="870"/>
        <v>0</v>
      </c>
      <c r="G777" s="37">
        <f t="shared" si="870"/>
        <v>0</v>
      </c>
      <c r="H777" s="37">
        <f t="shared" si="870"/>
        <v>0</v>
      </c>
      <c r="I777" s="37">
        <f t="shared" si="870"/>
        <v>0</v>
      </c>
      <c r="J777" s="37">
        <f t="shared" si="870"/>
        <v>0</v>
      </c>
      <c r="K777" s="37">
        <f t="shared" si="870"/>
        <v>0</v>
      </c>
      <c r="L777" s="37">
        <f t="shared" si="870"/>
        <v>0</v>
      </c>
      <c r="M777" s="37">
        <f t="shared" si="870"/>
        <v>0</v>
      </c>
      <c r="N777" s="38">
        <f t="shared" si="870"/>
        <v>0</v>
      </c>
      <c r="O777" s="39">
        <f>SUM(B777:N777)</f>
        <v>20</v>
      </c>
      <c r="P777" s="32"/>
      <c r="Q777" s="36">
        <f t="shared" si="871"/>
        <v>2</v>
      </c>
      <c r="R777" s="37">
        <f t="shared" si="871"/>
        <v>0</v>
      </c>
      <c r="S777" s="37">
        <f t="shared" si="871"/>
        <v>19</v>
      </c>
      <c r="T777" s="37">
        <f t="shared" si="871"/>
        <v>1</v>
      </c>
      <c r="U777" s="37">
        <f t="shared" si="871"/>
        <v>3</v>
      </c>
      <c r="V777" s="37">
        <f t="shared" si="871"/>
        <v>1</v>
      </c>
      <c r="W777" s="37">
        <f t="shared" si="871"/>
        <v>0</v>
      </c>
      <c r="X777" s="37">
        <f t="shared" si="871"/>
        <v>0</v>
      </c>
      <c r="Y777" s="37">
        <f t="shared" si="871"/>
        <v>0</v>
      </c>
      <c r="Z777" s="37">
        <f t="shared" si="871"/>
        <v>0</v>
      </c>
      <c r="AA777" s="37">
        <f t="shared" si="871"/>
        <v>0</v>
      </c>
      <c r="AB777" s="37">
        <f t="shared" si="871"/>
        <v>0</v>
      </c>
      <c r="AC777" s="38">
        <f t="shared" si="871"/>
        <v>0</v>
      </c>
      <c r="AD777" s="39">
        <f>SUM(Q777:AC777)</f>
        <v>26</v>
      </c>
      <c r="AE777" s="32"/>
      <c r="AF777" s="36">
        <f t="shared" si="872"/>
        <v>0</v>
      </c>
      <c r="AG777" s="37">
        <f t="shared" si="872"/>
        <v>0</v>
      </c>
      <c r="AH777" s="37">
        <f t="shared" si="872"/>
        <v>0</v>
      </c>
      <c r="AI777" s="37">
        <f t="shared" si="872"/>
        <v>0</v>
      </c>
      <c r="AJ777" s="37">
        <f t="shared" si="872"/>
        <v>0</v>
      </c>
      <c r="AK777" s="37">
        <f t="shared" si="872"/>
        <v>0</v>
      </c>
      <c r="AL777" s="37">
        <f t="shared" si="872"/>
        <v>0</v>
      </c>
      <c r="AM777" s="37">
        <f t="shared" si="872"/>
        <v>0</v>
      </c>
      <c r="AN777" s="37">
        <f t="shared" si="872"/>
        <v>0</v>
      </c>
      <c r="AO777" s="37">
        <f t="shared" si="872"/>
        <v>0</v>
      </c>
      <c r="AP777" s="37">
        <f t="shared" si="872"/>
        <v>0</v>
      </c>
      <c r="AQ777" s="37">
        <f t="shared" si="872"/>
        <v>0</v>
      </c>
      <c r="AR777" s="38">
        <f t="shared" si="872"/>
        <v>0</v>
      </c>
      <c r="AS777" s="39">
        <f>SUM(AF777:AR777)</f>
        <v>0</v>
      </c>
      <c r="AT777" s="32"/>
      <c r="AU777" s="36">
        <f t="shared" si="873"/>
        <v>0</v>
      </c>
      <c r="AV777" s="37">
        <f t="shared" si="873"/>
        <v>0</v>
      </c>
      <c r="AW777" s="37">
        <f t="shared" si="873"/>
        <v>12</v>
      </c>
      <c r="AX777" s="37">
        <f t="shared" si="873"/>
        <v>0</v>
      </c>
      <c r="AY777" s="37">
        <f t="shared" si="873"/>
        <v>0</v>
      </c>
      <c r="AZ777" s="37">
        <f t="shared" si="873"/>
        <v>0</v>
      </c>
      <c r="BA777" s="37">
        <f t="shared" si="873"/>
        <v>0</v>
      </c>
      <c r="BB777" s="37">
        <f t="shared" si="873"/>
        <v>0</v>
      </c>
      <c r="BC777" s="37">
        <f t="shared" si="873"/>
        <v>0</v>
      </c>
      <c r="BD777" s="37">
        <f t="shared" si="873"/>
        <v>0</v>
      </c>
      <c r="BE777" s="37">
        <f t="shared" si="873"/>
        <v>0</v>
      </c>
      <c r="BF777" s="37">
        <f t="shared" si="873"/>
        <v>0</v>
      </c>
      <c r="BG777" s="38">
        <f t="shared" si="873"/>
        <v>0</v>
      </c>
      <c r="BH777" s="39">
        <f>SUM(AU777:BG777)</f>
        <v>12</v>
      </c>
      <c r="BI777" s="32"/>
      <c r="BJ777" s="36">
        <f t="shared" si="874"/>
        <v>0</v>
      </c>
      <c r="BK777" s="37">
        <f t="shared" si="874"/>
        <v>0</v>
      </c>
      <c r="BL777" s="37">
        <f t="shared" si="874"/>
        <v>21</v>
      </c>
      <c r="BM777" s="37">
        <f t="shared" si="874"/>
        <v>2</v>
      </c>
      <c r="BN777" s="37">
        <f t="shared" si="874"/>
        <v>0</v>
      </c>
      <c r="BO777" s="37">
        <f t="shared" si="874"/>
        <v>0</v>
      </c>
      <c r="BP777" s="37">
        <f t="shared" si="874"/>
        <v>0</v>
      </c>
      <c r="BQ777" s="37">
        <f t="shared" si="874"/>
        <v>0</v>
      </c>
      <c r="BR777" s="37">
        <f t="shared" si="874"/>
        <v>0</v>
      </c>
      <c r="BS777" s="37">
        <f t="shared" si="874"/>
        <v>0</v>
      </c>
      <c r="BT777" s="37">
        <f t="shared" si="874"/>
        <v>0</v>
      </c>
      <c r="BU777" s="37">
        <f t="shared" si="874"/>
        <v>0</v>
      </c>
      <c r="BV777" s="38">
        <f t="shared" si="874"/>
        <v>0</v>
      </c>
      <c r="BW777" s="39">
        <f>SUM(BJ777:BV777)</f>
        <v>23</v>
      </c>
      <c r="BX777" s="32"/>
      <c r="BY777" s="39">
        <f>SUM(O777+AD777+AS777+BH777+BW777)</f>
        <v>81</v>
      </c>
    </row>
    <row r="778" spans="1:77" ht="15.75" customHeight="1">
      <c r="A778" s="25" t="s">
        <v>21</v>
      </c>
      <c r="B778" s="40">
        <f t="shared" ref="B778:O778" si="875">SUM(B774:B777)</f>
        <v>3</v>
      </c>
      <c r="C778" s="41">
        <f t="shared" si="875"/>
        <v>0</v>
      </c>
      <c r="D778" s="41">
        <f t="shared" si="875"/>
        <v>79</v>
      </c>
      <c r="E778" s="41">
        <f t="shared" si="875"/>
        <v>9</v>
      </c>
      <c r="F778" s="41">
        <f t="shared" si="875"/>
        <v>2</v>
      </c>
      <c r="G778" s="41">
        <f t="shared" si="875"/>
        <v>1</v>
      </c>
      <c r="H778" s="41">
        <f t="shared" si="875"/>
        <v>0</v>
      </c>
      <c r="I778" s="41">
        <f t="shared" si="875"/>
        <v>0</v>
      </c>
      <c r="J778" s="41">
        <f t="shared" si="875"/>
        <v>0</v>
      </c>
      <c r="K778" s="41">
        <f t="shared" si="875"/>
        <v>0</v>
      </c>
      <c r="L778" s="41">
        <f t="shared" si="875"/>
        <v>0</v>
      </c>
      <c r="M778" s="41">
        <f t="shared" si="875"/>
        <v>0</v>
      </c>
      <c r="N778" s="42">
        <f t="shared" si="875"/>
        <v>0</v>
      </c>
      <c r="O778" s="43">
        <f t="shared" si="875"/>
        <v>94</v>
      </c>
      <c r="P778" s="32"/>
      <c r="Q778" s="40">
        <f t="shared" ref="Q778:AD778" si="876">SUM(Q774:Q777)</f>
        <v>6</v>
      </c>
      <c r="R778" s="41">
        <f t="shared" si="876"/>
        <v>0</v>
      </c>
      <c r="S778" s="41">
        <f t="shared" si="876"/>
        <v>55</v>
      </c>
      <c r="T778" s="41">
        <f t="shared" si="876"/>
        <v>4</v>
      </c>
      <c r="U778" s="41">
        <f t="shared" si="876"/>
        <v>3</v>
      </c>
      <c r="V778" s="41">
        <f t="shared" si="876"/>
        <v>8</v>
      </c>
      <c r="W778" s="41">
        <f t="shared" si="876"/>
        <v>1</v>
      </c>
      <c r="X778" s="41">
        <f t="shared" si="876"/>
        <v>0</v>
      </c>
      <c r="Y778" s="41">
        <f t="shared" si="876"/>
        <v>0</v>
      </c>
      <c r="Z778" s="41">
        <f t="shared" si="876"/>
        <v>0</v>
      </c>
      <c r="AA778" s="41">
        <f t="shared" si="876"/>
        <v>0</v>
      </c>
      <c r="AB778" s="41">
        <f t="shared" si="876"/>
        <v>0</v>
      </c>
      <c r="AC778" s="42">
        <f t="shared" si="876"/>
        <v>0</v>
      </c>
      <c r="AD778" s="43">
        <f t="shared" si="876"/>
        <v>77</v>
      </c>
      <c r="AE778" s="32"/>
      <c r="AF778" s="40">
        <f t="shared" ref="AF778:AS778" si="877">SUM(AF774:AF777)</f>
        <v>0</v>
      </c>
      <c r="AG778" s="41">
        <f t="shared" si="877"/>
        <v>0</v>
      </c>
      <c r="AH778" s="41">
        <f t="shared" si="877"/>
        <v>0</v>
      </c>
      <c r="AI778" s="41">
        <f t="shared" si="877"/>
        <v>0</v>
      </c>
      <c r="AJ778" s="41">
        <f t="shared" si="877"/>
        <v>0</v>
      </c>
      <c r="AK778" s="41">
        <f t="shared" si="877"/>
        <v>0</v>
      </c>
      <c r="AL778" s="41">
        <f t="shared" si="877"/>
        <v>0</v>
      </c>
      <c r="AM778" s="41">
        <f t="shared" si="877"/>
        <v>0</v>
      </c>
      <c r="AN778" s="41">
        <f t="shared" si="877"/>
        <v>0</v>
      </c>
      <c r="AO778" s="41">
        <f t="shared" si="877"/>
        <v>0</v>
      </c>
      <c r="AP778" s="41">
        <f t="shared" si="877"/>
        <v>0</v>
      </c>
      <c r="AQ778" s="41">
        <f t="shared" si="877"/>
        <v>0</v>
      </c>
      <c r="AR778" s="42">
        <f t="shared" si="877"/>
        <v>0</v>
      </c>
      <c r="AS778" s="43">
        <f t="shared" si="877"/>
        <v>0</v>
      </c>
      <c r="AT778" s="32"/>
      <c r="AU778" s="40">
        <f t="shared" ref="AU778:BH778" si="878">SUM(AU774:AU777)</f>
        <v>1</v>
      </c>
      <c r="AV778" s="41">
        <f t="shared" si="878"/>
        <v>0</v>
      </c>
      <c r="AW778" s="41">
        <f t="shared" si="878"/>
        <v>42</v>
      </c>
      <c r="AX778" s="41">
        <f t="shared" si="878"/>
        <v>2</v>
      </c>
      <c r="AY778" s="41">
        <f t="shared" si="878"/>
        <v>1</v>
      </c>
      <c r="AZ778" s="41">
        <f t="shared" si="878"/>
        <v>0</v>
      </c>
      <c r="BA778" s="41">
        <f t="shared" si="878"/>
        <v>0</v>
      </c>
      <c r="BB778" s="41">
        <f t="shared" si="878"/>
        <v>0</v>
      </c>
      <c r="BC778" s="41">
        <f t="shared" si="878"/>
        <v>0</v>
      </c>
      <c r="BD778" s="41">
        <f t="shared" si="878"/>
        <v>0</v>
      </c>
      <c r="BE778" s="41">
        <f t="shared" si="878"/>
        <v>0</v>
      </c>
      <c r="BF778" s="41">
        <f t="shared" si="878"/>
        <v>0</v>
      </c>
      <c r="BG778" s="42">
        <f t="shared" si="878"/>
        <v>0</v>
      </c>
      <c r="BH778" s="43">
        <f t="shared" si="878"/>
        <v>46</v>
      </c>
      <c r="BI778" s="32"/>
      <c r="BJ778" s="40">
        <f t="shared" ref="BJ778:BW778" si="879">SUM(BJ774:BJ777)</f>
        <v>1</v>
      </c>
      <c r="BK778" s="41">
        <f t="shared" si="879"/>
        <v>1</v>
      </c>
      <c r="BL778" s="41">
        <f t="shared" si="879"/>
        <v>57</v>
      </c>
      <c r="BM778" s="41">
        <f t="shared" si="879"/>
        <v>6</v>
      </c>
      <c r="BN778" s="41">
        <f t="shared" si="879"/>
        <v>3</v>
      </c>
      <c r="BO778" s="41">
        <f t="shared" si="879"/>
        <v>0</v>
      </c>
      <c r="BP778" s="41">
        <f t="shared" si="879"/>
        <v>0</v>
      </c>
      <c r="BQ778" s="41">
        <f t="shared" si="879"/>
        <v>0</v>
      </c>
      <c r="BR778" s="41">
        <f t="shared" si="879"/>
        <v>0</v>
      </c>
      <c r="BS778" s="41">
        <f t="shared" si="879"/>
        <v>0</v>
      </c>
      <c r="BT778" s="41">
        <f t="shared" si="879"/>
        <v>0</v>
      </c>
      <c r="BU778" s="41">
        <f t="shared" si="879"/>
        <v>0</v>
      </c>
      <c r="BV778" s="42">
        <f t="shared" si="879"/>
        <v>0</v>
      </c>
      <c r="BW778" s="43">
        <f t="shared" si="879"/>
        <v>68</v>
      </c>
      <c r="BX778" s="32"/>
      <c r="BY778" s="43">
        <f>SUM(BY774:BY777)</f>
        <v>285</v>
      </c>
    </row>
    <row r="779" spans="1:77" ht="15.75" customHeight="1">
      <c r="A779" s="22">
        <v>4.1666666666666699E-2</v>
      </c>
      <c r="B779" s="28">
        <f t="shared" ref="B779:N782" si="880">SUM(B17+B144+B271+B398+B525)</f>
        <v>0</v>
      </c>
      <c r="C779" s="29">
        <f t="shared" si="880"/>
        <v>0</v>
      </c>
      <c r="D779" s="29">
        <f t="shared" si="880"/>
        <v>20</v>
      </c>
      <c r="E779" s="29">
        <f t="shared" si="880"/>
        <v>1</v>
      </c>
      <c r="F779" s="29">
        <f t="shared" si="880"/>
        <v>0</v>
      </c>
      <c r="G779" s="29">
        <f t="shared" si="880"/>
        <v>0</v>
      </c>
      <c r="H779" s="29">
        <f t="shared" si="880"/>
        <v>0</v>
      </c>
      <c r="I779" s="29">
        <f t="shared" si="880"/>
        <v>0</v>
      </c>
      <c r="J779" s="29">
        <f t="shared" si="880"/>
        <v>0</v>
      </c>
      <c r="K779" s="29">
        <f t="shared" si="880"/>
        <v>0</v>
      </c>
      <c r="L779" s="29">
        <f t="shared" si="880"/>
        <v>0</v>
      </c>
      <c r="M779" s="29">
        <f t="shared" si="880"/>
        <v>0</v>
      </c>
      <c r="N779" s="30">
        <f t="shared" si="880"/>
        <v>0</v>
      </c>
      <c r="O779" s="31">
        <f>SUM(B779:N779)</f>
        <v>21</v>
      </c>
      <c r="P779" s="32"/>
      <c r="Q779" s="28">
        <f t="shared" ref="Q779:AC782" si="881">SUM(Q17+Q144+Q271+Q398+Q525)</f>
        <v>0</v>
      </c>
      <c r="R779" s="29">
        <f t="shared" si="881"/>
        <v>0</v>
      </c>
      <c r="S779" s="29">
        <f t="shared" si="881"/>
        <v>5</v>
      </c>
      <c r="T779" s="29">
        <f t="shared" si="881"/>
        <v>2</v>
      </c>
      <c r="U779" s="29">
        <f t="shared" si="881"/>
        <v>0</v>
      </c>
      <c r="V779" s="29">
        <f t="shared" si="881"/>
        <v>0</v>
      </c>
      <c r="W779" s="29">
        <f t="shared" si="881"/>
        <v>0</v>
      </c>
      <c r="X779" s="29">
        <f t="shared" si="881"/>
        <v>0</v>
      </c>
      <c r="Y779" s="29">
        <f t="shared" si="881"/>
        <v>0</v>
      </c>
      <c r="Z779" s="29">
        <f t="shared" si="881"/>
        <v>0</v>
      </c>
      <c r="AA779" s="29">
        <f t="shared" si="881"/>
        <v>0</v>
      </c>
      <c r="AB779" s="29">
        <f t="shared" si="881"/>
        <v>0</v>
      </c>
      <c r="AC779" s="30">
        <f t="shared" si="881"/>
        <v>0</v>
      </c>
      <c r="AD779" s="31">
        <f>SUM(Q779:AC779)</f>
        <v>7</v>
      </c>
      <c r="AE779" s="32"/>
      <c r="AF779" s="28">
        <f t="shared" ref="AF779:AR782" si="882">SUM(AF17+AF144+AF271+AF398+AF525)</f>
        <v>0</v>
      </c>
      <c r="AG779" s="29">
        <f t="shared" si="882"/>
        <v>0</v>
      </c>
      <c r="AH779" s="29">
        <f t="shared" si="882"/>
        <v>0</v>
      </c>
      <c r="AI779" s="29">
        <f t="shared" si="882"/>
        <v>0</v>
      </c>
      <c r="AJ779" s="29">
        <f t="shared" si="882"/>
        <v>0</v>
      </c>
      <c r="AK779" s="29">
        <f t="shared" si="882"/>
        <v>0</v>
      </c>
      <c r="AL779" s="29">
        <f t="shared" si="882"/>
        <v>0</v>
      </c>
      <c r="AM779" s="29">
        <f t="shared" si="882"/>
        <v>0</v>
      </c>
      <c r="AN779" s="29">
        <f t="shared" si="882"/>
        <v>0</v>
      </c>
      <c r="AO779" s="29">
        <f t="shared" si="882"/>
        <v>0</v>
      </c>
      <c r="AP779" s="29">
        <f t="shared" si="882"/>
        <v>0</v>
      </c>
      <c r="AQ779" s="29">
        <f t="shared" si="882"/>
        <v>0</v>
      </c>
      <c r="AR779" s="30">
        <f t="shared" si="882"/>
        <v>0</v>
      </c>
      <c r="AS779" s="31">
        <f>SUM(AF779:AR779)</f>
        <v>0</v>
      </c>
      <c r="AT779" s="32"/>
      <c r="AU779" s="28">
        <f t="shared" ref="AU779:BG782" si="883">SUM(AU17+AU144+AU271+AU398+AU525)</f>
        <v>0</v>
      </c>
      <c r="AV779" s="29">
        <f t="shared" si="883"/>
        <v>0</v>
      </c>
      <c r="AW779" s="29">
        <f t="shared" si="883"/>
        <v>8</v>
      </c>
      <c r="AX779" s="29">
        <f t="shared" si="883"/>
        <v>0</v>
      </c>
      <c r="AY779" s="29">
        <f t="shared" si="883"/>
        <v>0</v>
      </c>
      <c r="AZ779" s="29">
        <f t="shared" si="883"/>
        <v>1</v>
      </c>
      <c r="BA779" s="29">
        <f t="shared" si="883"/>
        <v>0</v>
      </c>
      <c r="BB779" s="29">
        <f t="shared" si="883"/>
        <v>0</v>
      </c>
      <c r="BC779" s="29">
        <f t="shared" si="883"/>
        <v>0</v>
      </c>
      <c r="BD779" s="29">
        <f t="shared" si="883"/>
        <v>0</v>
      </c>
      <c r="BE779" s="29">
        <f t="shared" si="883"/>
        <v>0</v>
      </c>
      <c r="BF779" s="29">
        <f t="shared" si="883"/>
        <v>0</v>
      </c>
      <c r="BG779" s="30">
        <f t="shared" si="883"/>
        <v>0</v>
      </c>
      <c r="BH779" s="31">
        <f>SUM(AU779:BG779)</f>
        <v>9</v>
      </c>
      <c r="BI779" s="32"/>
      <c r="BJ779" s="28">
        <f t="shared" ref="BJ779:BV782" si="884">SUM(BJ17+BJ144+BJ271+BJ398+BJ525)</f>
        <v>0</v>
      </c>
      <c r="BK779" s="29">
        <f t="shared" si="884"/>
        <v>0</v>
      </c>
      <c r="BL779" s="29">
        <f t="shared" si="884"/>
        <v>7</v>
      </c>
      <c r="BM779" s="29">
        <f t="shared" si="884"/>
        <v>4</v>
      </c>
      <c r="BN779" s="29">
        <f t="shared" si="884"/>
        <v>1</v>
      </c>
      <c r="BO779" s="29">
        <f t="shared" si="884"/>
        <v>0</v>
      </c>
      <c r="BP779" s="29">
        <f t="shared" si="884"/>
        <v>0</v>
      </c>
      <c r="BQ779" s="29">
        <f t="shared" si="884"/>
        <v>0</v>
      </c>
      <c r="BR779" s="29">
        <f t="shared" si="884"/>
        <v>0</v>
      </c>
      <c r="BS779" s="29">
        <f t="shared" si="884"/>
        <v>0</v>
      </c>
      <c r="BT779" s="29">
        <f t="shared" si="884"/>
        <v>0</v>
      </c>
      <c r="BU779" s="29">
        <f t="shared" si="884"/>
        <v>0</v>
      </c>
      <c r="BV779" s="30">
        <f t="shared" si="884"/>
        <v>0</v>
      </c>
      <c r="BW779" s="31">
        <f>SUM(BJ779:BV779)</f>
        <v>12</v>
      </c>
      <c r="BX779" s="32"/>
      <c r="BY779" s="31">
        <f>SUM(O779+AD779+AS779+BH779+BW779)</f>
        <v>49</v>
      </c>
    </row>
    <row r="780" spans="1:77" ht="15.75" customHeight="1">
      <c r="A780" s="23">
        <v>5.2083333333333301E-2</v>
      </c>
      <c r="B780" s="33">
        <f t="shared" si="880"/>
        <v>0</v>
      </c>
      <c r="C780" s="32">
        <f t="shared" si="880"/>
        <v>0</v>
      </c>
      <c r="D780" s="32">
        <f t="shared" si="880"/>
        <v>13</v>
      </c>
      <c r="E780" s="32">
        <f t="shared" si="880"/>
        <v>0</v>
      </c>
      <c r="F780" s="32">
        <f t="shared" si="880"/>
        <v>0</v>
      </c>
      <c r="G780" s="32">
        <f t="shared" si="880"/>
        <v>0</v>
      </c>
      <c r="H780" s="32">
        <f t="shared" si="880"/>
        <v>1</v>
      </c>
      <c r="I780" s="32">
        <f t="shared" si="880"/>
        <v>0</v>
      </c>
      <c r="J780" s="32">
        <f t="shared" si="880"/>
        <v>0</v>
      </c>
      <c r="K780" s="32">
        <f t="shared" si="880"/>
        <v>0</v>
      </c>
      <c r="L780" s="32">
        <f t="shared" si="880"/>
        <v>0</v>
      </c>
      <c r="M780" s="32">
        <f t="shared" si="880"/>
        <v>0</v>
      </c>
      <c r="N780" s="34">
        <f t="shared" si="880"/>
        <v>0</v>
      </c>
      <c r="O780" s="35">
        <f>SUM(B780:N780)</f>
        <v>14</v>
      </c>
      <c r="P780" s="32"/>
      <c r="Q780" s="33">
        <f t="shared" si="881"/>
        <v>0</v>
      </c>
      <c r="R780" s="32">
        <f t="shared" si="881"/>
        <v>0</v>
      </c>
      <c r="S780" s="32">
        <f t="shared" si="881"/>
        <v>8</v>
      </c>
      <c r="T780" s="32">
        <f t="shared" si="881"/>
        <v>0</v>
      </c>
      <c r="U780" s="32">
        <f t="shared" si="881"/>
        <v>0</v>
      </c>
      <c r="V780" s="32">
        <f t="shared" si="881"/>
        <v>0</v>
      </c>
      <c r="W780" s="32">
        <f t="shared" si="881"/>
        <v>1</v>
      </c>
      <c r="X780" s="32">
        <f t="shared" si="881"/>
        <v>0</v>
      </c>
      <c r="Y780" s="32">
        <f t="shared" si="881"/>
        <v>0</v>
      </c>
      <c r="Z780" s="32">
        <f t="shared" si="881"/>
        <v>0</v>
      </c>
      <c r="AA780" s="32">
        <f t="shared" si="881"/>
        <v>0</v>
      </c>
      <c r="AB780" s="32">
        <f t="shared" si="881"/>
        <v>0</v>
      </c>
      <c r="AC780" s="34">
        <f t="shared" si="881"/>
        <v>0</v>
      </c>
      <c r="AD780" s="35">
        <f>SUM(Q780:AC780)</f>
        <v>9</v>
      </c>
      <c r="AE780" s="32"/>
      <c r="AF780" s="33">
        <f t="shared" si="882"/>
        <v>0</v>
      </c>
      <c r="AG780" s="32">
        <f t="shared" si="882"/>
        <v>0</v>
      </c>
      <c r="AH780" s="32">
        <f t="shared" si="882"/>
        <v>0</v>
      </c>
      <c r="AI780" s="32">
        <f t="shared" si="882"/>
        <v>0</v>
      </c>
      <c r="AJ780" s="32">
        <f t="shared" si="882"/>
        <v>0</v>
      </c>
      <c r="AK780" s="32">
        <f t="shared" si="882"/>
        <v>0</v>
      </c>
      <c r="AL780" s="32">
        <f t="shared" si="882"/>
        <v>0</v>
      </c>
      <c r="AM780" s="32">
        <f t="shared" si="882"/>
        <v>0</v>
      </c>
      <c r="AN780" s="32">
        <f t="shared" si="882"/>
        <v>0</v>
      </c>
      <c r="AO780" s="32">
        <f t="shared" si="882"/>
        <v>0</v>
      </c>
      <c r="AP780" s="32">
        <f t="shared" si="882"/>
        <v>0</v>
      </c>
      <c r="AQ780" s="32">
        <f t="shared" si="882"/>
        <v>0</v>
      </c>
      <c r="AR780" s="34">
        <f t="shared" si="882"/>
        <v>0</v>
      </c>
      <c r="AS780" s="35">
        <f>SUM(AF780:AR780)</f>
        <v>0</v>
      </c>
      <c r="AT780" s="32"/>
      <c r="AU780" s="33">
        <f t="shared" si="883"/>
        <v>0</v>
      </c>
      <c r="AV780" s="32">
        <f t="shared" si="883"/>
        <v>0</v>
      </c>
      <c r="AW780" s="32">
        <f t="shared" si="883"/>
        <v>9</v>
      </c>
      <c r="AX780" s="32">
        <f t="shared" si="883"/>
        <v>1</v>
      </c>
      <c r="AY780" s="32">
        <f t="shared" si="883"/>
        <v>0</v>
      </c>
      <c r="AZ780" s="32">
        <f t="shared" si="883"/>
        <v>0</v>
      </c>
      <c r="BA780" s="32">
        <f t="shared" si="883"/>
        <v>0</v>
      </c>
      <c r="BB780" s="32">
        <f t="shared" si="883"/>
        <v>0</v>
      </c>
      <c r="BC780" s="32">
        <f t="shared" si="883"/>
        <v>0</v>
      </c>
      <c r="BD780" s="32">
        <f t="shared" si="883"/>
        <v>0</v>
      </c>
      <c r="BE780" s="32">
        <f t="shared" si="883"/>
        <v>0</v>
      </c>
      <c r="BF780" s="32">
        <f t="shared" si="883"/>
        <v>0</v>
      </c>
      <c r="BG780" s="34">
        <f t="shared" si="883"/>
        <v>0</v>
      </c>
      <c r="BH780" s="35">
        <f>SUM(AU780:BG780)</f>
        <v>10</v>
      </c>
      <c r="BI780" s="32"/>
      <c r="BJ780" s="33">
        <f t="shared" si="884"/>
        <v>0</v>
      </c>
      <c r="BK780" s="32">
        <f t="shared" si="884"/>
        <v>0</v>
      </c>
      <c r="BL780" s="32">
        <f t="shared" si="884"/>
        <v>7</v>
      </c>
      <c r="BM780" s="32">
        <f t="shared" si="884"/>
        <v>3</v>
      </c>
      <c r="BN780" s="32">
        <f t="shared" si="884"/>
        <v>0</v>
      </c>
      <c r="BO780" s="32">
        <f t="shared" si="884"/>
        <v>0</v>
      </c>
      <c r="BP780" s="32">
        <f t="shared" si="884"/>
        <v>0</v>
      </c>
      <c r="BQ780" s="32">
        <f t="shared" si="884"/>
        <v>0</v>
      </c>
      <c r="BR780" s="32">
        <f t="shared" si="884"/>
        <v>0</v>
      </c>
      <c r="BS780" s="32">
        <f t="shared" si="884"/>
        <v>0</v>
      </c>
      <c r="BT780" s="32">
        <f t="shared" si="884"/>
        <v>0</v>
      </c>
      <c r="BU780" s="32">
        <f t="shared" si="884"/>
        <v>0</v>
      </c>
      <c r="BV780" s="34">
        <f t="shared" si="884"/>
        <v>0</v>
      </c>
      <c r="BW780" s="35">
        <f>SUM(BJ780:BV780)</f>
        <v>10</v>
      </c>
      <c r="BX780" s="32"/>
      <c r="BY780" s="35">
        <f>SUM(O780+AD780+AS780+BH780+BW780)</f>
        <v>43</v>
      </c>
    </row>
    <row r="781" spans="1:77" ht="15.75" customHeight="1">
      <c r="A781" s="23">
        <v>6.25E-2</v>
      </c>
      <c r="B781" s="33">
        <f t="shared" si="880"/>
        <v>0</v>
      </c>
      <c r="C781" s="32">
        <f t="shared" si="880"/>
        <v>0</v>
      </c>
      <c r="D781" s="32">
        <f t="shared" si="880"/>
        <v>10</v>
      </c>
      <c r="E781" s="32">
        <f t="shared" si="880"/>
        <v>0</v>
      </c>
      <c r="F781" s="32">
        <f t="shared" si="880"/>
        <v>0</v>
      </c>
      <c r="G781" s="32">
        <f t="shared" si="880"/>
        <v>0</v>
      </c>
      <c r="H781" s="32">
        <f t="shared" si="880"/>
        <v>0</v>
      </c>
      <c r="I781" s="32">
        <f t="shared" si="880"/>
        <v>0</v>
      </c>
      <c r="J781" s="32">
        <f t="shared" si="880"/>
        <v>0</v>
      </c>
      <c r="K781" s="32">
        <f t="shared" si="880"/>
        <v>0</v>
      </c>
      <c r="L781" s="32">
        <f t="shared" si="880"/>
        <v>0</v>
      </c>
      <c r="M781" s="32">
        <f t="shared" si="880"/>
        <v>1</v>
      </c>
      <c r="N781" s="34">
        <f t="shared" si="880"/>
        <v>0</v>
      </c>
      <c r="O781" s="35">
        <f>SUM(B781:N781)</f>
        <v>11</v>
      </c>
      <c r="P781" s="32"/>
      <c r="Q781" s="33">
        <f t="shared" si="881"/>
        <v>0</v>
      </c>
      <c r="R781" s="32">
        <f t="shared" si="881"/>
        <v>0</v>
      </c>
      <c r="S781" s="32">
        <f t="shared" si="881"/>
        <v>6</v>
      </c>
      <c r="T781" s="32">
        <f t="shared" si="881"/>
        <v>0</v>
      </c>
      <c r="U781" s="32">
        <f t="shared" si="881"/>
        <v>1</v>
      </c>
      <c r="V781" s="32">
        <f t="shared" si="881"/>
        <v>0</v>
      </c>
      <c r="W781" s="32">
        <f t="shared" si="881"/>
        <v>0</v>
      </c>
      <c r="X781" s="32">
        <f t="shared" si="881"/>
        <v>0</v>
      </c>
      <c r="Y781" s="32">
        <f t="shared" si="881"/>
        <v>0</v>
      </c>
      <c r="Z781" s="32">
        <f t="shared" si="881"/>
        <v>0</v>
      </c>
      <c r="AA781" s="32">
        <f t="shared" si="881"/>
        <v>0</v>
      </c>
      <c r="AB781" s="32">
        <f t="shared" si="881"/>
        <v>0</v>
      </c>
      <c r="AC781" s="34">
        <f t="shared" si="881"/>
        <v>0</v>
      </c>
      <c r="AD781" s="35">
        <f>SUM(Q781:AC781)</f>
        <v>7</v>
      </c>
      <c r="AE781" s="32"/>
      <c r="AF781" s="33">
        <f t="shared" si="882"/>
        <v>0</v>
      </c>
      <c r="AG781" s="32">
        <f t="shared" si="882"/>
        <v>0</v>
      </c>
      <c r="AH781" s="32">
        <f t="shared" si="882"/>
        <v>0</v>
      </c>
      <c r="AI781" s="32">
        <f t="shared" si="882"/>
        <v>0</v>
      </c>
      <c r="AJ781" s="32">
        <f t="shared" si="882"/>
        <v>0</v>
      </c>
      <c r="AK781" s="32">
        <f t="shared" si="882"/>
        <v>0</v>
      </c>
      <c r="AL781" s="32">
        <f t="shared" si="882"/>
        <v>0</v>
      </c>
      <c r="AM781" s="32">
        <f t="shared" si="882"/>
        <v>0</v>
      </c>
      <c r="AN781" s="32">
        <f t="shared" si="882"/>
        <v>0</v>
      </c>
      <c r="AO781" s="32">
        <f t="shared" si="882"/>
        <v>0</v>
      </c>
      <c r="AP781" s="32">
        <f t="shared" si="882"/>
        <v>0</v>
      </c>
      <c r="AQ781" s="32">
        <f t="shared" si="882"/>
        <v>0</v>
      </c>
      <c r="AR781" s="34">
        <f t="shared" si="882"/>
        <v>0</v>
      </c>
      <c r="AS781" s="35">
        <f>SUM(AF781:AR781)</f>
        <v>0</v>
      </c>
      <c r="AT781" s="32"/>
      <c r="AU781" s="33">
        <f t="shared" si="883"/>
        <v>0</v>
      </c>
      <c r="AV781" s="32">
        <f t="shared" si="883"/>
        <v>0</v>
      </c>
      <c r="AW781" s="32">
        <f t="shared" si="883"/>
        <v>4</v>
      </c>
      <c r="AX781" s="32">
        <f t="shared" si="883"/>
        <v>0</v>
      </c>
      <c r="AY781" s="32">
        <f t="shared" si="883"/>
        <v>0</v>
      </c>
      <c r="AZ781" s="32">
        <f t="shared" si="883"/>
        <v>0</v>
      </c>
      <c r="BA781" s="32">
        <f t="shared" si="883"/>
        <v>0</v>
      </c>
      <c r="BB781" s="32">
        <f t="shared" si="883"/>
        <v>0</v>
      </c>
      <c r="BC781" s="32">
        <f t="shared" si="883"/>
        <v>0</v>
      </c>
      <c r="BD781" s="32">
        <f t="shared" si="883"/>
        <v>0</v>
      </c>
      <c r="BE781" s="32">
        <f t="shared" si="883"/>
        <v>0</v>
      </c>
      <c r="BF781" s="32">
        <f t="shared" si="883"/>
        <v>0</v>
      </c>
      <c r="BG781" s="34">
        <f t="shared" si="883"/>
        <v>0</v>
      </c>
      <c r="BH781" s="35">
        <f>SUM(AU781:BG781)</f>
        <v>4</v>
      </c>
      <c r="BI781" s="32"/>
      <c r="BJ781" s="33">
        <f t="shared" si="884"/>
        <v>1</v>
      </c>
      <c r="BK781" s="32">
        <f t="shared" si="884"/>
        <v>0</v>
      </c>
      <c r="BL781" s="32">
        <f t="shared" si="884"/>
        <v>10</v>
      </c>
      <c r="BM781" s="32">
        <f t="shared" si="884"/>
        <v>2</v>
      </c>
      <c r="BN781" s="32">
        <f t="shared" si="884"/>
        <v>0</v>
      </c>
      <c r="BO781" s="32">
        <f t="shared" si="884"/>
        <v>0</v>
      </c>
      <c r="BP781" s="32">
        <f t="shared" si="884"/>
        <v>1</v>
      </c>
      <c r="BQ781" s="32">
        <f t="shared" si="884"/>
        <v>0</v>
      </c>
      <c r="BR781" s="32">
        <f t="shared" si="884"/>
        <v>0</v>
      </c>
      <c r="BS781" s="32">
        <f t="shared" si="884"/>
        <v>0</v>
      </c>
      <c r="BT781" s="32">
        <f t="shared" si="884"/>
        <v>0</v>
      </c>
      <c r="BU781" s="32">
        <f t="shared" si="884"/>
        <v>0</v>
      </c>
      <c r="BV781" s="34">
        <f t="shared" si="884"/>
        <v>0</v>
      </c>
      <c r="BW781" s="35">
        <f>SUM(BJ781:BV781)</f>
        <v>14</v>
      </c>
      <c r="BX781" s="32"/>
      <c r="BY781" s="35">
        <f>SUM(O781+AD781+AS781+BH781+BW781)</f>
        <v>36</v>
      </c>
    </row>
    <row r="782" spans="1:77" ht="15.75" customHeight="1">
      <c r="A782" s="24">
        <v>7.2916666666666699E-2</v>
      </c>
      <c r="B782" s="36">
        <f t="shared" si="880"/>
        <v>1</v>
      </c>
      <c r="C782" s="37">
        <f t="shared" si="880"/>
        <v>0</v>
      </c>
      <c r="D782" s="37">
        <f t="shared" si="880"/>
        <v>9</v>
      </c>
      <c r="E782" s="37">
        <f t="shared" si="880"/>
        <v>0</v>
      </c>
      <c r="F782" s="37">
        <f t="shared" si="880"/>
        <v>0</v>
      </c>
      <c r="G782" s="37">
        <f t="shared" si="880"/>
        <v>0</v>
      </c>
      <c r="H782" s="37">
        <f t="shared" si="880"/>
        <v>0</v>
      </c>
      <c r="I782" s="37">
        <f t="shared" si="880"/>
        <v>0</v>
      </c>
      <c r="J782" s="37">
        <f t="shared" si="880"/>
        <v>0</v>
      </c>
      <c r="K782" s="37">
        <f t="shared" si="880"/>
        <v>0</v>
      </c>
      <c r="L782" s="37">
        <f t="shared" si="880"/>
        <v>0</v>
      </c>
      <c r="M782" s="37">
        <f t="shared" si="880"/>
        <v>0</v>
      </c>
      <c r="N782" s="38">
        <f t="shared" si="880"/>
        <v>0</v>
      </c>
      <c r="O782" s="39">
        <f>SUM(B782:N782)</f>
        <v>10</v>
      </c>
      <c r="P782" s="32"/>
      <c r="Q782" s="36">
        <f t="shared" si="881"/>
        <v>2</v>
      </c>
      <c r="R782" s="37">
        <f t="shared" si="881"/>
        <v>0</v>
      </c>
      <c r="S782" s="37">
        <f t="shared" si="881"/>
        <v>8</v>
      </c>
      <c r="T782" s="37">
        <f t="shared" si="881"/>
        <v>1</v>
      </c>
      <c r="U782" s="37">
        <f t="shared" si="881"/>
        <v>0</v>
      </c>
      <c r="V782" s="37">
        <f t="shared" si="881"/>
        <v>0</v>
      </c>
      <c r="W782" s="37">
        <f t="shared" si="881"/>
        <v>0</v>
      </c>
      <c r="X782" s="37">
        <f t="shared" si="881"/>
        <v>0</v>
      </c>
      <c r="Y782" s="37">
        <f t="shared" si="881"/>
        <v>0</v>
      </c>
      <c r="Z782" s="37">
        <f t="shared" si="881"/>
        <v>0</v>
      </c>
      <c r="AA782" s="37">
        <f t="shared" si="881"/>
        <v>0</v>
      </c>
      <c r="AB782" s="37">
        <f t="shared" si="881"/>
        <v>0</v>
      </c>
      <c r="AC782" s="38">
        <f t="shared" si="881"/>
        <v>0</v>
      </c>
      <c r="AD782" s="39">
        <f>SUM(Q782:AC782)</f>
        <v>11</v>
      </c>
      <c r="AE782" s="32"/>
      <c r="AF782" s="36">
        <f t="shared" si="882"/>
        <v>0</v>
      </c>
      <c r="AG782" s="37">
        <f t="shared" si="882"/>
        <v>0</v>
      </c>
      <c r="AH782" s="37">
        <f t="shared" si="882"/>
        <v>0</v>
      </c>
      <c r="AI782" s="37">
        <f t="shared" si="882"/>
        <v>0</v>
      </c>
      <c r="AJ782" s="37">
        <f t="shared" si="882"/>
        <v>0</v>
      </c>
      <c r="AK782" s="37">
        <f t="shared" si="882"/>
        <v>0</v>
      </c>
      <c r="AL782" s="37">
        <f t="shared" si="882"/>
        <v>0</v>
      </c>
      <c r="AM782" s="37">
        <f t="shared" si="882"/>
        <v>0</v>
      </c>
      <c r="AN782" s="37">
        <f t="shared" si="882"/>
        <v>0</v>
      </c>
      <c r="AO782" s="37">
        <f t="shared" si="882"/>
        <v>0</v>
      </c>
      <c r="AP782" s="37">
        <f t="shared" si="882"/>
        <v>0</v>
      </c>
      <c r="AQ782" s="37">
        <f t="shared" si="882"/>
        <v>0</v>
      </c>
      <c r="AR782" s="38">
        <f t="shared" si="882"/>
        <v>0</v>
      </c>
      <c r="AS782" s="39">
        <f>SUM(AF782:AR782)</f>
        <v>0</v>
      </c>
      <c r="AT782" s="32"/>
      <c r="AU782" s="36">
        <f t="shared" si="883"/>
        <v>0</v>
      </c>
      <c r="AV782" s="37">
        <f t="shared" si="883"/>
        <v>0</v>
      </c>
      <c r="AW782" s="37">
        <f t="shared" si="883"/>
        <v>4</v>
      </c>
      <c r="AX782" s="37">
        <f t="shared" si="883"/>
        <v>0</v>
      </c>
      <c r="AY782" s="37">
        <f t="shared" si="883"/>
        <v>1</v>
      </c>
      <c r="AZ782" s="37">
        <f t="shared" si="883"/>
        <v>0</v>
      </c>
      <c r="BA782" s="37">
        <f t="shared" si="883"/>
        <v>0</v>
      </c>
      <c r="BB782" s="37">
        <f t="shared" si="883"/>
        <v>0</v>
      </c>
      <c r="BC782" s="37">
        <f t="shared" si="883"/>
        <v>0</v>
      </c>
      <c r="BD782" s="37">
        <f t="shared" si="883"/>
        <v>0</v>
      </c>
      <c r="BE782" s="37">
        <f t="shared" si="883"/>
        <v>0</v>
      </c>
      <c r="BF782" s="37">
        <f t="shared" si="883"/>
        <v>0</v>
      </c>
      <c r="BG782" s="38">
        <f t="shared" si="883"/>
        <v>0</v>
      </c>
      <c r="BH782" s="39">
        <f>SUM(AU782:BG782)</f>
        <v>5</v>
      </c>
      <c r="BI782" s="32"/>
      <c r="BJ782" s="36">
        <f t="shared" si="884"/>
        <v>1</v>
      </c>
      <c r="BK782" s="37">
        <f t="shared" si="884"/>
        <v>0</v>
      </c>
      <c r="BL782" s="37">
        <f t="shared" si="884"/>
        <v>1</v>
      </c>
      <c r="BM782" s="37">
        <f t="shared" si="884"/>
        <v>0</v>
      </c>
      <c r="BN782" s="37">
        <f t="shared" si="884"/>
        <v>0</v>
      </c>
      <c r="BO782" s="37">
        <f t="shared" si="884"/>
        <v>0</v>
      </c>
      <c r="BP782" s="37">
        <f t="shared" si="884"/>
        <v>0</v>
      </c>
      <c r="BQ782" s="37">
        <f t="shared" si="884"/>
        <v>0</v>
      </c>
      <c r="BR782" s="37">
        <f t="shared" si="884"/>
        <v>0</v>
      </c>
      <c r="BS782" s="37">
        <f t="shared" si="884"/>
        <v>0</v>
      </c>
      <c r="BT782" s="37">
        <f t="shared" si="884"/>
        <v>0</v>
      </c>
      <c r="BU782" s="37">
        <f t="shared" si="884"/>
        <v>0</v>
      </c>
      <c r="BV782" s="38">
        <f t="shared" si="884"/>
        <v>0</v>
      </c>
      <c r="BW782" s="39">
        <f>SUM(BJ782:BV782)</f>
        <v>2</v>
      </c>
      <c r="BX782" s="32"/>
      <c r="BY782" s="39">
        <f>SUM(O782+AD782+AS782+BH782+BW782)</f>
        <v>28</v>
      </c>
    </row>
    <row r="783" spans="1:77" ht="15.75" customHeight="1">
      <c r="A783" s="25" t="s">
        <v>21</v>
      </c>
      <c r="B783" s="40">
        <f t="shared" ref="B783:O783" si="885">SUM(B779:B782)</f>
        <v>1</v>
      </c>
      <c r="C783" s="41">
        <f t="shared" si="885"/>
        <v>0</v>
      </c>
      <c r="D783" s="41">
        <f t="shared" si="885"/>
        <v>52</v>
      </c>
      <c r="E783" s="41">
        <f t="shared" si="885"/>
        <v>1</v>
      </c>
      <c r="F783" s="41">
        <f t="shared" si="885"/>
        <v>0</v>
      </c>
      <c r="G783" s="41">
        <f t="shared" si="885"/>
        <v>0</v>
      </c>
      <c r="H783" s="41">
        <f t="shared" si="885"/>
        <v>1</v>
      </c>
      <c r="I783" s="41">
        <f t="shared" si="885"/>
        <v>0</v>
      </c>
      <c r="J783" s="41">
        <f t="shared" si="885"/>
        <v>0</v>
      </c>
      <c r="K783" s="41">
        <f t="shared" si="885"/>
        <v>0</v>
      </c>
      <c r="L783" s="41">
        <f t="shared" si="885"/>
        <v>0</v>
      </c>
      <c r="M783" s="41">
        <f t="shared" si="885"/>
        <v>1</v>
      </c>
      <c r="N783" s="42">
        <f t="shared" si="885"/>
        <v>0</v>
      </c>
      <c r="O783" s="43">
        <f t="shared" si="885"/>
        <v>56</v>
      </c>
      <c r="P783" s="32"/>
      <c r="Q783" s="40">
        <f t="shared" ref="Q783:AD783" si="886">SUM(Q779:Q782)</f>
        <v>2</v>
      </c>
      <c r="R783" s="41">
        <f t="shared" si="886"/>
        <v>0</v>
      </c>
      <c r="S783" s="41">
        <f t="shared" si="886"/>
        <v>27</v>
      </c>
      <c r="T783" s="41">
        <f t="shared" si="886"/>
        <v>3</v>
      </c>
      <c r="U783" s="41">
        <f t="shared" si="886"/>
        <v>1</v>
      </c>
      <c r="V783" s="41">
        <f t="shared" si="886"/>
        <v>0</v>
      </c>
      <c r="W783" s="41">
        <f t="shared" si="886"/>
        <v>1</v>
      </c>
      <c r="X783" s="41">
        <f t="shared" si="886"/>
        <v>0</v>
      </c>
      <c r="Y783" s="41">
        <f t="shared" si="886"/>
        <v>0</v>
      </c>
      <c r="Z783" s="41">
        <f t="shared" si="886"/>
        <v>0</v>
      </c>
      <c r="AA783" s="41">
        <f t="shared" si="886"/>
        <v>0</v>
      </c>
      <c r="AB783" s="41">
        <f t="shared" si="886"/>
        <v>0</v>
      </c>
      <c r="AC783" s="42">
        <f t="shared" si="886"/>
        <v>0</v>
      </c>
      <c r="AD783" s="43">
        <f t="shared" si="886"/>
        <v>34</v>
      </c>
      <c r="AE783" s="32"/>
      <c r="AF783" s="40">
        <f t="shared" ref="AF783:AS783" si="887">SUM(AF779:AF782)</f>
        <v>0</v>
      </c>
      <c r="AG783" s="41">
        <f t="shared" si="887"/>
        <v>0</v>
      </c>
      <c r="AH783" s="41">
        <f t="shared" si="887"/>
        <v>0</v>
      </c>
      <c r="AI783" s="41">
        <f t="shared" si="887"/>
        <v>0</v>
      </c>
      <c r="AJ783" s="41">
        <f t="shared" si="887"/>
        <v>0</v>
      </c>
      <c r="AK783" s="41">
        <f t="shared" si="887"/>
        <v>0</v>
      </c>
      <c r="AL783" s="41">
        <f t="shared" si="887"/>
        <v>0</v>
      </c>
      <c r="AM783" s="41">
        <f t="shared" si="887"/>
        <v>0</v>
      </c>
      <c r="AN783" s="41">
        <f t="shared" si="887"/>
        <v>0</v>
      </c>
      <c r="AO783" s="41">
        <f t="shared" si="887"/>
        <v>0</v>
      </c>
      <c r="AP783" s="41">
        <f t="shared" si="887"/>
        <v>0</v>
      </c>
      <c r="AQ783" s="41">
        <f t="shared" si="887"/>
        <v>0</v>
      </c>
      <c r="AR783" s="42">
        <f t="shared" si="887"/>
        <v>0</v>
      </c>
      <c r="AS783" s="43">
        <f t="shared" si="887"/>
        <v>0</v>
      </c>
      <c r="AT783" s="32"/>
      <c r="AU783" s="40">
        <f t="shared" ref="AU783:BH783" si="888">SUM(AU779:AU782)</f>
        <v>0</v>
      </c>
      <c r="AV783" s="41">
        <f t="shared" si="888"/>
        <v>0</v>
      </c>
      <c r="AW783" s="41">
        <f t="shared" si="888"/>
        <v>25</v>
      </c>
      <c r="AX783" s="41">
        <f t="shared" si="888"/>
        <v>1</v>
      </c>
      <c r="AY783" s="41">
        <f t="shared" si="888"/>
        <v>1</v>
      </c>
      <c r="AZ783" s="41">
        <f t="shared" si="888"/>
        <v>1</v>
      </c>
      <c r="BA783" s="41">
        <f t="shared" si="888"/>
        <v>0</v>
      </c>
      <c r="BB783" s="41">
        <f t="shared" si="888"/>
        <v>0</v>
      </c>
      <c r="BC783" s="41">
        <f t="shared" si="888"/>
        <v>0</v>
      </c>
      <c r="BD783" s="41">
        <f t="shared" si="888"/>
        <v>0</v>
      </c>
      <c r="BE783" s="41">
        <f t="shared" si="888"/>
        <v>0</v>
      </c>
      <c r="BF783" s="41">
        <f t="shared" si="888"/>
        <v>0</v>
      </c>
      <c r="BG783" s="42">
        <f t="shared" si="888"/>
        <v>0</v>
      </c>
      <c r="BH783" s="43">
        <f t="shared" si="888"/>
        <v>28</v>
      </c>
      <c r="BI783" s="32"/>
      <c r="BJ783" s="40">
        <f t="shared" ref="BJ783:BW783" si="889">SUM(BJ779:BJ782)</f>
        <v>2</v>
      </c>
      <c r="BK783" s="41">
        <f t="shared" si="889"/>
        <v>0</v>
      </c>
      <c r="BL783" s="41">
        <f t="shared" si="889"/>
        <v>25</v>
      </c>
      <c r="BM783" s="41">
        <f t="shared" si="889"/>
        <v>9</v>
      </c>
      <c r="BN783" s="41">
        <f t="shared" si="889"/>
        <v>1</v>
      </c>
      <c r="BO783" s="41">
        <f t="shared" si="889"/>
        <v>0</v>
      </c>
      <c r="BP783" s="41">
        <f t="shared" si="889"/>
        <v>1</v>
      </c>
      <c r="BQ783" s="41">
        <f t="shared" si="889"/>
        <v>0</v>
      </c>
      <c r="BR783" s="41">
        <f t="shared" si="889"/>
        <v>0</v>
      </c>
      <c r="BS783" s="41">
        <f t="shared" si="889"/>
        <v>0</v>
      </c>
      <c r="BT783" s="41">
        <f t="shared" si="889"/>
        <v>0</v>
      </c>
      <c r="BU783" s="41">
        <f t="shared" si="889"/>
        <v>0</v>
      </c>
      <c r="BV783" s="42">
        <f t="shared" si="889"/>
        <v>0</v>
      </c>
      <c r="BW783" s="43">
        <f t="shared" si="889"/>
        <v>38</v>
      </c>
      <c r="BX783" s="32"/>
      <c r="BY783" s="43">
        <f>SUM(BY779:BY782)</f>
        <v>156</v>
      </c>
    </row>
    <row r="784" spans="1:77" ht="15.75" customHeight="1">
      <c r="A784" s="22">
        <v>8.3333333333333301E-2</v>
      </c>
      <c r="B784" s="28">
        <f t="shared" ref="B784:N787" si="890">SUM(B22+B149+B276+B403+B530)</f>
        <v>0</v>
      </c>
      <c r="C784" s="29">
        <f t="shared" si="890"/>
        <v>0</v>
      </c>
      <c r="D784" s="29">
        <f t="shared" si="890"/>
        <v>8</v>
      </c>
      <c r="E784" s="29">
        <f t="shared" si="890"/>
        <v>1</v>
      </c>
      <c r="F784" s="29">
        <f t="shared" si="890"/>
        <v>0</v>
      </c>
      <c r="G784" s="29">
        <f t="shared" si="890"/>
        <v>0</v>
      </c>
      <c r="H784" s="29">
        <f t="shared" si="890"/>
        <v>0</v>
      </c>
      <c r="I784" s="29">
        <f t="shared" si="890"/>
        <v>0</v>
      </c>
      <c r="J784" s="29">
        <f t="shared" si="890"/>
        <v>0</v>
      </c>
      <c r="K784" s="29">
        <f t="shared" si="890"/>
        <v>0</v>
      </c>
      <c r="L784" s="29">
        <f t="shared" si="890"/>
        <v>0</v>
      </c>
      <c r="M784" s="29">
        <f t="shared" si="890"/>
        <v>0</v>
      </c>
      <c r="N784" s="30">
        <f t="shared" si="890"/>
        <v>0</v>
      </c>
      <c r="O784" s="31">
        <f>SUM(B784:N784)</f>
        <v>9</v>
      </c>
      <c r="P784" s="32"/>
      <c r="Q784" s="28">
        <f t="shared" ref="Q784:AC787" si="891">SUM(Q22+Q149+Q276+Q403+Q530)</f>
        <v>1</v>
      </c>
      <c r="R784" s="29">
        <f t="shared" si="891"/>
        <v>0</v>
      </c>
      <c r="S784" s="29">
        <f t="shared" si="891"/>
        <v>5</v>
      </c>
      <c r="T784" s="29">
        <f t="shared" si="891"/>
        <v>0</v>
      </c>
      <c r="U784" s="29">
        <f t="shared" si="891"/>
        <v>0</v>
      </c>
      <c r="V784" s="29">
        <f t="shared" si="891"/>
        <v>0</v>
      </c>
      <c r="W784" s="29">
        <f t="shared" si="891"/>
        <v>0</v>
      </c>
      <c r="X784" s="29">
        <f t="shared" si="891"/>
        <v>0</v>
      </c>
      <c r="Y784" s="29">
        <f t="shared" si="891"/>
        <v>0</v>
      </c>
      <c r="Z784" s="29">
        <f t="shared" si="891"/>
        <v>0</v>
      </c>
      <c r="AA784" s="29">
        <f t="shared" si="891"/>
        <v>0</v>
      </c>
      <c r="AB784" s="29">
        <f t="shared" si="891"/>
        <v>0</v>
      </c>
      <c r="AC784" s="30">
        <f t="shared" si="891"/>
        <v>0</v>
      </c>
      <c r="AD784" s="31">
        <f>SUM(Q784:AC784)</f>
        <v>6</v>
      </c>
      <c r="AE784" s="32"/>
      <c r="AF784" s="28">
        <f t="shared" ref="AF784:AR787" si="892">SUM(AF22+AF149+AF276+AF403+AF530)</f>
        <v>0</v>
      </c>
      <c r="AG784" s="29">
        <f t="shared" si="892"/>
        <v>0</v>
      </c>
      <c r="AH784" s="29">
        <f t="shared" si="892"/>
        <v>0</v>
      </c>
      <c r="AI784" s="29">
        <f t="shared" si="892"/>
        <v>0</v>
      </c>
      <c r="AJ784" s="29">
        <f t="shared" si="892"/>
        <v>0</v>
      </c>
      <c r="AK784" s="29">
        <f t="shared" si="892"/>
        <v>0</v>
      </c>
      <c r="AL784" s="29">
        <f t="shared" si="892"/>
        <v>0</v>
      </c>
      <c r="AM784" s="29">
        <f t="shared" si="892"/>
        <v>0</v>
      </c>
      <c r="AN784" s="29">
        <f t="shared" si="892"/>
        <v>0</v>
      </c>
      <c r="AO784" s="29">
        <f t="shared" si="892"/>
        <v>0</v>
      </c>
      <c r="AP784" s="29">
        <f t="shared" si="892"/>
        <v>0</v>
      </c>
      <c r="AQ784" s="29">
        <f t="shared" si="892"/>
        <v>0</v>
      </c>
      <c r="AR784" s="30">
        <f t="shared" si="892"/>
        <v>0</v>
      </c>
      <c r="AS784" s="31">
        <f>SUM(AF784:AR784)</f>
        <v>0</v>
      </c>
      <c r="AT784" s="32"/>
      <c r="AU784" s="28">
        <f t="shared" ref="AU784:BG787" si="893">SUM(AU22+AU149+AU276+AU403+AU530)</f>
        <v>0</v>
      </c>
      <c r="AV784" s="29">
        <f t="shared" si="893"/>
        <v>0</v>
      </c>
      <c r="AW784" s="29">
        <f t="shared" si="893"/>
        <v>2</v>
      </c>
      <c r="AX784" s="29">
        <f t="shared" si="893"/>
        <v>1</v>
      </c>
      <c r="AY784" s="29">
        <f t="shared" si="893"/>
        <v>0</v>
      </c>
      <c r="AZ784" s="29">
        <f t="shared" si="893"/>
        <v>0</v>
      </c>
      <c r="BA784" s="29">
        <f t="shared" si="893"/>
        <v>0</v>
      </c>
      <c r="BB784" s="29">
        <f t="shared" si="893"/>
        <v>0</v>
      </c>
      <c r="BC784" s="29">
        <f t="shared" si="893"/>
        <v>0</v>
      </c>
      <c r="BD784" s="29">
        <f t="shared" si="893"/>
        <v>0</v>
      </c>
      <c r="BE784" s="29">
        <f t="shared" si="893"/>
        <v>0</v>
      </c>
      <c r="BF784" s="29">
        <f t="shared" si="893"/>
        <v>0</v>
      </c>
      <c r="BG784" s="30">
        <f t="shared" si="893"/>
        <v>0</v>
      </c>
      <c r="BH784" s="31">
        <f>SUM(AU784:BG784)</f>
        <v>3</v>
      </c>
      <c r="BI784" s="32"/>
      <c r="BJ784" s="28">
        <f t="shared" ref="BJ784:BV787" si="894">SUM(BJ22+BJ149+BJ276+BJ403+BJ530)</f>
        <v>1</v>
      </c>
      <c r="BK784" s="29">
        <f t="shared" si="894"/>
        <v>0</v>
      </c>
      <c r="BL784" s="29">
        <f t="shared" si="894"/>
        <v>10</v>
      </c>
      <c r="BM784" s="29">
        <f t="shared" si="894"/>
        <v>1</v>
      </c>
      <c r="BN784" s="29">
        <f t="shared" si="894"/>
        <v>1</v>
      </c>
      <c r="BO784" s="29">
        <f t="shared" si="894"/>
        <v>0</v>
      </c>
      <c r="BP784" s="29">
        <f t="shared" si="894"/>
        <v>0</v>
      </c>
      <c r="BQ784" s="29">
        <f t="shared" si="894"/>
        <v>0</v>
      </c>
      <c r="BR784" s="29">
        <f t="shared" si="894"/>
        <v>0</v>
      </c>
      <c r="BS784" s="29">
        <f t="shared" si="894"/>
        <v>0</v>
      </c>
      <c r="BT784" s="29">
        <f t="shared" si="894"/>
        <v>0</v>
      </c>
      <c r="BU784" s="29">
        <f t="shared" si="894"/>
        <v>0</v>
      </c>
      <c r="BV784" s="30">
        <f t="shared" si="894"/>
        <v>0</v>
      </c>
      <c r="BW784" s="31">
        <f>SUM(BJ784:BV784)</f>
        <v>13</v>
      </c>
      <c r="BX784" s="32"/>
      <c r="BY784" s="31">
        <f>SUM(O784+AD784+AS784+BH784+BW784)</f>
        <v>31</v>
      </c>
    </row>
    <row r="785" spans="1:77" ht="15.75" customHeight="1">
      <c r="A785" s="23">
        <v>9.375E-2</v>
      </c>
      <c r="B785" s="33">
        <f t="shared" si="890"/>
        <v>0</v>
      </c>
      <c r="C785" s="32">
        <f t="shared" si="890"/>
        <v>0</v>
      </c>
      <c r="D785" s="32">
        <f t="shared" si="890"/>
        <v>9</v>
      </c>
      <c r="E785" s="32">
        <f t="shared" si="890"/>
        <v>1</v>
      </c>
      <c r="F785" s="32">
        <f t="shared" si="890"/>
        <v>0</v>
      </c>
      <c r="G785" s="32">
        <f t="shared" si="890"/>
        <v>0</v>
      </c>
      <c r="H785" s="32">
        <f t="shared" si="890"/>
        <v>0</v>
      </c>
      <c r="I785" s="32">
        <f t="shared" si="890"/>
        <v>1</v>
      </c>
      <c r="J785" s="32">
        <f t="shared" si="890"/>
        <v>0</v>
      </c>
      <c r="K785" s="32">
        <f t="shared" si="890"/>
        <v>0</v>
      </c>
      <c r="L785" s="32">
        <f t="shared" si="890"/>
        <v>0</v>
      </c>
      <c r="M785" s="32">
        <f t="shared" si="890"/>
        <v>0</v>
      </c>
      <c r="N785" s="34">
        <f t="shared" si="890"/>
        <v>0</v>
      </c>
      <c r="O785" s="35">
        <f>SUM(B785:N785)</f>
        <v>11</v>
      </c>
      <c r="P785" s="32"/>
      <c r="Q785" s="33">
        <f t="shared" si="891"/>
        <v>3</v>
      </c>
      <c r="R785" s="32">
        <f t="shared" si="891"/>
        <v>0</v>
      </c>
      <c r="S785" s="32">
        <f t="shared" si="891"/>
        <v>10</v>
      </c>
      <c r="T785" s="32">
        <f t="shared" si="891"/>
        <v>0</v>
      </c>
      <c r="U785" s="32">
        <f t="shared" si="891"/>
        <v>1</v>
      </c>
      <c r="V785" s="32">
        <f t="shared" si="891"/>
        <v>0</v>
      </c>
      <c r="W785" s="32">
        <f t="shared" si="891"/>
        <v>1</v>
      </c>
      <c r="X785" s="32">
        <f t="shared" si="891"/>
        <v>0</v>
      </c>
      <c r="Y785" s="32">
        <f t="shared" si="891"/>
        <v>0</v>
      </c>
      <c r="Z785" s="32">
        <f t="shared" si="891"/>
        <v>0</v>
      </c>
      <c r="AA785" s="32">
        <f t="shared" si="891"/>
        <v>0</v>
      </c>
      <c r="AB785" s="32">
        <f t="shared" si="891"/>
        <v>0</v>
      </c>
      <c r="AC785" s="34">
        <f t="shared" si="891"/>
        <v>0</v>
      </c>
      <c r="AD785" s="35">
        <f>SUM(Q785:AC785)</f>
        <v>15</v>
      </c>
      <c r="AE785" s="32"/>
      <c r="AF785" s="33">
        <f t="shared" si="892"/>
        <v>0</v>
      </c>
      <c r="AG785" s="32">
        <f t="shared" si="892"/>
        <v>0</v>
      </c>
      <c r="AH785" s="32">
        <f t="shared" si="892"/>
        <v>0</v>
      </c>
      <c r="AI785" s="32">
        <f t="shared" si="892"/>
        <v>0</v>
      </c>
      <c r="AJ785" s="32">
        <f t="shared" si="892"/>
        <v>0</v>
      </c>
      <c r="AK785" s="32">
        <f t="shared" si="892"/>
        <v>0</v>
      </c>
      <c r="AL785" s="32">
        <f t="shared" si="892"/>
        <v>0</v>
      </c>
      <c r="AM785" s="32">
        <f t="shared" si="892"/>
        <v>0</v>
      </c>
      <c r="AN785" s="32">
        <f t="shared" si="892"/>
        <v>0</v>
      </c>
      <c r="AO785" s="32">
        <f t="shared" si="892"/>
        <v>0</v>
      </c>
      <c r="AP785" s="32">
        <f t="shared" si="892"/>
        <v>0</v>
      </c>
      <c r="AQ785" s="32">
        <f t="shared" si="892"/>
        <v>0</v>
      </c>
      <c r="AR785" s="34">
        <f t="shared" si="892"/>
        <v>0</v>
      </c>
      <c r="AS785" s="35">
        <f>SUM(AF785:AR785)</f>
        <v>0</v>
      </c>
      <c r="AT785" s="32"/>
      <c r="AU785" s="33">
        <f t="shared" si="893"/>
        <v>0</v>
      </c>
      <c r="AV785" s="32">
        <f t="shared" si="893"/>
        <v>0</v>
      </c>
      <c r="AW785" s="32">
        <f t="shared" si="893"/>
        <v>3</v>
      </c>
      <c r="AX785" s="32">
        <f t="shared" si="893"/>
        <v>0</v>
      </c>
      <c r="AY785" s="32">
        <f t="shared" si="893"/>
        <v>0</v>
      </c>
      <c r="AZ785" s="32">
        <f t="shared" si="893"/>
        <v>0</v>
      </c>
      <c r="BA785" s="32">
        <f t="shared" si="893"/>
        <v>0</v>
      </c>
      <c r="BB785" s="32">
        <f t="shared" si="893"/>
        <v>0</v>
      </c>
      <c r="BC785" s="32">
        <f t="shared" si="893"/>
        <v>0</v>
      </c>
      <c r="BD785" s="32">
        <f t="shared" si="893"/>
        <v>0</v>
      </c>
      <c r="BE785" s="32">
        <f t="shared" si="893"/>
        <v>0</v>
      </c>
      <c r="BF785" s="32">
        <f t="shared" si="893"/>
        <v>0</v>
      </c>
      <c r="BG785" s="34">
        <f t="shared" si="893"/>
        <v>0</v>
      </c>
      <c r="BH785" s="35">
        <f>SUM(AU785:BG785)</f>
        <v>3</v>
      </c>
      <c r="BI785" s="32"/>
      <c r="BJ785" s="33">
        <f t="shared" si="894"/>
        <v>1</v>
      </c>
      <c r="BK785" s="32">
        <f t="shared" si="894"/>
        <v>0</v>
      </c>
      <c r="BL785" s="32">
        <f t="shared" si="894"/>
        <v>6</v>
      </c>
      <c r="BM785" s="32">
        <f t="shared" si="894"/>
        <v>1</v>
      </c>
      <c r="BN785" s="32">
        <f t="shared" si="894"/>
        <v>1</v>
      </c>
      <c r="BO785" s="32">
        <f t="shared" si="894"/>
        <v>0</v>
      </c>
      <c r="BP785" s="32">
        <f t="shared" si="894"/>
        <v>0</v>
      </c>
      <c r="BQ785" s="32">
        <f t="shared" si="894"/>
        <v>0</v>
      </c>
      <c r="BR785" s="32">
        <f t="shared" si="894"/>
        <v>0</v>
      </c>
      <c r="BS785" s="32">
        <f t="shared" si="894"/>
        <v>0</v>
      </c>
      <c r="BT785" s="32">
        <f t="shared" si="894"/>
        <v>0</v>
      </c>
      <c r="BU785" s="32">
        <f t="shared" si="894"/>
        <v>0</v>
      </c>
      <c r="BV785" s="34">
        <f t="shared" si="894"/>
        <v>0</v>
      </c>
      <c r="BW785" s="35">
        <f>SUM(BJ785:BV785)</f>
        <v>9</v>
      </c>
      <c r="BX785" s="32"/>
      <c r="BY785" s="35">
        <f>SUM(O785+AD785+AS785+BH785+BW785)</f>
        <v>38</v>
      </c>
    </row>
    <row r="786" spans="1:77" ht="15.75" customHeight="1">
      <c r="A786" s="23">
        <v>0.104166666666667</v>
      </c>
      <c r="B786" s="33">
        <f t="shared" si="890"/>
        <v>0</v>
      </c>
      <c r="C786" s="32">
        <f t="shared" si="890"/>
        <v>0</v>
      </c>
      <c r="D786" s="32">
        <f t="shared" si="890"/>
        <v>4</v>
      </c>
      <c r="E786" s="32">
        <f t="shared" si="890"/>
        <v>2</v>
      </c>
      <c r="F786" s="32">
        <f t="shared" si="890"/>
        <v>0</v>
      </c>
      <c r="G786" s="32">
        <f t="shared" si="890"/>
        <v>0</v>
      </c>
      <c r="H786" s="32">
        <f t="shared" si="890"/>
        <v>0</v>
      </c>
      <c r="I786" s="32">
        <f t="shared" si="890"/>
        <v>0</v>
      </c>
      <c r="J786" s="32">
        <f t="shared" si="890"/>
        <v>0</v>
      </c>
      <c r="K786" s="32">
        <f t="shared" si="890"/>
        <v>0</v>
      </c>
      <c r="L786" s="32">
        <f t="shared" si="890"/>
        <v>0</v>
      </c>
      <c r="M786" s="32">
        <f t="shared" si="890"/>
        <v>0</v>
      </c>
      <c r="N786" s="34">
        <f t="shared" si="890"/>
        <v>0</v>
      </c>
      <c r="O786" s="35">
        <f>SUM(B786:N786)</f>
        <v>6</v>
      </c>
      <c r="P786" s="32"/>
      <c r="Q786" s="33">
        <f t="shared" si="891"/>
        <v>0</v>
      </c>
      <c r="R786" s="32">
        <f t="shared" si="891"/>
        <v>0</v>
      </c>
      <c r="S786" s="32">
        <f t="shared" si="891"/>
        <v>3</v>
      </c>
      <c r="T786" s="32">
        <f t="shared" si="891"/>
        <v>0</v>
      </c>
      <c r="U786" s="32">
        <f t="shared" si="891"/>
        <v>0</v>
      </c>
      <c r="V786" s="32">
        <f t="shared" si="891"/>
        <v>0</v>
      </c>
      <c r="W786" s="32">
        <f t="shared" si="891"/>
        <v>0</v>
      </c>
      <c r="X786" s="32">
        <f t="shared" si="891"/>
        <v>0</v>
      </c>
      <c r="Y786" s="32">
        <f t="shared" si="891"/>
        <v>0</v>
      </c>
      <c r="Z786" s="32">
        <f t="shared" si="891"/>
        <v>0</v>
      </c>
      <c r="AA786" s="32">
        <f t="shared" si="891"/>
        <v>0</v>
      </c>
      <c r="AB786" s="32">
        <f t="shared" si="891"/>
        <v>0</v>
      </c>
      <c r="AC786" s="34">
        <f t="shared" si="891"/>
        <v>0</v>
      </c>
      <c r="AD786" s="35">
        <f>SUM(Q786:AC786)</f>
        <v>3</v>
      </c>
      <c r="AE786" s="32"/>
      <c r="AF786" s="33">
        <f t="shared" si="892"/>
        <v>0</v>
      </c>
      <c r="AG786" s="32">
        <f t="shared" si="892"/>
        <v>0</v>
      </c>
      <c r="AH786" s="32">
        <f t="shared" si="892"/>
        <v>0</v>
      </c>
      <c r="AI786" s="32">
        <f t="shared" si="892"/>
        <v>0</v>
      </c>
      <c r="AJ786" s="32">
        <f t="shared" si="892"/>
        <v>0</v>
      </c>
      <c r="AK786" s="32">
        <f t="shared" si="892"/>
        <v>0</v>
      </c>
      <c r="AL786" s="32">
        <f t="shared" si="892"/>
        <v>0</v>
      </c>
      <c r="AM786" s="32">
        <f t="shared" si="892"/>
        <v>0</v>
      </c>
      <c r="AN786" s="32">
        <f t="shared" si="892"/>
        <v>0</v>
      </c>
      <c r="AO786" s="32">
        <f t="shared" si="892"/>
        <v>0</v>
      </c>
      <c r="AP786" s="32">
        <f t="shared" si="892"/>
        <v>0</v>
      </c>
      <c r="AQ786" s="32">
        <f t="shared" si="892"/>
        <v>0</v>
      </c>
      <c r="AR786" s="34">
        <f t="shared" si="892"/>
        <v>0</v>
      </c>
      <c r="AS786" s="35">
        <f>SUM(AF786:AR786)</f>
        <v>0</v>
      </c>
      <c r="AT786" s="32"/>
      <c r="AU786" s="33">
        <f t="shared" si="893"/>
        <v>0</v>
      </c>
      <c r="AV786" s="32">
        <f t="shared" si="893"/>
        <v>0</v>
      </c>
      <c r="AW786" s="32">
        <f t="shared" si="893"/>
        <v>2</v>
      </c>
      <c r="AX786" s="32">
        <f t="shared" si="893"/>
        <v>0</v>
      </c>
      <c r="AY786" s="32">
        <f t="shared" si="893"/>
        <v>1</v>
      </c>
      <c r="AZ786" s="32">
        <f t="shared" si="893"/>
        <v>0</v>
      </c>
      <c r="BA786" s="32">
        <f t="shared" si="893"/>
        <v>0</v>
      </c>
      <c r="BB786" s="32">
        <f t="shared" si="893"/>
        <v>0</v>
      </c>
      <c r="BC786" s="32">
        <f t="shared" si="893"/>
        <v>0</v>
      </c>
      <c r="BD786" s="32">
        <f t="shared" si="893"/>
        <v>0</v>
      </c>
      <c r="BE786" s="32">
        <f t="shared" si="893"/>
        <v>0</v>
      </c>
      <c r="BF786" s="32">
        <f t="shared" si="893"/>
        <v>0</v>
      </c>
      <c r="BG786" s="34">
        <f t="shared" si="893"/>
        <v>0</v>
      </c>
      <c r="BH786" s="35">
        <f>SUM(AU786:BG786)</f>
        <v>3</v>
      </c>
      <c r="BI786" s="32"/>
      <c r="BJ786" s="33">
        <f t="shared" si="894"/>
        <v>0</v>
      </c>
      <c r="BK786" s="32">
        <f t="shared" si="894"/>
        <v>0</v>
      </c>
      <c r="BL786" s="32">
        <f t="shared" si="894"/>
        <v>5</v>
      </c>
      <c r="BM786" s="32">
        <f t="shared" si="894"/>
        <v>1</v>
      </c>
      <c r="BN786" s="32">
        <f t="shared" si="894"/>
        <v>0</v>
      </c>
      <c r="BO786" s="32">
        <f t="shared" si="894"/>
        <v>0</v>
      </c>
      <c r="BP786" s="32">
        <f t="shared" si="894"/>
        <v>1</v>
      </c>
      <c r="BQ786" s="32">
        <f t="shared" si="894"/>
        <v>0</v>
      </c>
      <c r="BR786" s="32">
        <f t="shared" si="894"/>
        <v>0</v>
      </c>
      <c r="BS786" s="32">
        <f t="shared" si="894"/>
        <v>0</v>
      </c>
      <c r="BT786" s="32">
        <f t="shared" si="894"/>
        <v>0</v>
      </c>
      <c r="BU786" s="32">
        <f t="shared" si="894"/>
        <v>0</v>
      </c>
      <c r="BV786" s="34">
        <f t="shared" si="894"/>
        <v>0</v>
      </c>
      <c r="BW786" s="35">
        <f>SUM(BJ786:BV786)</f>
        <v>7</v>
      </c>
      <c r="BX786" s="32"/>
      <c r="BY786" s="35">
        <f>SUM(O786+AD786+AS786+BH786+BW786)</f>
        <v>19</v>
      </c>
    </row>
    <row r="787" spans="1:77" ht="15.75" customHeight="1">
      <c r="A787" s="24">
        <v>0.114583333333333</v>
      </c>
      <c r="B787" s="36">
        <f t="shared" si="890"/>
        <v>0</v>
      </c>
      <c r="C787" s="37">
        <f t="shared" si="890"/>
        <v>0</v>
      </c>
      <c r="D787" s="37">
        <f t="shared" si="890"/>
        <v>7</v>
      </c>
      <c r="E787" s="37">
        <f t="shared" si="890"/>
        <v>2</v>
      </c>
      <c r="F787" s="37">
        <f t="shared" si="890"/>
        <v>0</v>
      </c>
      <c r="G787" s="37">
        <f t="shared" si="890"/>
        <v>0</v>
      </c>
      <c r="H787" s="37">
        <f t="shared" si="890"/>
        <v>0</v>
      </c>
      <c r="I787" s="37">
        <f t="shared" si="890"/>
        <v>0</v>
      </c>
      <c r="J787" s="37">
        <f t="shared" si="890"/>
        <v>0</v>
      </c>
      <c r="K787" s="37">
        <f t="shared" si="890"/>
        <v>0</v>
      </c>
      <c r="L787" s="37">
        <f t="shared" si="890"/>
        <v>0</v>
      </c>
      <c r="M787" s="37">
        <f t="shared" si="890"/>
        <v>0</v>
      </c>
      <c r="N787" s="38">
        <f t="shared" si="890"/>
        <v>0</v>
      </c>
      <c r="O787" s="39">
        <f>SUM(B787:N787)</f>
        <v>9</v>
      </c>
      <c r="P787" s="32"/>
      <c r="Q787" s="36">
        <f t="shared" si="891"/>
        <v>0</v>
      </c>
      <c r="R787" s="37">
        <f t="shared" si="891"/>
        <v>0</v>
      </c>
      <c r="S787" s="37">
        <f t="shared" si="891"/>
        <v>9</v>
      </c>
      <c r="T787" s="37">
        <f t="shared" si="891"/>
        <v>1</v>
      </c>
      <c r="U787" s="37">
        <f t="shared" si="891"/>
        <v>0</v>
      </c>
      <c r="V787" s="37">
        <f t="shared" si="891"/>
        <v>0</v>
      </c>
      <c r="W787" s="37">
        <f t="shared" si="891"/>
        <v>0</v>
      </c>
      <c r="X787" s="37">
        <f t="shared" si="891"/>
        <v>0</v>
      </c>
      <c r="Y787" s="37">
        <f t="shared" si="891"/>
        <v>0</v>
      </c>
      <c r="Z787" s="37">
        <f t="shared" si="891"/>
        <v>0</v>
      </c>
      <c r="AA787" s="37">
        <f t="shared" si="891"/>
        <v>0</v>
      </c>
      <c r="AB787" s="37">
        <f t="shared" si="891"/>
        <v>0</v>
      </c>
      <c r="AC787" s="38">
        <f t="shared" si="891"/>
        <v>0</v>
      </c>
      <c r="AD787" s="39">
        <f>SUM(Q787:AC787)</f>
        <v>10</v>
      </c>
      <c r="AE787" s="32"/>
      <c r="AF787" s="36">
        <f t="shared" si="892"/>
        <v>0</v>
      </c>
      <c r="AG787" s="37">
        <f t="shared" si="892"/>
        <v>0</v>
      </c>
      <c r="AH787" s="37">
        <f t="shared" si="892"/>
        <v>0</v>
      </c>
      <c r="AI787" s="37">
        <f t="shared" si="892"/>
        <v>0</v>
      </c>
      <c r="AJ787" s="37">
        <f t="shared" si="892"/>
        <v>0</v>
      </c>
      <c r="AK787" s="37">
        <f t="shared" si="892"/>
        <v>0</v>
      </c>
      <c r="AL787" s="37">
        <f t="shared" si="892"/>
        <v>0</v>
      </c>
      <c r="AM787" s="37">
        <f t="shared" si="892"/>
        <v>0</v>
      </c>
      <c r="AN787" s="37">
        <f t="shared" si="892"/>
        <v>0</v>
      </c>
      <c r="AO787" s="37">
        <f t="shared" si="892"/>
        <v>0</v>
      </c>
      <c r="AP787" s="37">
        <f t="shared" si="892"/>
        <v>0</v>
      </c>
      <c r="AQ787" s="37">
        <f t="shared" si="892"/>
        <v>0</v>
      </c>
      <c r="AR787" s="38">
        <f t="shared" si="892"/>
        <v>0</v>
      </c>
      <c r="AS787" s="39">
        <f>SUM(AF787:AR787)</f>
        <v>0</v>
      </c>
      <c r="AT787" s="32"/>
      <c r="AU787" s="36">
        <f t="shared" si="893"/>
        <v>0</v>
      </c>
      <c r="AV787" s="37">
        <f t="shared" si="893"/>
        <v>0</v>
      </c>
      <c r="AW787" s="37">
        <f t="shared" si="893"/>
        <v>3</v>
      </c>
      <c r="AX787" s="37">
        <f t="shared" si="893"/>
        <v>0</v>
      </c>
      <c r="AY787" s="37">
        <f t="shared" si="893"/>
        <v>0</v>
      </c>
      <c r="AZ787" s="37">
        <f t="shared" si="893"/>
        <v>0</v>
      </c>
      <c r="BA787" s="37">
        <f t="shared" si="893"/>
        <v>0</v>
      </c>
      <c r="BB787" s="37">
        <f t="shared" si="893"/>
        <v>0</v>
      </c>
      <c r="BC787" s="37">
        <f t="shared" si="893"/>
        <v>0</v>
      </c>
      <c r="BD787" s="37">
        <f t="shared" si="893"/>
        <v>0</v>
      </c>
      <c r="BE787" s="37">
        <f t="shared" si="893"/>
        <v>0</v>
      </c>
      <c r="BF787" s="37">
        <f t="shared" si="893"/>
        <v>0</v>
      </c>
      <c r="BG787" s="38">
        <f t="shared" si="893"/>
        <v>0</v>
      </c>
      <c r="BH787" s="39">
        <f>SUM(AU787:BG787)</f>
        <v>3</v>
      </c>
      <c r="BI787" s="32"/>
      <c r="BJ787" s="36">
        <f t="shared" si="894"/>
        <v>0</v>
      </c>
      <c r="BK787" s="37">
        <f t="shared" si="894"/>
        <v>0</v>
      </c>
      <c r="BL787" s="37">
        <f t="shared" si="894"/>
        <v>11</v>
      </c>
      <c r="BM787" s="37">
        <f t="shared" si="894"/>
        <v>2</v>
      </c>
      <c r="BN787" s="37">
        <f t="shared" si="894"/>
        <v>0</v>
      </c>
      <c r="BO787" s="37">
        <f t="shared" si="894"/>
        <v>0</v>
      </c>
      <c r="BP787" s="37">
        <f t="shared" si="894"/>
        <v>0</v>
      </c>
      <c r="BQ787" s="37">
        <f t="shared" si="894"/>
        <v>0</v>
      </c>
      <c r="BR787" s="37">
        <f t="shared" si="894"/>
        <v>0</v>
      </c>
      <c r="BS787" s="37">
        <f t="shared" si="894"/>
        <v>0</v>
      </c>
      <c r="BT787" s="37">
        <f t="shared" si="894"/>
        <v>0</v>
      </c>
      <c r="BU787" s="37">
        <f t="shared" si="894"/>
        <v>0</v>
      </c>
      <c r="BV787" s="38">
        <f t="shared" si="894"/>
        <v>0</v>
      </c>
      <c r="BW787" s="39">
        <f>SUM(BJ787:BV787)</f>
        <v>13</v>
      </c>
      <c r="BX787" s="32"/>
      <c r="BY787" s="39">
        <f>SUM(O787+AD787+AS787+BH787+BW787)</f>
        <v>35</v>
      </c>
    </row>
    <row r="788" spans="1:77" ht="15.75" customHeight="1">
      <c r="A788" s="25" t="s">
        <v>21</v>
      </c>
      <c r="B788" s="40">
        <f t="shared" ref="B788:O788" si="895">SUM(B784:B787)</f>
        <v>0</v>
      </c>
      <c r="C788" s="41">
        <f t="shared" si="895"/>
        <v>0</v>
      </c>
      <c r="D788" s="41">
        <f t="shared" si="895"/>
        <v>28</v>
      </c>
      <c r="E788" s="41">
        <f t="shared" si="895"/>
        <v>6</v>
      </c>
      <c r="F788" s="41">
        <f t="shared" si="895"/>
        <v>0</v>
      </c>
      <c r="G788" s="41">
        <f t="shared" si="895"/>
        <v>0</v>
      </c>
      <c r="H788" s="41">
        <f t="shared" si="895"/>
        <v>0</v>
      </c>
      <c r="I788" s="41">
        <f t="shared" si="895"/>
        <v>1</v>
      </c>
      <c r="J788" s="41">
        <f t="shared" si="895"/>
        <v>0</v>
      </c>
      <c r="K788" s="41">
        <f t="shared" si="895"/>
        <v>0</v>
      </c>
      <c r="L788" s="41">
        <f t="shared" si="895"/>
        <v>0</v>
      </c>
      <c r="M788" s="41">
        <f t="shared" si="895"/>
        <v>0</v>
      </c>
      <c r="N788" s="42">
        <f t="shared" si="895"/>
        <v>0</v>
      </c>
      <c r="O788" s="43">
        <f t="shared" si="895"/>
        <v>35</v>
      </c>
      <c r="P788" s="32"/>
      <c r="Q788" s="40">
        <f t="shared" ref="Q788:AD788" si="896">SUM(Q784:Q787)</f>
        <v>4</v>
      </c>
      <c r="R788" s="41">
        <f t="shared" si="896"/>
        <v>0</v>
      </c>
      <c r="S788" s="41">
        <f t="shared" si="896"/>
        <v>27</v>
      </c>
      <c r="T788" s="41">
        <f t="shared" si="896"/>
        <v>1</v>
      </c>
      <c r="U788" s="41">
        <f t="shared" si="896"/>
        <v>1</v>
      </c>
      <c r="V788" s="41">
        <f t="shared" si="896"/>
        <v>0</v>
      </c>
      <c r="W788" s="41">
        <f t="shared" si="896"/>
        <v>1</v>
      </c>
      <c r="X788" s="41">
        <f t="shared" si="896"/>
        <v>0</v>
      </c>
      <c r="Y788" s="41">
        <f t="shared" si="896"/>
        <v>0</v>
      </c>
      <c r="Z788" s="41">
        <f t="shared" si="896"/>
        <v>0</v>
      </c>
      <c r="AA788" s="41">
        <f t="shared" si="896"/>
        <v>0</v>
      </c>
      <c r="AB788" s="41">
        <f t="shared" si="896"/>
        <v>0</v>
      </c>
      <c r="AC788" s="42">
        <f t="shared" si="896"/>
        <v>0</v>
      </c>
      <c r="AD788" s="43">
        <f t="shared" si="896"/>
        <v>34</v>
      </c>
      <c r="AE788" s="32"/>
      <c r="AF788" s="40">
        <f t="shared" ref="AF788:AS788" si="897">SUM(AF784:AF787)</f>
        <v>0</v>
      </c>
      <c r="AG788" s="41">
        <f t="shared" si="897"/>
        <v>0</v>
      </c>
      <c r="AH788" s="41">
        <f t="shared" si="897"/>
        <v>0</v>
      </c>
      <c r="AI788" s="41">
        <f t="shared" si="897"/>
        <v>0</v>
      </c>
      <c r="AJ788" s="41">
        <f t="shared" si="897"/>
        <v>0</v>
      </c>
      <c r="AK788" s="41">
        <f t="shared" si="897"/>
        <v>0</v>
      </c>
      <c r="AL788" s="41">
        <f t="shared" si="897"/>
        <v>0</v>
      </c>
      <c r="AM788" s="41">
        <f t="shared" si="897"/>
        <v>0</v>
      </c>
      <c r="AN788" s="41">
        <f t="shared" si="897"/>
        <v>0</v>
      </c>
      <c r="AO788" s="41">
        <f t="shared" si="897"/>
        <v>0</v>
      </c>
      <c r="AP788" s="41">
        <f t="shared" si="897"/>
        <v>0</v>
      </c>
      <c r="AQ788" s="41">
        <f t="shared" si="897"/>
        <v>0</v>
      </c>
      <c r="AR788" s="42">
        <f t="shared" si="897"/>
        <v>0</v>
      </c>
      <c r="AS788" s="43">
        <f t="shared" si="897"/>
        <v>0</v>
      </c>
      <c r="AT788" s="32"/>
      <c r="AU788" s="40">
        <f t="shared" ref="AU788:BH788" si="898">SUM(AU784:AU787)</f>
        <v>0</v>
      </c>
      <c r="AV788" s="41">
        <f t="shared" si="898"/>
        <v>0</v>
      </c>
      <c r="AW788" s="41">
        <f t="shared" si="898"/>
        <v>10</v>
      </c>
      <c r="AX788" s="41">
        <f t="shared" si="898"/>
        <v>1</v>
      </c>
      <c r="AY788" s="41">
        <f t="shared" si="898"/>
        <v>1</v>
      </c>
      <c r="AZ788" s="41">
        <f t="shared" si="898"/>
        <v>0</v>
      </c>
      <c r="BA788" s="41">
        <f t="shared" si="898"/>
        <v>0</v>
      </c>
      <c r="BB788" s="41">
        <f t="shared" si="898"/>
        <v>0</v>
      </c>
      <c r="BC788" s="41">
        <f t="shared" si="898"/>
        <v>0</v>
      </c>
      <c r="BD788" s="41">
        <f t="shared" si="898"/>
        <v>0</v>
      </c>
      <c r="BE788" s="41">
        <f t="shared" si="898"/>
        <v>0</v>
      </c>
      <c r="BF788" s="41">
        <f t="shared" si="898"/>
        <v>0</v>
      </c>
      <c r="BG788" s="42">
        <f t="shared" si="898"/>
        <v>0</v>
      </c>
      <c r="BH788" s="43">
        <f t="shared" si="898"/>
        <v>12</v>
      </c>
      <c r="BI788" s="32"/>
      <c r="BJ788" s="40">
        <f t="shared" ref="BJ788:BW788" si="899">SUM(BJ784:BJ787)</f>
        <v>2</v>
      </c>
      <c r="BK788" s="41">
        <f t="shared" si="899"/>
        <v>0</v>
      </c>
      <c r="BL788" s="41">
        <f t="shared" si="899"/>
        <v>32</v>
      </c>
      <c r="BM788" s="41">
        <f t="shared" si="899"/>
        <v>5</v>
      </c>
      <c r="BN788" s="41">
        <f t="shared" si="899"/>
        <v>2</v>
      </c>
      <c r="BO788" s="41">
        <f t="shared" si="899"/>
        <v>0</v>
      </c>
      <c r="BP788" s="41">
        <f t="shared" si="899"/>
        <v>1</v>
      </c>
      <c r="BQ788" s="41">
        <f t="shared" si="899"/>
        <v>0</v>
      </c>
      <c r="BR788" s="41">
        <f t="shared" si="899"/>
        <v>0</v>
      </c>
      <c r="BS788" s="41">
        <f t="shared" si="899"/>
        <v>0</v>
      </c>
      <c r="BT788" s="41">
        <f t="shared" si="899"/>
        <v>0</v>
      </c>
      <c r="BU788" s="41">
        <f t="shared" si="899"/>
        <v>0</v>
      </c>
      <c r="BV788" s="42">
        <f t="shared" si="899"/>
        <v>0</v>
      </c>
      <c r="BW788" s="43">
        <f t="shared" si="899"/>
        <v>42</v>
      </c>
      <c r="BX788" s="32"/>
      <c r="BY788" s="43">
        <f>SUM(BY784:BY787)</f>
        <v>123</v>
      </c>
    </row>
    <row r="789" spans="1:77" ht="15.75" customHeight="1">
      <c r="A789" s="22">
        <v>0.125</v>
      </c>
      <c r="B789" s="28">
        <f t="shared" ref="B789:N792" si="900">SUM(B27+B154+B281+B408+B535)</f>
        <v>0</v>
      </c>
      <c r="C789" s="29">
        <f t="shared" si="900"/>
        <v>0</v>
      </c>
      <c r="D789" s="29">
        <f t="shared" si="900"/>
        <v>11</v>
      </c>
      <c r="E789" s="29">
        <f t="shared" si="900"/>
        <v>4</v>
      </c>
      <c r="F789" s="29">
        <f t="shared" si="900"/>
        <v>0</v>
      </c>
      <c r="G789" s="29">
        <f t="shared" si="900"/>
        <v>0</v>
      </c>
      <c r="H789" s="29">
        <f t="shared" si="900"/>
        <v>0</v>
      </c>
      <c r="I789" s="29">
        <f t="shared" si="900"/>
        <v>0</v>
      </c>
      <c r="J789" s="29">
        <f t="shared" si="900"/>
        <v>0</v>
      </c>
      <c r="K789" s="29">
        <f t="shared" si="900"/>
        <v>0</v>
      </c>
      <c r="L789" s="29">
        <f t="shared" si="900"/>
        <v>0</v>
      </c>
      <c r="M789" s="29">
        <f t="shared" si="900"/>
        <v>0</v>
      </c>
      <c r="N789" s="30">
        <f t="shared" si="900"/>
        <v>0</v>
      </c>
      <c r="O789" s="31">
        <f>SUM(B789:N789)</f>
        <v>15</v>
      </c>
      <c r="P789" s="32"/>
      <c r="Q789" s="28">
        <f t="shared" ref="Q789:AC792" si="901">SUM(Q27+Q154+Q281+Q408+Q535)</f>
        <v>0</v>
      </c>
      <c r="R789" s="29">
        <f t="shared" si="901"/>
        <v>0</v>
      </c>
      <c r="S789" s="29">
        <f t="shared" si="901"/>
        <v>8</v>
      </c>
      <c r="T789" s="29">
        <f t="shared" si="901"/>
        <v>2</v>
      </c>
      <c r="U789" s="29">
        <f t="shared" si="901"/>
        <v>1</v>
      </c>
      <c r="V789" s="29">
        <f t="shared" si="901"/>
        <v>0</v>
      </c>
      <c r="W789" s="29">
        <f t="shared" si="901"/>
        <v>0</v>
      </c>
      <c r="X789" s="29">
        <f t="shared" si="901"/>
        <v>0</v>
      </c>
      <c r="Y789" s="29">
        <f t="shared" si="901"/>
        <v>0</v>
      </c>
      <c r="Z789" s="29">
        <f t="shared" si="901"/>
        <v>0</v>
      </c>
      <c r="AA789" s="29">
        <f t="shared" si="901"/>
        <v>0</v>
      </c>
      <c r="AB789" s="29">
        <f t="shared" si="901"/>
        <v>0</v>
      </c>
      <c r="AC789" s="30">
        <f t="shared" si="901"/>
        <v>0</v>
      </c>
      <c r="AD789" s="31">
        <f>SUM(Q789:AC789)</f>
        <v>11</v>
      </c>
      <c r="AE789" s="32"/>
      <c r="AF789" s="28">
        <f t="shared" ref="AF789:AR792" si="902">SUM(AF27+AF154+AF281+AF408+AF535)</f>
        <v>0</v>
      </c>
      <c r="AG789" s="29">
        <f t="shared" si="902"/>
        <v>0</v>
      </c>
      <c r="AH789" s="29">
        <f t="shared" si="902"/>
        <v>0</v>
      </c>
      <c r="AI789" s="29">
        <f t="shared" si="902"/>
        <v>0</v>
      </c>
      <c r="AJ789" s="29">
        <f t="shared" si="902"/>
        <v>0</v>
      </c>
      <c r="AK789" s="29">
        <f t="shared" si="902"/>
        <v>0</v>
      </c>
      <c r="AL789" s="29">
        <f t="shared" si="902"/>
        <v>0</v>
      </c>
      <c r="AM789" s="29">
        <f t="shared" si="902"/>
        <v>0</v>
      </c>
      <c r="AN789" s="29">
        <f t="shared" si="902"/>
        <v>0</v>
      </c>
      <c r="AO789" s="29">
        <f t="shared" si="902"/>
        <v>0</v>
      </c>
      <c r="AP789" s="29">
        <f t="shared" si="902"/>
        <v>0</v>
      </c>
      <c r="AQ789" s="29">
        <f t="shared" si="902"/>
        <v>0</v>
      </c>
      <c r="AR789" s="30">
        <f t="shared" si="902"/>
        <v>0</v>
      </c>
      <c r="AS789" s="31">
        <f>SUM(AF789:AR789)</f>
        <v>0</v>
      </c>
      <c r="AT789" s="32"/>
      <c r="AU789" s="28">
        <f t="shared" ref="AU789:BG792" si="903">SUM(AU27+AU154+AU281+AU408+AU535)</f>
        <v>0</v>
      </c>
      <c r="AV789" s="29">
        <f t="shared" si="903"/>
        <v>0</v>
      </c>
      <c r="AW789" s="29">
        <f t="shared" si="903"/>
        <v>11</v>
      </c>
      <c r="AX789" s="29">
        <f t="shared" si="903"/>
        <v>1</v>
      </c>
      <c r="AY789" s="29">
        <f t="shared" si="903"/>
        <v>0</v>
      </c>
      <c r="AZ789" s="29">
        <f t="shared" si="903"/>
        <v>0</v>
      </c>
      <c r="BA789" s="29">
        <f t="shared" si="903"/>
        <v>0</v>
      </c>
      <c r="BB789" s="29">
        <f t="shared" si="903"/>
        <v>0</v>
      </c>
      <c r="BC789" s="29">
        <f t="shared" si="903"/>
        <v>0</v>
      </c>
      <c r="BD789" s="29">
        <f t="shared" si="903"/>
        <v>0</v>
      </c>
      <c r="BE789" s="29">
        <f t="shared" si="903"/>
        <v>0</v>
      </c>
      <c r="BF789" s="29">
        <f t="shared" si="903"/>
        <v>0</v>
      </c>
      <c r="BG789" s="30">
        <f t="shared" si="903"/>
        <v>0</v>
      </c>
      <c r="BH789" s="31">
        <f>SUM(AU789:BG789)</f>
        <v>12</v>
      </c>
      <c r="BI789" s="32"/>
      <c r="BJ789" s="28">
        <f t="shared" ref="BJ789:BV792" si="904">SUM(BJ27+BJ154+BJ281+BJ408+BJ535)</f>
        <v>1</v>
      </c>
      <c r="BK789" s="29">
        <f t="shared" si="904"/>
        <v>0</v>
      </c>
      <c r="BL789" s="29">
        <f t="shared" si="904"/>
        <v>12</v>
      </c>
      <c r="BM789" s="29">
        <f t="shared" si="904"/>
        <v>1</v>
      </c>
      <c r="BN789" s="29">
        <f t="shared" si="904"/>
        <v>0</v>
      </c>
      <c r="BO789" s="29">
        <f t="shared" si="904"/>
        <v>0</v>
      </c>
      <c r="BP789" s="29">
        <f t="shared" si="904"/>
        <v>0</v>
      </c>
      <c r="BQ789" s="29">
        <f t="shared" si="904"/>
        <v>0</v>
      </c>
      <c r="BR789" s="29">
        <f t="shared" si="904"/>
        <v>0</v>
      </c>
      <c r="BS789" s="29">
        <f t="shared" si="904"/>
        <v>0</v>
      </c>
      <c r="BT789" s="29">
        <f t="shared" si="904"/>
        <v>0</v>
      </c>
      <c r="BU789" s="29">
        <f t="shared" si="904"/>
        <v>0</v>
      </c>
      <c r="BV789" s="30">
        <f t="shared" si="904"/>
        <v>0</v>
      </c>
      <c r="BW789" s="31">
        <f>SUM(BJ789:BV789)</f>
        <v>14</v>
      </c>
      <c r="BX789" s="32"/>
      <c r="BY789" s="31">
        <f>SUM(O789+AD789+AS789+BH789+BW789)</f>
        <v>52</v>
      </c>
    </row>
    <row r="790" spans="1:77" ht="15.75" customHeight="1">
      <c r="A790" s="23">
        <v>0.13541666666666699</v>
      </c>
      <c r="B790" s="33">
        <f t="shared" si="900"/>
        <v>0</v>
      </c>
      <c r="C790" s="32">
        <f t="shared" si="900"/>
        <v>1</v>
      </c>
      <c r="D790" s="32">
        <f t="shared" si="900"/>
        <v>9</v>
      </c>
      <c r="E790" s="32">
        <f t="shared" si="900"/>
        <v>0</v>
      </c>
      <c r="F790" s="32">
        <f t="shared" si="900"/>
        <v>0</v>
      </c>
      <c r="G790" s="32">
        <f t="shared" si="900"/>
        <v>0</v>
      </c>
      <c r="H790" s="32">
        <f t="shared" si="900"/>
        <v>0</v>
      </c>
      <c r="I790" s="32">
        <f t="shared" si="900"/>
        <v>0</v>
      </c>
      <c r="J790" s="32">
        <f t="shared" si="900"/>
        <v>0</v>
      </c>
      <c r="K790" s="32">
        <f t="shared" si="900"/>
        <v>0</v>
      </c>
      <c r="L790" s="32">
        <f t="shared" si="900"/>
        <v>0</v>
      </c>
      <c r="M790" s="32">
        <f t="shared" si="900"/>
        <v>0</v>
      </c>
      <c r="N790" s="34">
        <f t="shared" si="900"/>
        <v>0</v>
      </c>
      <c r="O790" s="35">
        <f>SUM(B790:N790)</f>
        <v>10</v>
      </c>
      <c r="P790" s="32"/>
      <c r="Q790" s="33">
        <f t="shared" si="901"/>
        <v>0</v>
      </c>
      <c r="R790" s="32">
        <f t="shared" si="901"/>
        <v>0</v>
      </c>
      <c r="S790" s="32">
        <f t="shared" si="901"/>
        <v>13</v>
      </c>
      <c r="T790" s="32">
        <f t="shared" si="901"/>
        <v>1</v>
      </c>
      <c r="U790" s="32">
        <f t="shared" si="901"/>
        <v>1</v>
      </c>
      <c r="V790" s="32">
        <f t="shared" si="901"/>
        <v>0</v>
      </c>
      <c r="W790" s="32">
        <f t="shared" si="901"/>
        <v>1</v>
      </c>
      <c r="X790" s="32">
        <f t="shared" si="901"/>
        <v>0</v>
      </c>
      <c r="Y790" s="32">
        <f t="shared" si="901"/>
        <v>0</v>
      </c>
      <c r="Z790" s="32">
        <f t="shared" si="901"/>
        <v>0</v>
      </c>
      <c r="AA790" s="32">
        <f t="shared" si="901"/>
        <v>0</v>
      </c>
      <c r="AB790" s="32">
        <f t="shared" si="901"/>
        <v>0</v>
      </c>
      <c r="AC790" s="34">
        <f t="shared" si="901"/>
        <v>0</v>
      </c>
      <c r="AD790" s="35">
        <f>SUM(Q790:AC790)</f>
        <v>16</v>
      </c>
      <c r="AE790" s="32"/>
      <c r="AF790" s="33">
        <f t="shared" si="902"/>
        <v>0</v>
      </c>
      <c r="AG790" s="32">
        <f t="shared" si="902"/>
        <v>0</v>
      </c>
      <c r="AH790" s="32">
        <f t="shared" si="902"/>
        <v>0</v>
      </c>
      <c r="AI790" s="32">
        <f t="shared" si="902"/>
        <v>0</v>
      </c>
      <c r="AJ790" s="32">
        <f t="shared" si="902"/>
        <v>0</v>
      </c>
      <c r="AK790" s="32">
        <f t="shared" si="902"/>
        <v>0</v>
      </c>
      <c r="AL790" s="32">
        <f t="shared" si="902"/>
        <v>0</v>
      </c>
      <c r="AM790" s="32">
        <f t="shared" si="902"/>
        <v>0</v>
      </c>
      <c r="AN790" s="32">
        <f t="shared" si="902"/>
        <v>0</v>
      </c>
      <c r="AO790" s="32">
        <f t="shared" si="902"/>
        <v>0</v>
      </c>
      <c r="AP790" s="32">
        <f t="shared" si="902"/>
        <v>0</v>
      </c>
      <c r="AQ790" s="32">
        <f t="shared" si="902"/>
        <v>0</v>
      </c>
      <c r="AR790" s="34">
        <f t="shared" si="902"/>
        <v>0</v>
      </c>
      <c r="AS790" s="35">
        <f>SUM(AF790:AR790)</f>
        <v>0</v>
      </c>
      <c r="AT790" s="32"/>
      <c r="AU790" s="33">
        <f t="shared" si="903"/>
        <v>0</v>
      </c>
      <c r="AV790" s="32">
        <f t="shared" si="903"/>
        <v>0</v>
      </c>
      <c r="AW790" s="32">
        <f t="shared" si="903"/>
        <v>6</v>
      </c>
      <c r="AX790" s="32">
        <f t="shared" si="903"/>
        <v>1</v>
      </c>
      <c r="AY790" s="32">
        <f t="shared" si="903"/>
        <v>0</v>
      </c>
      <c r="AZ790" s="32">
        <f t="shared" si="903"/>
        <v>0</v>
      </c>
      <c r="BA790" s="32">
        <f t="shared" si="903"/>
        <v>0</v>
      </c>
      <c r="BB790" s="32">
        <f t="shared" si="903"/>
        <v>0</v>
      </c>
      <c r="BC790" s="32">
        <f t="shared" si="903"/>
        <v>0</v>
      </c>
      <c r="BD790" s="32">
        <f t="shared" si="903"/>
        <v>0</v>
      </c>
      <c r="BE790" s="32">
        <f t="shared" si="903"/>
        <v>0</v>
      </c>
      <c r="BF790" s="32">
        <f t="shared" si="903"/>
        <v>0</v>
      </c>
      <c r="BG790" s="34">
        <f t="shared" si="903"/>
        <v>0</v>
      </c>
      <c r="BH790" s="35">
        <f>SUM(AU790:BG790)</f>
        <v>7</v>
      </c>
      <c r="BI790" s="32"/>
      <c r="BJ790" s="33">
        <f t="shared" si="904"/>
        <v>0</v>
      </c>
      <c r="BK790" s="32">
        <f t="shared" si="904"/>
        <v>0</v>
      </c>
      <c r="BL790" s="32">
        <f t="shared" si="904"/>
        <v>5</v>
      </c>
      <c r="BM790" s="32">
        <f t="shared" si="904"/>
        <v>1</v>
      </c>
      <c r="BN790" s="32">
        <f t="shared" si="904"/>
        <v>2</v>
      </c>
      <c r="BO790" s="32">
        <f t="shared" si="904"/>
        <v>0</v>
      </c>
      <c r="BP790" s="32">
        <f t="shared" si="904"/>
        <v>0</v>
      </c>
      <c r="BQ790" s="32">
        <f t="shared" si="904"/>
        <v>0</v>
      </c>
      <c r="BR790" s="32">
        <f t="shared" si="904"/>
        <v>0</v>
      </c>
      <c r="BS790" s="32">
        <f t="shared" si="904"/>
        <v>0</v>
      </c>
      <c r="BT790" s="32">
        <f t="shared" si="904"/>
        <v>0</v>
      </c>
      <c r="BU790" s="32">
        <f t="shared" si="904"/>
        <v>0</v>
      </c>
      <c r="BV790" s="34">
        <f t="shared" si="904"/>
        <v>0</v>
      </c>
      <c r="BW790" s="35">
        <f>SUM(BJ790:BV790)</f>
        <v>8</v>
      </c>
      <c r="BX790" s="32"/>
      <c r="BY790" s="35">
        <f>SUM(O790+AD790+AS790+BH790+BW790)</f>
        <v>41</v>
      </c>
    </row>
    <row r="791" spans="1:77" ht="15.75" customHeight="1">
      <c r="A791" s="23">
        <v>0.14583333333333301</v>
      </c>
      <c r="B791" s="33">
        <f t="shared" si="900"/>
        <v>0</v>
      </c>
      <c r="C791" s="32">
        <f t="shared" si="900"/>
        <v>0</v>
      </c>
      <c r="D791" s="32">
        <f t="shared" si="900"/>
        <v>7</v>
      </c>
      <c r="E791" s="32">
        <f t="shared" si="900"/>
        <v>2</v>
      </c>
      <c r="F791" s="32">
        <f t="shared" si="900"/>
        <v>1</v>
      </c>
      <c r="G791" s="32">
        <f t="shared" si="900"/>
        <v>0</v>
      </c>
      <c r="H791" s="32">
        <f t="shared" si="900"/>
        <v>0</v>
      </c>
      <c r="I791" s="32">
        <f t="shared" si="900"/>
        <v>0</v>
      </c>
      <c r="J791" s="32">
        <f t="shared" si="900"/>
        <v>0</v>
      </c>
      <c r="K791" s="32">
        <f t="shared" si="900"/>
        <v>0</v>
      </c>
      <c r="L791" s="32">
        <f t="shared" si="900"/>
        <v>0</v>
      </c>
      <c r="M791" s="32">
        <f t="shared" si="900"/>
        <v>0</v>
      </c>
      <c r="N791" s="34">
        <f t="shared" si="900"/>
        <v>0</v>
      </c>
      <c r="O791" s="35">
        <f>SUM(B791:N791)</f>
        <v>10</v>
      </c>
      <c r="P791" s="32"/>
      <c r="Q791" s="33">
        <f t="shared" si="901"/>
        <v>1</v>
      </c>
      <c r="R791" s="32">
        <f t="shared" si="901"/>
        <v>0</v>
      </c>
      <c r="S791" s="32">
        <f t="shared" si="901"/>
        <v>4</v>
      </c>
      <c r="T791" s="32">
        <f t="shared" si="901"/>
        <v>0</v>
      </c>
      <c r="U791" s="32">
        <f t="shared" si="901"/>
        <v>1</v>
      </c>
      <c r="V791" s="32">
        <f t="shared" si="901"/>
        <v>0</v>
      </c>
      <c r="W791" s="32">
        <f t="shared" si="901"/>
        <v>0</v>
      </c>
      <c r="X791" s="32">
        <f t="shared" si="901"/>
        <v>1</v>
      </c>
      <c r="Y791" s="32">
        <f t="shared" si="901"/>
        <v>0</v>
      </c>
      <c r="Z791" s="32">
        <f t="shared" si="901"/>
        <v>0</v>
      </c>
      <c r="AA791" s="32">
        <f t="shared" si="901"/>
        <v>0</v>
      </c>
      <c r="AB791" s="32">
        <f t="shared" si="901"/>
        <v>0</v>
      </c>
      <c r="AC791" s="34">
        <f t="shared" si="901"/>
        <v>0</v>
      </c>
      <c r="AD791" s="35">
        <f>SUM(Q791:AC791)</f>
        <v>7</v>
      </c>
      <c r="AE791" s="32"/>
      <c r="AF791" s="33">
        <f t="shared" si="902"/>
        <v>0</v>
      </c>
      <c r="AG791" s="32">
        <f t="shared" si="902"/>
        <v>0</v>
      </c>
      <c r="AH791" s="32">
        <f t="shared" si="902"/>
        <v>0</v>
      </c>
      <c r="AI791" s="32">
        <f t="shared" si="902"/>
        <v>0</v>
      </c>
      <c r="AJ791" s="32">
        <f t="shared" si="902"/>
        <v>0</v>
      </c>
      <c r="AK791" s="32">
        <f t="shared" si="902"/>
        <v>0</v>
      </c>
      <c r="AL791" s="32">
        <f t="shared" si="902"/>
        <v>0</v>
      </c>
      <c r="AM791" s="32">
        <f t="shared" si="902"/>
        <v>0</v>
      </c>
      <c r="AN791" s="32">
        <f t="shared" si="902"/>
        <v>0</v>
      </c>
      <c r="AO791" s="32">
        <f t="shared" si="902"/>
        <v>0</v>
      </c>
      <c r="AP791" s="32">
        <f t="shared" si="902"/>
        <v>0</v>
      </c>
      <c r="AQ791" s="32">
        <f t="shared" si="902"/>
        <v>0</v>
      </c>
      <c r="AR791" s="34">
        <f t="shared" si="902"/>
        <v>0</v>
      </c>
      <c r="AS791" s="35">
        <f>SUM(AF791:AR791)</f>
        <v>0</v>
      </c>
      <c r="AT791" s="32"/>
      <c r="AU791" s="33">
        <f t="shared" si="903"/>
        <v>0</v>
      </c>
      <c r="AV791" s="32">
        <f t="shared" si="903"/>
        <v>0</v>
      </c>
      <c r="AW791" s="32">
        <f t="shared" si="903"/>
        <v>0</v>
      </c>
      <c r="AX791" s="32">
        <f t="shared" si="903"/>
        <v>1</v>
      </c>
      <c r="AY791" s="32">
        <f t="shared" si="903"/>
        <v>0</v>
      </c>
      <c r="AZ791" s="32">
        <f t="shared" si="903"/>
        <v>0</v>
      </c>
      <c r="BA791" s="32">
        <f t="shared" si="903"/>
        <v>0</v>
      </c>
      <c r="BB791" s="32">
        <f t="shared" si="903"/>
        <v>0</v>
      </c>
      <c r="BC791" s="32">
        <f t="shared" si="903"/>
        <v>0</v>
      </c>
      <c r="BD791" s="32">
        <f t="shared" si="903"/>
        <v>0</v>
      </c>
      <c r="BE791" s="32">
        <f t="shared" si="903"/>
        <v>0</v>
      </c>
      <c r="BF791" s="32">
        <f t="shared" si="903"/>
        <v>0</v>
      </c>
      <c r="BG791" s="34">
        <f t="shared" si="903"/>
        <v>0</v>
      </c>
      <c r="BH791" s="35">
        <f>SUM(AU791:BG791)</f>
        <v>1</v>
      </c>
      <c r="BI791" s="32"/>
      <c r="BJ791" s="33">
        <f t="shared" si="904"/>
        <v>0</v>
      </c>
      <c r="BK791" s="32">
        <f t="shared" si="904"/>
        <v>0</v>
      </c>
      <c r="BL791" s="32">
        <f t="shared" si="904"/>
        <v>7</v>
      </c>
      <c r="BM791" s="32">
        <f t="shared" si="904"/>
        <v>0</v>
      </c>
      <c r="BN791" s="32">
        <f t="shared" si="904"/>
        <v>1</v>
      </c>
      <c r="BO791" s="32">
        <f t="shared" si="904"/>
        <v>0</v>
      </c>
      <c r="BP791" s="32">
        <f t="shared" si="904"/>
        <v>1</v>
      </c>
      <c r="BQ791" s="32">
        <f t="shared" si="904"/>
        <v>0</v>
      </c>
      <c r="BR791" s="32">
        <f t="shared" si="904"/>
        <v>0</v>
      </c>
      <c r="BS791" s="32">
        <f t="shared" si="904"/>
        <v>0</v>
      </c>
      <c r="BT791" s="32">
        <f t="shared" si="904"/>
        <v>0</v>
      </c>
      <c r="BU791" s="32">
        <f t="shared" si="904"/>
        <v>0</v>
      </c>
      <c r="BV791" s="34">
        <f t="shared" si="904"/>
        <v>0</v>
      </c>
      <c r="BW791" s="35">
        <f>SUM(BJ791:BV791)</f>
        <v>9</v>
      </c>
      <c r="BX791" s="32"/>
      <c r="BY791" s="35">
        <f>SUM(O791+AD791+AS791+BH791+BW791)</f>
        <v>27</v>
      </c>
    </row>
    <row r="792" spans="1:77" ht="15.75" customHeight="1">
      <c r="A792" s="24">
        <v>0.15625</v>
      </c>
      <c r="B792" s="36">
        <f t="shared" si="900"/>
        <v>1</v>
      </c>
      <c r="C792" s="37">
        <f t="shared" si="900"/>
        <v>0</v>
      </c>
      <c r="D792" s="37">
        <f t="shared" si="900"/>
        <v>6</v>
      </c>
      <c r="E792" s="37">
        <f t="shared" si="900"/>
        <v>0</v>
      </c>
      <c r="F792" s="37">
        <f t="shared" si="900"/>
        <v>1</v>
      </c>
      <c r="G792" s="37">
        <f t="shared" si="900"/>
        <v>0</v>
      </c>
      <c r="H792" s="37">
        <f t="shared" si="900"/>
        <v>0</v>
      </c>
      <c r="I792" s="37">
        <f t="shared" si="900"/>
        <v>0</v>
      </c>
      <c r="J792" s="37">
        <f t="shared" si="900"/>
        <v>0</v>
      </c>
      <c r="K792" s="37">
        <f t="shared" si="900"/>
        <v>0</v>
      </c>
      <c r="L792" s="37">
        <f t="shared" si="900"/>
        <v>0</v>
      </c>
      <c r="M792" s="37">
        <f t="shared" si="900"/>
        <v>0</v>
      </c>
      <c r="N792" s="38">
        <f t="shared" si="900"/>
        <v>0</v>
      </c>
      <c r="O792" s="39">
        <f>SUM(B792:N792)</f>
        <v>8</v>
      </c>
      <c r="P792" s="32"/>
      <c r="Q792" s="36">
        <f t="shared" si="901"/>
        <v>0</v>
      </c>
      <c r="R792" s="37">
        <f t="shared" si="901"/>
        <v>0</v>
      </c>
      <c r="S792" s="37">
        <f t="shared" si="901"/>
        <v>8</v>
      </c>
      <c r="T792" s="37">
        <f t="shared" si="901"/>
        <v>0</v>
      </c>
      <c r="U792" s="37">
        <f t="shared" si="901"/>
        <v>1</v>
      </c>
      <c r="V792" s="37">
        <f t="shared" si="901"/>
        <v>0</v>
      </c>
      <c r="W792" s="37">
        <f t="shared" si="901"/>
        <v>0</v>
      </c>
      <c r="X792" s="37">
        <f t="shared" si="901"/>
        <v>0</v>
      </c>
      <c r="Y792" s="37">
        <f t="shared" si="901"/>
        <v>0</v>
      </c>
      <c r="Z792" s="37">
        <f t="shared" si="901"/>
        <v>0</v>
      </c>
      <c r="AA792" s="37">
        <f t="shared" si="901"/>
        <v>0</v>
      </c>
      <c r="AB792" s="37">
        <f t="shared" si="901"/>
        <v>0</v>
      </c>
      <c r="AC792" s="38">
        <f t="shared" si="901"/>
        <v>0</v>
      </c>
      <c r="AD792" s="39">
        <f>SUM(Q792:AC792)</f>
        <v>9</v>
      </c>
      <c r="AE792" s="32"/>
      <c r="AF792" s="36">
        <f t="shared" si="902"/>
        <v>0</v>
      </c>
      <c r="AG792" s="37">
        <f t="shared" si="902"/>
        <v>0</v>
      </c>
      <c r="AH792" s="37">
        <f t="shared" si="902"/>
        <v>0</v>
      </c>
      <c r="AI792" s="37">
        <f t="shared" si="902"/>
        <v>0</v>
      </c>
      <c r="AJ792" s="37">
        <f t="shared" si="902"/>
        <v>0</v>
      </c>
      <c r="AK792" s="37">
        <f t="shared" si="902"/>
        <v>0</v>
      </c>
      <c r="AL792" s="37">
        <f t="shared" si="902"/>
        <v>0</v>
      </c>
      <c r="AM792" s="37">
        <f t="shared" si="902"/>
        <v>0</v>
      </c>
      <c r="AN792" s="37">
        <f t="shared" si="902"/>
        <v>0</v>
      </c>
      <c r="AO792" s="37">
        <f t="shared" si="902"/>
        <v>0</v>
      </c>
      <c r="AP792" s="37">
        <f t="shared" si="902"/>
        <v>0</v>
      </c>
      <c r="AQ792" s="37">
        <f t="shared" si="902"/>
        <v>0</v>
      </c>
      <c r="AR792" s="38">
        <f t="shared" si="902"/>
        <v>0</v>
      </c>
      <c r="AS792" s="39">
        <f>SUM(AF792:AR792)</f>
        <v>0</v>
      </c>
      <c r="AT792" s="32"/>
      <c r="AU792" s="36">
        <f t="shared" si="903"/>
        <v>0</v>
      </c>
      <c r="AV792" s="37">
        <f t="shared" si="903"/>
        <v>0</v>
      </c>
      <c r="AW792" s="37">
        <f t="shared" si="903"/>
        <v>2</v>
      </c>
      <c r="AX792" s="37">
        <f t="shared" si="903"/>
        <v>0</v>
      </c>
      <c r="AY792" s="37">
        <f t="shared" si="903"/>
        <v>0</v>
      </c>
      <c r="AZ792" s="37">
        <f t="shared" si="903"/>
        <v>0</v>
      </c>
      <c r="BA792" s="37">
        <f t="shared" si="903"/>
        <v>0</v>
      </c>
      <c r="BB792" s="37">
        <f t="shared" si="903"/>
        <v>0</v>
      </c>
      <c r="BC792" s="37">
        <f t="shared" si="903"/>
        <v>0</v>
      </c>
      <c r="BD792" s="37">
        <f t="shared" si="903"/>
        <v>0</v>
      </c>
      <c r="BE792" s="37">
        <f t="shared" si="903"/>
        <v>0</v>
      </c>
      <c r="BF792" s="37">
        <f t="shared" si="903"/>
        <v>0</v>
      </c>
      <c r="BG792" s="38">
        <f t="shared" si="903"/>
        <v>0</v>
      </c>
      <c r="BH792" s="39">
        <f>SUM(AU792:BG792)</f>
        <v>2</v>
      </c>
      <c r="BI792" s="32"/>
      <c r="BJ792" s="36">
        <f t="shared" si="904"/>
        <v>0</v>
      </c>
      <c r="BK792" s="37">
        <f t="shared" si="904"/>
        <v>0</v>
      </c>
      <c r="BL792" s="37">
        <f t="shared" si="904"/>
        <v>9</v>
      </c>
      <c r="BM792" s="37">
        <f t="shared" si="904"/>
        <v>1</v>
      </c>
      <c r="BN792" s="37">
        <f t="shared" si="904"/>
        <v>1</v>
      </c>
      <c r="BO792" s="37">
        <f t="shared" si="904"/>
        <v>0</v>
      </c>
      <c r="BP792" s="37">
        <f t="shared" si="904"/>
        <v>0</v>
      </c>
      <c r="BQ792" s="37">
        <f t="shared" si="904"/>
        <v>0</v>
      </c>
      <c r="BR792" s="37">
        <f t="shared" si="904"/>
        <v>0</v>
      </c>
      <c r="BS792" s="37">
        <f t="shared" si="904"/>
        <v>0</v>
      </c>
      <c r="BT792" s="37">
        <f t="shared" si="904"/>
        <v>0</v>
      </c>
      <c r="BU792" s="37">
        <f t="shared" si="904"/>
        <v>0</v>
      </c>
      <c r="BV792" s="38">
        <f t="shared" si="904"/>
        <v>0</v>
      </c>
      <c r="BW792" s="39">
        <f>SUM(BJ792:BV792)</f>
        <v>11</v>
      </c>
      <c r="BX792" s="32"/>
      <c r="BY792" s="39">
        <f>SUM(O792+AD792+AS792+BH792+BW792)</f>
        <v>30</v>
      </c>
    </row>
    <row r="793" spans="1:77" ht="15.75" customHeight="1">
      <c r="A793" s="25" t="s">
        <v>21</v>
      </c>
      <c r="B793" s="40">
        <f t="shared" ref="B793:O793" si="905">SUM(B789:B792)</f>
        <v>1</v>
      </c>
      <c r="C793" s="41">
        <f t="shared" si="905"/>
        <v>1</v>
      </c>
      <c r="D793" s="41">
        <f t="shared" si="905"/>
        <v>33</v>
      </c>
      <c r="E793" s="41">
        <f t="shared" si="905"/>
        <v>6</v>
      </c>
      <c r="F793" s="41">
        <f t="shared" si="905"/>
        <v>2</v>
      </c>
      <c r="G793" s="41">
        <f t="shared" si="905"/>
        <v>0</v>
      </c>
      <c r="H793" s="41">
        <f t="shared" si="905"/>
        <v>0</v>
      </c>
      <c r="I793" s="41">
        <f t="shared" si="905"/>
        <v>0</v>
      </c>
      <c r="J793" s="41">
        <f t="shared" si="905"/>
        <v>0</v>
      </c>
      <c r="K793" s="41">
        <f t="shared" si="905"/>
        <v>0</v>
      </c>
      <c r="L793" s="41">
        <f t="shared" si="905"/>
        <v>0</v>
      </c>
      <c r="M793" s="41">
        <f t="shared" si="905"/>
        <v>0</v>
      </c>
      <c r="N793" s="42">
        <f t="shared" si="905"/>
        <v>0</v>
      </c>
      <c r="O793" s="43">
        <f t="shared" si="905"/>
        <v>43</v>
      </c>
      <c r="P793" s="32"/>
      <c r="Q793" s="40">
        <f t="shared" ref="Q793:AD793" si="906">SUM(Q789:Q792)</f>
        <v>1</v>
      </c>
      <c r="R793" s="41">
        <f t="shared" si="906"/>
        <v>0</v>
      </c>
      <c r="S793" s="41">
        <f t="shared" si="906"/>
        <v>33</v>
      </c>
      <c r="T793" s="41">
        <f t="shared" si="906"/>
        <v>3</v>
      </c>
      <c r="U793" s="41">
        <f t="shared" si="906"/>
        <v>4</v>
      </c>
      <c r="V793" s="41">
        <f t="shared" si="906"/>
        <v>0</v>
      </c>
      <c r="W793" s="41">
        <f t="shared" si="906"/>
        <v>1</v>
      </c>
      <c r="X793" s="41">
        <f t="shared" si="906"/>
        <v>1</v>
      </c>
      <c r="Y793" s="41">
        <f t="shared" si="906"/>
        <v>0</v>
      </c>
      <c r="Z793" s="41">
        <f t="shared" si="906"/>
        <v>0</v>
      </c>
      <c r="AA793" s="41">
        <f t="shared" si="906"/>
        <v>0</v>
      </c>
      <c r="AB793" s="41">
        <f t="shared" si="906"/>
        <v>0</v>
      </c>
      <c r="AC793" s="42">
        <f t="shared" si="906"/>
        <v>0</v>
      </c>
      <c r="AD793" s="43">
        <f t="shared" si="906"/>
        <v>43</v>
      </c>
      <c r="AE793" s="32"/>
      <c r="AF793" s="40">
        <f t="shared" ref="AF793:AS793" si="907">SUM(AF789:AF792)</f>
        <v>0</v>
      </c>
      <c r="AG793" s="41">
        <f t="shared" si="907"/>
        <v>0</v>
      </c>
      <c r="AH793" s="41">
        <f t="shared" si="907"/>
        <v>0</v>
      </c>
      <c r="AI793" s="41">
        <f t="shared" si="907"/>
        <v>0</v>
      </c>
      <c r="AJ793" s="41">
        <f t="shared" si="907"/>
        <v>0</v>
      </c>
      <c r="AK793" s="41">
        <f t="shared" si="907"/>
        <v>0</v>
      </c>
      <c r="AL793" s="41">
        <f t="shared" si="907"/>
        <v>0</v>
      </c>
      <c r="AM793" s="41">
        <f t="shared" si="907"/>
        <v>0</v>
      </c>
      <c r="AN793" s="41">
        <f t="shared" si="907"/>
        <v>0</v>
      </c>
      <c r="AO793" s="41">
        <f t="shared" si="907"/>
        <v>0</v>
      </c>
      <c r="AP793" s="41">
        <f t="shared" si="907"/>
        <v>0</v>
      </c>
      <c r="AQ793" s="41">
        <f t="shared" si="907"/>
        <v>0</v>
      </c>
      <c r="AR793" s="42">
        <f t="shared" si="907"/>
        <v>0</v>
      </c>
      <c r="AS793" s="43">
        <f t="shared" si="907"/>
        <v>0</v>
      </c>
      <c r="AT793" s="32"/>
      <c r="AU793" s="40">
        <f t="shared" ref="AU793:BH793" si="908">SUM(AU789:AU792)</f>
        <v>0</v>
      </c>
      <c r="AV793" s="41">
        <f t="shared" si="908"/>
        <v>0</v>
      </c>
      <c r="AW793" s="41">
        <f t="shared" si="908"/>
        <v>19</v>
      </c>
      <c r="AX793" s="41">
        <f t="shared" si="908"/>
        <v>3</v>
      </c>
      <c r="AY793" s="41">
        <f t="shared" si="908"/>
        <v>0</v>
      </c>
      <c r="AZ793" s="41">
        <f t="shared" si="908"/>
        <v>0</v>
      </c>
      <c r="BA793" s="41">
        <f t="shared" si="908"/>
        <v>0</v>
      </c>
      <c r="BB793" s="41">
        <f t="shared" si="908"/>
        <v>0</v>
      </c>
      <c r="BC793" s="41">
        <f t="shared" si="908"/>
        <v>0</v>
      </c>
      <c r="BD793" s="41">
        <f t="shared" si="908"/>
        <v>0</v>
      </c>
      <c r="BE793" s="41">
        <f t="shared" si="908"/>
        <v>0</v>
      </c>
      <c r="BF793" s="41">
        <f t="shared" si="908"/>
        <v>0</v>
      </c>
      <c r="BG793" s="42">
        <f t="shared" si="908"/>
        <v>0</v>
      </c>
      <c r="BH793" s="43">
        <f t="shared" si="908"/>
        <v>22</v>
      </c>
      <c r="BI793" s="32"/>
      <c r="BJ793" s="40">
        <f t="shared" ref="BJ793:BW793" si="909">SUM(BJ789:BJ792)</f>
        <v>1</v>
      </c>
      <c r="BK793" s="41">
        <f t="shared" si="909"/>
        <v>0</v>
      </c>
      <c r="BL793" s="41">
        <f t="shared" si="909"/>
        <v>33</v>
      </c>
      <c r="BM793" s="41">
        <f t="shared" si="909"/>
        <v>3</v>
      </c>
      <c r="BN793" s="41">
        <f t="shared" si="909"/>
        <v>4</v>
      </c>
      <c r="BO793" s="41">
        <f t="shared" si="909"/>
        <v>0</v>
      </c>
      <c r="BP793" s="41">
        <f t="shared" si="909"/>
        <v>1</v>
      </c>
      <c r="BQ793" s="41">
        <f t="shared" si="909"/>
        <v>0</v>
      </c>
      <c r="BR793" s="41">
        <f t="shared" si="909"/>
        <v>0</v>
      </c>
      <c r="BS793" s="41">
        <f t="shared" si="909"/>
        <v>0</v>
      </c>
      <c r="BT793" s="41">
        <f t="shared" si="909"/>
        <v>0</v>
      </c>
      <c r="BU793" s="41">
        <f t="shared" si="909"/>
        <v>0</v>
      </c>
      <c r="BV793" s="42">
        <f t="shared" si="909"/>
        <v>0</v>
      </c>
      <c r="BW793" s="43">
        <f t="shared" si="909"/>
        <v>42</v>
      </c>
      <c r="BX793" s="32"/>
      <c r="BY793" s="43">
        <f>SUM(BY789:BY792)</f>
        <v>150</v>
      </c>
    </row>
    <row r="794" spans="1:77" ht="15.75" customHeight="1">
      <c r="A794" s="22">
        <v>0.16666666666666699</v>
      </c>
      <c r="B794" s="28">
        <f t="shared" ref="B794:N797" si="910">SUM(B32+B159+B286+B413+B540)</f>
        <v>0</v>
      </c>
      <c r="C794" s="29">
        <f t="shared" si="910"/>
        <v>0</v>
      </c>
      <c r="D794" s="29">
        <f t="shared" si="910"/>
        <v>6</v>
      </c>
      <c r="E794" s="29">
        <f t="shared" si="910"/>
        <v>0</v>
      </c>
      <c r="F794" s="29">
        <f t="shared" si="910"/>
        <v>1</v>
      </c>
      <c r="G794" s="29">
        <f t="shared" si="910"/>
        <v>0</v>
      </c>
      <c r="H794" s="29">
        <f t="shared" si="910"/>
        <v>0</v>
      </c>
      <c r="I794" s="29">
        <f t="shared" si="910"/>
        <v>0</v>
      </c>
      <c r="J794" s="29">
        <f t="shared" si="910"/>
        <v>0</v>
      </c>
      <c r="K794" s="29">
        <f t="shared" si="910"/>
        <v>0</v>
      </c>
      <c r="L794" s="29">
        <f t="shared" si="910"/>
        <v>0</v>
      </c>
      <c r="M794" s="29">
        <f t="shared" si="910"/>
        <v>0</v>
      </c>
      <c r="N794" s="30">
        <f t="shared" si="910"/>
        <v>0</v>
      </c>
      <c r="O794" s="31">
        <f>SUM(B794:N794)</f>
        <v>7</v>
      </c>
      <c r="P794" s="32"/>
      <c r="Q794" s="28">
        <f t="shared" ref="Q794:AC797" si="911">SUM(Q32+Q159+Q286+Q413+Q540)</f>
        <v>0</v>
      </c>
      <c r="R794" s="29">
        <f t="shared" si="911"/>
        <v>0</v>
      </c>
      <c r="S794" s="29">
        <f t="shared" si="911"/>
        <v>3</v>
      </c>
      <c r="T794" s="29">
        <f t="shared" si="911"/>
        <v>0</v>
      </c>
      <c r="U794" s="29">
        <f t="shared" si="911"/>
        <v>2</v>
      </c>
      <c r="V794" s="29">
        <f t="shared" si="911"/>
        <v>0</v>
      </c>
      <c r="W794" s="29">
        <f t="shared" si="911"/>
        <v>0</v>
      </c>
      <c r="X794" s="29">
        <f t="shared" si="911"/>
        <v>0</v>
      </c>
      <c r="Y794" s="29">
        <f t="shared" si="911"/>
        <v>0</v>
      </c>
      <c r="Z794" s="29">
        <f t="shared" si="911"/>
        <v>0</v>
      </c>
      <c r="AA794" s="29">
        <f t="shared" si="911"/>
        <v>0</v>
      </c>
      <c r="AB794" s="29">
        <f t="shared" si="911"/>
        <v>0</v>
      </c>
      <c r="AC794" s="30">
        <f t="shared" si="911"/>
        <v>0</v>
      </c>
      <c r="AD794" s="31">
        <f>SUM(Q794:AC794)</f>
        <v>5</v>
      </c>
      <c r="AE794" s="32"/>
      <c r="AF794" s="28">
        <f t="shared" ref="AF794:AR797" si="912">SUM(AF32+AF159+AF286+AF413+AF540)</f>
        <v>0</v>
      </c>
      <c r="AG794" s="29">
        <f t="shared" si="912"/>
        <v>0</v>
      </c>
      <c r="AH794" s="29">
        <f t="shared" si="912"/>
        <v>0</v>
      </c>
      <c r="AI794" s="29">
        <f t="shared" si="912"/>
        <v>0</v>
      </c>
      <c r="AJ794" s="29">
        <f t="shared" si="912"/>
        <v>0</v>
      </c>
      <c r="AK794" s="29">
        <f t="shared" si="912"/>
        <v>0</v>
      </c>
      <c r="AL794" s="29">
        <f t="shared" si="912"/>
        <v>0</v>
      </c>
      <c r="AM794" s="29">
        <f t="shared" si="912"/>
        <v>0</v>
      </c>
      <c r="AN794" s="29">
        <f t="shared" si="912"/>
        <v>0</v>
      </c>
      <c r="AO794" s="29">
        <f t="shared" si="912"/>
        <v>0</v>
      </c>
      <c r="AP794" s="29">
        <f t="shared" si="912"/>
        <v>0</v>
      </c>
      <c r="AQ794" s="29">
        <f t="shared" si="912"/>
        <v>0</v>
      </c>
      <c r="AR794" s="30">
        <f t="shared" si="912"/>
        <v>0</v>
      </c>
      <c r="AS794" s="31">
        <f>SUM(AF794:AR794)</f>
        <v>0</v>
      </c>
      <c r="AT794" s="32"/>
      <c r="AU794" s="28">
        <f t="shared" ref="AU794:BG797" si="913">SUM(AU32+AU159+AU286+AU413+AU540)</f>
        <v>0</v>
      </c>
      <c r="AV794" s="29">
        <f t="shared" si="913"/>
        <v>0</v>
      </c>
      <c r="AW794" s="29">
        <f t="shared" si="913"/>
        <v>3</v>
      </c>
      <c r="AX794" s="29">
        <f t="shared" si="913"/>
        <v>0</v>
      </c>
      <c r="AY794" s="29">
        <f t="shared" si="913"/>
        <v>0</v>
      </c>
      <c r="AZ794" s="29">
        <f t="shared" si="913"/>
        <v>0</v>
      </c>
      <c r="BA794" s="29">
        <f t="shared" si="913"/>
        <v>0</v>
      </c>
      <c r="BB794" s="29">
        <f t="shared" si="913"/>
        <v>0</v>
      </c>
      <c r="BC794" s="29">
        <f t="shared" si="913"/>
        <v>0</v>
      </c>
      <c r="BD794" s="29">
        <f t="shared" si="913"/>
        <v>0</v>
      </c>
      <c r="BE794" s="29">
        <f t="shared" si="913"/>
        <v>0</v>
      </c>
      <c r="BF794" s="29">
        <f t="shared" si="913"/>
        <v>0</v>
      </c>
      <c r="BG794" s="30">
        <f t="shared" si="913"/>
        <v>0</v>
      </c>
      <c r="BH794" s="31">
        <f>SUM(AU794:BG794)</f>
        <v>3</v>
      </c>
      <c r="BI794" s="32"/>
      <c r="BJ794" s="28">
        <f t="shared" ref="BJ794:BV797" si="914">SUM(BJ32+BJ159+BJ286+BJ413+BJ540)</f>
        <v>0</v>
      </c>
      <c r="BK794" s="29">
        <f t="shared" si="914"/>
        <v>0</v>
      </c>
      <c r="BL794" s="29">
        <f t="shared" si="914"/>
        <v>7</v>
      </c>
      <c r="BM794" s="29">
        <f t="shared" si="914"/>
        <v>0</v>
      </c>
      <c r="BN794" s="29">
        <f t="shared" si="914"/>
        <v>0</v>
      </c>
      <c r="BO794" s="29">
        <f t="shared" si="914"/>
        <v>0</v>
      </c>
      <c r="BP794" s="29">
        <f t="shared" si="914"/>
        <v>0</v>
      </c>
      <c r="BQ794" s="29">
        <f t="shared" si="914"/>
        <v>0</v>
      </c>
      <c r="BR794" s="29">
        <f t="shared" si="914"/>
        <v>0</v>
      </c>
      <c r="BS794" s="29">
        <f t="shared" si="914"/>
        <v>0</v>
      </c>
      <c r="BT794" s="29">
        <f t="shared" si="914"/>
        <v>0</v>
      </c>
      <c r="BU794" s="29">
        <f t="shared" si="914"/>
        <v>0</v>
      </c>
      <c r="BV794" s="30">
        <f t="shared" si="914"/>
        <v>0</v>
      </c>
      <c r="BW794" s="31">
        <f>SUM(BJ794:BV794)</f>
        <v>7</v>
      </c>
      <c r="BX794" s="32"/>
      <c r="BY794" s="31">
        <f>SUM(O794+AD794+AS794+BH794+BW794)</f>
        <v>22</v>
      </c>
    </row>
    <row r="795" spans="1:77" ht="15.75" customHeight="1">
      <c r="A795" s="23">
        <v>0.17708333333333301</v>
      </c>
      <c r="B795" s="33">
        <f t="shared" si="910"/>
        <v>0</v>
      </c>
      <c r="C795" s="32">
        <f t="shared" si="910"/>
        <v>0</v>
      </c>
      <c r="D795" s="32">
        <f t="shared" si="910"/>
        <v>6</v>
      </c>
      <c r="E795" s="32">
        <f t="shared" si="910"/>
        <v>1</v>
      </c>
      <c r="F795" s="32">
        <f t="shared" si="910"/>
        <v>0</v>
      </c>
      <c r="G795" s="32">
        <f t="shared" si="910"/>
        <v>0</v>
      </c>
      <c r="H795" s="32">
        <f t="shared" si="910"/>
        <v>0</v>
      </c>
      <c r="I795" s="32">
        <f t="shared" si="910"/>
        <v>0</v>
      </c>
      <c r="J795" s="32">
        <f t="shared" si="910"/>
        <v>0</v>
      </c>
      <c r="K795" s="32">
        <f t="shared" si="910"/>
        <v>0</v>
      </c>
      <c r="L795" s="32">
        <f t="shared" si="910"/>
        <v>0</v>
      </c>
      <c r="M795" s="32">
        <f t="shared" si="910"/>
        <v>0</v>
      </c>
      <c r="N795" s="34">
        <f t="shared" si="910"/>
        <v>0</v>
      </c>
      <c r="O795" s="35">
        <f>SUM(B795:N795)</f>
        <v>7</v>
      </c>
      <c r="P795" s="32"/>
      <c r="Q795" s="33">
        <f t="shared" si="911"/>
        <v>0</v>
      </c>
      <c r="R795" s="32">
        <f t="shared" si="911"/>
        <v>0</v>
      </c>
      <c r="S795" s="32">
        <f t="shared" si="911"/>
        <v>6</v>
      </c>
      <c r="T795" s="32">
        <f t="shared" si="911"/>
        <v>0</v>
      </c>
      <c r="U795" s="32">
        <f t="shared" si="911"/>
        <v>2</v>
      </c>
      <c r="V795" s="32">
        <f t="shared" si="911"/>
        <v>0</v>
      </c>
      <c r="W795" s="32">
        <f t="shared" si="911"/>
        <v>0</v>
      </c>
      <c r="X795" s="32">
        <f t="shared" si="911"/>
        <v>0</v>
      </c>
      <c r="Y795" s="32">
        <f t="shared" si="911"/>
        <v>0</v>
      </c>
      <c r="Z795" s="32">
        <f t="shared" si="911"/>
        <v>0</v>
      </c>
      <c r="AA795" s="32">
        <f t="shared" si="911"/>
        <v>0</v>
      </c>
      <c r="AB795" s="32">
        <f t="shared" si="911"/>
        <v>0</v>
      </c>
      <c r="AC795" s="34">
        <f t="shared" si="911"/>
        <v>0</v>
      </c>
      <c r="AD795" s="35">
        <f>SUM(Q795:AC795)</f>
        <v>8</v>
      </c>
      <c r="AE795" s="32"/>
      <c r="AF795" s="33">
        <f t="shared" si="912"/>
        <v>0</v>
      </c>
      <c r="AG795" s="32">
        <f t="shared" si="912"/>
        <v>0</v>
      </c>
      <c r="AH795" s="32">
        <f t="shared" si="912"/>
        <v>0</v>
      </c>
      <c r="AI795" s="32">
        <f t="shared" si="912"/>
        <v>0</v>
      </c>
      <c r="AJ795" s="32">
        <f t="shared" si="912"/>
        <v>0</v>
      </c>
      <c r="AK795" s="32">
        <f t="shared" si="912"/>
        <v>0</v>
      </c>
      <c r="AL795" s="32">
        <f t="shared" si="912"/>
        <v>0</v>
      </c>
      <c r="AM795" s="32">
        <f t="shared" si="912"/>
        <v>0</v>
      </c>
      <c r="AN795" s="32">
        <f t="shared" si="912"/>
        <v>0</v>
      </c>
      <c r="AO795" s="32">
        <f t="shared" si="912"/>
        <v>0</v>
      </c>
      <c r="AP795" s="32">
        <f t="shared" si="912"/>
        <v>0</v>
      </c>
      <c r="AQ795" s="32">
        <f t="shared" si="912"/>
        <v>0</v>
      </c>
      <c r="AR795" s="34">
        <f t="shared" si="912"/>
        <v>0</v>
      </c>
      <c r="AS795" s="35">
        <f>SUM(AF795:AR795)</f>
        <v>0</v>
      </c>
      <c r="AT795" s="32"/>
      <c r="AU795" s="33">
        <f t="shared" si="913"/>
        <v>0</v>
      </c>
      <c r="AV795" s="32">
        <f t="shared" si="913"/>
        <v>0</v>
      </c>
      <c r="AW795" s="32">
        <f t="shared" si="913"/>
        <v>4</v>
      </c>
      <c r="AX795" s="32">
        <f t="shared" si="913"/>
        <v>1</v>
      </c>
      <c r="AY795" s="32">
        <f t="shared" si="913"/>
        <v>0</v>
      </c>
      <c r="AZ795" s="32">
        <f t="shared" si="913"/>
        <v>0</v>
      </c>
      <c r="BA795" s="32">
        <f t="shared" si="913"/>
        <v>0</v>
      </c>
      <c r="BB795" s="32">
        <f t="shared" si="913"/>
        <v>0</v>
      </c>
      <c r="BC795" s="32">
        <f t="shared" si="913"/>
        <v>0</v>
      </c>
      <c r="BD795" s="32">
        <f t="shared" si="913"/>
        <v>0</v>
      </c>
      <c r="BE795" s="32">
        <f t="shared" si="913"/>
        <v>0</v>
      </c>
      <c r="BF795" s="32">
        <f t="shared" si="913"/>
        <v>0</v>
      </c>
      <c r="BG795" s="34">
        <f t="shared" si="913"/>
        <v>0</v>
      </c>
      <c r="BH795" s="35">
        <f>SUM(AU795:BG795)</f>
        <v>5</v>
      </c>
      <c r="BI795" s="32"/>
      <c r="BJ795" s="33">
        <f t="shared" si="914"/>
        <v>0</v>
      </c>
      <c r="BK795" s="32">
        <f t="shared" si="914"/>
        <v>0</v>
      </c>
      <c r="BL795" s="32">
        <f t="shared" si="914"/>
        <v>2</v>
      </c>
      <c r="BM795" s="32">
        <f t="shared" si="914"/>
        <v>1</v>
      </c>
      <c r="BN795" s="32">
        <f t="shared" si="914"/>
        <v>2</v>
      </c>
      <c r="BO795" s="32">
        <f t="shared" si="914"/>
        <v>0</v>
      </c>
      <c r="BP795" s="32">
        <f t="shared" si="914"/>
        <v>0</v>
      </c>
      <c r="BQ795" s="32">
        <f t="shared" si="914"/>
        <v>0</v>
      </c>
      <c r="BR795" s="32">
        <f t="shared" si="914"/>
        <v>0</v>
      </c>
      <c r="BS795" s="32">
        <f t="shared" si="914"/>
        <v>0</v>
      </c>
      <c r="BT795" s="32">
        <f t="shared" si="914"/>
        <v>0</v>
      </c>
      <c r="BU795" s="32">
        <f t="shared" si="914"/>
        <v>0</v>
      </c>
      <c r="BV795" s="34">
        <f t="shared" si="914"/>
        <v>0</v>
      </c>
      <c r="BW795" s="35">
        <f>SUM(BJ795:BV795)</f>
        <v>5</v>
      </c>
      <c r="BX795" s="32"/>
      <c r="BY795" s="35">
        <f>SUM(O795+AD795+AS795+BH795+BW795)</f>
        <v>25</v>
      </c>
    </row>
    <row r="796" spans="1:77" ht="15.75" customHeight="1">
      <c r="A796" s="23">
        <v>0.1875</v>
      </c>
      <c r="B796" s="33">
        <f t="shared" si="910"/>
        <v>0</v>
      </c>
      <c r="C796" s="32">
        <f t="shared" si="910"/>
        <v>0</v>
      </c>
      <c r="D796" s="32">
        <f t="shared" si="910"/>
        <v>7</v>
      </c>
      <c r="E796" s="32">
        <f t="shared" si="910"/>
        <v>0</v>
      </c>
      <c r="F796" s="32">
        <f t="shared" si="910"/>
        <v>0</v>
      </c>
      <c r="G796" s="32">
        <f t="shared" si="910"/>
        <v>0</v>
      </c>
      <c r="H796" s="32">
        <f t="shared" si="910"/>
        <v>0</v>
      </c>
      <c r="I796" s="32">
        <f t="shared" si="910"/>
        <v>0</v>
      </c>
      <c r="J796" s="32">
        <f t="shared" si="910"/>
        <v>0</v>
      </c>
      <c r="K796" s="32">
        <f t="shared" si="910"/>
        <v>0</v>
      </c>
      <c r="L796" s="32">
        <f t="shared" si="910"/>
        <v>0</v>
      </c>
      <c r="M796" s="32">
        <f t="shared" si="910"/>
        <v>0</v>
      </c>
      <c r="N796" s="34">
        <f t="shared" si="910"/>
        <v>0</v>
      </c>
      <c r="O796" s="35">
        <f>SUM(B796:N796)</f>
        <v>7</v>
      </c>
      <c r="P796" s="32"/>
      <c r="Q796" s="33">
        <f t="shared" si="911"/>
        <v>0</v>
      </c>
      <c r="R796" s="32">
        <f t="shared" si="911"/>
        <v>0</v>
      </c>
      <c r="S796" s="32">
        <f t="shared" si="911"/>
        <v>3</v>
      </c>
      <c r="T796" s="32">
        <f t="shared" si="911"/>
        <v>1</v>
      </c>
      <c r="U796" s="32">
        <f t="shared" si="911"/>
        <v>1</v>
      </c>
      <c r="V796" s="32">
        <f t="shared" si="911"/>
        <v>2</v>
      </c>
      <c r="W796" s="32">
        <f t="shared" si="911"/>
        <v>0</v>
      </c>
      <c r="X796" s="32">
        <f t="shared" si="911"/>
        <v>0</v>
      </c>
      <c r="Y796" s="32">
        <f t="shared" si="911"/>
        <v>0</v>
      </c>
      <c r="Z796" s="32">
        <f t="shared" si="911"/>
        <v>0</v>
      </c>
      <c r="AA796" s="32">
        <f t="shared" si="911"/>
        <v>0</v>
      </c>
      <c r="AB796" s="32">
        <f t="shared" si="911"/>
        <v>0</v>
      </c>
      <c r="AC796" s="34">
        <f t="shared" si="911"/>
        <v>0</v>
      </c>
      <c r="AD796" s="35">
        <f>SUM(Q796:AC796)</f>
        <v>7</v>
      </c>
      <c r="AE796" s="32"/>
      <c r="AF796" s="33">
        <f t="shared" si="912"/>
        <v>0</v>
      </c>
      <c r="AG796" s="32">
        <f t="shared" si="912"/>
        <v>0</v>
      </c>
      <c r="AH796" s="32">
        <f t="shared" si="912"/>
        <v>0</v>
      </c>
      <c r="AI796" s="32">
        <f t="shared" si="912"/>
        <v>0</v>
      </c>
      <c r="AJ796" s="32">
        <f t="shared" si="912"/>
        <v>0</v>
      </c>
      <c r="AK796" s="32">
        <f t="shared" si="912"/>
        <v>0</v>
      </c>
      <c r="AL796" s="32">
        <f t="shared" si="912"/>
        <v>0</v>
      </c>
      <c r="AM796" s="32">
        <f t="shared" si="912"/>
        <v>0</v>
      </c>
      <c r="AN796" s="32">
        <f t="shared" si="912"/>
        <v>0</v>
      </c>
      <c r="AO796" s="32">
        <f t="shared" si="912"/>
        <v>0</v>
      </c>
      <c r="AP796" s="32">
        <f t="shared" si="912"/>
        <v>0</v>
      </c>
      <c r="AQ796" s="32">
        <f t="shared" si="912"/>
        <v>0</v>
      </c>
      <c r="AR796" s="34">
        <f t="shared" si="912"/>
        <v>0</v>
      </c>
      <c r="AS796" s="35">
        <f>SUM(AF796:AR796)</f>
        <v>0</v>
      </c>
      <c r="AT796" s="32"/>
      <c r="AU796" s="33">
        <f t="shared" si="913"/>
        <v>0</v>
      </c>
      <c r="AV796" s="32">
        <f t="shared" si="913"/>
        <v>0</v>
      </c>
      <c r="AW796" s="32">
        <f t="shared" si="913"/>
        <v>5</v>
      </c>
      <c r="AX796" s="32">
        <f t="shared" si="913"/>
        <v>0</v>
      </c>
      <c r="AY796" s="32">
        <f t="shared" si="913"/>
        <v>0</v>
      </c>
      <c r="AZ796" s="32">
        <f t="shared" si="913"/>
        <v>0</v>
      </c>
      <c r="BA796" s="32">
        <f t="shared" si="913"/>
        <v>0</v>
      </c>
      <c r="BB796" s="32">
        <f t="shared" si="913"/>
        <v>0</v>
      </c>
      <c r="BC796" s="32">
        <f t="shared" si="913"/>
        <v>0</v>
      </c>
      <c r="BD796" s="32">
        <f t="shared" si="913"/>
        <v>0</v>
      </c>
      <c r="BE796" s="32">
        <f t="shared" si="913"/>
        <v>0</v>
      </c>
      <c r="BF796" s="32">
        <f t="shared" si="913"/>
        <v>0</v>
      </c>
      <c r="BG796" s="34">
        <f t="shared" si="913"/>
        <v>0</v>
      </c>
      <c r="BH796" s="35">
        <f>SUM(AU796:BG796)</f>
        <v>5</v>
      </c>
      <c r="BI796" s="32"/>
      <c r="BJ796" s="33">
        <f t="shared" si="914"/>
        <v>0</v>
      </c>
      <c r="BK796" s="32">
        <f t="shared" si="914"/>
        <v>1</v>
      </c>
      <c r="BL796" s="32">
        <f t="shared" si="914"/>
        <v>5</v>
      </c>
      <c r="BM796" s="32">
        <f t="shared" si="914"/>
        <v>1</v>
      </c>
      <c r="BN796" s="32">
        <f t="shared" si="914"/>
        <v>1</v>
      </c>
      <c r="BO796" s="32">
        <f t="shared" si="914"/>
        <v>0</v>
      </c>
      <c r="BP796" s="32">
        <f t="shared" si="914"/>
        <v>1</v>
      </c>
      <c r="BQ796" s="32">
        <f t="shared" si="914"/>
        <v>0</v>
      </c>
      <c r="BR796" s="32">
        <f t="shared" si="914"/>
        <v>0</v>
      </c>
      <c r="BS796" s="32">
        <f t="shared" si="914"/>
        <v>0</v>
      </c>
      <c r="BT796" s="32">
        <f t="shared" si="914"/>
        <v>0</v>
      </c>
      <c r="BU796" s="32">
        <f t="shared" si="914"/>
        <v>0</v>
      </c>
      <c r="BV796" s="34">
        <f t="shared" si="914"/>
        <v>0</v>
      </c>
      <c r="BW796" s="35">
        <f>SUM(BJ796:BV796)</f>
        <v>9</v>
      </c>
      <c r="BX796" s="32"/>
      <c r="BY796" s="35">
        <f>SUM(O796+AD796+AS796+BH796+BW796)</f>
        <v>28</v>
      </c>
    </row>
    <row r="797" spans="1:77" ht="15.75" customHeight="1">
      <c r="A797" s="24">
        <v>0.19791666666666699</v>
      </c>
      <c r="B797" s="36">
        <f t="shared" si="910"/>
        <v>0</v>
      </c>
      <c r="C797" s="37">
        <f t="shared" si="910"/>
        <v>0</v>
      </c>
      <c r="D797" s="37">
        <f t="shared" si="910"/>
        <v>5</v>
      </c>
      <c r="E797" s="37">
        <f t="shared" si="910"/>
        <v>0</v>
      </c>
      <c r="F797" s="37">
        <f t="shared" si="910"/>
        <v>0</v>
      </c>
      <c r="G797" s="37">
        <f t="shared" si="910"/>
        <v>0</v>
      </c>
      <c r="H797" s="37">
        <f t="shared" si="910"/>
        <v>0</v>
      </c>
      <c r="I797" s="37">
        <f t="shared" si="910"/>
        <v>0</v>
      </c>
      <c r="J797" s="37">
        <f t="shared" si="910"/>
        <v>0</v>
      </c>
      <c r="K797" s="37">
        <f t="shared" si="910"/>
        <v>0</v>
      </c>
      <c r="L797" s="37">
        <f t="shared" si="910"/>
        <v>0</v>
      </c>
      <c r="M797" s="37">
        <f t="shared" si="910"/>
        <v>0</v>
      </c>
      <c r="N797" s="38">
        <f t="shared" si="910"/>
        <v>0</v>
      </c>
      <c r="O797" s="39">
        <f>SUM(B797:N797)</f>
        <v>5</v>
      </c>
      <c r="P797" s="32"/>
      <c r="Q797" s="36">
        <f t="shared" si="911"/>
        <v>0</v>
      </c>
      <c r="R797" s="37">
        <f t="shared" si="911"/>
        <v>0</v>
      </c>
      <c r="S797" s="37">
        <f t="shared" si="911"/>
        <v>7</v>
      </c>
      <c r="T797" s="37">
        <f t="shared" si="911"/>
        <v>0</v>
      </c>
      <c r="U797" s="37">
        <f t="shared" si="911"/>
        <v>1</v>
      </c>
      <c r="V797" s="37">
        <f t="shared" si="911"/>
        <v>0</v>
      </c>
      <c r="W797" s="37">
        <f t="shared" si="911"/>
        <v>0</v>
      </c>
      <c r="X797" s="37">
        <f t="shared" si="911"/>
        <v>0</v>
      </c>
      <c r="Y797" s="37">
        <f t="shared" si="911"/>
        <v>0</v>
      </c>
      <c r="Z797" s="37">
        <f t="shared" si="911"/>
        <v>0</v>
      </c>
      <c r="AA797" s="37">
        <f t="shared" si="911"/>
        <v>0</v>
      </c>
      <c r="AB797" s="37">
        <f t="shared" si="911"/>
        <v>0</v>
      </c>
      <c r="AC797" s="38">
        <f t="shared" si="911"/>
        <v>0</v>
      </c>
      <c r="AD797" s="39">
        <f>SUM(Q797:AC797)</f>
        <v>8</v>
      </c>
      <c r="AE797" s="32"/>
      <c r="AF797" s="36">
        <f t="shared" si="912"/>
        <v>0</v>
      </c>
      <c r="AG797" s="37">
        <f t="shared" si="912"/>
        <v>0</v>
      </c>
      <c r="AH797" s="37">
        <f t="shared" si="912"/>
        <v>0</v>
      </c>
      <c r="AI797" s="37">
        <f t="shared" si="912"/>
        <v>0</v>
      </c>
      <c r="AJ797" s="37">
        <f t="shared" si="912"/>
        <v>0</v>
      </c>
      <c r="AK797" s="37">
        <f t="shared" si="912"/>
        <v>0</v>
      </c>
      <c r="AL797" s="37">
        <f t="shared" si="912"/>
        <v>0</v>
      </c>
      <c r="AM797" s="37">
        <f t="shared" si="912"/>
        <v>0</v>
      </c>
      <c r="AN797" s="37">
        <f t="shared" si="912"/>
        <v>0</v>
      </c>
      <c r="AO797" s="37">
        <f t="shared" si="912"/>
        <v>0</v>
      </c>
      <c r="AP797" s="37">
        <f t="shared" si="912"/>
        <v>0</v>
      </c>
      <c r="AQ797" s="37">
        <f t="shared" si="912"/>
        <v>0</v>
      </c>
      <c r="AR797" s="38">
        <f t="shared" si="912"/>
        <v>0</v>
      </c>
      <c r="AS797" s="39">
        <f>SUM(AF797:AR797)</f>
        <v>0</v>
      </c>
      <c r="AT797" s="32"/>
      <c r="AU797" s="36">
        <f t="shared" si="913"/>
        <v>0</v>
      </c>
      <c r="AV797" s="37">
        <f t="shared" si="913"/>
        <v>0</v>
      </c>
      <c r="AW797" s="37">
        <f t="shared" si="913"/>
        <v>4</v>
      </c>
      <c r="AX797" s="37">
        <f t="shared" si="913"/>
        <v>0</v>
      </c>
      <c r="AY797" s="37">
        <f t="shared" si="913"/>
        <v>0</v>
      </c>
      <c r="AZ797" s="37">
        <f t="shared" si="913"/>
        <v>0</v>
      </c>
      <c r="BA797" s="37">
        <f t="shared" si="913"/>
        <v>0</v>
      </c>
      <c r="BB797" s="37">
        <f t="shared" si="913"/>
        <v>0</v>
      </c>
      <c r="BC797" s="37">
        <f t="shared" si="913"/>
        <v>0</v>
      </c>
      <c r="BD797" s="37">
        <f t="shared" si="913"/>
        <v>0</v>
      </c>
      <c r="BE797" s="37">
        <f t="shared" si="913"/>
        <v>0</v>
      </c>
      <c r="BF797" s="37">
        <f t="shared" si="913"/>
        <v>0</v>
      </c>
      <c r="BG797" s="38">
        <f t="shared" si="913"/>
        <v>0</v>
      </c>
      <c r="BH797" s="39">
        <f>SUM(AU797:BG797)</f>
        <v>4</v>
      </c>
      <c r="BI797" s="32"/>
      <c r="BJ797" s="36">
        <f t="shared" si="914"/>
        <v>0</v>
      </c>
      <c r="BK797" s="37">
        <f t="shared" si="914"/>
        <v>0</v>
      </c>
      <c r="BL797" s="37">
        <f t="shared" si="914"/>
        <v>13</v>
      </c>
      <c r="BM797" s="37">
        <f t="shared" si="914"/>
        <v>1</v>
      </c>
      <c r="BN797" s="37">
        <f t="shared" si="914"/>
        <v>1</v>
      </c>
      <c r="BO797" s="37">
        <f t="shared" si="914"/>
        <v>0</v>
      </c>
      <c r="BP797" s="37">
        <f t="shared" si="914"/>
        <v>0</v>
      </c>
      <c r="BQ797" s="37">
        <f t="shared" si="914"/>
        <v>0</v>
      </c>
      <c r="BR797" s="37">
        <f t="shared" si="914"/>
        <v>0</v>
      </c>
      <c r="BS797" s="37">
        <f t="shared" si="914"/>
        <v>0</v>
      </c>
      <c r="BT797" s="37">
        <f t="shared" si="914"/>
        <v>0</v>
      </c>
      <c r="BU797" s="37">
        <f t="shared" si="914"/>
        <v>0</v>
      </c>
      <c r="BV797" s="38">
        <f t="shared" si="914"/>
        <v>0</v>
      </c>
      <c r="BW797" s="39">
        <f>SUM(BJ797:BV797)</f>
        <v>15</v>
      </c>
      <c r="BX797" s="32"/>
      <c r="BY797" s="39">
        <f>SUM(O797+AD797+AS797+BH797+BW797)</f>
        <v>32</v>
      </c>
    </row>
    <row r="798" spans="1:77" ht="15.75" customHeight="1">
      <c r="A798" s="25" t="s">
        <v>21</v>
      </c>
      <c r="B798" s="40">
        <f t="shared" ref="B798:O798" si="915">SUM(B794:B797)</f>
        <v>0</v>
      </c>
      <c r="C798" s="41">
        <f t="shared" si="915"/>
        <v>0</v>
      </c>
      <c r="D798" s="41">
        <f t="shared" si="915"/>
        <v>24</v>
      </c>
      <c r="E798" s="41">
        <f t="shared" si="915"/>
        <v>1</v>
      </c>
      <c r="F798" s="41">
        <f t="shared" si="915"/>
        <v>1</v>
      </c>
      <c r="G798" s="41">
        <f t="shared" si="915"/>
        <v>0</v>
      </c>
      <c r="H798" s="41">
        <f t="shared" si="915"/>
        <v>0</v>
      </c>
      <c r="I798" s="41">
        <f t="shared" si="915"/>
        <v>0</v>
      </c>
      <c r="J798" s="41">
        <f t="shared" si="915"/>
        <v>0</v>
      </c>
      <c r="K798" s="41">
        <f t="shared" si="915"/>
        <v>0</v>
      </c>
      <c r="L798" s="41">
        <f t="shared" si="915"/>
        <v>0</v>
      </c>
      <c r="M798" s="41">
        <f t="shared" si="915"/>
        <v>0</v>
      </c>
      <c r="N798" s="42">
        <f t="shared" si="915"/>
        <v>0</v>
      </c>
      <c r="O798" s="43">
        <f t="shared" si="915"/>
        <v>26</v>
      </c>
      <c r="P798" s="32"/>
      <c r="Q798" s="40">
        <f t="shared" ref="Q798:AD798" si="916">SUM(Q794:Q797)</f>
        <v>0</v>
      </c>
      <c r="R798" s="41">
        <f t="shared" si="916"/>
        <v>0</v>
      </c>
      <c r="S798" s="41">
        <f t="shared" si="916"/>
        <v>19</v>
      </c>
      <c r="T798" s="41">
        <f t="shared" si="916"/>
        <v>1</v>
      </c>
      <c r="U798" s="41">
        <f t="shared" si="916"/>
        <v>6</v>
      </c>
      <c r="V798" s="41">
        <f t="shared" si="916"/>
        <v>2</v>
      </c>
      <c r="W798" s="41">
        <f t="shared" si="916"/>
        <v>0</v>
      </c>
      <c r="X798" s="41">
        <f t="shared" si="916"/>
        <v>0</v>
      </c>
      <c r="Y798" s="41">
        <f t="shared" si="916"/>
        <v>0</v>
      </c>
      <c r="Z798" s="41">
        <f t="shared" si="916"/>
        <v>0</v>
      </c>
      <c r="AA798" s="41">
        <f t="shared" si="916"/>
        <v>0</v>
      </c>
      <c r="AB798" s="41">
        <f t="shared" si="916"/>
        <v>0</v>
      </c>
      <c r="AC798" s="42">
        <f t="shared" si="916"/>
        <v>0</v>
      </c>
      <c r="AD798" s="43">
        <f t="shared" si="916"/>
        <v>28</v>
      </c>
      <c r="AE798" s="32"/>
      <c r="AF798" s="40">
        <f t="shared" ref="AF798:AS798" si="917">SUM(AF794:AF797)</f>
        <v>0</v>
      </c>
      <c r="AG798" s="41">
        <f t="shared" si="917"/>
        <v>0</v>
      </c>
      <c r="AH798" s="41">
        <f t="shared" si="917"/>
        <v>0</v>
      </c>
      <c r="AI798" s="41">
        <f t="shared" si="917"/>
        <v>0</v>
      </c>
      <c r="AJ798" s="41">
        <f t="shared" si="917"/>
        <v>0</v>
      </c>
      <c r="AK798" s="41">
        <f t="shared" si="917"/>
        <v>0</v>
      </c>
      <c r="AL798" s="41">
        <f t="shared" si="917"/>
        <v>0</v>
      </c>
      <c r="AM798" s="41">
        <f t="shared" si="917"/>
        <v>0</v>
      </c>
      <c r="AN798" s="41">
        <f t="shared" si="917"/>
        <v>0</v>
      </c>
      <c r="AO798" s="41">
        <f t="shared" si="917"/>
        <v>0</v>
      </c>
      <c r="AP798" s="41">
        <f t="shared" si="917"/>
        <v>0</v>
      </c>
      <c r="AQ798" s="41">
        <f t="shared" si="917"/>
        <v>0</v>
      </c>
      <c r="AR798" s="42">
        <f t="shared" si="917"/>
        <v>0</v>
      </c>
      <c r="AS798" s="43">
        <f t="shared" si="917"/>
        <v>0</v>
      </c>
      <c r="AT798" s="32"/>
      <c r="AU798" s="40">
        <f t="shared" ref="AU798:BH798" si="918">SUM(AU794:AU797)</f>
        <v>0</v>
      </c>
      <c r="AV798" s="41">
        <f t="shared" si="918"/>
        <v>0</v>
      </c>
      <c r="AW798" s="41">
        <f t="shared" si="918"/>
        <v>16</v>
      </c>
      <c r="AX798" s="41">
        <f t="shared" si="918"/>
        <v>1</v>
      </c>
      <c r="AY798" s="41">
        <f t="shared" si="918"/>
        <v>0</v>
      </c>
      <c r="AZ798" s="41">
        <f t="shared" si="918"/>
        <v>0</v>
      </c>
      <c r="BA798" s="41">
        <f t="shared" si="918"/>
        <v>0</v>
      </c>
      <c r="BB798" s="41">
        <f t="shared" si="918"/>
        <v>0</v>
      </c>
      <c r="BC798" s="41">
        <f t="shared" si="918"/>
        <v>0</v>
      </c>
      <c r="BD798" s="41">
        <f t="shared" si="918"/>
        <v>0</v>
      </c>
      <c r="BE798" s="41">
        <f t="shared" si="918"/>
        <v>0</v>
      </c>
      <c r="BF798" s="41">
        <f t="shared" si="918"/>
        <v>0</v>
      </c>
      <c r="BG798" s="42">
        <f t="shared" si="918"/>
        <v>0</v>
      </c>
      <c r="BH798" s="43">
        <f t="shared" si="918"/>
        <v>17</v>
      </c>
      <c r="BI798" s="32"/>
      <c r="BJ798" s="40">
        <f t="shared" ref="BJ798:BW798" si="919">SUM(BJ794:BJ797)</f>
        <v>0</v>
      </c>
      <c r="BK798" s="41">
        <f t="shared" si="919"/>
        <v>1</v>
      </c>
      <c r="BL798" s="41">
        <f t="shared" si="919"/>
        <v>27</v>
      </c>
      <c r="BM798" s="41">
        <f t="shared" si="919"/>
        <v>3</v>
      </c>
      <c r="BN798" s="41">
        <f t="shared" si="919"/>
        <v>4</v>
      </c>
      <c r="BO798" s="41">
        <f t="shared" si="919"/>
        <v>0</v>
      </c>
      <c r="BP798" s="41">
        <f t="shared" si="919"/>
        <v>1</v>
      </c>
      <c r="BQ798" s="41">
        <f t="shared" si="919"/>
        <v>0</v>
      </c>
      <c r="BR798" s="41">
        <f t="shared" si="919"/>
        <v>0</v>
      </c>
      <c r="BS798" s="41">
        <f t="shared" si="919"/>
        <v>0</v>
      </c>
      <c r="BT798" s="41">
        <f t="shared" si="919"/>
        <v>0</v>
      </c>
      <c r="BU798" s="41">
        <f t="shared" si="919"/>
        <v>0</v>
      </c>
      <c r="BV798" s="42">
        <f t="shared" si="919"/>
        <v>0</v>
      </c>
      <c r="BW798" s="43">
        <f t="shared" si="919"/>
        <v>36</v>
      </c>
      <c r="BX798" s="32"/>
      <c r="BY798" s="43">
        <f>SUM(BY794:BY797)</f>
        <v>107</v>
      </c>
    </row>
    <row r="799" spans="1:77" ht="15.75" customHeight="1">
      <c r="A799" s="22">
        <v>0.20833333333333301</v>
      </c>
      <c r="B799" s="28">
        <f t="shared" ref="B799:N802" si="920">SUM(B37+B164+B291+B418+B545)</f>
        <v>0</v>
      </c>
      <c r="C799" s="29">
        <f t="shared" si="920"/>
        <v>0</v>
      </c>
      <c r="D799" s="29">
        <f t="shared" si="920"/>
        <v>5</v>
      </c>
      <c r="E799" s="29">
        <f t="shared" si="920"/>
        <v>2</v>
      </c>
      <c r="F799" s="29">
        <f t="shared" si="920"/>
        <v>0</v>
      </c>
      <c r="G799" s="29">
        <f t="shared" si="920"/>
        <v>1</v>
      </c>
      <c r="H799" s="29">
        <f t="shared" si="920"/>
        <v>0</v>
      </c>
      <c r="I799" s="29">
        <f t="shared" si="920"/>
        <v>0</v>
      </c>
      <c r="J799" s="29">
        <f t="shared" si="920"/>
        <v>0</v>
      </c>
      <c r="K799" s="29">
        <f t="shared" si="920"/>
        <v>0</v>
      </c>
      <c r="L799" s="29">
        <f t="shared" si="920"/>
        <v>0</v>
      </c>
      <c r="M799" s="29">
        <f t="shared" si="920"/>
        <v>0</v>
      </c>
      <c r="N799" s="30">
        <f t="shared" si="920"/>
        <v>0</v>
      </c>
      <c r="O799" s="31">
        <f>SUM(B799:N799)</f>
        <v>8</v>
      </c>
      <c r="P799" s="32"/>
      <c r="Q799" s="28">
        <f t="shared" ref="Q799:AC802" si="921">SUM(Q37+Q164+Q291+Q418+Q545)</f>
        <v>0</v>
      </c>
      <c r="R799" s="29">
        <f t="shared" si="921"/>
        <v>0</v>
      </c>
      <c r="S799" s="29">
        <f t="shared" si="921"/>
        <v>6</v>
      </c>
      <c r="T799" s="29">
        <f t="shared" si="921"/>
        <v>1</v>
      </c>
      <c r="U799" s="29">
        <f t="shared" si="921"/>
        <v>0</v>
      </c>
      <c r="V799" s="29">
        <f t="shared" si="921"/>
        <v>1</v>
      </c>
      <c r="W799" s="29">
        <f t="shared" si="921"/>
        <v>0</v>
      </c>
      <c r="X799" s="29">
        <f t="shared" si="921"/>
        <v>0</v>
      </c>
      <c r="Y799" s="29">
        <f t="shared" si="921"/>
        <v>0</v>
      </c>
      <c r="Z799" s="29">
        <f t="shared" si="921"/>
        <v>0</v>
      </c>
      <c r="AA799" s="29">
        <f t="shared" si="921"/>
        <v>0</v>
      </c>
      <c r="AB799" s="29">
        <f t="shared" si="921"/>
        <v>0</v>
      </c>
      <c r="AC799" s="30">
        <f t="shared" si="921"/>
        <v>0</v>
      </c>
      <c r="AD799" s="31">
        <f>SUM(Q799:AC799)</f>
        <v>8</v>
      </c>
      <c r="AE799" s="32"/>
      <c r="AF799" s="28">
        <f t="shared" ref="AF799:AR802" si="922">SUM(AF37+AF164+AF291+AF418+AF545)</f>
        <v>0</v>
      </c>
      <c r="AG799" s="29">
        <f t="shared" si="922"/>
        <v>0</v>
      </c>
      <c r="AH799" s="29">
        <f t="shared" si="922"/>
        <v>0</v>
      </c>
      <c r="AI799" s="29">
        <f t="shared" si="922"/>
        <v>0</v>
      </c>
      <c r="AJ799" s="29">
        <f t="shared" si="922"/>
        <v>0</v>
      </c>
      <c r="AK799" s="29">
        <f t="shared" si="922"/>
        <v>0</v>
      </c>
      <c r="AL799" s="29">
        <f t="shared" si="922"/>
        <v>0</v>
      </c>
      <c r="AM799" s="29">
        <f t="shared" si="922"/>
        <v>0</v>
      </c>
      <c r="AN799" s="29">
        <f t="shared" si="922"/>
        <v>0</v>
      </c>
      <c r="AO799" s="29">
        <f t="shared" si="922"/>
        <v>0</v>
      </c>
      <c r="AP799" s="29">
        <f t="shared" si="922"/>
        <v>0</v>
      </c>
      <c r="AQ799" s="29">
        <f t="shared" si="922"/>
        <v>0</v>
      </c>
      <c r="AR799" s="30">
        <f t="shared" si="922"/>
        <v>0</v>
      </c>
      <c r="AS799" s="31">
        <f>SUM(AF799:AR799)</f>
        <v>0</v>
      </c>
      <c r="AT799" s="32"/>
      <c r="AU799" s="28">
        <f t="shared" ref="AU799:BG802" si="923">SUM(AU37+AU164+AU291+AU418+AU545)</f>
        <v>0</v>
      </c>
      <c r="AV799" s="29">
        <f t="shared" si="923"/>
        <v>0</v>
      </c>
      <c r="AW799" s="29">
        <f t="shared" si="923"/>
        <v>3</v>
      </c>
      <c r="AX799" s="29">
        <f t="shared" si="923"/>
        <v>0</v>
      </c>
      <c r="AY799" s="29">
        <f t="shared" si="923"/>
        <v>0</v>
      </c>
      <c r="AZ799" s="29">
        <f t="shared" si="923"/>
        <v>0</v>
      </c>
      <c r="BA799" s="29">
        <f t="shared" si="923"/>
        <v>0</v>
      </c>
      <c r="BB799" s="29">
        <f t="shared" si="923"/>
        <v>0</v>
      </c>
      <c r="BC799" s="29">
        <f t="shared" si="923"/>
        <v>0</v>
      </c>
      <c r="BD799" s="29">
        <f t="shared" si="923"/>
        <v>0</v>
      </c>
      <c r="BE799" s="29">
        <f t="shared" si="923"/>
        <v>0</v>
      </c>
      <c r="BF799" s="29">
        <f t="shared" si="923"/>
        <v>0</v>
      </c>
      <c r="BG799" s="30">
        <f t="shared" si="923"/>
        <v>0</v>
      </c>
      <c r="BH799" s="31">
        <f>SUM(AU799:BG799)</f>
        <v>3</v>
      </c>
      <c r="BI799" s="32"/>
      <c r="BJ799" s="28">
        <f t="shared" ref="BJ799:BV802" si="924">SUM(BJ37+BJ164+BJ291+BJ418+BJ545)</f>
        <v>1</v>
      </c>
      <c r="BK799" s="29">
        <f t="shared" si="924"/>
        <v>0</v>
      </c>
      <c r="BL799" s="29">
        <f t="shared" si="924"/>
        <v>7</v>
      </c>
      <c r="BM799" s="29">
        <f t="shared" si="924"/>
        <v>1</v>
      </c>
      <c r="BN799" s="29">
        <f t="shared" si="924"/>
        <v>4</v>
      </c>
      <c r="BO799" s="29">
        <f t="shared" si="924"/>
        <v>3</v>
      </c>
      <c r="BP799" s="29">
        <f t="shared" si="924"/>
        <v>0</v>
      </c>
      <c r="BQ799" s="29">
        <f t="shared" si="924"/>
        <v>0</v>
      </c>
      <c r="BR799" s="29">
        <f t="shared" si="924"/>
        <v>0</v>
      </c>
      <c r="BS799" s="29">
        <f t="shared" si="924"/>
        <v>0</v>
      </c>
      <c r="BT799" s="29">
        <f t="shared" si="924"/>
        <v>0</v>
      </c>
      <c r="BU799" s="29">
        <f t="shared" si="924"/>
        <v>0</v>
      </c>
      <c r="BV799" s="30">
        <f t="shared" si="924"/>
        <v>0</v>
      </c>
      <c r="BW799" s="31">
        <f>SUM(BJ799:BV799)</f>
        <v>16</v>
      </c>
      <c r="BX799" s="32"/>
      <c r="BY799" s="31">
        <f>SUM(O799+AD799+AS799+BH799+BW799)</f>
        <v>35</v>
      </c>
    </row>
    <row r="800" spans="1:77" ht="15.75" customHeight="1">
      <c r="A800" s="23">
        <v>0.21875</v>
      </c>
      <c r="B800" s="33">
        <f t="shared" si="920"/>
        <v>0</v>
      </c>
      <c r="C800" s="32">
        <f t="shared" si="920"/>
        <v>0</v>
      </c>
      <c r="D800" s="32">
        <f t="shared" si="920"/>
        <v>7</v>
      </c>
      <c r="E800" s="32">
        <f t="shared" si="920"/>
        <v>2</v>
      </c>
      <c r="F800" s="32">
        <f t="shared" si="920"/>
        <v>1</v>
      </c>
      <c r="G800" s="32">
        <f t="shared" si="920"/>
        <v>1</v>
      </c>
      <c r="H800" s="32">
        <f t="shared" si="920"/>
        <v>0</v>
      </c>
      <c r="I800" s="32">
        <f t="shared" si="920"/>
        <v>1</v>
      </c>
      <c r="J800" s="32">
        <f t="shared" si="920"/>
        <v>0</v>
      </c>
      <c r="K800" s="32">
        <f t="shared" si="920"/>
        <v>0</v>
      </c>
      <c r="L800" s="32">
        <f t="shared" si="920"/>
        <v>0</v>
      </c>
      <c r="M800" s="32">
        <f t="shared" si="920"/>
        <v>0</v>
      </c>
      <c r="N800" s="34">
        <f t="shared" si="920"/>
        <v>0</v>
      </c>
      <c r="O800" s="35">
        <f>SUM(B800:N800)</f>
        <v>12</v>
      </c>
      <c r="P800" s="32"/>
      <c r="Q800" s="33">
        <f t="shared" si="921"/>
        <v>0</v>
      </c>
      <c r="R800" s="32">
        <f t="shared" si="921"/>
        <v>0</v>
      </c>
      <c r="S800" s="32">
        <f t="shared" si="921"/>
        <v>9</v>
      </c>
      <c r="T800" s="32">
        <f t="shared" si="921"/>
        <v>0</v>
      </c>
      <c r="U800" s="32">
        <f t="shared" si="921"/>
        <v>1</v>
      </c>
      <c r="V800" s="32">
        <f t="shared" si="921"/>
        <v>2</v>
      </c>
      <c r="W800" s="32">
        <f t="shared" si="921"/>
        <v>0</v>
      </c>
      <c r="X800" s="32">
        <f t="shared" si="921"/>
        <v>0</v>
      </c>
      <c r="Y800" s="32">
        <f t="shared" si="921"/>
        <v>0</v>
      </c>
      <c r="Z800" s="32">
        <f t="shared" si="921"/>
        <v>0</v>
      </c>
      <c r="AA800" s="32">
        <f t="shared" si="921"/>
        <v>0</v>
      </c>
      <c r="AB800" s="32">
        <f t="shared" si="921"/>
        <v>0</v>
      </c>
      <c r="AC800" s="34">
        <f t="shared" si="921"/>
        <v>0</v>
      </c>
      <c r="AD800" s="35">
        <f>SUM(Q800:AC800)</f>
        <v>12</v>
      </c>
      <c r="AE800" s="32"/>
      <c r="AF800" s="33">
        <f t="shared" si="922"/>
        <v>0</v>
      </c>
      <c r="AG800" s="32">
        <f t="shared" si="922"/>
        <v>0</v>
      </c>
      <c r="AH800" s="32">
        <f t="shared" si="922"/>
        <v>0</v>
      </c>
      <c r="AI800" s="32">
        <f t="shared" si="922"/>
        <v>0</v>
      </c>
      <c r="AJ800" s="32">
        <f t="shared" si="922"/>
        <v>0</v>
      </c>
      <c r="AK800" s="32">
        <f t="shared" si="922"/>
        <v>0</v>
      </c>
      <c r="AL800" s="32">
        <f t="shared" si="922"/>
        <v>0</v>
      </c>
      <c r="AM800" s="32">
        <f t="shared" si="922"/>
        <v>0</v>
      </c>
      <c r="AN800" s="32">
        <f t="shared" si="922"/>
        <v>0</v>
      </c>
      <c r="AO800" s="32">
        <f t="shared" si="922"/>
        <v>0</v>
      </c>
      <c r="AP800" s="32">
        <f t="shared" si="922"/>
        <v>0</v>
      </c>
      <c r="AQ800" s="32">
        <f t="shared" si="922"/>
        <v>0</v>
      </c>
      <c r="AR800" s="34">
        <f t="shared" si="922"/>
        <v>0</v>
      </c>
      <c r="AS800" s="35">
        <f>SUM(AF800:AR800)</f>
        <v>0</v>
      </c>
      <c r="AT800" s="32"/>
      <c r="AU800" s="33">
        <f t="shared" si="923"/>
        <v>0</v>
      </c>
      <c r="AV800" s="32">
        <f t="shared" si="923"/>
        <v>0</v>
      </c>
      <c r="AW800" s="32">
        <f t="shared" si="923"/>
        <v>7</v>
      </c>
      <c r="AX800" s="32">
        <f t="shared" si="923"/>
        <v>1</v>
      </c>
      <c r="AY800" s="32">
        <f t="shared" si="923"/>
        <v>1</v>
      </c>
      <c r="AZ800" s="32">
        <f t="shared" si="923"/>
        <v>1</v>
      </c>
      <c r="BA800" s="32">
        <f t="shared" si="923"/>
        <v>0</v>
      </c>
      <c r="BB800" s="32">
        <f t="shared" si="923"/>
        <v>0</v>
      </c>
      <c r="BC800" s="32">
        <f t="shared" si="923"/>
        <v>0</v>
      </c>
      <c r="BD800" s="32">
        <f t="shared" si="923"/>
        <v>0</v>
      </c>
      <c r="BE800" s="32">
        <f t="shared" si="923"/>
        <v>0</v>
      </c>
      <c r="BF800" s="32">
        <f t="shared" si="923"/>
        <v>0</v>
      </c>
      <c r="BG800" s="34">
        <f t="shared" si="923"/>
        <v>0</v>
      </c>
      <c r="BH800" s="35">
        <f>SUM(AU800:BG800)</f>
        <v>10</v>
      </c>
      <c r="BI800" s="32"/>
      <c r="BJ800" s="33">
        <f t="shared" si="924"/>
        <v>0</v>
      </c>
      <c r="BK800" s="32">
        <f t="shared" si="924"/>
        <v>0</v>
      </c>
      <c r="BL800" s="32">
        <f t="shared" si="924"/>
        <v>14</v>
      </c>
      <c r="BM800" s="32">
        <f t="shared" si="924"/>
        <v>0</v>
      </c>
      <c r="BN800" s="32">
        <f t="shared" si="924"/>
        <v>0</v>
      </c>
      <c r="BO800" s="32">
        <f t="shared" si="924"/>
        <v>1</v>
      </c>
      <c r="BP800" s="32">
        <f t="shared" si="924"/>
        <v>0</v>
      </c>
      <c r="BQ800" s="32">
        <f t="shared" si="924"/>
        <v>0</v>
      </c>
      <c r="BR800" s="32">
        <f t="shared" si="924"/>
        <v>0</v>
      </c>
      <c r="BS800" s="32">
        <f t="shared" si="924"/>
        <v>0</v>
      </c>
      <c r="BT800" s="32">
        <f t="shared" si="924"/>
        <v>0</v>
      </c>
      <c r="BU800" s="32">
        <f t="shared" si="924"/>
        <v>0</v>
      </c>
      <c r="BV800" s="34">
        <f t="shared" si="924"/>
        <v>0</v>
      </c>
      <c r="BW800" s="35">
        <f>SUM(BJ800:BV800)</f>
        <v>15</v>
      </c>
      <c r="BX800" s="32"/>
      <c r="BY800" s="35">
        <f>SUM(O800+AD800+AS800+BH800+BW800)</f>
        <v>49</v>
      </c>
    </row>
    <row r="801" spans="1:77" ht="15.75" customHeight="1">
      <c r="A801" s="23">
        <v>0.22916666666666699</v>
      </c>
      <c r="B801" s="33">
        <f t="shared" si="920"/>
        <v>0</v>
      </c>
      <c r="C801" s="32">
        <f t="shared" si="920"/>
        <v>0</v>
      </c>
      <c r="D801" s="32">
        <f t="shared" si="920"/>
        <v>5</v>
      </c>
      <c r="E801" s="32">
        <f t="shared" si="920"/>
        <v>3</v>
      </c>
      <c r="F801" s="32">
        <f t="shared" si="920"/>
        <v>0</v>
      </c>
      <c r="G801" s="32">
        <f t="shared" si="920"/>
        <v>1</v>
      </c>
      <c r="H801" s="32">
        <f t="shared" si="920"/>
        <v>0</v>
      </c>
      <c r="I801" s="32">
        <f t="shared" si="920"/>
        <v>1</v>
      </c>
      <c r="J801" s="32">
        <f t="shared" si="920"/>
        <v>0</v>
      </c>
      <c r="K801" s="32">
        <f t="shared" si="920"/>
        <v>0</v>
      </c>
      <c r="L801" s="32">
        <f t="shared" si="920"/>
        <v>0</v>
      </c>
      <c r="M801" s="32">
        <f t="shared" si="920"/>
        <v>0</v>
      </c>
      <c r="N801" s="34">
        <f t="shared" si="920"/>
        <v>0</v>
      </c>
      <c r="O801" s="35">
        <f>SUM(B801:N801)</f>
        <v>10</v>
      </c>
      <c r="P801" s="32"/>
      <c r="Q801" s="33">
        <f t="shared" si="921"/>
        <v>0</v>
      </c>
      <c r="R801" s="32">
        <f t="shared" si="921"/>
        <v>0</v>
      </c>
      <c r="S801" s="32">
        <f t="shared" si="921"/>
        <v>13</v>
      </c>
      <c r="T801" s="32">
        <f t="shared" si="921"/>
        <v>0</v>
      </c>
      <c r="U801" s="32">
        <f t="shared" si="921"/>
        <v>1</v>
      </c>
      <c r="V801" s="32">
        <f t="shared" si="921"/>
        <v>1</v>
      </c>
      <c r="W801" s="32">
        <f t="shared" si="921"/>
        <v>0</v>
      </c>
      <c r="X801" s="32">
        <f t="shared" si="921"/>
        <v>1</v>
      </c>
      <c r="Y801" s="32">
        <f t="shared" si="921"/>
        <v>0</v>
      </c>
      <c r="Z801" s="32">
        <f t="shared" si="921"/>
        <v>0</v>
      </c>
      <c r="AA801" s="32">
        <f t="shared" si="921"/>
        <v>0</v>
      </c>
      <c r="AB801" s="32">
        <f t="shared" si="921"/>
        <v>0</v>
      </c>
      <c r="AC801" s="34">
        <f t="shared" si="921"/>
        <v>0</v>
      </c>
      <c r="AD801" s="35">
        <f>SUM(Q801:AC801)</f>
        <v>16</v>
      </c>
      <c r="AE801" s="32"/>
      <c r="AF801" s="33">
        <f t="shared" si="922"/>
        <v>0</v>
      </c>
      <c r="AG801" s="32">
        <f t="shared" si="922"/>
        <v>0</v>
      </c>
      <c r="AH801" s="32">
        <f t="shared" si="922"/>
        <v>0</v>
      </c>
      <c r="AI801" s="32">
        <f t="shared" si="922"/>
        <v>0</v>
      </c>
      <c r="AJ801" s="32">
        <f t="shared" si="922"/>
        <v>0</v>
      </c>
      <c r="AK801" s="32">
        <f t="shared" si="922"/>
        <v>0</v>
      </c>
      <c r="AL801" s="32">
        <f t="shared" si="922"/>
        <v>0</v>
      </c>
      <c r="AM801" s="32">
        <f t="shared" si="922"/>
        <v>0</v>
      </c>
      <c r="AN801" s="32">
        <f t="shared" si="922"/>
        <v>0</v>
      </c>
      <c r="AO801" s="32">
        <f t="shared" si="922"/>
        <v>0</v>
      </c>
      <c r="AP801" s="32">
        <f t="shared" si="922"/>
        <v>0</v>
      </c>
      <c r="AQ801" s="32">
        <f t="shared" si="922"/>
        <v>0</v>
      </c>
      <c r="AR801" s="34">
        <f t="shared" si="922"/>
        <v>0</v>
      </c>
      <c r="AS801" s="35">
        <f>SUM(AF801:AR801)</f>
        <v>0</v>
      </c>
      <c r="AT801" s="32"/>
      <c r="AU801" s="33">
        <f t="shared" si="923"/>
        <v>1</v>
      </c>
      <c r="AV801" s="32">
        <f t="shared" si="923"/>
        <v>1</v>
      </c>
      <c r="AW801" s="32">
        <f t="shared" si="923"/>
        <v>16</v>
      </c>
      <c r="AX801" s="32">
        <f t="shared" si="923"/>
        <v>0</v>
      </c>
      <c r="AY801" s="32">
        <f t="shared" si="923"/>
        <v>3</v>
      </c>
      <c r="AZ801" s="32">
        <f t="shared" si="923"/>
        <v>0</v>
      </c>
      <c r="BA801" s="32">
        <f t="shared" si="923"/>
        <v>0</v>
      </c>
      <c r="BB801" s="32">
        <f t="shared" si="923"/>
        <v>0</v>
      </c>
      <c r="BC801" s="32">
        <f t="shared" si="923"/>
        <v>0</v>
      </c>
      <c r="BD801" s="32">
        <f t="shared" si="923"/>
        <v>0</v>
      </c>
      <c r="BE801" s="32">
        <f t="shared" si="923"/>
        <v>0</v>
      </c>
      <c r="BF801" s="32">
        <f t="shared" si="923"/>
        <v>0</v>
      </c>
      <c r="BG801" s="34">
        <f t="shared" si="923"/>
        <v>0</v>
      </c>
      <c r="BH801" s="35">
        <f>SUM(AU801:BG801)</f>
        <v>21</v>
      </c>
      <c r="BI801" s="32"/>
      <c r="BJ801" s="33">
        <f t="shared" si="924"/>
        <v>0</v>
      </c>
      <c r="BK801" s="32">
        <f t="shared" si="924"/>
        <v>0</v>
      </c>
      <c r="BL801" s="32">
        <f t="shared" si="924"/>
        <v>21</v>
      </c>
      <c r="BM801" s="32">
        <f t="shared" si="924"/>
        <v>1</v>
      </c>
      <c r="BN801" s="32">
        <f t="shared" si="924"/>
        <v>3</v>
      </c>
      <c r="BO801" s="32">
        <f t="shared" si="924"/>
        <v>3</v>
      </c>
      <c r="BP801" s="32">
        <f t="shared" si="924"/>
        <v>0</v>
      </c>
      <c r="BQ801" s="32">
        <f t="shared" si="924"/>
        <v>1</v>
      </c>
      <c r="BR801" s="32">
        <f t="shared" si="924"/>
        <v>1</v>
      </c>
      <c r="BS801" s="32">
        <f t="shared" si="924"/>
        <v>0</v>
      </c>
      <c r="BT801" s="32">
        <f t="shared" si="924"/>
        <v>0</v>
      </c>
      <c r="BU801" s="32">
        <f t="shared" si="924"/>
        <v>0</v>
      </c>
      <c r="BV801" s="34">
        <f t="shared" si="924"/>
        <v>0</v>
      </c>
      <c r="BW801" s="35">
        <f>SUM(BJ801:BV801)</f>
        <v>30</v>
      </c>
      <c r="BX801" s="32"/>
      <c r="BY801" s="35">
        <f>SUM(O801+AD801+AS801+BH801+BW801)</f>
        <v>77</v>
      </c>
    </row>
    <row r="802" spans="1:77" ht="15.75" customHeight="1">
      <c r="A802" s="24">
        <v>0.23958333333333301</v>
      </c>
      <c r="B802" s="36">
        <f t="shared" si="920"/>
        <v>0</v>
      </c>
      <c r="C802" s="37">
        <f t="shared" si="920"/>
        <v>0</v>
      </c>
      <c r="D802" s="37">
        <f t="shared" si="920"/>
        <v>10</v>
      </c>
      <c r="E802" s="37">
        <f t="shared" si="920"/>
        <v>1</v>
      </c>
      <c r="F802" s="37">
        <f t="shared" si="920"/>
        <v>2</v>
      </c>
      <c r="G802" s="37">
        <f t="shared" si="920"/>
        <v>1</v>
      </c>
      <c r="H802" s="37">
        <f t="shared" si="920"/>
        <v>0</v>
      </c>
      <c r="I802" s="37">
        <f t="shared" si="920"/>
        <v>0</v>
      </c>
      <c r="J802" s="37">
        <f t="shared" si="920"/>
        <v>0</v>
      </c>
      <c r="K802" s="37">
        <f t="shared" si="920"/>
        <v>0</v>
      </c>
      <c r="L802" s="37">
        <f t="shared" si="920"/>
        <v>0</v>
      </c>
      <c r="M802" s="37">
        <f t="shared" si="920"/>
        <v>0</v>
      </c>
      <c r="N802" s="38">
        <f t="shared" si="920"/>
        <v>0</v>
      </c>
      <c r="O802" s="39">
        <f>SUM(B802:N802)</f>
        <v>14</v>
      </c>
      <c r="P802" s="32"/>
      <c r="Q802" s="36">
        <f t="shared" si="921"/>
        <v>0</v>
      </c>
      <c r="R802" s="37">
        <f t="shared" si="921"/>
        <v>1</v>
      </c>
      <c r="S802" s="37">
        <f t="shared" si="921"/>
        <v>9</v>
      </c>
      <c r="T802" s="37">
        <f t="shared" si="921"/>
        <v>0</v>
      </c>
      <c r="U802" s="37">
        <f t="shared" si="921"/>
        <v>0</v>
      </c>
      <c r="V802" s="37">
        <f t="shared" si="921"/>
        <v>1</v>
      </c>
      <c r="W802" s="37">
        <f t="shared" si="921"/>
        <v>0</v>
      </c>
      <c r="X802" s="37">
        <f t="shared" si="921"/>
        <v>0</v>
      </c>
      <c r="Y802" s="37">
        <f t="shared" si="921"/>
        <v>0</v>
      </c>
      <c r="Z802" s="37">
        <f t="shared" si="921"/>
        <v>0</v>
      </c>
      <c r="AA802" s="37">
        <f t="shared" si="921"/>
        <v>0</v>
      </c>
      <c r="AB802" s="37">
        <f t="shared" si="921"/>
        <v>0</v>
      </c>
      <c r="AC802" s="38">
        <f t="shared" si="921"/>
        <v>0</v>
      </c>
      <c r="AD802" s="39">
        <f>SUM(Q802:AC802)</f>
        <v>11</v>
      </c>
      <c r="AE802" s="32"/>
      <c r="AF802" s="36">
        <f t="shared" si="922"/>
        <v>0</v>
      </c>
      <c r="AG802" s="37">
        <f t="shared" si="922"/>
        <v>0</v>
      </c>
      <c r="AH802" s="37">
        <f t="shared" si="922"/>
        <v>0</v>
      </c>
      <c r="AI802" s="37">
        <f t="shared" si="922"/>
        <v>0</v>
      </c>
      <c r="AJ802" s="37">
        <f t="shared" si="922"/>
        <v>0</v>
      </c>
      <c r="AK802" s="37">
        <f t="shared" si="922"/>
        <v>0</v>
      </c>
      <c r="AL802" s="37">
        <f t="shared" si="922"/>
        <v>0</v>
      </c>
      <c r="AM802" s="37">
        <f t="shared" si="922"/>
        <v>0</v>
      </c>
      <c r="AN802" s="37">
        <f t="shared" si="922"/>
        <v>0</v>
      </c>
      <c r="AO802" s="37">
        <f t="shared" si="922"/>
        <v>0</v>
      </c>
      <c r="AP802" s="37">
        <f t="shared" si="922"/>
        <v>0</v>
      </c>
      <c r="AQ802" s="37">
        <f t="shared" si="922"/>
        <v>0</v>
      </c>
      <c r="AR802" s="38">
        <f t="shared" si="922"/>
        <v>0</v>
      </c>
      <c r="AS802" s="39">
        <f>SUM(AF802:AR802)</f>
        <v>0</v>
      </c>
      <c r="AT802" s="32"/>
      <c r="AU802" s="36">
        <f t="shared" si="923"/>
        <v>2</v>
      </c>
      <c r="AV802" s="37">
        <f t="shared" si="923"/>
        <v>0</v>
      </c>
      <c r="AW802" s="37">
        <f t="shared" si="923"/>
        <v>18</v>
      </c>
      <c r="AX802" s="37">
        <f t="shared" si="923"/>
        <v>0</v>
      </c>
      <c r="AY802" s="37">
        <f t="shared" si="923"/>
        <v>1</v>
      </c>
      <c r="AZ802" s="37">
        <f t="shared" si="923"/>
        <v>1</v>
      </c>
      <c r="BA802" s="37">
        <f t="shared" si="923"/>
        <v>0</v>
      </c>
      <c r="BB802" s="37">
        <f t="shared" si="923"/>
        <v>0</v>
      </c>
      <c r="BC802" s="37">
        <f t="shared" si="923"/>
        <v>0</v>
      </c>
      <c r="BD802" s="37">
        <f t="shared" si="923"/>
        <v>0</v>
      </c>
      <c r="BE802" s="37">
        <f t="shared" si="923"/>
        <v>0</v>
      </c>
      <c r="BF802" s="37">
        <f t="shared" si="923"/>
        <v>0</v>
      </c>
      <c r="BG802" s="38">
        <f t="shared" si="923"/>
        <v>0</v>
      </c>
      <c r="BH802" s="39">
        <f>SUM(AU802:BG802)</f>
        <v>22</v>
      </c>
      <c r="BI802" s="32"/>
      <c r="BJ802" s="36">
        <f t="shared" si="924"/>
        <v>2</v>
      </c>
      <c r="BK802" s="37">
        <f t="shared" si="924"/>
        <v>1</v>
      </c>
      <c r="BL802" s="37">
        <f t="shared" si="924"/>
        <v>17</v>
      </c>
      <c r="BM802" s="37">
        <f t="shared" si="924"/>
        <v>1</v>
      </c>
      <c r="BN802" s="37">
        <f t="shared" si="924"/>
        <v>6</v>
      </c>
      <c r="BO802" s="37">
        <f t="shared" si="924"/>
        <v>1</v>
      </c>
      <c r="BP802" s="37">
        <f t="shared" si="924"/>
        <v>0</v>
      </c>
      <c r="BQ802" s="37">
        <f t="shared" si="924"/>
        <v>1</v>
      </c>
      <c r="BR802" s="37">
        <f t="shared" si="924"/>
        <v>0</v>
      </c>
      <c r="BS802" s="37">
        <f t="shared" si="924"/>
        <v>0</v>
      </c>
      <c r="BT802" s="37">
        <f t="shared" si="924"/>
        <v>0</v>
      </c>
      <c r="BU802" s="37">
        <f t="shared" si="924"/>
        <v>0</v>
      </c>
      <c r="BV802" s="38">
        <f t="shared" si="924"/>
        <v>0</v>
      </c>
      <c r="BW802" s="39">
        <f>SUM(BJ802:BV802)</f>
        <v>29</v>
      </c>
      <c r="BX802" s="32"/>
      <c r="BY802" s="39">
        <f>SUM(O802+AD802+AS802+BH802+BW802)</f>
        <v>76</v>
      </c>
    </row>
    <row r="803" spans="1:77" ht="15.75" customHeight="1">
      <c r="A803" s="25" t="s">
        <v>21</v>
      </c>
      <c r="B803" s="40">
        <f t="shared" ref="B803:O803" si="925">SUM(B799:B802)</f>
        <v>0</v>
      </c>
      <c r="C803" s="41">
        <f t="shared" si="925"/>
        <v>0</v>
      </c>
      <c r="D803" s="41">
        <f t="shared" si="925"/>
        <v>27</v>
      </c>
      <c r="E803" s="41">
        <f t="shared" si="925"/>
        <v>8</v>
      </c>
      <c r="F803" s="41">
        <f t="shared" si="925"/>
        <v>3</v>
      </c>
      <c r="G803" s="41">
        <f t="shared" si="925"/>
        <v>4</v>
      </c>
      <c r="H803" s="41">
        <f t="shared" si="925"/>
        <v>0</v>
      </c>
      <c r="I803" s="41">
        <f t="shared" si="925"/>
        <v>2</v>
      </c>
      <c r="J803" s="41">
        <f t="shared" si="925"/>
        <v>0</v>
      </c>
      <c r="K803" s="41">
        <f t="shared" si="925"/>
        <v>0</v>
      </c>
      <c r="L803" s="41">
        <f t="shared" si="925"/>
        <v>0</v>
      </c>
      <c r="M803" s="41">
        <f t="shared" si="925"/>
        <v>0</v>
      </c>
      <c r="N803" s="42">
        <f t="shared" si="925"/>
        <v>0</v>
      </c>
      <c r="O803" s="43">
        <f t="shared" si="925"/>
        <v>44</v>
      </c>
      <c r="P803" s="32"/>
      <c r="Q803" s="40">
        <f t="shared" ref="Q803:AD803" si="926">SUM(Q799:Q802)</f>
        <v>0</v>
      </c>
      <c r="R803" s="41">
        <f t="shared" si="926"/>
        <v>1</v>
      </c>
      <c r="S803" s="41">
        <f t="shared" si="926"/>
        <v>37</v>
      </c>
      <c r="T803" s="41">
        <f t="shared" si="926"/>
        <v>1</v>
      </c>
      <c r="U803" s="41">
        <f t="shared" si="926"/>
        <v>2</v>
      </c>
      <c r="V803" s="41">
        <f t="shared" si="926"/>
        <v>5</v>
      </c>
      <c r="W803" s="41">
        <f t="shared" si="926"/>
        <v>0</v>
      </c>
      <c r="X803" s="41">
        <f t="shared" si="926"/>
        <v>1</v>
      </c>
      <c r="Y803" s="41">
        <f t="shared" si="926"/>
        <v>0</v>
      </c>
      <c r="Z803" s="41">
        <f t="shared" si="926"/>
        <v>0</v>
      </c>
      <c r="AA803" s="41">
        <f t="shared" si="926"/>
        <v>0</v>
      </c>
      <c r="AB803" s="41">
        <f t="shared" si="926"/>
        <v>0</v>
      </c>
      <c r="AC803" s="42">
        <f t="shared" si="926"/>
        <v>0</v>
      </c>
      <c r="AD803" s="43">
        <f t="shared" si="926"/>
        <v>47</v>
      </c>
      <c r="AE803" s="32"/>
      <c r="AF803" s="40">
        <f t="shared" ref="AF803:AS803" si="927">SUM(AF799:AF802)</f>
        <v>0</v>
      </c>
      <c r="AG803" s="41">
        <f t="shared" si="927"/>
        <v>0</v>
      </c>
      <c r="AH803" s="41">
        <f t="shared" si="927"/>
        <v>0</v>
      </c>
      <c r="AI803" s="41">
        <f t="shared" si="927"/>
        <v>0</v>
      </c>
      <c r="AJ803" s="41">
        <f t="shared" si="927"/>
        <v>0</v>
      </c>
      <c r="AK803" s="41">
        <f t="shared" si="927"/>
        <v>0</v>
      </c>
      <c r="AL803" s="41">
        <f t="shared" si="927"/>
        <v>0</v>
      </c>
      <c r="AM803" s="41">
        <f t="shared" si="927"/>
        <v>0</v>
      </c>
      <c r="AN803" s="41">
        <f t="shared" si="927"/>
        <v>0</v>
      </c>
      <c r="AO803" s="41">
        <f t="shared" si="927"/>
        <v>0</v>
      </c>
      <c r="AP803" s="41">
        <f t="shared" si="927"/>
        <v>0</v>
      </c>
      <c r="AQ803" s="41">
        <f t="shared" si="927"/>
        <v>0</v>
      </c>
      <c r="AR803" s="42">
        <f t="shared" si="927"/>
        <v>0</v>
      </c>
      <c r="AS803" s="43">
        <f t="shared" si="927"/>
        <v>0</v>
      </c>
      <c r="AT803" s="32"/>
      <c r="AU803" s="40">
        <f t="shared" ref="AU803:BH803" si="928">SUM(AU799:AU802)</f>
        <v>3</v>
      </c>
      <c r="AV803" s="41">
        <f t="shared" si="928"/>
        <v>1</v>
      </c>
      <c r="AW803" s="41">
        <f t="shared" si="928"/>
        <v>44</v>
      </c>
      <c r="AX803" s="41">
        <f t="shared" si="928"/>
        <v>1</v>
      </c>
      <c r="AY803" s="41">
        <f t="shared" si="928"/>
        <v>5</v>
      </c>
      <c r="AZ803" s="41">
        <f t="shared" si="928"/>
        <v>2</v>
      </c>
      <c r="BA803" s="41">
        <f t="shared" si="928"/>
        <v>0</v>
      </c>
      <c r="BB803" s="41">
        <f t="shared" si="928"/>
        <v>0</v>
      </c>
      <c r="BC803" s="41">
        <f t="shared" si="928"/>
        <v>0</v>
      </c>
      <c r="BD803" s="41">
        <f t="shared" si="928"/>
        <v>0</v>
      </c>
      <c r="BE803" s="41">
        <f t="shared" si="928"/>
        <v>0</v>
      </c>
      <c r="BF803" s="41">
        <f t="shared" si="928"/>
        <v>0</v>
      </c>
      <c r="BG803" s="42">
        <f t="shared" si="928"/>
        <v>0</v>
      </c>
      <c r="BH803" s="43">
        <f t="shared" si="928"/>
        <v>56</v>
      </c>
      <c r="BI803" s="32"/>
      <c r="BJ803" s="40">
        <f t="shared" ref="BJ803:BW803" si="929">SUM(BJ799:BJ802)</f>
        <v>3</v>
      </c>
      <c r="BK803" s="41">
        <f t="shared" si="929"/>
        <v>1</v>
      </c>
      <c r="BL803" s="41">
        <f t="shared" si="929"/>
        <v>59</v>
      </c>
      <c r="BM803" s="41">
        <f t="shared" si="929"/>
        <v>3</v>
      </c>
      <c r="BN803" s="41">
        <f t="shared" si="929"/>
        <v>13</v>
      </c>
      <c r="BO803" s="41">
        <f t="shared" si="929"/>
        <v>8</v>
      </c>
      <c r="BP803" s="41">
        <f t="shared" si="929"/>
        <v>0</v>
      </c>
      <c r="BQ803" s="41">
        <f t="shared" si="929"/>
        <v>2</v>
      </c>
      <c r="BR803" s="41">
        <f t="shared" si="929"/>
        <v>1</v>
      </c>
      <c r="BS803" s="41">
        <f t="shared" si="929"/>
        <v>0</v>
      </c>
      <c r="BT803" s="41">
        <f t="shared" si="929"/>
        <v>0</v>
      </c>
      <c r="BU803" s="41">
        <f t="shared" si="929"/>
        <v>0</v>
      </c>
      <c r="BV803" s="42">
        <f t="shared" si="929"/>
        <v>0</v>
      </c>
      <c r="BW803" s="43">
        <f t="shared" si="929"/>
        <v>90</v>
      </c>
      <c r="BX803" s="32"/>
      <c r="BY803" s="43">
        <f>SUM(BY799:BY802)</f>
        <v>237</v>
      </c>
    </row>
    <row r="804" spans="1:77" ht="15.75" customHeight="1">
      <c r="A804" s="22">
        <v>0.25</v>
      </c>
      <c r="B804" s="28">
        <f t="shared" ref="B804:N807" si="930">SUM(B42+B169+B296+B423+B550)</f>
        <v>1</v>
      </c>
      <c r="C804" s="29">
        <f t="shared" si="930"/>
        <v>0</v>
      </c>
      <c r="D804" s="29">
        <f t="shared" si="930"/>
        <v>10</v>
      </c>
      <c r="E804" s="29">
        <f t="shared" si="930"/>
        <v>0</v>
      </c>
      <c r="F804" s="29">
        <f t="shared" si="930"/>
        <v>1</v>
      </c>
      <c r="G804" s="29">
        <f t="shared" si="930"/>
        <v>1</v>
      </c>
      <c r="H804" s="29">
        <f t="shared" si="930"/>
        <v>0</v>
      </c>
      <c r="I804" s="29">
        <f t="shared" si="930"/>
        <v>1</v>
      </c>
      <c r="J804" s="29">
        <f t="shared" si="930"/>
        <v>0</v>
      </c>
      <c r="K804" s="29">
        <f t="shared" si="930"/>
        <v>0</v>
      </c>
      <c r="L804" s="29">
        <f t="shared" si="930"/>
        <v>0</v>
      </c>
      <c r="M804" s="29">
        <f t="shared" si="930"/>
        <v>0</v>
      </c>
      <c r="N804" s="30">
        <f t="shared" si="930"/>
        <v>0</v>
      </c>
      <c r="O804" s="31">
        <f>SUM(B804:N804)</f>
        <v>14</v>
      </c>
      <c r="P804" s="32"/>
      <c r="Q804" s="28">
        <f t="shared" ref="Q804:AC807" si="931">SUM(Q42+Q169+Q296+Q423+Q550)</f>
        <v>0</v>
      </c>
      <c r="R804" s="29">
        <f t="shared" si="931"/>
        <v>0</v>
      </c>
      <c r="S804" s="29">
        <f t="shared" si="931"/>
        <v>11</v>
      </c>
      <c r="T804" s="29">
        <f t="shared" si="931"/>
        <v>1</v>
      </c>
      <c r="U804" s="29">
        <f t="shared" si="931"/>
        <v>3</v>
      </c>
      <c r="V804" s="29">
        <f t="shared" si="931"/>
        <v>2</v>
      </c>
      <c r="W804" s="29">
        <f t="shared" si="931"/>
        <v>0</v>
      </c>
      <c r="X804" s="29">
        <f t="shared" si="931"/>
        <v>0</v>
      </c>
      <c r="Y804" s="29">
        <f t="shared" si="931"/>
        <v>0</v>
      </c>
      <c r="Z804" s="29">
        <f t="shared" si="931"/>
        <v>0</v>
      </c>
      <c r="AA804" s="29">
        <f t="shared" si="931"/>
        <v>0</v>
      </c>
      <c r="AB804" s="29">
        <f t="shared" si="931"/>
        <v>0</v>
      </c>
      <c r="AC804" s="30">
        <f t="shared" si="931"/>
        <v>0</v>
      </c>
      <c r="AD804" s="31">
        <f>SUM(Q804:AC804)</f>
        <v>17</v>
      </c>
      <c r="AE804" s="32"/>
      <c r="AF804" s="28">
        <f t="shared" ref="AF804:AR807" si="932">SUM(AF42+AF169+AF296+AF423+AF550)</f>
        <v>0</v>
      </c>
      <c r="AG804" s="29">
        <f t="shared" si="932"/>
        <v>0</v>
      </c>
      <c r="AH804" s="29">
        <f t="shared" si="932"/>
        <v>0</v>
      </c>
      <c r="AI804" s="29">
        <f t="shared" si="932"/>
        <v>0</v>
      </c>
      <c r="AJ804" s="29">
        <f t="shared" si="932"/>
        <v>0</v>
      </c>
      <c r="AK804" s="29">
        <f t="shared" si="932"/>
        <v>0</v>
      </c>
      <c r="AL804" s="29">
        <f t="shared" si="932"/>
        <v>0</v>
      </c>
      <c r="AM804" s="29">
        <f t="shared" si="932"/>
        <v>0</v>
      </c>
      <c r="AN804" s="29">
        <f t="shared" si="932"/>
        <v>0</v>
      </c>
      <c r="AO804" s="29">
        <f t="shared" si="932"/>
        <v>0</v>
      </c>
      <c r="AP804" s="29">
        <f t="shared" si="932"/>
        <v>0</v>
      </c>
      <c r="AQ804" s="29">
        <f t="shared" si="932"/>
        <v>0</v>
      </c>
      <c r="AR804" s="30">
        <f t="shared" si="932"/>
        <v>0</v>
      </c>
      <c r="AS804" s="31">
        <f>SUM(AF804:AR804)</f>
        <v>0</v>
      </c>
      <c r="AT804" s="32"/>
      <c r="AU804" s="28">
        <f t="shared" ref="AU804:BG807" si="933">SUM(AU42+AU169+AU296+AU423+AU550)</f>
        <v>0</v>
      </c>
      <c r="AV804" s="29">
        <f t="shared" si="933"/>
        <v>2</v>
      </c>
      <c r="AW804" s="29">
        <f t="shared" si="933"/>
        <v>13</v>
      </c>
      <c r="AX804" s="29">
        <f t="shared" si="933"/>
        <v>1</v>
      </c>
      <c r="AY804" s="29">
        <f t="shared" si="933"/>
        <v>2</v>
      </c>
      <c r="AZ804" s="29">
        <f t="shared" si="933"/>
        <v>0</v>
      </c>
      <c r="BA804" s="29">
        <f t="shared" si="933"/>
        <v>0</v>
      </c>
      <c r="BB804" s="29">
        <f t="shared" si="933"/>
        <v>1</v>
      </c>
      <c r="BC804" s="29">
        <f t="shared" si="933"/>
        <v>0</v>
      </c>
      <c r="BD804" s="29">
        <f t="shared" si="933"/>
        <v>0</v>
      </c>
      <c r="BE804" s="29">
        <f t="shared" si="933"/>
        <v>0</v>
      </c>
      <c r="BF804" s="29">
        <f t="shared" si="933"/>
        <v>0</v>
      </c>
      <c r="BG804" s="30">
        <f t="shared" si="933"/>
        <v>0</v>
      </c>
      <c r="BH804" s="31">
        <f>SUM(AU804:BG804)</f>
        <v>19</v>
      </c>
      <c r="BI804" s="32"/>
      <c r="BJ804" s="28">
        <f t="shared" ref="BJ804:BV807" si="934">SUM(BJ42+BJ169+BJ296+BJ423+BJ550)</f>
        <v>3</v>
      </c>
      <c r="BK804" s="29">
        <f t="shared" si="934"/>
        <v>0</v>
      </c>
      <c r="BL804" s="29">
        <f t="shared" si="934"/>
        <v>24</v>
      </c>
      <c r="BM804" s="29">
        <f t="shared" si="934"/>
        <v>0</v>
      </c>
      <c r="BN804" s="29">
        <f t="shared" si="934"/>
        <v>5</v>
      </c>
      <c r="BO804" s="29">
        <f t="shared" si="934"/>
        <v>6</v>
      </c>
      <c r="BP804" s="29">
        <f t="shared" si="934"/>
        <v>1</v>
      </c>
      <c r="BQ804" s="29">
        <f t="shared" si="934"/>
        <v>2</v>
      </c>
      <c r="BR804" s="29">
        <f t="shared" si="934"/>
        <v>0</v>
      </c>
      <c r="BS804" s="29">
        <f t="shared" si="934"/>
        <v>0</v>
      </c>
      <c r="BT804" s="29">
        <f t="shared" si="934"/>
        <v>0</v>
      </c>
      <c r="BU804" s="29">
        <f t="shared" si="934"/>
        <v>1</v>
      </c>
      <c r="BV804" s="30">
        <f t="shared" si="934"/>
        <v>0</v>
      </c>
      <c r="BW804" s="31">
        <f>SUM(BJ804:BV804)</f>
        <v>42</v>
      </c>
      <c r="BX804" s="32"/>
      <c r="BY804" s="31">
        <f>SUM(O804+AD804+AS804+BH804+BW804)</f>
        <v>92</v>
      </c>
    </row>
    <row r="805" spans="1:77" ht="15.75" customHeight="1">
      <c r="A805" s="23">
        <v>0.26041666666666702</v>
      </c>
      <c r="B805" s="33">
        <f t="shared" si="930"/>
        <v>1</v>
      </c>
      <c r="C805" s="32">
        <f t="shared" si="930"/>
        <v>1</v>
      </c>
      <c r="D805" s="32">
        <f t="shared" si="930"/>
        <v>17</v>
      </c>
      <c r="E805" s="32">
        <f t="shared" si="930"/>
        <v>0</v>
      </c>
      <c r="F805" s="32">
        <f t="shared" si="930"/>
        <v>2</v>
      </c>
      <c r="G805" s="32">
        <f t="shared" si="930"/>
        <v>2</v>
      </c>
      <c r="H805" s="32">
        <f t="shared" si="930"/>
        <v>0</v>
      </c>
      <c r="I805" s="32">
        <f t="shared" si="930"/>
        <v>0</v>
      </c>
      <c r="J805" s="32">
        <f t="shared" si="930"/>
        <v>0</v>
      </c>
      <c r="K805" s="32">
        <f t="shared" si="930"/>
        <v>0</v>
      </c>
      <c r="L805" s="32">
        <f t="shared" si="930"/>
        <v>1</v>
      </c>
      <c r="M805" s="32">
        <f t="shared" si="930"/>
        <v>0</v>
      </c>
      <c r="N805" s="34">
        <f t="shared" si="930"/>
        <v>0</v>
      </c>
      <c r="O805" s="35">
        <f>SUM(B805:N805)</f>
        <v>24</v>
      </c>
      <c r="P805" s="32"/>
      <c r="Q805" s="33">
        <f t="shared" si="931"/>
        <v>0</v>
      </c>
      <c r="R805" s="32">
        <f t="shared" si="931"/>
        <v>0</v>
      </c>
      <c r="S805" s="32">
        <f t="shared" si="931"/>
        <v>17</v>
      </c>
      <c r="T805" s="32">
        <f t="shared" si="931"/>
        <v>0</v>
      </c>
      <c r="U805" s="32">
        <f t="shared" si="931"/>
        <v>3</v>
      </c>
      <c r="V805" s="32">
        <f t="shared" si="931"/>
        <v>2</v>
      </c>
      <c r="W805" s="32">
        <f t="shared" si="931"/>
        <v>0</v>
      </c>
      <c r="X805" s="32">
        <f t="shared" si="931"/>
        <v>0</v>
      </c>
      <c r="Y805" s="32">
        <f t="shared" si="931"/>
        <v>0</v>
      </c>
      <c r="Z805" s="32">
        <f t="shared" si="931"/>
        <v>0</v>
      </c>
      <c r="AA805" s="32">
        <f t="shared" si="931"/>
        <v>0</v>
      </c>
      <c r="AB805" s="32">
        <f t="shared" si="931"/>
        <v>0</v>
      </c>
      <c r="AC805" s="34">
        <f t="shared" si="931"/>
        <v>0</v>
      </c>
      <c r="AD805" s="35">
        <f>SUM(Q805:AC805)</f>
        <v>22</v>
      </c>
      <c r="AE805" s="32"/>
      <c r="AF805" s="33">
        <f t="shared" si="932"/>
        <v>0</v>
      </c>
      <c r="AG805" s="32">
        <f t="shared" si="932"/>
        <v>0</v>
      </c>
      <c r="AH805" s="32">
        <f t="shared" si="932"/>
        <v>0</v>
      </c>
      <c r="AI805" s="32">
        <f t="shared" si="932"/>
        <v>0</v>
      </c>
      <c r="AJ805" s="32">
        <f t="shared" si="932"/>
        <v>0</v>
      </c>
      <c r="AK805" s="32">
        <f t="shared" si="932"/>
        <v>0</v>
      </c>
      <c r="AL805" s="32">
        <f t="shared" si="932"/>
        <v>0</v>
      </c>
      <c r="AM805" s="32">
        <f t="shared" si="932"/>
        <v>0</v>
      </c>
      <c r="AN805" s="32">
        <f t="shared" si="932"/>
        <v>0</v>
      </c>
      <c r="AO805" s="32">
        <f t="shared" si="932"/>
        <v>0</v>
      </c>
      <c r="AP805" s="32">
        <f t="shared" si="932"/>
        <v>0</v>
      </c>
      <c r="AQ805" s="32">
        <f t="shared" si="932"/>
        <v>0</v>
      </c>
      <c r="AR805" s="34">
        <f t="shared" si="932"/>
        <v>0</v>
      </c>
      <c r="AS805" s="35">
        <f>SUM(AF805:AR805)</f>
        <v>0</v>
      </c>
      <c r="AT805" s="32"/>
      <c r="AU805" s="33">
        <f t="shared" si="933"/>
        <v>2</v>
      </c>
      <c r="AV805" s="32">
        <f t="shared" si="933"/>
        <v>0</v>
      </c>
      <c r="AW805" s="32">
        <f t="shared" si="933"/>
        <v>19</v>
      </c>
      <c r="AX805" s="32">
        <f t="shared" si="933"/>
        <v>0</v>
      </c>
      <c r="AY805" s="32">
        <f t="shared" si="933"/>
        <v>4</v>
      </c>
      <c r="AZ805" s="32">
        <f t="shared" si="933"/>
        <v>1</v>
      </c>
      <c r="BA805" s="32">
        <f t="shared" si="933"/>
        <v>0</v>
      </c>
      <c r="BB805" s="32">
        <f t="shared" si="933"/>
        <v>1</v>
      </c>
      <c r="BC805" s="32">
        <f t="shared" si="933"/>
        <v>0</v>
      </c>
      <c r="BD805" s="32">
        <f t="shared" si="933"/>
        <v>0</v>
      </c>
      <c r="BE805" s="32">
        <f t="shared" si="933"/>
        <v>0</v>
      </c>
      <c r="BF805" s="32">
        <f t="shared" si="933"/>
        <v>0</v>
      </c>
      <c r="BG805" s="34">
        <f t="shared" si="933"/>
        <v>0</v>
      </c>
      <c r="BH805" s="35">
        <f>SUM(AU805:BG805)</f>
        <v>27</v>
      </c>
      <c r="BI805" s="32"/>
      <c r="BJ805" s="33">
        <f t="shared" si="934"/>
        <v>1</v>
      </c>
      <c r="BK805" s="32">
        <f t="shared" si="934"/>
        <v>1</v>
      </c>
      <c r="BL805" s="32">
        <f t="shared" si="934"/>
        <v>41</v>
      </c>
      <c r="BM805" s="32">
        <f t="shared" si="934"/>
        <v>0</v>
      </c>
      <c r="BN805" s="32">
        <f t="shared" si="934"/>
        <v>7</v>
      </c>
      <c r="BO805" s="32">
        <f t="shared" si="934"/>
        <v>2</v>
      </c>
      <c r="BP805" s="32">
        <f t="shared" si="934"/>
        <v>1</v>
      </c>
      <c r="BQ805" s="32">
        <f t="shared" si="934"/>
        <v>2</v>
      </c>
      <c r="BR805" s="32">
        <f t="shared" si="934"/>
        <v>0</v>
      </c>
      <c r="BS805" s="32">
        <f t="shared" si="934"/>
        <v>0</v>
      </c>
      <c r="BT805" s="32">
        <f t="shared" si="934"/>
        <v>0</v>
      </c>
      <c r="BU805" s="32">
        <f t="shared" si="934"/>
        <v>0</v>
      </c>
      <c r="BV805" s="34">
        <f t="shared" si="934"/>
        <v>1</v>
      </c>
      <c r="BW805" s="35">
        <f>SUM(BJ805:BV805)</f>
        <v>56</v>
      </c>
      <c r="BX805" s="32"/>
      <c r="BY805" s="35">
        <f>SUM(O805+AD805+AS805+BH805+BW805)</f>
        <v>129</v>
      </c>
    </row>
    <row r="806" spans="1:77" ht="15.75" customHeight="1">
      <c r="A806" s="23">
        <v>0.27083333333333298</v>
      </c>
      <c r="B806" s="33">
        <f t="shared" si="930"/>
        <v>0</v>
      </c>
      <c r="C806" s="32">
        <f t="shared" si="930"/>
        <v>0</v>
      </c>
      <c r="D806" s="32">
        <f t="shared" si="930"/>
        <v>32</v>
      </c>
      <c r="E806" s="32">
        <f t="shared" si="930"/>
        <v>0</v>
      </c>
      <c r="F806" s="32">
        <f t="shared" si="930"/>
        <v>6</v>
      </c>
      <c r="G806" s="32">
        <f t="shared" si="930"/>
        <v>1</v>
      </c>
      <c r="H806" s="32">
        <f t="shared" si="930"/>
        <v>0</v>
      </c>
      <c r="I806" s="32">
        <f t="shared" si="930"/>
        <v>3</v>
      </c>
      <c r="J806" s="32">
        <f t="shared" si="930"/>
        <v>0</v>
      </c>
      <c r="K806" s="32">
        <f t="shared" si="930"/>
        <v>0</v>
      </c>
      <c r="L806" s="32">
        <f t="shared" si="930"/>
        <v>0</v>
      </c>
      <c r="M806" s="32">
        <f t="shared" si="930"/>
        <v>1</v>
      </c>
      <c r="N806" s="34">
        <f t="shared" si="930"/>
        <v>0</v>
      </c>
      <c r="O806" s="35">
        <f>SUM(B806:N806)</f>
        <v>43</v>
      </c>
      <c r="P806" s="32"/>
      <c r="Q806" s="33">
        <f t="shared" si="931"/>
        <v>2</v>
      </c>
      <c r="R806" s="32">
        <f t="shared" si="931"/>
        <v>0</v>
      </c>
      <c r="S806" s="32">
        <f t="shared" si="931"/>
        <v>17</v>
      </c>
      <c r="T806" s="32">
        <f t="shared" si="931"/>
        <v>0</v>
      </c>
      <c r="U806" s="32">
        <f t="shared" si="931"/>
        <v>9</v>
      </c>
      <c r="V806" s="32">
        <f t="shared" si="931"/>
        <v>3</v>
      </c>
      <c r="W806" s="32">
        <f t="shared" si="931"/>
        <v>0</v>
      </c>
      <c r="X806" s="32">
        <f t="shared" si="931"/>
        <v>0</v>
      </c>
      <c r="Y806" s="32">
        <f t="shared" si="931"/>
        <v>0</v>
      </c>
      <c r="Z806" s="32">
        <f t="shared" si="931"/>
        <v>0</v>
      </c>
      <c r="AA806" s="32">
        <f t="shared" si="931"/>
        <v>0</v>
      </c>
      <c r="AB806" s="32">
        <f t="shared" si="931"/>
        <v>0</v>
      </c>
      <c r="AC806" s="34">
        <f t="shared" si="931"/>
        <v>0</v>
      </c>
      <c r="AD806" s="35">
        <f>SUM(Q806:AC806)</f>
        <v>31</v>
      </c>
      <c r="AE806" s="32"/>
      <c r="AF806" s="33">
        <f t="shared" si="932"/>
        <v>0</v>
      </c>
      <c r="AG806" s="32">
        <f t="shared" si="932"/>
        <v>0</v>
      </c>
      <c r="AH806" s="32">
        <f t="shared" si="932"/>
        <v>0</v>
      </c>
      <c r="AI806" s="32">
        <f t="shared" si="932"/>
        <v>0</v>
      </c>
      <c r="AJ806" s="32">
        <f t="shared" si="932"/>
        <v>0</v>
      </c>
      <c r="AK806" s="32">
        <f t="shared" si="932"/>
        <v>0</v>
      </c>
      <c r="AL806" s="32">
        <f t="shared" si="932"/>
        <v>0</v>
      </c>
      <c r="AM806" s="32">
        <f t="shared" si="932"/>
        <v>0</v>
      </c>
      <c r="AN806" s="32">
        <f t="shared" si="932"/>
        <v>0</v>
      </c>
      <c r="AO806" s="32">
        <f t="shared" si="932"/>
        <v>0</v>
      </c>
      <c r="AP806" s="32">
        <f t="shared" si="932"/>
        <v>0</v>
      </c>
      <c r="AQ806" s="32">
        <f t="shared" si="932"/>
        <v>0</v>
      </c>
      <c r="AR806" s="34">
        <f t="shared" si="932"/>
        <v>0</v>
      </c>
      <c r="AS806" s="35">
        <f>SUM(AF806:AR806)</f>
        <v>0</v>
      </c>
      <c r="AT806" s="32"/>
      <c r="AU806" s="33">
        <f t="shared" si="933"/>
        <v>2</v>
      </c>
      <c r="AV806" s="32">
        <f t="shared" si="933"/>
        <v>0</v>
      </c>
      <c r="AW806" s="32">
        <f t="shared" si="933"/>
        <v>27</v>
      </c>
      <c r="AX806" s="32">
        <f t="shared" si="933"/>
        <v>0</v>
      </c>
      <c r="AY806" s="32">
        <f t="shared" si="933"/>
        <v>6</v>
      </c>
      <c r="AZ806" s="32">
        <f t="shared" si="933"/>
        <v>0</v>
      </c>
      <c r="BA806" s="32">
        <f t="shared" si="933"/>
        <v>0</v>
      </c>
      <c r="BB806" s="32">
        <f t="shared" si="933"/>
        <v>1</v>
      </c>
      <c r="BC806" s="32">
        <f t="shared" si="933"/>
        <v>0</v>
      </c>
      <c r="BD806" s="32">
        <f t="shared" si="933"/>
        <v>0</v>
      </c>
      <c r="BE806" s="32">
        <f t="shared" si="933"/>
        <v>0</v>
      </c>
      <c r="BF806" s="32">
        <f t="shared" si="933"/>
        <v>0</v>
      </c>
      <c r="BG806" s="34">
        <f t="shared" si="933"/>
        <v>0</v>
      </c>
      <c r="BH806" s="35">
        <f>SUM(AU806:BG806)</f>
        <v>36</v>
      </c>
      <c r="BI806" s="32"/>
      <c r="BJ806" s="33">
        <f t="shared" si="934"/>
        <v>2</v>
      </c>
      <c r="BK806" s="32">
        <f t="shared" si="934"/>
        <v>1</v>
      </c>
      <c r="BL806" s="32">
        <f t="shared" si="934"/>
        <v>38</v>
      </c>
      <c r="BM806" s="32">
        <f t="shared" si="934"/>
        <v>1</v>
      </c>
      <c r="BN806" s="32">
        <f t="shared" si="934"/>
        <v>6</v>
      </c>
      <c r="BO806" s="32">
        <f t="shared" si="934"/>
        <v>6</v>
      </c>
      <c r="BP806" s="32">
        <f t="shared" si="934"/>
        <v>1</v>
      </c>
      <c r="BQ806" s="32">
        <f t="shared" si="934"/>
        <v>3</v>
      </c>
      <c r="BR806" s="32">
        <f t="shared" si="934"/>
        <v>1</v>
      </c>
      <c r="BS806" s="32">
        <f t="shared" si="934"/>
        <v>0</v>
      </c>
      <c r="BT806" s="32">
        <f t="shared" si="934"/>
        <v>0</v>
      </c>
      <c r="BU806" s="32">
        <f t="shared" si="934"/>
        <v>0</v>
      </c>
      <c r="BV806" s="34">
        <f t="shared" si="934"/>
        <v>0</v>
      </c>
      <c r="BW806" s="35">
        <f>SUM(BJ806:BV806)</f>
        <v>59</v>
      </c>
      <c r="BX806" s="32"/>
      <c r="BY806" s="35">
        <f>SUM(O806+AD806+AS806+BH806+BW806)</f>
        <v>169</v>
      </c>
    </row>
    <row r="807" spans="1:77" ht="15.75" customHeight="1">
      <c r="A807" s="24">
        <v>0.28125</v>
      </c>
      <c r="B807" s="36">
        <f t="shared" si="930"/>
        <v>1</v>
      </c>
      <c r="C807" s="37">
        <f t="shared" si="930"/>
        <v>0</v>
      </c>
      <c r="D807" s="37">
        <f t="shared" si="930"/>
        <v>42</v>
      </c>
      <c r="E807" s="37">
        <f t="shared" si="930"/>
        <v>2</v>
      </c>
      <c r="F807" s="37">
        <f t="shared" si="930"/>
        <v>11</v>
      </c>
      <c r="G807" s="37">
        <f t="shared" si="930"/>
        <v>0</v>
      </c>
      <c r="H807" s="37">
        <f t="shared" si="930"/>
        <v>0</v>
      </c>
      <c r="I807" s="37">
        <f t="shared" si="930"/>
        <v>0</v>
      </c>
      <c r="J807" s="37">
        <f t="shared" si="930"/>
        <v>1</v>
      </c>
      <c r="K807" s="37">
        <f t="shared" si="930"/>
        <v>0</v>
      </c>
      <c r="L807" s="37">
        <f t="shared" si="930"/>
        <v>0</v>
      </c>
      <c r="M807" s="37">
        <f t="shared" si="930"/>
        <v>0</v>
      </c>
      <c r="N807" s="38">
        <f t="shared" si="930"/>
        <v>0</v>
      </c>
      <c r="O807" s="39">
        <f>SUM(B807:N807)</f>
        <v>57</v>
      </c>
      <c r="P807" s="32"/>
      <c r="Q807" s="36">
        <f t="shared" si="931"/>
        <v>0</v>
      </c>
      <c r="R807" s="37">
        <f t="shared" si="931"/>
        <v>0</v>
      </c>
      <c r="S807" s="37">
        <f t="shared" si="931"/>
        <v>29</v>
      </c>
      <c r="T807" s="37">
        <f t="shared" si="931"/>
        <v>1</v>
      </c>
      <c r="U807" s="37">
        <f t="shared" si="931"/>
        <v>7</v>
      </c>
      <c r="V807" s="37">
        <f t="shared" si="931"/>
        <v>2</v>
      </c>
      <c r="W807" s="37">
        <f t="shared" si="931"/>
        <v>0</v>
      </c>
      <c r="X807" s="37">
        <f t="shared" si="931"/>
        <v>2</v>
      </c>
      <c r="Y807" s="37">
        <f t="shared" si="931"/>
        <v>0</v>
      </c>
      <c r="Z807" s="37">
        <f t="shared" si="931"/>
        <v>0</v>
      </c>
      <c r="AA807" s="37">
        <f t="shared" si="931"/>
        <v>0</v>
      </c>
      <c r="AB807" s="37">
        <f t="shared" si="931"/>
        <v>1</v>
      </c>
      <c r="AC807" s="38">
        <f t="shared" si="931"/>
        <v>0</v>
      </c>
      <c r="AD807" s="39">
        <f>SUM(Q807:AC807)</f>
        <v>42</v>
      </c>
      <c r="AE807" s="32"/>
      <c r="AF807" s="36">
        <f t="shared" si="932"/>
        <v>0</v>
      </c>
      <c r="AG807" s="37">
        <f t="shared" si="932"/>
        <v>0</v>
      </c>
      <c r="AH807" s="37">
        <f t="shared" si="932"/>
        <v>0</v>
      </c>
      <c r="AI807" s="37">
        <f t="shared" si="932"/>
        <v>0</v>
      </c>
      <c r="AJ807" s="37">
        <f t="shared" si="932"/>
        <v>0</v>
      </c>
      <c r="AK807" s="37">
        <f t="shared" si="932"/>
        <v>0</v>
      </c>
      <c r="AL807" s="37">
        <f t="shared" si="932"/>
        <v>0</v>
      </c>
      <c r="AM807" s="37">
        <f t="shared" si="932"/>
        <v>0</v>
      </c>
      <c r="AN807" s="37">
        <f t="shared" si="932"/>
        <v>0</v>
      </c>
      <c r="AO807" s="37">
        <f t="shared" si="932"/>
        <v>0</v>
      </c>
      <c r="AP807" s="37">
        <f t="shared" si="932"/>
        <v>0</v>
      </c>
      <c r="AQ807" s="37">
        <f t="shared" si="932"/>
        <v>0</v>
      </c>
      <c r="AR807" s="38">
        <f t="shared" si="932"/>
        <v>0</v>
      </c>
      <c r="AS807" s="39">
        <f>SUM(AF807:AR807)</f>
        <v>0</v>
      </c>
      <c r="AT807" s="32"/>
      <c r="AU807" s="36">
        <f t="shared" si="933"/>
        <v>2</v>
      </c>
      <c r="AV807" s="37">
        <f t="shared" si="933"/>
        <v>0</v>
      </c>
      <c r="AW807" s="37">
        <f t="shared" si="933"/>
        <v>26</v>
      </c>
      <c r="AX807" s="37">
        <f t="shared" si="933"/>
        <v>1</v>
      </c>
      <c r="AY807" s="37">
        <f t="shared" si="933"/>
        <v>3</v>
      </c>
      <c r="AZ807" s="37">
        <f t="shared" si="933"/>
        <v>1</v>
      </c>
      <c r="BA807" s="37">
        <f t="shared" si="933"/>
        <v>1</v>
      </c>
      <c r="BB807" s="37">
        <f t="shared" si="933"/>
        <v>1</v>
      </c>
      <c r="BC807" s="37">
        <f t="shared" si="933"/>
        <v>0</v>
      </c>
      <c r="BD807" s="37">
        <f t="shared" si="933"/>
        <v>0</v>
      </c>
      <c r="BE807" s="37">
        <f t="shared" si="933"/>
        <v>0</v>
      </c>
      <c r="BF807" s="37">
        <f t="shared" si="933"/>
        <v>0</v>
      </c>
      <c r="BG807" s="38">
        <f t="shared" si="933"/>
        <v>0</v>
      </c>
      <c r="BH807" s="39">
        <f>SUM(AU807:BG807)</f>
        <v>35</v>
      </c>
      <c r="BI807" s="32"/>
      <c r="BJ807" s="36">
        <f t="shared" si="934"/>
        <v>1</v>
      </c>
      <c r="BK807" s="37">
        <f t="shared" si="934"/>
        <v>2</v>
      </c>
      <c r="BL807" s="37">
        <f t="shared" si="934"/>
        <v>51</v>
      </c>
      <c r="BM807" s="37">
        <f t="shared" si="934"/>
        <v>1</v>
      </c>
      <c r="BN807" s="37">
        <f t="shared" si="934"/>
        <v>12</v>
      </c>
      <c r="BO807" s="37">
        <f t="shared" si="934"/>
        <v>4</v>
      </c>
      <c r="BP807" s="37">
        <f t="shared" si="934"/>
        <v>0</v>
      </c>
      <c r="BQ807" s="37">
        <f t="shared" si="934"/>
        <v>4</v>
      </c>
      <c r="BR807" s="37">
        <f t="shared" si="934"/>
        <v>0</v>
      </c>
      <c r="BS807" s="37">
        <f t="shared" si="934"/>
        <v>0</v>
      </c>
      <c r="BT807" s="37">
        <f t="shared" si="934"/>
        <v>0</v>
      </c>
      <c r="BU807" s="37">
        <f t="shared" si="934"/>
        <v>1</v>
      </c>
      <c r="BV807" s="38">
        <f t="shared" si="934"/>
        <v>0</v>
      </c>
      <c r="BW807" s="39">
        <f>SUM(BJ807:BV807)</f>
        <v>76</v>
      </c>
      <c r="BX807" s="32"/>
      <c r="BY807" s="39">
        <f>SUM(O807+AD807+AS807+BH807+BW807)</f>
        <v>210</v>
      </c>
    </row>
    <row r="808" spans="1:77" ht="15.75" customHeight="1">
      <c r="A808" s="25" t="s">
        <v>21</v>
      </c>
      <c r="B808" s="40">
        <f t="shared" ref="B808:O808" si="935">SUM(B804:B807)</f>
        <v>3</v>
      </c>
      <c r="C808" s="41">
        <f t="shared" si="935"/>
        <v>1</v>
      </c>
      <c r="D808" s="41">
        <f t="shared" si="935"/>
        <v>101</v>
      </c>
      <c r="E808" s="41">
        <f t="shared" si="935"/>
        <v>2</v>
      </c>
      <c r="F808" s="41">
        <f t="shared" si="935"/>
        <v>20</v>
      </c>
      <c r="G808" s="41">
        <f t="shared" si="935"/>
        <v>4</v>
      </c>
      <c r="H808" s="41">
        <f t="shared" si="935"/>
        <v>0</v>
      </c>
      <c r="I808" s="41">
        <f t="shared" si="935"/>
        <v>4</v>
      </c>
      <c r="J808" s="41">
        <f t="shared" si="935"/>
        <v>1</v>
      </c>
      <c r="K808" s="41">
        <f t="shared" si="935"/>
        <v>0</v>
      </c>
      <c r="L808" s="41">
        <f t="shared" si="935"/>
        <v>1</v>
      </c>
      <c r="M808" s="41">
        <f t="shared" si="935"/>
        <v>1</v>
      </c>
      <c r="N808" s="42">
        <f t="shared" si="935"/>
        <v>0</v>
      </c>
      <c r="O808" s="43">
        <f t="shared" si="935"/>
        <v>138</v>
      </c>
      <c r="P808" s="32"/>
      <c r="Q808" s="40">
        <f t="shared" ref="Q808:AD808" si="936">SUM(Q804:Q807)</f>
        <v>2</v>
      </c>
      <c r="R808" s="41">
        <f t="shared" si="936"/>
        <v>0</v>
      </c>
      <c r="S808" s="41">
        <f t="shared" si="936"/>
        <v>74</v>
      </c>
      <c r="T808" s="41">
        <f t="shared" si="936"/>
        <v>2</v>
      </c>
      <c r="U808" s="41">
        <f t="shared" si="936"/>
        <v>22</v>
      </c>
      <c r="V808" s="41">
        <f t="shared" si="936"/>
        <v>9</v>
      </c>
      <c r="W808" s="41">
        <f t="shared" si="936"/>
        <v>0</v>
      </c>
      <c r="X808" s="41">
        <f t="shared" si="936"/>
        <v>2</v>
      </c>
      <c r="Y808" s="41">
        <f t="shared" si="936"/>
        <v>0</v>
      </c>
      <c r="Z808" s="41">
        <f t="shared" si="936"/>
        <v>0</v>
      </c>
      <c r="AA808" s="41">
        <f t="shared" si="936"/>
        <v>0</v>
      </c>
      <c r="AB808" s="41">
        <f t="shared" si="936"/>
        <v>1</v>
      </c>
      <c r="AC808" s="42">
        <f t="shared" si="936"/>
        <v>0</v>
      </c>
      <c r="AD808" s="43">
        <f t="shared" si="936"/>
        <v>112</v>
      </c>
      <c r="AE808" s="32"/>
      <c r="AF808" s="40">
        <f t="shared" ref="AF808:AS808" si="937">SUM(AF804:AF807)</f>
        <v>0</v>
      </c>
      <c r="AG808" s="41">
        <f t="shared" si="937"/>
        <v>0</v>
      </c>
      <c r="AH808" s="41">
        <f t="shared" si="937"/>
        <v>0</v>
      </c>
      <c r="AI808" s="41">
        <f t="shared" si="937"/>
        <v>0</v>
      </c>
      <c r="AJ808" s="41">
        <f t="shared" si="937"/>
        <v>0</v>
      </c>
      <c r="AK808" s="41">
        <f t="shared" si="937"/>
        <v>0</v>
      </c>
      <c r="AL808" s="41">
        <f t="shared" si="937"/>
        <v>0</v>
      </c>
      <c r="AM808" s="41">
        <f t="shared" si="937"/>
        <v>0</v>
      </c>
      <c r="AN808" s="41">
        <f t="shared" si="937"/>
        <v>0</v>
      </c>
      <c r="AO808" s="41">
        <f t="shared" si="937"/>
        <v>0</v>
      </c>
      <c r="AP808" s="41">
        <f t="shared" si="937"/>
        <v>0</v>
      </c>
      <c r="AQ808" s="41">
        <f t="shared" si="937"/>
        <v>0</v>
      </c>
      <c r="AR808" s="42">
        <f t="shared" si="937"/>
        <v>0</v>
      </c>
      <c r="AS808" s="43">
        <f t="shared" si="937"/>
        <v>0</v>
      </c>
      <c r="AT808" s="32"/>
      <c r="AU808" s="40">
        <f t="shared" ref="AU808:BH808" si="938">SUM(AU804:AU807)</f>
        <v>6</v>
      </c>
      <c r="AV808" s="41">
        <f t="shared" si="938"/>
        <v>2</v>
      </c>
      <c r="AW808" s="41">
        <f t="shared" si="938"/>
        <v>85</v>
      </c>
      <c r="AX808" s="41">
        <f t="shared" si="938"/>
        <v>2</v>
      </c>
      <c r="AY808" s="41">
        <f t="shared" si="938"/>
        <v>15</v>
      </c>
      <c r="AZ808" s="41">
        <f t="shared" si="938"/>
        <v>2</v>
      </c>
      <c r="BA808" s="41">
        <f t="shared" si="938"/>
        <v>1</v>
      </c>
      <c r="BB808" s="41">
        <f t="shared" si="938"/>
        <v>4</v>
      </c>
      <c r="BC808" s="41">
        <f t="shared" si="938"/>
        <v>0</v>
      </c>
      <c r="BD808" s="41">
        <f t="shared" si="938"/>
        <v>0</v>
      </c>
      <c r="BE808" s="41">
        <f t="shared" si="938"/>
        <v>0</v>
      </c>
      <c r="BF808" s="41">
        <f t="shared" si="938"/>
        <v>0</v>
      </c>
      <c r="BG808" s="42">
        <f t="shared" si="938"/>
        <v>0</v>
      </c>
      <c r="BH808" s="43">
        <f t="shared" si="938"/>
        <v>117</v>
      </c>
      <c r="BI808" s="32"/>
      <c r="BJ808" s="40">
        <f t="shared" ref="BJ808:BW808" si="939">SUM(BJ804:BJ807)</f>
        <v>7</v>
      </c>
      <c r="BK808" s="41">
        <f t="shared" si="939"/>
        <v>4</v>
      </c>
      <c r="BL808" s="41">
        <f t="shared" si="939"/>
        <v>154</v>
      </c>
      <c r="BM808" s="41">
        <f t="shared" si="939"/>
        <v>2</v>
      </c>
      <c r="BN808" s="41">
        <f t="shared" si="939"/>
        <v>30</v>
      </c>
      <c r="BO808" s="41">
        <f t="shared" si="939"/>
        <v>18</v>
      </c>
      <c r="BP808" s="41">
        <f t="shared" si="939"/>
        <v>3</v>
      </c>
      <c r="BQ808" s="41">
        <f t="shared" si="939"/>
        <v>11</v>
      </c>
      <c r="BR808" s="41">
        <f t="shared" si="939"/>
        <v>1</v>
      </c>
      <c r="BS808" s="41">
        <f t="shared" si="939"/>
        <v>0</v>
      </c>
      <c r="BT808" s="41">
        <f t="shared" si="939"/>
        <v>0</v>
      </c>
      <c r="BU808" s="41">
        <f t="shared" si="939"/>
        <v>2</v>
      </c>
      <c r="BV808" s="42">
        <f t="shared" si="939"/>
        <v>1</v>
      </c>
      <c r="BW808" s="43">
        <f t="shared" si="939"/>
        <v>233</v>
      </c>
      <c r="BX808" s="32"/>
      <c r="BY808" s="43">
        <f>SUM(BY804:BY807)</f>
        <v>600</v>
      </c>
    </row>
    <row r="809" spans="1:77" ht="15.75" customHeight="1">
      <c r="A809" s="22">
        <v>0.29166666666666702</v>
      </c>
      <c r="B809" s="28">
        <f t="shared" ref="B809:N812" si="940">SUM(B47+B174+B301+B428+B555)</f>
        <v>0</v>
      </c>
      <c r="C809" s="29">
        <f t="shared" si="940"/>
        <v>0</v>
      </c>
      <c r="D809" s="29">
        <f t="shared" si="940"/>
        <v>35</v>
      </c>
      <c r="E809" s="29">
        <f t="shared" si="940"/>
        <v>0</v>
      </c>
      <c r="F809" s="29">
        <f t="shared" si="940"/>
        <v>8</v>
      </c>
      <c r="G809" s="29">
        <f t="shared" si="940"/>
        <v>2</v>
      </c>
      <c r="H809" s="29">
        <f t="shared" si="940"/>
        <v>0</v>
      </c>
      <c r="I809" s="29">
        <f t="shared" si="940"/>
        <v>0</v>
      </c>
      <c r="J809" s="29">
        <f t="shared" si="940"/>
        <v>0</v>
      </c>
      <c r="K809" s="29">
        <f t="shared" si="940"/>
        <v>0</v>
      </c>
      <c r="L809" s="29">
        <f t="shared" si="940"/>
        <v>0</v>
      </c>
      <c r="M809" s="29">
        <f t="shared" si="940"/>
        <v>0</v>
      </c>
      <c r="N809" s="30">
        <f t="shared" si="940"/>
        <v>0</v>
      </c>
      <c r="O809" s="31">
        <f>SUM(B809:N809)</f>
        <v>45</v>
      </c>
      <c r="P809" s="32"/>
      <c r="Q809" s="28">
        <f t="shared" ref="Q809:AC812" si="941">SUM(Q47+Q174+Q301+Q428+Q555)</f>
        <v>0</v>
      </c>
      <c r="R809" s="29">
        <f t="shared" si="941"/>
        <v>0</v>
      </c>
      <c r="S809" s="29">
        <f t="shared" si="941"/>
        <v>39</v>
      </c>
      <c r="T809" s="29">
        <f t="shared" si="941"/>
        <v>0</v>
      </c>
      <c r="U809" s="29">
        <f t="shared" si="941"/>
        <v>10</v>
      </c>
      <c r="V809" s="29">
        <f t="shared" si="941"/>
        <v>3</v>
      </c>
      <c r="W809" s="29">
        <f t="shared" si="941"/>
        <v>1</v>
      </c>
      <c r="X809" s="29">
        <f t="shared" si="941"/>
        <v>3</v>
      </c>
      <c r="Y809" s="29">
        <f t="shared" si="941"/>
        <v>0</v>
      </c>
      <c r="Z809" s="29">
        <f t="shared" si="941"/>
        <v>0</v>
      </c>
      <c r="AA809" s="29">
        <f t="shared" si="941"/>
        <v>0</v>
      </c>
      <c r="AB809" s="29">
        <f t="shared" si="941"/>
        <v>1</v>
      </c>
      <c r="AC809" s="30">
        <f t="shared" si="941"/>
        <v>0</v>
      </c>
      <c r="AD809" s="31">
        <f>SUM(Q809:AC809)</f>
        <v>57</v>
      </c>
      <c r="AE809" s="32"/>
      <c r="AF809" s="28">
        <f t="shared" ref="AF809:AR812" si="942">SUM(AF47+AF174+AF301+AF428+AF555)</f>
        <v>0</v>
      </c>
      <c r="AG809" s="29">
        <f t="shared" si="942"/>
        <v>0</v>
      </c>
      <c r="AH809" s="29">
        <f t="shared" si="942"/>
        <v>0</v>
      </c>
      <c r="AI809" s="29">
        <f t="shared" si="942"/>
        <v>0</v>
      </c>
      <c r="AJ809" s="29">
        <f t="shared" si="942"/>
        <v>0</v>
      </c>
      <c r="AK809" s="29">
        <f t="shared" si="942"/>
        <v>0</v>
      </c>
      <c r="AL809" s="29">
        <f t="shared" si="942"/>
        <v>0</v>
      </c>
      <c r="AM809" s="29">
        <f t="shared" si="942"/>
        <v>0</v>
      </c>
      <c r="AN809" s="29">
        <f t="shared" si="942"/>
        <v>0</v>
      </c>
      <c r="AO809" s="29">
        <f t="shared" si="942"/>
        <v>0</v>
      </c>
      <c r="AP809" s="29">
        <f t="shared" si="942"/>
        <v>0</v>
      </c>
      <c r="AQ809" s="29">
        <f t="shared" si="942"/>
        <v>0</v>
      </c>
      <c r="AR809" s="30">
        <f t="shared" si="942"/>
        <v>0</v>
      </c>
      <c r="AS809" s="31">
        <f>SUM(AF809:AR809)</f>
        <v>0</v>
      </c>
      <c r="AT809" s="32"/>
      <c r="AU809" s="28">
        <f t="shared" ref="AU809:BG812" si="943">SUM(AU47+AU174+AU301+AU428+AU555)</f>
        <v>2</v>
      </c>
      <c r="AV809" s="29">
        <f t="shared" si="943"/>
        <v>0</v>
      </c>
      <c r="AW809" s="29">
        <f t="shared" si="943"/>
        <v>47</v>
      </c>
      <c r="AX809" s="29">
        <f t="shared" si="943"/>
        <v>3</v>
      </c>
      <c r="AY809" s="29">
        <f t="shared" si="943"/>
        <v>10</v>
      </c>
      <c r="AZ809" s="29">
        <f t="shared" si="943"/>
        <v>1</v>
      </c>
      <c r="BA809" s="29">
        <f t="shared" si="943"/>
        <v>1</v>
      </c>
      <c r="BB809" s="29">
        <f t="shared" si="943"/>
        <v>1</v>
      </c>
      <c r="BC809" s="29">
        <f t="shared" si="943"/>
        <v>0</v>
      </c>
      <c r="BD809" s="29">
        <f t="shared" si="943"/>
        <v>0</v>
      </c>
      <c r="BE809" s="29">
        <f t="shared" si="943"/>
        <v>0</v>
      </c>
      <c r="BF809" s="29">
        <f t="shared" si="943"/>
        <v>0</v>
      </c>
      <c r="BG809" s="30">
        <f t="shared" si="943"/>
        <v>0</v>
      </c>
      <c r="BH809" s="31">
        <f>SUM(AU809:BG809)</f>
        <v>65</v>
      </c>
      <c r="BI809" s="32"/>
      <c r="BJ809" s="28">
        <f t="shared" ref="BJ809:BV812" si="944">SUM(BJ47+BJ174+BJ301+BJ428+BJ555)</f>
        <v>2</v>
      </c>
      <c r="BK809" s="29">
        <f t="shared" si="944"/>
        <v>2</v>
      </c>
      <c r="BL809" s="29">
        <f t="shared" si="944"/>
        <v>61</v>
      </c>
      <c r="BM809" s="29">
        <f t="shared" si="944"/>
        <v>4</v>
      </c>
      <c r="BN809" s="29">
        <f t="shared" si="944"/>
        <v>16</v>
      </c>
      <c r="BO809" s="29">
        <f t="shared" si="944"/>
        <v>5</v>
      </c>
      <c r="BP809" s="29">
        <f t="shared" si="944"/>
        <v>1</v>
      </c>
      <c r="BQ809" s="29">
        <f t="shared" si="944"/>
        <v>2</v>
      </c>
      <c r="BR809" s="29">
        <f t="shared" si="944"/>
        <v>0</v>
      </c>
      <c r="BS809" s="29">
        <f t="shared" si="944"/>
        <v>1</v>
      </c>
      <c r="BT809" s="29">
        <f t="shared" si="944"/>
        <v>0</v>
      </c>
      <c r="BU809" s="29">
        <f t="shared" si="944"/>
        <v>0</v>
      </c>
      <c r="BV809" s="30">
        <f t="shared" si="944"/>
        <v>0</v>
      </c>
      <c r="BW809" s="31">
        <f>SUM(BJ809:BV809)</f>
        <v>94</v>
      </c>
      <c r="BX809" s="32"/>
      <c r="BY809" s="31">
        <f>SUM(O809+AD809+AS809+BH809+BW809)</f>
        <v>261</v>
      </c>
    </row>
    <row r="810" spans="1:77" ht="15.75" customHeight="1">
      <c r="A810" s="23">
        <v>0.30208333333333298</v>
      </c>
      <c r="B810" s="33">
        <f t="shared" si="940"/>
        <v>4</v>
      </c>
      <c r="C810" s="32">
        <f t="shared" si="940"/>
        <v>0</v>
      </c>
      <c r="D810" s="32">
        <f t="shared" si="940"/>
        <v>43</v>
      </c>
      <c r="E810" s="32">
        <f t="shared" si="940"/>
        <v>0</v>
      </c>
      <c r="F810" s="32">
        <f t="shared" si="940"/>
        <v>15</v>
      </c>
      <c r="G810" s="32">
        <f t="shared" si="940"/>
        <v>1</v>
      </c>
      <c r="H810" s="32">
        <f t="shared" si="940"/>
        <v>0</v>
      </c>
      <c r="I810" s="32">
        <f t="shared" si="940"/>
        <v>4</v>
      </c>
      <c r="J810" s="32">
        <f t="shared" si="940"/>
        <v>1</v>
      </c>
      <c r="K810" s="32">
        <f t="shared" si="940"/>
        <v>0</v>
      </c>
      <c r="L810" s="32">
        <f t="shared" si="940"/>
        <v>0</v>
      </c>
      <c r="M810" s="32">
        <f t="shared" si="940"/>
        <v>0</v>
      </c>
      <c r="N810" s="34">
        <f t="shared" si="940"/>
        <v>0</v>
      </c>
      <c r="O810" s="35">
        <f>SUM(B810:N810)</f>
        <v>68</v>
      </c>
      <c r="P810" s="32"/>
      <c r="Q810" s="33">
        <f t="shared" si="941"/>
        <v>0</v>
      </c>
      <c r="R810" s="32">
        <f t="shared" si="941"/>
        <v>0</v>
      </c>
      <c r="S810" s="32">
        <f t="shared" si="941"/>
        <v>49</v>
      </c>
      <c r="T810" s="32">
        <f t="shared" si="941"/>
        <v>1</v>
      </c>
      <c r="U810" s="32">
        <f t="shared" si="941"/>
        <v>11</v>
      </c>
      <c r="V810" s="32">
        <f t="shared" si="941"/>
        <v>3</v>
      </c>
      <c r="W810" s="32">
        <f t="shared" si="941"/>
        <v>0</v>
      </c>
      <c r="X810" s="32">
        <f t="shared" si="941"/>
        <v>5</v>
      </c>
      <c r="Y810" s="32">
        <f t="shared" si="941"/>
        <v>2</v>
      </c>
      <c r="Z810" s="32">
        <f t="shared" si="941"/>
        <v>0</v>
      </c>
      <c r="AA810" s="32">
        <f t="shared" si="941"/>
        <v>0</v>
      </c>
      <c r="AB810" s="32">
        <f t="shared" si="941"/>
        <v>0</v>
      </c>
      <c r="AC810" s="34">
        <f t="shared" si="941"/>
        <v>0</v>
      </c>
      <c r="AD810" s="35">
        <f>SUM(Q810:AC810)</f>
        <v>71</v>
      </c>
      <c r="AE810" s="32"/>
      <c r="AF810" s="33">
        <f t="shared" si="942"/>
        <v>0</v>
      </c>
      <c r="AG810" s="32">
        <f t="shared" si="942"/>
        <v>0</v>
      </c>
      <c r="AH810" s="32">
        <f t="shared" si="942"/>
        <v>0</v>
      </c>
      <c r="AI810" s="32">
        <f t="shared" si="942"/>
        <v>0</v>
      </c>
      <c r="AJ810" s="32">
        <f t="shared" si="942"/>
        <v>0</v>
      </c>
      <c r="AK810" s="32">
        <f t="shared" si="942"/>
        <v>0</v>
      </c>
      <c r="AL810" s="32">
        <f t="shared" si="942"/>
        <v>0</v>
      </c>
      <c r="AM810" s="32">
        <f t="shared" si="942"/>
        <v>0</v>
      </c>
      <c r="AN810" s="32">
        <f t="shared" si="942"/>
        <v>0</v>
      </c>
      <c r="AO810" s="32">
        <f t="shared" si="942"/>
        <v>0</v>
      </c>
      <c r="AP810" s="32">
        <f t="shared" si="942"/>
        <v>0</v>
      </c>
      <c r="AQ810" s="32">
        <f t="shared" si="942"/>
        <v>0</v>
      </c>
      <c r="AR810" s="34">
        <f t="shared" si="942"/>
        <v>0</v>
      </c>
      <c r="AS810" s="35">
        <f>SUM(AF810:AR810)</f>
        <v>0</v>
      </c>
      <c r="AT810" s="32"/>
      <c r="AU810" s="33">
        <f t="shared" si="943"/>
        <v>2</v>
      </c>
      <c r="AV810" s="32">
        <f t="shared" si="943"/>
        <v>0</v>
      </c>
      <c r="AW810" s="32">
        <f t="shared" si="943"/>
        <v>48</v>
      </c>
      <c r="AX810" s="32">
        <f t="shared" si="943"/>
        <v>4</v>
      </c>
      <c r="AY810" s="32">
        <f t="shared" si="943"/>
        <v>7</v>
      </c>
      <c r="AZ810" s="32">
        <f t="shared" si="943"/>
        <v>0</v>
      </c>
      <c r="BA810" s="32">
        <f t="shared" si="943"/>
        <v>0</v>
      </c>
      <c r="BB810" s="32">
        <f t="shared" si="943"/>
        <v>2</v>
      </c>
      <c r="BC810" s="32">
        <f t="shared" si="943"/>
        <v>0</v>
      </c>
      <c r="BD810" s="32">
        <f t="shared" si="943"/>
        <v>0</v>
      </c>
      <c r="BE810" s="32">
        <f t="shared" si="943"/>
        <v>0</v>
      </c>
      <c r="BF810" s="32">
        <f t="shared" si="943"/>
        <v>0</v>
      </c>
      <c r="BG810" s="34">
        <f t="shared" si="943"/>
        <v>0</v>
      </c>
      <c r="BH810" s="35">
        <f>SUM(AU810:BG810)</f>
        <v>63</v>
      </c>
      <c r="BI810" s="32"/>
      <c r="BJ810" s="33">
        <f t="shared" si="944"/>
        <v>8</v>
      </c>
      <c r="BK810" s="32">
        <f t="shared" si="944"/>
        <v>2</v>
      </c>
      <c r="BL810" s="32">
        <f t="shared" si="944"/>
        <v>69</v>
      </c>
      <c r="BM810" s="32">
        <f t="shared" si="944"/>
        <v>0</v>
      </c>
      <c r="BN810" s="32">
        <f t="shared" si="944"/>
        <v>14</v>
      </c>
      <c r="BO810" s="32">
        <f t="shared" si="944"/>
        <v>5</v>
      </c>
      <c r="BP810" s="32">
        <f t="shared" si="944"/>
        <v>4</v>
      </c>
      <c r="BQ810" s="32">
        <f t="shared" si="944"/>
        <v>3</v>
      </c>
      <c r="BR810" s="32">
        <f t="shared" si="944"/>
        <v>0</v>
      </c>
      <c r="BS810" s="32">
        <f t="shared" si="944"/>
        <v>1</v>
      </c>
      <c r="BT810" s="32">
        <f t="shared" si="944"/>
        <v>0</v>
      </c>
      <c r="BU810" s="32">
        <f t="shared" si="944"/>
        <v>0</v>
      </c>
      <c r="BV810" s="34">
        <f t="shared" si="944"/>
        <v>1</v>
      </c>
      <c r="BW810" s="35">
        <f>SUM(BJ810:BV810)</f>
        <v>107</v>
      </c>
      <c r="BX810" s="32"/>
      <c r="BY810" s="35">
        <f>SUM(O810+AD810+AS810+BH810+BW810)</f>
        <v>309</v>
      </c>
    </row>
    <row r="811" spans="1:77" ht="15.75" customHeight="1">
      <c r="A811" s="23">
        <v>0.3125</v>
      </c>
      <c r="B811" s="33">
        <f t="shared" si="940"/>
        <v>1</v>
      </c>
      <c r="C811" s="32">
        <f t="shared" si="940"/>
        <v>1</v>
      </c>
      <c r="D811" s="32">
        <f t="shared" si="940"/>
        <v>56</v>
      </c>
      <c r="E811" s="32">
        <f t="shared" si="940"/>
        <v>2</v>
      </c>
      <c r="F811" s="32">
        <f t="shared" si="940"/>
        <v>12</v>
      </c>
      <c r="G811" s="32">
        <f t="shared" si="940"/>
        <v>2</v>
      </c>
      <c r="H811" s="32">
        <f t="shared" si="940"/>
        <v>0</v>
      </c>
      <c r="I811" s="32">
        <f t="shared" si="940"/>
        <v>2</v>
      </c>
      <c r="J811" s="32">
        <f t="shared" si="940"/>
        <v>0</v>
      </c>
      <c r="K811" s="32">
        <f t="shared" si="940"/>
        <v>0</v>
      </c>
      <c r="L811" s="32">
        <f t="shared" si="940"/>
        <v>0</v>
      </c>
      <c r="M811" s="32">
        <f t="shared" si="940"/>
        <v>0</v>
      </c>
      <c r="N811" s="34">
        <f t="shared" si="940"/>
        <v>1</v>
      </c>
      <c r="O811" s="35">
        <f>SUM(B811:N811)</f>
        <v>77</v>
      </c>
      <c r="P811" s="32"/>
      <c r="Q811" s="33">
        <f t="shared" si="941"/>
        <v>0</v>
      </c>
      <c r="R811" s="32">
        <f t="shared" si="941"/>
        <v>0</v>
      </c>
      <c r="S811" s="32">
        <f t="shared" si="941"/>
        <v>45</v>
      </c>
      <c r="T811" s="32">
        <f t="shared" si="941"/>
        <v>0</v>
      </c>
      <c r="U811" s="32">
        <f t="shared" si="941"/>
        <v>14</v>
      </c>
      <c r="V811" s="32">
        <f t="shared" si="941"/>
        <v>3</v>
      </c>
      <c r="W811" s="32">
        <f t="shared" si="941"/>
        <v>0</v>
      </c>
      <c r="X811" s="32">
        <f t="shared" si="941"/>
        <v>3</v>
      </c>
      <c r="Y811" s="32">
        <f t="shared" si="941"/>
        <v>1</v>
      </c>
      <c r="Z811" s="32">
        <f t="shared" si="941"/>
        <v>0</v>
      </c>
      <c r="AA811" s="32">
        <f t="shared" si="941"/>
        <v>0</v>
      </c>
      <c r="AB811" s="32">
        <f t="shared" si="941"/>
        <v>0</v>
      </c>
      <c r="AC811" s="34">
        <f t="shared" si="941"/>
        <v>0</v>
      </c>
      <c r="AD811" s="35">
        <f>SUM(Q811:AC811)</f>
        <v>66</v>
      </c>
      <c r="AE811" s="32"/>
      <c r="AF811" s="33">
        <f t="shared" si="942"/>
        <v>0</v>
      </c>
      <c r="AG811" s="32">
        <f t="shared" si="942"/>
        <v>0</v>
      </c>
      <c r="AH811" s="32">
        <f t="shared" si="942"/>
        <v>0</v>
      </c>
      <c r="AI811" s="32">
        <f t="shared" si="942"/>
        <v>0</v>
      </c>
      <c r="AJ811" s="32">
        <f t="shared" si="942"/>
        <v>0</v>
      </c>
      <c r="AK811" s="32">
        <f t="shared" si="942"/>
        <v>0</v>
      </c>
      <c r="AL811" s="32">
        <f t="shared" si="942"/>
        <v>0</v>
      </c>
      <c r="AM811" s="32">
        <f t="shared" si="942"/>
        <v>0</v>
      </c>
      <c r="AN811" s="32">
        <f t="shared" si="942"/>
        <v>0</v>
      </c>
      <c r="AO811" s="32">
        <f t="shared" si="942"/>
        <v>0</v>
      </c>
      <c r="AP811" s="32">
        <f t="shared" si="942"/>
        <v>0</v>
      </c>
      <c r="AQ811" s="32">
        <f t="shared" si="942"/>
        <v>0</v>
      </c>
      <c r="AR811" s="34">
        <f t="shared" si="942"/>
        <v>0</v>
      </c>
      <c r="AS811" s="35">
        <f>SUM(AF811:AR811)</f>
        <v>0</v>
      </c>
      <c r="AT811" s="32"/>
      <c r="AU811" s="33">
        <f t="shared" si="943"/>
        <v>6</v>
      </c>
      <c r="AV811" s="32">
        <f t="shared" si="943"/>
        <v>1</v>
      </c>
      <c r="AW811" s="32">
        <f t="shared" si="943"/>
        <v>59</v>
      </c>
      <c r="AX811" s="32">
        <f t="shared" si="943"/>
        <v>4</v>
      </c>
      <c r="AY811" s="32">
        <f t="shared" si="943"/>
        <v>10</v>
      </c>
      <c r="AZ811" s="32">
        <f t="shared" si="943"/>
        <v>1</v>
      </c>
      <c r="BA811" s="32">
        <f t="shared" si="943"/>
        <v>2</v>
      </c>
      <c r="BB811" s="32">
        <f t="shared" si="943"/>
        <v>0</v>
      </c>
      <c r="BC811" s="32">
        <f t="shared" si="943"/>
        <v>0</v>
      </c>
      <c r="BD811" s="32">
        <f t="shared" si="943"/>
        <v>0</v>
      </c>
      <c r="BE811" s="32">
        <f t="shared" si="943"/>
        <v>0</v>
      </c>
      <c r="BF811" s="32">
        <f t="shared" si="943"/>
        <v>0</v>
      </c>
      <c r="BG811" s="34">
        <f t="shared" si="943"/>
        <v>0</v>
      </c>
      <c r="BH811" s="35">
        <f>SUM(AU811:BG811)</f>
        <v>83</v>
      </c>
      <c r="BI811" s="32"/>
      <c r="BJ811" s="33">
        <f t="shared" si="944"/>
        <v>3</v>
      </c>
      <c r="BK811" s="32">
        <f t="shared" si="944"/>
        <v>1</v>
      </c>
      <c r="BL811" s="32">
        <f t="shared" si="944"/>
        <v>71</v>
      </c>
      <c r="BM811" s="32">
        <f t="shared" si="944"/>
        <v>1</v>
      </c>
      <c r="BN811" s="32">
        <f t="shared" si="944"/>
        <v>23</v>
      </c>
      <c r="BO811" s="32">
        <f t="shared" si="944"/>
        <v>6</v>
      </c>
      <c r="BP811" s="32">
        <f t="shared" si="944"/>
        <v>1</v>
      </c>
      <c r="BQ811" s="32">
        <f t="shared" si="944"/>
        <v>0</v>
      </c>
      <c r="BR811" s="32">
        <f t="shared" si="944"/>
        <v>0</v>
      </c>
      <c r="BS811" s="32">
        <f t="shared" si="944"/>
        <v>0</v>
      </c>
      <c r="BT811" s="32">
        <f t="shared" si="944"/>
        <v>1</v>
      </c>
      <c r="BU811" s="32">
        <f t="shared" si="944"/>
        <v>0</v>
      </c>
      <c r="BV811" s="34">
        <f t="shared" si="944"/>
        <v>0</v>
      </c>
      <c r="BW811" s="35">
        <f>SUM(BJ811:BV811)</f>
        <v>107</v>
      </c>
      <c r="BX811" s="32"/>
      <c r="BY811" s="35">
        <f>SUM(O811+AD811+AS811+BH811+BW811)</f>
        <v>333</v>
      </c>
    </row>
    <row r="812" spans="1:77" ht="15.75" customHeight="1">
      <c r="A812" s="24">
        <v>0.32291666666666702</v>
      </c>
      <c r="B812" s="36">
        <f t="shared" si="940"/>
        <v>4</v>
      </c>
      <c r="C812" s="37">
        <f t="shared" si="940"/>
        <v>0</v>
      </c>
      <c r="D812" s="37">
        <f t="shared" si="940"/>
        <v>63</v>
      </c>
      <c r="E812" s="37">
        <f t="shared" si="940"/>
        <v>0</v>
      </c>
      <c r="F812" s="37">
        <f t="shared" si="940"/>
        <v>19</v>
      </c>
      <c r="G812" s="37">
        <f t="shared" si="940"/>
        <v>2</v>
      </c>
      <c r="H812" s="37">
        <f t="shared" si="940"/>
        <v>0</v>
      </c>
      <c r="I812" s="37">
        <f t="shared" si="940"/>
        <v>5</v>
      </c>
      <c r="J812" s="37">
        <f t="shared" si="940"/>
        <v>0</v>
      </c>
      <c r="K812" s="37">
        <f t="shared" si="940"/>
        <v>0</v>
      </c>
      <c r="L812" s="37">
        <f t="shared" si="940"/>
        <v>0</v>
      </c>
      <c r="M812" s="37">
        <f t="shared" si="940"/>
        <v>0</v>
      </c>
      <c r="N812" s="38">
        <f t="shared" si="940"/>
        <v>0</v>
      </c>
      <c r="O812" s="39">
        <f>SUM(B812:N812)</f>
        <v>93</v>
      </c>
      <c r="P812" s="32"/>
      <c r="Q812" s="36">
        <f t="shared" si="941"/>
        <v>2</v>
      </c>
      <c r="R812" s="37">
        <f t="shared" si="941"/>
        <v>1</v>
      </c>
      <c r="S812" s="37">
        <f t="shared" si="941"/>
        <v>74</v>
      </c>
      <c r="T812" s="37">
        <f t="shared" si="941"/>
        <v>1</v>
      </c>
      <c r="U812" s="37">
        <f t="shared" si="941"/>
        <v>13</v>
      </c>
      <c r="V812" s="37">
        <f t="shared" si="941"/>
        <v>3</v>
      </c>
      <c r="W812" s="37">
        <f t="shared" si="941"/>
        <v>0</v>
      </c>
      <c r="X812" s="37">
        <f t="shared" si="941"/>
        <v>4</v>
      </c>
      <c r="Y812" s="37">
        <f t="shared" si="941"/>
        <v>0</v>
      </c>
      <c r="Z812" s="37">
        <f t="shared" si="941"/>
        <v>2</v>
      </c>
      <c r="AA812" s="37">
        <f t="shared" si="941"/>
        <v>0</v>
      </c>
      <c r="AB812" s="37">
        <f t="shared" si="941"/>
        <v>1</v>
      </c>
      <c r="AC812" s="38">
        <f t="shared" si="941"/>
        <v>0</v>
      </c>
      <c r="AD812" s="39">
        <f>SUM(Q812:AC812)</f>
        <v>101</v>
      </c>
      <c r="AE812" s="32"/>
      <c r="AF812" s="36">
        <f t="shared" si="942"/>
        <v>0</v>
      </c>
      <c r="AG812" s="37">
        <f t="shared" si="942"/>
        <v>0</v>
      </c>
      <c r="AH812" s="37">
        <f t="shared" si="942"/>
        <v>0</v>
      </c>
      <c r="AI812" s="37">
        <f t="shared" si="942"/>
        <v>0</v>
      </c>
      <c r="AJ812" s="37">
        <f t="shared" si="942"/>
        <v>0</v>
      </c>
      <c r="AK812" s="37">
        <f t="shared" si="942"/>
        <v>0</v>
      </c>
      <c r="AL812" s="37">
        <f t="shared" si="942"/>
        <v>0</v>
      </c>
      <c r="AM812" s="37">
        <f t="shared" si="942"/>
        <v>0</v>
      </c>
      <c r="AN812" s="37">
        <f t="shared" si="942"/>
        <v>0</v>
      </c>
      <c r="AO812" s="37">
        <f t="shared" si="942"/>
        <v>0</v>
      </c>
      <c r="AP812" s="37">
        <f t="shared" si="942"/>
        <v>0</v>
      </c>
      <c r="AQ812" s="37">
        <f t="shared" si="942"/>
        <v>0</v>
      </c>
      <c r="AR812" s="38">
        <f t="shared" si="942"/>
        <v>0</v>
      </c>
      <c r="AS812" s="39">
        <f>SUM(AF812:AR812)</f>
        <v>0</v>
      </c>
      <c r="AT812" s="32"/>
      <c r="AU812" s="36">
        <f t="shared" si="943"/>
        <v>7</v>
      </c>
      <c r="AV812" s="37">
        <f t="shared" si="943"/>
        <v>1</v>
      </c>
      <c r="AW812" s="37">
        <f t="shared" si="943"/>
        <v>65</v>
      </c>
      <c r="AX812" s="37">
        <f t="shared" si="943"/>
        <v>5</v>
      </c>
      <c r="AY812" s="37">
        <f t="shared" si="943"/>
        <v>17</v>
      </c>
      <c r="AZ812" s="37">
        <f t="shared" si="943"/>
        <v>1</v>
      </c>
      <c r="BA812" s="37">
        <f t="shared" si="943"/>
        <v>2</v>
      </c>
      <c r="BB812" s="37">
        <f t="shared" si="943"/>
        <v>1</v>
      </c>
      <c r="BC812" s="37">
        <f t="shared" si="943"/>
        <v>1</v>
      </c>
      <c r="BD812" s="37">
        <f t="shared" si="943"/>
        <v>0</v>
      </c>
      <c r="BE812" s="37">
        <f t="shared" si="943"/>
        <v>0</v>
      </c>
      <c r="BF812" s="37">
        <f t="shared" si="943"/>
        <v>0</v>
      </c>
      <c r="BG812" s="38">
        <f t="shared" si="943"/>
        <v>0</v>
      </c>
      <c r="BH812" s="39">
        <f>SUM(AU812:BG812)</f>
        <v>100</v>
      </c>
      <c r="BI812" s="32"/>
      <c r="BJ812" s="36">
        <f t="shared" si="944"/>
        <v>10</v>
      </c>
      <c r="BK812" s="37">
        <f t="shared" si="944"/>
        <v>1</v>
      </c>
      <c r="BL812" s="37">
        <f t="shared" si="944"/>
        <v>75</v>
      </c>
      <c r="BM812" s="37">
        <f t="shared" si="944"/>
        <v>3</v>
      </c>
      <c r="BN812" s="37">
        <f t="shared" si="944"/>
        <v>31</v>
      </c>
      <c r="BO812" s="37">
        <f t="shared" si="944"/>
        <v>4</v>
      </c>
      <c r="BP812" s="37">
        <f t="shared" si="944"/>
        <v>2</v>
      </c>
      <c r="BQ812" s="37">
        <f t="shared" si="944"/>
        <v>3</v>
      </c>
      <c r="BR812" s="37">
        <f t="shared" si="944"/>
        <v>0</v>
      </c>
      <c r="BS812" s="37">
        <f t="shared" si="944"/>
        <v>0</v>
      </c>
      <c r="BT812" s="37">
        <f t="shared" si="944"/>
        <v>0</v>
      </c>
      <c r="BU812" s="37">
        <f t="shared" si="944"/>
        <v>0</v>
      </c>
      <c r="BV812" s="38">
        <f t="shared" si="944"/>
        <v>0</v>
      </c>
      <c r="BW812" s="39">
        <f>SUM(BJ812:BV812)</f>
        <v>129</v>
      </c>
      <c r="BX812" s="32"/>
      <c r="BY812" s="39">
        <f>SUM(O812+AD812+AS812+BH812+BW812)</f>
        <v>423</v>
      </c>
    </row>
    <row r="813" spans="1:77" ht="15.75" customHeight="1">
      <c r="A813" s="25" t="s">
        <v>21</v>
      </c>
      <c r="B813" s="40">
        <f t="shared" ref="B813:O813" si="945">SUM(B809:B812)</f>
        <v>9</v>
      </c>
      <c r="C813" s="41">
        <f t="shared" si="945"/>
        <v>1</v>
      </c>
      <c r="D813" s="41">
        <f t="shared" si="945"/>
        <v>197</v>
      </c>
      <c r="E813" s="41">
        <f t="shared" si="945"/>
        <v>2</v>
      </c>
      <c r="F813" s="41">
        <f t="shared" si="945"/>
        <v>54</v>
      </c>
      <c r="G813" s="41">
        <f t="shared" si="945"/>
        <v>7</v>
      </c>
      <c r="H813" s="41">
        <f t="shared" si="945"/>
        <v>0</v>
      </c>
      <c r="I813" s="41">
        <f t="shared" si="945"/>
        <v>11</v>
      </c>
      <c r="J813" s="41">
        <f t="shared" si="945"/>
        <v>1</v>
      </c>
      <c r="K813" s="41">
        <f t="shared" si="945"/>
        <v>0</v>
      </c>
      <c r="L813" s="41">
        <f t="shared" si="945"/>
        <v>0</v>
      </c>
      <c r="M813" s="41">
        <f t="shared" si="945"/>
        <v>0</v>
      </c>
      <c r="N813" s="42">
        <f t="shared" si="945"/>
        <v>1</v>
      </c>
      <c r="O813" s="43">
        <f t="shared" si="945"/>
        <v>283</v>
      </c>
      <c r="P813" s="32"/>
      <c r="Q813" s="40">
        <f t="shared" ref="Q813:AD813" si="946">SUM(Q809:Q812)</f>
        <v>2</v>
      </c>
      <c r="R813" s="41">
        <f t="shared" si="946"/>
        <v>1</v>
      </c>
      <c r="S813" s="41">
        <f t="shared" si="946"/>
        <v>207</v>
      </c>
      <c r="T813" s="41">
        <f t="shared" si="946"/>
        <v>2</v>
      </c>
      <c r="U813" s="41">
        <f t="shared" si="946"/>
        <v>48</v>
      </c>
      <c r="V813" s="41">
        <f t="shared" si="946"/>
        <v>12</v>
      </c>
      <c r="W813" s="41">
        <f t="shared" si="946"/>
        <v>1</v>
      </c>
      <c r="X813" s="41">
        <f t="shared" si="946"/>
        <v>15</v>
      </c>
      <c r="Y813" s="41">
        <f t="shared" si="946"/>
        <v>3</v>
      </c>
      <c r="Z813" s="41">
        <f t="shared" si="946"/>
        <v>2</v>
      </c>
      <c r="AA813" s="41">
        <f t="shared" si="946"/>
        <v>0</v>
      </c>
      <c r="AB813" s="41">
        <f t="shared" si="946"/>
        <v>2</v>
      </c>
      <c r="AC813" s="42">
        <f t="shared" si="946"/>
        <v>0</v>
      </c>
      <c r="AD813" s="43">
        <f t="shared" si="946"/>
        <v>295</v>
      </c>
      <c r="AE813" s="32"/>
      <c r="AF813" s="40">
        <f t="shared" ref="AF813:AS813" si="947">SUM(AF809:AF812)</f>
        <v>0</v>
      </c>
      <c r="AG813" s="41">
        <f t="shared" si="947"/>
        <v>0</v>
      </c>
      <c r="AH813" s="41">
        <f t="shared" si="947"/>
        <v>0</v>
      </c>
      <c r="AI813" s="41">
        <f t="shared" si="947"/>
        <v>0</v>
      </c>
      <c r="AJ813" s="41">
        <f t="shared" si="947"/>
        <v>0</v>
      </c>
      <c r="AK813" s="41">
        <f t="shared" si="947"/>
        <v>0</v>
      </c>
      <c r="AL813" s="41">
        <f t="shared" si="947"/>
        <v>0</v>
      </c>
      <c r="AM813" s="41">
        <f t="shared" si="947"/>
        <v>0</v>
      </c>
      <c r="AN813" s="41">
        <f t="shared" si="947"/>
        <v>0</v>
      </c>
      <c r="AO813" s="41">
        <f t="shared" si="947"/>
        <v>0</v>
      </c>
      <c r="AP813" s="41">
        <f t="shared" si="947"/>
        <v>0</v>
      </c>
      <c r="AQ813" s="41">
        <f t="shared" si="947"/>
        <v>0</v>
      </c>
      <c r="AR813" s="42">
        <f t="shared" si="947"/>
        <v>0</v>
      </c>
      <c r="AS813" s="43">
        <f t="shared" si="947"/>
        <v>0</v>
      </c>
      <c r="AT813" s="32"/>
      <c r="AU813" s="40">
        <f t="shared" ref="AU813:BH813" si="948">SUM(AU809:AU812)</f>
        <v>17</v>
      </c>
      <c r="AV813" s="41">
        <f t="shared" si="948"/>
        <v>2</v>
      </c>
      <c r="AW813" s="41">
        <f t="shared" si="948"/>
        <v>219</v>
      </c>
      <c r="AX813" s="41">
        <f t="shared" si="948"/>
        <v>16</v>
      </c>
      <c r="AY813" s="41">
        <f t="shared" si="948"/>
        <v>44</v>
      </c>
      <c r="AZ813" s="41">
        <f t="shared" si="948"/>
        <v>3</v>
      </c>
      <c r="BA813" s="41">
        <f t="shared" si="948"/>
        <v>5</v>
      </c>
      <c r="BB813" s="41">
        <f t="shared" si="948"/>
        <v>4</v>
      </c>
      <c r="BC813" s="41">
        <f t="shared" si="948"/>
        <v>1</v>
      </c>
      <c r="BD813" s="41">
        <f t="shared" si="948"/>
        <v>0</v>
      </c>
      <c r="BE813" s="41">
        <f t="shared" si="948"/>
        <v>0</v>
      </c>
      <c r="BF813" s="41">
        <f t="shared" si="948"/>
        <v>0</v>
      </c>
      <c r="BG813" s="42">
        <f t="shared" si="948"/>
        <v>0</v>
      </c>
      <c r="BH813" s="43">
        <f t="shared" si="948"/>
        <v>311</v>
      </c>
      <c r="BI813" s="32"/>
      <c r="BJ813" s="40">
        <f t="shared" ref="BJ813:BW813" si="949">SUM(BJ809:BJ812)</f>
        <v>23</v>
      </c>
      <c r="BK813" s="41">
        <f t="shared" si="949"/>
        <v>6</v>
      </c>
      <c r="BL813" s="41">
        <f t="shared" si="949"/>
        <v>276</v>
      </c>
      <c r="BM813" s="41">
        <f t="shared" si="949"/>
        <v>8</v>
      </c>
      <c r="BN813" s="41">
        <f t="shared" si="949"/>
        <v>84</v>
      </c>
      <c r="BO813" s="41">
        <f t="shared" si="949"/>
        <v>20</v>
      </c>
      <c r="BP813" s="41">
        <f t="shared" si="949"/>
        <v>8</v>
      </c>
      <c r="BQ813" s="41">
        <f t="shared" si="949"/>
        <v>8</v>
      </c>
      <c r="BR813" s="41">
        <f t="shared" si="949"/>
        <v>0</v>
      </c>
      <c r="BS813" s="41">
        <f t="shared" si="949"/>
        <v>2</v>
      </c>
      <c r="BT813" s="41">
        <f t="shared" si="949"/>
        <v>1</v>
      </c>
      <c r="BU813" s="41">
        <f t="shared" si="949"/>
        <v>0</v>
      </c>
      <c r="BV813" s="42">
        <f t="shared" si="949"/>
        <v>1</v>
      </c>
      <c r="BW813" s="43">
        <f t="shared" si="949"/>
        <v>437</v>
      </c>
      <c r="BX813" s="32"/>
      <c r="BY813" s="43">
        <f>SUM(BY809:BY812)</f>
        <v>1326</v>
      </c>
    </row>
    <row r="814" spans="1:77" ht="15.75" customHeight="1">
      <c r="A814" s="22">
        <v>0.33333333333333298</v>
      </c>
      <c r="B814" s="28">
        <f t="shared" ref="B814:N817" si="950">SUM(B52+B179+B306+B433+B560)</f>
        <v>4</v>
      </c>
      <c r="C814" s="29">
        <f t="shared" si="950"/>
        <v>0</v>
      </c>
      <c r="D814" s="29">
        <f t="shared" si="950"/>
        <v>69</v>
      </c>
      <c r="E814" s="29">
        <f t="shared" si="950"/>
        <v>1</v>
      </c>
      <c r="F814" s="29">
        <f t="shared" si="950"/>
        <v>16</v>
      </c>
      <c r="G814" s="29">
        <f t="shared" si="950"/>
        <v>2</v>
      </c>
      <c r="H814" s="29">
        <f t="shared" si="950"/>
        <v>0</v>
      </c>
      <c r="I814" s="29">
        <f t="shared" si="950"/>
        <v>2</v>
      </c>
      <c r="J814" s="29">
        <f t="shared" si="950"/>
        <v>1</v>
      </c>
      <c r="K814" s="29">
        <f t="shared" si="950"/>
        <v>0</v>
      </c>
      <c r="L814" s="29">
        <f t="shared" si="950"/>
        <v>0</v>
      </c>
      <c r="M814" s="29">
        <f t="shared" si="950"/>
        <v>0</v>
      </c>
      <c r="N814" s="30">
        <f t="shared" si="950"/>
        <v>0</v>
      </c>
      <c r="O814" s="31">
        <f>SUM(B814:N814)</f>
        <v>95</v>
      </c>
      <c r="P814" s="32"/>
      <c r="Q814" s="28">
        <f t="shared" ref="Q814:AC817" si="951">SUM(Q52+Q179+Q306+Q433+Q560)</f>
        <v>3</v>
      </c>
      <c r="R814" s="29">
        <f t="shared" si="951"/>
        <v>1</v>
      </c>
      <c r="S814" s="29">
        <f t="shared" si="951"/>
        <v>59</v>
      </c>
      <c r="T814" s="29">
        <f t="shared" si="951"/>
        <v>2</v>
      </c>
      <c r="U814" s="29">
        <f t="shared" si="951"/>
        <v>9</v>
      </c>
      <c r="V814" s="29">
        <f t="shared" si="951"/>
        <v>4</v>
      </c>
      <c r="W814" s="29">
        <f t="shared" si="951"/>
        <v>0</v>
      </c>
      <c r="X814" s="29">
        <f t="shared" si="951"/>
        <v>2</v>
      </c>
      <c r="Y814" s="29">
        <f t="shared" si="951"/>
        <v>1</v>
      </c>
      <c r="Z814" s="29">
        <f t="shared" si="951"/>
        <v>1</v>
      </c>
      <c r="AA814" s="29">
        <f t="shared" si="951"/>
        <v>0</v>
      </c>
      <c r="AB814" s="29">
        <f t="shared" si="951"/>
        <v>0</v>
      </c>
      <c r="AC814" s="30">
        <f t="shared" si="951"/>
        <v>1</v>
      </c>
      <c r="AD814" s="31">
        <f>SUM(Q814:AC814)</f>
        <v>83</v>
      </c>
      <c r="AE814" s="32"/>
      <c r="AF814" s="28">
        <f t="shared" ref="AF814:AR817" si="952">SUM(AF52+AF179+AF306+AF433+AF560)</f>
        <v>0</v>
      </c>
      <c r="AG814" s="29">
        <f t="shared" si="952"/>
        <v>0</v>
      </c>
      <c r="AH814" s="29">
        <f t="shared" si="952"/>
        <v>0</v>
      </c>
      <c r="AI814" s="29">
        <f t="shared" si="952"/>
        <v>0</v>
      </c>
      <c r="AJ814" s="29">
        <f t="shared" si="952"/>
        <v>0</v>
      </c>
      <c r="AK814" s="29">
        <f t="shared" si="952"/>
        <v>0</v>
      </c>
      <c r="AL814" s="29">
        <f t="shared" si="952"/>
        <v>0</v>
      </c>
      <c r="AM814" s="29">
        <f t="shared" si="952"/>
        <v>0</v>
      </c>
      <c r="AN814" s="29">
        <f t="shared" si="952"/>
        <v>0</v>
      </c>
      <c r="AO814" s="29">
        <f t="shared" si="952"/>
        <v>0</v>
      </c>
      <c r="AP814" s="29">
        <f t="shared" si="952"/>
        <v>0</v>
      </c>
      <c r="AQ814" s="29">
        <f t="shared" si="952"/>
        <v>0</v>
      </c>
      <c r="AR814" s="30">
        <f t="shared" si="952"/>
        <v>0</v>
      </c>
      <c r="AS814" s="31">
        <f>SUM(AF814:AR814)</f>
        <v>0</v>
      </c>
      <c r="AT814" s="32"/>
      <c r="AU814" s="28">
        <f t="shared" ref="AU814:BG817" si="953">SUM(AU52+AU179+AU306+AU433+AU560)</f>
        <v>12</v>
      </c>
      <c r="AV814" s="29">
        <f t="shared" si="953"/>
        <v>1</v>
      </c>
      <c r="AW814" s="29">
        <f t="shared" si="953"/>
        <v>46</v>
      </c>
      <c r="AX814" s="29">
        <f t="shared" si="953"/>
        <v>1</v>
      </c>
      <c r="AY814" s="29">
        <f t="shared" si="953"/>
        <v>4</v>
      </c>
      <c r="AZ814" s="29">
        <f t="shared" si="953"/>
        <v>1</v>
      </c>
      <c r="BA814" s="29">
        <f t="shared" si="953"/>
        <v>2</v>
      </c>
      <c r="BB814" s="29">
        <f t="shared" si="953"/>
        <v>0</v>
      </c>
      <c r="BC814" s="29">
        <f t="shared" si="953"/>
        <v>0</v>
      </c>
      <c r="BD814" s="29">
        <f t="shared" si="953"/>
        <v>0</v>
      </c>
      <c r="BE814" s="29">
        <f t="shared" si="953"/>
        <v>0</v>
      </c>
      <c r="BF814" s="29">
        <f t="shared" si="953"/>
        <v>0</v>
      </c>
      <c r="BG814" s="30">
        <f t="shared" si="953"/>
        <v>0</v>
      </c>
      <c r="BH814" s="31">
        <f>SUM(AU814:BG814)</f>
        <v>67</v>
      </c>
      <c r="BI814" s="32"/>
      <c r="BJ814" s="28">
        <f t="shared" ref="BJ814:BV817" si="954">SUM(BJ52+BJ179+BJ306+BJ433+BJ560)</f>
        <v>16</v>
      </c>
      <c r="BK814" s="29">
        <f t="shared" si="954"/>
        <v>1</v>
      </c>
      <c r="BL814" s="29">
        <f t="shared" si="954"/>
        <v>76</v>
      </c>
      <c r="BM814" s="29">
        <f t="shared" si="954"/>
        <v>3</v>
      </c>
      <c r="BN814" s="29">
        <f t="shared" si="954"/>
        <v>28</v>
      </c>
      <c r="BO814" s="29">
        <f t="shared" si="954"/>
        <v>7</v>
      </c>
      <c r="BP814" s="29">
        <f t="shared" si="954"/>
        <v>4</v>
      </c>
      <c r="BQ814" s="29">
        <f t="shared" si="954"/>
        <v>1</v>
      </c>
      <c r="BR814" s="29">
        <f t="shared" si="954"/>
        <v>0</v>
      </c>
      <c r="BS814" s="29">
        <f t="shared" si="954"/>
        <v>1</v>
      </c>
      <c r="BT814" s="29">
        <f t="shared" si="954"/>
        <v>0</v>
      </c>
      <c r="BU814" s="29">
        <f t="shared" si="954"/>
        <v>0</v>
      </c>
      <c r="BV814" s="30">
        <f t="shared" si="954"/>
        <v>0</v>
      </c>
      <c r="BW814" s="31">
        <f>SUM(BJ814:BV814)</f>
        <v>137</v>
      </c>
      <c r="BX814" s="32"/>
      <c r="BY814" s="31">
        <f>SUM(O814+AD814+AS814+BH814+BW814)</f>
        <v>382</v>
      </c>
    </row>
    <row r="815" spans="1:77" ht="15.75" customHeight="1">
      <c r="A815" s="23">
        <v>0.34375</v>
      </c>
      <c r="B815" s="33">
        <f t="shared" si="950"/>
        <v>5</v>
      </c>
      <c r="C815" s="32">
        <f t="shared" si="950"/>
        <v>0</v>
      </c>
      <c r="D815" s="32">
        <f t="shared" si="950"/>
        <v>67</v>
      </c>
      <c r="E815" s="32">
        <f t="shared" si="950"/>
        <v>2</v>
      </c>
      <c r="F815" s="32">
        <f t="shared" si="950"/>
        <v>15</v>
      </c>
      <c r="G815" s="32">
        <f t="shared" si="950"/>
        <v>1</v>
      </c>
      <c r="H815" s="32">
        <f t="shared" si="950"/>
        <v>1</v>
      </c>
      <c r="I815" s="32">
        <f t="shared" si="950"/>
        <v>1</v>
      </c>
      <c r="J815" s="32">
        <f t="shared" si="950"/>
        <v>0</v>
      </c>
      <c r="K815" s="32">
        <f t="shared" si="950"/>
        <v>0</v>
      </c>
      <c r="L815" s="32">
        <f t="shared" si="950"/>
        <v>0</v>
      </c>
      <c r="M815" s="32">
        <f t="shared" si="950"/>
        <v>0</v>
      </c>
      <c r="N815" s="34">
        <f t="shared" si="950"/>
        <v>0</v>
      </c>
      <c r="O815" s="35">
        <f>SUM(B815:N815)</f>
        <v>92</v>
      </c>
      <c r="P815" s="32"/>
      <c r="Q815" s="33">
        <f t="shared" si="951"/>
        <v>1</v>
      </c>
      <c r="R815" s="32">
        <f t="shared" si="951"/>
        <v>0</v>
      </c>
      <c r="S815" s="32">
        <f t="shared" si="951"/>
        <v>71</v>
      </c>
      <c r="T815" s="32">
        <f t="shared" si="951"/>
        <v>1</v>
      </c>
      <c r="U815" s="32">
        <f t="shared" si="951"/>
        <v>11</v>
      </c>
      <c r="V815" s="32">
        <f t="shared" si="951"/>
        <v>3</v>
      </c>
      <c r="W815" s="32">
        <f t="shared" si="951"/>
        <v>0</v>
      </c>
      <c r="X815" s="32">
        <f t="shared" si="951"/>
        <v>4</v>
      </c>
      <c r="Y815" s="32">
        <f t="shared" si="951"/>
        <v>1</v>
      </c>
      <c r="Z815" s="32">
        <f t="shared" si="951"/>
        <v>0</v>
      </c>
      <c r="AA815" s="32">
        <f t="shared" si="951"/>
        <v>0</v>
      </c>
      <c r="AB815" s="32">
        <f t="shared" si="951"/>
        <v>0</v>
      </c>
      <c r="AC815" s="34">
        <f t="shared" si="951"/>
        <v>0</v>
      </c>
      <c r="AD815" s="35">
        <f>SUM(Q815:AC815)</f>
        <v>92</v>
      </c>
      <c r="AE815" s="32"/>
      <c r="AF815" s="33">
        <f t="shared" si="952"/>
        <v>0</v>
      </c>
      <c r="AG815" s="32">
        <f t="shared" si="952"/>
        <v>0</v>
      </c>
      <c r="AH815" s="32">
        <f t="shared" si="952"/>
        <v>0</v>
      </c>
      <c r="AI815" s="32">
        <f t="shared" si="952"/>
        <v>0</v>
      </c>
      <c r="AJ815" s="32">
        <f t="shared" si="952"/>
        <v>0</v>
      </c>
      <c r="AK815" s="32">
        <f t="shared" si="952"/>
        <v>0</v>
      </c>
      <c r="AL815" s="32">
        <f t="shared" si="952"/>
        <v>0</v>
      </c>
      <c r="AM815" s="32">
        <f t="shared" si="952"/>
        <v>0</v>
      </c>
      <c r="AN815" s="32">
        <f t="shared" si="952"/>
        <v>0</v>
      </c>
      <c r="AO815" s="32">
        <f t="shared" si="952"/>
        <v>0</v>
      </c>
      <c r="AP815" s="32">
        <f t="shared" si="952"/>
        <v>0</v>
      </c>
      <c r="AQ815" s="32">
        <f t="shared" si="952"/>
        <v>0</v>
      </c>
      <c r="AR815" s="34">
        <f t="shared" si="952"/>
        <v>0</v>
      </c>
      <c r="AS815" s="35">
        <f>SUM(AF815:AR815)</f>
        <v>0</v>
      </c>
      <c r="AT815" s="32"/>
      <c r="AU815" s="33">
        <f t="shared" si="953"/>
        <v>11</v>
      </c>
      <c r="AV815" s="32">
        <f t="shared" si="953"/>
        <v>2</v>
      </c>
      <c r="AW815" s="32">
        <f t="shared" si="953"/>
        <v>56</v>
      </c>
      <c r="AX815" s="32">
        <f t="shared" si="953"/>
        <v>1</v>
      </c>
      <c r="AY815" s="32">
        <f t="shared" si="953"/>
        <v>10</v>
      </c>
      <c r="AZ815" s="32">
        <f t="shared" si="953"/>
        <v>1</v>
      </c>
      <c r="BA815" s="32">
        <f t="shared" si="953"/>
        <v>0</v>
      </c>
      <c r="BB815" s="32">
        <f t="shared" si="953"/>
        <v>4</v>
      </c>
      <c r="BC815" s="32">
        <f t="shared" si="953"/>
        <v>0</v>
      </c>
      <c r="BD815" s="32">
        <f t="shared" si="953"/>
        <v>0</v>
      </c>
      <c r="BE815" s="32">
        <f t="shared" si="953"/>
        <v>0</v>
      </c>
      <c r="BF815" s="32">
        <f t="shared" si="953"/>
        <v>0</v>
      </c>
      <c r="BG815" s="34">
        <f t="shared" si="953"/>
        <v>0</v>
      </c>
      <c r="BH815" s="35">
        <f>SUM(AU815:BG815)</f>
        <v>85</v>
      </c>
      <c r="BI815" s="32"/>
      <c r="BJ815" s="33">
        <f t="shared" si="954"/>
        <v>12</v>
      </c>
      <c r="BK815" s="32">
        <f t="shared" si="954"/>
        <v>0</v>
      </c>
      <c r="BL815" s="32">
        <f t="shared" si="954"/>
        <v>96</v>
      </c>
      <c r="BM815" s="32">
        <f t="shared" si="954"/>
        <v>1</v>
      </c>
      <c r="BN815" s="32">
        <f t="shared" si="954"/>
        <v>28</v>
      </c>
      <c r="BO815" s="32">
        <f t="shared" si="954"/>
        <v>6</v>
      </c>
      <c r="BP815" s="32">
        <f t="shared" si="954"/>
        <v>1</v>
      </c>
      <c r="BQ815" s="32">
        <f t="shared" si="954"/>
        <v>4</v>
      </c>
      <c r="BR815" s="32">
        <f t="shared" si="954"/>
        <v>0</v>
      </c>
      <c r="BS815" s="32">
        <f t="shared" si="954"/>
        <v>0</v>
      </c>
      <c r="BT815" s="32">
        <f t="shared" si="954"/>
        <v>0</v>
      </c>
      <c r="BU815" s="32">
        <f t="shared" si="954"/>
        <v>0</v>
      </c>
      <c r="BV815" s="34">
        <f t="shared" si="954"/>
        <v>0</v>
      </c>
      <c r="BW815" s="35">
        <f>SUM(BJ815:BV815)</f>
        <v>148</v>
      </c>
      <c r="BX815" s="32"/>
      <c r="BY815" s="35">
        <f>SUM(O815+AD815+AS815+BH815+BW815)</f>
        <v>417</v>
      </c>
    </row>
    <row r="816" spans="1:77" ht="15.75" customHeight="1">
      <c r="A816" s="23">
        <v>0.35416666666666702</v>
      </c>
      <c r="B816" s="33">
        <f t="shared" si="950"/>
        <v>6</v>
      </c>
      <c r="C816" s="32">
        <f t="shared" si="950"/>
        <v>2</v>
      </c>
      <c r="D816" s="32">
        <f t="shared" si="950"/>
        <v>68</v>
      </c>
      <c r="E816" s="32">
        <f t="shared" si="950"/>
        <v>7</v>
      </c>
      <c r="F816" s="32">
        <f t="shared" si="950"/>
        <v>24</v>
      </c>
      <c r="G816" s="32">
        <f t="shared" si="950"/>
        <v>1</v>
      </c>
      <c r="H816" s="32">
        <f t="shared" si="950"/>
        <v>0</v>
      </c>
      <c r="I816" s="32">
        <f t="shared" si="950"/>
        <v>4</v>
      </c>
      <c r="J816" s="32">
        <f t="shared" si="950"/>
        <v>0</v>
      </c>
      <c r="K816" s="32">
        <f t="shared" si="950"/>
        <v>0</v>
      </c>
      <c r="L816" s="32">
        <f t="shared" si="950"/>
        <v>0</v>
      </c>
      <c r="M816" s="32">
        <f t="shared" si="950"/>
        <v>0</v>
      </c>
      <c r="N816" s="34">
        <f t="shared" si="950"/>
        <v>0</v>
      </c>
      <c r="O816" s="35">
        <f>SUM(B816:N816)</f>
        <v>112</v>
      </c>
      <c r="P816" s="32"/>
      <c r="Q816" s="33">
        <f t="shared" si="951"/>
        <v>6</v>
      </c>
      <c r="R816" s="32">
        <f t="shared" si="951"/>
        <v>1</v>
      </c>
      <c r="S816" s="32">
        <f t="shared" si="951"/>
        <v>47</v>
      </c>
      <c r="T816" s="32">
        <f t="shared" si="951"/>
        <v>1</v>
      </c>
      <c r="U816" s="32">
        <f t="shared" si="951"/>
        <v>14</v>
      </c>
      <c r="V816" s="32">
        <f t="shared" si="951"/>
        <v>3</v>
      </c>
      <c r="W816" s="32">
        <f t="shared" si="951"/>
        <v>1</v>
      </c>
      <c r="X816" s="32">
        <f t="shared" si="951"/>
        <v>3</v>
      </c>
      <c r="Y816" s="32">
        <f t="shared" si="951"/>
        <v>2</v>
      </c>
      <c r="Z816" s="32">
        <f t="shared" si="951"/>
        <v>0</v>
      </c>
      <c r="AA816" s="32">
        <f t="shared" si="951"/>
        <v>0</v>
      </c>
      <c r="AB816" s="32">
        <f t="shared" si="951"/>
        <v>0</v>
      </c>
      <c r="AC816" s="34">
        <f t="shared" si="951"/>
        <v>0</v>
      </c>
      <c r="AD816" s="35">
        <f>SUM(Q816:AC816)</f>
        <v>78</v>
      </c>
      <c r="AE816" s="32"/>
      <c r="AF816" s="33">
        <f t="shared" si="952"/>
        <v>0</v>
      </c>
      <c r="AG816" s="32">
        <f t="shared" si="952"/>
        <v>0</v>
      </c>
      <c r="AH816" s="32">
        <f t="shared" si="952"/>
        <v>0</v>
      </c>
      <c r="AI816" s="32">
        <f t="shared" si="952"/>
        <v>0</v>
      </c>
      <c r="AJ816" s="32">
        <f t="shared" si="952"/>
        <v>0</v>
      </c>
      <c r="AK816" s="32">
        <f t="shared" si="952"/>
        <v>0</v>
      </c>
      <c r="AL816" s="32">
        <f t="shared" si="952"/>
        <v>0</v>
      </c>
      <c r="AM816" s="32">
        <f t="shared" si="952"/>
        <v>0</v>
      </c>
      <c r="AN816" s="32">
        <f t="shared" si="952"/>
        <v>0</v>
      </c>
      <c r="AO816" s="32">
        <f t="shared" si="952"/>
        <v>0</v>
      </c>
      <c r="AP816" s="32">
        <f t="shared" si="952"/>
        <v>0</v>
      </c>
      <c r="AQ816" s="32">
        <f t="shared" si="952"/>
        <v>0</v>
      </c>
      <c r="AR816" s="34">
        <f t="shared" si="952"/>
        <v>0</v>
      </c>
      <c r="AS816" s="35">
        <f>SUM(AF816:AR816)</f>
        <v>0</v>
      </c>
      <c r="AT816" s="32"/>
      <c r="AU816" s="33">
        <f t="shared" si="953"/>
        <v>9</v>
      </c>
      <c r="AV816" s="32">
        <f t="shared" si="953"/>
        <v>0</v>
      </c>
      <c r="AW816" s="32">
        <f t="shared" si="953"/>
        <v>64</v>
      </c>
      <c r="AX816" s="32">
        <f t="shared" si="953"/>
        <v>4</v>
      </c>
      <c r="AY816" s="32">
        <f t="shared" si="953"/>
        <v>15</v>
      </c>
      <c r="AZ816" s="32">
        <f t="shared" si="953"/>
        <v>1</v>
      </c>
      <c r="BA816" s="32">
        <f t="shared" si="953"/>
        <v>0</v>
      </c>
      <c r="BB816" s="32">
        <f t="shared" si="953"/>
        <v>2</v>
      </c>
      <c r="BC816" s="32">
        <f t="shared" si="953"/>
        <v>0</v>
      </c>
      <c r="BD816" s="32">
        <f t="shared" si="953"/>
        <v>0</v>
      </c>
      <c r="BE816" s="32">
        <f t="shared" si="953"/>
        <v>0</v>
      </c>
      <c r="BF816" s="32">
        <f t="shared" si="953"/>
        <v>0</v>
      </c>
      <c r="BG816" s="34">
        <f t="shared" si="953"/>
        <v>0</v>
      </c>
      <c r="BH816" s="35">
        <f>SUM(AU816:BG816)</f>
        <v>95</v>
      </c>
      <c r="BI816" s="32"/>
      <c r="BJ816" s="33">
        <f t="shared" si="954"/>
        <v>10</v>
      </c>
      <c r="BK816" s="32">
        <f t="shared" si="954"/>
        <v>3</v>
      </c>
      <c r="BL816" s="32">
        <f t="shared" si="954"/>
        <v>75</v>
      </c>
      <c r="BM816" s="32">
        <f t="shared" si="954"/>
        <v>1</v>
      </c>
      <c r="BN816" s="32">
        <f t="shared" si="954"/>
        <v>22</v>
      </c>
      <c r="BO816" s="32">
        <f t="shared" si="954"/>
        <v>3</v>
      </c>
      <c r="BP816" s="32">
        <f t="shared" si="954"/>
        <v>2</v>
      </c>
      <c r="BQ816" s="32">
        <f t="shared" si="954"/>
        <v>0</v>
      </c>
      <c r="BR816" s="32">
        <f t="shared" si="954"/>
        <v>0</v>
      </c>
      <c r="BS816" s="32">
        <f t="shared" si="954"/>
        <v>0</v>
      </c>
      <c r="BT816" s="32">
        <f t="shared" si="954"/>
        <v>0</v>
      </c>
      <c r="BU816" s="32">
        <f t="shared" si="954"/>
        <v>0</v>
      </c>
      <c r="BV816" s="34">
        <f t="shared" si="954"/>
        <v>0</v>
      </c>
      <c r="BW816" s="35">
        <f>SUM(BJ816:BV816)</f>
        <v>116</v>
      </c>
      <c r="BX816" s="32"/>
      <c r="BY816" s="35">
        <f>SUM(O816+AD816+AS816+BH816+BW816)</f>
        <v>401</v>
      </c>
    </row>
    <row r="817" spans="1:77" ht="15.75" customHeight="1">
      <c r="A817" s="24">
        <v>0.36458333333333298</v>
      </c>
      <c r="B817" s="36">
        <f t="shared" si="950"/>
        <v>2</v>
      </c>
      <c r="C817" s="37">
        <f t="shared" si="950"/>
        <v>3</v>
      </c>
      <c r="D817" s="37">
        <f t="shared" si="950"/>
        <v>69</v>
      </c>
      <c r="E817" s="37">
        <f t="shared" si="950"/>
        <v>4</v>
      </c>
      <c r="F817" s="37">
        <f t="shared" si="950"/>
        <v>13</v>
      </c>
      <c r="G817" s="37">
        <f t="shared" si="950"/>
        <v>2</v>
      </c>
      <c r="H817" s="37">
        <f t="shared" si="950"/>
        <v>0</v>
      </c>
      <c r="I817" s="37">
        <f t="shared" si="950"/>
        <v>0</v>
      </c>
      <c r="J817" s="37">
        <f t="shared" si="950"/>
        <v>0</v>
      </c>
      <c r="K817" s="37">
        <f t="shared" si="950"/>
        <v>0</v>
      </c>
      <c r="L817" s="37">
        <f t="shared" si="950"/>
        <v>0</v>
      </c>
      <c r="M817" s="37">
        <f t="shared" si="950"/>
        <v>0</v>
      </c>
      <c r="N817" s="38">
        <f t="shared" si="950"/>
        <v>0</v>
      </c>
      <c r="O817" s="39">
        <f>SUM(B817:N817)</f>
        <v>93</v>
      </c>
      <c r="P817" s="32"/>
      <c r="Q817" s="36">
        <f t="shared" si="951"/>
        <v>1</v>
      </c>
      <c r="R817" s="37">
        <f t="shared" si="951"/>
        <v>0</v>
      </c>
      <c r="S817" s="37">
        <f t="shared" si="951"/>
        <v>62</v>
      </c>
      <c r="T817" s="37">
        <f t="shared" si="951"/>
        <v>0</v>
      </c>
      <c r="U817" s="37">
        <f t="shared" si="951"/>
        <v>18</v>
      </c>
      <c r="V817" s="37">
        <f t="shared" si="951"/>
        <v>4</v>
      </c>
      <c r="W817" s="37">
        <f t="shared" si="951"/>
        <v>1</v>
      </c>
      <c r="X817" s="37">
        <f t="shared" si="951"/>
        <v>4</v>
      </c>
      <c r="Y817" s="37">
        <f t="shared" si="951"/>
        <v>1</v>
      </c>
      <c r="Z817" s="37">
        <f t="shared" si="951"/>
        <v>1</v>
      </c>
      <c r="AA817" s="37">
        <f t="shared" si="951"/>
        <v>0</v>
      </c>
      <c r="AB817" s="37">
        <f t="shared" si="951"/>
        <v>0</v>
      </c>
      <c r="AC817" s="38">
        <f t="shared" si="951"/>
        <v>0</v>
      </c>
      <c r="AD817" s="39">
        <f>SUM(Q817:AC817)</f>
        <v>92</v>
      </c>
      <c r="AE817" s="32"/>
      <c r="AF817" s="36">
        <f t="shared" si="952"/>
        <v>0</v>
      </c>
      <c r="AG817" s="37">
        <f t="shared" si="952"/>
        <v>0</v>
      </c>
      <c r="AH817" s="37">
        <f t="shared" si="952"/>
        <v>0</v>
      </c>
      <c r="AI817" s="37">
        <f t="shared" si="952"/>
        <v>0</v>
      </c>
      <c r="AJ817" s="37">
        <f t="shared" si="952"/>
        <v>0</v>
      </c>
      <c r="AK817" s="37">
        <f t="shared" si="952"/>
        <v>0</v>
      </c>
      <c r="AL817" s="37">
        <f t="shared" si="952"/>
        <v>0</v>
      </c>
      <c r="AM817" s="37">
        <f t="shared" si="952"/>
        <v>0</v>
      </c>
      <c r="AN817" s="37">
        <f t="shared" si="952"/>
        <v>0</v>
      </c>
      <c r="AO817" s="37">
        <f t="shared" si="952"/>
        <v>0</v>
      </c>
      <c r="AP817" s="37">
        <f t="shared" si="952"/>
        <v>0</v>
      </c>
      <c r="AQ817" s="37">
        <f t="shared" si="952"/>
        <v>0</v>
      </c>
      <c r="AR817" s="38">
        <f t="shared" si="952"/>
        <v>0</v>
      </c>
      <c r="AS817" s="39">
        <f>SUM(AF817:AR817)</f>
        <v>0</v>
      </c>
      <c r="AT817" s="32"/>
      <c r="AU817" s="36">
        <f t="shared" si="953"/>
        <v>10</v>
      </c>
      <c r="AV817" s="37">
        <f t="shared" si="953"/>
        <v>0</v>
      </c>
      <c r="AW817" s="37">
        <f t="shared" si="953"/>
        <v>48</v>
      </c>
      <c r="AX817" s="37">
        <f t="shared" si="953"/>
        <v>1</v>
      </c>
      <c r="AY817" s="37">
        <f t="shared" si="953"/>
        <v>4</v>
      </c>
      <c r="AZ817" s="37">
        <f t="shared" si="953"/>
        <v>1</v>
      </c>
      <c r="BA817" s="37">
        <f t="shared" si="953"/>
        <v>2</v>
      </c>
      <c r="BB817" s="37">
        <f t="shared" si="953"/>
        <v>1</v>
      </c>
      <c r="BC817" s="37">
        <f t="shared" si="953"/>
        <v>1</v>
      </c>
      <c r="BD817" s="37">
        <f t="shared" si="953"/>
        <v>0</v>
      </c>
      <c r="BE817" s="37">
        <f t="shared" si="953"/>
        <v>0</v>
      </c>
      <c r="BF817" s="37">
        <f t="shared" si="953"/>
        <v>0</v>
      </c>
      <c r="BG817" s="38">
        <f t="shared" si="953"/>
        <v>0</v>
      </c>
      <c r="BH817" s="39">
        <f>SUM(AU817:BG817)</f>
        <v>68</v>
      </c>
      <c r="BI817" s="32"/>
      <c r="BJ817" s="36">
        <f t="shared" si="954"/>
        <v>21</v>
      </c>
      <c r="BK817" s="37">
        <f t="shared" si="954"/>
        <v>1</v>
      </c>
      <c r="BL817" s="37">
        <f t="shared" si="954"/>
        <v>88</v>
      </c>
      <c r="BM817" s="37">
        <f t="shared" si="954"/>
        <v>3</v>
      </c>
      <c r="BN817" s="37">
        <f t="shared" si="954"/>
        <v>28</v>
      </c>
      <c r="BO817" s="37">
        <f t="shared" si="954"/>
        <v>7</v>
      </c>
      <c r="BP817" s="37">
        <f t="shared" si="954"/>
        <v>0</v>
      </c>
      <c r="BQ817" s="37">
        <f t="shared" si="954"/>
        <v>5</v>
      </c>
      <c r="BR817" s="37">
        <f t="shared" si="954"/>
        <v>2</v>
      </c>
      <c r="BS817" s="37">
        <f t="shared" si="954"/>
        <v>0</v>
      </c>
      <c r="BT817" s="37">
        <f t="shared" si="954"/>
        <v>0</v>
      </c>
      <c r="BU817" s="37">
        <f t="shared" si="954"/>
        <v>0</v>
      </c>
      <c r="BV817" s="38">
        <f t="shared" si="954"/>
        <v>1</v>
      </c>
      <c r="BW817" s="39">
        <f>SUM(BJ817:BV817)</f>
        <v>156</v>
      </c>
      <c r="BX817" s="32"/>
      <c r="BY817" s="39">
        <f>SUM(O817+AD817+AS817+BH817+BW817)</f>
        <v>409</v>
      </c>
    </row>
    <row r="818" spans="1:77" ht="15.75" customHeight="1">
      <c r="A818" s="25" t="s">
        <v>21</v>
      </c>
      <c r="B818" s="40">
        <f t="shared" ref="B818:O818" si="955">SUM(B814:B817)</f>
        <v>17</v>
      </c>
      <c r="C818" s="41">
        <f t="shared" si="955"/>
        <v>5</v>
      </c>
      <c r="D818" s="41">
        <f t="shared" si="955"/>
        <v>273</v>
      </c>
      <c r="E818" s="41">
        <f t="shared" si="955"/>
        <v>14</v>
      </c>
      <c r="F818" s="41">
        <f t="shared" si="955"/>
        <v>68</v>
      </c>
      <c r="G818" s="41">
        <f t="shared" si="955"/>
        <v>6</v>
      </c>
      <c r="H818" s="41">
        <f t="shared" si="955"/>
        <v>1</v>
      </c>
      <c r="I818" s="41">
        <f t="shared" si="955"/>
        <v>7</v>
      </c>
      <c r="J818" s="41">
        <f t="shared" si="955"/>
        <v>1</v>
      </c>
      <c r="K818" s="41">
        <f t="shared" si="955"/>
        <v>0</v>
      </c>
      <c r="L818" s="41">
        <f t="shared" si="955"/>
        <v>0</v>
      </c>
      <c r="M818" s="41">
        <f t="shared" si="955"/>
        <v>0</v>
      </c>
      <c r="N818" s="42">
        <f t="shared" si="955"/>
        <v>0</v>
      </c>
      <c r="O818" s="43">
        <f t="shared" si="955"/>
        <v>392</v>
      </c>
      <c r="P818" s="32"/>
      <c r="Q818" s="40">
        <f t="shared" ref="Q818:AD818" si="956">SUM(Q814:Q817)</f>
        <v>11</v>
      </c>
      <c r="R818" s="41">
        <f t="shared" si="956"/>
        <v>2</v>
      </c>
      <c r="S818" s="41">
        <f t="shared" si="956"/>
        <v>239</v>
      </c>
      <c r="T818" s="41">
        <f t="shared" si="956"/>
        <v>4</v>
      </c>
      <c r="U818" s="41">
        <f t="shared" si="956"/>
        <v>52</v>
      </c>
      <c r="V818" s="41">
        <f t="shared" si="956"/>
        <v>14</v>
      </c>
      <c r="W818" s="41">
        <f t="shared" si="956"/>
        <v>2</v>
      </c>
      <c r="X818" s="41">
        <f t="shared" si="956"/>
        <v>13</v>
      </c>
      <c r="Y818" s="41">
        <f t="shared" si="956"/>
        <v>5</v>
      </c>
      <c r="Z818" s="41">
        <f t="shared" si="956"/>
        <v>2</v>
      </c>
      <c r="AA818" s="41">
        <f t="shared" si="956"/>
        <v>0</v>
      </c>
      <c r="AB818" s="41">
        <f t="shared" si="956"/>
        <v>0</v>
      </c>
      <c r="AC818" s="42">
        <f t="shared" si="956"/>
        <v>1</v>
      </c>
      <c r="AD818" s="43">
        <f t="shared" si="956"/>
        <v>345</v>
      </c>
      <c r="AE818" s="32"/>
      <c r="AF818" s="40">
        <f t="shared" ref="AF818:AS818" si="957">SUM(AF814:AF817)</f>
        <v>0</v>
      </c>
      <c r="AG818" s="41">
        <f t="shared" si="957"/>
        <v>0</v>
      </c>
      <c r="AH818" s="41">
        <f t="shared" si="957"/>
        <v>0</v>
      </c>
      <c r="AI818" s="41">
        <f t="shared" si="957"/>
        <v>0</v>
      </c>
      <c r="AJ818" s="41">
        <f t="shared" si="957"/>
        <v>0</v>
      </c>
      <c r="AK818" s="41">
        <f t="shared" si="957"/>
        <v>0</v>
      </c>
      <c r="AL818" s="41">
        <f t="shared" si="957"/>
        <v>0</v>
      </c>
      <c r="AM818" s="41">
        <f t="shared" si="957"/>
        <v>0</v>
      </c>
      <c r="AN818" s="41">
        <f t="shared" si="957"/>
        <v>0</v>
      </c>
      <c r="AO818" s="41">
        <f t="shared" si="957"/>
        <v>0</v>
      </c>
      <c r="AP818" s="41">
        <f t="shared" si="957"/>
        <v>0</v>
      </c>
      <c r="AQ818" s="41">
        <f t="shared" si="957"/>
        <v>0</v>
      </c>
      <c r="AR818" s="42">
        <f t="shared" si="957"/>
        <v>0</v>
      </c>
      <c r="AS818" s="43">
        <f t="shared" si="957"/>
        <v>0</v>
      </c>
      <c r="AT818" s="32"/>
      <c r="AU818" s="40">
        <f t="shared" ref="AU818:BH818" si="958">SUM(AU814:AU817)</f>
        <v>42</v>
      </c>
      <c r="AV818" s="41">
        <f t="shared" si="958"/>
        <v>3</v>
      </c>
      <c r="AW818" s="41">
        <f t="shared" si="958"/>
        <v>214</v>
      </c>
      <c r="AX818" s="41">
        <f t="shared" si="958"/>
        <v>7</v>
      </c>
      <c r="AY818" s="41">
        <f t="shared" si="958"/>
        <v>33</v>
      </c>
      <c r="AZ818" s="41">
        <f t="shared" si="958"/>
        <v>4</v>
      </c>
      <c r="BA818" s="41">
        <f t="shared" si="958"/>
        <v>4</v>
      </c>
      <c r="BB818" s="41">
        <f t="shared" si="958"/>
        <v>7</v>
      </c>
      <c r="BC818" s="41">
        <f t="shared" si="958"/>
        <v>1</v>
      </c>
      <c r="BD818" s="41">
        <f t="shared" si="958"/>
        <v>0</v>
      </c>
      <c r="BE818" s="41">
        <f t="shared" si="958"/>
        <v>0</v>
      </c>
      <c r="BF818" s="41">
        <f t="shared" si="958"/>
        <v>0</v>
      </c>
      <c r="BG818" s="42">
        <f t="shared" si="958"/>
        <v>0</v>
      </c>
      <c r="BH818" s="43">
        <f t="shared" si="958"/>
        <v>315</v>
      </c>
      <c r="BI818" s="32"/>
      <c r="BJ818" s="40">
        <f t="shared" ref="BJ818:BW818" si="959">SUM(BJ814:BJ817)</f>
        <v>59</v>
      </c>
      <c r="BK818" s="41">
        <f t="shared" si="959"/>
        <v>5</v>
      </c>
      <c r="BL818" s="41">
        <f t="shared" si="959"/>
        <v>335</v>
      </c>
      <c r="BM818" s="41">
        <f t="shared" si="959"/>
        <v>8</v>
      </c>
      <c r="BN818" s="41">
        <f t="shared" si="959"/>
        <v>106</v>
      </c>
      <c r="BO818" s="41">
        <f t="shared" si="959"/>
        <v>23</v>
      </c>
      <c r="BP818" s="41">
        <f t="shared" si="959"/>
        <v>7</v>
      </c>
      <c r="BQ818" s="41">
        <f t="shared" si="959"/>
        <v>10</v>
      </c>
      <c r="BR818" s="41">
        <f t="shared" si="959"/>
        <v>2</v>
      </c>
      <c r="BS818" s="41">
        <f t="shared" si="959"/>
        <v>1</v>
      </c>
      <c r="BT818" s="41">
        <f t="shared" si="959"/>
        <v>0</v>
      </c>
      <c r="BU818" s="41">
        <f t="shared" si="959"/>
        <v>0</v>
      </c>
      <c r="BV818" s="42">
        <f t="shared" si="959"/>
        <v>1</v>
      </c>
      <c r="BW818" s="43">
        <f t="shared" si="959"/>
        <v>557</v>
      </c>
      <c r="BX818" s="32"/>
      <c r="BY818" s="43">
        <f>SUM(BY814:BY817)</f>
        <v>1609</v>
      </c>
    </row>
    <row r="819" spans="1:77" ht="15.75" customHeight="1">
      <c r="A819" s="22">
        <v>0.375</v>
      </c>
      <c r="B819" s="28">
        <f t="shared" ref="B819:N822" si="960">SUM(B57+B184+B311+B438+B565)</f>
        <v>3</v>
      </c>
      <c r="C819" s="29">
        <f t="shared" si="960"/>
        <v>0</v>
      </c>
      <c r="D819" s="29">
        <f t="shared" si="960"/>
        <v>68</v>
      </c>
      <c r="E819" s="29">
        <f t="shared" si="960"/>
        <v>1</v>
      </c>
      <c r="F819" s="29">
        <f t="shared" si="960"/>
        <v>22</v>
      </c>
      <c r="G819" s="29">
        <f t="shared" si="960"/>
        <v>2</v>
      </c>
      <c r="H819" s="29">
        <f t="shared" si="960"/>
        <v>1</v>
      </c>
      <c r="I819" s="29">
        <f t="shared" si="960"/>
        <v>0</v>
      </c>
      <c r="J819" s="29">
        <f t="shared" si="960"/>
        <v>1</v>
      </c>
      <c r="K819" s="29">
        <f t="shared" si="960"/>
        <v>0</v>
      </c>
      <c r="L819" s="29">
        <f t="shared" si="960"/>
        <v>0</v>
      </c>
      <c r="M819" s="29">
        <f t="shared" si="960"/>
        <v>0</v>
      </c>
      <c r="N819" s="30">
        <f t="shared" si="960"/>
        <v>0</v>
      </c>
      <c r="O819" s="31">
        <f>SUM(B819:N819)</f>
        <v>98</v>
      </c>
      <c r="P819" s="32"/>
      <c r="Q819" s="28">
        <f t="shared" ref="Q819:AC822" si="961">SUM(Q57+Q184+Q311+Q438+Q565)</f>
        <v>0</v>
      </c>
      <c r="R819" s="29">
        <f t="shared" si="961"/>
        <v>0</v>
      </c>
      <c r="S819" s="29">
        <f t="shared" si="961"/>
        <v>42</v>
      </c>
      <c r="T819" s="29">
        <f t="shared" si="961"/>
        <v>0</v>
      </c>
      <c r="U819" s="29">
        <f t="shared" si="961"/>
        <v>13</v>
      </c>
      <c r="V819" s="29">
        <f t="shared" si="961"/>
        <v>4</v>
      </c>
      <c r="W819" s="29">
        <f t="shared" si="961"/>
        <v>1</v>
      </c>
      <c r="X819" s="29">
        <f t="shared" si="961"/>
        <v>1</v>
      </c>
      <c r="Y819" s="29">
        <f t="shared" si="961"/>
        <v>0</v>
      </c>
      <c r="Z819" s="29">
        <f t="shared" si="961"/>
        <v>0</v>
      </c>
      <c r="AA819" s="29">
        <f t="shared" si="961"/>
        <v>0</v>
      </c>
      <c r="AB819" s="29">
        <f t="shared" si="961"/>
        <v>0</v>
      </c>
      <c r="AC819" s="30">
        <f t="shared" si="961"/>
        <v>0</v>
      </c>
      <c r="AD819" s="31">
        <f>SUM(Q819:AC819)</f>
        <v>61</v>
      </c>
      <c r="AE819" s="32"/>
      <c r="AF819" s="28">
        <f t="shared" ref="AF819:AR822" si="962">SUM(AF57+AF184+AF311+AF438+AF565)</f>
        <v>0</v>
      </c>
      <c r="AG819" s="29">
        <f t="shared" si="962"/>
        <v>0</v>
      </c>
      <c r="AH819" s="29">
        <f t="shared" si="962"/>
        <v>0</v>
      </c>
      <c r="AI819" s="29">
        <f t="shared" si="962"/>
        <v>0</v>
      </c>
      <c r="AJ819" s="29">
        <f t="shared" si="962"/>
        <v>0</v>
      </c>
      <c r="AK819" s="29">
        <f t="shared" si="962"/>
        <v>0</v>
      </c>
      <c r="AL819" s="29">
        <f t="shared" si="962"/>
        <v>0</v>
      </c>
      <c r="AM819" s="29">
        <f t="shared" si="962"/>
        <v>0</v>
      </c>
      <c r="AN819" s="29">
        <f t="shared" si="962"/>
        <v>0</v>
      </c>
      <c r="AO819" s="29">
        <f t="shared" si="962"/>
        <v>0</v>
      </c>
      <c r="AP819" s="29">
        <f t="shared" si="962"/>
        <v>0</v>
      </c>
      <c r="AQ819" s="29">
        <f t="shared" si="962"/>
        <v>0</v>
      </c>
      <c r="AR819" s="30">
        <f t="shared" si="962"/>
        <v>0</v>
      </c>
      <c r="AS819" s="31">
        <f>SUM(AF819:AR819)</f>
        <v>0</v>
      </c>
      <c r="AT819" s="32"/>
      <c r="AU819" s="28">
        <f t="shared" ref="AU819:BG822" si="963">SUM(AU57+AU184+AU311+AU438+AU565)</f>
        <v>6</v>
      </c>
      <c r="AV819" s="29">
        <f t="shared" si="963"/>
        <v>0</v>
      </c>
      <c r="AW819" s="29">
        <f t="shared" si="963"/>
        <v>53</v>
      </c>
      <c r="AX819" s="29">
        <f t="shared" si="963"/>
        <v>5</v>
      </c>
      <c r="AY819" s="29">
        <f t="shared" si="963"/>
        <v>13</v>
      </c>
      <c r="AZ819" s="29">
        <f t="shared" si="963"/>
        <v>1</v>
      </c>
      <c r="BA819" s="29">
        <f t="shared" si="963"/>
        <v>2</v>
      </c>
      <c r="BB819" s="29">
        <f t="shared" si="963"/>
        <v>0</v>
      </c>
      <c r="BC819" s="29">
        <f t="shared" si="963"/>
        <v>1</v>
      </c>
      <c r="BD819" s="29">
        <f t="shared" si="963"/>
        <v>0</v>
      </c>
      <c r="BE819" s="29">
        <f t="shared" si="963"/>
        <v>0</v>
      </c>
      <c r="BF819" s="29">
        <f t="shared" si="963"/>
        <v>0</v>
      </c>
      <c r="BG819" s="30">
        <f t="shared" si="963"/>
        <v>0</v>
      </c>
      <c r="BH819" s="31">
        <f>SUM(AU819:BG819)</f>
        <v>81</v>
      </c>
      <c r="BI819" s="32"/>
      <c r="BJ819" s="28">
        <f t="shared" ref="BJ819:BV822" si="964">SUM(BJ57+BJ184+BJ311+BJ438+BJ565)</f>
        <v>8</v>
      </c>
      <c r="BK819" s="29">
        <f t="shared" si="964"/>
        <v>0</v>
      </c>
      <c r="BL819" s="29">
        <f t="shared" si="964"/>
        <v>49</v>
      </c>
      <c r="BM819" s="29">
        <f t="shared" si="964"/>
        <v>2</v>
      </c>
      <c r="BN819" s="29">
        <f t="shared" si="964"/>
        <v>12</v>
      </c>
      <c r="BO819" s="29">
        <f t="shared" si="964"/>
        <v>4</v>
      </c>
      <c r="BP819" s="29">
        <f t="shared" si="964"/>
        <v>0</v>
      </c>
      <c r="BQ819" s="29">
        <f t="shared" si="964"/>
        <v>1</v>
      </c>
      <c r="BR819" s="29">
        <f t="shared" si="964"/>
        <v>1</v>
      </c>
      <c r="BS819" s="29">
        <f t="shared" si="964"/>
        <v>0</v>
      </c>
      <c r="BT819" s="29">
        <f t="shared" si="964"/>
        <v>0</v>
      </c>
      <c r="BU819" s="29">
        <f t="shared" si="964"/>
        <v>0</v>
      </c>
      <c r="BV819" s="30">
        <f t="shared" si="964"/>
        <v>0</v>
      </c>
      <c r="BW819" s="31">
        <f>SUM(BJ819:BV819)</f>
        <v>77</v>
      </c>
      <c r="BX819" s="32"/>
      <c r="BY819" s="31">
        <f>SUM(O819+AD819+AS819+BH819+BW819)</f>
        <v>317</v>
      </c>
    </row>
    <row r="820" spans="1:77" ht="15.75" customHeight="1">
      <c r="A820" s="23">
        <v>0.38541666666666702</v>
      </c>
      <c r="B820" s="33">
        <f t="shared" si="960"/>
        <v>1</v>
      </c>
      <c r="C820" s="32">
        <f t="shared" si="960"/>
        <v>0</v>
      </c>
      <c r="D820" s="32">
        <f t="shared" si="960"/>
        <v>59</v>
      </c>
      <c r="E820" s="32">
        <f t="shared" si="960"/>
        <v>3</v>
      </c>
      <c r="F820" s="32">
        <f t="shared" si="960"/>
        <v>23</v>
      </c>
      <c r="G820" s="32">
        <f t="shared" si="960"/>
        <v>3</v>
      </c>
      <c r="H820" s="32">
        <f t="shared" si="960"/>
        <v>0</v>
      </c>
      <c r="I820" s="32">
        <f t="shared" si="960"/>
        <v>2</v>
      </c>
      <c r="J820" s="32">
        <f t="shared" si="960"/>
        <v>1</v>
      </c>
      <c r="K820" s="32">
        <f t="shared" si="960"/>
        <v>0</v>
      </c>
      <c r="L820" s="32">
        <f t="shared" si="960"/>
        <v>0</v>
      </c>
      <c r="M820" s="32">
        <f t="shared" si="960"/>
        <v>0</v>
      </c>
      <c r="N820" s="34">
        <f t="shared" si="960"/>
        <v>0</v>
      </c>
      <c r="O820" s="35">
        <f>SUM(B820:N820)</f>
        <v>92</v>
      </c>
      <c r="P820" s="32"/>
      <c r="Q820" s="33">
        <f t="shared" si="961"/>
        <v>0</v>
      </c>
      <c r="R820" s="32">
        <f t="shared" si="961"/>
        <v>0</v>
      </c>
      <c r="S820" s="32">
        <f t="shared" si="961"/>
        <v>60</v>
      </c>
      <c r="T820" s="32">
        <f t="shared" si="961"/>
        <v>6</v>
      </c>
      <c r="U820" s="32">
        <f t="shared" si="961"/>
        <v>17</v>
      </c>
      <c r="V820" s="32">
        <f t="shared" si="961"/>
        <v>4</v>
      </c>
      <c r="W820" s="32">
        <f t="shared" si="961"/>
        <v>0</v>
      </c>
      <c r="X820" s="32">
        <f t="shared" si="961"/>
        <v>6</v>
      </c>
      <c r="Y820" s="32">
        <f t="shared" si="961"/>
        <v>0</v>
      </c>
      <c r="Z820" s="32">
        <f t="shared" si="961"/>
        <v>0</v>
      </c>
      <c r="AA820" s="32">
        <f t="shared" si="961"/>
        <v>0</v>
      </c>
      <c r="AB820" s="32">
        <f t="shared" si="961"/>
        <v>0</v>
      </c>
      <c r="AC820" s="34">
        <f t="shared" si="961"/>
        <v>0</v>
      </c>
      <c r="AD820" s="35">
        <f>SUM(Q820:AC820)</f>
        <v>93</v>
      </c>
      <c r="AE820" s="32"/>
      <c r="AF820" s="33">
        <f t="shared" si="962"/>
        <v>0</v>
      </c>
      <c r="AG820" s="32">
        <f t="shared" si="962"/>
        <v>0</v>
      </c>
      <c r="AH820" s="32">
        <f t="shared" si="962"/>
        <v>0</v>
      </c>
      <c r="AI820" s="32">
        <f t="shared" si="962"/>
        <v>0</v>
      </c>
      <c r="AJ820" s="32">
        <f t="shared" si="962"/>
        <v>0</v>
      </c>
      <c r="AK820" s="32">
        <f t="shared" si="962"/>
        <v>0</v>
      </c>
      <c r="AL820" s="32">
        <f t="shared" si="962"/>
        <v>0</v>
      </c>
      <c r="AM820" s="32">
        <f t="shared" si="962"/>
        <v>0</v>
      </c>
      <c r="AN820" s="32">
        <f t="shared" si="962"/>
        <v>0</v>
      </c>
      <c r="AO820" s="32">
        <f t="shared" si="962"/>
        <v>0</v>
      </c>
      <c r="AP820" s="32">
        <f t="shared" si="962"/>
        <v>0</v>
      </c>
      <c r="AQ820" s="32">
        <f t="shared" si="962"/>
        <v>0</v>
      </c>
      <c r="AR820" s="34">
        <f t="shared" si="962"/>
        <v>0</v>
      </c>
      <c r="AS820" s="35">
        <f>SUM(AF820:AR820)</f>
        <v>0</v>
      </c>
      <c r="AT820" s="32"/>
      <c r="AU820" s="33">
        <f t="shared" si="963"/>
        <v>4</v>
      </c>
      <c r="AV820" s="32">
        <f t="shared" si="963"/>
        <v>0</v>
      </c>
      <c r="AW820" s="32">
        <f t="shared" si="963"/>
        <v>42</v>
      </c>
      <c r="AX820" s="32">
        <f t="shared" si="963"/>
        <v>0</v>
      </c>
      <c r="AY820" s="32">
        <f t="shared" si="963"/>
        <v>11</v>
      </c>
      <c r="AZ820" s="32">
        <f t="shared" si="963"/>
        <v>0</v>
      </c>
      <c r="BA820" s="32">
        <f t="shared" si="963"/>
        <v>0</v>
      </c>
      <c r="BB820" s="32">
        <f t="shared" si="963"/>
        <v>0</v>
      </c>
      <c r="BC820" s="32">
        <f t="shared" si="963"/>
        <v>1</v>
      </c>
      <c r="BD820" s="32">
        <f t="shared" si="963"/>
        <v>0</v>
      </c>
      <c r="BE820" s="32">
        <f t="shared" si="963"/>
        <v>0</v>
      </c>
      <c r="BF820" s="32">
        <f t="shared" si="963"/>
        <v>0</v>
      </c>
      <c r="BG820" s="34">
        <f t="shared" si="963"/>
        <v>0</v>
      </c>
      <c r="BH820" s="35">
        <f>SUM(AU820:BG820)</f>
        <v>58</v>
      </c>
      <c r="BI820" s="32"/>
      <c r="BJ820" s="33">
        <f t="shared" si="964"/>
        <v>2</v>
      </c>
      <c r="BK820" s="32">
        <f t="shared" si="964"/>
        <v>0</v>
      </c>
      <c r="BL820" s="32">
        <f t="shared" si="964"/>
        <v>100</v>
      </c>
      <c r="BM820" s="32">
        <f t="shared" si="964"/>
        <v>2</v>
      </c>
      <c r="BN820" s="32">
        <f t="shared" si="964"/>
        <v>24</v>
      </c>
      <c r="BO820" s="32">
        <f t="shared" si="964"/>
        <v>6</v>
      </c>
      <c r="BP820" s="32">
        <f t="shared" si="964"/>
        <v>0</v>
      </c>
      <c r="BQ820" s="32">
        <f t="shared" si="964"/>
        <v>5</v>
      </c>
      <c r="BR820" s="32">
        <f t="shared" si="964"/>
        <v>0</v>
      </c>
      <c r="BS820" s="32">
        <f t="shared" si="964"/>
        <v>0</v>
      </c>
      <c r="BT820" s="32">
        <f t="shared" si="964"/>
        <v>1</v>
      </c>
      <c r="BU820" s="32">
        <f t="shared" si="964"/>
        <v>0</v>
      </c>
      <c r="BV820" s="34">
        <f t="shared" si="964"/>
        <v>0</v>
      </c>
      <c r="BW820" s="35">
        <f>SUM(BJ820:BV820)</f>
        <v>140</v>
      </c>
      <c r="BX820" s="32"/>
      <c r="BY820" s="35">
        <f>SUM(O820+AD820+AS820+BH820+BW820)</f>
        <v>383</v>
      </c>
    </row>
    <row r="821" spans="1:77" ht="15.75" customHeight="1">
      <c r="A821" s="23">
        <v>0.39583333333333298</v>
      </c>
      <c r="B821" s="33">
        <f t="shared" si="960"/>
        <v>2</v>
      </c>
      <c r="C821" s="32">
        <f t="shared" si="960"/>
        <v>0</v>
      </c>
      <c r="D821" s="32">
        <f t="shared" si="960"/>
        <v>61</v>
      </c>
      <c r="E821" s="32">
        <f t="shared" si="960"/>
        <v>4</v>
      </c>
      <c r="F821" s="32">
        <f t="shared" si="960"/>
        <v>24</v>
      </c>
      <c r="G821" s="32">
        <f t="shared" si="960"/>
        <v>2</v>
      </c>
      <c r="H821" s="32">
        <f t="shared" si="960"/>
        <v>0</v>
      </c>
      <c r="I821" s="32">
        <f t="shared" si="960"/>
        <v>2</v>
      </c>
      <c r="J821" s="32">
        <f t="shared" si="960"/>
        <v>0</v>
      </c>
      <c r="K821" s="32">
        <f t="shared" si="960"/>
        <v>0</v>
      </c>
      <c r="L821" s="32">
        <f t="shared" si="960"/>
        <v>1</v>
      </c>
      <c r="M821" s="32">
        <f t="shared" si="960"/>
        <v>0</v>
      </c>
      <c r="N821" s="34">
        <f t="shared" si="960"/>
        <v>0</v>
      </c>
      <c r="O821" s="35">
        <f>SUM(B821:N821)</f>
        <v>96</v>
      </c>
      <c r="P821" s="32"/>
      <c r="Q821" s="33">
        <f t="shared" si="961"/>
        <v>3</v>
      </c>
      <c r="R821" s="32">
        <f t="shared" si="961"/>
        <v>0</v>
      </c>
      <c r="S821" s="32">
        <f t="shared" si="961"/>
        <v>48</v>
      </c>
      <c r="T821" s="32">
        <f t="shared" si="961"/>
        <v>0</v>
      </c>
      <c r="U821" s="32">
        <f t="shared" si="961"/>
        <v>11</v>
      </c>
      <c r="V821" s="32">
        <f t="shared" si="961"/>
        <v>3</v>
      </c>
      <c r="W821" s="32">
        <f t="shared" si="961"/>
        <v>2</v>
      </c>
      <c r="X821" s="32">
        <f t="shared" si="961"/>
        <v>3</v>
      </c>
      <c r="Y821" s="32">
        <f t="shared" si="961"/>
        <v>0</v>
      </c>
      <c r="Z821" s="32">
        <f t="shared" si="961"/>
        <v>3</v>
      </c>
      <c r="AA821" s="32">
        <f t="shared" si="961"/>
        <v>0</v>
      </c>
      <c r="AB821" s="32">
        <f t="shared" si="961"/>
        <v>1</v>
      </c>
      <c r="AC821" s="34">
        <f t="shared" si="961"/>
        <v>0</v>
      </c>
      <c r="AD821" s="35">
        <f>SUM(Q821:AC821)</f>
        <v>74</v>
      </c>
      <c r="AE821" s="32"/>
      <c r="AF821" s="33">
        <f t="shared" si="962"/>
        <v>0</v>
      </c>
      <c r="AG821" s="32">
        <f t="shared" si="962"/>
        <v>0</v>
      </c>
      <c r="AH821" s="32">
        <f t="shared" si="962"/>
        <v>0</v>
      </c>
      <c r="AI821" s="32">
        <f t="shared" si="962"/>
        <v>0</v>
      </c>
      <c r="AJ821" s="32">
        <f t="shared" si="962"/>
        <v>0</v>
      </c>
      <c r="AK821" s="32">
        <f t="shared" si="962"/>
        <v>0</v>
      </c>
      <c r="AL821" s="32">
        <f t="shared" si="962"/>
        <v>0</v>
      </c>
      <c r="AM821" s="32">
        <f t="shared" si="962"/>
        <v>0</v>
      </c>
      <c r="AN821" s="32">
        <f t="shared" si="962"/>
        <v>0</v>
      </c>
      <c r="AO821" s="32">
        <f t="shared" si="962"/>
        <v>0</v>
      </c>
      <c r="AP821" s="32">
        <f t="shared" si="962"/>
        <v>0</v>
      </c>
      <c r="AQ821" s="32">
        <f t="shared" si="962"/>
        <v>0</v>
      </c>
      <c r="AR821" s="34">
        <f t="shared" si="962"/>
        <v>0</v>
      </c>
      <c r="AS821" s="35">
        <f>SUM(AF821:AR821)</f>
        <v>0</v>
      </c>
      <c r="AT821" s="32"/>
      <c r="AU821" s="33">
        <f t="shared" si="963"/>
        <v>2</v>
      </c>
      <c r="AV821" s="32">
        <f t="shared" si="963"/>
        <v>1</v>
      </c>
      <c r="AW821" s="32">
        <f t="shared" si="963"/>
        <v>46</v>
      </c>
      <c r="AX821" s="32">
        <f t="shared" si="963"/>
        <v>1</v>
      </c>
      <c r="AY821" s="32">
        <f t="shared" si="963"/>
        <v>12</v>
      </c>
      <c r="AZ821" s="32">
        <f t="shared" si="963"/>
        <v>1</v>
      </c>
      <c r="BA821" s="32">
        <f t="shared" si="963"/>
        <v>0</v>
      </c>
      <c r="BB821" s="32">
        <f t="shared" si="963"/>
        <v>0</v>
      </c>
      <c r="BC821" s="32">
        <f t="shared" si="963"/>
        <v>0</v>
      </c>
      <c r="BD821" s="32">
        <f t="shared" si="963"/>
        <v>0</v>
      </c>
      <c r="BE821" s="32">
        <f t="shared" si="963"/>
        <v>0</v>
      </c>
      <c r="BF821" s="32">
        <f t="shared" si="963"/>
        <v>0</v>
      </c>
      <c r="BG821" s="34">
        <f t="shared" si="963"/>
        <v>0</v>
      </c>
      <c r="BH821" s="35">
        <f>SUM(AU821:BG821)</f>
        <v>63</v>
      </c>
      <c r="BI821" s="32"/>
      <c r="BJ821" s="33">
        <f t="shared" si="964"/>
        <v>3</v>
      </c>
      <c r="BK821" s="32">
        <f t="shared" si="964"/>
        <v>0</v>
      </c>
      <c r="BL821" s="32">
        <f t="shared" si="964"/>
        <v>72</v>
      </c>
      <c r="BM821" s="32">
        <f t="shared" si="964"/>
        <v>2</v>
      </c>
      <c r="BN821" s="32">
        <f t="shared" si="964"/>
        <v>16</v>
      </c>
      <c r="BO821" s="32">
        <f t="shared" si="964"/>
        <v>5</v>
      </c>
      <c r="BP821" s="32">
        <f t="shared" si="964"/>
        <v>0</v>
      </c>
      <c r="BQ821" s="32">
        <f t="shared" si="964"/>
        <v>3</v>
      </c>
      <c r="BR821" s="32">
        <f t="shared" si="964"/>
        <v>0</v>
      </c>
      <c r="BS821" s="32">
        <f t="shared" si="964"/>
        <v>0</v>
      </c>
      <c r="BT821" s="32">
        <f t="shared" si="964"/>
        <v>0</v>
      </c>
      <c r="BU821" s="32">
        <f t="shared" si="964"/>
        <v>0</v>
      </c>
      <c r="BV821" s="34">
        <f t="shared" si="964"/>
        <v>0</v>
      </c>
      <c r="BW821" s="35">
        <f>SUM(BJ821:BV821)</f>
        <v>101</v>
      </c>
      <c r="BX821" s="32"/>
      <c r="BY821" s="35">
        <f>SUM(O821+AD821+AS821+BH821+BW821)</f>
        <v>334</v>
      </c>
    </row>
    <row r="822" spans="1:77" ht="15.75" customHeight="1">
      <c r="A822" s="24">
        <v>0.40625</v>
      </c>
      <c r="B822" s="36">
        <f t="shared" si="960"/>
        <v>5</v>
      </c>
      <c r="C822" s="37">
        <f t="shared" si="960"/>
        <v>0</v>
      </c>
      <c r="D822" s="37">
        <f t="shared" si="960"/>
        <v>52</v>
      </c>
      <c r="E822" s="37">
        <f t="shared" si="960"/>
        <v>9</v>
      </c>
      <c r="F822" s="37">
        <f t="shared" si="960"/>
        <v>21</v>
      </c>
      <c r="G822" s="37">
        <f t="shared" si="960"/>
        <v>3</v>
      </c>
      <c r="H822" s="37">
        <f t="shared" si="960"/>
        <v>0</v>
      </c>
      <c r="I822" s="37">
        <f t="shared" si="960"/>
        <v>4</v>
      </c>
      <c r="J822" s="37">
        <f t="shared" si="960"/>
        <v>0</v>
      </c>
      <c r="K822" s="37">
        <f t="shared" si="960"/>
        <v>0</v>
      </c>
      <c r="L822" s="37">
        <f t="shared" si="960"/>
        <v>0</v>
      </c>
      <c r="M822" s="37">
        <f t="shared" si="960"/>
        <v>0</v>
      </c>
      <c r="N822" s="38">
        <f t="shared" si="960"/>
        <v>0</v>
      </c>
      <c r="O822" s="39">
        <f>SUM(B822:N822)</f>
        <v>94</v>
      </c>
      <c r="P822" s="32"/>
      <c r="Q822" s="36">
        <f t="shared" si="961"/>
        <v>2</v>
      </c>
      <c r="R822" s="37">
        <f t="shared" si="961"/>
        <v>0</v>
      </c>
      <c r="S822" s="37">
        <f t="shared" si="961"/>
        <v>68</v>
      </c>
      <c r="T822" s="37">
        <f t="shared" si="961"/>
        <v>1</v>
      </c>
      <c r="U822" s="37">
        <f t="shared" si="961"/>
        <v>15</v>
      </c>
      <c r="V822" s="37">
        <f t="shared" si="961"/>
        <v>4</v>
      </c>
      <c r="W822" s="37">
        <f t="shared" si="961"/>
        <v>0</v>
      </c>
      <c r="X822" s="37">
        <f t="shared" si="961"/>
        <v>5</v>
      </c>
      <c r="Y822" s="37">
        <f t="shared" si="961"/>
        <v>1</v>
      </c>
      <c r="Z822" s="37">
        <f t="shared" si="961"/>
        <v>0</v>
      </c>
      <c r="AA822" s="37">
        <f t="shared" si="961"/>
        <v>0</v>
      </c>
      <c r="AB822" s="37">
        <f t="shared" si="961"/>
        <v>0</v>
      </c>
      <c r="AC822" s="38">
        <f t="shared" si="961"/>
        <v>0</v>
      </c>
      <c r="AD822" s="39">
        <f>SUM(Q822:AC822)</f>
        <v>96</v>
      </c>
      <c r="AE822" s="32"/>
      <c r="AF822" s="36">
        <f t="shared" si="962"/>
        <v>0</v>
      </c>
      <c r="AG822" s="37">
        <f t="shared" si="962"/>
        <v>0</v>
      </c>
      <c r="AH822" s="37">
        <f t="shared" si="962"/>
        <v>0</v>
      </c>
      <c r="AI822" s="37">
        <f t="shared" si="962"/>
        <v>0</v>
      </c>
      <c r="AJ822" s="37">
        <f t="shared" si="962"/>
        <v>0</v>
      </c>
      <c r="AK822" s="37">
        <f t="shared" si="962"/>
        <v>0</v>
      </c>
      <c r="AL822" s="37">
        <f t="shared" si="962"/>
        <v>0</v>
      </c>
      <c r="AM822" s="37">
        <f t="shared" si="962"/>
        <v>0</v>
      </c>
      <c r="AN822" s="37">
        <f t="shared" si="962"/>
        <v>0</v>
      </c>
      <c r="AO822" s="37">
        <f t="shared" si="962"/>
        <v>0</v>
      </c>
      <c r="AP822" s="37">
        <f t="shared" si="962"/>
        <v>0</v>
      </c>
      <c r="AQ822" s="37">
        <f t="shared" si="962"/>
        <v>0</v>
      </c>
      <c r="AR822" s="38">
        <f t="shared" si="962"/>
        <v>0</v>
      </c>
      <c r="AS822" s="39">
        <f>SUM(AF822:AR822)</f>
        <v>0</v>
      </c>
      <c r="AT822" s="32"/>
      <c r="AU822" s="36">
        <f t="shared" si="963"/>
        <v>5</v>
      </c>
      <c r="AV822" s="37">
        <f t="shared" si="963"/>
        <v>0</v>
      </c>
      <c r="AW822" s="37">
        <f t="shared" si="963"/>
        <v>37</v>
      </c>
      <c r="AX822" s="37">
        <f t="shared" si="963"/>
        <v>2</v>
      </c>
      <c r="AY822" s="37">
        <f t="shared" si="963"/>
        <v>12</v>
      </c>
      <c r="AZ822" s="37">
        <f t="shared" si="963"/>
        <v>2</v>
      </c>
      <c r="BA822" s="37">
        <f t="shared" si="963"/>
        <v>0</v>
      </c>
      <c r="BB822" s="37">
        <f t="shared" si="963"/>
        <v>1</v>
      </c>
      <c r="BC822" s="37">
        <f t="shared" si="963"/>
        <v>0</v>
      </c>
      <c r="BD822" s="37">
        <f t="shared" si="963"/>
        <v>0</v>
      </c>
      <c r="BE822" s="37">
        <f t="shared" si="963"/>
        <v>0</v>
      </c>
      <c r="BF822" s="37">
        <f t="shared" si="963"/>
        <v>0</v>
      </c>
      <c r="BG822" s="38">
        <f t="shared" si="963"/>
        <v>0</v>
      </c>
      <c r="BH822" s="39">
        <f>SUM(AU822:BG822)</f>
        <v>59</v>
      </c>
      <c r="BI822" s="32"/>
      <c r="BJ822" s="36">
        <f t="shared" si="964"/>
        <v>2</v>
      </c>
      <c r="BK822" s="37">
        <f t="shared" si="964"/>
        <v>0</v>
      </c>
      <c r="BL822" s="37">
        <f t="shared" si="964"/>
        <v>69</v>
      </c>
      <c r="BM822" s="37">
        <f t="shared" si="964"/>
        <v>2</v>
      </c>
      <c r="BN822" s="37">
        <f t="shared" si="964"/>
        <v>19</v>
      </c>
      <c r="BO822" s="37">
        <f t="shared" si="964"/>
        <v>3</v>
      </c>
      <c r="BP822" s="37">
        <f t="shared" si="964"/>
        <v>2</v>
      </c>
      <c r="BQ822" s="37">
        <f t="shared" si="964"/>
        <v>3</v>
      </c>
      <c r="BR822" s="37">
        <f t="shared" si="964"/>
        <v>0</v>
      </c>
      <c r="BS822" s="37">
        <f t="shared" si="964"/>
        <v>0</v>
      </c>
      <c r="BT822" s="37">
        <f t="shared" si="964"/>
        <v>0</v>
      </c>
      <c r="BU822" s="37">
        <f t="shared" si="964"/>
        <v>0</v>
      </c>
      <c r="BV822" s="38">
        <f t="shared" si="964"/>
        <v>0</v>
      </c>
      <c r="BW822" s="39">
        <f>SUM(BJ822:BV822)</f>
        <v>100</v>
      </c>
      <c r="BX822" s="32"/>
      <c r="BY822" s="39">
        <f>SUM(O822+AD822+AS822+BH822+BW822)</f>
        <v>349</v>
      </c>
    </row>
    <row r="823" spans="1:77" ht="15.75" customHeight="1">
      <c r="A823" s="25" t="s">
        <v>21</v>
      </c>
      <c r="B823" s="40">
        <f t="shared" ref="B823:O823" si="965">SUM(B819:B822)</f>
        <v>11</v>
      </c>
      <c r="C823" s="41">
        <f t="shared" si="965"/>
        <v>0</v>
      </c>
      <c r="D823" s="41">
        <f t="shared" si="965"/>
        <v>240</v>
      </c>
      <c r="E823" s="41">
        <f t="shared" si="965"/>
        <v>17</v>
      </c>
      <c r="F823" s="41">
        <f t="shared" si="965"/>
        <v>90</v>
      </c>
      <c r="G823" s="41">
        <f t="shared" si="965"/>
        <v>10</v>
      </c>
      <c r="H823" s="41">
        <f t="shared" si="965"/>
        <v>1</v>
      </c>
      <c r="I823" s="41">
        <f t="shared" si="965"/>
        <v>8</v>
      </c>
      <c r="J823" s="41">
        <f t="shared" si="965"/>
        <v>2</v>
      </c>
      <c r="K823" s="41">
        <f t="shared" si="965"/>
        <v>0</v>
      </c>
      <c r="L823" s="41">
        <f t="shared" si="965"/>
        <v>1</v>
      </c>
      <c r="M823" s="41">
        <f t="shared" si="965"/>
        <v>0</v>
      </c>
      <c r="N823" s="42">
        <f t="shared" si="965"/>
        <v>0</v>
      </c>
      <c r="O823" s="43">
        <f t="shared" si="965"/>
        <v>380</v>
      </c>
      <c r="P823" s="32"/>
      <c r="Q823" s="40">
        <f t="shared" ref="Q823:AD823" si="966">SUM(Q819:Q822)</f>
        <v>5</v>
      </c>
      <c r="R823" s="41">
        <f t="shared" si="966"/>
        <v>0</v>
      </c>
      <c r="S823" s="41">
        <f t="shared" si="966"/>
        <v>218</v>
      </c>
      <c r="T823" s="41">
        <f t="shared" si="966"/>
        <v>7</v>
      </c>
      <c r="U823" s="41">
        <f t="shared" si="966"/>
        <v>56</v>
      </c>
      <c r="V823" s="41">
        <f t="shared" si="966"/>
        <v>15</v>
      </c>
      <c r="W823" s="41">
        <f t="shared" si="966"/>
        <v>3</v>
      </c>
      <c r="X823" s="41">
        <f t="shared" si="966"/>
        <v>15</v>
      </c>
      <c r="Y823" s="41">
        <f t="shared" si="966"/>
        <v>1</v>
      </c>
      <c r="Z823" s="41">
        <f t="shared" si="966"/>
        <v>3</v>
      </c>
      <c r="AA823" s="41">
        <f t="shared" si="966"/>
        <v>0</v>
      </c>
      <c r="AB823" s="41">
        <f t="shared" si="966"/>
        <v>1</v>
      </c>
      <c r="AC823" s="42">
        <f t="shared" si="966"/>
        <v>0</v>
      </c>
      <c r="AD823" s="43">
        <f t="shared" si="966"/>
        <v>324</v>
      </c>
      <c r="AE823" s="32"/>
      <c r="AF823" s="40">
        <f t="shared" ref="AF823:AS823" si="967">SUM(AF819:AF822)</f>
        <v>0</v>
      </c>
      <c r="AG823" s="41">
        <f t="shared" si="967"/>
        <v>0</v>
      </c>
      <c r="AH823" s="41">
        <f t="shared" si="967"/>
        <v>0</v>
      </c>
      <c r="AI823" s="41">
        <f t="shared" si="967"/>
        <v>0</v>
      </c>
      <c r="AJ823" s="41">
        <f t="shared" si="967"/>
        <v>0</v>
      </c>
      <c r="AK823" s="41">
        <f t="shared" si="967"/>
        <v>0</v>
      </c>
      <c r="AL823" s="41">
        <f t="shared" si="967"/>
        <v>0</v>
      </c>
      <c r="AM823" s="41">
        <f t="shared" si="967"/>
        <v>0</v>
      </c>
      <c r="AN823" s="41">
        <f t="shared" si="967"/>
        <v>0</v>
      </c>
      <c r="AO823" s="41">
        <f t="shared" si="967"/>
        <v>0</v>
      </c>
      <c r="AP823" s="41">
        <f t="shared" si="967"/>
        <v>0</v>
      </c>
      <c r="AQ823" s="41">
        <f t="shared" si="967"/>
        <v>0</v>
      </c>
      <c r="AR823" s="42">
        <f t="shared" si="967"/>
        <v>0</v>
      </c>
      <c r="AS823" s="43">
        <f t="shared" si="967"/>
        <v>0</v>
      </c>
      <c r="AT823" s="32"/>
      <c r="AU823" s="40">
        <f t="shared" ref="AU823:BH823" si="968">SUM(AU819:AU822)</f>
        <v>17</v>
      </c>
      <c r="AV823" s="41">
        <f t="shared" si="968"/>
        <v>1</v>
      </c>
      <c r="AW823" s="41">
        <f t="shared" si="968"/>
        <v>178</v>
      </c>
      <c r="AX823" s="41">
        <f t="shared" si="968"/>
        <v>8</v>
      </c>
      <c r="AY823" s="41">
        <f t="shared" si="968"/>
        <v>48</v>
      </c>
      <c r="AZ823" s="41">
        <f t="shared" si="968"/>
        <v>4</v>
      </c>
      <c r="BA823" s="41">
        <f t="shared" si="968"/>
        <v>2</v>
      </c>
      <c r="BB823" s="41">
        <f t="shared" si="968"/>
        <v>1</v>
      </c>
      <c r="BC823" s="41">
        <f t="shared" si="968"/>
        <v>2</v>
      </c>
      <c r="BD823" s="41">
        <f t="shared" si="968"/>
        <v>0</v>
      </c>
      <c r="BE823" s="41">
        <f t="shared" si="968"/>
        <v>0</v>
      </c>
      <c r="BF823" s="41">
        <f t="shared" si="968"/>
        <v>0</v>
      </c>
      <c r="BG823" s="42">
        <f t="shared" si="968"/>
        <v>0</v>
      </c>
      <c r="BH823" s="43">
        <f t="shared" si="968"/>
        <v>261</v>
      </c>
      <c r="BI823" s="32"/>
      <c r="BJ823" s="40">
        <f t="shared" ref="BJ823:BW823" si="969">SUM(BJ819:BJ822)</f>
        <v>15</v>
      </c>
      <c r="BK823" s="41">
        <f t="shared" si="969"/>
        <v>0</v>
      </c>
      <c r="BL823" s="41">
        <f t="shared" si="969"/>
        <v>290</v>
      </c>
      <c r="BM823" s="41">
        <f t="shared" si="969"/>
        <v>8</v>
      </c>
      <c r="BN823" s="41">
        <f t="shared" si="969"/>
        <v>71</v>
      </c>
      <c r="BO823" s="41">
        <f t="shared" si="969"/>
        <v>18</v>
      </c>
      <c r="BP823" s="41">
        <f t="shared" si="969"/>
        <v>2</v>
      </c>
      <c r="BQ823" s="41">
        <f t="shared" si="969"/>
        <v>12</v>
      </c>
      <c r="BR823" s="41">
        <f t="shared" si="969"/>
        <v>1</v>
      </c>
      <c r="BS823" s="41">
        <f t="shared" si="969"/>
        <v>0</v>
      </c>
      <c r="BT823" s="41">
        <f t="shared" si="969"/>
        <v>1</v>
      </c>
      <c r="BU823" s="41">
        <f t="shared" si="969"/>
        <v>0</v>
      </c>
      <c r="BV823" s="42">
        <f t="shared" si="969"/>
        <v>0</v>
      </c>
      <c r="BW823" s="43">
        <f t="shared" si="969"/>
        <v>418</v>
      </c>
      <c r="BX823" s="32"/>
      <c r="BY823" s="43">
        <f>SUM(BY819:BY822)</f>
        <v>1383</v>
      </c>
    </row>
    <row r="824" spans="1:77" ht="15.75" customHeight="1">
      <c r="A824" s="22">
        <v>0.41666666666666702</v>
      </c>
      <c r="B824" s="28">
        <f t="shared" ref="B824:N827" si="970">SUM(B62+B189+B316+B443+B570)</f>
        <v>3</v>
      </c>
      <c r="C824" s="29">
        <f t="shared" si="970"/>
        <v>0</v>
      </c>
      <c r="D824" s="29">
        <f t="shared" si="970"/>
        <v>39</v>
      </c>
      <c r="E824" s="29">
        <f t="shared" si="970"/>
        <v>4</v>
      </c>
      <c r="F824" s="29">
        <f t="shared" si="970"/>
        <v>19</v>
      </c>
      <c r="G824" s="29">
        <f t="shared" si="970"/>
        <v>2</v>
      </c>
      <c r="H824" s="29">
        <f t="shared" si="970"/>
        <v>0</v>
      </c>
      <c r="I824" s="29">
        <f t="shared" si="970"/>
        <v>2</v>
      </c>
      <c r="J824" s="29">
        <f t="shared" si="970"/>
        <v>3</v>
      </c>
      <c r="K824" s="29">
        <f t="shared" si="970"/>
        <v>0</v>
      </c>
      <c r="L824" s="29">
        <f t="shared" si="970"/>
        <v>0</v>
      </c>
      <c r="M824" s="29">
        <f t="shared" si="970"/>
        <v>0</v>
      </c>
      <c r="N824" s="30">
        <f t="shared" si="970"/>
        <v>0</v>
      </c>
      <c r="O824" s="31">
        <f>SUM(B824:N824)</f>
        <v>72</v>
      </c>
      <c r="P824" s="32"/>
      <c r="Q824" s="28">
        <f t="shared" ref="Q824:AC827" si="971">SUM(Q62+Q189+Q316+Q443+Q570)</f>
        <v>1</v>
      </c>
      <c r="R824" s="29">
        <f t="shared" si="971"/>
        <v>0</v>
      </c>
      <c r="S824" s="29">
        <f t="shared" si="971"/>
        <v>62</v>
      </c>
      <c r="T824" s="29">
        <f t="shared" si="971"/>
        <v>2</v>
      </c>
      <c r="U824" s="29">
        <f t="shared" si="971"/>
        <v>19</v>
      </c>
      <c r="V824" s="29">
        <f t="shared" si="971"/>
        <v>4</v>
      </c>
      <c r="W824" s="29">
        <f t="shared" si="971"/>
        <v>0</v>
      </c>
      <c r="X824" s="29">
        <f t="shared" si="971"/>
        <v>0</v>
      </c>
      <c r="Y824" s="29">
        <f t="shared" si="971"/>
        <v>0</v>
      </c>
      <c r="Z824" s="29">
        <f t="shared" si="971"/>
        <v>0</v>
      </c>
      <c r="AA824" s="29">
        <f t="shared" si="971"/>
        <v>1</v>
      </c>
      <c r="AB824" s="29">
        <f t="shared" si="971"/>
        <v>0</v>
      </c>
      <c r="AC824" s="30">
        <f t="shared" si="971"/>
        <v>1</v>
      </c>
      <c r="AD824" s="31">
        <f>SUM(Q824:AC824)</f>
        <v>90</v>
      </c>
      <c r="AE824" s="32"/>
      <c r="AF824" s="28">
        <f t="shared" ref="AF824:AR827" si="972">SUM(AF62+AF189+AF316+AF443+AF570)</f>
        <v>0</v>
      </c>
      <c r="AG824" s="29">
        <f t="shared" si="972"/>
        <v>0</v>
      </c>
      <c r="AH824" s="29">
        <f t="shared" si="972"/>
        <v>0</v>
      </c>
      <c r="AI824" s="29">
        <f t="shared" si="972"/>
        <v>0</v>
      </c>
      <c r="AJ824" s="29">
        <f t="shared" si="972"/>
        <v>0</v>
      </c>
      <c r="AK824" s="29">
        <f t="shared" si="972"/>
        <v>0</v>
      </c>
      <c r="AL824" s="29">
        <f t="shared" si="972"/>
        <v>0</v>
      </c>
      <c r="AM824" s="29">
        <f t="shared" si="972"/>
        <v>0</v>
      </c>
      <c r="AN824" s="29">
        <f t="shared" si="972"/>
        <v>0</v>
      </c>
      <c r="AO824" s="29">
        <f t="shared" si="972"/>
        <v>0</v>
      </c>
      <c r="AP824" s="29">
        <f t="shared" si="972"/>
        <v>0</v>
      </c>
      <c r="AQ824" s="29">
        <f t="shared" si="972"/>
        <v>0</v>
      </c>
      <c r="AR824" s="30">
        <f t="shared" si="972"/>
        <v>0</v>
      </c>
      <c r="AS824" s="31">
        <f>SUM(AF824:AR824)</f>
        <v>0</v>
      </c>
      <c r="AT824" s="32"/>
      <c r="AU824" s="28">
        <f t="shared" ref="AU824:BG827" si="973">SUM(AU62+AU189+AU316+AU443+AU570)</f>
        <v>3</v>
      </c>
      <c r="AV824" s="29">
        <f t="shared" si="973"/>
        <v>1</v>
      </c>
      <c r="AW824" s="29">
        <f t="shared" si="973"/>
        <v>35</v>
      </c>
      <c r="AX824" s="29">
        <f t="shared" si="973"/>
        <v>3</v>
      </c>
      <c r="AY824" s="29">
        <f t="shared" si="973"/>
        <v>10</v>
      </c>
      <c r="AZ824" s="29">
        <f t="shared" si="973"/>
        <v>0</v>
      </c>
      <c r="BA824" s="29">
        <f t="shared" si="973"/>
        <v>5</v>
      </c>
      <c r="BB824" s="29">
        <f t="shared" si="973"/>
        <v>1</v>
      </c>
      <c r="BC824" s="29">
        <f t="shared" si="973"/>
        <v>0</v>
      </c>
      <c r="BD824" s="29">
        <f t="shared" si="973"/>
        <v>0</v>
      </c>
      <c r="BE824" s="29">
        <f t="shared" si="973"/>
        <v>0</v>
      </c>
      <c r="BF824" s="29">
        <f t="shared" si="973"/>
        <v>1</v>
      </c>
      <c r="BG824" s="30">
        <f t="shared" si="973"/>
        <v>0</v>
      </c>
      <c r="BH824" s="31">
        <f>SUM(AU824:BG824)</f>
        <v>59</v>
      </c>
      <c r="BI824" s="32"/>
      <c r="BJ824" s="28">
        <f t="shared" ref="BJ824:BV827" si="974">SUM(BJ62+BJ189+BJ316+BJ443+BJ570)</f>
        <v>4</v>
      </c>
      <c r="BK824" s="29">
        <f t="shared" si="974"/>
        <v>1</v>
      </c>
      <c r="BL824" s="29">
        <f t="shared" si="974"/>
        <v>65</v>
      </c>
      <c r="BM824" s="29">
        <f t="shared" si="974"/>
        <v>4</v>
      </c>
      <c r="BN824" s="29">
        <f t="shared" si="974"/>
        <v>25</v>
      </c>
      <c r="BO824" s="29">
        <f t="shared" si="974"/>
        <v>6</v>
      </c>
      <c r="BP824" s="29">
        <f t="shared" si="974"/>
        <v>0</v>
      </c>
      <c r="BQ824" s="29">
        <f t="shared" si="974"/>
        <v>2</v>
      </c>
      <c r="BR824" s="29">
        <f t="shared" si="974"/>
        <v>0</v>
      </c>
      <c r="BS824" s="29">
        <f t="shared" si="974"/>
        <v>0</v>
      </c>
      <c r="BT824" s="29">
        <f t="shared" si="974"/>
        <v>0</v>
      </c>
      <c r="BU824" s="29">
        <f t="shared" si="974"/>
        <v>0</v>
      </c>
      <c r="BV824" s="30">
        <f t="shared" si="974"/>
        <v>0</v>
      </c>
      <c r="BW824" s="31">
        <f>SUM(BJ824:BV824)</f>
        <v>107</v>
      </c>
      <c r="BX824" s="32"/>
      <c r="BY824" s="31">
        <f>SUM(O824+AD824+AS824+BH824+BW824)</f>
        <v>328</v>
      </c>
    </row>
    <row r="825" spans="1:77" ht="15.75" customHeight="1">
      <c r="A825" s="23">
        <v>0.42708333333333298</v>
      </c>
      <c r="B825" s="33">
        <f t="shared" si="970"/>
        <v>3</v>
      </c>
      <c r="C825" s="32">
        <f t="shared" si="970"/>
        <v>1</v>
      </c>
      <c r="D825" s="32">
        <f t="shared" si="970"/>
        <v>41</v>
      </c>
      <c r="E825" s="32">
        <f t="shared" si="970"/>
        <v>1</v>
      </c>
      <c r="F825" s="32">
        <f t="shared" si="970"/>
        <v>13</v>
      </c>
      <c r="G825" s="32">
        <f t="shared" si="970"/>
        <v>3</v>
      </c>
      <c r="H825" s="32">
        <f t="shared" si="970"/>
        <v>0</v>
      </c>
      <c r="I825" s="32">
        <f t="shared" si="970"/>
        <v>1</v>
      </c>
      <c r="J825" s="32">
        <f t="shared" si="970"/>
        <v>1</v>
      </c>
      <c r="K825" s="32">
        <f t="shared" si="970"/>
        <v>0</v>
      </c>
      <c r="L825" s="32">
        <f t="shared" si="970"/>
        <v>0</v>
      </c>
      <c r="M825" s="32">
        <f t="shared" si="970"/>
        <v>0</v>
      </c>
      <c r="N825" s="34">
        <f t="shared" si="970"/>
        <v>0</v>
      </c>
      <c r="O825" s="35">
        <f>SUM(B825:N825)</f>
        <v>64</v>
      </c>
      <c r="P825" s="32"/>
      <c r="Q825" s="33">
        <f t="shared" si="971"/>
        <v>1</v>
      </c>
      <c r="R825" s="32">
        <f t="shared" si="971"/>
        <v>0</v>
      </c>
      <c r="S825" s="32">
        <f t="shared" si="971"/>
        <v>60</v>
      </c>
      <c r="T825" s="32">
        <f t="shared" si="971"/>
        <v>2</v>
      </c>
      <c r="U825" s="32">
        <f t="shared" si="971"/>
        <v>20</v>
      </c>
      <c r="V825" s="32">
        <f t="shared" si="971"/>
        <v>2</v>
      </c>
      <c r="W825" s="32">
        <f t="shared" si="971"/>
        <v>2</v>
      </c>
      <c r="X825" s="32">
        <f t="shared" si="971"/>
        <v>3</v>
      </c>
      <c r="Y825" s="32">
        <f t="shared" si="971"/>
        <v>1</v>
      </c>
      <c r="Z825" s="32">
        <f t="shared" si="971"/>
        <v>0</v>
      </c>
      <c r="AA825" s="32">
        <f t="shared" si="971"/>
        <v>0</v>
      </c>
      <c r="AB825" s="32">
        <f t="shared" si="971"/>
        <v>0</v>
      </c>
      <c r="AC825" s="34">
        <f t="shared" si="971"/>
        <v>0</v>
      </c>
      <c r="AD825" s="35">
        <f>SUM(Q825:AC825)</f>
        <v>91</v>
      </c>
      <c r="AE825" s="32"/>
      <c r="AF825" s="33">
        <f t="shared" si="972"/>
        <v>0</v>
      </c>
      <c r="AG825" s="32">
        <f t="shared" si="972"/>
        <v>0</v>
      </c>
      <c r="AH825" s="32">
        <f t="shared" si="972"/>
        <v>0</v>
      </c>
      <c r="AI825" s="32">
        <f t="shared" si="972"/>
        <v>0</v>
      </c>
      <c r="AJ825" s="32">
        <f t="shared" si="972"/>
        <v>0</v>
      </c>
      <c r="AK825" s="32">
        <f t="shared" si="972"/>
        <v>0</v>
      </c>
      <c r="AL825" s="32">
        <f t="shared" si="972"/>
        <v>0</v>
      </c>
      <c r="AM825" s="32">
        <f t="shared" si="972"/>
        <v>0</v>
      </c>
      <c r="AN825" s="32">
        <f t="shared" si="972"/>
        <v>0</v>
      </c>
      <c r="AO825" s="32">
        <f t="shared" si="972"/>
        <v>0</v>
      </c>
      <c r="AP825" s="32">
        <f t="shared" si="972"/>
        <v>0</v>
      </c>
      <c r="AQ825" s="32">
        <f t="shared" si="972"/>
        <v>0</v>
      </c>
      <c r="AR825" s="34">
        <f t="shared" si="972"/>
        <v>0</v>
      </c>
      <c r="AS825" s="35">
        <f>SUM(AF825:AR825)</f>
        <v>0</v>
      </c>
      <c r="AT825" s="32"/>
      <c r="AU825" s="33">
        <f t="shared" si="973"/>
        <v>4</v>
      </c>
      <c r="AV825" s="32">
        <f t="shared" si="973"/>
        <v>1</v>
      </c>
      <c r="AW825" s="32">
        <f t="shared" si="973"/>
        <v>37</v>
      </c>
      <c r="AX825" s="32">
        <f t="shared" si="973"/>
        <v>3</v>
      </c>
      <c r="AY825" s="32">
        <f t="shared" si="973"/>
        <v>17</v>
      </c>
      <c r="AZ825" s="32">
        <f t="shared" si="973"/>
        <v>4</v>
      </c>
      <c r="BA825" s="32">
        <f t="shared" si="973"/>
        <v>2</v>
      </c>
      <c r="BB825" s="32">
        <f t="shared" si="973"/>
        <v>1</v>
      </c>
      <c r="BC825" s="32">
        <f t="shared" si="973"/>
        <v>0</v>
      </c>
      <c r="BD825" s="32">
        <f t="shared" si="973"/>
        <v>0</v>
      </c>
      <c r="BE825" s="32">
        <f t="shared" si="973"/>
        <v>0</v>
      </c>
      <c r="BF825" s="32">
        <f t="shared" si="973"/>
        <v>0</v>
      </c>
      <c r="BG825" s="34">
        <f t="shared" si="973"/>
        <v>0</v>
      </c>
      <c r="BH825" s="35">
        <f>SUM(AU825:BG825)</f>
        <v>69</v>
      </c>
      <c r="BI825" s="32"/>
      <c r="BJ825" s="33">
        <f t="shared" si="974"/>
        <v>4</v>
      </c>
      <c r="BK825" s="32">
        <f t="shared" si="974"/>
        <v>0</v>
      </c>
      <c r="BL825" s="32">
        <f t="shared" si="974"/>
        <v>73</v>
      </c>
      <c r="BM825" s="32">
        <f t="shared" si="974"/>
        <v>1</v>
      </c>
      <c r="BN825" s="32">
        <f t="shared" si="974"/>
        <v>11</v>
      </c>
      <c r="BO825" s="32">
        <f t="shared" si="974"/>
        <v>5</v>
      </c>
      <c r="BP825" s="32">
        <f t="shared" si="974"/>
        <v>1</v>
      </c>
      <c r="BQ825" s="32">
        <f t="shared" si="974"/>
        <v>4</v>
      </c>
      <c r="BR825" s="32">
        <f t="shared" si="974"/>
        <v>0</v>
      </c>
      <c r="BS825" s="32">
        <f t="shared" si="974"/>
        <v>0</v>
      </c>
      <c r="BT825" s="32">
        <f t="shared" si="974"/>
        <v>1</v>
      </c>
      <c r="BU825" s="32">
        <f t="shared" si="974"/>
        <v>0</v>
      </c>
      <c r="BV825" s="34">
        <f t="shared" si="974"/>
        <v>0</v>
      </c>
      <c r="BW825" s="35">
        <f>SUM(BJ825:BV825)</f>
        <v>100</v>
      </c>
      <c r="BX825" s="32"/>
      <c r="BY825" s="35">
        <f>SUM(O825+AD825+AS825+BH825+BW825)</f>
        <v>324</v>
      </c>
    </row>
    <row r="826" spans="1:77" ht="15.75" customHeight="1">
      <c r="A826" s="23">
        <v>0.4375</v>
      </c>
      <c r="B826" s="33">
        <f t="shared" si="970"/>
        <v>1</v>
      </c>
      <c r="C826" s="32">
        <f t="shared" si="970"/>
        <v>0</v>
      </c>
      <c r="D826" s="32">
        <f t="shared" si="970"/>
        <v>49</v>
      </c>
      <c r="E826" s="32">
        <f t="shared" si="970"/>
        <v>3</v>
      </c>
      <c r="F826" s="32">
        <f t="shared" si="970"/>
        <v>14</v>
      </c>
      <c r="G826" s="32">
        <f t="shared" si="970"/>
        <v>1</v>
      </c>
      <c r="H826" s="32">
        <f t="shared" si="970"/>
        <v>0</v>
      </c>
      <c r="I826" s="32">
        <f t="shared" si="970"/>
        <v>4</v>
      </c>
      <c r="J826" s="32">
        <f t="shared" si="970"/>
        <v>0</v>
      </c>
      <c r="K826" s="32">
        <f t="shared" si="970"/>
        <v>0</v>
      </c>
      <c r="L826" s="32">
        <f t="shared" si="970"/>
        <v>0</v>
      </c>
      <c r="M826" s="32">
        <f t="shared" si="970"/>
        <v>0</v>
      </c>
      <c r="N826" s="34">
        <f t="shared" si="970"/>
        <v>0</v>
      </c>
      <c r="O826" s="35">
        <f>SUM(B826:N826)</f>
        <v>72</v>
      </c>
      <c r="P826" s="32"/>
      <c r="Q826" s="33">
        <f t="shared" si="971"/>
        <v>0</v>
      </c>
      <c r="R826" s="32">
        <f t="shared" si="971"/>
        <v>0</v>
      </c>
      <c r="S826" s="32">
        <f t="shared" si="971"/>
        <v>64</v>
      </c>
      <c r="T826" s="32">
        <f t="shared" si="971"/>
        <v>0</v>
      </c>
      <c r="U826" s="32">
        <f t="shared" si="971"/>
        <v>18</v>
      </c>
      <c r="V826" s="32">
        <f t="shared" si="971"/>
        <v>4</v>
      </c>
      <c r="W826" s="32">
        <f t="shared" si="971"/>
        <v>0</v>
      </c>
      <c r="X826" s="32">
        <f t="shared" si="971"/>
        <v>4</v>
      </c>
      <c r="Y826" s="32">
        <f t="shared" si="971"/>
        <v>1</v>
      </c>
      <c r="Z826" s="32">
        <f t="shared" si="971"/>
        <v>0</v>
      </c>
      <c r="AA826" s="32">
        <f t="shared" si="971"/>
        <v>0</v>
      </c>
      <c r="AB826" s="32">
        <f t="shared" si="971"/>
        <v>0</v>
      </c>
      <c r="AC826" s="34">
        <f t="shared" si="971"/>
        <v>1</v>
      </c>
      <c r="AD826" s="35">
        <f>SUM(Q826:AC826)</f>
        <v>92</v>
      </c>
      <c r="AE826" s="32"/>
      <c r="AF826" s="33">
        <f t="shared" si="972"/>
        <v>0</v>
      </c>
      <c r="AG826" s="32">
        <f t="shared" si="972"/>
        <v>0</v>
      </c>
      <c r="AH826" s="32">
        <f t="shared" si="972"/>
        <v>0</v>
      </c>
      <c r="AI826" s="32">
        <f t="shared" si="972"/>
        <v>0</v>
      </c>
      <c r="AJ826" s="32">
        <f t="shared" si="972"/>
        <v>0</v>
      </c>
      <c r="AK826" s="32">
        <f t="shared" si="972"/>
        <v>0</v>
      </c>
      <c r="AL826" s="32">
        <f t="shared" si="972"/>
        <v>0</v>
      </c>
      <c r="AM826" s="32">
        <f t="shared" si="972"/>
        <v>0</v>
      </c>
      <c r="AN826" s="32">
        <f t="shared" si="972"/>
        <v>0</v>
      </c>
      <c r="AO826" s="32">
        <f t="shared" si="972"/>
        <v>0</v>
      </c>
      <c r="AP826" s="32">
        <f t="shared" si="972"/>
        <v>0</v>
      </c>
      <c r="AQ826" s="32">
        <f t="shared" si="972"/>
        <v>0</v>
      </c>
      <c r="AR826" s="34">
        <f t="shared" si="972"/>
        <v>0</v>
      </c>
      <c r="AS826" s="35">
        <f>SUM(AF826:AR826)</f>
        <v>0</v>
      </c>
      <c r="AT826" s="32"/>
      <c r="AU826" s="33">
        <f t="shared" si="973"/>
        <v>2</v>
      </c>
      <c r="AV826" s="32">
        <f t="shared" si="973"/>
        <v>0</v>
      </c>
      <c r="AW826" s="32">
        <f t="shared" si="973"/>
        <v>37</v>
      </c>
      <c r="AX826" s="32">
        <f t="shared" si="973"/>
        <v>1</v>
      </c>
      <c r="AY826" s="32">
        <f t="shared" si="973"/>
        <v>13</v>
      </c>
      <c r="AZ826" s="32">
        <f t="shared" si="973"/>
        <v>0</v>
      </c>
      <c r="BA826" s="32">
        <f t="shared" si="973"/>
        <v>2</v>
      </c>
      <c r="BB826" s="32">
        <f t="shared" si="973"/>
        <v>5</v>
      </c>
      <c r="BC826" s="32">
        <f t="shared" si="973"/>
        <v>0</v>
      </c>
      <c r="BD826" s="32">
        <f t="shared" si="973"/>
        <v>0</v>
      </c>
      <c r="BE826" s="32">
        <f t="shared" si="973"/>
        <v>0</v>
      </c>
      <c r="BF826" s="32">
        <f t="shared" si="973"/>
        <v>0</v>
      </c>
      <c r="BG826" s="34">
        <f t="shared" si="973"/>
        <v>0</v>
      </c>
      <c r="BH826" s="35">
        <f>SUM(AU826:BG826)</f>
        <v>60</v>
      </c>
      <c r="BI826" s="32"/>
      <c r="BJ826" s="33">
        <f t="shared" si="974"/>
        <v>7</v>
      </c>
      <c r="BK826" s="32">
        <f t="shared" si="974"/>
        <v>1</v>
      </c>
      <c r="BL826" s="32">
        <f t="shared" si="974"/>
        <v>59</v>
      </c>
      <c r="BM826" s="32">
        <f t="shared" si="974"/>
        <v>3</v>
      </c>
      <c r="BN826" s="32">
        <f t="shared" si="974"/>
        <v>20</v>
      </c>
      <c r="BO826" s="32">
        <f t="shared" si="974"/>
        <v>6</v>
      </c>
      <c r="BP826" s="32">
        <f t="shared" si="974"/>
        <v>1</v>
      </c>
      <c r="BQ826" s="32">
        <f t="shared" si="974"/>
        <v>3</v>
      </c>
      <c r="BR826" s="32">
        <f t="shared" si="974"/>
        <v>0</v>
      </c>
      <c r="BS826" s="32">
        <f t="shared" si="974"/>
        <v>0</v>
      </c>
      <c r="BT826" s="32">
        <f t="shared" si="974"/>
        <v>0</v>
      </c>
      <c r="BU826" s="32">
        <f t="shared" si="974"/>
        <v>0</v>
      </c>
      <c r="BV826" s="34">
        <f t="shared" si="974"/>
        <v>0</v>
      </c>
      <c r="BW826" s="35">
        <f>SUM(BJ826:BV826)</f>
        <v>100</v>
      </c>
      <c r="BX826" s="32"/>
      <c r="BY826" s="35">
        <f>SUM(O826+AD826+AS826+BH826+BW826)</f>
        <v>324</v>
      </c>
    </row>
    <row r="827" spans="1:77" ht="15.75" customHeight="1">
      <c r="A827" s="24">
        <v>0.44791666666666702</v>
      </c>
      <c r="B827" s="36">
        <f t="shared" si="970"/>
        <v>3</v>
      </c>
      <c r="C827" s="37">
        <f t="shared" si="970"/>
        <v>0</v>
      </c>
      <c r="D827" s="37">
        <f t="shared" si="970"/>
        <v>54</v>
      </c>
      <c r="E827" s="37">
        <f t="shared" si="970"/>
        <v>4</v>
      </c>
      <c r="F827" s="37">
        <f t="shared" si="970"/>
        <v>14</v>
      </c>
      <c r="G827" s="37">
        <f t="shared" si="970"/>
        <v>1</v>
      </c>
      <c r="H827" s="37">
        <f t="shared" si="970"/>
        <v>0</v>
      </c>
      <c r="I827" s="37">
        <f t="shared" si="970"/>
        <v>1</v>
      </c>
      <c r="J827" s="37">
        <f t="shared" si="970"/>
        <v>0</v>
      </c>
      <c r="K827" s="37">
        <f t="shared" si="970"/>
        <v>0</v>
      </c>
      <c r="L827" s="37">
        <f t="shared" si="970"/>
        <v>0</v>
      </c>
      <c r="M827" s="37">
        <f t="shared" si="970"/>
        <v>0</v>
      </c>
      <c r="N827" s="38">
        <f t="shared" si="970"/>
        <v>0</v>
      </c>
      <c r="O827" s="39">
        <f>SUM(B827:N827)</f>
        <v>77</v>
      </c>
      <c r="P827" s="32"/>
      <c r="Q827" s="36">
        <f t="shared" si="971"/>
        <v>3</v>
      </c>
      <c r="R827" s="37">
        <f t="shared" si="971"/>
        <v>0</v>
      </c>
      <c r="S827" s="37">
        <f t="shared" si="971"/>
        <v>62</v>
      </c>
      <c r="T827" s="37">
        <f t="shared" si="971"/>
        <v>1</v>
      </c>
      <c r="U827" s="37">
        <f t="shared" si="971"/>
        <v>13</v>
      </c>
      <c r="V827" s="37">
        <f t="shared" si="971"/>
        <v>4</v>
      </c>
      <c r="W827" s="37">
        <f t="shared" si="971"/>
        <v>1</v>
      </c>
      <c r="X827" s="37">
        <f t="shared" si="971"/>
        <v>2</v>
      </c>
      <c r="Y827" s="37">
        <f t="shared" si="971"/>
        <v>2</v>
      </c>
      <c r="Z827" s="37">
        <f t="shared" si="971"/>
        <v>0</v>
      </c>
      <c r="AA827" s="37">
        <f t="shared" si="971"/>
        <v>0</v>
      </c>
      <c r="AB827" s="37">
        <f t="shared" si="971"/>
        <v>0</v>
      </c>
      <c r="AC827" s="38">
        <f t="shared" si="971"/>
        <v>0</v>
      </c>
      <c r="AD827" s="39">
        <f>SUM(Q827:AC827)</f>
        <v>88</v>
      </c>
      <c r="AE827" s="32"/>
      <c r="AF827" s="36">
        <f t="shared" si="972"/>
        <v>0</v>
      </c>
      <c r="AG827" s="37">
        <f t="shared" si="972"/>
        <v>0</v>
      </c>
      <c r="AH827" s="37">
        <f t="shared" si="972"/>
        <v>0</v>
      </c>
      <c r="AI827" s="37">
        <f t="shared" si="972"/>
        <v>0</v>
      </c>
      <c r="AJ827" s="37">
        <f t="shared" si="972"/>
        <v>0</v>
      </c>
      <c r="AK827" s="37">
        <f t="shared" si="972"/>
        <v>0</v>
      </c>
      <c r="AL827" s="37">
        <f t="shared" si="972"/>
        <v>0</v>
      </c>
      <c r="AM827" s="37">
        <f t="shared" si="972"/>
        <v>0</v>
      </c>
      <c r="AN827" s="37">
        <f t="shared" si="972"/>
        <v>0</v>
      </c>
      <c r="AO827" s="37">
        <f t="shared" si="972"/>
        <v>0</v>
      </c>
      <c r="AP827" s="37">
        <f t="shared" si="972"/>
        <v>0</v>
      </c>
      <c r="AQ827" s="37">
        <f t="shared" si="972"/>
        <v>0</v>
      </c>
      <c r="AR827" s="38">
        <f t="shared" si="972"/>
        <v>0</v>
      </c>
      <c r="AS827" s="39">
        <f>SUM(AF827:AR827)</f>
        <v>0</v>
      </c>
      <c r="AT827" s="32"/>
      <c r="AU827" s="36">
        <f t="shared" si="973"/>
        <v>1</v>
      </c>
      <c r="AV827" s="37">
        <f t="shared" si="973"/>
        <v>0</v>
      </c>
      <c r="AW827" s="37">
        <f t="shared" si="973"/>
        <v>39</v>
      </c>
      <c r="AX827" s="37">
        <f t="shared" si="973"/>
        <v>2</v>
      </c>
      <c r="AY827" s="37">
        <f t="shared" si="973"/>
        <v>9</v>
      </c>
      <c r="AZ827" s="37">
        <f t="shared" si="973"/>
        <v>0</v>
      </c>
      <c r="BA827" s="37">
        <f t="shared" si="973"/>
        <v>0</v>
      </c>
      <c r="BB827" s="37">
        <f t="shared" si="973"/>
        <v>1</v>
      </c>
      <c r="BC827" s="37">
        <f t="shared" si="973"/>
        <v>0</v>
      </c>
      <c r="BD827" s="37">
        <f t="shared" si="973"/>
        <v>0</v>
      </c>
      <c r="BE827" s="37">
        <f t="shared" si="973"/>
        <v>0</v>
      </c>
      <c r="BF827" s="37">
        <f t="shared" si="973"/>
        <v>0</v>
      </c>
      <c r="BG827" s="38">
        <f t="shared" si="973"/>
        <v>0</v>
      </c>
      <c r="BH827" s="39">
        <f>SUM(AU827:BG827)</f>
        <v>52</v>
      </c>
      <c r="BI827" s="32"/>
      <c r="BJ827" s="36">
        <f t="shared" si="974"/>
        <v>4</v>
      </c>
      <c r="BK827" s="37">
        <f t="shared" si="974"/>
        <v>0</v>
      </c>
      <c r="BL827" s="37">
        <f t="shared" si="974"/>
        <v>67</v>
      </c>
      <c r="BM827" s="37">
        <f t="shared" si="974"/>
        <v>0</v>
      </c>
      <c r="BN827" s="37">
        <f t="shared" si="974"/>
        <v>19</v>
      </c>
      <c r="BO827" s="37">
        <f t="shared" si="974"/>
        <v>3</v>
      </c>
      <c r="BP827" s="37">
        <f t="shared" si="974"/>
        <v>1</v>
      </c>
      <c r="BQ827" s="37">
        <f t="shared" si="974"/>
        <v>2</v>
      </c>
      <c r="BR827" s="37">
        <f t="shared" si="974"/>
        <v>0</v>
      </c>
      <c r="BS827" s="37">
        <f t="shared" si="974"/>
        <v>1</v>
      </c>
      <c r="BT827" s="37">
        <f t="shared" si="974"/>
        <v>0</v>
      </c>
      <c r="BU827" s="37">
        <f t="shared" si="974"/>
        <v>0</v>
      </c>
      <c r="BV827" s="38">
        <f t="shared" si="974"/>
        <v>0</v>
      </c>
      <c r="BW827" s="39">
        <f>SUM(BJ827:BV827)</f>
        <v>97</v>
      </c>
      <c r="BX827" s="32"/>
      <c r="BY827" s="39">
        <f>SUM(O827+AD827+AS827+BH827+BW827)</f>
        <v>314</v>
      </c>
    </row>
    <row r="828" spans="1:77" ht="15.75" customHeight="1">
      <c r="A828" s="25" t="s">
        <v>21</v>
      </c>
      <c r="B828" s="40">
        <f t="shared" ref="B828:O828" si="975">SUM(B824:B827)</f>
        <v>10</v>
      </c>
      <c r="C828" s="41">
        <f t="shared" si="975"/>
        <v>1</v>
      </c>
      <c r="D828" s="41">
        <f t="shared" si="975"/>
        <v>183</v>
      </c>
      <c r="E828" s="41">
        <f t="shared" si="975"/>
        <v>12</v>
      </c>
      <c r="F828" s="41">
        <f t="shared" si="975"/>
        <v>60</v>
      </c>
      <c r="G828" s="41">
        <f t="shared" si="975"/>
        <v>7</v>
      </c>
      <c r="H828" s="41">
        <f t="shared" si="975"/>
        <v>0</v>
      </c>
      <c r="I828" s="41">
        <f t="shared" si="975"/>
        <v>8</v>
      </c>
      <c r="J828" s="41">
        <f t="shared" si="975"/>
        <v>4</v>
      </c>
      <c r="K828" s="41">
        <f t="shared" si="975"/>
        <v>0</v>
      </c>
      <c r="L828" s="41">
        <f t="shared" si="975"/>
        <v>0</v>
      </c>
      <c r="M828" s="41">
        <f t="shared" si="975"/>
        <v>0</v>
      </c>
      <c r="N828" s="42">
        <f t="shared" si="975"/>
        <v>0</v>
      </c>
      <c r="O828" s="43">
        <f t="shared" si="975"/>
        <v>285</v>
      </c>
      <c r="P828" s="32"/>
      <c r="Q828" s="40">
        <f t="shared" ref="Q828:AD828" si="976">SUM(Q824:Q827)</f>
        <v>5</v>
      </c>
      <c r="R828" s="41">
        <f t="shared" si="976"/>
        <v>0</v>
      </c>
      <c r="S828" s="41">
        <f t="shared" si="976"/>
        <v>248</v>
      </c>
      <c r="T828" s="41">
        <f t="shared" si="976"/>
        <v>5</v>
      </c>
      <c r="U828" s="41">
        <f t="shared" si="976"/>
        <v>70</v>
      </c>
      <c r="V828" s="41">
        <f t="shared" si="976"/>
        <v>14</v>
      </c>
      <c r="W828" s="41">
        <f t="shared" si="976"/>
        <v>3</v>
      </c>
      <c r="X828" s="41">
        <f t="shared" si="976"/>
        <v>9</v>
      </c>
      <c r="Y828" s="41">
        <f t="shared" si="976"/>
        <v>4</v>
      </c>
      <c r="Z828" s="41">
        <f t="shared" si="976"/>
        <v>0</v>
      </c>
      <c r="AA828" s="41">
        <f t="shared" si="976"/>
        <v>1</v>
      </c>
      <c r="AB828" s="41">
        <f t="shared" si="976"/>
        <v>0</v>
      </c>
      <c r="AC828" s="42">
        <f t="shared" si="976"/>
        <v>2</v>
      </c>
      <c r="AD828" s="43">
        <f t="shared" si="976"/>
        <v>361</v>
      </c>
      <c r="AE828" s="32"/>
      <c r="AF828" s="40">
        <f t="shared" ref="AF828:AS828" si="977">SUM(AF824:AF827)</f>
        <v>0</v>
      </c>
      <c r="AG828" s="41">
        <f t="shared" si="977"/>
        <v>0</v>
      </c>
      <c r="AH828" s="41">
        <f t="shared" si="977"/>
        <v>0</v>
      </c>
      <c r="AI828" s="41">
        <f t="shared" si="977"/>
        <v>0</v>
      </c>
      <c r="AJ828" s="41">
        <f t="shared" si="977"/>
        <v>0</v>
      </c>
      <c r="AK828" s="41">
        <f t="shared" si="977"/>
        <v>0</v>
      </c>
      <c r="AL828" s="41">
        <f t="shared" si="977"/>
        <v>0</v>
      </c>
      <c r="AM828" s="41">
        <f t="shared" si="977"/>
        <v>0</v>
      </c>
      <c r="AN828" s="41">
        <f t="shared" si="977"/>
        <v>0</v>
      </c>
      <c r="AO828" s="41">
        <f t="shared" si="977"/>
        <v>0</v>
      </c>
      <c r="AP828" s="41">
        <f t="shared" si="977"/>
        <v>0</v>
      </c>
      <c r="AQ828" s="41">
        <f t="shared" si="977"/>
        <v>0</v>
      </c>
      <c r="AR828" s="42">
        <f t="shared" si="977"/>
        <v>0</v>
      </c>
      <c r="AS828" s="43">
        <f t="shared" si="977"/>
        <v>0</v>
      </c>
      <c r="AT828" s="32"/>
      <c r="AU828" s="40">
        <f t="shared" ref="AU828:BH828" si="978">SUM(AU824:AU827)</f>
        <v>10</v>
      </c>
      <c r="AV828" s="41">
        <f t="shared" si="978"/>
        <v>2</v>
      </c>
      <c r="AW828" s="41">
        <f t="shared" si="978"/>
        <v>148</v>
      </c>
      <c r="AX828" s="41">
        <f t="shared" si="978"/>
        <v>9</v>
      </c>
      <c r="AY828" s="41">
        <f t="shared" si="978"/>
        <v>49</v>
      </c>
      <c r="AZ828" s="41">
        <f t="shared" si="978"/>
        <v>4</v>
      </c>
      <c r="BA828" s="41">
        <f t="shared" si="978"/>
        <v>9</v>
      </c>
      <c r="BB828" s="41">
        <f t="shared" si="978"/>
        <v>8</v>
      </c>
      <c r="BC828" s="41">
        <f t="shared" si="978"/>
        <v>0</v>
      </c>
      <c r="BD828" s="41">
        <f t="shared" si="978"/>
        <v>0</v>
      </c>
      <c r="BE828" s="41">
        <f t="shared" si="978"/>
        <v>0</v>
      </c>
      <c r="BF828" s="41">
        <f t="shared" si="978"/>
        <v>1</v>
      </c>
      <c r="BG828" s="42">
        <f t="shared" si="978"/>
        <v>0</v>
      </c>
      <c r="BH828" s="43">
        <f t="shared" si="978"/>
        <v>240</v>
      </c>
      <c r="BI828" s="32"/>
      <c r="BJ828" s="40">
        <f t="shared" ref="BJ828:BW828" si="979">SUM(BJ824:BJ827)</f>
        <v>19</v>
      </c>
      <c r="BK828" s="41">
        <f t="shared" si="979"/>
        <v>2</v>
      </c>
      <c r="BL828" s="41">
        <f t="shared" si="979"/>
        <v>264</v>
      </c>
      <c r="BM828" s="41">
        <f t="shared" si="979"/>
        <v>8</v>
      </c>
      <c r="BN828" s="41">
        <f t="shared" si="979"/>
        <v>75</v>
      </c>
      <c r="BO828" s="41">
        <f t="shared" si="979"/>
        <v>20</v>
      </c>
      <c r="BP828" s="41">
        <f t="shared" si="979"/>
        <v>3</v>
      </c>
      <c r="BQ828" s="41">
        <f t="shared" si="979"/>
        <v>11</v>
      </c>
      <c r="BR828" s="41">
        <f t="shared" si="979"/>
        <v>0</v>
      </c>
      <c r="BS828" s="41">
        <f t="shared" si="979"/>
        <v>1</v>
      </c>
      <c r="BT828" s="41">
        <f t="shared" si="979"/>
        <v>1</v>
      </c>
      <c r="BU828" s="41">
        <f t="shared" si="979"/>
        <v>0</v>
      </c>
      <c r="BV828" s="42">
        <f t="shared" si="979"/>
        <v>0</v>
      </c>
      <c r="BW828" s="43">
        <f t="shared" si="979"/>
        <v>404</v>
      </c>
      <c r="BX828" s="32"/>
      <c r="BY828" s="43">
        <f>SUM(BY824:BY827)</f>
        <v>1290</v>
      </c>
    </row>
    <row r="829" spans="1:77" ht="15.75" customHeight="1">
      <c r="A829" s="22">
        <v>0.45833333333333298</v>
      </c>
      <c r="B829" s="28">
        <f t="shared" ref="B829:N832" si="980">SUM(B67+B194+B321+B448+B575)</f>
        <v>3</v>
      </c>
      <c r="C829" s="29">
        <f t="shared" si="980"/>
        <v>2</v>
      </c>
      <c r="D829" s="29">
        <f t="shared" si="980"/>
        <v>54</v>
      </c>
      <c r="E829" s="29">
        <f t="shared" si="980"/>
        <v>3</v>
      </c>
      <c r="F829" s="29">
        <f t="shared" si="980"/>
        <v>15</v>
      </c>
      <c r="G829" s="29">
        <f t="shared" si="980"/>
        <v>3</v>
      </c>
      <c r="H829" s="29">
        <f t="shared" si="980"/>
        <v>0</v>
      </c>
      <c r="I829" s="29">
        <f t="shared" si="980"/>
        <v>2</v>
      </c>
      <c r="J829" s="29">
        <f t="shared" si="980"/>
        <v>0</v>
      </c>
      <c r="K829" s="29">
        <f t="shared" si="980"/>
        <v>0</v>
      </c>
      <c r="L829" s="29">
        <f t="shared" si="980"/>
        <v>0</v>
      </c>
      <c r="M829" s="29">
        <f t="shared" si="980"/>
        <v>0</v>
      </c>
      <c r="N829" s="30">
        <f t="shared" si="980"/>
        <v>0</v>
      </c>
      <c r="O829" s="31">
        <f>SUM(B829:N829)</f>
        <v>82</v>
      </c>
      <c r="P829" s="32"/>
      <c r="Q829" s="28">
        <f t="shared" ref="Q829:AC832" si="981">SUM(Q67+Q194+Q321+Q448+Q575)</f>
        <v>1</v>
      </c>
      <c r="R829" s="29">
        <f t="shared" si="981"/>
        <v>0</v>
      </c>
      <c r="S829" s="29">
        <f t="shared" si="981"/>
        <v>72</v>
      </c>
      <c r="T829" s="29">
        <f t="shared" si="981"/>
        <v>5</v>
      </c>
      <c r="U829" s="29">
        <f t="shared" si="981"/>
        <v>21</v>
      </c>
      <c r="V829" s="29">
        <f t="shared" si="981"/>
        <v>5</v>
      </c>
      <c r="W829" s="29">
        <f t="shared" si="981"/>
        <v>1</v>
      </c>
      <c r="X829" s="29">
        <f t="shared" si="981"/>
        <v>4</v>
      </c>
      <c r="Y829" s="29">
        <f t="shared" si="981"/>
        <v>0</v>
      </c>
      <c r="Z829" s="29">
        <f t="shared" si="981"/>
        <v>0</v>
      </c>
      <c r="AA829" s="29">
        <f t="shared" si="981"/>
        <v>0</v>
      </c>
      <c r="AB829" s="29">
        <f t="shared" si="981"/>
        <v>0</v>
      </c>
      <c r="AC829" s="30">
        <f t="shared" si="981"/>
        <v>0</v>
      </c>
      <c r="AD829" s="31">
        <f>SUM(Q829:AC829)</f>
        <v>109</v>
      </c>
      <c r="AE829" s="32"/>
      <c r="AF829" s="28">
        <f t="shared" ref="AF829:AR832" si="982">SUM(AF67+AF194+AF321+AF448+AF575)</f>
        <v>0</v>
      </c>
      <c r="AG829" s="29">
        <f t="shared" si="982"/>
        <v>0</v>
      </c>
      <c r="AH829" s="29">
        <f t="shared" si="982"/>
        <v>0</v>
      </c>
      <c r="AI829" s="29">
        <f t="shared" si="982"/>
        <v>0</v>
      </c>
      <c r="AJ829" s="29">
        <f t="shared" si="982"/>
        <v>0</v>
      </c>
      <c r="AK829" s="29">
        <f t="shared" si="982"/>
        <v>0</v>
      </c>
      <c r="AL829" s="29">
        <f t="shared" si="982"/>
        <v>0</v>
      </c>
      <c r="AM829" s="29">
        <f t="shared" si="982"/>
        <v>0</v>
      </c>
      <c r="AN829" s="29">
        <f t="shared" si="982"/>
        <v>0</v>
      </c>
      <c r="AO829" s="29">
        <f t="shared" si="982"/>
        <v>0</v>
      </c>
      <c r="AP829" s="29">
        <f t="shared" si="982"/>
        <v>0</v>
      </c>
      <c r="AQ829" s="29">
        <f t="shared" si="982"/>
        <v>0</v>
      </c>
      <c r="AR829" s="30">
        <f t="shared" si="982"/>
        <v>0</v>
      </c>
      <c r="AS829" s="31">
        <f>SUM(AF829:AR829)</f>
        <v>0</v>
      </c>
      <c r="AT829" s="32"/>
      <c r="AU829" s="28">
        <f t="shared" ref="AU829:BG832" si="983">SUM(AU67+AU194+AU321+AU448+AU575)</f>
        <v>3</v>
      </c>
      <c r="AV829" s="29">
        <f t="shared" si="983"/>
        <v>1</v>
      </c>
      <c r="AW829" s="29">
        <f t="shared" si="983"/>
        <v>35</v>
      </c>
      <c r="AX829" s="29">
        <f t="shared" si="983"/>
        <v>0</v>
      </c>
      <c r="AY829" s="29">
        <f t="shared" si="983"/>
        <v>10</v>
      </c>
      <c r="AZ829" s="29">
        <f t="shared" si="983"/>
        <v>1</v>
      </c>
      <c r="BA829" s="29">
        <f t="shared" si="983"/>
        <v>1</v>
      </c>
      <c r="BB829" s="29">
        <f t="shared" si="983"/>
        <v>2</v>
      </c>
      <c r="BC829" s="29">
        <f t="shared" si="983"/>
        <v>0</v>
      </c>
      <c r="BD829" s="29">
        <f t="shared" si="983"/>
        <v>0</v>
      </c>
      <c r="BE829" s="29">
        <f t="shared" si="983"/>
        <v>0</v>
      </c>
      <c r="BF829" s="29">
        <f t="shared" si="983"/>
        <v>0</v>
      </c>
      <c r="BG829" s="30">
        <f t="shared" si="983"/>
        <v>0</v>
      </c>
      <c r="BH829" s="31">
        <f>SUM(AU829:BG829)</f>
        <v>53</v>
      </c>
      <c r="BI829" s="32"/>
      <c r="BJ829" s="28">
        <f t="shared" ref="BJ829:BV832" si="984">SUM(BJ67+BJ194+BJ321+BJ448+BJ575)</f>
        <v>2</v>
      </c>
      <c r="BK829" s="29">
        <f t="shared" si="984"/>
        <v>0</v>
      </c>
      <c r="BL829" s="29">
        <f t="shared" si="984"/>
        <v>75</v>
      </c>
      <c r="BM829" s="29">
        <f t="shared" si="984"/>
        <v>5</v>
      </c>
      <c r="BN829" s="29">
        <f t="shared" si="984"/>
        <v>19</v>
      </c>
      <c r="BO829" s="29">
        <f t="shared" si="984"/>
        <v>6</v>
      </c>
      <c r="BP829" s="29">
        <f t="shared" si="984"/>
        <v>1</v>
      </c>
      <c r="BQ829" s="29">
        <f t="shared" si="984"/>
        <v>3</v>
      </c>
      <c r="BR829" s="29">
        <f t="shared" si="984"/>
        <v>2</v>
      </c>
      <c r="BS829" s="29">
        <f t="shared" si="984"/>
        <v>0</v>
      </c>
      <c r="BT829" s="29">
        <f t="shared" si="984"/>
        <v>0</v>
      </c>
      <c r="BU829" s="29">
        <f t="shared" si="984"/>
        <v>1</v>
      </c>
      <c r="BV829" s="30">
        <f t="shared" si="984"/>
        <v>0</v>
      </c>
      <c r="BW829" s="31">
        <f>SUM(BJ829:BV829)</f>
        <v>114</v>
      </c>
      <c r="BX829" s="32"/>
      <c r="BY829" s="31">
        <f>SUM(O829+AD829+AS829+BH829+BW829)</f>
        <v>358</v>
      </c>
    </row>
    <row r="830" spans="1:77" ht="15.75" customHeight="1">
      <c r="A830" s="23">
        <v>0.46875</v>
      </c>
      <c r="B830" s="33">
        <f t="shared" si="980"/>
        <v>1</v>
      </c>
      <c r="C830" s="32">
        <f t="shared" si="980"/>
        <v>0</v>
      </c>
      <c r="D830" s="32">
        <f t="shared" si="980"/>
        <v>45</v>
      </c>
      <c r="E830" s="32">
        <f t="shared" si="980"/>
        <v>4</v>
      </c>
      <c r="F830" s="32">
        <f t="shared" si="980"/>
        <v>18</v>
      </c>
      <c r="G830" s="32">
        <f t="shared" si="980"/>
        <v>2</v>
      </c>
      <c r="H830" s="32">
        <f t="shared" si="980"/>
        <v>1</v>
      </c>
      <c r="I830" s="32">
        <f t="shared" si="980"/>
        <v>1</v>
      </c>
      <c r="J830" s="32">
        <f t="shared" si="980"/>
        <v>2</v>
      </c>
      <c r="K830" s="32">
        <f t="shared" si="980"/>
        <v>0</v>
      </c>
      <c r="L830" s="32">
        <f t="shared" si="980"/>
        <v>0</v>
      </c>
      <c r="M830" s="32">
        <f t="shared" si="980"/>
        <v>0</v>
      </c>
      <c r="N830" s="34">
        <f t="shared" si="980"/>
        <v>0</v>
      </c>
      <c r="O830" s="35">
        <f>SUM(B830:N830)</f>
        <v>74</v>
      </c>
      <c r="P830" s="32"/>
      <c r="Q830" s="33">
        <f t="shared" si="981"/>
        <v>0</v>
      </c>
      <c r="R830" s="32">
        <f t="shared" si="981"/>
        <v>0</v>
      </c>
      <c r="S830" s="32">
        <f t="shared" si="981"/>
        <v>54</v>
      </c>
      <c r="T830" s="32">
        <f t="shared" si="981"/>
        <v>1</v>
      </c>
      <c r="U830" s="32">
        <f t="shared" si="981"/>
        <v>18</v>
      </c>
      <c r="V830" s="32">
        <f t="shared" si="981"/>
        <v>4</v>
      </c>
      <c r="W830" s="32">
        <f t="shared" si="981"/>
        <v>1</v>
      </c>
      <c r="X830" s="32">
        <f t="shared" si="981"/>
        <v>1</v>
      </c>
      <c r="Y830" s="32">
        <f t="shared" si="981"/>
        <v>0</v>
      </c>
      <c r="Z830" s="32">
        <f t="shared" si="981"/>
        <v>1</v>
      </c>
      <c r="AA830" s="32">
        <f t="shared" si="981"/>
        <v>0</v>
      </c>
      <c r="AB830" s="32">
        <f t="shared" si="981"/>
        <v>0</v>
      </c>
      <c r="AC830" s="34">
        <f t="shared" si="981"/>
        <v>0</v>
      </c>
      <c r="AD830" s="35">
        <f>SUM(Q830:AC830)</f>
        <v>80</v>
      </c>
      <c r="AE830" s="32"/>
      <c r="AF830" s="33">
        <f t="shared" si="982"/>
        <v>0</v>
      </c>
      <c r="AG830" s="32">
        <f t="shared" si="982"/>
        <v>0</v>
      </c>
      <c r="AH830" s="32">
        <f t="shared" si="982"/>
        <v>0</v>
      </c>
      <c r="AI830" s="32">
        <f t="shared" si="982"/>
        <v>0</v>
      </c>
      <c r="AJ830" s="32">
        <f t="shared" si="982"/>
        <v>0</v>
      </c>
      <c r="AK830" s="32">
        <f t="shared" si="982"/>
        <v>0</v>
      </c>
      <c r="AL830" s="32">
        <f t="shared" si="982"/>
        <v>0</v>
      </c>
      <c r="AM830" s="32">
        <f t="shared" si="982"/>
        <v>0</v>
      </c>
      <c r="AN830" s="32">
        <f t="shared" si="982"/>
        <v>0</v>
      </c>
      <c r="AO830" s="32">
        <f t="shared" si="982"/>
        <v>0</v>
      </c>
      <c r="AP830" s="32">
        <f t="shared" si="982"/>
        <v>0</v>
      </c>
      <c r="AQ830" s="32">
        <f t="shared" si="982"/>
        <v>0</v>
      </c>
      <c r="AR830" s="34">
        <f t="shared" si="982"/>
        <v>0</v>
      </c>
      <c r="AS830" s="35">
        <f>SUM(AF830:AR830)</f>
        <v>0</v>
      </c>
      <c r="AT830" s="32"/>
      <c r="AU830" s="33">
        <f t="shared" si="983"/>
        <v>2</v>
      </c>
      <c r="AV830" s="32">
        <f t="shared" si="983"/>
        <v>0</v>
      </c>
      <c r="AW830" s="32">
        <f t="shared" si="983"/>
        <v>39</v>
      </c>
      <c r="AX830" s="32">
        <f t="shared" si="983"/>
        <v>4</v>
      </c>
      <c r="AY830" s="32">
        <f t="shared" si="983"/>
        <v>9</v>
      </c>
      <c r="AZ830" s="32">
        <f t="shared" si="983"/>
        <v>0</v>
      </c>
      <c r="BA830" s="32">
        <f t="shared" si="983"/>
        <v>3</v>
      </c>
      <c r="BB830" s="32">
        <f t="shared" si="983"/>
        <v>2</v>
      </c>
      <c r="BC830" s="32">
        <f t="shared" si="983"/>
        <v>0</v>
      </c>
      <c r="BD830" s="32">
        <f t="shared" si="983"/>
        <v>0</v>
      </c>
      <c r="BE830" s="32">
        <f t="shared" si="983"/>
        <v>1</v>
      </c>
      <c r="BF830" s="32">
        <f t="shared" si="983"/>
        <v>0</v>
      </c>
      <c r="BG830" s="34">
        <f t="shared" si="983"/>
        <v>0</v>
      </c>
      <c r="BH830" s="35">
        <f>SUM(AU830:BG830)</f>
        <v>60</v>
      </c>
      <c r="BI830" s="32"/>
      <c r="BJ830" s="33">
        <f t="shared" si="984"/>
        <v>4</v>
      </c>
      <c r="BK830" s="32">
        <f t="shared" si="984"/>
        <v>0</v>
      </c>
      <c r="BL830" s="32">
        <f t="shared" si="984"/>
        <v>57</v>
      </c>
      <c r="BM830" s="32">
        <f t="shared" si="984"/>
        <v>1</v>
      </c>
      <c r="BN830" s="32">
        <f t="shared" si="984"/>
        <v>16</v>
      </c>
      <c r="BO830" s="32">
        <f t="shared" si="984"/>
        <v>5</v>
      </c>
      <c r="BP830" s="32">
        <f t="shared" si="984"/>
        <v>0</v>
      </c>
      <c r="BQ830" s="32">
        <f t="shared" si="984"/>
        <v>3</v>
      </c>
      <c r="BR830" s="32">
        <f t="shared" si="984"/>
        <v>1</v>
      </c>
      <c r="BS830" s="32">
        <f t="shared" si="984"/>
        <v>0</v>
      </c>
      <c r="BT830" s="32">
        <f t="shared" si="984"/>
        <v>0</v>
      </c>
      <c r="BU830" s="32">
        <f t="shared" si="984"/>
        <v>0</v>
      </c>
      <c r="BV830" s="34">
        <f t="shared" si="984"/>
        <v>1</v>
      </c>
      <c r="BW830" s="35">
        <f>SUM(BJ830:BV830)</f>
        <v>88</v>
      </c>
      <c r="BX830" s="32"/>
      <c r="BY830" s="35">
        <f>SUM(O830+AD830+AS830+BH830+BW830)</f>
        <v>302</v>
      </c>
    </row>
    <row r="831" spans="1:77" ht="15.75" customHeight="1">
      <c r="A831" s="23">
        <v>0.47916666666666702</v>
      </c>
      <c r="B831" s="33">
        <f t="shared" si="980"/>
        <v>4</v>
      </c>
      <c r="C831" s="32">
        <f t="shared" si="980"/>
        <v>0</v>
      </c>
      <c r="D831" s="32">
        <f t="shared" si="980"/>
        <v>57</v>
      </c>
      <c r="E831" s="32">
        <f t="shared" si="980"/>
        <v>5</v>
      </c>
      <c r="F831" s="32">
        <f t="shared" si="980"/>
        <v>24</v>
      </c>
      <c r="G831" s="32">
        <f t="shared" si="980"/>
        <v>2</v>
      </c>
      <c r="H831" s="32">
        <f t="shared" si="980"/>
        <v>0</v>
      </c>
      <c r="I831" s="32">
        <f t="shared" si="980"/>
        <v>3</v>
      </c>
      <c r="J831" s="32">
        <f t="shared" si="980"/>
        <v>1</v>
      </c>
      <c r="K831" s="32">
        <f t="shared" si="980"/>
        <v>0</v>
      </c>
      <c r="L831" s="32">
        <f t="shared" si="980"/>
        <v>0</v>
      </c>
      <c r="M831" s="32">
        <f t="shared" si="980"/>
        <v>0</v>
      </c>
      <c r="N831" s="34">
        <f t="shared" si="980"/>
        <v>0</v>
      </c>
      <c r="O831" s="35">
        <f>SUM(B831:N831)</f>
        <v>96</v>
      </c>
      <c r="P831" s="32"/>
      <c r="Q831" s="33">
        <f t="shared" si="981"/>
        <v>2</v>
      </c>
      <c r="R831" s="32">
        <f t="shared" si="981"/>
        <v>0</v>
      </c>
      <c r="S831" s="32">
        <f t="shared" si="981"/>
        <v>48</v>
      </c>
      <c r="T831" s="32">
        <f t="shared" si="981"/>
        <v>0</v>
      </c>
      <c r="U831" s="32">
        <f t="shared" si="981"/>
        <v>24</v>
      </c>
      <c r="V831" s="32">
        <f t="shared" si="981"/>
        <v>3</v>
      </c>
      <c r="W831" s="32">
        <f t="shared" si="981"/>
        <v>0</v>
      </c>
      <c r="X831" s="32">
        <f t="shared" si="981"/>
        <v>8</v>
      </c>
      <c r="Y831" s="32">
        <f t="shared" si="981"/>
        <v>1</v>
      </c>
      <c r="Z831" s="32">
        <f t="shared" si="981"/>
        <v>1</v>
      </c>
      <c r="AA831" s="32">
        <f t="shared" si="981"/>
        <v>1</v>
      </c>
      <c r="AB831" s="32">
        <f t="shared" si="981"/>
        <v>0</v>
      </c>
      <c r="AC831" s="34">
        <f t="shared" si="981"/>
        <v>0</v>
      </c>
      <c r="AD831" s="35">
        <f>SUM(Q831:AC831)</f>
        <v>88</v>
      </c>
      <c r="AE831" s="32"/>
      <c r="AF831" s="33">
        <f t="shared" si="982"/>
        <v>0</v>
      </c>
      <c r="AG831" s="32">
        <f t="shared" si="982"/>
        <v>0</v>
      </c>
      <c r="AH831" s="32">
        <f t="shared" si="982"/>
        <v>0</v>
      </c>
      <c r="AI831" s="32">
        <f t="shared" si="982"/>
        <v>0</v>
      </c>
      <c r="AJ831" s="32">
        <f t="shared" si="982"/>
        <v>0</v>
      </c>
      <c r="AK831" s="32">
        <f t="shared" si="982"/>
        <v>0</v>
      </c>
      <c r="AL831" s="32">
        <f t="shared" si="982"/>
        <v>0</v>
      </c>
      <c r="AM831" s="32">
        <f t="shared" si="982"/>
        <v>0</v>
      </c>
      <c r="AN831" s="32">
        <f t="shared" si="982"/>
        <v>0</v>
      </c>
      <c r="AO831" s="32">
        <f t="shared" si="982"/>
        <v>0</v>
      </c>
      <c r="AP831" s="32">
        <f t="shared" si="982"/>
        <v>0</v>
      </c>
      <c r="AQ831" s="32">
        <f t="shared" si="982"/>
        <v>0</v>
      </c>
      <c r="AR831" s="34">
        <f t="shared" si="982"/>
        <v>0</v>
      </c>
      <c r="AS831" s="35">
        <f>SUM(AF831:AR831)</f>
        <v>0</v>
      </c>
      <c r="AT831" s="32"/>
      <c r="AU831" s="33">
        <f t="shared" si="983"/>
        <v>5</v>
      </c>
      <c r="AV831" s="32">
        <f t="shared" si="983"/>
        <v>0</v>
      </c>
      <c r="AW831" s="32">
        <f t="shared" si="983"/>
        <v>38</v>
      </c>
      <c r="AX831" s="32">
        <f t="shared" si="983"/>
        <v>2</v>
      </c>
      <c r="AY831" s="32">
        <f t="shared" si="983"/>
        <v>14</v>
      </c>
      <c r="AZ831" s="32">
        <f t="shared" si="983"/>
        <v>1</v>
      </c>
      <c r="BA831" s="32">
        <f t="shared" si="983"/>
        <v>0</v>
      </c>
      <c r="BB831" s="32">
        <f t="shared" si="983"/>
        <v>0</v>
      </c>
      <c r="BC831" s="32">
        <f t="shared" si="983"/>
        <v>0</v>
      </c>
      <c r="BD831" s="32">
        <f t="shared" si="983"/>
        <v>0</v>
      </c>
      <c r="BE831" s="32">
        <f t="shared" si="983"/>
        <v>0</v>
      </c>
      <c r="BF831" s="32">
        <f t="shared" si="983"/>
        <v>0</v>
      </c>
      <c r="BG831" s="34">
        <f t="shared" si="983"/>
        <v>0</v>
      </c>
      <c r="BH831" s="35">
        <f>SUM(AU831:BG831)</f>
        <v>60</v>
      </c>
      <c r="BI831" s="32"/>
      <c r="BJ831" s="33">
        <f t="shared" si="984"/>
        <v>3</v>
      </c>
      <c r="BK831" s="32">
        <f t="shared" si="984"/>
        <v>0</v>
      </c>
      <c r="BL831" s="32">
        <f t="shared" si="984"/>
        <v>67</v>
      </c>
      <c r="BM831" s="32">
        <f t="shared" si="984"/>
        <v>0</v>
      </c>
      <c r="BN831" s="32">
        <f t="shared" si="984"/>
        <v>17</v>
      </c>
      <c r="BO831" s="32">
        <f t="shared" si="984"/>
        <v>4</v>
      </c>
      <c r="BP831" s="32">
        <f t="shared" si="984"/>
        <v>0</v>
      </c>
      <c r="BQ831" s="32">
        <f t="shared" si="984"/>
        <v>4</v>
      </c>
      <c r="BR831" s="32">
        <f t="shared" si="984"/>
        <v>0</v>
      </c>
      <c r="BS831" s="32">
        <f t="shared" si="984"/>
        <v>1</v>
      </c>
      <c r="BT831" s="32">
        <f t="shared" si="984"/>
        <v>0</v>
      </c>
      <c r="BU831" s="32">
        <f t="shared" si="984"/>
        <v>0</v>
      </c>
      <c r="BV831" s="34">
        <f t="shared" si="984"/>
        <v>1</v>
      </c>
      <c r="BW831" s="35">
        <f>SUM(BJ831:BV831)</f>
        <v>97</v>
      </c>
      <c r="BX831" s="32"/>
      <c r="BY831" s="35">
        <f>SUM(O831+AD831+AS831+BH831+BW831)</f>
        <v>341</v>
      </c>
    </row>
    <row r="832" spans="1:77" ht="15.75" customHeight="1">
      <c r="A832" s="24">
        <v>0.48958333333333298</v>
      </c>
      <c r="B832" s="36">
        <f t="shared" si="980"/>
        <v>2</v>
      </c>
      <c r="C832" s="37">
        <f t="shared" si="980"/>
        <v>0</v>
      </c>
      <c r="D832" s="37">
        <f t="shared" si="980"/>
        <v>51</v>
      </c>
      <c r="E832" s="37">
        <f t="shared" si="980"/>
        <v>3</v>
      </c>
      <c r="F832" s="37">
        <f t="shared" si="980"/>
        <v>21</v>
      </c>
      <c r="G832" s="37">
        <f t="shared" si="980"/>
        <v>2</v>
      </c>
      <c r="H832" s="37">
        <f t="shared" si="980"/>
        <v>0</v>
      </c>
      <c r="I832" s="37">
        <f t="shared" si="980"/>
        <v>3</v>
      </c>
      <c r="J832" s="37">
        <f t="shared" si="980"/>
        <v>1</v>
      </c>
      <c r="K832" s="37">
        <f t="shared" si="980"/>
        <v>0</v>
      </c>
      <c r="L832" s="37">
        <f t="shared" si="980"/>
        <v>0</v>
      </c>
      <c r="M832" s="37">
        <f t="shared" si="980"/>
        <v>0</v>
      </c>
      <c r="N832" s="38">
        <f t="shared" si="980"/>
        <v>0</v>
      </c>
      <c r="O832" s="39">
        <f>SUM(B832:N832)</f>
        <v>83</v>
      </c>
      <c r="P832" s="32"/>
      <c r="Q832" s="36">
        <f t="shared" si="981"/>
        <v>2</v>
      </c>
      <c r="R832" s="37">
        <f t="shared" si="981"/>
        <v>0</v>
      </c>
      <c r="S832" s="37">
        <f t="shared" si="981"/>
        <v>61</v>
      </c>
      <c r="T832" s="37">
        <f t="shared" si="981"/>
        <v>0</v>
      </c>
      <c r="U832" s="37">
        <f t="shared" si="981"/>
        <v>17</v>
      </c>
      <c r="V832" s="37">
        <f t="shared" si="981"/>
        <v>3</v>
      </c>
      <c r="W832" s="37">
        <f t="shared" si="981"/>
        <v>0</v>
      </c>
      <c r="X832" s="37">
        <f t="shared" si="981"/>
        <v>1</v>
      </c>
      <c r="Y832" s="37">
        <f t="shared" si="981"/>
        <v>0</v>
      </c>
      <c r="Z832" s="37">
        <f t="shared" si="981"/>
        <v>0</v>
      </c>
      <c r="AA832" s="37">
        <f t="shared" si="981"/>
        <v>0</v>
      </c>
      <c r="AB832" s="37">
        <f t="shared" si="981"/>
        <v>0</v>
      </c>
      <c r="AC832" s="38">
        <f t="shared" si="981"/>
        <v>0</v>
      </c>
      <c r="AD832" s="39">
        <f>SUM(Q832:AC832)</f>
        <v>84</v>
      </c>
      <c r="AE832" s="32"/>
      <c r="AF832" s="36">
        <f t="shared" si="982"/>
        <v>0</v>
      </c>
      <c r="AG832" s="37">
        <f t="shared" si="982"/>
        <v>0</v>
      </c>
      <c r="AH832" s="37">
        <f t="shared" si="982"/>
        <v>0</v>
      </c>
      <c r="AI832" s="37">
        <f t="shared" si="982"/>
        <v>0</v>
      </c>
      <c r="AJ832" s="37">
        <f t="shared" si="982"/>
        <v>0</v>
      </c>
      <c r="AK832" s="37">
        <f t="shared" si="982"/>
        <v>0</v>
      </c>
      <c r="AL832" s="37">
        <f t="shared" si="982"/>
        <v>0</v>
      </c>
      <c r="AM832" s="37">
        <f t="shared" si="982"/>
        <v>0</v>
      </c>
      <c r="AN832" s="37">
        <f t="shared" si="982"/>
        <v>0</v>
      </c>
      <c r="AO832" s="37">
        <f t="shared" si="982"/>
        <v>0</v>
      </c>
      <c r="AP832" s="37">
        <f t="shared" si="982"/>
        <v>0</v>
      </c>
      <c r="AQ832" s="37">
        <f t="shared" si="982"/>
        <v>0</v>
      </c>
      <c r="AR832" s="38">
        <f t="shared" si="982"/>
        <v>0</v>
      </c>
      <c r="AS832" s="39">
        <f>SUM(AF832:AR832)</f>
        <v>0</v>
      </c>
      <c r="AT832" s="32"/>
      <c r="AU832" s="36">
        <f t="shared" si="983"/>
        <v>4</v>
      </c>
      <c r="AV832" s="37">
        <f t="shared" si="983"/>
        <v>1</v>
      </c>
      <c r="AW832" s="37">
        <f t="shared" si="983"/>
        <v>39</v>
      </c>
      <c r="AX832" s="37">
        <f t="shared" si="983"/>
        <v>1</v>
      </c>
      <c r="AY832" s="37">
        <f t="shared" si="983"/>
        <v>8</v>
      </c>
      <c r="AZ832" s="37">
        <f t="shared" si="983"/>
        <v>1</v>
      </c>
      <c r="BA832" s="37">
        <f t="shared" si="983"/>
        <v>1</v>
      </c>
      <c r="BB832" s="37">
        <f t="shared" si="983"/>
        <v>1</v>
      </c>
      <c r="BC832" s="37">
        <f t="shared" si="983"/>
        <v>0</v>
      </c>
      <c r="BD832" s="37">
        <f t="shared" si="983"/>
        <v>0</v>
      </c>
      <c r="BE832" s="37">
        <f t="shared" si="983"/>
        <v>0</v>
      </c>
      <c r="BF832" s="37">
        <f t="shared" si="983"/>
        <v>0</v>
      </c>
      <c r="BG832" s="38">
        <f t="shared" si="983"/>
        <v>0</v>
      </c>
      <c r="BH832" s="39">
        <f>SUM(AU832:BG832)</f>
        <v>56</v>
      </c>
      <c r="BI832" s="32"/>
      <c r="BJ832" s="36">
        <f t="shared" si="984"/>
        <v>5</v>
      </c>
      <c r="BK832" s="37">
        <f t="shared" si="984"/>
        <v>0</v>
      </c>
      <c r="BL832" s="37">
        <f t="shared" si="984"/>
        <v>54</v>
      </c>
      <c r="BM832" s="37">
        <f t="shared" si="984"/>
        <v>2</v>
      </c>
      <c r="BN832" s="37">
        <f t="shared" si="984"/>
        <v>18</v>
      </c>
      <c r="BO832" s="37">
        <f t="shared" si="984"/>
        <v>6</v>
      </c>
      <c r="BP832" s="37">
        <f t="shared" si="984"/>
        <v>0</v>
      </c>
      <c r="BQ832" s="37">
        <f t="shared" si="984"/>
        <v>0</v>
      </c>
      <c r="BR832" s="37">
        <f t="shared" si="984"/>
        <v>0</v>
      </c>
      <c r="BS832" s="37">
        <f t="shared" si="984"/>
        <v>0</v>
      </c>
      <c r="BT832" s="37">
        <f t="shared" si="984"/>
        <v>0</v>
      </c>
      <c r="BU832" s="37">
        <f t="shared" si="984"/>
        <v>0</v>
      </c>
      <c r="BV832" s="38">
        <f t="shared" si="984"/>
        <v>0</v>
      </c>
      <c r="BW832" s="39">
        <f>SUM(BJ832:BV832)</f>
        <v>85</v>
      </c>
      <c r="BX832" s="32"/>
      <c r="BY832" s="39">
        <f>SUM(O832+AD832+AS832+BH832+BW832)</f>
        <v>308</v>
      </c>
    </row>
    <row r="833" spans="1:77" ht="15.75" customHeight="1">
      <c r="A833" s="25" t="s">
        <v>21</v>
      </c>
      <c r="B833" s="40">
        <f t="shared" ref="B833:O833" si="985">SUM(B829:B832)</f>
        <v>10</v>
      </c>
      <c r="C833" s="41">
        <f t="shared" si="985"/>
        <v>2</v>
      </c>
      <c r="D833" s="41">
        <f t="shared" si="985"/>
        <v>207</v>
      </c>
      <c r="E833" s="41">
        <f t="shared" si="985"/>
        <v>15</v>
      </c>
      <c r="F833" s="41">
        <f t="shared" si="985"/>
        <v>78</v>
      </c>
      <c r="G833" s="41">
        <f t="shared" si="985"/>
        <v>9</v>
      </c>
      <c r="H833" s="41">
        <f t="shared" si="985"/>
        <v>1</v>
      </c>
      <c r="I833" s="41">
        <f t="shared" si="985"/>
        <v>9</v>
      </c>
      <c r="J833" s="41">
        <f t="shared" si="985"/>
        <v>4</v>
      </c>
      <c r="K833" s="41">
        <f t="shared" si="985"/>
        <v>0</v>
      </c>
      <c r="L833" s="41">
        <f t="shared" si="985"/>
        <v>0</v>
      </c>
      <c r="M833" s="41">
        <f t="shared" si="985"/>
        <v>0</v>
      </c>
      <c r="N833" s="42">
        <f t="shared" si="985"/>
        <v>0</v>
      </c>
      <c r="O833" s="43">
        <f t="shared" si="985"/>
        <v>335</v>
      </c>
      <c r="P833" s="32"/>
      <c r="Q833" s="40">
        <f t="shared" ref="Q833:AD833" si="986">SUM(Q829:Q832)</f>
        <v>5</v>
      </c>
      <c r="R833" s="41">
        <f t="shared" si="986"/>
        <v>0</v>
      </c>
      <c r="S833" s="41">
        <f t="shared" si="986"/>
        <v>235</v>
      </c>
      <c r="T833" s="41">
        <f t="shared" si="986"/>
        <v>6</v>
      </c>
      <c r="U833" s="41">
        <f t="shared" si="986"/>
        <v>80</v>
      </c>
      <c r="V833" s="41">
        <f t="shared" si="986"/>
        <v>15</v>
      </c>
      <c r="W833" s="41">
        <f t="shared" si="986"/>
        <v>2</v>
      </c>
      <c r="X833" s="41">
        <f t="shared" si="986"/>
        <v>14</v>
      </c>
      <c r="Y833" s="41">
        <f t="shared" si="986"/>
        <v>1</v>
      </c>
      <c r="Z833" s="41">
        <f t="shared" si="986"/>
        <v>2</v>
      </c>
      <c r="AA833" s="41">
        <f t="shared" si="986"/>
        <v>1</v>
      </c>
      <c r="AB833" s="41">
        <f t="shared" si="986"/>
        <v>0</v>
      </c>
      <c r="AC833" s="42">
        <f t="shared" si="986"/>
        <v>0</v>
      </c>
      <c r="AD833" s="43">
        <f t="shared" si="986"/>
        <v>361</v>
      </c>
      <c r="AE833" s="32"/>
      <c r="AF833" s="40">
        <f t="shared" ref="AF833:AS833" si="987">SUM(AF829:AF832)</f>
        <v>0</v>
      </c>
      <c r="AG833" s="41">
        <f t="shared" si="987"/>
        <v>0</v>
      </c>
      <c r="AH833" s="41">
        <f t="shared" si="987"/>
        <v>0</v>
      </c>
      <c r="AI833" s="41">
        <f t="shared" si="987"/>
        <v>0</v>
      </c>
      <c r="AJ833" s="41">
        <f t="shared" si="987"/>
        <v>0</v>
      </c>
      <c r="AK833" s="41">
        <f t="shared" si="987"/>
        <v>0</v>
      </c>
      <c r="AL833" s="41">
        <f t="shared" si="987"/>
        <v>0</v>
      </c>
      <c r="AM833" s="41">
        <f t="shared" si="987"/>
        <v>0</v>
      </c>
      <c r="AN833" s="41">
        <f t="shared" si="987"/>
        <v>0</v>
      </c>
      <c r="AO833" s="41">
        <f t="shared" si="987"/>
        <v>0</v>
      </c>
      <c r="AP833" s="41">
        <f t="shared" si="987"/>
        <v>0</v>
      </c>
      <c r="AQ833" s="41">
        <f t="shared" si="987"/>
        <v>0</v>
      </c>
      <c r="AR833" s="42">
        <f t="shared" si="987"/>
        <v>0</v>
      </c>
      <c r="AS833" s="43">
        <f t="shared" si="987"/>
        <v>0</v>
      </c>
      <c r="AT833" s="32"/>
      <c r="AU833" s="40">
        <f t="shared" ref="AU833:BH833" si="988">SUM(AU829:AU832)</f>
        <v>14</v>
      </c>
      <c r="AV833" s="41">
        <f t="shared" si="988"/>
        <v>2</v>
      </c>
      <c r="AW833" s="41">
        <f t="shared" si="988"/>
        <v>151</v>
      </c>
      <c r="AX833" s="41">
        <f t="shared" si="988"/>
        <v>7</v>
      </c>
      <c r="AY833" s="41">
        <f t="shared" si="988"/>
        <v>41</v>
      </c>
      <c r="AZ833" s="41">
        <f t="shared" si="988"/>
        <v>3</v>
      </c>
      <c r="BA833" s="41">
        <f t="shared" si="988"/>
        <v>5</v>
      </c>
      <c r="BB833" s="41">
        <f t="shared" si="988"/>
        <v>5</v>
      </c>
      <c r="BC833" s="41">
        <f t="shared" si="988"/>
        <v>0</v>
      </c>
      <c r="BD833" s="41">
        <f t="shared" si="988"/>
        <v>0</v>
      </c>
      <c r="BE833" s="41">
        <f t="shared" si="988"/>
        <v>1</v>
      </c>
      <c r="BF833" s="41">
        <f t="shared" si="988"/>
        <v>0</v>
      </c>
      <c r="BG833" s="42">
        <f t="shared" si="988"/>
        <v>0</v>
      </c>
      <c r="BH833" s="43">
        <f t="shared" si="988"/>
        <v>229</v>
      </c>
      <c r="BI833" s="32"/>
      <c r="BJ833" s="40">
        <f t="shared" ref="BJ833:BW833" si="989">SUM(BJ829:BJ832)</f>
        <v>14</v>
      </c>
      <c r="BK833" s="41">
        <f t="shared" si="989"/>
        <v>0</v>
      </c>
      <c r="BL833" s="41">
        <f t="shared" si="989"/>
        <v>253</v>
      </c>
      <c r="BM833" s="41">
        <f t="shared" si="989"/>
        <v>8</v>
      </c>
      <c r="BN833" s="41">
        <f t="shared" si="989"/>
        <v>70</v>
      </c>
      <c r="BO833" s="41">
        <f t="shared" si="989"/>
        <v>21</v>
      </c>
      <c r="BP833" s="41">
        <f t="shared" si="989"/>
        <v>1</v>
      </c>
      <c r="BQ833" s="41">
        <f t="shared" si="989"/>
        <v>10</v>
      </c>
      <c r="BR833" s="41">
        <f t="shared" si="989"/>
        <v>3</v>
      </c>
      <c r="BS833" s="41">
        <f t="shared" si="989"/>
        <v>1</v>
      </c>
      <c r="BT833" s="41">
        <f t="shared" si="989"/>
        <v>0</v>
      </c>
      <c r="BU833" s="41">
        <f t="shared" si="989"/>
        <v>1</v>
      </c>
      <c r="BV833" s="42">
        <f t="shared" si="989"/>
        <v>2</v>
      </c>
      <c r="BW833" s="43">
        <f t="shared" si="989"/>
        <v>384</v>
      </c>
      <c r="BX833" s="32"/>
      <c r="BY833" s="43">
        <f>SUM(BY829:BY832)</f>
        <v>1309</v>
      </c>
    </row>
    <row r="834" spans="1:77" ht="15.75" customHeight="1">
      <c r="A834" s="22">
        <v>0.5</v>
      </c>
      <c r="B834" s="28">
        <f t="shared" ref="B834:N837" si="990">SUM(B72+B199+B326+B453+B580)</f>
        <v>2</v>
      </c>
      <c r="C834" s="29">
        <f t="shared" si="990"/>
        <v>1</v>
      </c>
      <c r="D834" s="29">
        <f t="shared" si="990"/>
        <v>50</v>
      </c>
      <c r="E834" s="29">
        <f t="shared" si="990"/>
        <v>2</v>
      </c>
      <c r="F834" s="29">
        <f t="shared" si="990"/>
        <v>18</v>
      </c>
      <c r="G834" s="29">
        <f t="shared" si="990"/>
        <v>2</v>
      </c>
      <c r="H834" s="29">
        <f t="shared" si="990"/>
        <v>3</v>
      </c>
      <c r="I834" s="29">
        <f t="shared" si="990"/>
        <v>3</v>
      </c>
      <c r="J834" s="29">
        <f t="shared" si="990"/>
        <v>0</v>
      </c>
      <c r="K834" s="29">
        <f t="shared" si="990"/>
        <v>0</v>
      </c>
      <c r="L834" s="29">
        <f t="shared" si="990"/>
        <v>0</v>
      </c>
      <c r="M834" s="29">
        <f t="shared" si="990"/>
        <v>0</v>
      </c>
      <c r="N834" s="30">
        <f t="shared" si="990"/>
        <v>0</v>
      </c>
      <c r="O834" s="31">
        <f>SUM(B834:N834)</f>
        <v>81</v>
      </c>
      <c r="P834" s="32"/>
      <c r="Q834" s="28">
        <f t="shared" ref="Q834:AC837" si="991">SUM(Q72+Q199+Q326+Q453+Q580)</f>
        <v>4</v>
      </c>
      <c r="R834" s="29">
        <f t="shared" si="991"/>
        <v>0</v>
      </c>
      <c r="S834" s="29">
        <f t="shared" si="991"/>
        <v>65</v>
      </c>
      <c r="T834" s="29">
        <f t="shared" si="991"/>
        <v>2</v>
      </c>
      <c r="U834" s="29">
        <f t="shared" si="991"/>
        <v>20</v>
      </c>
      <c r="V834" s="29">
        <f t="shared" si="991"/>
        <v>6</v>
      </c>
      <c r="W834" s="29">
        <f t="shared" si="991"/>
        <v>0</v>
      </c>
      <c r="X834" s="29">
        <f t="shared" si="991"/>
        <v>3</v>
      </c>
      <c r="Y834" s="29">
        <f t="shared" si="991"/>
        <v>0</v>
      </c>
      <c r="Z834" s="29">
        <f t="shared" si="991"/>
        <v>1</v>
      </c>
      <c r="AA834" s="29">
        <f t="shared" si="991"/>
        <v>1</v>
      </c>
      <c r="AB834" s="29">
        <f t="shared" si="991"/>
        <v>2</v>
      </c>
      <c r="AC834" s="30">
        <f t="shared" si="991"/>
        <v>1</v>
      </c>
      <c r="AD834" s="31">
        <f>SUM(Q834:AC834)</f>
        <v>105</v>
      </c>
      <c r="AE834" s="32"/>
      <c r="AF834" s="28">
        <f t="shared" ref="AF834:AR837" si="992">SUM(AF72+AF199+AF326+AF453+AF580)</f>
        <v>0</v>
      </c>
      <c r="AG834" s="29">
        <f t="shared" si="992"/>
        <v>0</v>
      </c>
      <c r="AH834" s="29">
        <f t="shared" si="992"/>
        <v>0</v>
      </c>
      <c r="AI834" s="29">
        <f t="shared" si="992"/>
        <v>0</v>
      </c>
      <c r="AJ834" s="29">
        <f t="shared" si="992"/>
        <v>0</v>
      </c>
      <c r="AK834" s="29">
        <f t="shared" si="992"/>
        <v>0</v>
      </c>
      <c r="AL834" s="29">
        <f t="shared" si="992"/>
        <v>0</v>
      </c>
      <c r="AM834" s="29">
        <f t="shared" si="992"/>
        <v>0</v>
      </c>
      <c r="AN834" s="29">
        <f t="shared" si="992"/>
        <v>0</v>
      </c>
      <c r="AO834" s="29">
        <f t="shared" si="992"/>
        <v>0</v>
      </c>
      <c r="AP834" s="29">
        <f t="shared" si="992"/>
        <v>0</v>
      </c>
      <c r="AQ834" s="29">
        <f t="shared" si="992"/>
        <v>0</v>
      </c>
      <c r="AR834" s="30">
        <f t="shared" si="992"/>
        <v>0</v>
      </c>
      <c r="AS834" s="31">
        <f>SUM(AF834:AR834)</f>
        <v>0</v>
      </c>
      <c r="AT834" s="32"/>
      <c r="AU834" s="28">
        <f t="shared" ref="AU834:BG837" si="993">SUM(AU72+AU199+AU326+AU453+AU580)</f>
        <v>1</v>
      </c>
      <c r="AV834" s="29">
        <f t="shared" si="993"/>
        <v>0</v>
      </c>
      <c r="AW834" s="29">
        <f t="shared" si="993"/>
        <v>48</v>
      </c>
      <c r="AX834" s="29">
        <f t="shared" si="993"/>
        <v>3</v>
      </c>
      <c r="AY834" s="29">
        <f t="shared" si="993"/>
        <v>12</v>
      </c>
      <c r="AZ834" s="29">
        <f t="shared" si="993"/>
        <v>2</v>
      </c>
      <c r="BA834" s="29">
        <f t="shared" si="993"/>
        <v>1</v>
      </c>
      <c r="BB834" s="29">
        <f t="shared" si="993"/>
        <v>1</v>
      </c>
      <c r="BC834" s="29">
        <f t="shared" si="993"/>
        <v>0</v>
      </c>
      <c r="BD834" s="29">
        <f t="shared" si="993"/>
        <v>0</v>
      </c>
      <c r="BE834" s="29">
        <f t="shared" si="993"/>
        <v>0</v>
      </c>
      <c r="BF834" s="29">
        <f t="shared" si="993"/>
        <v>0</v>
      </c>
      <c r="BG834" s="30">
        <f t="shared" si="993"/>
        <v>0</v>
      </c>
      <c r="BH834" s="31">
        <f>SUM(AU834:BG834)</f>
        <v>68</v>
      </c>
      <c r="BI834" s="32"/>
      <c r="BJ834" s="28">
        <f t="shared" ref="BJ834:BV837" si="994">SUM(BJ72+BJ199+BJ326+BJ453+BJ580)</f>
        <v>1</v>
      </c>
      <c r="BK834" s="29">
        <f t="shared" si="994"/>
        <v>0</v>
      </c>
      <c r="BL834" s="29">
        <f t="shared" si="994"/>
        <v>63</v>
      </c>
      <c r="BM834" s="29">
        <f t="shared" si="994"/>
        <v>0</v>
      </c>
      <c r="BN834" s="29">
        <f t="shared" si="994"/>
        <v>23</v>
      </c>
      <c r="BO834" s="29">
        <f t="shared" si="994"/>
        <v>5</v>
      </c>
      <c r="BP834" s="29">
        <f t="shared" si="994"/>
        <v>0</v>
      </c>
      <c r="BQ834" s="29">
        <f t="shared" si="994"/>
        <v>1</v>
      </c>
      <c r="BR834" s="29">
        <f t="shared" si="994"/>
        <v>0</v>
      </c>
      <c r="BS834" s="29">
        <f t="shared" si="994"/>
        <v>0</v>
      </c>
      <c r="BT834" s="29">
        <f t="shared" si="994"/>
        <v>0</v>
      </c>
      <c r="BU834" s="29">
        <f t="shared" si="994"/>
        <v>0</v>
      </c>
      <c r="BV834" s="30">
        <f t="shared" si="994"/>
        <v>1</v>
      </c>
      <c r="BW834" s="31">
        <f>SUM(BJ834:BV834)</f>
        <v>94</v>
      </c>
      <c r="BX834" s="32"/>
      <c r="BY834" s="31">
        <f>SUM(O834+AD834+AS834+BH834+BW834)</f>
        <v>348</v>
      </c>
    </row>
    <row r="835" spans="1:77" ht="15.75" customHeight="1">
      <c r="A835" s="23">
        <v>0.51041666666666696</v>
      </c>
      <c r="B835" s="33">
        <f t="shared" si="990"/>
        <v>4</v>
      </c>
      <c r="C835" s="32">
        <f t="shared" si="990"/>
        <v>0</v>
      </c>
      <c r="D835" s="32">
        <f t="shared" si="990"/>
        <v>42</v>
      </c>
      <c r="E835" s="32">
        <f t="shared" si="990"/>
        <v>1</v>
      </c>
      <c r="F835" s="32">
        <f t="shared" si="990"/>
        <v>17</v>
      </c>
      <c r="G835" s="32">
        <f t="shared" si="990"/>
        <v>2</v>
      </c>
      <c r="H835" s="32">
        <f t="shared" si="990"/>
        <v>0</v>
      </c>
      <c r="I835" s="32">
        <f t="shared" si="990"/>
        <v>2</v>
      </c>
      <c r="J835" s="32">
        <f t="shared" si="990"/>
        <v>0</v>
      </c>
      <c r="K835" s="32">
        <f t="shared" si="990"/>
        <v>0</v>
      </c>
      <c r="L835" s="32">
        <f t="shared" si="990"/>
        <v>0</v>
      </c>
      <c r="M835" s="32">
        <f t="shared" si="990"/>
        <v>0</v>
      </c>
      <c r="N835" s="34">
        <f t="shared" si="990"/>
        <v>0</v>
      </c>
      <c r="O835" s="35">
        <f>SUM(B835:N835)</f>
        <v>68</v>
      </c>
      <c r="P835" s="32"/>
      <c r="Q835" s="33">
        <f t="shared" si="991"/>
        <v>1</v>
      </c>
      <c r="R835" s="32">
        <f t="shared" si="991"/>
        <v>2</v>
      </c>
      <c r="S835" s="32">
        <f t="shared" si="991"/>
        <v>62</v>
      </c>
      <c r="T835" s="32">
        <f t="shared" si="991"/>
        <v>0</v>
      </c>
      <c r="U835" s="32">
        <f t="shared" si="991"/>
        <v>20</v>
      </c>
      <c r="V835" s="32">
        <f t="shared" si="991"/>
        <v>3</v>
      </c>
      <c r="W835" s="32">
        <f t="shared" si="991"/>
        <v>0</v>
      </c>
      <c r="X835" s="32">
        <f t="shared" si="991"/>
        <v>2</v>
      </c>
      <c r="Y835" s="32">
        <f t="shared" si="991"/>
        <v>1</v>
      </c>
      <c r="Z835" s="32">
        <f t="shared" si="991"/>
        <v>1</v>
      </c>
      <c r="AA835" s="32">
        <f t="shared" si="991"/>
        <v>0</v>
      </c>
      <c r="AB835" s="32">
        <f t="shared" si="991"/>
        <v>0</v>
      </c>
      <c r="AC835" s="34">
        <f t="shared" si="991"/>
        <v>0</v>
      </c>
      <c r="AD835" s="35">
        <f>SUM(Q835:AC835)</f>
        <v>92</v>
      </c>
      <c r="AE835" s="32"/>
      <c r="AF835" s="33">
        <f t="shared" si="992"/>
        <v>0</v>
      </c>
      <c r="AG835" s="32">
        <f t="shared" si="992"/>
        <v>0</v>
      </c>
      <c r="AH835" s="32">
        <f t="shared" si="992"/>
        <v>0</v>
      </c>
      <c r="AI835" s="32">
        <f t="shared" si="992"/>
        <v>0</v>
      </c>
      <c r="AJ835" s="32">
        <f t="shared" si="992"/>
        <v>0</v>
      </c>
      <c r="AK835" s="32">
        <f t="shared" si="992"/>
        <v>0</v>
      </c>
      <c r="AL835" s="32">
        <f t="shared" si="992"/>
        <v>0</v>
      </c>
      <c r="AM835" s="32">
        <f t="shared" si="992"/>
        <v>0</v>
      </c>
      <c r="AN835" s="32">
        <f t="shared" si="992"/>
        <v>0</v>
      </c>
      <c r="AO835" s="32">
        <f t="shared" si="992"/>
        <v>0</v>
      </c>
      <c r="AP835" s="32">
        <f t="shared" si="992"/>
        <v>0</v>
      </c>
      <c r="AQ835" s="32">
        <f t="shared" si="992"/>
        <v>0</v>
      </c>
      <c r="AR835" s="34">
        <f t="shared" si="992"/>
        <v>0</v>
      </c>
      <c r="AS835" s="35">
        <f>SUM(AF835:AR835)</f>
        <v>0</v>
      </c>
      <c r="AT835" s="32"/>
      <c r="AU835" s="33">
        <f t="shared" si="993"/>
        <v>2</v>
      </c>
      <c r="AV835" s="32">
        <f t="shared" si="993"/>
        <v>1</v>
      </c>
      <c r="AW835" s="32">
        <f t="shared" si="993"/>
        <v>30</v>
      </c>
      <c r="AX835" s="32">
        <f t="shared" si="993"/>
        <v>1</v>
      </c>
      <c r="AY835" s="32">
        <f t="shared" si="993"/>
        <v>16</v>
      </c>
      <c r="AZ835" s="32">
        <f t="shared" si="993"/>
        <v>1</v>
      </c>
      <c r="BA835" s="32">
        <f t="shared" si="993"/>
        <v>5</v>
      </c>
      <c r="BB835" s="32">
        <f t="shared" si="993"/>
        <v>0</v>
      </c>
      <c r="BC835" s="32">
        <f t="shared" si="993"/>
        <v>0</v>
      </c>
      <c r="BD835" s="32">
        <f t="shared" si="993"/>
        <v>0</v>
      </c>
      <c r="BE835" s="32">
        <f t="shared" si="993"/>
        <v>0</v>
      </c>
      <c r="BF835" s="32">
        <f t="shared" si="993"/>
        <v>0</v>
      </c>
      <c r="BG835" s="34">
        <f t="shared" si="993"/>
        <v>0</v>
      </c>
      <c r="BH835" s="35">
        <f>SUM(AU835:BG835)</f>
        <v>56</v>
      </c>
      <c r="BI835" s="32"/>
      <c r="BJ835" s="33">
        <f t="shared" si="994"/>
        <v>1</v>
      </c>
      <c r="BK835" s="32">
        <f t="shared" si="994"/>
        <v>0</v>
      </c>
      <c r="BL835" s="32">
        <f t="shared" si="994"/>
        <v>70</v>
      </c>
      <c r="BM835" s="32">
        <f t="shared" si="994"/>
        <v>4</v>
      </c>
      <c r="BN835" s="32">
        <f t="shared" si="994"/>
        <v>15</v>
      </c>
      <c r="BO835" s="32">
        <f t="shared" si="994"/>
        <v>6</v>
      </c>
      <c r="BP835" s="32">
        <f t="shared" si="994"/>
        <v>0</v>
      </c>
      <c r="BQ835" s="32">
        <f t="shared" si="994"/>
        <v>4</v>
      </c>
      <c r="BR835" s="32">
        <f t="shared" si="994"/>
        <v>0</v>
      </c>
      <c r="BS835" s="32">
        <f t="shared" si="994"/>
        <v>0</v>
      </c>
      <c r="BT835" s="32">
        <f t="shared" si="994"/>
        <v>1</v>
      </c>
      <c r="BU835" s="32">
        <f t="shared" si="994"/>
        <v>0</v>
      </c>
      <c r="BV835" s="34">
        <f t="shared" si="994"/>
        <v>0</v>
      </c>
      <c r="BW835" s="35">
        <f>SUM(BJ835:BV835)</f>
        <v>101</v>
      </c>
      <c r="BX835" s="32"/>
      <c r="BY835" s="35">
        <f>SUM(O835+AD835+AS835+BH835+BW835)</f>
        <v>317</v>
      </c>
    </row>
    <row r="836" spans="1:77" ht="15.75" customHeight="1">
      <c r="A836" s="23">
        <v>0.52083333333333304</v>
      </c>
      <c r="B836" s="33">
        <f t="shared" si="990"/>
        <v>5</v>
      </c>
      <c r="C836" s="32">
        <f t="shared" si="990"/>
        <v>1</v>
      </c>
      <c r="D836" s="32">
        <f t="shared" si="990"/>
        <v>56</v>
      </c>
      <c r="E836" s="32">
        <f t="shared" si="990"/>
        <v>3</v>
      </c>
      <c r="F836" s="32">
        <f t="shared" si="990"/>
        <v>16</v>
      </c>
      <c r="G836" s="32">
        <f t="shared" si="990"/>
        <v>2</v>
      </c>
      <c r="H836" s="32">
        <f t="shared" si="990"/>
        <v>0</v>
      </c>
      <c r="I836" s="32">
        <f t="shared" si="990"/>
        <v>3</v>
      </c>
      <c r="J836" s="32">
        <f t="shared" si="990"/>
        <v>1</v>
      </c>
      <c r="K836" s="32">
        <f t="shared" si="990"/>
        <v>0</v>
      </c>
      <c r="L836" s="32">
        <f t="shared" si="990"/>
        <v>0</v>
      </c>
      <c r="M836" s="32">
        <f t="shared" si="990"/>
        <v>0</v>
      </c>
      <c r="N836" s="34">
        <f t="shared" si="990"/>
        <v>0</v>
      </c>
      <c r="O836" s="35">
        <f>SUM(B836:N836)</f>
        <v>87</v>
      </c>
      <c r="P836" s="32"/>
      <c r="Q836" s="33">
        <f t="shared" si="991"/>
        <v>5</v>
      </c>
      <c r="R836" s="32">
        <f t="shared" si="991"/>
        <v>0</v>
      </c>
      <c r="S836" s="32">
        <f t="shared" si="991"/>
        <v>76</v>
      </c>
      <c r="T836" s="32">
        <f t="shared" si="991"/>
        <v>1</v>
      </c>
      <c r="U836" s="32">
        <f t="shared" si="991"/>
        <v>28</v>
      </c>
      <c r="V836" s="32">
        <f t="shared" si="991"/>
        <v>4</v>
      </c>
      <c r="W836" s="32">
        <f t="shared" si="991"/>
        <v>0</v>
      </c>
      <c r="X836" s="32">
        <f t="shared" si="991"/>
        <v>2</v>
      </c>
      <c r="Y836" s="32">
        <f t="shared" si="991"/>
        <v>1</v>
      </c>
      <c r="Z836" s="32">
        <f t="shared" si="991"/>
        <v>0</v>
      </c>
      <c r="AA836" s="32">
        <f t="shared" si="991"/>
        <v>1</v>
      </c>
      <c r="AB836" s="32">
        <f t="shared" si="991"/>
        <v>0</v>
      </c>
      <c r="AC836" s="34">
        <f t="shared" si="991"/>
        <v>0</v>
      </c>
      <c r="AD836" s="35">
        <f>SUM(Q836:AC836)</f>
        <v>118</v>
      </c>
      <c r="AE836" s="32"/>
      <c r="AF836" s="33">
        <f t="shared" si="992"/>
        <v>0</v>
      </c>
      <c r="AG836" s="32">
        <f t="shared" si="992"/>
        <v>0</v>
      </c>
      <c r="AH836" s="32">
        <f t="shared" si="992"/>
        <v>0</v>
      </c>
      <c r="AI836" s="32">
        <f t="shared" si="992"/>
        <v>0</v>
      </c>
      <c r="AJ836" s="32">
        <f t="shared" si="992"/>
        <v>0</v>
      </c>
      <c r="AK836" s="32">
        <f t="shared" si="992"/>
        <v>0</v>
      </c>
      <c r="AL836" s="32">
        <f t="shared" si="992"/>
        <v>0</v>
      </c>
      <c r="AM836" s="32">
        <f t="shared" si="992"/>
        <v>0</v>
      </c>
      <c r="AN836" s="32">
        <f t="shared" si="992"/>
        <v>0</v>
      </c>
      <c r="AO836" s="32">
        <f t="shared" si="992"/>
        <v>0</v>
      </c>
      <c r="AP836" s="32">
        <f t="shared" si="992"/>
        <v>0</v>
      </c>
      <c r="AQ836" s="32">
        <f t="shared" si="992"/>
        <v>0</v>
      </c>
      <c r="AR836" s="34">
        <f t="shared" si="992"/>
        <v>0</v>
      </c>
      <c r="AS836" s="35">
        <f>SUM(AF836:AR836)</f>
        <v>0</v>
      </c>
      <c r="AT836" s="32"/>
      <c r="AU836" s="33">
        <f t="shared" si="993"/>
        <v>3</v>
      </c>
      <c r="AV836" s="32">
        <f t="shared" si="993"/>
        <v>0</v>
      </c>
      <c r="AW836" s="32">
        <f t="shared" si="993"/>
        <v>57</v>
      </c>
      <c r="AX836" s="32">
        <f t="shared" si="993"/>
        <v>2</v>
      </c>
      <c r="AY836" s="32">
        <f t="shared" si="993"/>
        <v>11</v>
      </c>
      <c r="AZ836" s="32">
        <f t="shared" si="993"/>
        <v>0</v>
      </c>
      <c r="BA836" s="32">
        <f t="shared" si="993"/>
        <v>2</v>
      </c>
      <c r="BB836" s="32">
        <f t="shared" si="993"/>
        <v>5</v>
      </c>
      <c r="BC836" s="32">
        <f t="shared" si="993"/>
        <v>0</v>
      </c>
      <c r="BD836" s="32">
        <f t="shared" si="993"/>
        <v>0</v>
      </c>
      <c r="BE836" s="32">
        <f t="shared" si="993"/>
        <v>0</v>
      </c>
      <c r="BF836" s="32">
        <f t="shared" si="993"/>
        <v>0</v>
      </c>
      <c r="BG836" s="34">
        <f t="shared" si="993"/>
        <v>0</v>
      </c>
      <c r="BH836" s="35">
        <f>SUM(AU836:BG836)</f>
        <v>80</v>
      </c>
      <c r="BI836" s="32"/>
      <c r="BJ836" s="33">
        <f t="shared" si="994"/>
        <v>2</v>
      </c>
      <c r="BK836" s="32">
        <f t="shared" si="994"/>
        <v>1</v>
      </c>
      <c r="BL836" s="32">
        <f t="shared" si="994"/>
        <v>71</v>
      </c>
      <c r="BM836" s="32">
        <f t="shared" si="994"/>
        <v>2</v>
      </c>
      <c r="BN836" s="32">
        <f t="shared" si="994"/>
        <v>16</v>
      </c>
      <c r="BO836" s="32">
        <f t="shared" si="994"/>
        <v>5</v>
      </c>
      <c r="BP836" s="32">
        <f t="shared" si="994"/>
        <v>1</v>
      </c>
      <c r="BQ836" s="32">
        <f t="shared" si="994"/>
        <v>5</v>
      </c>
      <c r="BR836" s="32">
        <f t="shared" si="994"/>
        <v>2</v>
      </c>
      <c r="BS836" s="32">
        <f t="shared" si="994"/>
        <v>0</v>
      </c>
      <c r="BT836" s="32">
        <f t="shared" si="994"/>
        <v>0</v>
      </c>
      <c r="BU836" s="32">
        <f t="shared" si="994"/>
        <v>0</v>
      </c>
      <c r="BV836" s="34">
        <f t="shared" si="994"/>
        <v>0</v>
      </c>
      <c r="BW836" s="35">
        <f>SUM(BJ836:BV836)</f>
        <v>105</v>
      </c>
      <c r="BX836" s="32"/>
      <c r="BY836" s="35">
        <f>SUM(O836+AD836+AS836+BH836+BW836)</f>
        <v>390</v>
      </c>
    </row>
    <row r="837" spans="1:77" ht="15.75" customHeight="1">
      <c r="A837" s="24">
        <v>0.53125</v>
      </c>
      <c r="B837" s="36">
        <f t="shared" si="990"/>
        <v>4</v>
      </c>
      <c r="C837" s="37">
        <f t="shared" si="990"/>
        <v>1</v>
      </c>
      <c r="D837" s="37">
        <f t="shared" si="990"/>
        <v>50</v>
      </c>
      <c r="E837" s="37">
        <f t="shared" si="990"/>
        <v>4</v>
      </c>
      <c r="F837" s="37">
        <f t="shared" si="990"/>
        <v>19</v>
      </c>
      <c r="G837" s="37">
        <f t="shared" si="990"/>
        <v>2</v>
      </c>
      <c r="H837" s="37">
        <f t="shared" si="990"/>
        <v>0</v>
      </c>
      <c r="I837" s="37">
        <f t="shared" si="990"/>
        <v>0</v>
      </c>
      <c r="J837" s="37">
        <f t="shared" si="990"/>
        <v>0</v>
      </c>
      <c r="K837" s="37">
        <f t="shared" si="990"/>
        <v>0</v>
      </c>
      <c r="L837" s="37">
        <f t="shared" si="990"/>
        <v>0</v>
      </c>
      <c r="M837" s="37">
        <f t="shared" si="990"/>
        <v>0</v>
      </c>
      <c r="N837" s="38">
        <f t="shared" si="990"/>
        <v>0</v>
      </c>
      <c r="O837" s="39">
        <f>SUM(B837:N837)</f>
        <v>80</v>
      </c>
      <c r="P837" s="32"/>
      <c r="Q837" s="36">
        <f t="shared" si="991"/>
        <v>6</v>
      </c>
      <c r="R837" s="37">
        <f t="shared" si="991"/>
        <v>0</v>
      </c>
      <c r="S837" s="37">
        <f t="shared" si="991"/>
        <v>68</v>
      </c>
      <c r="T837" s="37">
        <f t="shared" si="991"/>
        <v>0</v>
      </c>
      <c r="U837" s="37">
        <f t="shared" si="991"/>
        <v>17</v>
      </c>
      <c r="V837" s="37">
        <f t="shared" si="991"/>
        <v>4</v>
      </c>
      <c r="W837" s="37">
        <f t="shared" si="991"/>
        <v>0</v>
      </c>
      <c r="X837" s="37">
        <f t="shared" si="991"/>
        <v>1</v>
      </c>
      <c r="Y837" s="37">
        <f t="shared" si="991"/>
        <v>0</v>
      </c>
      <c r="Z837" s="37">
        <f t="shared" si="991"/>
        <v>0</v>
      </c>
      <c r="AA837" s="37">
        <f t="shared" si="991"/>
        <v>0</v>
      </c>
      <c r="AB837" s="37">
        <f t="shared" si="991"/>
        <v>1</v>
      </c>
      <c r="AC837" s="38">
        <f t="shared" si="991"/>
        <v>1</v>
      </c>
      <c r="AD837" s="39">
        <f>SUM(Q837:AC837)</f>
        <v>98</v>
      </c>
      <c r="AE837" s="32"/>
      <c r="AF837" s="36">
        <f t="shared" si="992"/>
        <v>0</v>
      </c>
      <c r="AG837" s="37">
        <f t="shared" si="992"/>
        <v>0</v>
      </c>
      <c r="AH837" s="37">
        <f t="shared" si="992"/>
        <v>0</v>
      </c>
      <c r="AI837" s="37">
        <f t="shared" si="992"/>
        <v>0</v>
      </c>
      <c r="AJ837" s="37">
        <f t="shared" si="992"/>
        <v>0</v>
      </c>
      <c r="AK837" s="37">
        <f t="shared" si="992"/>
        <v>0</v>
      </c>
      <c r="AL837" s="37">
        <f t="shared" si="992"/>
        <v>0</v>
      </c>
      <c r="AM837" s="37">
        <f t="shared" si="992"/>
        <v>0</v>
      </c>
      <c r="AN837" s="37">
        <f t="shared" si="992"/>
        <v>0</v>
      </c>
      <c r="AO837" s="37">
        <f t="shared" si="992"/>
        <v>0</v>
      </c>
      <c r="AP837" s="37">
        <f t="shared" si="992"/>
        <v>0</v>
      </c>
      <c r="AQ837" s="37">
        <f t="shared" si="992"/>
        <v>0</v>
      </c>
      <c r="AR837" s="38">
        <f t="shared" si="992"/>
        <v>0</v>
      </c>
      <c r="AS837" s="39">
        <f>SUM(AF837:AR837)</f>
        <v>0</v>
      </c>
      <c r="AT837" s="32"/>
      <c r="AU837" s="36">
        <f t="shared" si="993"/>
        <v>4</v>
      </c>
      <c r="AV837" s="37">
        <f t="shared" si="993"/>
        <v>1</v>
      </c>
      <c r="AW837" s="37">
        <f t="shared" si="993"/>
        <v>48</v>
      </c>
      <c r="AX837" s="37">
        <f t="shared" si="993"/>
        <v>2</v>
      </c>
      <c r="AY837" s="37">
        <f t="shared" si="993"/>
        <v>11</v>
      </c>
      <c r="AZ837" s="37">
        <f t="shared" si="993"/>
        <v>1</v>
      </c>
      <c r="BA837" s="37">
        <f t="shared" si="993"/>
        <v>0</v>
      </c>
      <c r="BB837" s="37">
        <f t="shared" si="993"/>
        <v>2</v>
      </c>
      <c r="BC837" s="37">
        <f t="shared" si="993"/>
        <v>0</v>
      </c>
      <c r="BD837" s="37">
        <f t="shared" si="993"/>
        <v>0</v>
      </c>
      <c r="BE837" s="37">
        <f t="shared" si="993"/>
        <v>0</v>
      </c>
      <c r="BF837" s="37">
        <f t="shared" si="993"/>
        <v>0</v>
      </c>
      <c r="BG837" s="38">
        <f t="shared" si="993"/>
        <v>0</v>
      </c>
      <c r="BH837" s="39">
        <f>SUM(AU837:BG837)</f>
        <v>69</v>
      </c>
      <c r="BI837" s="32"/>
      <c r="BJ837" s="36">
        <f t="shared" si="994"/>
        <v>4</v>
      </c>
      <c r="BK837" s="37">
        <f t="shared" si="994"/>
        <v>3</v>
      </c>
      <c r="BL837" s="37">
        <f t="shared" si="994"/>
        <v>65</v>
      </c>
      <c r="BM837" s="37">
        <f t="shared" si="994"/>
        <v>0</v>
      </c>
      <c r="BN837" s="37">
        <f t="shared" si="994"/>
        <v>18</v>
      </c>
      <c r="BO837" s="37">
        <f t="shared" si="994"/>
        <v>4</v>
      </c>
      <c r="BP837" s="37">
        <f t="shared" si="994"/>
        <v>0</v>
      </c>
      <c r="BQ837" s="37">
        <f t="shared" si="994"/>
        <v>5</v>
      </c>
      <c r="BR837" s="37">
        <f t="shared" si="994"/>
        <v>0</v>
      </c>
      <c r="BS837" s="37">
        <f t="shared" si="994"/>
        <v>0</v>
      </c>
      <c r="BT837" s="37">
        <f t="shared" si="994"/>
        <v>0</v>
      </c>
      <c r="BU837" s="37">
        <f t="shared" si="994"/>
        <v>0</v>
      </c>
      <c r="BV837" s="38">
        <f t="shared" si="994"/>
        <v>0</v>
      </c>
      <c r="BW837" s="39">
        <f>SUM(BJ837:BV837)</f>
        <v>99</v>
      </c>
      <c r="BX837" s="32"/>
      <c r="BY837" s="39">
        <f>SUM(O837+AD837+AS837+BH837+BW837)</f>
        <v>346</v>
      </c>
    </row>
    <row r="838" spans="1:77" ht="15.75" customHeight="1">
      <c r="A838" s="25" t="s">
        <v>21</v>
      </c>
      <c r="B838" s="40">
        <f t="shared" ref="B838:O838" si="995">SUM(B834:B837)</f>
        <v>15</v>
      </c>
      <c r="C838" s="41">
        <f t="shared" si="995"/>
        <v>3</v>
      </c>
      <c r="D838" s="41">
        <f t="shared" si="995"/>
        <v>198</v>
      </c>
      <c r="E838" s="41">
        <f t="shared" si="995"/>
        <v>10</v>
      </c>
      <c r="F838" s="41">
        <f t="shared" si="995"/>
        <v>70</v>
      </c>
      <c r="G838" s="41">
        <f t="shared" si="995"/>
        <v>8</v>
      </c>
      <c r="H838" s="41">
        <f t="shared" si="995"/>
        <v>3</v>
      </c>
      <c r="I838" s="41">
        <f t="shared" si="995"/>
        <v>8</v>
      </c>
      <c r="J838" s="41">
        <f t="shared" si="995"/>
        <v>1</v>
      </c>
      <c r="K838" s="41">
        <f t="shared" si="995"/>
        <v>0</v>
      </c>
      <c r="L838" s="41">
        <f t="shared" si="995"/>
        <v>0</v>
      </c>
      <c r="M838" s="41">
        <f t="shared" si="995"/>
        <v>0</v>
      </c>
      <c r="N838" s="42">
        <f t="shared" si="995"/>
        <v>0</v>
      </c>
      <c r="O838" s="43">
        <f t="shared" si="995"/>
        <v>316</v>
      </c>
      <c r="P838" s="32"/>
      <c r="Q838" s="40">
        <f t="shared" ref="Q838:AD838" si="996">SUM(Q834:Q837)</f>
        <v>16</v>
      </c>
      <c r="R838" s="41">
        <f t="shared" si="996"/>
        <v>2</v>
      </c>
      <c r="S838" s="41">
        <f t="shared" si="996"/>
        <v>271</v>
      </c>
      <c r="T838" s="41">
        <f t="shared" si="996"/>
        <v>3</v>
      </c>
      <c r="U838" s="41">
        <f t="shared" si="996"/>
        <v>85</v>
      </c>
      <c r="V838" s="41">
        <f t="shared" si="996"/>
        <v>17</v>
      </c>
      <c r="W838" s="41">
        <f t="shared" si="996"/>
        <v>0</v>
      </c>
      <c r="X838" s="41">
        <f t="shared" si="996"/>
        <v>8</v>
      </c>
      <c r="Y838" s="41">
        <f t="shared" si="996"/>
        <v>2</v>
      </c>
      <c r="Z838" s="41">
        <f t="shared" si="996"/>
        <v>2</v>
      </c>
      <c r="AA838" s="41">
        <f t="shared" si="996"/>
        <v>2</v>
      </c>
      <c r="AB838" s="41">
        <f t="shared" si="996"/>
        <v>3</v>
      </c>
      <c r="AC838" s="42">
        <f t="shared" si="996"/>
        <v>2</v>
      </c>
      <c r="AD838" s="43">
        <f t="shared" si="996"/>
        <v>413</v>
      </c>
      <c r="AE838" s="32"/>
      <c r="AF838" s="40">
        <f t="shared" ref="AF838:AS838" si="997">SUM(AF834:AF837)</f>
        <v>0</v>
      </c>
      <c r="AG838" s="41">
        <f t="shared" si="997"/>
        <v>0</v>
      </c>
      <c r="AH838" s="41">
        <f t="shared" si="997"/>
        <v>0</v>
      </c>
      <c r="AI838" s="41">
        <f t="shared" si="997"/>
        <v>0</v>
      </c>
      <c r="AJ838" s="41">
        <f t="shared" si="997"/>
        <v>0</v>
      </c>
      <c r="AK838" s="41">
        <f t="shared" si="997"/>
        <v>0</v>
      </c>
      <c r="AL838" s="41">
        <f t="shared" si="997"/>
        <v>0</v>
      </c>
      <c r="AM838" s="41">
        <f t="shared" si="997"/>
        <v>0</v>
      </c>
      <c r="AN838" s="41">
        <f t="shared" si="997"/>
        <v>0</v>
      </c>
      <c r="AO838" s="41">
        <f t="shared" si="997"/>
        <v>0</v>
      </c>
      <c r="AP838" s="41">
        <f t="shared" si="997"/>
        <v>0</v>
      </c>
      <c r="AQ838" s="41">
        <f t="shared" si="997"/>
        <v>0</v>
      </c>
      <c r="AR838" s="42">
        <f t="shared" si="997"/>
        <v>0</v>
      </c>
      <c r="AS838" s="43">
        <f t="shared" si="997"/>
        <v>0</v>
      </c>
      <c r="AT838" s="32"/>
      <c r="AU838" s="40">
        <f t="shared" ref="AU838:BH838" si="998">SUM(AU834:AU837)</f>
        <v>10</v>
      </c>
      <c r="AV838" s="41">
        <f t="shared" si="998"/>
        <v>2</v>
      </c>
      <c r="AW838" s="41">
        <f t="shared" si="998"/>
        <v>183</v>
      </c>
      <c r="AX838" s="41">
        <f t="shared" si="998"/>
        <v>8</v>
      </c>
      <c r="AY838" s="41">
        <f t="shared" si="998"/>
        <v>50</v>
      </c>
      <c r="AZ838" s="41">
        <f t="shared" si="998"/>
        <v>4</v>
      </c>
      <c r="BA838" s="41">
        <f t="shared" si="998"/>
        <v>8</v>
      </c>
      <c r="BB838" s="41">
        <f t="shared" si="998"/>
        <v>8</v>
      </c>
      <c r="BC838" s="41">
        <f t="shared" si="998"/>
        <v>0</v>
      </c>
      <c r="BD838" s="41">
        <f t="shared" si="998"/>
        <v>0</v>
      </c>
      <c r="BE838" s="41">
        <f t="shared" si="998"/>
        <v>0</v>
      </c>
      <c r="BF838" s="41">
        <f t="shared" si="998"/>
        <v>0</v>
      </c>
      <c r="BG838" s="42">
        <f t="shared" si="998"/>
        <v>0</v>
      </c>
      <c r="BH838" s="43">
        <f t="shared" si="998"/>
        <v>273</v>
      </c>
      <c r="BI838" s="32"/>
      <c r="BJ838" s="40">
        <f t="shared" ref="BJ838:BW838" si="999">SUM(BJ834:BJ837)</f>
        <v>8</v>
      </c>
      <c r="BK838" s="41">
        <f t="shared" si="999"/>
        <v>4</v>
      </c>
      <c r="BL838" s="41">
        <f t="shared" si="999"/>
        <v>269</v>
      </c>
      <c r="BM838" s="41">
        <f t="shared" si="999"/>
        <v>6</v>
      </c>
      <c r="BN838" s="41">
        <f t="shared" si="999"/>
        <v>72</v>
      </c>
      <c r="BO838" s="41">
        <f t="shared" si="999"/>
        <v>20</v>
      </c>
      <c r="BP838" s="41">
        <f t="shared" si="999"/>
        <v>1</v>
      </c>
      <c r="BQ838" s="41">
        <f t="shared" si="999"/>
        <v>15</v>
      </c>
      <c r="BR838" s="41">
        <f t="shared" si="999"/>
        <v>2</v>
      </c>
      <c r="BS838" s="41">
        <f t="shared" si="999"/>
        <v>0</v>
      </c>
      <c r="BT838" s="41">
        <f t="shared" si="999"/>
        <v>1</v>
      </c>
      <c r="BU838" s="41">
        <f t="shared" si="999"/>
        <v>0</v>
      </c>
      <c r="BV838" s="42">
        <f t="shared" si="999"/>
        <v>1</v>
      </c>
      <c r="BW838" s="43">
        <f t="shared" si="999"/>
        <v>399</v>
      </c>
      <c r="BX838" s="32"/>
      <c r="BY838" s="43">
        <f>SUM(BY834:BY837)</f>
        <v>1401</v>
      </c>
    </row>
    <row r="839" spans="1:77" ht="15.75" customHeight="1">
      <c r="A839" s="22">
        <v>0.54166666666666696</v>
      </c>
      <c r="B839" s="28">
        <f t="shared" ref="B839:N842" si="1000">SUM(B77+B204+B331+B458+B585)</f>
        <v>4</v>
      </c>
      <c r="C839" s="29">
        <f t="shared" si="1000"/>
        <v>0</v>
      </c>
      <c r="D839" s="29">
        <f t="shared" si="1000"/>
        <v>53</v>
      </c>
      <c r="E839" s="29">
        <f t="shared" si="1000"/>
        <v>4</v>
      </c>
      <c r="F839" s="29">
        <f t="shared" si="1000"/>
        <v>19</v>
      </c>
      <c r="G839" s="29">
        <f t="shared" si="1000"/>
        <v>1</v>
      </c>
      <c r="H839" s="29">
        <f t="shared" si="1000"/>
        <v>0</v>
      </c>
      <c r="I839" s="29">
        <f t="shared" si="1000"/>
        <v>3</v>
      </c>
      <c r="J839" s="29">
        <f t="shared" si="1000"/>
        <v>1</v>
      </c>
      <c r="K839" s="29">
        <f t="shared" si="1000"/>
        <v>0</v>
      </c>
      <c r="L839" s="29">
        <f t="shared" si="1000"/>
        <v>0</v>
      </c>
      <c r="M839" s="29">
        <f t="shared" si="1000"/>
        <v>0</v>
      </c>
      <c r="N839" s="30">
        <f t="shared" si="1000"/>
        <v>0</v>
      </c>
      <c r="O839" s="31">
        <f>SUM(B839:N839)</f>
        <v>85</v>
      </c>
      <c r="P839" s="32"/>
      <c r="Q839" s="28">
        <f t="shared" ref="Q839:AC842" si="1001">SUM(Q77+Q204+Q331+Q458+Q585)</f>
        <v>0</v>
      </c>
      <c r="R839" s="29">
        <f t="shared" si="1001"/>
        <v>1</v>
      </c>
      <c r="S839" s="29">
        <f t="shared" si="1001"/>
        <v>79</v>
      </c>
      <c r="T839" s="29">
        <f t="shared" si="1001"/>
        <v>0</v>
      </c>
      <c r="U839" s="29">
        <f t="shared" si="1001"/>
        <v>12</v>
      </c>
      <c r="V839" s="29">
        <f t="shared" si="1001"/>
        <v>5</v>
      </c>
      <c r="W839" s="29">
        <f t="shared" si="1001"/>
        <v>0</v>
      </c>
      <c r="X839" s="29">
        <f t="shared" si="1001"/>
        <v>3</v>
      </c>
      <c r="Y839" s="29">
        <f t="shared" si="1001"/>
        <v>0</v>
      </c>
      <c r="Z839" s="29">
        <f t="shared" si="1001"/>
        <v>0</v>
      </c>
      <c r="AA839" s="29">
        <f t="shared" si="1001"/>
        <v>0</v>
      </c>
      <c r="AB839" s="29">
        <f t="shared" si="1001"/>
        <v>0</v>
      </c>
      <c r="AC839" s="30">
        <f t="shared" si="1001"/>
        <v>0</v>
      </c>
      <c r="AD839" s="31">
        <f>SUM(Q839:AC839)</f>
        <v>100</v>
      </c>
      <c r="AE839" s="32"/>
      <c r="AF839" s="28">
        <f t="shared" ref="AF839:AR842" si="1002">SUM(AF77+AF204+AF331+AF458+AF585)</f>
        <v>0</v>
      </c>
      <c r="AG839" s="29">
        <f t="shared" si="1002"/>
        <v>0</v>
      </c>
      <c r="AH839" s="29">
        <f t="shared" si="1002"/>
        <v>0</v>
      </c>
      <c r="AI839" s="29">
        <f t="shared" si="1002"/>
        <v>0</v>
      </c>
      <c r="AJ839" s="29">
        <f t="shared" si="1002"/>
        <v>0</v>
      </c>
      <c r="AK839" s="29">
        <f t="shared" si="1002"/>
        <v>0</v>
      </c>
      <c r="AL839" s="29">
        <f t="shared" si="1002"/>
        <v>0</v>
      </c>
      <c r="AM839" s="29">
        <f t="shared" si="1002"/>
        <v>0</v>
      </c>
      <c r="AN839" s="29">
        <f t="shared" si="1002"/>
        <v>0</v>
      </c>
      <c r="AO839" s="29">
        <f t="shared" si="1002"/>
        <v>0</v>
      </c>
      <c r="AP839" s="29">
        <f t="shared" si="1002"/>
        <v>0</v>
      </c>
      <c r="AQ839" s="29">
        <f t="shared" si="1002"/>
        <v>0</v>
      </c>
      <c r="AR839" s="30">
        <f t="shared" si="1002"/>
        <v>0</v>
      </c>
      <c r="AS839" s="31">
        <f>SUM(AF839:AR839)</f>
        <v>0</v>
      </c>
      <c r="AT839" s="32"/>
      <c r="AU839" s="28">
        <f t="shared" ref="AU839:BG842" si="1003">SUM(AU77+AU204+AU331+AU458+AU585)</f>
        <v>4</v>
      </c>
      <c r="AV839" s="29">
        <f t="shared" si="1003"/>
        <v>0</v>
      </c>
      <c r="AW839" s="29">
        <f t="shared" si="1003"/>
        <v>52</v>
      </c>
      <c r="AX839" s="29">
        <f t="shared" si="1003"/>
        <v>2</v>
      </c>
      <c r="AY839" s="29">
        <f t="shared" si="1003"/>
        <v>11</v>
      </c>
      <c r="AZ839" s="29">
        <f t="shared" si="1003"/>
        <v>2</v>
      </c>
      <c r="BA839" s="29">
        <f t="shared" si="1003"/>
        <v>1</v>
      </c>
      <c r="BB839" s="29">
        <f t="shared" si="1003"/>
        <v>0</v>
      </c>
      <c r="BC839" s="29">
        <f t="shared" si="1003"/>
        <v>1</v>
      </c>
      <c r="BD839" s="29">
        <f t="shared" si="1003"/>
        <v>0</v>
      </c>
      <c r="BE839" s="29">
        <f t="shared" si="1003"/>
        <v>0</v>
      </c>
      <c r="BF839" s="29">
        <f t="shared" si="1003"/>
        <v>0</v>
      </c>
      <c r="BG839" s="30">
        <f t="shared" si="1003"/>
        <v>0</v>
      </c>
      <c r="BH839" s="31">
        <f>SUM(AU839:BG839)</f>
        <v>73</v>
      </c>
      <c r="BI839" s="32"/>
      <c r="BJ839" s="28">
        <f t="shared" ref="BJ839:BV842" si="1004">SUM(BJ77+BJ204+BJ331+BJ458+BJ585)</f>
        <v>3</v>
      </c>
      <c r="BK839" s="29">
        <f t="shared" si="1004"/>
        <v>0</v>
      </c>
      <c r="BL839" s="29">
        <f t="shared" si="1004"/>
        <v>63</v>
      </c>
      <c r="BM839" s="29">
        <f t="shared" si="1004"/>
        <v>1</v>
      </c>
      <c r="BN839" s="29">
        <f t="shared" si="1004"/>
        <v>17</v>
      </c>
      <c r="BO839" s="29">
        <f t="shared" si="1004"/>
        <v>5</v>
      </c>
      <c r="BP839" s="29">
        <f t="shared" si="1004"/>
        <v>0</v>
      </c>
      <c r="BQ839" s="29">
        <f t="shared" si="1004"/>
        <v>4</v>
      </c>
      <c r="BR839" s="29">
        <f t="shared" si="1004"/>
        <v>0</v>
      </c>
      <c r="BS839" s="29">
        <f t="shared" si="1004"/>
        <v>0</v>
      </c>
      <c r="BT839" s="29">
        <f t="shared" si="1004"/>
        <v>0</v>
      </c>
      <c r="BU839" s="29">
        <f t="shared" si="1004"/>
        <v>1</v>
      </c>
      <c r="BV839" s="30">
        <f t="shared" si="1004"/>
        <v>0</v>
      </c>
      <c r="BW839" s="31">
        <f>SUM(BJ839:BV839)</f>
        <v>94</v>
      </c>
      <c r="BX839" s="32"/>
      <c r="BY839" s="31">
        <f>SUM(O839+AD839+AS839+BH839+BW839)</f>
        <v>352</v>
      </c>
    </row>
    <row r="840" spans="1:77" ht="15.75" customHeight="1">
      <c r="A840" s="23">
        <v>0.55208333333333304</v>
      </c>
      <c r="B840" s="33">
        <f t="shared" si="1000"/>
        <v>6</v>
      </c>
      <c r="C840" s="32">
        <f t="shared" si="1000"/>
        <v>0</v>
      </c>
      <c r="D840" s="32">
        <f t="shared" si="1000"/>
        <v>40</v>
      </c>
      <c r="E840" s="32">
        <f t="shared" si="1000"/>
        <v>4</v>
      </c>
      <c r="F840" s="32">
        <f t="shared" si="1000"/>
        <v>13</v>
      </c>
      <c r="G840" s="32">
        <f t="shared" si="1000"/>
        <v>3</v>
      </c>
      <c r="H840" s="32">
        <f t="shared" si="1000"/>
        <v>0</v>
      </c>
      <c r="I840" s="32">
        <f t="shared" si="1000"/>
        <v>5</v>
      </c>
      <c r="J840" s="32">
        <f t="shared" si="1000"/>
        <v>0</v>
      </c>
      <c r="K840" s="32">
        <f t="shared" si="1000"/>
        <v>0</v>
      </c>
      <c r="L840" s="32">
        <f t="shared" si="1000"/>
        <v>0</v>
      </c>
      <c r="M840" s="32">
        <f t="shared" si="1000"/>
        <v>0</v>
      </c>
      <c r="N840" s="34">
        <f t="shared" si="1000"/>
        <v>0</v>
      </c>
      <c r="O840" s="35">
        <f>SUM(B840:N840)</f>
        <v>71</v>
      </c>
      <c r="P840" s="32"/>
      <c r="Q840" s="33">
        <f t="shared" si="1001"/>
        <v>7</v>
      </c>
      <c r="R840" s="32">
        <f t="shared" si="1001"/>
        <v>1</v>
      </c>
      <c r="S840" s="32">
        <f t="shared" si="1001"/>
        <v>68</v>
      </c>
      <c r="T840" s="32">
        <f t="shared" si="1001"/>
        <v>0</v>
      </c>
      <c r="U840" s="32">
        <f t="shared" si="1001"/>
        <v>12</v>
      </c>
      <c r="V840" s="32">
        <f t="shared" si="1001"/>
        <v>4</v>
      </c>
      <c r="W840" s="32">
        <f t="shared" si="1001"/>
        <v>0</v>
      </c>
      <c r="X840" s="32">
        <f t="shared" si="1001"/>
        <v>4</v>
      </c>
      <c r="Y840" s="32">
        <f t="shared" si="1001"/>
        <v>0</v>
      </c>
      <c r="Z840" s="32">
        <f t="shared" si="1001"/>
        <v>0</v>
      </c>
      <c r="AA840" s="32">
        <f t="shared" si="1001"/>
        <v>0</v>
      </c>
      <c r="AB840" s="32">
        <f t="shared" si="1001"/>
        <v>0</v>
      </c>
      <c r="AC840" s="34">
        <f t="shared" si="1001"/>
        <v>1</v>
      </c>
      <c r="AD840" s="35">
        <f>SUM(Q840:AC840)</f>
        <v>97</v>
      </c>
      <c r="AE840" s="32"/>
      <c r="AF840" s="33">
        <f t="shared" si="1002"/>
        <v>0</v>
      </c>
      <c r="AG840" s="32">
        <f t="shared" si="1002"/>
        <v>0</v>
      </c>
      <c r="AH840" s="32">
        <f t="shared" si="1002"/>
        <v>0</v>
      </c>
      <c r="AI840" s="32">
        <f t="shared" si="1002"/>
        <v>0</v>
      </c>
      <c r="AJ840" s="32">
        <f t="shared" si="1002"/>
        <v>0</v>
      </c>
      <c r="AK840" s="32">
        <f t="shared" si="1002"/>
        <v>0</v>
      </c>
      <c r="AL840" s="32">
        <f t="shared" si="1002"/>
        <v>0</v>
      </c>
      <c r="AM840" s="32">
        <f t="shared" si="1002"/>
        <v>0</v>
      </c>
      <c r="AN840" s="32">
        <f t="shared" si="1002"/>
        <v>0</v>
      </c>
      <c r="AO840" s="32">
        <f t="shared" si="1002"/>
        <v>0</v>
      </c>
      <c r="AP840" s="32">
        <f t="shared" si="1002"/>
        <v>0</v>
      </c>
      <c r="AQ840" s="32">
        <f t="shared" si="1002"/>
        <v>0</v>
      </c>
      <c r="AR840" s="34">
        <f t="shared" si="1002"/>
        <v>0</v>
      </c>
      <c r="AS840" s="35">
        <f>SUM(AF840:AR840)</f>
        <v>0</v>
      </c>
      <c r="AT840" s="32"/>
      <c r="AU840" s="33">
        <f t="shared" si="1003"/>
        <v>3</v>
      </c>
      <c r="AV840" s="32">
        <f t="shared" si="1003"/>
        <v>1</v>
      </c>
      <c r="AW840" s="32">
        <f t="shared" si="1003"/>
        <v>47</v>
      </c>
      <c r="AX840" s="32">
        <f t="shared" si="1003"/>
        <v>4</v>
      </c>
      <c r="AY840" s="32">
        <f t="shared" si="1003"/>
        <v>11</v>
      </c>
      <c r="AZ840" s="32">
        <f t="shared" si="1003"/>
        <v>1</v>
      </c>
      <c r="BA840" s="32">
        <f t="shared" si="1003"/>
        <v>0</v>
      </c>
      <c r="BB840" s="32">
        <f t="shared" si="1003"/>
        <v>0</v>
      </c>
      <c r="BC840" s="32">
        <f t="shared" si="1003"/>
        <v>1</v>
      </c>
      <c r="BD840" s="32">
        <f t="shared" si="1003"/>
        <v>0</v>
      </c>
      <c r="BE840" s="32">
        <f t="shared" si="1003"/>
        <v>0</v>
      </c>
      <c r="BF840" s="32">
        <f t="shared" si="1003"/>
        <v>0</v>
      </c>
      <c r="BG840" s="34">
        <f t="shared" si="1003"/>
        <v>0</v>
      </c>
      <c r="BH840" s="35">
        <f>SUM(AU840:BG840)</f>
        <v>68</v>
      </c>
      <c r="BI840" s="32"/>
      <c r="BJ840" s="33">
        <f t="shared" si="1004"/>
        <v>5</v>
      </c>
      <c r="BK840" s="32">
        <f t="shared" si="1004"/>
        <v>0</v>
      </c>
      <c r="BL840" s="32">
        <f t="shared" si="1004"/>
        <v>68</v>
      </c>
      <c r="BM840" s="32">
        <f t="shared" si="1004"/>
        <v>2</v>
      </c>
      <c r="BN840" s="32">
        <f t="shared" si="1004"/>
        <v>20</v>
      </c>
      <c r="BO840" s="32">
        <f t="shared" si="1004"/>
        <v>4</v>
      </c>
      <c r="BP840" s="32">
        <f t="shared" si="1004"/>
        <v>2</v>
      </c>
      <c r="BQ840" s="32">
        <f t="shared" si="1004"/>
        <v>1</v>
      </c>
      <c r="BR840" s="32">
        <f t="shared" si="1004"/>
        <v>0</v>
      </c>
      <c r="BS840" s="32">
        <f t="shared" si="1004"/>
        <v>0</v>
      </c>
      <c r="BT840" s="32">
        <f t="shared" si="1004"/>
        <v>0</v>
      </c>
      <c r="BU840" s="32">
        <f t="shared" si="1004"/>
        <v>0</v>
      </c>
      <c r="BV840" s="34">
        <f t="shared" si="1004"/>
        <v>0</v>
      </c>
      <c r="BW840" s="35">
        <f>SUM(BJ840:BV840)</f>
        <v>102</v>
      </c>
      <c r="BX840" s="32"/>
      <c r="BY840" s="35">
        <f>SUM(O840+AD840+AS840+BH840+BW840)</f>
        <v>338</v>
      </c>
    </row>
    <row r="841" spans="1:77" ht="15.75" customHeight="1">
      <c r="A841" s="23">
        <v>0.5625</v>
      </c>
      <c r="B841" s="33">
        <f t="shared" si="1000"/>
        <v>4</v>
      </c>
      <c r="C841" s="32">
        <f t="shared" si="1000"/>
        <v>0</v>
      </c>
      <c r="D841" s="32">
        <f t="shared" si="1000"/>
        <v>50</v>
      </c>
      <c r="E841" s="32">
        <f t="shared" si="1000"/>
        <v>2</v>
      </c>
      <c r="F841" s="32">
        <f t="shared" si="1000"/>
        <v>24</v>
      </c>
      <c r="G841" s="32">
        <f t="shared" si="1000"/>
        <v>2</v>
      </c>
      <c r="H841" s="32">
        <f t="shared" si="1000"/>
        <v>0</v>
      </c>
      <c r="I841" s="32">
        <f t="shared" si="1000"/>
        <v>1</v>
      </c>
      <c r="J841" s="32">
        <f t="shared" si="1000"/>
        <v>0</v>
      </c>
      <c r="K841" s="32">
        <f t="shared" si="1000"/>
        <v>0</v>
      </c>
      <c r="L841" s="32">
        <f t="shared" si="1000"/>
        <v>0</v>
      </c>
      <c r="M841" s="32">
        <f t="shared" si="1000"/>
        <v>0</v>
      </c>
      <c r="N841" s="34">
        <f t="shared" si="1000"/>
        <v>0</v>
      </c>
      <c r="O841" s="35">
        <f>SUM(B841:N841)</f>
        <v>83</v>
      </c>
      <c r="P841" s="32"/>
      <c r="Q841" s="33">
        <f t="shared" si="1001"/>
        <v>3</v>
      </c>
      <c r="R841" s="32">
        <f t="shared" si="1001"/>
        <v>1</v>
      </c>
      <c r="S841" s="32">
        <f t="shared" si="1001"/>
        <v>83</v>
      </c>
      <c r="T841" s="32">
        <f t="shared" si="1001"/>
        <v>0</v>
      </c>
      <c r="U841" s="32">
        <f t="shared" si="1001"/>
        <v>17</v>
      </c>
      <c r="V841" s="32">
        <f t="shared" si="1001"/>
        <v>3</v>
      </c>
      <c r="W841" s="32">
        <f t="shared" si="1001"/>
        <v>0</v>
      </c>
      <c r="X841" s="32">
        <f t="shared" si="1001"/>
        <v>2</v>
      </c>
      <c r="Y841" s="32">
        <f t="shared" si="1001"/>
        <v>0</v>
      </c>
      <c r="Z841" s="32">
        <f t="shared" si="1001"/>
        <v>0</v>
      </c>
      <c r="AA841" s="32">
        <f t="shared" si="1001"/>
        <v>0</v>
      </c>
      <c r="AB841" s="32">
        <f t="shared" si="1001"/>
        <v>0</v>
      </c>
      <c r="AC841" s="34">
        <f t="shared" si="1001"/>
        <v>0</v>
      </c>
      <c r="AD841" s="35">
        <f>SUM(Q841:AC841)</f>
        <v>109</v>
      </c>
      <c r="AE841" s="32"/>
      <c r="AF841" s="33">
        <f t="shared" si="1002"/>
        <v>0</v>
      </c>
      <c r="AG841" s="32">
        <f t="shared" si="1002"/>
        <v>0</v>
      </c>
      <c r="AH841" s="32">
        <f t="shared" si="1002"/>
        <v>0</v>
      </c>
      <c r="AI841" s="32">
        <f t="shared" si="1002"/>
        <v>0</v>
      </c>
      <c r="AJ841" s="32">
        <f t="shared" si="1002"/>
        <v>0</v>
      </c>
      <c r="AK841" s="32">
        <f t="shared" si="1002"/>
        <v>0</v>
      </c>
      <c r="AL841" s="32">
        <f t="shared" si="1002"/>
        <v>0</v>
      </c>
      <c r="AM841" s="32">
        <f t="shared" si="1002"/>
        <v>0</v>
      </c>
      <c r="AN841" s="32">
        <f t="shared" si="1002"/>
        <v>0</v>
      </c>
      <c r="AO841" s="32">
        <f t="shared" si="1002"/>
        <v>0</v>
      </c>
      <c r="AP841" s="32">
        <f t="shared" si="1002"/>
        <v>0</v>
      </c>
      <c r="AQ841" s="32">
        <f t="shared" si="1002"/>
        <v>0</v>
      </c>
      <c r="AR841" s="34">
        <f t="shared" si="1002"/>
        <v>0</v>
      </c>
      <c r="AS841" s="35">
        <f>SUM(AF841:AR841)</f>
        <v>0</v>
      </c>
      <c r="AT841" s="32"/>
      <c r="AU841" s="33">
        <f t="shared" si="1003"/>
        <v>2</v>
      </c>
      <c r="AV841" s="32">
        <f t="shared" si="1003"/>
        <v>0</v>
      </c>
      <c r="AW841" s="32">
        <f t="shared" si="1003"/>
        <v>38</v>
      </c>
      <c r="AX841" s="32">
        <f t="shared" si="1003"/>
        <v>2</v>
      </c>
      <c r="AY841" s="32">
        <f t="shared" si="1003"/>
        <v>12</v>
      </c>
      <c r="AZ841" s="32">
        <f t="shared" si="1003"/>
        <v>0</v>
      </c>
      <c r="BA841" s="32">
        <f t="shared" si="1003"/>
        <v>4</v>
      </c>
      <c r="BB841" s="32">
        <f t="shared" si="1003"/>
        <v>0</v>
      </c>
      <c r="BC841" s="32">
        <f t="shared" si="1003"/>
        <v>0</v>
      </c>
      <c r="BD841" s="32">
        <f t="shared" si="1003"/>
        <v>0</v>
      </c>
      <c r="BE841" s="32">
        <f t="shared" si="1003"/>
        <v>0</v>
      </c>
      <c r="BF841" s="32">
        <f t="shared" si="1003"/>
        <v>0</v>
      </c>
      <c r="BG841" s="34">
        <f t="shared" si="1003"/>
        <v>0</v>
      </c>
      <c r="BH841" s="35">
        <f>SUM(AU841:BG841)</f>
        <v>58</v>
      </c>
      <c r="BI841" s="32"/>
      <c r="BJ841" s="33">
        <f t="shared" si="1004"/>
        <v>3</v>
      </c>
      <c r="BK841" s="32">
        <f t="shared" si="1004"/>
        <v>1</v>
      </c>
      <c r="BL841" s="32">
        <f t="shared" si="1004"/>
        <v>54</v>
      </c>
      <c r="BM841" s="32">
        <f t="shared" si="1004"/>
        <v>3</v>
      </c>
      <c r="BN841" s="32">
        <f t="shared" si="1004"/>
        <v>15</v>
      </c>
      <c r="BO841" s="32">
        <f t="shared" si="1004"/>
        <v>6</v>
      </c>
      <c r="BP841" s="32">
        <f t="shared" si="1004"/>
        <v>0</v>
      </c>
      <c r="BQ841" s="32">
        <f t="shared" si="1004"/>
        <v>0</v>
      </c>
      <c r="BR841" s="32">
        <f t="shared" si="1004"/>
        <v>0</v>
      </c>
      <c r="BS841" s="32">
        <f t="shared" si="1004"/>
        <v>1</v>
      </c>
      <c r="BT841" s="32">
        <f t="shared" si="1004"/>
        <v>0</v>
      </c>
      <c r="BU841" s="32">
        <f t="shared" si="1004"/>
        <v>0</v>
      </c>
      <c r="BV841" s="34">
        <f t="shared" si="1004"/>
        <v>1</v>
      </c>
      <c r="BW841" s="35">
        <f>SUM(BJ841:BV841)</f>
        <v>84</v>
      </c>
      <c r="BX841" s="32"/>
      <c r="BY841" s="35">
        <f>SUM(O841+AD841+AS841+BH841+BW841)</f>
        <v>334</v>
      </c>
    </row>
    <row r="842" spans="1:77" ht="15.75" customHeight="1">
      <c r="A842" s="24">
        <v>0.57291666666666696</v>
      </c>
      <c r="B842" s="36">
        <f t="shared" si="1000"/>
        <v>2</v>
      </c>
      <c r="C842" s="37">
        <f t="shared" si="1000"/>
        <v>1</v>
      </c>
      <c r="D842" s="37">
        <f t="shared" si="1000"/>
        <v>45</v>
      </c>
      <c r="E842" s="37">
        <f t="shared" si="1000"/>
        <v>6</v>
      </c>
      <c r="F842" s="37">
        <f t="shared" si="1000"/>
        <v>14</v>
      </c>
      <c r="G842" s="37">
        <f t="shared" si="1000"/>
        <v>3</v>
      </c>
      <c r="H842" s="37">
        <f t="shared" si="1000"/>
        <v>0</v>
      </c>
      <c r="I842" s="37">
        <f t="shared" si="1000"/>
        <v>1</v>
      </c>
      <c r="J842" s="37">
        <f t="shared" si="1000"/>
        <v>0</v>
      </c>
      <c r="K842" s="37">
        <f t="shared" si="1000"/>
        <v>0</v>
      </c>
      <c r="L842" s="37">
        <f t="shared" si="1000"/>
        <v>0</v>
      </c>
      <c r="M842" s="37">
        <f t="shared" si="1000"/>
        <v>0</v>
      </c>
      <c r="N842" s="38">
        <f t="shared" si="1000"/>
        <v>0</v>
      </c>
      <c r="O842" s="39">
        <f>SUM(B842:N842)</f>
        <v>72</v>
      </c>
      <c r="P842" s="32"/>
      <c r="Q842" s="36">
        <f t="shared" si="1001"/>
        <v>6</v>
      </c>
      <c r="R842" s="37">
        <f t="shared" si="1001"/>
        <v>0</v>
      </c>
      <c r="S842" s="37">
        <f t="shared" si="1001"/>
        <v>76</v>
      </c>
      <c r="T842" s="37">
        <f t="shared" si="1001"/>
        <v>0</v>
      </c>
      <c r="U842" s="37">
        <f t="shared" si="1001"/>
        <v>22</v>
      </c>
      <c r="V842" s="37">
        <f t="shared" si="1001"/>
        <v>4</v>
      </c>
      <c r="W842" s="37">
        <f t="shared" si="1001"/>
        <v>0</v>
      </c>
      <c r="X842" s="37">
        <f t="shared" si="1001"/>
        <v>6</v>
      </c>
      <c r="Y842" s="37">
        <f t="shared" si="1001"/>
        <v>2</v>
      </c>
      <c r="Z842" s="37">
        <f t="shared" si="1001"/>
        <v>0</v>
      </c>
      <c r="AA842" s="37">
        <f t="shared" si="1001"/>
        <v>1</v>
      </c>
      <c r="AB842" s="37">
        <f t="shared" si="1001"/>
        <v>0</v>
      </c>
      <c r="AC842" s="38">
        <f t="shared" si="1001"/>
        <v>1</v>
      </c>
      <c r="AD842" s="39">
        <f>SUM(Q842:AC842)</f>
        <v>118</v>
      </c>
      <c r="AE842" s="32"/>
      <c r="AF842" s="36">
        <f t="shared" si="1002"/>
        <v>0</v>
      </c>
      <c r="AG842" s="37">
        <f t="shared" si="1002"/>
        <v>0</v>
      </c>
      <c r="AH842" s="37">
        <f t="shared" si="1002"/>
        <v>0</v>
      </c>
      <c r="AI842" s="37">
        <f t="shared" si="1002"/>
        <v>0</v>
      </c>
      <c r="AJ842" s="37">
        <f t="shared" si="1002"/>
        <v>0</v>
      </c>
      <c r="AK842" s="37">
        <f t="shared" si="1002"/>
        <v>0</v>
      </c>
      <c r="AL842" s="37">
        <f t="shared" si="1002"/>
        <v>0</v>
      </c>
      <c r="AM842" s="37">
        <f t="shared" si="1002"/>
        <v>0</v>
      </c>
      <c r="AN842" s="37">
        <f t="shared" si="1002"/>
        <v>0</v>
      </c>
      <c r="AO842" s="37">
        <f t="shared" si="1002"/>
        <v>0</v>
      </c>
      <c r="AP842" s="37">
        <f t="shared" si="1002"/>
        <v>0</v>
      </c>
      <c r="AQ842" s="37">
        <f t="shared" si="1002"/>
        <v>0</v>
      </c>
      <c r="AR842" s="38">
        <f t="shared" si="1002"/>
        <v>0</v>
      </c>
      <c r="AS842" s="39">
        <f>SUM(AF842:AR842)</f>
        <v>0</v>
      </c>
      <c r="AT842" s="32"/>
      <c r="AU842" s="36">
        <f t="shared" si="1003"/>
        <v>0</v>
      </c>
      <c r="AV842" s="37">
        <f t="shared" si="1003"/>
        <v>0</v>
      </c>
      <c r="AW842" s="37">
        <f t="shared" si="1003"/>
        <v>30</v>
      </c>
      <c r="AX842" s="37">
        <f t="shared" si="1003"/>
        <v>5</v>
      </c>
      <c r="AY842" s="37">
        <f t="shared" si="1003"/>
        <v>13</v>
      </c>
      <c r="AZ842" s="37">
        <f t="shared" si="1003"/>
        <v>1</v>
      </c>
      <c r="BA842" s="37">
        <f t="shared" si="1003"/>
        <v>0</v>
      </c>
      <c r="BB842" s="37">
        <f t="shared" si="1003"/>
        <v>2</v>
      </c>
      <c r="BC842" s="37">
        <f t="shared" si="1003"/>
        <v>0</v>
      </c>
      <c r="BD842" s="37">
        <f t="shared" si="1003"/>
        <v>0</v>
      </c>
      <c r="BE842" s="37">
        <f t="shared" si="1003"/>
        <v>0</v>
      </c>
      <c r="BF842" s="37">
        <f t="shared" si="1003"/>
        <v>0</v>
      </c>
      <c r="BG842" s="38">
        <f t="shared" si="1003"/>
        <v>0</v>
      </c>
      <c r="BH842" s="39">
        <f>SUM(AU842:BG842)</f>
        <v>51</v>
      </c>
      <c r="BI842" s="32"/>
      <c r="BJ842" s="36">
        <f t="shared" si="1004"/>
        <v>6</v>
      </c>
      <c r="BK842" s="37">
        <f t="shared" si="1004"/>
        <v>0</v>
      </c>
      <c r="BL842" s="37">
        <f t="shared" si="1004"/>
        <v>72</v>
      </c>
      <c r="BM842" s="37">
        <f t="shared" si="1004"/>
        <v>2</v>
      </c>
      <c r="BN842" s="37">
        <f t="shared" si="1004"/>
        <v>15</v>
      </c>
      <c r="BO842" s="37">
        <f t="shared" si="1004"/>
        <v>4</v>
      </c>
      <c r="BP842" s="37">
        <f t="shared" si="1004"/>
        <v>0</v>
      </c>
      <c r="BQ842" s="37">
        <f t="shared" si="1004"/>
        <v>1</v>
      </c>
      <c r="BR842" s="37">
        <f t="shared" si="1004"/>
        <v>1</v>
      </c>
      <c r="BS842" s="37">
        <f t="shared" si="1004"/>
        <v>0</v>
      </c>
      <c r="BT842" s="37">
        <f t="shared" si="1004"/>
        <v>0</v>
      </c>
      <c r="BU842" s="37">
        <f t="shared" si="1004"/>
        <v>0</v>
      </c>
      <c r="BV842" s="38">
        <f t="shared" si="1004"/>
        <v>0</v>
      </c>
      <c r="BW842" s="39">
        <f>SUM(BJ842:BV842)</f>
        <v>101</v>
      </c>
      <c r="BX842" s="32"/>
      <c r="BY842" s="39">
        <f>SUM(O842+AD842+AS842+BH842+BW842)</f>
        <v>342</v>
      </c>
    </row>
    <row r="843" spans="1:77" ht="15.75" customHeight="1">
      <c r="A843" s="25" t="s">
        <v>21</v>
      </c>
      <c r="B843" s="40">
        <f t="shared" ref="B843:O843" si="1005">SUM(B839:B842)</f>
        <v>16</v>
      </c>
      <c r="C843" s="41">
        <f t="shared" si="1005"/>
        <v>1</v>
      </c>
      <c r="D843" s="41">
        <f t="shared" si="1005"/>
        <v>188</v>
      </c>
      <c r="E843" s="41">
        <f t="shared" si="1005"/>
        <v>16</v>
      </c>
      <c r="F843" s="41">
        <f t="shared" si="1005"/>
        <v>70</v>
      </c>
      <c r="G843" s="41">
        <f t="shared" si="1005"/>
        <v>9</v>
      </c>
      <c r="H843" s="41">
        <f t="shared" si="1005"/>
        <v>0</v>
      </c>
      <c r="I843" s="41">
        <f t="shared" si="1005"/>
        <v>10</v>
      </c>
      <c r="J843" s="41">
        <f t="shared" si="1005"/>
        <v>1</v>
      </c>
      <c r="K843" s="41">
        <f t="shared" si="1005"/>
        <v>0</v>
      </c>
      <c r="L843" s="41">
        <f t="shared" si="1005"/>
        <v>0</v>
      </c>
      <c r="M843" s="41">
        <f t="shared" si="1005"/>
        <v>0</v>
      </c>
      <c r="N843" s="42">
        <f t="shared" si="1005"/>
        <v>0</v>
      </c>
      <c r="O843" s="43">
        <f t="shared" si="1005"/>
        <v>311</v>
      </c>
      <c r="P843" s="32"/>
      <c r="Q843" s="40">
        <f t="shared" ref="Q843:AD843" si="1006">SUM(Q839:Q842)</f>
        <v>16</v>
      </c>
      <c r="R843" s="41">
        <f t="shared" si="1006"/>
        <v>3</v>
      </c>
      <c r="S843" s="41">
        <f t="shared" si="1006"/>
        <v>306</v>
      </c>
      <c r="T843" s="41">
        <f t="shared" si="1006"/>
        <v>0</v>
      </c>
      <c r="U843" s="41">
        <f t="shared" si="1006"/>
        <v>63</v>
      </c>
      <c r="V843" s="41">
        <f t="shared" si="1006"/>
        <v>16</v>
      </c>
      <c r="W843" s="41">
        <f t="shared" si="1006"/>
        <v>0</v>
      </c>
      <c r="X843" s="41">
        <f t="shared" si="1006"/>
        <v>15</v>
      </c>
      <c r="Y843" s="41">
        <f t="shared" si="1006"/>
        <v>2</v>
      </c>
      <c r="Z843" s="41">
        <f t="shared" si="1006"/>
        <v>0</v>
      </c>
      <c r="AA843" s="41">
        <f t="shared" si="1006"/>
        <v>1</v>
      </c>
      <c r="AB843" s="41">
        <f t="shared" si="1006"/>
        <v>0</v>
      </c>
      <c r="AC843" s="42">
        <f t="shared" si="1006"/>
        <v>2</v>
      </c>
      <c r="AD843" s="43">
        <f t="shared" si="1006"/>
        <v>424</v>
      </c>
      <c r="AE843" s="32"/>
      <c r="AF843" s="40">
        <f t="shared" ref="AF843:AS843" si="1007">SUM(AF839:AF842)</f>
        <v>0</v>
      </c>
      <c r="AG843" s="41">
        <f t="shared" si="1007"/>
        <v>0</v>
      </c>
      <c r="AH843" s="41">
        <f t="shared" si="1007"/>
        <v>0</v>
      </c>
      <c r="AI843" s="41">
        <f t="shared" si="1007"/>
        <v>0</v>
      </c>
      <c r="AJ843" s="41">
        <f t="shared" si="1007"/>
        <v>0</v>
      </c>
      <c r="AK843" s="41">
        <f t="shared" si="1007"/>
        <v>0</v>
      </c>
      <c r="AL843" s="41">
        <f t="shared" si="1007"/>
        <v>0</v>
      </c>
      <c r="AM843" s="41">
        <f t="shared" si="1007"/>
        <v>0</v>
      </c>
      <c r="AN843" s="41">
        <f t="shared" si="1007"/>
        <v>0</v>
      </c>
      <c r="AO843" s="41">
        <f t="shared" si="1007"/>
        <v>0</v>
      </c>
      <c r="AP843" s="41">
        <f t="shared" si="1007"/>
        <v>0</v>
      </c>
      <c r="AQ843" s="41">
        <f t="shared" si="1007"/>
        <v>0</v>
      </c>
      <c r="AR843" s="42">
        <f t="shared" si="1007"/>
        <v>0</v>
      </c>
      <c r="AS843" s="43">
        <f t="shared" si="1007"/>
        <v>0</v>
      </c>
      <c r="AT843" s="32"/>
      <c r="AU843" s="40">
        <f t="shared" ref="AU843:BH843" si="1008">SUM(AU839:AU842)</f>
        <v>9</v>
      </c>
      <c r="AV843" s="41">
        <f t="shared" si="1008"/>
        <v>1</v>
      </c>
      <c r="AW843" s="41">
        <f t="shared" si="1008"/>
        <v>167</v>
      </c>
      <c r="AX843" s="41">
        <f t="shared" si="1008"/>
        <v>13</v>
      </c>
      <c r="AY843" s="41">
        <f t="shared" si="1008"/>
        <v>47</v>
      </c>
      <c r="AZ843" s="41">
        <f t="shared" si="1008"/>
        <v>4</v>
      </c>
      <c r="BA843" s="41">
        <f t="shared" si="1008"/>
        <v>5</v>
      </c>
      <c r="BB843" s="41">
        <f t="shared" si="1008"/>
        <v>2</v>
      </c>
      <c r="BC843" s="41">
        <f t="shared" si="1008"/>
        <v>2</v>
      </c>
      <c r="BD843" s="41">
        <f t="shared" si="1008"/>
        <v>0</v>
      </c>
      <c r="BE843" s="41">
        <f t="shared" si="1008"/>
        <v>0</v>
      </c>
      <c r="BF843" s="41">
        <f t="shared" si="1008"/>
        <v>0</v>
      </c>
      <c r="BG843" s="42">
        <f t="shared" si="1008"/>
        <v>0</v>
      </c>
      <c r="BH843" s="43">
        <f t="shared" si="1008"/>
        <v>250</v>
      </c>
      <c r="BI843" s="32"/>
      <c r="BJ843" s="40">
        <f t="shared" ref="BJ843:BW843" si="1009">SUM(BJ839:BJ842)</f>
        <v>17</v>
      </c>
      <c r="BK843" s="41">
        <f t="shared" si="1009"/>
        <v>1</v>
      </c>
      <c r="BL843" s="41">
        <f t="shared" si="1009"/>
        <v>257</v>
      </c>
      <c r="BM843" s="41">
        <f t="shared" si="1009"/>
        <v>8</v>
      </c>
      <c r="BN843" s="41">
        <f t="shared" si="1009"/>
        <v>67</v>
      </c>
      <c r="BO843" s="41">
        <f t="shared" si="1009"/>
        <v>19</v>
      </c>
      <c r="BP843" s="41">
        <f t="shared" si="1009"/>
        <v>2</v>
      </c>
      <c r="BQ843" s="41">
        <f t="shared" si="1009"/>
        <v>6</v>
      </c>
      <c r="BR843" s="41">
        <f t="shared" si="1009"/>
        <v>1</v>
      </c>
      <c r="BS843" s="41">
        <f t="shared" si="1009"/>
        <v>1</v>
      </c>
      <c r="BT843" s="41">
        <f t="shared" si="1009"/>
        <v>0</v>
      </c>
      <c r="BU843" s="41">
        <f t="shared" si="1009"/>
        <v>1</v>
      </c>
      <c r="BV843" s="42">
        <f t="shared" si="1009"/>
        <v>1</v>
      </c>
      <c r="BW843" s="43">
        <f t="shared" si="1009"/>
        <v>381</v>
      </c>
      <c r="BX843" s="32"/>
      <c r="BY843" s="43">
        <f>SUM(BY839:BY842)</f>
        <v>1366</v>
      </c>
    </row>
    <row r="844" spans="1:77" ht="15.75" customHeight="1">
      <c r="A844" s="22">
        <v>0.58333333333333304</v>
      </c>
      <c r="B844" s="28">
        <f t="shared" ref="B844:N847" si="1010">SUM(B82+B209+B336+B463+B590)</f>
        <v>2</v>
      </c>
      <c r="C844" s="29">
        <f t="shared" si="1010"/>
        <v>1</v>
      </c>
      <c r="D844" s="29">
        <f t="shared" si="1010"/>
        <v>58</v>
      </c>
      <c r="E844" s="29">
        <f t="shared" si="1010"/>
        <v>6</v>
      </c>
      <c r="F844" s="29">
        <f t="shared" si="1010"/>
        <v>21</v>
      </c>
      <c r="G844" s="29">
        <f t="shared" si="1010"/>
        <v>2</v>
      </c>
      <c r="H844" s="29">
        <f t="shared" si="1010"/>
        <v>0</v>
      </c>
      <c r="I844" s="29">
        <f t="shared" si="1010"/>
        <v>1</v>
      </c>
      <c r="J844" s="29">
        <f t="shared" si="1010"/>
        <v>0</v>
      </c>
      <c r="K844" s="29">
        <f t="shared" si="1010"/>
        <v>0</v>
      </c>
      <c r="L844" s="29">
        <f t="shared" si="1010"/>
        <v>0</v>
      </c>
      <c r="M844" s="29">
        <f t="shared" si="1010"/>
        <v>0</v>
      </c>
      <c r="N844" s="30">
        <f t="shared" si="1010"/>
        <v>0</v>
      </c>
      <c r="O844" s="31">
        <f>SUM(B844:N844)</f>
        <v>91</v>
      </c>
      <c r="P844" s="32"/>
      <c r="Q844" s="28">
        <f t="shared" ref="Q844:AC847" si="1011">SUM(Q82+Q209+Q336+Q463+Q590)</f>
        <v>1</v>
      </c>
      <c r="R844" s="29">
        <f t="shared" si="1011"/>
        <v>1</v>
      </c>
      <c r="S844" s="29">
        <f t="shared" si="1011"/>
        <v>80</v>
      </c>
      <c r="T844" s="29">
        <f t="shared" si="1011"/>
        <v>1</v>
      </c>
      <c r="U844" s="29">
        <f t="shared" si="1011"/>
        <v>10</v>
      </c>
      <c r="V844" s="29">
        <f t="shared" si="1011"/>
        <v>4</v>
      </c>
      <c r="W844" s="29">
        <f t="shared" si="1011"/>
        <v>1</v>
      </c>
      <c r="X844" s="29">
        <f t="shared" si="1011"/>
        <v>1</v>
      </c>
      <c r="Y844" s="29">
        <f t="shared" si="1011"/>
        <v>2</v>
      </c>
      <c r="Z844" s="29">
        <f t="shared" si="1011"/>
        <v>0</v>
      </c>
      <c r="AA844" s="29">
        <f t="shared" si="1011"/>
        <v>0</v>
      </c>
      <c r="AB844" s="29">
        <f t="shared" si="1011"/>
        <v>0</v>
      </c>
      <c r="AC844" s="30">
        <f t="shared" si="1011"/>
        <v>0</v>
      </c>
      <c r="AD844" s="31">
        <f>SUM(Q844:AC844)</f>
        <v>101</v>
      </c>
      <c r="AE844" s="32"/>
      <c r="AF844" s="28">
        <f t="shared" ref="AF844:AR847" si="1012">SUM(AF82+AF209+AF336+AF463+AF590)</f>
        <v>0</v>
      </c>
      <c r="AG844" s="29">
        <f t="shared" si="1012"/>
        <v>0</v>
      </c>
      <c r="AH844" s="29">
        <f t="shared" si="1012"/>
        <v>0</v>
      </c>
      <c r="AI844" s="29">
        <f t="shared" si="1012"/>
        <v>0</v>
      </c>
      <c r="AJ844" s="29">
        <f t="shared" si="1012"/>
        <v>0</v>
      </c>
      <c r="AK844" s="29">
        <f t="shared" si="1012"/>
        <v>0</v>
      </c>
      <c r="AL844" s="29">
        <f t="shared" si="1012"/>
        <v>0</v>
      </c>
      <c r="AM844" s="29">
        <f t="shared" si="1012"/>
        <v>0</v>
      </c>
      <c r="AN844" s="29">
        <f t="shared" si="1012"/>
        <v>0</v>
      </c>
      <c r="AO844" s="29">
        <f t="shared" si="1012"/>
        <v>0</v>
      </c>
      <c r="AP844" s="29">
        <f t="shared" si="1012"/>
        <v>0</v>
      </c>
      <c r="AQ844" s="29">
        <f t="shared" si="1012"/>
        <v>0</v>
      </c>
      <c r="AR844" s="30">
        <f t="shared" si="1012"/>
        <v>0</v>
      </c>
      <c r="AS844" s="31">
        <f>SUM(AF844:AR844)</f>
        <v>0</v>
      </c>
      <c r="AT844" s="32"/>
      <c r="AU844" s="28">
        <f t="shared" ref="AU844:BG847" si="1013">SUM(AU82+AU209+AU336+AU463+AU590)</f>
        <v>2</v>
      </c>
      <c r="AV844" s="29">
        <f t="shared" si="1013"/>
        <v>0</v>
      </c>
      <c r="AW844" s="29">
        <f t="shared" si="1013"/>
        <v>33</v>
      </c>
      <c r="AX844" s="29">
        <f t="shared" si="1013"/>
        <v>1</v>
      </c>
      <c r="AY844" s="29">
        <f t="shared" si="1013"/>
        <v>8</v>
      </c>
      <c r="AZ844" s="29">
        <f t="shared" si="1013"/>
        <v>2</v>
      </c>
      <c r="BA844" s="29">
        <f t="shared" si="1013"/>
        <v>3</v>
      </c>
      <c r="BB844" s="29">
        <f t="shared" si="1013"/>
        <v>1</v>
      </c>
      <c r="BC844" s="29">
        <f t="shared" si="1013"/>
        <v>0</v>
      </c>
      <c r="BD844" s="29">
        <f t="shared" si="1013"/>
        <v>0</v>
      </c>
      <c r="BE844" s="29">
        <f t="shared" si="1013"/>
        <v>0</v>
      </c>
      <c r="BF844" s="29">
        <f t="shared" si="1013"/>
        <v>0</v>
      </c>
      <c r="BG844" s="30">
        <f t="shared" si="1013"/>
        <v>0</v>
      </c>
      <c r="BH844" s="31">
        <f>SUM(AU844:BG844)</f>
        <v>50</v>
      </c>
      <c r="BI844" s="32"/>
      <c r="BJ844" s="28">
        <f t="shared" ref="BJ844:BV847" si="1014">SUM(BJ82+BJ209+BJ336+BJ463+BJ590)</f>
        <v>2</v>
      </c>
      <c r="BK844" s="29">
        <f t="shared" si="1014"/>
        <v>1</v>
      </c>
      <c r="BL844" s="29">
        <f t="shared" si="1014"/>
        <v>77</v>
      </c>
      <c r="BM844" s="29">
        <f t="shared" si="1014"/>
        <v>2</v>
      </c>
      <c r="BN844" s="29">
        <f t="shared" si="1014"/>
        <v>17</v>
      </c>
      <c r="BO844" s="29">
        <f t="shared" si="1014"/>
        <v>6</v>
      </c>
      <c r="BP844" s="29">
        <f t="shared" si="1014"/>
        <v>2</v>
      </c>
      <c r="BQ844" s="29">
        <f t="shared" si="1014"/>
        <v>6</v>
      </c>
      <c r="BR844" s="29">
        <f t="shared" si="1014"/>
        <v>0</v>
      </c>
      <c r="BS844" s="29">
        <f t="shared" si="1014"/>
        <v>0</v>
      </c>
      <c r="BT844" s="29">
        <f t="shared" si="1014"/>
        <v>0</v>
      </c>
      <c r="BU844" s="29">
        <f t="shared" si="1014"/>
        <v>0</v>
      </c>
      <c r="BV844" s="30">
        <f t="shared" si="1014"/>
        <v>0</v>
      </c>
      <c r="BW844" s="31">
        <f>SUM(BJ844:BV844)</f>
        <v>113</v>
      </c>
      <c r="BX844" s="32"/>
      <c r="BY844" s="31">
        <f>SUM(O844+AD844+AS844+BH844+BW844)</f>
        <v>355</v>
      </c>
    </row>
    <row r="845" spans="1:77" ht="15.75" customHeight="1">
      <c r="A845" s="23">
        <v>0.59375</v>
      </c>
      <c r="B845" s="33">
        <f t="shared" si="1010"/>
        <v>3</v>
      </c>
      <c r="C845" s="32">
        <f t="shared" si="1010"/>
        <v>1</v>
      </c>
      <c r="D845" s="32">
        <f t="shared" si="1010"/>
        <v>51</v>
      </c>
      <c r="E845" s="32">
        <f t="shared" si="1010"/>
        <v>1</v>
      </c>
      <c r="F845" s="32">
        <f t="shared" si="1010"/>
        <v>19</v>
      </c>
      <c r="G845" s="32">
        <f t="shared" si="1010"/>
        <v>2</v>
      </c>
      <c r="H845" s="32">
        <f t="shared" si="1010"/>
        <v>0</v>
      </c>
      <c r="I845" s="32">
        <f t="shared" si="1010"/>
        <v>2</v>
      </c>
      <c r="J845" s="32">
        <f t="shared" si="1010"/>
        <v>0</v>
      </c>
      <c r="K845" s="32">
        <f t="shared" si="1010"/>
        <v>0</v>
      </c>
      <c r="L845" s="32">
        <f t="shared" si="1010"/>
        <v>0</v>
      </c>
      <c r="M845" s="32">
        <f t="shared" si="1010"/>
        <v>0</v>
      </c>
      <c r="N845" s="34">
        <f t="shared" si="1010"/>
        <v>0</v>
      </c>
      <c r="O845" s="35">
        <f>SUM(B845:N845)</f>
        <v>79</v>
      </c>
      <c r="P845" s="32"/>
      <c r="Q845" s="33">
        <f t="shared" si="1011"/>
        <v>4</v>
      </c>
      <c r="R845" s="32">
        <f t="shared" si="1011"/>
        <v>0</v>
      </c>
      <c r="S845" s="32">
        <f t="shared" si="1011"/>
        <v>72</v>
      </c>
      <c r="T845" s="32">
        <f t="shared" si="1011"/>
        <v>1</v>
      </c>
      <c r="U845" s="32">
        <f t="shared" si="1011"/>
        <v>13</v>
      </c>
      <c r="V845" s="32">
        <f t="shared" si="1011"/>
        <v>2</v>
      </c>
      <c r="W845" s="32">
        <f t="shared" si="1011"/>
        <v>0</v>
      </c>
      <c r="X845" s="32">
        <f t="shared" si="1011"/>
        <v>4</v>
      </c>
      <c r="Y845" s="32">
        <f t="shared" si="1011"/>
        <v>0</v>
      </c>
      <c r="Z845" s="32">
        <f t="shared" si="1011"/>
        <v>0</v>
      </c>
      <c r="AA845" s="32">
        <f t="shared" si="1011"/>
        <v>0</v>
      </c>
      <c r="AB845" s="32">
        <f t="shared" si="1011"/>
        <v>0</v>
      </c>
      <c r="AC845" s="34">
        <f t="shared" si="1011"/>
        <v>0</v>
      </c>
      <c r="AD845" s="35">
        <f>SUM(Q845:AC845)</f>
        <v>96</v>
      </c>
      <c r="AE845" s="32"/>
      <c r="AF845" s="33">
        <f t="shared" si="1012"/>
        <v>0</v>
      </c>
      <c r="AG845" s="32">
        <f t="shared" si="1012"/>
        <v>0</v>
      </c>
      <c r="AH845" s="32">
        <f t="shared" si="1012"/>
        <v>0</v>
      </c>
      <c r="AI845" s="32">
        <f t="shared" si="1012"/>
        <v>0</v>
      </c>
      <c r="AJ845" s="32">
        <f t="shared" si="1012"/>
        <v>0</v>
      </c>
      <c r="AK845" s="32">
        <f t="shared" si="1012"/>
        <v>0</v>
      </c>
      <c r="AL845" s="32">
        <f t="shared" si="1012"/>
        <v>0</v>
      </c>
      <c r="AM845" s="32">
        <f t="shared" si="1012"/>
        <v>0</v>
      </c>
      <c r="AN845" s="32">
        <f t="shared" si="1012"/>
        <v>0</v>
      </c>
      <c r="AO845" s="32">
        <f t="shared" si="1012"/>
        <v>0</v>
      </c>
      <c r="AP845" s="32">
        <f t="shared" si="1012"/>
        <v>0</v>
      </c>
      <c r="AQ845" s="32">
        <f t="shared" si="1012"/>
        <v>0</v>
      </c>
      <c r="AR845" s="34">
        <f t="shared" si="1012"/>
        <v>0</v>
      </c>
      <c r="AS845" s="35">
        <f>SUM(AF845:AR845)</f>
        <v>0</v>
      </c>
      <c r="AT845" s="32"/>
      <c r="AU845" s="33">
        <f t="shared" si="1013"/>
        <v>1</v>
      </c>
      <c r="AV845" s="32">
        <f t="shared" si="1013"/>
        <v>2</v>
      </c>
      <c r="AW845" s="32">
        <f t="shared" si="1013"/>
        <v>55</v>
      </c>
      <c r="AX845" s="32">
        <f t="shared" si="1013"/>
        <v>1</v>
      </c>
      <c r="AY845" s="32">
        <f t="shared" si="1013"/>
        <v>14</v>
      </c>
      <c r="AZ845" s="32">
        <f t="shared" si="1013"/>
        <v>0</v>
      </c>
      <c r="BA845" s="32">
        <f t="shared" si="1013"/>
        <v>3</v>
      </c>
      <c r="BB845" s="32">
        <f t="shared" si="1013"/>
        <v>1</v>
      </c>
      <c r="BC845" s="32">
        <f t="shared" si="1013"/>
        <v>0</v>
      </c>
      <c r="BD845" s="32">
        <f t="shared" si="1013"/>
        <v>0</v>
      </c>
      <c r="BE845" s="32">
        <f t="shared" si="1013"/>
        <v>0</v>
      </c>
      <c r="BF845" s="32">
        <f t="shared" si="1013"/>
        <v>0</v>
      </c>
      <c r="BG845" s="34">
        <f t="shared" si="1013"/>
        <v>0</v>
      </c>
      <c r="BH845" s="35">
        <f>SUM(AU845:BG845)</f>
        <v>77</v>
      </c>
      <c r="BI845" s="32"/>
      <c r="BJ845" s="33">
        <f t="shared" si="1014"/>
        <v>1</v>
      </c>
      <c r="BK845" s="32">
        <f t="shared" si="1014"/>
        <v>0</v>
      </c>
      <c r="BL845" s="32">
        <f t="shared" si="1014"/>
        <v>60</v>
      </c>
      <c r="BM845" s="32">
        <f t="shared" si="1014"/>
        <v>0</v>
      </c>
      <c r="BN845" s="32">
        <f t="shared" si="1014"/>
        <v>14</v>
      </c>
      <c r="BO845" s="32">
        <f t="shared" si="1014"/>
        <v>7</v>
      </c>
      <c r="BP845" s="32">
        <f t="shared" si="1014"/>
        <v>0</v>
      </c>
      <c r="BQ845" s="32">
        <f t="shared" si="1014"/>
        <v>2</v>
      </c>
      <c r="BR845" s="32">
        <f t="shared" si="1014"/>
        <v>1</v>
      </c>
      <c r="BS845" s="32">
        <f t="shared" si="1014"/>
        <v>1</v>
      </c>
      <c r="BT845" s="32">
        <f t="shared" si="1014"/>
        <v>0</v>
      </c>
      <c r="BU845" s="32">
        <f t="shared" si="1014"/>
        <v>0</v>
      </c>
      <c r="BV845" s="34">
        <f t="shared" si="1014"/>
        <v>0</v>
      </c>
      <c r="BW845" s="35">
        <f>SUM(BJ845:BV845)</f>
        <v>86</v>
      </c>
      <c r="BX845" s="32"/>
      <c r="BY845" s="35">
        <f>SUM(O845+AD845+AS845+BH845+BW845)</f>
        <v>338</v>
      </c>
    </row>
    <row r="846" spans="1:77" ht="15.75" customHeight="1">
      <c r="A846" s="23">
        <v>0.60416666666666696</v>
      </c>
      <c r="B846" s="33">
        <f t="shared" si="1010"/>
        <v>3</v>
      </c>
      <c r="C846" s="32">
        <f t="shared" si="1010"/>
        <v>2</v>
      </c>
      <c r="D846" s="32">
        <f t="shared" si="1010"/>
        <v>44</v>
      </c>
      <c r="E846" s="32">
        <f t="shared" si="1010"/>
        <v>7</v>
      </c>
      <c r="F846" s="32">
        <f t="shared" si="1010"/>
        <v>13</v>
      </c>
      <c r="G846" s="32">
        <f t="shared" si="1010"/>
        <v>2</v>
      </c>
      <c r="H846" s="32">
        <f t="shared" si="1010"/>
        <v>1</v>
      </c>
      <c r="I846" s="32">
        <f t="shared" si="1010"/>
        <v>4</v>
      </c>
      <c r="J846" s="32">
        <f t="shared" si="1010"/>
        <v>1</v>
      </c>
      <c r="K846" s="32">
        <f t="shared" si="1010"/>
        <v>0</v>
      </c>
      <c r="L846" s="32">
        <f t="shared" si="1010"/>
        <v>0</v>
      </c>
      <c r="M846" s="32">
        <f t="shared" si="1010"/>
        <v>0</v>
      </c>
      <c r="N846" s="34">
        <f t="shared" si="1010"/>
        <v>0</v>
      </c>
      <c r="O846" s="35">
        <f>SUM(B846:N846)</f>
        <v>77</v>
      </c>
      <c r="P846" s="32"/>
      <c r="Q846" s="33">
        <f t="shared" si="1011"/>
        <v>4</v>
      </c>
      <c r="R846" s="32">
        <f t="shared" si="1011"/>
        <v>0</v>
      </c>
      <c r="S846" s="32">
        <f t="shared" si="1011"/>
        <v>63</v>
      </c>
      <c r="T846" s="32">
        <f t="shared" si="1011"/>
        <v>6</v>
      </c>
      <c r="U846" s="32">
        <f t="shared" si="1011"/>
        <v>18</v>
      </c>
      <c r="V846" s="32">
        <f t="shared" si="1011"/>
        <v>5</v>
      </c>
      <c r="W846" s="32">
        <f t="shared" si="1011"/>
        <v>0</v>
      </c>
      <c r="X846" s="32">
        <f t="shared" si="1011"/>
        <v>1</v>
      </c>
      <c r="Y846" s="32">
        <f t="shared" si="1011"/>
        <v>0</v>
      </c>
      <c r="Z846" s="32">
        <f t="shared" si="1011"/>
        <v>1</v>
      </c>
      <c r="AA846" s="32">
        <f t="shared" si="1011"/>
        <v>0</v>
      </c>
      <c r="AB846" s="32">
        <f t="shared" si="1011"/>
        <v>0</v>
      </c>
      <c r="AC846" s="34">
        <f t="shared" si="1011"/>
        <v>0</v>
      </c>
      <c r="AD846" s="35">
        <f>SUM(Q846:AC846)</f>
        <v>98</v>
      </c>
      <c r="AE846" s="32"/>
      <c r="AF846" s="33">
        <f t="shared" si="1012"/>
        <v>0</v>
      </c>
      <c r="AG846" s="32">
        <f t="shared" si="1012"/>
        <v>0</v>
      </c>
      <c r="AH846" s="32">
        <f t="shared" si="1012"/>
        <v>0</v>
      </c>
      <c r="AI846" s="32">
        <f t="shared" si="1012"/>
        <v>0</v>
      </c>
      <c r="AJ846" s="32">
        <f t="shared" si="1012"/>
        <v>0</v>
      </c>
      <c r="AK846" s="32">
        <f t="shared" si="1012"/>
        <v>0</v>
      </c>
      <c r="AL846" s="32">
        <f t="shared" si="1012"/>
        <v>0</v>
      </c>
      <c r="AM846" s="32">
        <f t="shared" si="1012"/>
        <v>0</v>
      </c>
      <c r="AN846" s="32">
        <f t="shared" si="1012"/>
        <v>0</v>
      </c>
      <c r="AO846" s="32">
        <f t="shared" si="1012"/>
        <v>0</v>
      </c>
      <c r="AP846" s="32">
        <f t="shared" si="1012"/>
        <v>0</v>
      </c>
      <c r="AQ846" s="32">
        <f t="shared" si="1012"/>
        <v>0</v>
      </c>
      <c r="AR846" s="34">
        <f t="shared" si="1012"/>
        <v>0</v>
      </c>
      <c r="AS846" s="35">
        <f>SUM(AF846:AR846)</f>
        <v>0</v>
      </c>
      <c r="AT846" s="32"/>
      <c r="AU846" s="33">
        <f t="shared" si="1013"/>
        <v>5</v>
      </c>
      <c r="AV846" s="32">
        <f t="shared" si="1013"/>
        <v>1</v>
      </c>
      <c r="AW846" s="32">
        <f t="shared" si="1013"/>
        <v>40</v>
      </c>
      <c r="AX846" s="32">
        <f t="shared" si="1013"/>
        <v>2</v>
      </c>
      <c r="AY846" s="32">
        <f t="shared" si="1013"/>
        <v>8</v>
      </c>
      <c r="AZ846" s="32">
        <f t="shared" si="1013"/>
        <v>1</v>
      </c>
      <c r="BA846" s="32">
        <f t="shared" si="1013"/>
        <v>1</v>
      </c>
      <c r="BB846" s="32">
        <f t="shared" si="1013"/>
        <v>2</v>
      </c>
      <c r="BC846" s="32">
        <f t="shared" si="1013"/>
        <v>0</v>
      </c>
      <c r="BD846" s="32">
        <f t="shared" si="1013"/>
        <v>0</v>
      </c>
      <c r="BE846" s="32">
        <f t="shared" si="1013"/>
        <v>0</v>
      </c>
      <c r="BF846" s="32">
        <f t="shared" si="1013"/>
        <v>0</v>
      </c>
      <c r="BG846" s="34">
        <f t="shared" si="1013"/>
        <v>0</v>
      </c>
      <c r="BH846" s="35">
        <f>SUM(AU846:BG846)</f>
        <v>60</v>
      </c>
      <c r="BI846" s="32"/>
      <c r="BJ846" s="33">
        <f t="shared" si="1014"/>
        <v>2</v>
      </c>
      <c r="BK846" s="32">
        <f t="shared" si="1014"/>
        <v>4</v>
      </c>
      <c r="BL846" s="32">
        <f t="shared" si="1014"/>
        <v>73</v>
      </c>
      <c r="BM846" s="32">
        <f t="shared" si="1014"/>
        <v>2</v>
      </c>
      <c r="BN846" s="32">
        <f t="shared" si="1014"/>
        <v>14</v>
      </c>
      <c r="BO846" s="32">
        <f t="shared" si="1014"/>
        <v>4</v>
      </c>
      <c r="BP846" s="32">
        <f t="shared" si="1014"/>
        <v>1</v>
      </c>
      <c r="BQ846" s="32">
        <f t="shared" si="1014"/>
        <v>2</v>
      </c>
      <c r="BR846" s="32">
        <f t="shared" si="1014"/>
        <v>0</v>
      </c>
      <c r="BS846" s="32">
        <f t="shared" si="1014"/>
        <v>0</v>
      </c>
      <c r="BT846" s="32">
        <f t="shared" si="1014"/>
        <v>0</v>
      </c>
      <c r="BU846" s="32">
        <f t="shared" si="1014"/>
        <v>0</v>
      </c>
      <c r="BV846" s="34">
        <f t="shared" si="1014"/>
        <v>0</v>
      </c>
      <c r="BW846" s="35">
        <f>SUM(BJ846:BV846)</f>
        <v>102</v>
      </c>
      <c r="BX846" s="32"/>
      <c r="BY846" s="35">
        <f>SUM(O846+AD846+AS846+BH846+BW846)</f>
        <v>337</v>
      </c>
    </row>
    <row r="847" spans="1:77" ht="15.75" customHeight="1">
      <c r="A847" s="24">
        <v>0.61458333333333304</v>
      </c>
      <c r="B847" s="36">
        <f t="shared" si="1010"/>
        <v>3</v>
      </c>
      <c r="C847" s="37">
        <f t="shared" si="1010"/>
        <v>0</v>
      </c>
      <c r="D847" s="37">
        <f t="shared" si="1010"/>
        <v>66</v>
      </c>
      <c r="E847" s="37">
        <f t="shared" si="1010"/>
        <v>6</v>
      </c>
      <c r="F847" s="37">
        <f t="shared" si="1010"/>
        <v>20</v>
      </c>
      <c r="G847" s="37">
        <f t="shared" si="1010"/>
        <v>2</v>
      </c>
      <c r="H847" s="37">
        <f t="shared" si="1010"/>
        <v>1</v>
      </c>
      <c r="I847" s="37">
        <f t="shared" si="1010"/>
        <v>1</v>
      </c>
      <c r="J847" s="37">
        <f t="shared" si="1010"/>
        <v>0</v>
      </c>
      <c r="K847" s="37">
        <f t="shared" si="1010"/>
        <v>0</v>
      </c>
      <c r="L847" s="37">
        <f t="shared" si="1010"/>
        <v>0</v>
      </c>
      <c r="M847" s="37">
        <f t="shared" si="1010"/>
        <v>0</v>
      </c>
      <c r="N847" s="38">
        <f t="shared" si="1010"/>
        <v>0</v>
      </c>
      <c r="O847" s="39">
        <f>SUM(B847:N847)</f>
        <v>99</v>
      </c>
      <c r="P847" s="32"/>
      <c r="Q847" s="36">
        <f t="shared" si="1011"/>
        <v>2</v>
      </c>
      <c r="R847" s="37">
        <f t="shared" si="1011"/>
        <v>0</v>
      </c>
      <c r="S847" s="37">
        <f t="shared" si="1011"/>
        <v>58</v>
      </c>
      <c r="T847" s="37">
        <f t="shared" si="1011"/>
        <v>1</v>
      </c>
      <c r="U847" s="37">
        <f t="shared" si="1011"/>
        <v>17</v>
      </c>
      <c r="V847" s="37">
        <f t="shared" si="1011"/>
        <v>5</v>
      </c>
      <c r="W847" s="37">
        <f t="shared" si="1011"/>
        <v>1</v>
      </c>
      <c r="X847" s="37">
        <f t="shared" si="1011"/>
        <v>0</v>
      </c>
      <c r="Y847" s="37">
        <f t="shared" si="1011"/>
        <v>0</v>
      </c>
      <c r="Z847" s="37">
        <f t="shared" si="1011"/>
        <v>0</v>
      </c>
      <c r="AA847" s="37">
        <f t="shared" si="1011"/>
        <v>0</v>
      </c>
      <c r="AB847" s="37">
        <f t="shared" si="1011"/>
        <v>0</v>
      </c>
      <c r="AC847" s="38">
        <f t="shared" si="1011"/>
        <v>0</v>
      </c>
      <c r="AD847" s="39">
        <f>SUM(Q847:AC847)</f>
        <v>84</v>
      </c>
      <c r="AE847" s="32"/>
      <c r="AF847" s="36">
        <f t="shared" si="1012"/>
        <v>0</v>
      </c>
      <c r="AG847" s="37">
        <f t="shared" si="1012"/>
        <v>0</v>
      </c>
      <c r="AH847" s="37">
        <f t="shared" si="1012"/>
        <v>0</v>
      </c>
      <c r="AI847" s="37">
        <f t="shared" si="1012"/>
        <v>0</v>
      </c>
      <c r="AJ847" s="37">
        <f t="shared" si="1012"/>
        <v>0</v>
      </c>
      <c r="AK847" s="37">
        <f t="shared" si="1012"/>
        <v>0</v>
      </c>
      <c r="AL847" s="37">
        <f t="shared" si="1012"/>
        <v>0</v>
      </c>
      <c r="AM847" s="37">
        <f t="shared" si="1012"/>
        <v>0</v>
      </c>
      <c r="AN847" s="37">
        <f t="shared" si="1012"/>
        <v>0</v>
      </c>
      <c r="AO847" s="37">
        <f t="shared" si="1012"/>
        <v>0</v>
      </c>
      <c r="AP847" s="37">
        <f t="shared" si="1012"/>
        <v>0</v>
      </c>
      <c r="AQ847" s="37">
        <f t="shared" si="1012"/>
        <v>0</v>
      </c>
      <c r="AR847" s="38">
        <f t="shared" si="1012"/>
        <v>0</v>
      </c>
      <c r="AS847" s="39">
        <f>SUM(AF847:AR847)</f>
        <v>0</v>
      </c>
      <c r="AT847" s="32"/>
      <c r="AU847" s="36">
        <f t="shared" si="1013"/>
        <v>4</v>
      </c>
      <c r="AV847" s="37">
        <f t="shared" si="1013"/>
        <v>1</v>
      </c>
      <c r="AW847" s="37">
        <f t="shared" si="1013"/>
        <v>48</v>
      </c>
      <c r="AX847" s="37">
        <f t="shared" si="1013"/>
        <v>3</v>
      </c>
      <c r="AY847" s="37">
        <f t="shared" si="1013"/>
        <v>16</v>
      </c>
      <c r="AZ847" s="37">
        <f t="shared" si="1013"/>
        <v>1</v>
      </c>
      <c r="BA847" s="37">
        <f t="shared" si="1013"/>
        <v>1</v>
      </c>
      <c r="BB847" s="37">
        <f t="shared" si="1013"/>
        <v>0</v>
      </c>
      <c r="BC847" s="37">
        <f t="shared" si="1013"/>
        <v>0</v>
      </c>
      <c r="BD847" s="37">
        <f t="shared" si="1013"/>
        <v>0</v>
      </c>
      <c r="BE847" s="37">
        <f t="shared" si="1013"/>
        <v>0</v>
      </c>
      <c r="BF847" s="37">
        <f t="shared" si="1013"/>
        <v>0</v>
      </c>
      <c r="BG847" s="38">
        <f t="shared" si="1013"/>
        <v>0</v>
      </c>
      <c r="BH847" s="39">
        <f>SUM(AU847:BG847)</f>
        <v>74</v>
      </c>
      <c r="BI847" s="32"/>
      <c r="BJ847" s="36">
        <f t="shared" si="1014"/>
        <v>8</v>
      </c>
      <c r="BK847" s="37">
        <f t="shared" si="1014"/>
        <v>0</v>
      </c>
      <c r="BL847" s="37">
        <f t="shared" si="1014"/>
        <v>91</v>
      </c>
      <c r="BM847" s="37">
        <f t="shared" si="1014"/>
        <v>2</v>
      </c>
      <c r="BN847" s="37">
        <f t="shared" si="1014"/>
        <v>18</v>
      </c>
      <c r="BO847" s="37">
        <f t="shared" si="1014"/>
        <v>4</v>
      </c>
      <c r="BP847" s="37">
        <f t="shared" si="1014"/>
        <v>0</v>
      </c>
      <c r="BQ847" s="37">
        <f t="shared" si="1014"/>
        <v>1</v>
      </c>
      <c r="BR847" s="37">
        <f t="shared" si="1014"/>
        <v>0</v>
      </c>
      <c r="BS847" s="37">
        <f t="shared" si="1014"/>
        <v>0</v>
      </c>
      <c r="BT847" s="37">
        <f t="shared" si="1014"/>
        <v>0</v>
      </c>
      <c r="BU847" s="37">
        <f t="shared" si="1014"/>
        <v>0</v>
      </c>
      <c r="BV847" s="38">
        <f t="shared" si="1014"/>
        <v>0</v>
      </c>
      <c r="BW847" s="39">
        <f>SUM(BJ847:BV847)</f>
        <v>124</v>
      </c>
      <c r="BX847" s="32"/>
      <c r="BY847" s="39">
        <f>SUM(O847+AD847+AS847+BH847+BW847)</f>
        <v>381</v>
      </c>
    </row>
    <row r="848" spans="1:77" ht="15.75" customHeight="1">
      <c r="A848" s="25" t="s">
        <v>21</v>
      </c>
      <c r="B848" s="40">
        <f t="shared" ref="B848:O848" si="1015">SUM(B844:B847)</f>
        <v>11</v>
      </c>
      <c r="C848" s="41">
        <f t="shared" si="1015"/>
        <v>4</v>
      </c>
      <c r="D848" s="41">
        <f t="shared" si="1015"/>
        <v>219</v>
      </c>
      <c r="E848" s="41">
        <f t="shared" si="1015"/>
        <v>20</v>
      </c>
      <c r="F848" s="41">
        <f t="shared" si="1015"/>
        <v>73</v>
      </c>
      <c r="G848" s="41">
        <f t="shared" si="1015"/>
        <v>8</v>
      </c>
      <c r="H848" s="41">
        <f t="shared" si="1015"/>
        <v>2</v>
      </c>
      <c r="I848" s="41">
        <f t="shared" si="1015"/>
        <v>8</v>
      </c>
      <c r="J848" s="41">
        <f t="shared" si="1015"/>
        <v>1</v>
      </c>
      <c r="K848" s="41">
        <f t="shared" si="1015"/>
        <v>0</v>
      </c>
      <c r="L848" s="41">
        <f t="shared" si="1015"/>
        <v>0</v>
      </c>
      <c r="M848" s="41">
        <f t="shared" si="1015"/>
        <v>0</v>
      </c>
      <c r="N848" s="42">
        <f t="shared" si="1015"/>
        <v>0</v>
      </c>
      <c r="O848" s="43">
        <f t="shared" si="1015"/>
        <v>346</v>
      </c>
      <c r="P848" s="32"/>
      <c r="Q848" s="40">
        <f t="shared" ref="Q848:AD848" si="1016">SUM(Q844:Q847)</f>
        <v>11</v>
      </c>
      <c r="R848" s="41">
        <f t="shared" si="1016"/>
        <v>1</v>
      </c>
      <c r="S848" s="41">
        <f t="shared" si="1016"/>
        <v>273</v>
      </c>
      <c r="T848" s="41">
        <f t="shared" si="1016"/>
        <v>9</v>
      </c>
      <c r="U848" s="41">
        <f t="shared" si="1016"/>
        <v>58</v>
      </c>
      <c r="V848" s="41">
        <f t="shared" si="1016"/>
        <v>16</v>
      </c>
      <c r="W848" s="41">
        <f t="shared" si="1016"/>
        <v>2</v>
      </c>
      <c r="X848" s="41">
        <f t="shared" si="1016"/>
        <v>6</v>
      </c>
      <c r="Y848" s="41">
        <f t="shared" si="1016"/>
        <v>2</v>
      </c>
      <c r="Z848" s="41">
        <f t="shared" si="1016"/>
        <v>1</v>
      </c>
      <c r="AA848" s="41">
        <f t="shared" si="1016"/>
        <v>0</v>
      </c>
      <c r="AB848" s="41">
        <f t="shared" si="1016"/>
        <v>0</v>
      </c>
      <c r="AC848" s="42">
        <f t="shared" si="1016"/>
        <v>0</v>
      </c>
      <c r="AD848" s="43">
        <f t="shared" si="1016"/>
        <v>379</v>
      </c>
      <c r="AE848" s="32"/>
      <c r="AF848" s="40">
        <f t="shared" ref="AF848:AS848" si="1017">SUM(AF844:AF847)</f>
        <v>0</v>
      </c>
      <c r="AG848" s="41">
        <f t="shared" si="1017"/>
        <v>0</v>
      </c>
      <c r="AH848" s="41">
        <f t="shared" si="1017"/>
        <v>0</v>
      </c>
      <c r="AI848" s="41">
        <f t="shared" si="1017"/>
        <v>0</v>
      </c>
      <c r="AJ848" s="41">
        <f t="shared" si="1017"/>
        <v>0</v>
      </c>
      <c r="AK848" s="41">
        <f t="shared" si="1017"/>
        <v>0</v>
      </c>
      <c r="AL848" s="41">
        <f t="shared" si="1017"/>
        <v>0</v>
      </c>
      <c r="AM848" s="41">
        <f t="shared" si="1017"/>
        <v>0</v>
      </c>
      <c r="AN848" s="41">
        <f t="shared" si="1017"/>
        <v>0</v>
      </c>
      <c r="AO848" s="41">
        <f t="shared" si="1017"/>
        <v>0</v>
      </c>
      <c r="AP848" s="41">
        <f t="shared" si="1017"/>
        <v>0</v>
      </c>
      <c r="AQ848" s="41">
        <f t="shared" si="1017"/>
        <v>0</v>
      </c>
      <c r="AR848" s="42">
        <f t="shared" si="1017"/>
        <v>0</v>
      </c>
      <c r="AS848" s="43">
        <f t="shared" si="1017"/>
        <v>0</v>
      </c>
      <c r="AT848" s="32"/>
      <c r="AU848" s="40">
        <f t="shared" ref="AU848:BH848" si="1018">SUM(AU844:AU847)</f>
        <v>12</v>
      </c>
      <c r="AV848" s="41">
        <f t="shared" si="1018"/>
        <v>4</v>
      </c>
      <c r="AW848" s="41">
        <f t="shared" si="1018"/>
        <v>176</v>
      </c>
      <c r="AX848" s="41">
        <f t="shared" si="1018"/>
        <v>7</v>
      </c>
      <c r="AY848" s="41">
        <f t="shared" si="1018"/>
        <v>46</v>
      </c>
      <c r="AZ848" s="41">
        <f t="shared" si="1018"/>
        <v>4</v>
      </c>
      <c r="BA848" s="41">
        <f t="shared" si="1018"/>
        <v>8</v>
      </c>
      <c r="BB848" s="41">
        <f t="shared" si="1018"/>
        <v>4</v>
      </c>
      <c r="BC848" s="41">
        <f t="shared" si="1018"/>
        <v>0</v>
      </c>
      <c r="BD848" s="41">
        <f t="shared" si="1018"/>
        <v>0</v>
      </c>
      <c r="BE848" s="41">
        <f t="shared" si="1018"/>
        <v>0</v>
      </c>
      <c r="BF848" s="41">
        <f t="shared" si="1018"/>
        <v>0</v>
      </c>
      <c r="BG848" s="42">
        <f t="shared" si="1018"/>
        <v>0</v>
      </c>
      <c r="BH848" s="43">
        <f t="shared" si="1018"/>
        <v>261</v>
      </c>
      <c r="BI848" s="32"/>
      <c r="BJ848" s="40">
        <f t="shared" ref="BJ848:BW848" si="1019">SUM(BJ844:BJ847)</f>
        <v>13</v>
      </c>
      <c r="BK848" s="41">
        <f t="shared" si="1019"/>
        <v>5</v>
      </c>
      <c r="BL848" s="41">
        <f t="shared" si="1019"/>
        <v>301</v>
      </c>
      <c r="BM848" s="41">
        <f t="shared" si="1019"/>
        <v>6</v>
      </c>
      <c r="BN848" s="41">
        <f t="shared" si="1019"/>
        <v>63</v>
      </c>
      <c r="BO848" s="41">
        <f t="shared" si="1019"/>
        <v>21</v>
      </c>
      <c r="BP848" s="41">
        <f t="shared" si="1019"/>
        <v>3</v>
      </c>
      <c r="BQ848" s="41">
        <f t="shared" si="1019"/>
        <v>11</v>
      </c>
      <c r="BR848" s="41">
        <f t="shared" si="1019"/>
        <v>1</v>
      </c>
      <c r="BS848" s="41">
        <f t="shared" si="1019"/>
        <v>1</v>
      </c>
      <c r="BT848" s="41">
        <f t="shared" si="1019"/>
        <v>0</v>
      </c>
      <c r="BU848" s="41">
        <f t="shared" si="1019"/>
        <v>0</v>
      </c>
      <c r="BV848" s="42">
        <f t="shared" si="1019"/>
        <v>0</v>
      </c>
      <c r="BW848" s="43">
        <f t="shared" si="1019"/>
        <v>425</v>
      </c>
      <c r="BX848" s="32"/>
      <c r="BY848" s="43">
        <f>SUM(BY844:BY847)</f>
        <v>1411</v>
      </c>
    </row>
    <row r="849" spans="1:77" ht="15.75" customHeight="1">
      <c r="A849" s="22">
        <v>0.625</v>
      </c>
      <c r="B849" s="28">
        <f t="shared" ref="B849:N852" si="1020">SUM(B87+B214+B341+B468+B595)</f>
        <v>1</v>
      </c>
      <c r="C849" s="29">
        <f t="shared" si="1020"/>
        <v>2</v>
      </c>
      <c r="D849" s="29">
        <f t="shared" si="1020"/>
        <v>55</v>
      </c>
      <c r="E849" s="29">
        <f t="shared" si="1020"/>
        <v>2</v>
      </c>
      <c r="F849" s="29">
        <f t="shared" si="1020"/>
        <v>16</v>
      </c>
      <c r="G849" s="29">
        <f t="shared" si="1020"/>
        <v>2</v>
      </c>
      <c r="H849" s="29">
        <f t="shared" si="1020"/>
        <v>0</v>
      </c>
      <c r="I849" s="29">
        <f t="shared" si="1020"/>
        <v>0</v>
      </c>
      <c r="J849" s="29">
        <f t="shared" si="1020"/>
        <v>0</v>
      </c>
      <c r="K849" s="29">
        <f t="shared" si="1020"/>
        <v>0</v>
      </c>
      <c r="L849" s="29">
        <f t="shared" si="1020"/>
        <v>0</v>
      </c>
      <c r="M849" s="29">
        <f t="shared" si="1020"/>
        <v>0</v>
      </c>
      <c r="N849" s="30">
        <f t="shared" si="1020"/>
        <v>0</v>
      </c>
      <c r="O849" s="31">
        <f>SUM(B849:N849)</f>
        <v>78</v>
      </c>
      <c r="P849" s="32"/>
      <c r="Q849" s="28">
        <f t="shared" ref="Q849:AC852" si="1021">SUM(Q87+Q214+Q341+Q468+Q595)</f>
        <v>7</v>
      </c>
      <c r="R849" s="29">
        <f t="shared" si="1021"/>
        <v>0</v>
      </c>
      <c r="S849" s="29">
        <f t="shared" si="1021"/>
        <v>79</v>
      </c>
      <c r="T849" s="29">
        <f t="shared" si="1021"/>
        <v>0</v>
      </c>
      <c r="U849" s="29">
        <f t="shared" si="1021"/>
        <v>22</v>
      </c>
      <c r="V849" s="29">
        <f t="shared" si="1021"/>
        <v>4</v>
      </c>
      <c r="W849" s="29">
        <f t="shared" si="1021"/>
        <v>1</v>
      </c>
      <c r="X849" s="29">
        <f t="shared" si="1021"/>
        <v>2</v>
      </c>
      <c r="Y849" s="29">
        <f t="shared" si="1021"/>
        <v>0</v>
      </c>
      <c r="Z849" s="29">
        <f t="shared" si="1021"/>
        <v>0</v>
      </c>
      <c r="AA849" s="29">
        <f t="shared" si="1021"/>
        <v>0</v>
      </c>
      <c r="AB849" s="29">
        <f t="shared" si="1021"/>
        <v>0</v>
      </c>
      <c r="AC849" s="30">
        <f t="shared" si="1021"/>
        <v>0</v>
      </c>
      <c r="AD849" s="31">
        <f>SUM(Q849:AC849)</f>
        <v>115</v>
      </c>
      <c r="AE849" s="32"/>
      <c r="AF849" s="28">
        <f t="shared" ref="AF849:AR852" si="1022">SUM(AF87+AF214+AF341+AF468+AF595)</f>
        <v>0</v>
      </c>
      <c r="AG849" s="29">
        <f t="shared" si="1022"/>
        <v>0</v>
      </c>
      <c r="AH849" s="29">
        <f t="shared" si="1022"/>
        <v>0</v>
      </c>
      <c r="AI849" s="29">
        <f t="shared" si="1022"/>
        <v>0</v>
      </c>
      <c r="AJ849" s="29">
        <f t="shared" si="1022"/>
        <v>0</v>
      </c>
      <c r="AK849" s="29">
        <f t="shared" si="1022"/>
        <v>0</v>
      </c>
      <c r="AL849" s="29">
        <f t="shared" si="1022"/>
        <v>0</v>
      </c>
      <c r="AM849" s="29">
        <f t="shared" si="1022"/>
        <v>0</v>
      </c>
      <c r="AN849" s="29">
        <f t="shared" si="1022"/>
        <v>0</v>
      </c>
      <c r="AO849" s="29">
        <f t="shared" si="1022"/>
        <v>0</v>
      </c>
      <c r="AP849" s="29">
        <f t="shared" si="1022"/>
        <v>0</v>
      </c>
      <c r="AQ849" s="29">
        <f t="shared" si="1022"/>
        <v>0</v>
      </c>
      <c r="AR849" s="30">
        <f t="shared" si="1022"/>
        <v>0</v>
      </c>
      <c r="AS849" s="31">
        <f>SUM(AF849:AR849)</f>
        <v>0</v>
      </c>
      <c r="AT849" s="32"/>
      <c r="AU849" s="28">
        <f t="shared" ref="AU849:BG852" si="1023">SUM(AU87+AU214+AU341+AU468+AU595)</f>
        <v>0</v>
      </c>
      <c r="AV849" s="29">
        <f t="shared" si="1023"/>
        <v>0</v>
      </c>
      <c r="AW849" s="29">
        <f t="shared" si="1023"/>
        <v>46</v>
      </c>
      <c r="AX849" s="29">
        <f t="shared" si="1023"/>
        <v>4</v>
      </c>
      <c r="AY849" s="29">
        <f t="shared" si="1023"/>
        <v>9</v>
      </c>
      <c r="AZ849" s="29">
        <f t="shared" si="1023"/>
        <v>2</v>
      </c>
      <c r="BA849" s="29">
        <f t="shared" si="1023"/>
        <v>1</v>
      </c>
      <c r="BB849" s="29">
        <f t="shared" si="1023"/>
        <v>0</v>
      </c>
      <c r="BC849" s="29">
        <f t="shared" si="1023"/>
        <v>0</v>
      </c>
      <c r="BD849" s="29">
        <f t="shared" si="1023"/>
        <v>0</v>
      </c>
      <c r="BE849" s="29">
        <f t="shared" si="1023"/>
        <v>0</v>
      </c>
      <c r="BF849" s="29">
        <f t="shared" si="1023"/>
        <v>0</v>
      </c>
      <c r="BG849" s="30">
        <f t="shared" si="1023"/>
        <v>0</v>
      </c>
      <c r="BH849" s="31">
        <f>SUM(AU849:BG849)</f>
        <v>62</v>
      </c>
      <c r="BI849" s="32"/>
      <c r="BJ849" s="28">
        <f t="shared" ref="BJ849:BV852" si="1024">SUM(BJ87+BJ214+BJ341+BJ468+BJ595)</f>
        <v>5</v>
      </c>
      <c r="BK849" s="29">
        <f t="shared" si="1024"/>
        <v>0</v>
      </c>
      <c r="BL849" s="29">
        <f t="shared" si="1024"/>
        <v>78</v>
      </c>
      <c r="BM849" s="29">
        <f t="shared" si="1024"/>
        <v>1</v>
      </c>
      <c r="BN849" s="29">
        <f t="shared" si="1024"/>
        <v>24</v>
      </c>
      <c r="BO849" s="29">
        <f t="shared" si="1024"/>
        <v>6</v>
      </c>
      <c r="BP849" s="29">
        <f t="shared" si="1024"/>
        <v>1</v>
      </c>
      <c r="BQ849" s="29">
        <f t="shared" si="1024"/>
        <v>4</v>
      </c>
      <c r="BR849" s="29">
        <f t="shared" si="1024"/>
        <v>0</v>
      </c>
      <c r="BS849" s="29">
        <f t="shared" si="1024"/>
        <v>0</v>
      </c>
      <c r="BT849" s="29">
        <f t="shared" si="1024"/>
        <v>0</v>
      </c>
      <c r="BU849" s="29">
        <f t="shared" si="1024"/>
        <v>0</v>
      </c>
      <c r="BV849" s="30">
        <f t="shared" si="1024"/>
        <v>0</v>
      </c>
      <c r="BW849" s="31">
        <f>SUM(BJ849:BV849)</f>
        <v>119</v>
      </c>
      <c r="BX849" s="32"/>
      <c r="BY849" s="31">
        <f>SUM(O849+AD849+AS849+BH849+BW849)</f>
        <v>374</v>
      </c>
    </row>
    <row r="850" spans="1:77" ht="15.75" customHeight="1">
      <c r="A850" s="23">
        <v>0.63541666666666696</v>
      </c>
      <c r="B850" s="33">
        <f t="shared" si="1020"/>
        <v>3</v>
      </c>
      <c r="C850" s="32">
        <f t="shared" si="1020"/>
        <v>0</v>
      </c>
      <c r="D850" s="32">
        <f t="shared" si="1020"/>
        <v>50</v>
      </c>
      <c r="E850" s="32">
        <f t="shared" si="1020"/>
        <v>4</v>
      </c>
      <c r="F850" s="32">
        <f t="shared" si="1020"/>
        <v>15</v>
      </c>
      <c r="G850" s="32">
        <f t="shared" si="1020"/>
        <v>3</v>
      </c>
      <c r="H850" s="32">
        <f t="shared" si="1020"/>
        <v>1</v>
      </c>
      <c r="I850" s="32">
        <f t="shared" si="1020"/>
        <v>2</v>
      </c>
      <c r="J850" s="32">
        <f t="shared" si="1020"/>
        <v>0</v>
      </c>
      <c r="K850" s="32">
        <f t="shared" si="1020"/>
        <v>0</v>
      </c>
      <c r="L850" s="32">
        <f t="shared" si="1020"/>
        <v>0</v>
      </c>
      <c r="M850" s="32">
        <f t="shared" si="1020"/>
        <v>0</v>
      </c>
      <c r="N850" s="34">
        <f t="shared" si="1020"/>
        <v>0</v>
      </c>
      <c r="O850" s="35">
        <f>SUM(B850:N850)</f>
        <v>78</v>
      </c>
      <c r="P850" s="32"/>
      <c r="Q850" s="33">
        <f t="shared" si="1021"/>
        <v>7</v>
      </c>
      <c r="R850" s="32">
        <f t="shared" si="1021"/>
        <v>1</v>
      </c>
      <c r="S850" s="32">
        <f t="shared" si="1021"/>
        <v>75</v>
      </c>
      <c r="T850" s="32">
        <f t="shared" si="1021"/>
        <v>0</v>
      </c>
      <c r="U850" s="32">
        <f t="shared" si="1021"/>
        <v>25</v>
      </c>
      <c r="V850" s="32">
        <f t="shared" si="1021"/>
        <v>2</v>
      </c>
      <c r="W850" s="32">
        <f t="shared" si="1021"/>
        <v>2</v>
      </c>
      <c r="X850" s="32">
        <f t="shared" si="1021"/>
        <v>3</v>
      </c>
      <c r="Y850" s="32">
        <f t="shared" si="1021"/>
        <v>1</v>
      </c>
      <c r="Z850" s="32">
        <f t="shared" si="1021"/>
        <v>0</v>
      </c>
      <c r="AA850" s="32">
        <f t="shared" si="1021"/>
        <v>0</v>
      </c>
      <c r="AB850" s="32">
        <f t="shared" si="1021"/>
        <v>0</v>
      </c>
      <c r="AC850" s="34">
        <f t="shared" si="1021"/>
        <v>0</v>
      </c>
      <c r="AD850" s="35">
        <f>SUM(Q850:AC850)</f>
        <v>116</v>
      </c>
      <c r="AE850" s="32"/>
      <c r="AF850" s="33">
        <f t="shared" si="1022"/>
        <v>0</v>
      </c>
      <c r="AG850" s="32">
        <f t="shared" si="1022"/>
        <v>0</v>
      </c>
      <c r="AH850" s="32">
        <f t="shared" si="1022"/>
        <v>0</v>
      </c>
      <c r="AI850" s="32">
        <f t="shared" si="1022"/>
        <v>0</v>
      </c>
      <c r="AJ850" s="32">
        <f t="shared" si="1022"/>
        <v>0</v>
      </c>
      <c r="AK850" s="32">
        <f t="shared" si="1022"/>
        <v>0</v>
      </c>
      <c r="AL850" s="32">
        <f t="shared" si="1022"/>
        <v>0</v>
      </c>
      <c r="AM850" s="32">
        <f t="shared" si="1022"/>
        <v>0</v>
      </c>
      <c r="AN850" s="32">
        <f t="shared" si="1022"/>
        <v>0</v>
      </c>
      <c r="AO850" s="32">
        <f t="shared" si="1022"/>
        <v>0</v>
      </c>
      <c r="AP850" s="32">
        <f t="shared" si="1022"/>
        <v>0</v>
      </c>
      <c r="AQ850" s="32">
        <f t="shared" si="1022"/>
        <v>0</v>
      </c>
      <c r="AR850" s="34">
        <f t="shared" si="1022"/>
        <v>0</v>
      </c>
      <c r="AS850" s="35">
        <f>SUM(AF850:AR850)</f>
        <v>0</v>
      </c>
      <c r="AT850" s="32"/>
      <c r="AU850" s="33">
        <f t="shared" si="1023"/>
        <v>3</v>
      </c>
      <c r="AV850" s="32">
        <f t="shared" si="1023"/>
        <v>0</v>
      </c>
      <c r="AW850" s="32">
        <f t="shared" si="1023"/>
        <v>44</v>
      </c>
      <c r="AX850" s="32">
        <f t="shared" si="1023"/>
        <v>3</v>
      </c>
      <c r="AY850" s="32">
        <f t="shared" si="1023"/>
        <v>7</v>
      </c>
      <c r="AZ850" s="32">
        <f t="shared" si="1023"/>
        <v>0</v>
      </c>
      <c r="BA850" s="32">
        <f t="shared" si="1023"/>
        <v>0</v>
      </c>
      <c r="BB850" s="32">
        <f t="shared" si="1023"/>
        <v>1</v>
      </c>
      <c r="BC850" s="32">
        <f t="shared" si="1023"/>
        <v>0</v>
      </c>
      <c r="BD850" s="32">
        <f t="shared" si="1023"/>
        <v>0</v>
      </c>
      <c r="BE850" s="32">
        <f t="shared" si="1023"/>
        <v>0</v>
      </c>
      <c r="BF850" s="32">
        <f t="shared" si="1023"/>
        <v>0</v>
      </c>
      <c r="BG850" s="34">
        <f t="shared" si="1023"/>
        <v>0</v>
      </c>
      <c r="BH850" s="35">
        <f>SUM(AU850:BG850)</f>
        <v>58</v>
      </c>
      <c r="BI850" s="32"/>
      <c r="BJ850" s="33">
        <f t="shared" si="1024"/>
        <v>3</v>
      </c>
      <c r="BK850" s="32">
        <f t="shared" si="1024"/>
        <v>0</v>
      </c>
      <c r="BL850" s="32">
        <f t="shared" si="1024"/>
        <v>66</v>
      </c>
      <c r="BM850" s="32">
        <f t="shared" si="1024"/>
        <v>2</v>
      </c>
      <c r="BN850" s="32">
        <f t="shared" si="1024"/>
        <v>17</v>
      </c>
      <c r="BO850" s="32">
        <f t="shared" si="1024"/>
        <v>6</v>
      </c>
      <c r="BP850" s="32">
        <f t="shared" si="1024"/>
        <v>1</v>
      </c>
      <c r="BQ850" s="32">
        <f t="shared" si="1024"/>
        <v>1</v>
      </c>
      <c r="BR850" s="32">
        <f t="shared" si="1024"/>
        <v>0</v>
      </c>
      <c r="BS850" s="32">
        <f t="shared" si="1024"/>
        <v>0</v>
      </c>
      <c r="BT850" s="32">
        <f t="shared" si="1024"/>
        <v>0</v>
      </c>
      <c r="BU850" s="32">
        <f t="shared" si="1024"/>
        <v>0</v>
      </c>
      <c r="BV850" s="34">
        <f t="shared" si="1024"/>
        <v>0</v>
      </c>
      <c r="BW850" s="35">
        <f>SUM(BJ850:BV850)</f>
        <v>96</v>
      </c>
      <c r="BX850" s="32"/>
      <c r="BY850" s="35">
        <f>SUM(O850+AD850+AS850+BH850+BW850)</f>
        <v>348</v>
      </c>
    </row>
    <row r="851" spans="1:77" ht="15.75" customHeight="1">
      <c r="A851" s="23">
        <v>0.64583333333333304</v>
      </c>
      <c r="B851" s="33">
        <f t="shared" si="1020"/>
        <v>6</v>
      </c>
      <c r="C851" s="32">
        <f t="shared" si="1020"/>
        <v>1</v>
      </c>
      <c r="D851" s="32">
        <f t="shared" si="1020"/>
        <v>74</v>
      </c>
      <c r="E851" s="32">
        <f t="shared" si="1020"/>
        <v>6</v>
      </c>
      <c r="F851" s="32">
        <f t="shared" si="1020"/>
        <v>15</v>
      </c>
      <c r="G851" s="32">
        <f t="shared" si="1020"/>
        <v>1</v>
      </c>
      <c r="H851" s="32">
        <f t="shared" si="1020"/>
        <v>1</v>
      </c>
      <c r="I851" s="32">
        <f t="shared" si="1020"/>
        <v>1</v>
      </c>
      <c r="J851" s="32">
        <f t="shared" si="1020"/>
        <v>0</v>
      </c>
      <c r="K851" s="32">
        <f t="shared" si="1020"/>
        <v>0</v>
      </c>
      <c r="L851" s="32">
        <f t="shared" si="1020"/>
        <v>0</v>
      </c>
      <c r="M851" s="32">
        <f t="shared" si="1020"/>
        <v>0</v>
      </c>
      <c r="N851" s="34">
        <f t="shared" si="1020"/>
        <v>0</v>
      </c>
      <c r="O851" s="35">
        <f>SUM(B851:N851)</f>
        <v>105</v>
      </c>
      <c r="P851" s="32"/>
      <c r="Q851" s="33">
        <f t="shared" si="1021"/>
        <v>3</v>
      </c>
      <c r="R851" s="32">
        <f t="shared" si="1021"/>
        <v>1</v>
      </c>
      <c r="S851" s="32">
        <f t="shared" si="1021"/>
        <v>73</v>
      </c>
      <c r="T851" s="32">
        <f t="shared" si="1021"/>
        <v>3</v>
      </c>
      <c r="U851" s="32">
        <f t="shared" si="1021"/>
        <v>19</v>
      </c>
      <c r="V851" s="32">
        <f t="shared" si="1021"/>
        <v>3</v>
      </c>
      <c r="W851" s="32">
        <f t="shared" si="1021"/>
        <v>0</v>
      </c>
      <c r="X851" s="32">
        <f t="shared" si="1021"/>
        <v>4</v>
      </c>
      <c r="Y851" s="32">
        <f t="shared" si="1021"/>
        <v>1</v>
      </c>
      <c r="Z851" s="32">
        <f t="shared" si="1021"/>
        <v>0</v>
      </c>
      <c r="AA851" s="32">
        <f t="shared" si="1021"/>
        <v>0</v>
      </c>
      <c r="AB851" s="32">
        <f t="shared" si="1021"/>
        <v>0</v>
      </c>
      <c r="AC851" s="34">
        <f t="shared" si="1021"/>
        <v>0</v>
      </c>
      <c r="AD851" s="35">
        <f>SUM(Q851:AC851)</f>
        <v>107</v>
      </c>
      <c r="AE851" s="32"/>
      <c r="AF851" s="33">
        <f t="shared" si="1022"/>
        <v>0</v>
      </c>
      <c r="AG851" s="32">
        <f t="shared" si="1022"/>
        <v>0</v>
      </c>
      <c r="AH851" s="32">
        <f t="shared" si="1022"/>
        <v>0</v>
      </c>
      <c r="AI851" s="32">
        <f t="shared" si="1022"/>
        <v>0</v>
      </c>
      <c r="AJ851" s="32">
        <f t="shared" si="1022"/>
        <v>0</v>
      </c>
      <c r="AK851" s="32">
        <f t="shared" si="1022"/>
        <v>0</v>
      </c>
      <c r="AL851" s="32">
        <f t="shared" si="1022"/>
        <v>0</v>
      </c>
      <c r="AM851" s="32">
        <f t="shared" si="1022"/>
        <v>0</v>
      </c>
      <c r="AN851" s="32">
        <f t="shared" si="1022"/>
        <v>0</v>
      </c>
      <c r="AO851" s="32">
        <f t="shared" si="1022"/>
        <v>0</v>
      </c>
      <c r="AP851" s="32">
        <f t="shared" si="1022"/>
        <v>0</v>
      </c>
      <c r="AQ851" s="32">
        <f t="shared" si="1022"/>
        <v>0</v>
      </c>
      <c r="AR851" s="34">
        <f t="shared" si="1022"/>
        <v>0</v>
      </c>
      <c r="AS851" s="35">
        <f>SUM(AF851:AR851)</f>
        <v>0</v>
      </c>
      <c r="AT851" s="32"/>
      <c r="AU851" s="33">
        <f t="shared" si="1023"/>
        <v>4</v>
      </c>
      <c r="AV851" s="32">
        <f t="shared" si="1023"/>
        <v>1</v>
      </c>
      <c r="AW851" s="32">
        <f t="shared" si="1023"/>
        <v>58</v>
      </c>
      <c r="AX851" s="32">
        <f t="shared" si="1023"/>
        <v>7</v>
      </c>
      <c r="AY851" s="32">
        <f t="shared" si="1023"/>
        <v>10</v>
      </c>
      <c r="AZ851" s="32">
        <f t="shared" si="1023"/>
        <v>1</v>
      </c>
      <c r="BA851" s="32">
        <f t="shared" si="1023"/>
        <v>1</v>
      </c>
      <c r="BB851" s="32">
        <f t="shared" si="1023"/>
        <v>0</v>
      </c>
      <c r="BC851" s="32">
        <f t="shared" si="1023"/>
        <v>0</v>
      </c>
      <c r="BD851" s="32">
        <f t="shared" si="1023"/>
        <v>0</v>
      </c>
      <c r="BE851" s="32">
        <f t="shared" si="1023"/>
        <v>0</v>
      </c>
      <c r="BF851" s="32">
        <f t="shared" si="1023"/>
        <v>0</v>
      </c>
      <c r="BG851" s="34">
        <f t="shared" si="1023"/>
        <v>0</v>
      </c>
      <c r="BH851" s="35">
        <f>SUM(AU851:BG851)</f>
        <v>82</v>
      </c>
      <c r="BI851" s="32"/>
      <c r="BJ851" s="33">
        <f t="shared" si="1024"/>
        <v>5</v>
      </c>
      <c r="BK851" s="32">
        <f t="shared" si="1024"/>
        <v>1</v>
      </c>
      <c r="BL851" s="32">
        <f t="shared" si="1024"/>
        <v>70</v>
      </c>
      <c r="BM851" s="32">
        <f t="shared" si="1024"/>
        <v>0</v>
      </c>
      <c r="BN851" s="32">
        <f t="shared" si="1024"/>
        <v>13</v>
      </c>
      <c r="BO851" s="32">
        <f t="shared" si="1024"/>
        <v>5</v>
      </c>
      <c r="BP851" s="32">
        <f t="shared" si="1024"/>
        <v>1</v>
      </c>
      <c r="BQ851" s="32">
        <f t="shared" si="1024"/>
        <v>1</v>
      </c>
      <c r="BR851" s="32">
        <f t="shared" si="1024"/>
        <v>0</v>
      </c>
      <c r="BS851" s="32">
        <f t="shared" si="1024"/>
        <v>0</v>
      </c>
      <c r="BT851" s="32">
        <f t="shared" si="1024"/>
        <v>0</v>
      </c>
      <c r="BU851" s="32">
        <f t="shared" si="1024"/>
        <v>0</v>
      </c>
      <c r="BV851" s="34">
        <f t="shared" si="1024"/>
        <v>0</v>
      </c>
      <c r="BW851" s="35">
        <f>SUM(BJ851:BV851)</f>
        <v>96</v>
      </c>
      <c r="BX851" s="32"/>
      <c r="BY851" s="35">
        <f>SUM(O851+AD851+AS851+BH851+BW851)</f>
        <v>390</v>
      </c>
    </row>
    <row r="852" spans="1:77" ht="15.75" customHeight="1">
      <c r="A852" s="24">
        <v>0.65625</v>
      </c>
      <c r="B852" s="36">
        <f t="shared" si="1020"/>
        <v>3</v>
      </c>
      <c r="C852" s="37">
        <f t="shared" si="1020"/>
        <v>1</v>
      </c>
      <c r="D852" s="37">
        <f t="shared" si="1020"/>
        <v>62</v>
      </c>
      <c r="E852" s="37">
        <f t="shared" si="1020"/>
        <v>3</v>
      </c>
      <c r="F852" s="37">
        <f t="shared" si="1020"/>
        <v>12</v>
      </c>
      <c r="G852" s="37">
        <f t="shared" si="1020"/>
        <v>2</v>
      </c>
      <c r="H852" s="37">
        <f t="shared" si="1020"/>
        <v>2</v>
      </c>
      <c r="I852" s="37">
        <f t="shared" si="1020"/>
        <v>2</v>
      </c>
      <c r="J852" s="37">
        <f t="shared" si="1020"/>
        <v>0</v>
      </c>
      <c r="K852" s="37">
        <f t="shared" si="1020"/>
        <v>0</v>
      </c>
      <c r="L852" s="37">
        <f t="shared" si="1020"/>
        <v>0</v>
      </c>
      <c r="M852" s="37">
        <f t="shared" si="1020"/>
        <v>0</v>
      </c>
      <c r="N852" s="38">
        <f t="shared" si="1020"/>
        <v>0</v>
      </c>
      <c r="O852" s="39">
        <f>SUM(B852:N852)</f>
        <v>87</v>
      </c>
      <c r="P852" s="32"/>
      <c r="Q852" s="36">
        <f t="shared" si="1021"/>
        <v>9</v>
      </c>
      <c r="R852" s="37">
        <f t="shared" si="1021"/>
        <v>1</v>
      </c>
      <c r="S852" s="37">
        <f t="shared" si="1021"/>
        <v>85</v>
      </c>
      <c r="T852" s="37">
        <f t="shared" si="1021"/>
        <v>1</v>
      </c>
      <c r="U852" s="37">
        <f t="shared" si="1021"/>
        <v>16</v>
      </c>
      <c r="V852" s="37">
        <f t="shared" si="1021"/>
        <v>5</v>
      </c>
      <c r="W852" s="37">
        <f t="shared" si="1021"/>
        <v>1</v>
      </c>
      <c r="X852" s="37">
        <f t="shared" si="1021"/>
        <v>1</v>
      </c>
      <c r="Y852" s="37">
        <f t="shared" si="1021"/>
        <v>0</v>
      </c>
      <c r="Z852" s="37">
        <f t="shared" si="1021"/>
        <v>0</v>
      </c>
      <c r="AA852" s="37">
        <f t="shared" si="1021"/>
        <v>0</v>
      </c>
      <c r="AB852" s="37">
        <f t="shared" si="1021"/>
        <v>0</v>
      </c>
      <c r="AC852" s="38">
        <f t="shared" si="1021"/>
        <v>0</v>
      </c>
      <c r="AD852" s="39">
        <f>SUM(Q852:AC852)</f>
        <v>119</v>
      </c>
      <c r="AE852" s="32"/>
      <c r="AF852" s="36">
        <f t="shared" si="1022"/>
        <v>0</v>
      </c>
      <c r="AG852" s="37">
        <f t="shared" si="1022"/>
        <v>0</v>
      </c>
      <c r="AH852" s="37">
        <f t="shared" si="1022"/>
        <v>0</v>
      </c>
      <c r="AI852" s="37">
        <f t="shared" si="1022"/>
        <v>0</v>
      </c>
      <c r="AJ852" s="37">
        <f t="shared" si="1022"/>
        <v>0</v>
      </c>
      <c r="AK852" s="37">
        <f t="shared" si="1022"/>
        <v>0</v>
      </c>
      <c r="AL852" s="37">
        <f t="shared" si="1022"/>
        <v>0</v>
      </c>
      <c r="AM852" s="37">
        <f t="shared" si="1022"/>
        <v>0</v>
      </c>
      <c r="AN852" s="37">
        <f t="shared" si="1022"/>
        <v>0</v>
      </c>
      <c r="AO852" s="37">
        <f t="shared" si="1022"/>
        <v>0</v>
      </c>
      <c r="AP852" s="37">
        <f t="shared" si="1022"/>
        <v>0</v>
      </c>
      <c r="AQ852" s="37">
        <f t="shared" si="1022"/>
        <v>0</v>
      </c>
      <c r="AR852" s="38">
        <f t="shared" si="1022"/>
        <v>0</v>
      </c>
      <c r="AS852" s="39">
        <f>SUM(AF852:AR852)</f>
        <v>0</v>
      </c>
      <c r="AT852" s="32"/>
      <c r="AU852" s="36">
        <f t="shared" si="1023"/>
        <v>8</v>
      </c>
      <c r="AV852" s="37">
        <f t="shared" si="1023"/>
        <v>0</v>
      </c>
      <c r="AW852" s="37">
        <f t="shared" si="1023"/>
        <v>52</v>
      </c>
      <c r="AX852" s="37">
        <f t="shared" si="1023"/>
        <v>4</v>
      </c>
      <c r="AY852" s="37">
        <f t="shared" si="1023"/>
        <v>12</v>
      </c>
      <c r="AZ852" s="37">
        <f t="shared" si="1023"/>
        <v>1</v>
      </c>
      <c r="BA852" s="37">
        <f t="shared" si="1023"/>
        <v>1</v>
      </c>
      <c r="BB852" s="37">
        <f t="shared" si="1023"/>
        <v>0</v>
      </c>
      <c r="BC852" s="37">
        <f t="shared" si="1023"/>
        <v>0</v>
      </c>
      <c r="BD852" s="37">
        <f t="shared" si="1023"/>
        <v>0</v>
      </c>
      <c r="BE852" s="37">
        <f t="shared" si="1023"/>
        <v>0</v>
      </c>
      <c r="BF852" s="37">
        <f t="shared" si="1023"/>
        <v>0</v>
      </c>
      <c r="BG852" s="38">
        <f t="shared" si="1023"/>
        <v>0</v>
      </c>
      <c r="BH852" s="39">
        <f>SUM(AU852:BG852)</f>
        <v>78</v>
      </c>
      <c r="BI852" s="32"/>
      <c r="BJ852" s="36">
        <f t="shared" si="1024"/>
        <v>1</v>
      </c>
      <c r="BK852" s="37">
        <f t="shared" si="1024"/>
        <v>0</v>
      </c>
      <c r="BL852" s="37">
        <f t="shared" si="1024"/>
        <v>88</v>
      </c>
      <c r="BM852" s="37">
        <f t="shared" si="1024"/>
        <v>3</v>
      </c>
      <c r="BN852" s="37">
        <f t="shared" si="1024"/>
        <v>15</v>
      </c>
      <c r="BO852" s="37">
        <f t="shared" si="1024"/>
        <v>4</v>
      </c>
      <c r="BP852" s="37">
        <f t="shared" si="1024"/>
        <v>1</v>
      </c>
      <c r="BQ852" s="37">
        <f t="shared" si="1024"/>
        <v>2</v>
      </c>
      <c r="BR852" s="37">
        <f t="shared" si="1024"/>
        <v>0</v>
      </c>
      <c r="BS852" s="37">
        <f t="shared" si="1024"/>
        <v>0</v>
      </c>
      <c r="BT852" s="37">
        <f t="shared" si="1024"/>
        <v>0</v>
      </c>
      <c r="BU852" s="37">
        <f t="shared" si="1024"/>
        <v>0</v>
      </c>
      <c r="BV852" s="38">
        <f t="shared" si="1024"/>
        <v>0</v>
      </c>
      <c r="BW852" s="39">
        <f>SUM(BJ852:BV852)</f>
        <v>114</v>
      </c>
      <c r="BX852" s="32"/>
      <c r="BY852" s="39">
        <f>SUM(O852+AD852+AS852+BH852+BW852)</f>
        <v>398</v>
      </c>
    </row>
    <row r="853" spans="1:77" ht="15.75" customHeight="1">
      <c r="A853" s="25" t="s">
        <v>21</v>
      </c>
      <c r="B853" s="40">
        <f t="shared" ref="B853:O853" si="1025">SUM(B849:B852)</f>
        <v>13</v>
      </c>
      <c r="C853" s="41">
        <f t="shared" si="1025"/>
        <v>4</v>
      </c>
      <c r="D853" s="41">
        <f t="shared" si="1025"/>
        <v>241</v>
      </c>
      <c r="E853" s="41">
        <f t="shared" si="1025"/>
        <v>15</v>
      </c>
      <c r="F853" s="41">
        <f t="shared" si="1025"/>
        <v>58</v>
      </c>
      <c r="G853" s="41">
        <f t="shared" si="1025"/>
        <v>8</v>
      </c>
      <c r="H853" s="41">
        <f t="shared" si="1025"/>
        <v>4</v>
      </c>
      <c r="I853" s="41">
        <f t="shared" si="1025"/>
        <v>5</v>
      </c>
      <c r="J853" s="41">
        <f t="shared" si="1025"/>
        <v>0</v>
      </c>
      <c r="K853" s="41">
        <f t="shared" si="1025"/>
        <v>0</v>
      </c>
      <c r="L853" s="41">
        <f t="shared" si="1025"/>
        <v>0</v>
      </c>
      <c r="M853" s="41">
        <f t="shared" si="1025"/>
        <v>0</v>
      </c>
      <c r="N853" s="42">
        <f t="shared" si="1025"/>
        <v>0</v>
      </c>
      <c r="O853" s="43">
        <f t="shared" si="1025"/>
        <v>348</v>
      </c>
      <c r="P853" s="32"/>
      <c r="Q853" s="40">
        <f t="shared" ref="Q853:AD853" si="1026">SUM(Q849:Q852)</f>
        <v>26</v>
      </c>
      <c r="R853" s="41">
        <f t="shared" si="1026"/>
        <v>3</v>
      </c>
      <c r="S853" s="41">
        <f t="shared" si="1026"/>
        <v>312</v>
      </c>
      <c r="T853" s="41">
        <f t="shared" si="1026"/>
        <v>4</v>
      </c>
      <c r="U853" s="41">
        <f t="shared" si="1026"/>
        <v>82</v>
      </c>
      <c r="V853" s="41">
        <f t="shared" si="1026"/>
        <v>14</v>
      </c>
      <c r="W853" s="41">
        <f t="shared" si="1026"/>
        <v>4</v>
      </c>
      <c r="X853" s="41">
        <f t="shared" si="1026"/>
        <v>10</v>
      </c>
      <c r="Y853" s="41">
        <f t="shared" si="1026"/>
        <v>2</v>
      </c>
      <c r="Z853" s="41">
        <f t="shared" si="1026"/>
        <v>0</v>
      </c>
      <c r="AA853" s="41">
        <f t="shared" si="1026"/>
        <v>0</v>
      </c>
      <c r="AB853" s="41">
        <f t="shared" si="1026"/>
        <v>0</v>
      </c>
      <c r="AC853" s="42">
        <f t="shared" si="1026"/>
        <v>0</v>
      </c>
      <c r="AD853" s="43">
        <f t="shared" si="1026"/>
        <v>457</v>
      </c>
      <c r="AE853" s="32"/>
      <c r="AF853" s="40">
        <f t="shared" ref="AF853:AS853" si="1027">SUM(AF849:AF852)</f>
        <v>0</v>
      </c>
      <c r="AG853" s="41">
        <f t="shared" si="1027"/>
        <v>0</v>
      </c>
      <c r="AH853" s="41">
        <f t="shared" si="1027"/>
        <v>0</v>
      </c>
      <c r="AI853" s="41">
        <f t="shared" si="1027"/>
        <v>0</v>
      </c>
      <c r="AJ853" s="41">
        <f t="shared" si="1027"/>
        <v>0</v>
      </c>
      <c r="AK853" s="41">
        <f t="shared" si="1027"/>
        <v>0</v>
      </c>
      <c r="AL853" s="41">
        <f t="shared" si="1027"/>
        <v>0</v>
      </c>
      <c r="AM853" s="41">
        <f t="shared" si="1027"/>
        <v>0</v>
      </c>
      <c r="AN853" s="41">
        <f t="shared" si="1027"/>
        <v>0</v>
      </c>
      <c r="AO853" s="41">
        <f t="shared" si="1027"/>
        <v>0</v>
      </c>
      <c r="AP853" s="41">
        <f t="shared" si="1027"/>
        <v>0</v>
      </c>
      <c r="AQ853" s="41">
        <f t="shared" si="1027"/>
        <v>0</v>
      </c>
      <c r="AR853" s="42">
        <f t="shared" si="1027"/>
        <v>0</v>
      </c>
      <c r="AS853" s="43">
        <f t="shared" si="1027"/>
        <v>0</v>
      </c>
      <c r="AT853" s="32"/>
      <c r="AU853" s="40">
        <f t="shared" ref="AU853:BH853" si="1028">SUM(AU849:AU852)</f>
        <v>15</v>
      </c>
      <c r="AV853" s="41">
        <f t="shared" si="1028"/>
        <v>1</v>
      </c>
      <c r="AW853" s="41">
        <f t="shared" si="1028"/>
        <v>200</v>
      </c>
      <c r="AX853" s="41">
        <f t="shared" si="1028"/>
        <v>18</v>
      </c>
      <c r="AY853" s="41">
        <f t="shared" si="1028"/>
        <v>38</v>
      </c>
      <c r="AZ853" s="41">
        <f t="shared" si="1028"/>
        <v>4</v>
      </c>
      <c r="BA853" s="41">
        <f t="shared" si="1028"/>
        <v>3</v>
      </c>
      <c r="BB853" s="41">
        <f t="shared" si="1028"/>
        <v>1</v>
      </c>
      <c r="BC853" s="41">
        <f t="shared" si="1028"/>
        <v>0</v>
      </c>
      <c r="BD853" s="41">
        <f t="shared" si="1028"/>
        <v>0</v>
      </c>
      <c r="BE853" s="41">
        <f t="shared" si="1028"/>
        <v>0</v>
      </c>
      <c r="BF853" s="41">
        <f t="shared" si="1028"/>
        <v>0</v>
      </c>
      <c r="BG853" s="42">
        <f t="shared" si="1028"/>
        <v>0</v>
      </c>
      <c r="BH853" s="43">
        <f t="shared" si="1028"/>
        <v>280</v>
      </c>
      <c r="BI853" s="32"/>
      <c r="BJ853" s="40">
        <f t="shared" ref="BJ853:BW853" si="1029">SUM(BJ849:BJ852)</f>
        <v>14</v>
      </c>
      <c r="BK853" s="41">
        <f t="shared" si="1029"/>
        <v>1</v>
      </c>
      <c r="BL853" s="41">
        <f t="shared" si="1029"/>
        <v>302</v>
      </c>
      <c r="BM853" s="41">
        <f t="shared" si="1029"/>
        <v>6</v>
      </c>
      <c r="BN853" s="41">
        <f t="shared" si="1029"/>
        <v>69</v>
      </c>
      <c r="BO853" s="41">
        <f t="shared" si="1029"/>
        <v>21</v>
      </c>
      <c r="BP853" s="41">
        <f t="shared" si="1029"/>
        <v>4</v>
      </c>
      <c r="BQ853" s="41">
        <f t="shared" si="1029"/>
        <v>8</v>
      </c>
      <c r="BR853" s="41">
        <f t="shared" si="1029"/>
        <v>0</v>
      </c>
      <c r="BS853" s="41">
        <f t="shared" si="1029"/>
        <v>0</v>
      </c>
      <c r="BT853" s="41">
        <f t="shared" si="1029"/>
        <v>0</v>
      </c>
      <c r="BU853" s="41">
        <f t="shared" si="1029"/>
        <v>0</v>
      </c>
      <c r="BV853" s="42">
        <f t="shared" si="1029"/>
        <v>0</v>
      </c>
      <c r="BW853" s="43">
        <f t="shared" si="1029"/>
        <v>425</v>
      </c>
      <c r="BX853" s="32"/>
      <c r="BY853" s="43">
        <f>SUM(BY849:BY852)</f>
        <v>1510</v>
      </c>
    </row>
    <row r="854" spans="1:77" ht="15.75" customHeight="1">
      <c r="A854" s="22">
        <v>0.66666666666666696</v>
      </c>
      <c r="B854" s="28">
        <f t="shared" ref="B854:N857" si="1030">SUM(B92+B219+B346+B473+B600)</f>
        <v>4</v>
      </c>
      <c r="C854" s="29">
        <f t="shared" si="1030"/>
        <v>1</v>
      </c>
      <c r="D854" s="29">
        <f t="shared" si="1030"/>
        <v>77</v>
      </c>
      <c r="E854" s="29">
        <f t="shared" si="1030"/>
        <v>3</v>
      </c>
      <c r="F854" s="29">
        <f t="shared" si="1030"/>
        <v>21</v>
      </c>
      <c r="G854" s="29">
        <f t="shared" si="1030"/>
        <v>2</v>
      </c>
      <c r="H854" s="29">
        <f t="shared" si="1030"/>
        <v>0</v>
      </c>
      <c r="I854" s="29">
        <f t="shared" si="1030"/>
        <v>2</v>
      </c>
      <c r="J854" s="29">
        <f t="shared" si="1030"/>
        <v>0</v>
      </c>
      <c r="K854" s="29">
        <f t="shared" si="1030"/>
        <v>0</v>
      </c>
      <c r="L854" s="29">
        <f t="shared" si="1030"/>
        <v>0</v>
      </c>
      <c r="M854" s="29">
        <f t="shared" si="1030"/>
        <v>0</v>
      </c>
      <c r="N854" s="30">
        <f t="shared" si="1030"/>
        <v>0</v>
      </c>
      <c r="O854" s="31">
        <f>SUM(B854:N854)</f>
        <v>110</v>
      </c>
      <c r="P854" s="32"/>
      <c r="Q854" s="28">
        <f t="shared" ref="Q854:AC857" si="1031">SUM(Q92+Q219+Q346+Q473+Q600)</f>
        <v>5</v>
      </c>
      <c r="R854" s="29">
        <f t="shared" si="1031"/>
        <v>0</v>
      </c>
      <c r="S854" s="29">
        <f t="shared" si="1031"/>
        <v>86</v>
      </c>
      <c r="T854" s="29">
        <f t="shared" si="1031"/>
        <v>2</v>
      </c>
      <c r="U854" s="29">
        <f t="shared" si="1031"/>
        <v>17</v>
      </c>
      <c r="V854" s="29">
        <f t="shared" si="1031"/>
        <v>2</v>
      </c>
      <c r="W854" s="29">
        <f t="shared" si="1031"/>
        <v>1</v>
      </c>
      <c r="X854" s="29">
        <f t="shared" si="1031"/>
        <v>0</v>
      </c>
      <c r="Y854" s="29">
        <f t="shared" si="1031"/>
        <v>0</v>
      </c>
      <c r="Z854" s="29">
        <f t="shared" si="1031"/>
        <v>0</v>
      </c>
      <c r="AA854" s="29">
        <f t="shared" si="1031"/>
        <v>0</v>
      </c>
      <c r="AB854" s="29">
        <f t="shared" si="1031"/>
        <v>0</v>
      </c>
      <c r="AC854" s="30">
        <f t="shared" si="1031"/>
        <v>0</v>
      </c>
      <c r="AD854" s="31">
        <f>SUM(Q854:AC854)</f>
        <v>113</v>
      </c>
      <c r="AE854" s="32"/>
      <c r="AF854" s="28">
        <f t="shared" ref="AF854:AR857" si="1032">SUM(AF92+AF219+AF346+AF473+AF600)</f>
        <v>0</v>
      </c>
      <c r="AG854" s="29">
        <f t="shared" si="1032"/>
        <v>0</v>
      </c>
      <c r="AH854" s="29">
        <f t="shared" si="1032"/>
        <v>0</v>
      </c>
      <c r="AI854" s="29">
        <f t="shared" si="1032"/>
        <v>0</v>
      </c>
      <c r="AJ854" s="29">
        <f t="shared" si="1032"/>
        <v>0</v>
      </c>
      <c r="AK854" s="29">
        <f t="shared" si="1032"/>
        <v>0</v>
      </c>
      <c r="AL854" s="29">
        <f t="shared" si="1032"/>
        <v>0</v>
      </c>
      <c r="AM854" s="29">
        <f t="shared" si="1032"/>
        <v>0</v>
      </c>
      <c r="AN854" s="29">
        <f t="shared" si="1032"/>
        <v>0</v>
      </c>
      <c r="AO854" s="29">
        <f t="shared" si="1032"/>
        <v>0</v>
      </c>
      <c r="AP854" s="29">
        <f t="shared" si="1032"/>
        <v>0</v>
      </c>
      <c r="AQ854" s="29">
        <f t="shared" si="1032"/>
        <v>0</v>
      </c>
      <c r="AR854" s="30">
        <f t="shared" si="1032"/>
        <v>0</v>
      </c>
      <c r="AS854" s="31">
        <f>SUM(AF854:AR854)</f>
        <v>0</v>
      </c>
      <c r="AT854" s="32"/>
      <c r="AU854" s="28">
        <f t="shared" ref="AU854:BG857" si="1033">SUM(AU92+AU219+AU346+AU473+AU600)</f>
        <v>2</v>
      </c>
      <c r="AV854" s="29">
        <f t="shared" si="1033"/>
        <v>1</v>
      </c>
      <c r="AW854" s="29">
        <f t="shared" si="1033"/>
        <v>58</v>
      </c>
      <c r="AX854" s="29">
        <f t="shared" si="1033"/>
        <v>5</v>
      </c>
      <c r="AY854" s="29">
        <f t="shared" si="1033"/>
        <v>9</v>
      </c>
      <c r="AZ854" s="29">
        <f t="shared" si="1033"/>
        <v>0</v>
      </c>
      <c r="BA854" s="29">
        <f t="shared" si="1033"/>
        <v>2</v>
      </c>
      <c r="BB854" s="29">
        <f t="shared" si="1033"/>
        <v>0</v>
      </c>
      <c r="BC854" s="29">
        <f t="shared" si="1033"/>
        <v>0</v>
      </c>
      <c r="BD854" s="29">
        <f t="shared" si="1033"/>
        <v>0</v>
      </c>
      <c r="BE854" s="29">
        <f t="shared" si="1033"/>
        <v>0</v>
      </c>
      <c r="BF854" s="29">
        <f t="shared" si="1033"/>
        <v>0</v>
      </c>
      <c r="BG854" s="30">
        <f t="shared" si="1033"/>
        <v>0</v>
      </c>
      <c r="BH854" s="31">
        <f>SUM(AU854:BG854)</f>
        <v>77</v>
      </c>
      <c r="BI854" s="32"/>
      <c r="BJ854" s="28">
        <f t="shared" ref="BJ854:BV857" si="1034">SUM(BJ92+BJ219+BJ346+BJ473+BJ600)</f>
        <v>3</v>
      </c>
      <c r="BK854" s="29">
        <f t="shared" si="1034"/>
        <v>1</v>
      </c>
      <c r="BL854" s="29">
        <f t="shared" si="1034"/>
        <v>82</v>
      </c>
      <c r="BM854" s="29">
        <f t="shared" si="1034"/>
        <v>2</v>
      </c>
      <c r="BN854" s="29">
        <f t="shared" si="1034"/>
        <v>8</v>
      </c>
      <c r="BO854" s="29">
        <f t="shared" si="1034"/>
        <v>5</v>
      </c>
      <c r="BP854" s="29">
        <f t="shared" si="1034"/>
        <v>1</v>
      </c>
      <c r="BQ854" s="29">
        <f t="shared" si="1034"/>
        <v>2</v>
      </c>
      <c r="BR854" s="29">
        <f t="shared" si="1034"/>
        <v>0</v>
      </c>
      <c r="BS854" s="29">
        <f t="shared" si="1034"/>
        <v>0</v>
      </c>
      <c r="BT854" s="29">
        <f t="shared" si="1034"/>
        <v>0</v>
      </c>
      <c r="BU854" s="29">
        <f t="shared" si="1034"/>
        <v>0</v>
      </c>
      <c r="BV854" s="30">
        <f t="shared" si="1034"/>
        <v>0</v>
      </c>
      <c r="BW854" s="31">
        <f>SUM(BJ854:BV854)</f>
        <v>104</v>
      </c>
      <c r="BX854" s="32"/>
      <c r="BY854" s="31">
        <f>SUM(O854+AD854+AS854+BH854+BW854)</f>
        <v>404</v>
      </c>
    </row>
    <row r="855" spans="1:77" ht="15.75" customHeight="1">
      <c r="A855" s="23">
        <v>0.67708333333333304</v>
      </c>
      <c r="B855" s="33">
        <f t="shared" si="1030"/>
        <v>6</v>
      </c>
      <c r="C855" s="32">
        <f t="shared" si="1030"/>
        <v>0</v>
      </c>
      <c r="D855" s="32">
        <f t="shared" si="1030"/>
        <v>72</v>
      </c>
      <c r="E855" s="32">
        <f t="shared" si="1030"/>
        <v>4</v>
      </c>
      <c r="F855" s="32">
        <f t="shared" si="1030"/>
        <v>13</v>
      </c>
      <c r="G855" s="32">
        <f t="shared" si="1030"/>
        <v>3</v>
      </c>
      <c r="H855" s="32">
        <f t="shared" si="1030"/>
        <v>0</v>
      </c>
      <c r="I855" s="32">
        <f t="shared" si="1030"/>
        <v>0</v>
      </c>
      <c r="J855" s="32">
        <f t="shared" si="1030"/>
        <v>0</v>
      </c>
      <c r="K855" s="32">
        <f t="shared" si="1030"/>
        <v>0</v>
      </c>
      <c r="L855" s="32">
        <f t="shared" si="1030"/>
        <v>0</v>
      </c>
      <c r="M855" s="32">
        <f t="shared" si="1030"/>
        <v>0</v>
      </c>
      <c r="N855" s="34">
        <f t="shared" si="1030"/>
        <v>0</v>
      </c>
      <c r="O855" s="35">
        <f>SUM(B855:N855)</f>
        <v>98</v>
      </c>
      <c r="P855" s="32"/>
      <c r="Q855" s="33">
        <f t="shared" si="1031"/>
        <v>4</v>
      </c>
      <c r="R855" s="32">
        <f t="shared" si="1031"/>
        <v>2</v>
      </c>
      <c r="S855" s="32">
        <f t="shared" si="1031"/>
        <v>77</v>
      </c>
      <c r="T855" s="32">
        <f t="shared" si="1031"/>
        <v>0</v>
      </c>
      <c r="U855" s="32">
        <f t="shared" si="1031"/>
        <v>26</v>
      </c>
      <c r="V855" s="32">
        <f t="shared" si="1031"/>
        <v>5</v>
      </c>
      <c r="W855" s="32">
        <f t="shared" si="1031"/>
        <v>1</v>
      </c>
      <c r="X855" s="32">
        <f t="shared" si="1031"/>
        <v>0</v>
      </c>
      <c r="Y855" s="32">
        <f t="shared" si="1031"/>
        <v>0</v>
      </c>
      <c r="Z855" s="32">
        <f t="shared" si="1031"/>
        <v>0</v>
      </c>
      <c r="AA855" s="32">
        <f t="shared" si="1031"/>
        <v>0</v>
      </c>
      <c r="AB855" s="32">
        <f t="shared" si="1031"/>
        <v>0</v>
      </c>
      <c r="AC855" s="34">
        <f t="shared" si="1031"/>
        <v>0</v>
      </c>
      <c r="AD855" s="35">
        <f>SUM(Q855:AC855)</f>
        <v>115</v>
      </c>
      <c r="AE855" s="32"/>
      <c r="AF855" s="33">
        <f t="shared" si="1032"/>
        <v>0</v>
      </c>
      <c r="AG855" s="32">
        <f t="shared" si="1032"/>
        <v>0</v>
      </c>
      <c r="AH855" s="32">
        <f t="shared" si="1032"/>
        <v>0</v>
      </c>
      <c r="AI855" s="32">
        <f t="shared" si="1032"/>
        <v>0</v>
      </c>
      <c r="AJ855" s="32">
        <f t="shared" si="1032"/>
        <v>0</v>
      </c>
      <c r="AK855" s="32">
        <f t="shared" si="1032"/>
        <v>0</v>
      </c>
      <c r="AL855" s="32">
        <f t="shared" si="1032"/>
        <v>0</v>
      </c>
      <c r="AM855" s="32">
        <f t="shared" si="1032"/>
        <v>0</v>
      </c>
      <c r="AN855" s="32">
        <f t="shared" si="1032"/>
        <v>0</v>
      </c>
      <c r="AO855" s="32">
        <f t="shared" si="1032"/>
        <v>0</v>
      </c>
      <c r="AP855" s="32">
        <f t="shared" si="1032"/>
        <v>0</v>
      </c>
      <c r="AQ855" s="32">
        <f t="shared" si="1032"/>
        <v>0</v>
      </c>
      <c r="AR855" s="34">
        <f t="shared" si="1032"/>
        <v>0</v>
      </c>
      <c r="AS855" s="35">
        <f>SUM(AF855:AR855)</f>
        <v>0</v>
      </c>
      <c r="AT855" s="32"/>
      <c r="AU855" s="33">
        <f t="shared" si="1033"/>
        <v>5</v>
      </c>
      <c r="AV855" s="32">
        <f t="shared" si="1033"/>
        <v>0</v>
      </c>
      <c r="AW855" s="32">
        <f t="shared" si="1033"/>
        <v>59</v>
      </c>
      <c r="AX855" s="32">
        <f t="shared" si="1033"/>
        <v>1</v>
      </c>
      <c r="AY855" s="32">
        <f t="shared" si="1033"/>
        <v>14</v>
      </c>
      <c r="AZ855" s="32">
        <f t="shared" si="1033"/>
        <v>1</v>
      </c>
      <c r="BA855" s="32">
        <f t="shared" si="1033"/>
        <v>2</v>
      </c>
      <c r="BB855" s="32">
        <f t="shared" si="1033"/>
        <v>0</v>
      </c>
      <c r="BC855" s="32">
        <f t="shared" si="1033"/>
        <v>0</v>
      </c>
      <c r="BD855" s="32">
        <f t="shared" si="1033"/>
        <v>0</v>
      </c>
      <c r="BE855" s="32">
        <f t="shared" si="1033"/>
        <v>0</v>
      </c>
      <c r="BF855" s="32">
        <f t="shared" si="1033"/>
        <v>0</v>
      </c>
      <c r="BG855" s="34">
        <f t="shared" si="1033"/>
        <v>0</v>
      </c>
      <c r="BH855" s="35">
        <f>SUM(AU855:BG855)</f>
        <v>82</v>
      </c>
      <c r="BI855" s="32"/>
      <c r="BJ855" s="33">
        <f t="shared" si="1034"/>
        <v>5</v>
      </c>
      <c r="BK855" s="32">
        <f t="shared" si="1034"/>
        <v>0</v>
      </c>
      <c r="BL855" s="32">
        <f t="shared" si="1034"/>
        <v>82</v>
      </c>
      <c r="BM855" s="32">
        <f t="shared" si="1034"/>
        <v>1</v>
      </c>
      <c r="BN855" s="32">
        <f t="shared" si="1034"/>
        <v>21</v>
      </c>
      <c r="BO855" s="32">
        <f t="shared" si="1034"/>
        <v>5</v>
      </c>
      <c r="BP855" s="32">
        <f t="shared" si="1034"/>
        <v>0</v>
      </c>
      <c r="BQ855" s="32">
        <f t="shared" si="1034"/>
        <v>1</v>
      </c>
      <c r="BR855" s="32">
        <f t="shared" si="1034"/>
        <v>0</v>
      </c>
      <c r="BS855" s="32">
        <f t="shared" si="1034"/>
        <v>0</v>
      </c>
      <c r="BT855" s="32">
        <f t="shared" si="1034"/>
        <v>0</v>
      </c>
      <c r="BU855" s="32">
        <f t="shared" si="1034"/>
        <v>0</v>
      </c>
      <c r="BV855" s="34">
        <f t="shared" si="1034"/>
        <v>0</v>
      </c>
      <c r="BW855" s="35">
        <f>SUM(BJ855:BV855)</f>
        <v>115</v>
      </c>
      <c r="BX855" s="32"/>
      <c r="BY855" s="35">
        <f>SUM(O855+AD855+AS855+BH855+BW855)</f>
        <v>410</v>
      </c>
    </row>
    <row r="856" spans="1:77" ht="15.75" customHeight="1">
      <c r="A856" s="23">
        <v>0.6875</v>
      </c>
      <c r="B856" s="33">
        <f t="shared" si="1030"/>
        <v>11</v>
      </c>
      <c r="C856" s="32">
        <f t="shared" si="1030"/>
        <v>0</v>
      </c>
      <c r="D856" s="32">
        <f t="shared" si="1030"/>
        <v>69</v>
      </c>
      <c r="E856" s="32">
        <f t="shared" si="1030"/>
        <v>5</v>
      </c>
      <c r="F856" s="32">
        <f t="shared" si="1030"/>
        <v>14</v>
      </c>
      <c r="G856" s="32">
        <f t="shared" si="1030"/>
        <v>1</v>
      </c>
      <c r="H856" s="32">
        <f t="shared" si="1030"/>
        <v>0</v>
      </c>
      <c r="I856" s="32">
        <f t="shared" si="1030"/>
        <v>0</v>
      </c>
      <c r="J856" s="32">
        <f t="shared" si="1030"/>
        <v>0</v>
      </c>
      <c r="K856" s="32">
        <f t="shared" si="1030"/>
        <v>0</v>
      </c>
      <c r="L856" s="32">
        <f t="shared" si="1030"/>
        <v>0</v>
      </c>
      <c r="M856" s="32">
        <f t="shared" si="1030"/>
        <v>0</v>
      </c>
      <c r="N856" s="34">
        <f t="shared" si="1030"/>
        <v>0</v>
      </c>
      <c r="O856" s="35">
        <f>SUM(B856:N856)</f>
        <v>100</v>
      </c>
      <c r="P856" s="32"/>
      <c r="Q856" s="33">
        <f t="shared" si="1031"/>
        <v>7</v>
      </c>
      <c r="R856" s="32">
        <f t="shared" si="1031"/>
        <v>3</v>
      </c>
      <c r="S856" s="32">
        <f t="shared" si="1031"/>
        <v>73</v>
      </c>
      <c r="T856" s="32">
        <f t="shared" si="1031"/>
        <v>1</v>
      </c>
      <c r="U856" s="32">
        <f t="shared" si="1031"/>
        <v>24</v>
      </c>
      <c r="V856" s="32">
        <f t="shared" si="1031"/>
        <v>4</v>
      </c>
      <c r="W856" s="32">
        <f t="shared" si="1031"/>
        <v>3</v>
      </c>
      <c r="X856" s="32">
        <f t="shared" si="1031"/>
        <v>2</v>
      </c>
      <c r="Y856" s="32">
        <f t="shared" si="1031"/>
        <v>1</v>
      </c>
      <c r="Z856" s="32">
        <f t="shared" si="1031"/>
        <v>0</v>
      </c>
      <c r="AA856" s="32">
        <f t="shared" si="1031"/>
        <v>0</v>
      </c>
      <c r="AB856" s="32">
        <f t="shared" si="1031"/>
        <v>0</v>
      </c>
      <c r="AC856" s="34">
        <f t="shared" si="1031"/>
        <v>0</v>
      </c>
      <c r="AD856" s="35">
        <f>SUM(Q856:AC856)</f>
        <v>118</v>
      </c>
      <c r="AE856" s="32"/>
      <c r="AF856" s="33">
        <f t="shared" si="1032"/>
        <v>0</v>
      </c>
      <c r="AG856" s="32">
        <f t="shared" si="1032"/>
        <v>0</v>
      </c>
      <c r="AH856" s="32">
        <f t="shared" si="1032"/>
        <v>0</v>
      </c>
      <c r="AI856" s="32">
        <f t="shared" si="1032"/>
        <v>0</v>
      </c>
      <c r="AJ856" s="32">
        <f t="shared" si="1032"/>
        <v>0</v>
      </c>
      <c r="AK856" s="32">
        <f t="shared" si="1032"/>
        <v>0</v>
      </c>
      <c r="AL856" s="32">
        <f t="shared" si="1032"/>
        <v>0</v>
      </c>
      <c r="AM856" s="32">
        <f t="shared" si="1032"/>
        <v>0</v>
      </c>
      <c r="AN856" s="32">
        <f t="shared" si="1032"/>
        <v>0</v>
      </c>
      <c r="AO856" s="32">
        <f t="shared" si="1032"/>
        <v>0</v>
      </c>
      <c r="AP856" s="32">
        <f t="shared" si="1032"/>
        <v>0</v>
      </c>
      <c r="AQ856" s="32">
        <f t="shared" si="1032"/>
        <v>0</v>
      </c>
      <c r="AR856" s="34">
        <f t="shared" si="1032"/>
        <v>0</v>
      </c>
      <c r="AS856" s="35">
        <f>SUM(AF856:AR856)</f>
        <v>0</v>
      </c>
      <c r="AT856" s="32"/>
      <c r="AU856" s="33">
        <f t="shared" si="1033"/>
        <v>2</v>
      </c>
      <c r="AV856" s="32">
        <f t="shared" si="1033"/>
        <v>1</v>
      </c>
      <c r="AW856" s="32">
        <f t="shared" si="1033"/>
        <v>60</v>
      </c>
      <c r="AX856" s="32">
        <f t="shared" si="1033"/>
        <v>4</v>
      </c>
      <c r="AY856" s="32">
        <f t="shared" si="1033"/>
        <v>7</v>
      </c>
      <c r="AZ856" s="32">
        <f t="shared" si="1033"/>
        <v>1</v>
      </c>
      <c r="BA856" s="32">
        <f t="shared" si="1033"/>
        <v>1</v>
      </c>
      <c r="BB856" s="32">
        <f t="shared" si="1033"/>
        <v>0</v>
      </c>
      <c r="BC856" s="32">
        <f t="shared" si="1033"/>
        <v>0</v>
      </c>
      <c r="BD856" s="32">
        <f t="shared" si="1033"/>
        <v>0</v>
      </c>
      <c r="BE856" s="32">
        <f t="shared" si="1033"/>
        <v>0</v>
      </c>
      <c r="BF856" s="32">
        <f t="shared" si="1033"/>
        <v>0</v>
      </c>
      <c r="BG856" s="34">
        <f t="shared" si="1033"/>
        <v>0</v>
      </c>
      <c r="BH856" s="35">
        <f>SUM(AU856:BG856)</f>
        <v>76</v>
      </c>
      <c r="BI856" s="32"/>
      <c r="BJ856" s="33">
        <f t="shared" si="1034"/>
        <v>4</v>
      </c>
      <c r="BK856" s="32">
        <f t="shared" si="1034"/>
        <v>1</v>
      </c>
      <c r="BL856" s="32">
        <f t="shared" si="1034"/>
        <v>99</v>
      </c>
      <c r="BM856" s="32">
        <f t="shared" si="1034"/>
        <v>4</v>
      </c>
      <c r="BN856" s="32">
        <f t="shared" si="1034"/>
        <v>8</v>
      </c>
      <c r="BO856" s="32">
        <f t="shared" si="1034"/>
        <v>2</v>
      </c>
      <c r="BP856" s="32">
        <f t="shared" si="1034"/>
        <v>0</v>
      </c>
      <c r="BQ856" s="32">
        <f t="shared" si="1034"/>
        <v>0</v>
      </c>
      <c r="BR856" s="32">
        <f t="shared" si="1034"/>
        <v>0</v>
      </c>
      <c r="BS856" s="32">
        <f t="shared" si="1034"/>
        <v>0</v>
      </c>
      <c r="BT856" s="32">
        <f t="shared" si="1034"/>
        <v>0</v>
      </c>
      <c r="BU856" s="32">
        <f t="shared" si="1034"/>
        <v>0</v>
      </c>
      <c r="BV856" s="34">
        <f t="shared" si="1034"/>
        <v>0</v>
      </c>
      <c r="BW856" s="35">
        <f>SUM(BJ856:BV856)</f>
        <v>118</v>
      </c>
      <c r="BX856" s="32"/>
      <c r="BY856" s="35">
        <f>SUM(O856+AD856+AS856+BH856+BW856)</f>
        <v>412</v>
      </c>
    </row>
    <row r="857" spans="1:77" ht="15.75" customHeight="1">
      <c r="A857" s="24">
        <v>0.69791666666666696</v>
      </c>
      <c r="B857" s="36">
        <f t="shared" si="1030"/>
        <v>12</v>
      </c>
      <c r="C857" s="37">
        <f t="shared" si="1030"/>
        <v>0</v>
      </c>
      <c r="D857" s="37">
        <f t="shared" si="1030"/>
        <v>76</v>
      </c>
      <c r="E857" s="37">
        <f t="shared" si="1030"/>
        <v>4</v>
      </c>
      <c r="F857" s="37">
        <f t="shared" si="1030"/>
        <v>16</v>
      </c>
      <c r="G857" s="37">
        <f t="shared" si="1030"/>
        <v>1</v>
      </c>
      <c r="H857" s="37">
        <f t="shared" si="1030"/>
        <v>2</v>
      </c>
      <c r="I857" s="37">
        <f t="shared" si="1030"/>
        <v>0</v>
      </c>
      <c r="J857" s="37">
        <f t="shared" si="1030"/>
        <v>0</v>
      </c>
      <c r="K857" s="37">
        <f t="shared" si="1030"/>
        <v>0</v>
      </c>
      <c r="L857" s="37">
        <f t="shared" si="1030"/>
        <v>0</v>
      </c>
      <c r="M857" s="37">
        <f t="shared" si="1030"/>
        <v>0</v>
      </c>
      <c r="N857" s="38">
        <f t="shared" si="1030"/>
        <v>0</v>
      </c>
      <c r="O857" s="39">
        <f>SUM(B857:N857)</f>
        <v>111</v>
      </c>
      <c r="P857" s="32"/>
      <c r="Q857" s="36">
        <f t="shared" si="1031"/>
        <v>10</v>
      </c>
      <c r="R857" s="37">
        <f t="shared" si="1031"/>
        <v>1</v>
      </c>
      <c r="S857" s="37">
        <f t="shared" si="1031"/>
        <v>92</v>
      </c>
      <c r="T857" s="37">
        <f t="shared" si="1031"/>
        <v>0</v>
      </c>
      <c r="U857" s="37">
        <f t="shared" si="1031"/>
        <v>17</v>
      </c>
      <c r="V857" s="37">
        <f t="shared" si="1031"/>
        <v>4</v>
      </c>
      <c r="W857" s="37">
        <f t="shared" si="1031"/>
        <v>3</v>
      </c>
      <c r="X857" s="37">
        <f t="shared" si="1031"/>
        <v>1</v>
      </c>
      <c r="Y857" s="37">
        <f t="shared" si="1031"/>
        <v>0</v>
      </c>
      <c r="Z857" s="37">
        <f t="shared" si="1031"/>
        <v>0</v>
      </c>
      <c r="AA857" s="37">
        <f t="shared" si="1031"/>
        <v>0</v>
      </c>
      <c r="AB857" s="37">
        <f t="shared" si="1031"/>
        <v>0</v>
      </c>
      <c r="AC857" s="38">
        <f t="shared" si="1031"/>
        <v>0</v>
      </c>
      <c r="AD857" s="39">
        <f>SUM(Q857:AC857)</f>
        <v>128</v>
      </c>
      <c r="AE857" s="32"/>
      <c r="AF857" s="36">
        <f t="shared" si="1032"/>
        <v>0</v>
      </c>
      <c r="AG857" s="37">
        <f t="shared" si="1032"/>
        <v>0</v>
      </c>
      <c r="AH857" s="37">
        <f t="shared" si="1032"/>
        <v>0</v>
      </c>
      <c r="AI857" s="37">
        <f t="shared" si="1032"/>
        <v>0</v>
      </c>
      <c r="AJ857" s="37">
        <f t="shared" si="1032"/>
        <v>0</v>
      </c>
      <c r="AK857" s="37">
        <f t="shared" si="1032"/>
        <v>0</v>
      </c>
      <c r="AL857" s="37">
        <f t="shared" si="1032"/>
        <v>0</v>
      </c>
      <c r="AM857" s="37">
        <f t="shared" si="1032"/>
        <v>0</v>
      </c>
      <c r="AN857" s="37">
        <f t="shared" si="1032"/>
        <v>0</v>
      </c>
      <c r="AO857" s="37">
        <f t="shared" si="1032"/>
        <v>0</v>
      </c>
      <c r="AP857" s="37">
        <f t="shared" si="1032"/>
        <v>0</v>
      </c>
      <c r="AQ857" s="37">
        <f t="shared" si="1032"/>
        <v>0</v>
      </c>
      <c r="AR857" s="38">
        <f t="shared" si="1032"/>
        <v>0</v>
      </c>
      <c r="AS857" s="39">
        <f>SUM(AF857:AR857)</f>
        <v>0</v>
      </c>
      <c r="AT857" s="32"/>
      <c r="AU857" s="36">
        <f t="shared" si="1033"/>
        <v>0</v>
      </c>
      <c r="AV857" s="37">
        <f t="shared" si="1033"/>
        <v>1</v>
      </c>
      <c r="AW857" s="37">
        <f t="shared" si="1033"/>
        <v>55</v>
      </c>
      <c r="AX857" s="37">
        <f t="shared" si="1033"/>
        <v>1</v>
      </c>
      <c r="AY857" s="37">
        <f t="shared" si="1033"/>
        <v>6</v>
      </c>
      <c r="AZ857" s="37">
        <f t="shared" si="1033"/>
        <v>0</v>
      </c>
      <c r="BA857" s="37">
        <f t="shared" si="1033"/>
        <v>1</v>
      </c>
      <c r="BB857" s="37">
        <f t="shared" si="1033"/>
        <v>1</v>
      </c>
      <c r="BC857" s="37">
        <f t="shared" si="1033"/>
        <v>0</v>
      </c>
      <c r="BD857" s="37">
        <f t="shared" si="1033"/>
        <v>0</v>
      </c>
      <c r="BE857" s="37">
        <f t="shared" si="1033"/>
        <v>0</v>
      </c>
      <c r="BF857" s="37">
        <f t="shared" si="1033"/>
        <v>0</v>
      </c>
      <c r="BG857" s="38">
        <f t="shared" si="1033"/>
        <v>0</v>
      </c>
      <c r="BH857" s="39">
        <f>SUM(AU857:BG857)</f>
        <v>65</v>
      </c>
      <c r="BI857" s="32"/>
      <c r="BJ857" s="36">
        <f t="shared" si="1034"/>
        <v>4</v>
      </c>
      <c r="BK857" s="37">
        <f t="shared" si="1034"/>
        <v>1</v>
      </c>
      <c r="BL857" s="37">
        <f t="shared" si="1034"/>
        <v>90</v>
      </c>
      <c r="BM857" s="37">
        <f t="shared" si="1034"/>
        <v>3</v>
      </c>
      <c r="BN857" s="37">
        <f t="shared" si="1034"/>
        <v>16</v>
      </c>
      <c r="BO857" s="37">
        <f t="shared" si="1034"/>
        <v>6</v>
      </c>
      <c r="BP857" s="37">
        <f t="shared" si="1034"/>
        <v>1</v>
      </c>
      <c r="BQ857" s="37">
        <f t="shared" si="1034"/>
        <v>1</v>
      </c>
      <c r="BR857" s="37">
        <f t="shared" si="1034"/>
        <v>0</v>
      </c>
      <c r="BS857" s="37">
        <f t="shared" si="1034"/>
        <v>0</v>
      </c>
      <c r="BT857" s="37">
        <f t="shared" si="1034"/>
        <v>0</v>
      </c>
      <c r="BU857" s="37">
        <f t="shared" si="1034"/>
        <v>0</v>
      </c>
      <c r="BV857" s="38">
        <f t="shared" si="1034"/>
        <v>0</v>
      </c>
      <c r="BW857" s="39">
        <f>SUM(BJ857:BV857)</f>
        <v>122</v>
      </c>
      <c r="BX857" s="32"/>
      <c r="BY857" s="39">
        <f>SUM(O857+AD857+AS857+BH857+BW857)</f>
        <v>426</v>
      </c>
    </row>
    <row r="858" spans="1:77" ht="15.75" customHeight="1">
      <c r="A858" s="25" t="s">
        <v>21</v>
      </c>
      <c r="B858" s="40">
        <f t="shared" ref="B858:O858" si="1035">SUM(B854:B857)</f>
        <v>33</v>
      </c>
      <c r="C858" s="41">
        <f t="shared" si="1035"/>
        <v>1</v>
      </c>
      <c r="D858" s="41">
        <f t="shared" si="1035"/>
        <v>294</v>
      </c>
      <c r="E858" s="41">
        <f t="shared" si="1035"/>
        <v>16</v>
      </c>
      <c r="F858" s="41">
        <f t="shared" si="1035"/>
        <v>64</v>
      </c>
      <c r="G858" s="41">
        <f t="shared" si="1035"/>
        <v>7</v>
      </c>
      <c r="H858" s="41">
        <f t="shared" si="1035"/>
        <v>2</v>
      </c>
      <c r="I858" s="41">
        <f t="shared" si="1035"/>
        <v>2</v>
      </c>
      <c r="J858" s="41">
        <f t="shared" si="1035"/>
        <v>0</v>
      </c>
      <c r="K858" s="41">
        <f t="shared" si="1035"/>
        <v>0</v>
      </c>
      <c r="L858" s="41">
        <f t="shared" si="1035"/>
        <v>0</v>
      </c>
      <c r="M858" s="41">
        <f t="shared" si="1035"/>
        <v>0</v>
      </c>
      <c r="N858" s="42">
        <f t="shared" si="1035"/>
        <v>0</v>
      </c>
      <c r="O858" s="43">
        <f t="shared" si="1035"/>
        <v>419</v>
      </c>
      <c r="P858" s="32"/>
      <c r="Q858" s="40">
        <f t="shared" ref="Q858:AD858" si="1036">SUM(Q854:Q857)</f>
        <v>26</v>
      </c>
      <c r="R858" s="41">
        <f t="shared" si="1036"/>
        <v>6</v>
      </c>
      <c r="S858" s="41">
        <f t="shared" si="1036"/>
        <v>328</v>
      </c>
      <c r="T858" s="41">
        <f t="shared" si="1036"/>
        <v>3</v>
      </c>
      <c r="U858" s="41">
        <f t="shared" si="1036"/>
        <v>84</v>
      </c>
      <c r="V858" s="41">
        <f t="shared" si="1036"/>
        <v>15</v>
      </c>
      <c r="W858" s="41">
        <f t="shared" si="1036"/>
        <v>8</v>
      </c>
      <c r="X858" s="41">
        <f t="shared" si="1036"/>
        <v>3</v>
      </c>
      <c r="Y858" s="41">
        <f t="shared" si="1036"/>
        <v>1</v>
      </c>
      <c r="Z858" s="41">
        <f t="shared" si="1036"/>
        <v>0</v>
      </c>
      <c r="AA858" s="41">
        <f t="shared" si="1036"/>
        <v>0</v>
      </c>
      <c r="AB858" s="41">
        <f t="shared" si="1036"/>
        <v>0</v>
      </c>
      <c r="AC858" s="42">
        <f t="shared" si="1036"/>
        <v>0</v>
      </c>
      <c r="AD858" s="43">
        <f t="shared" si="1036"/>
        <v>474</v>
      </c>
      <c r="AE858" s="32"/>
      <c r="AF858" s="40">
        <f t="shared" ref="AF858:AS858" si="1037">SUM(AF854:AF857)</f>
        <v>0</v>
      </c>
      <c r="AG858" s="41">
        <f t="shared" si="1037"/>
        <v>0</v>
      </c>
      <c r="AH858" s="41">
        <f t="shared" si="1037"/>
        <v>0</v>
      </c>
      <c r="AI858" s="41">
        <f t="shared" si="1037"/>
        <v>0</v>
      </c>
      <c r="AJ858" s="41">
        <f t="shared" si="1037"/>
        <v>0</v>
      </c>
      <c r="AK858" s="41">
        <f t="shared" si="1037"/>
        <v>0</v>
      </c>
      <c r="AL858" s="41">
        <f t="shared" si="1037"/>
        <v>0</v>
      </c>
      <c r="AM858" s="41">
        <f t="shared" si="1037"/>
        <v>0</v>
      </c>
      <c r="AN858" s="41">
        <f t="shared" si="1037"/>
        <v>0</v>
      </c>
      <c r="AO858" s="41">
        <f t="shared" si="1037"/>
        <v>0</v>
      </c>
      <c r="AP858" s="41">
        <f t="shared" si="1037"/>
        <v>0</v>
      </c>
      <c r="AQ858" s="41">
        <f t="shared" si="1037"/>
        <v>0</v>
      </c>
      <c r="AR858" s="42">
        <f t="shared" si="1037"/>
        <v>0</v>
      </c>
      <c r="AS858" s="43">
        <f t="shared" si="1037"/>
        <v>0</v>
      </c>
      <c r="AT858" s="32"/>
      <c r="AU858" s="40">
        <f t="shared" ref="AU858:BH858" si="1038">SUM(AU854:AU857)</f>
        <v>9</v>
      </c>
      <c r="AV858" s="41">
        <f t="shared" si="1038"/>
        <v>3</v>
      </c>
      <c r="AW858" s="41">
        <f t="shared" si="1038"/>
        <v>232</v>
      </c>
      <c r="AX858" s="41">
        <f t="shared" si="1038"/>
        <v>11</v>
      </c>
      <c r="AY858" s="41">
        <f t="shared" si="1038"/>
        <v>36</v>
      </c>
      <c r="AZ858" s="41">
        <f t="shared" si="1038"/>
        <v>2</v>
      </c>
      <c r="BA858" s="41">
        <f t="shared" si="1038"/>
        <v>6</v>
      </c>
      <c r="BB858" s="41">
        <f t="shared" si="1038"/>
        <v>1</v>
      </c>
      <c r="BC858" s="41">
        <f t="shared" si="1038"/>
        <v>0</v>
      </c>
      <c r="BD858" s="41">
        <f t="shared" si="1038"/>
        <v>0</v>
      </c>
      <c r="BE858" s="41">
        <f t="shared" si="1038"/>
        <v>0</v>
      </c>
      <c r="BF858" s="41">
        <f t="shared" si="1038"/>
        <v>0</v>
      </c>
      <c r="BG858" s="42">
        <f t="shared" si="1038"/>
        <v>0</v>
      </c>
      <c r="BH858" s="43">
        <f t="shared" si="1038"/>
        <v>300</v>
      </c>
      <c r="BI858" s="32"/>
      <c r="BJ858" s="40">
        <f t="shared" ref="BJ858:BW858" si="1039">SUM(BJ854:BJ857)</f>
        <v>16</v>
      </c>
      <c r="BK858" s="41">
        <f t="shared" si="1039"/>
        <v>3</v>
      </c>
      <c r="BL858" s="41">
        <f t="shared" si="1039"/>
        <v>353</v>
      </c>
      <c r="BM858" s="41">
        <f t="shared" si="1039"/>
        <v>10</v>
      </c>
      <c r="BN858" s="41">
        <f t="shared" si="1039"/>
        <v>53</v>
      </c>
      <c r="BO858" s="41">
        <f t="shared" si="1039"/>
        <v>18</v>
      </c>
      <c r="BP858" s="41">
        <f t="shared" si="1039"/>
        <v>2</v>
      </c>
      <c r="BQ858" s="41">
        <f t="shared" si="1039"/>
        <v>4</v>
      </c>
      <c r="BR858" s="41">
        <f t="shared" si="1039"/>
        <v>0</v>
      </c>
      <c r="BS858" s="41">
        <f t="shared" si="1039"/>
        <v>0</v>
      </c>
      <c r="BT858" s="41">
        <f t="shared" si="1039"/>
        <v>0</v>
      </c>
      <c r="BU858" s="41">
        <f t="shared" si="1039"/>
        <v>0</v>
      </c>
      <c r="BV858" s="42">
        <f t="shared" si="1039"/>
        <v>0</v>
      </c>
      <c r="BW858" s="43">
        <f t="shared" si="1039"/>
        <v>459</v>
      </c>
      <c r="BX858" s="32"/>
      <c r="BY858" s="43">
        <f>SUM(BY854:BY857)</f>
        <v>1652</v>
      </c>
    </row>
    <row r="859" spans="1:77" ht="15.75" customHeight="1">
      <c r="A859" s="22">
        <v>0.70833333333333304</v>
      </c>
      <c r="B859" s="28">
        <f t="shared" ref="B859:N862" si="1040">SUM(B97+B224+B351+B478+B605)</f>
        <v>13</v>
      </c>
      <c r="C859" s="29">
        <f t="shared" si="1040"/>
        <v>0</v>
      </c>
      <c r="D859" s="29">
        <f t="shared" si="1040"/>
        <v>88</v>
      </c>
      <c r="E859" s="29">
        <f t="shared" si="1040"/>
        <v>2</v>
      </c>
      <c r="F859" s="29">
        <f t="shared" si="1040"/>
        <v>9</v>
      </c>
      <c r="G859" s="29">
        <f t="shared" si="1040"/>
        <v>3</v>
      </c>
      <c r="H859" s="29">
        <f t="shared" si="1040"/>
        <v>2</v>
      </c>
      <c r="I859" s="29">
        <f t="shared" si="1040"/>
        <v>0</v>
      </c>
      <c r="J859" s="29">
        <f t="shared" si="1040"/>
        <v>0</v>
      </c>
      <c r="K859" s="29">
        <f t="shared" si="1040"/>
        <v>0</v>
      </c>
      <c r="L859" s="29">
        <f t="shared" si="1040"/>
        <v>0</v>
      </c>
      <c r="M859" s="29">
        <f t="shared" si="1040"/>
        <v>0</v>
      </c>
      <c r="N859" s="30">
        <f t="shared" si="1040"/>
        <v>0</v>
      </c>
      <c r="O859" s="31">
        <f>SUM(B859:N859)</f>
        <v>117</v>
      </c>
      <c r="P859" s="32"/>
      <c r="Q859" s="28">
        <f t="shared" ref="Q859:AC862" si="1041">SUM(Q97+Q224+Q351+Q478+Q605)</f>
        <v>8</v>
      </c>
      <c r="R859" s="29">
        <f t="shared" si="1041"/>
        <v>2</v>
      </c>
      <c r="S859" s="29">
        <f t="shared" si="1041"/>
        <v>75</v>
      </c>
      <c r="T859" s="29">
        <f t="shared" si="1041"/>
        <v>1</v>
      </c>
      <c r="U859" s="29">
        <f t="shared" si="1041"/>
        <v>17</v>
      </c>
      <c r="V859" s="29">
        <f t="shared" si="1041"/>
        <v>4</v>
      </c>
      <c r="W859" s="29">
        <f t="shared" si="1041"/>
        <v>4</v>
      </c>
      <c r="X859" s="29">
        <f t="shared" si="1041"/>
        <v>0</v>
      </c>
      <c r="Y859" s="29">
        <f t="shared" si="1041"/>
        <v>0</v>
      </c>
      <c r="Z859" s="29">
        <f t="shared" si="1041"/>
        <v>0</v>
      </c>
      <c r="AA859" s="29">
        <f t="shared" si="1041"/>
        <v>0</v>
      </c>
      <c r="AB859" s="29">
        <f t="shared" si="1041"/>
        <v>0</v>
      </c>
      <c r="AC859" s="30">
        <f t="shared" si="1041"/>
        <v>0</v>
      </c>
      <c r="AD859" s="31">
        <f>SUM(Q859:AC859)</f>
        <v>111</v>
      </c>
      <c r="AE859" s="32"/>
      <c r="AF859" s="28">
        <f t="shared" ref="AF859:AR862" si="1042">SUM(AF97+AF224+AF351+AF478+AF605)</f>
        <v>0</v>
      </c>
      <c r="AG859" s="29">
        <f t="shared" si="1042"/>
        <v>0</v>
      </c>
      <c r="AH859" s="29">
        <f t="shared" si="1042"/>
        <v>0</v>
      </c>
      <c r="AI859" s="29">
        <f t="shared" si="1042"/>
        <v>0</v>
      </c>
      <c r="AJ859" s="29">
        <f t="shared" si="1042"/>
        <v>0</v>
      </c>
      <c r="AK859" s="29">
        <f t="shared" si="1042"/>
        <v>0</v>
      </c>
      <c r="AL859" s="29">
        <f t="shared" si="1042"/>
        <v>0</v>
      </c>
      <c r="AM859" s="29">
        <f t="shared" si="1042"/>
        <v>0</v>
      </c>
      <c r="AN859" s="29">
        <f t="shared" si="1042"/>
        <v>0</v>
      </c>
      <c r="AO859" s="29">
        <f t="shared" si="1042"/>
        <v>0</v>
      </c>
      <c r="AP859" s="29">
        <f t="shared" si="1042"/>
        <v>0</v>
      </c>
      <c r="AQ859" s="29">
        <f t="shared" si="1042"/>
        <v>0</v>
      </c>
      <c r="AR859" s="30">
        <f t="shared" si="1042"/>
        <v>0</v>
      </c>
      <c r="AS859" s="31">
        <f>SUM(AF859:AR859)</f>
        <v>0</v>
      </c>
      <c r="AT859" s="32"/>
      <c r="AU859" s="28">
        <f t="shared" ref="AU859:BG862" si="1043">SUM(AU97+AU224+AU351+AU478+AU605)</f>
        <v>5</v>
      </c>
      <c r="AV859" s="29">
        <f t="shared" si="1043"/>
        <v>1</v>
      </c>
      <c r="AW859" s="29">
        <f t="shared" si="1043"/>
        <v>57</v>
      </c>
      <c r="AX859" s="29">
        <f t="shared" si="1043"/>
        <v>1</v>
      </c>
      <c r="AY859" s="29">
        <f t="shared" si="1043"/>
        <v>9</v>
      </c>
      <c r="AZ859" s="29">
        <f t="shared" si="1043"/>
        <v>1</v>
      </c>
      <c r="BA859" s="29">
        <f t="shared" si="1043"/>
        <v>1</v>
      </c>
      <c r="BB859" s="29">
        <f t="shared" si="1043"/>
        <v>1</v>
      </c>
      <c r="BC859" s="29">
        <f t="shared" si="1043"/>
        <v>0</v>
      </c>
      <c r="BD859" s="29">
        <f t="shared" si="1043"/>
        <v>0</v>
      </c>
      <c r="BE859" s="29">
        <f t="shared" si="1043"/>
        <v>0</v>
      </c>
      <c r="BF859" s="29">
        <f t="shared" si="1043"/>
        <v>0</v>
      </c>
      <c r="BG859" s="30">
        <f t="shared" si="1043"/>
        <v>0</v>
      </c>
      <c r="BH859" s="31">
        <f>SUM(AU859:BG859)</f>
        <v>76</v>
      </c>
      <c r="BI859" s="32"/>
      <c r="BJ859" s="28">
        <f t="shared" ref="BJ859:BV862" si="1044">SUM(BJ97+BJ224+BJ351+BJ478+BJ605)</f>
        <v>5</v>
      </c>
      <c r="BK859" s="29">
        <f t="shared" si="1044"/>
        <v>2</v>
      </c>
      <c r="BL859" s="29">
        <f t="shared" si="1044"/>
        <v>86</v>
      </c>
      <c r="BM859" s="29">
        <f t="shared" si="1044"/>
        <v>4</v>
      </c>
      <c r="BN859" s="29">
        <f t="shared" si="1044"/>
        <v>11</v>
      </c>
      <c r="BO859" s="29">
        <f t="shared" si="1044"/>
        <v>6</v>
      </c>
      <c r="BP859" s="29">
        <f t="shared" si="1044"/>
        <v>0</v>
      </c>
      <c r="BQ859" s="29">
        <f t="shared" si="1044"/>
        <v>1</v>
      </c>
      <c r="BR859" s="29">
        <f t="shared" si="1044"/>
        <v>0</v>
      </c>
      <c r="BS859" s="29">
        <f t="shared" si="1044"/>
        <v>0</v>
      </c>
      <c r="BT859" s="29">
        <f t="shared" si="1044"/>
        <v>0</v>
      </c>
      <c r="BU859" s="29">
        <f t="shared" si="1044"/>
        <v>0</v>
      </c>
      <c r="BV859" s="30">
        <f t="shared" si="1044"/>
        <v>0</v>
      </c>
      <c r="BW859" s="31">
        <f>SUM(BJ859:BV859)</f>
        <v>115</v>
      </c>
      <c r="BX859" s="32"/>
      <c r="BY859" s="31">
        <f>SUM(O859+AD859+AS859+BH859+BW859)</f>
        <v>419</v>
      </c>
    </row>
    <row r="860" spans="1:77" ht="15.75" customHeight="1">
      <c r="A860" s="23">
        <v>0.71875</v>
      </c>
      <c r="B860" s="33">
        <f t="shared" si="1040"/>
        <v>14</v>
      </c>
      <c r="C860" s="32">
        <f t="shared" si="1040"/>
        <v>3</v>
      </c>
      <c r="D860" s="32">
        <f t="shared" si="1040"/>
        <v>75</v>
      </c>
      <c r="E860" s="32">
        <f t="shared" si="1040"/>
        <v>4</v>
      </c>
      <c r="F860" s="32">
        <f t="shared" si="1040"/>
        <v>6</v>
      </c>
      <c r="G860" s="32">
        <f t="shared" si="1040"/>
        <v>1</v>
      </c>
      <c r="H860" s="32">
        <f t="shared" si="1040"/>
        <v>0</v>
      </c>
      <c r="I860" s="32">
        <f t="shared" si="1040"/>
        <v>0</v>
      </c>
      <c r="J860" s="32">
        <f t="shared" si="1040"/>
        <v>0</v>
      </c>
      <c r="K860" s="32">
        <f t="shared" si="1040"/>
        <v>0</v>
      </c>
      <c r="L860" s="32">
        <f t="shared" si="1040"/>
        <v>0</v>
      </c>
      <c r="M860" s="32">
        <f t="shared" si="1040"/>
        <v>0</v>
      </c>
      <c r="N860" s="34">
        <f t="shared" si="1040"/>
        <v>0</v>
      </c>
      <c r="O860" s="35">
        <f>SUM(B860:N860)</f>
        <v>103</v>
      </c>
      <c r="P860" s="32"/>
      <c r="Q860" s="33">
        <f t="shared" si="1041"/>
        <v>11</v>
      </c>
      <c r="R860" s="32">
        <f t="shared" si="1041"/>
        <v>1</v>
      </c>
      <c r="S860" s="32">
        <f t="shared" si="1041"/>
        <v>102</v>
      </c>
      <c r="T860" s="32">
        <f t="shared" si="1041"/>
        <v>2</v>
      </c>
      <c r="U860" s="32">
        <f t="shared" si="1041"/>
        <v>13</v>
      </c>
      <c r="V860" s="32">
        <f t="shared" si="1041"/>
        <v>3</v>
      </c>
      <c r="W860" s="32">
        <f t="shared" si="1041"/>
        <v>0</v>
      </c>
      <c r="X860" s="32">
        <f t="shared" si="1041"/>
        <v>0</v>
      </c>
      <c r="Y860" s="32">
        <f t="shared" si="1041"/>
        <v>0</v>
      </c>
      <c r="Z860" s="32">
        <f t="shared" si="1041"/>
        <v>0</v>
      </c>
      <c r="AA860" s="32">
        <f t="shared" si="1041"/>
        <v>0</v>
      </c>
      <c r="AB860" s="32">
        <f t="shared" si="1041"/>
        <v>0</v>
      </c>
      <c r="AC860" s="34">
        <f t="shared" si="1041"/>
        <v>0</v>
      </c>
      <c r="AD860" s="35">
        <f>SUM(Q860:AC860)</f>
        <v>132</v>
      </c>
      <c r="AE860" s="32"/>
      <c r="AF860" s="33">
        <f t="shared" si="1042"/>
        <v>0</v>
      </c>
      <c r="AG860" s="32">
        <f t="shared" si="1042"/>
        <v>0</v>
      </c>
      <c r="AH860" s="32">
        <f t="shared" si="1042"/>
        <v>0</v>
      </c>
      <c r="AI860" s="32">
        <f t="shared" si="1042"/>
        <v>0</v>
      </c>
      <c r="AJ860" s="32">
        <f t="shared" si="1042"/>
        <v>0</v>
      </c>
      <c r="AK860" s="32">
        <f t="shared" si="1042"/>
        <v>0</v>
      </c>
      <c r="AL860" s="32">
        <f t="shared" si="1042"/>
        <v>0</v>
      </c>
      <c r="AM860" s="32">
        <f t="shared" si="1042"/>
        <v>0</v>
      </c>
      <c r="AN860" s="32">
        <f t="shared" si="1042"/>
        <v>0</v>
      </c>
      <c r="AO860" s="32">
        <f t="shared" si="1042"/>
        <v>0</v>
      </c>
      <c r="AP860" s="32">
        <f t="shared" si="1042"/>
        <v>0</v>
      </c>
      <c r="AQ860" s="32">
        <f t="shared" si="1042"/>
        <v>0</v>
      </c>
      <c r="AR860" s="34">
        <f t="shared" si="1042"/>
        <v>0</v>
      </c>
      <c r="AS860" s="35">
        <f>SUM(AF860:AR860)</f>
        <v>0</v>
      </c>
      <c r="AT860" s="32"/>
      <c r="AU860" s="33">
        <f t="shared" si="1043"/>
        <v>6</v>
      </c>
      <c r="AV860" s="32">
        <f t="shared" si="1043"/>
        <v>0</v>
      </c>
      <c r="AW860" s="32">
        <f t="shared" si="1043"/>
        <v>64</v>
      </c>
      <c r="AX860" s="32">
        <f t="shared" si="1043"/>
        <v>2</v>
      </c>
      <c r="AY860" s="32">
        <f t="shared" si="1043"/>
        <v>8</v>
      </c>
      <c r="AZ860" s="32">
        <f t="shared" si="1043"/>
        <v>2</v>
      </c>
      <c r="BA860" s="32">
        <f t="shared" si="1043"/>
        <v>2</v>
      </c>
      <c r="BB860" s="32">
        <f t="shared" si="1043"/>
        <v>0</v>
      </c>
      <c r="BC860" s="32">
        <f t="shared" si="1043"/>
        <v>0</v>
      </c>
      <c r="BD860" s="32">
        <f t="shared" si="1043"/>
        <v>0</v>
      </c>
      <c r="BE860" s="32">
        <f t="shared" si="1043"/>
        <v>0</v>
      </c>
      <c r="BF860" s="32">
        <f t="shared" si="1043"/>
        <v>0</v>
      </c>
      <c r="BG860" s="34">
        <f t="shared" si="1043"/>
        <v>0</v>
      </c>
      <c r="BH860" s="35">
        <f>SUM(AU860:BG860)</f>
        <v>84</v>
      </c>
      <c r="BI860" s="32"/>
      <c r="BJ860" s="33">
        <f t="shared" si="1044"/>
        <v>8</v>
      </c>
      <c r="BK860" s="32">
        <f t="shared" si="1044"/>
        <v>1</v>
      </c>
      <c r="BL860" s="32">
        <f t="shared" si="1044"/>
        <v>89</v>
      </c>
      <c r="BM860" s="32">
        <f t="shared" si="1044"/>
        <v>1</v>
      </c>
      <c r="BN860" s="32">
        <f t="shared" si="1044"/>
        <v>6</v>
      </c>
      <c r="BO860" s="32">
        <f t="shared" si="1044"/>
        <v>3</v>
      </c>
      <c r="BP860" s="32">
        <f t="shared" si="1044"/>
        <v>2</v>
      </c>
      <c r="BQ860" s="32">
        <f t="shared" si="1044"/>
        <v>0</v>
      </c>
      <c r="BR860" s="32">
        <f t="shared" si="1044"/>
        <v>0</v>
      </c>
      <c r="BS860" s="32">
        <f t="shared" si="1044"/>
        <v>0</v>
      </c>
      <c r="BT860" s="32">
        <f t="shared" si="1044"/>
        <v>0</v>
      </c>
      <c r="BU860" s="32">
        <f t="shared" si="1044"/>
        <v>1</v>
      </c>
      <c r="BV860" s="34">
        <f t="shared" si="1044"/>
        <v>0</v>
      </c>
      <c r="BW860" s="35">
        <f>SUM(BJ860:BV860)</f>
        <v>111</v>
      </c>
      <c r="BX860" s="32"/>
      <c r="BY860" s="35">
        <f>SUM(O860+AD860+AS860+BH860+BW860)</f>
        <v>430</v>
      </c>
    </row>
    <row r="861" spans="1:77" ht="15.75" customHeight="1">
      <c r="A861" s="23">
        <v>0.72916666666666696</v>
      </c>
      <c r="B861" s="33">
        <f t="shared" si="1040"/>
        <v>13</v>
      </c>
      <c r="C861" s="32">
        <f t="shared" si="1040"/>
        <v>3</v>
      </c>
      <c r="D861" s="32">
        <f t="shared" si="1040"/>
        <v>85</v>
      </c>
      <c r="E861" s="32">
        <f t="shared" si="1040"/>
        <v>4</v>
      </c>
      <c r="F861" s="32">
        <f t="shared" si="1040"/>
        <v>7</v>
      </c>
      <c r="G861" s="32">
        <f t="shared" si="1040"/>
        <v>2</v>
      </c>
      <c r="H861" s="32">
        <f t="shared" si="1040"/>
        <v>1</v>
      </c>
      <c r="I861" s="32">
        <f t="shared" si="1040"/>
        <v>0</v>
      </c>
      <c r="J861" s="32">
        <f t="shared" si="1040"/>
        <v>0</v>
      </c>
      <c r="K861" s="32">
        <f t="shared" si="1040"/>
        <v>0</v>
      </c>
      <c r="L861" s="32">
        <f t="shared" si="1040"/>
        <v>0</v>
      </c>
      <c r="M861" s="32">
        <f t="shared" si="1040"/>
        <v>0</v>
      </c>
      <c r="N861" s="34">
        <f t="shared" si="1040"/>
        <v>0</v>
      </c>
      <c r="O861" s="35">
        <f>SUM(B861:N861)</f>
        <v>115</v>
      </c>
      <c r="P861" s="32"/>
      <c r="Q861" s="33">
        <f t="shared" si="1041"/>
        <v>3</v>
      </c>
      <c r="R861" s="32">
        <f t="shared" si="1041"/>
        <v>1</v>
      </c>
      <c r="S861" s="32">
        <f t="shared" si="1041"/>
        <v>79</v>
      </c>
      <c r="T861" s="32">
        <f t="shared" si="1041"/>
        <v>1</v>
      </c>
      <c r="U861" s="32">
        <f t="shared" si="1041"/>
        <v>4</v>
      </c>
      <c r="V861" s="32">
        <f t="shared" si="1041"/>
        <v>3</v>
      </c>
      <c r="W861" s="32">
        <f t="shared" si="1041"/>
        <v>2</v>
      </c>
      <c r="X861" s="32">
        <f t="shared" si="1041"/>
        <v>1</v>
      </c>
      <c r="Y861" s="32">
        <f t="shared" si="1041"/>
        <v>0</v>
      </c>
      <c r="Z861" s="32">
        <f t="shared" si="1041"/>
        <v>0</v>
      </c>
      <c r="AA861" s="32">
        <f t="shared" si="1041"/>
        <v>0</v>
      </c>
      <c r="AB861" s="32">
        <f t="shared" si="1041"/>
        <v>0</v>
      </c>
      <c r="AC861" s="34">
        <f t="shared" si="1041"/>
        <v>1</v>
      </c>
      <c r="AD861" s="35">
        <f>SUM(Q861:AC861)</f>
        <v>95</v>
      </c>
      <c r="AE861" s="32"/>
      <c r="AF861" s="33">
        <f t="shared" si="1042"/>
        <v>0</v>
      </c>
      <c r="AG861" s="32">
        <f t="shared" si="1042"/>
        <v>0</v>
      </c>
      <c r="AH861" s="32">
        <f t="shared" si="1042"/>
        <v>0</v>
      </c>
      <c r="AI861" s="32">
        <f t="shared" si="1042"/>
        <v>0</v>
      </c>
      <c r="AJ861" s="32">
        <f t="shared" si="1042"/>
        <v>0</v>
      </c>
      <c r="AK861" s="32">
        <f t="shared" si="1042"/>
        <v>0</v>
      </c>
      <c r="AL861" s="32">
        <f t="shared" si="1042"/>
        <v>0</v>
      </c>
      <c r="AM861" s="32">
        <f t="shared" si="1042"/>
        <v>0</v>
      </c>
      <c r="AN861" s="32">
        <f t="shared" si="1042"/>
        <v>0</v>
      </c>
      <c r="AO861" s="32">
        <f t="shared" si="1042"/>
        <v>0</v>
      </c>
      <c r="AP861" s="32">
        <f t="shared" si="1042"/>
        <v>0</v>
      </c>
      <c r="AQ861" s="32">
        <f t="shared" si="1042"/>
        <v>0</v>
      </c>
      <c r="AR861" s="34">
        <f t="shared" si="1042"/>
        <v>0</v>
      </c>
      <c r="AS861" s="35">
        <f>SUM(AF861:AR861)</f>
        <v>0</v>
      </c>
      <c r="AT861" s="32"/>
      <c r="AU861" s="33">
        <f t="shared" si="1043"/>
        <v>10</v>
      </c>
      <c r="AV861" s="32">
        <f t="shared" si="1043"/>
        <v>1</v>
      </c>
      <c r="AW861" s="32">
        <f t="shared" si="1043"/>
        <v>50</v>
      </c>
      <c r="AX861" s="32">
        <f t="shared" si="1043"/>
        <v>1</v>
      </c>
      <c r="AY861" s="32">
        <f t="shared" si="1043"/>
        <v>1</v>
      </c>
      <c r="AZ861" s="32">
        <f t="shared" si="1043"/>
        <v>1</v>
      </c>
      <c r="BA861" s="32">
        <f t="shared" si="1043"/>
        <v>0</v>
      </c>
      <c r="BB861" s="32">
        <f t="shared" si="1043"/>
        <v>0</v>
      </c>
      <c r="BC861" s="32">
        <f t="shared" si="1043"/>
        <v>0</v>
      </c>
      <c r="BD861" s="32">
        <f t="shared" si="1043"/>
        <v>0</v>
      </c>
      <c r="BE861" s="32">
        <f t="shared" si="1043"/>
        <v>0</v>
      </c>
      <c r="BF861" s="32">
        <f t="shared" si="1043"/>
        <v>0</v>
      </c>
      <c r="BG861" s="34">
        <f t="shared" si="1043"/>
        <v>0</v>
      </c>
      <c r="BH861" s="35">
        <f>SUM(AU861:BG861)</f>
        <v>64</v>
      </c>
      <c r="BI861" s="32"/>
      <c r="BJ861" s="33">
        <f t="shared" si="1044"/>
        <v>9</v>
      </c>
      <c r="BK861" s="32">
        <f t="shared" si="1044"/>
        <v>3</v>
      </c>
      <c r="BL861" s="32">
        <f t="shared" si="1044"/>
        <v>108</v>
      </c>
      <c r="BM861" s="32">
        <f t="shared" si="1044"/>
        <v>2</v>
      </c>
      <c r="BN861" s="32">
        <f t="shared" si="1044"/>
        <v>4</v>
      </c>
      <c r="BO861" s="32">
        <f t="shared" si="1044"/>
        <v>8</v>
      </c>
      <c r="BP861" s="32">
        <f t="shared" si="1044"/>
        <v>0</v>
      </c>
      <c r="BQ861" s="32">
        <f t="shared" si="1044"/>
        <v>2</v>
      </c>
      <c r="BR861" s="32">
        <f t="shared" si="1044"/>
        <v>0</v>
      </c>
      <c r="BS861" s="32">
        <f t="shared" si="1044"/>
        <v>0</v>
      </c>
      <c r="BT861" s="32">
        <f t="shared" si="1044"/>
        <v>0</v>
      </c>
      <c r="BU861" s="32">
        <f t="shared" si="1044"/>
        <v>0</v>
      </c>
      <c r="BV861" s="34">
        <f t="shared" si="1044"/>
        <v>0</v>
      </c>
      <c r="BW861" s="35">
        <f>SUM(BJ861:BV861)</f>
        <v>136</v>
      </c>
      <c r="BX861" s="32"/>
      <c r="BY861" s="35">
        <f>SUM(O861+AD861+AS861+BH861+BW861)</f>
        <v>410</v>
      </c>
    </row>
    <row r="862" spans="1:77" ht="15.75" customHeight="1">
      <c r="A862" s="24">
        <v>0.73958333333333304</v>
      </c>
      <c r="B862" s="36">
        <f t="shared" si="1040"/>
        <v>12</v>
      </c>
      <c r="C862" s="37">
        <f t="shared" si="1040"/>
        <v>0</v>
      </c>
      <c r="D862" s="37">
        <f t="shared" si="1040"/>
        <v>64</v>
      </c>
      <c r="E862" s="37">
        <f t="shared" si="1040"/>
        <v>1</v>
      </c>
      <c r="F862" s="37">
        <f t="shared" si="1040"/>
        <v>5</v>
      </c>
      <c r="G862" s="37">
        <f t="shared" si="1040"/>
        <v>2</v>
      </c>
      <c r="H862" s="37">
        <f t="shared" si="1040"/>
        <v>2</v>
      </c>
      <c r="I862" s="37">
        <f t="shared" si="1040"/>
        <v>0</v>
      </c>
      <c r="J862" s="37">
        <f t="shared" si="1040"/>
        <v>0</v>
      </c>
      <c r="K862" s="37">
        <f t="shared" si="1040"/>
        <v>0</v>
      </c>
      <c r="L862" s="37">
        <f t="shared" si="1040"/>
        <v>0</v>
      </c>
      <c r="M862" s="37">
        <f t="shared" si="1040"/>
        <v>0</v>
      </c>
      <c r="N862" s="38">
        <f t="shared" si="1040"/>
        <v>0</v>
      </c>
      <c r="O862" s="39">
        <f>SUM(B862:N862)</f>
        <v>86</v>
      </c>
      <c r="P862" s="32"/>
      <c r="Q862" s="36">
        <f t="shared" si="1041"/>
        <v>12</v>
      </c>
      <c r="R862" s="37">
        <f t="shared" si="1041"/>
        <v>2</v>
      </c>
      <c r="S862" s="37">
        <f t="shared" si="1041"/>
        <v>111</v>
      </c>
      <c r="T862" s="37">
        <f t="shared" si="1041"/>
        <v>0</v>
      </c>
      <c r="U862" s="37">
        <f t="shared" si="1041"/>
        <v>4</v>
      </c>
      <c r="V862" s="37">
        <f t="shared" si="1041"/>
        <v>2</v>
      </c>
      <c r="W862" s="37">
        <f t="shared" si="1041"/>
        <v>2</v>
      </c>
      <c r="X862" s="37">
        <f t="shared" si="1041"/>
        <v>0</v>
      </c>
      <c r="Y862" s="37">
        <f t="shared" si="1041"/>
        <v>0</v>
      </c>
      <c r="Z862" s="37">
        <f t="shared" si="1041"/>
        <v>0</v>
      </c>
      <c r="AA862" s="37">
        <f t="shared" si="1041"/>
        <v>1</v>
      </c>
      <c r="AB862" s="37">
        <f t="shared" si="1041"/>
        <v>0</v>
      </c>
      <c r="AC862" s="38">
        <f t="shared" si="1041"/>
        <v>0</v>
      </c>
      <c r="AD862" s="39">
        <f>SUM(Q862:AC862)</f>
        <v>134</v>
      </c>
      <c r="AE862" s="32"/>
      <c r="AF862" s="36">
        <f t="shared" si="1042"/>
        <v>0</v>
      </c>
      <c r="AG862" s="37">
        <f t="shared" si="1042"/>
        <v>0</v>
      </c>
      <c r="AH862" s="37">
        <f t="shared" si="1042"/>
        <v>0</v>
      </c>
      <c r="AI862" s="37">
        <f t="shared" si="1042"/>
        <v>0</v>
      </c>
      <c r="AJ862" s="37">
        <f t="shared" si="1042"/>
        <v>0</v>
      </c>
      <c r="AK862" s="37">
        <f t="shared" si="1042"/>
        <v>0</v>
      </c>
      <c r="AL862" s="37">
        <f t="shared" si="1042"/>
        <v>0</v>
      </c>
      <c r="AM862" s="37">
        <f t="shared" si="1042"/>
        <v>0</v>
      </c>
      <c r="AN862" s="37">
        <f t="shared" si="1042"/>
        <v>0</v>
      </c>
      <c r="AO862" s="37">
        <f t="shared" si="1042"/>
        <v>0</v>
      </c>
      <c r="AP862" s="37">
        <f t="shared" si="1042"/>
        <v>0</v>
      </c>
      <c r="AQ862" s="37">
        <f t="shared" si="1042"/>
        <v>0</v>
      </c>
      <c r="AR862" s="38">
        <f t="shared" si="1042"/>
        <v>0</v>
      </c>
      <c r="AS862" s="39">
        <f>SUM(AF862:AR862)</f>
        <v>0</v>
      </c>
      <c r="AT862" s="32"/>
      <c r="AU862" s="36">
        <f t="shared" si="1043"/>
        <v>6</v>
      </c>
      <c r="AV862" s="37">
        <f t="shared" si="1043"/>
        <v>1</v>
      </c>
      <c r="AW862" s="37">
        <f t="shared" si="1043"/>
        <v>52</v>
      </c>
      <c r="AX862" s="37">
        <f t="shared" si="1043"/>
        <v>4</v>
      </c>
      <c r="AY862" s="37">
        <f t="shared" si="1043"/>
        <v>5</v>
      </c>
      <c r="AZ862" s="37">
        <f t="shared" si="1043"/>
        <v>1</v>
      </c>
      <c r="BA862" s="37">
        <f t="shared" si="1043"/>
        <v>2</v>
      </c>
      <c r="BB862" s="37">
        <f t="shared" si="1043"/>
        <v>0</v>
      </c>
      <c r="BC862" s="37">
        <f t="shared" si="1043"/>
        <v>0</v>
      </c>
      <c r="BD862" s="37">
        <f t="shared" si="1043"/>
        <v>0</v>
      </c>
      <c r="BE862" s="37">
        <f t="shared" si="1043"/>
        <v>0</v>
      </c>
      <c r="BF862" s="37">
        <f t="shared" si="1043"/>
        <v>0</v>
      </c>
      <c r="BG862" s="38">
        <f t="shared" si="1043"/>
        <v>0</v>
      </c>
      <c r="BH862" s="39">
        <f>SUM(AU862:BG862)</f>
        <v>71</v>
      </c>
      <c r="BI862" s="32"/>
      <c r="BJ862" s="36">
        <f t="shared" si="1044"/>
        <v>5</v>
      </c>
      <c r="BK862" s="37">
        <f t="shared" si="1044"/>
        <v>1</v>
      </c>
      <c r="BL862" s="37">
        <f t="shared" si="1044"/>
        <v>103</v>
      </c>
      <c r="BM862" s="37">
        <f t="shared" si="1044"/>
        <v>3</v>
      </c>
      <c r="BN862" s="37">
        <f t="shared" si="1044"/>
        <v>7</v>
      </c>
      <c r="BO862" s="37">
        <f t="shared" si="1044"/>
        <v>2</v>
      </c>
      <c r="BP862" s="37">
        <f t="shared" si="1044"/>
        <v>1</v>
      </c>
      <c r="BQ862" s="37">
        <f t="shared" si="1044"/>
        <v>0</v>
      </c>
      <c r="BR862" s="37">
        <f t="shared" si="1044"/>
        <v>0</v>
      </c>
      <c r="BS862" s="37">
        <f t="shared" si="1044"/>
        <v>0</v>
      </c>
      <c r="BT862" s="37">
        <f t="shared" si="1044"/>
        <v>0</v>
      </c>
      <c r="BU862" s="37">
        <f t="shared" si="1044"/>
        <v>0</v>
      </c>
      <c r="BV862" s="38">
        <f t="shared" si="1044"/>
        <v>0</v>
      </c>
      <c r="BW862" s="39">
        <f>SUM(BJ862:BV862)</f>
        <v>122</v>
      </c>
      <c r="BX862" s="32"/>
      <c r="BY862" s="39">
        <f>SUM(O862+AD862+AS862+BH862+BW862)</f>
        <v>413</v>
      </c>
    </row>
    <row r="863" spans="1:77" ht="15.75" customHeight="1">
      <c r="A863" s="25" t="s">
        <v>21</v>
      </c>
      <c r="B863" s="40">
        <f t="shared" ref="B863:O863" si="1045">SUM(B859:B862)</f>
        <v>52</v>
      </c>
      <c r="C863" s="41">
        <f t="shared" si="1045"/>
        <v>6</v>
      </c>
      <c r="D863" s="41">
        <f t="shared" si="1045"/>
        <v>312</v>
      </c>
      <c r="E863" s="41">
        <f t="shared" si="1045"/>
        <v>11</v>
      </c>
      <c r="F863" s="41">
        <f t="shared" si="1045"/>
        <v>27</v>
      </c>
      <c r="G863" s="41">
        <f t="shared" si="1045"/>
        <v>8</v>
      </c>
      <c r="H863" s="41">
        <f t="shared" si="1045"/>
        <v>5</v>
      </c>
      <c r="I863" s="41">
        <f t="shared" si="1045"/>
        <v>0</v>
      </c>
      <c r="J863" s="41">
        <f t="shared" si="1045"/>
        <v>0</v>
      </c>
      <c r="K863" s="41">
        <f t="shared" si="1045"/>
        <v>0</v>
      </c>
      <c r="L863" s="41">
        <f t="shared" si="1045"/>
        <v>0</v>
      </c>
      <c r="M863" s="41">
        <f t="shared" si="1045"/>
        <v>0</v>
      </c>
      <c r="N863" s="42">
        <f t="shared" si="1045"/>
        <v>0</v>
      </c>
      <c r="O863" s="43">
        <f t="shared" si="1045"/>
        <v>421</v>
      </c>
      <c r="P863" s="32"/>
      <c r="Q863" s="40">
        <f t="shared" ref="Q863:AD863" si="1046">SUM(Q859:Q862)</f>
        <v>34</v>
      </c>
      <c r="R863" s="41">
        <f t="shared" si="1046"/>
        <v>6</v>
      </c>
      <c r="S863" s="41">
        <f t="shared" si="1046"/>
        <v>367</v>
      </c>
      <c r="T863" s="41">
        <f t="shared" si="1046"/>
        <v>4</v>
      </c>
      <c r="U863" s="41">
        <f t="shared" si="1046"/>
        <v>38</v>
      </c>
      <c r="V863" s="41">
        <f t="shared" si="1046"/>
        <v>12</v>
      </c>
      <c r="W863" s="41">
        <f t="shared" si="1046"/>
        <v>8</v>
      </c>
      <c r="X863" s="41">
        <f t="shared" si="1046"/>
        <v>1</v>
      </c>
      <c r="Y863" s="41">
        <f t="shared" si="1046"/>
        <v>0</v>
      </c>
      <c r="Z863" s="41">
        <f t="shared" si="1046"/>
        <v>0</v>
      </c>
      <c r="AA863" s="41">
        <f t="shared" si="1046"/>
        <v>1</v>
      </c>
      <c r="AB863" s="41">
        <f t="shared" si="1046"/>
        <v>0</v>
      </c>
      <c r="AC863" s="42">
        <f t="shared" si="1046"/>
        <v>1</v>
      </c>
      <c r="AD863" s="43">
        <f t="shared" si="1046"/>
        <v>472</v>
      </c>
      <c r="AE863" s="32"/>
      <c r="AF863" s="40">
        <f t="shared" ref="AF863:AS863" si="1047">SUM(AF859:AF862)</f>
        <v>0</v>
      </c>
      <c r="AG863" s="41">
        <f t="shared" si="1047"/>
        <v>0</v>
      </c>
      <c r="AH863" s="41">
        <f t="shared" si="1047"/>
        <v>0</v>
      </c>
      <c r="AI863" s="41">
        <f t="shared" si="1047"/>
        <v>0</v>
      </c>
      <c r="AJ863" s="41">
        <f t="shared" si="1047"/>
        <v>0</v>
      </c>
      <c r="AK863" s="41">
        <f t="shared" si="1047"/>
        <v>0</v>
      </c>
      <c r="AL863" s="41">
        <f t="shared" si="1047"/>
        <v>0</v>
      </c>
      <c r="AM863" s="41">
        <f t="shared" si="1047"/>
        <v>0</v>
      </c>
      <c r="AN863" s="41">
        <f t="shared" si="1047"/>
        <v>0</v>
      </c>
      <c r="AO863" s="41">
        <f t="shared" si="1047"/>
        <v>0</v>
      </c>
      <c r="AP863" s="41">
        <f t="shared" si="1047"/>
        <v>0</v>
      </c>
      <c r="AQ863" s="41">
        <f t="shared" si="1047"/>
        <v>0</v>
      </c>
      <c r="AR863" s="42">
        <f t="shared" si="1047"/>
        <v>0</v>
      </c>
      <c r="AS863" s="43">
        <f t="shared" si="1047"/>
        <v>0</v>
      </c>
      <c r="AT863" s="32"/>
      <c r="AU863" s="40">
        <f t="shared" ref="AU863:BH863" si="1048">SUM(AU859:AU862)</f>
        <v>27</v>
      </c>
      <c r="AV863" s="41">
        <f t="shared" si="1048"/>
        <v>3</v>
      </c>
      <c r="AW863" s="41">
        <f t="shared" si="1048"/>
        <v>223</v>
      </c>
      <c r="AX863" s="41">
        <f t="shared" si="1048"/>
        <v>8</v>
      </c>
      <c r="AY863" s="41">
        <f t="shared" si="1048"/>
        <v>23</v>
      </c>
      <c r="AZ863" s="41">
        <f t="shared" si="1048"/>
        <v>5</v>
      </c>
      <c r="BA863" s="41">
        <f t="shared" si="1048"/>
        <v>5</v>
      </c>
      <c r="BB863" s="41">
        <f t="shared" si="1048"/>
        <v>1</v>
      </c>
      <c r="BC863" s="41">
        <f t="shared" si="1048"/>
        <v>0</v>
      </c>
      <c r="BD863" s="41">
        <f t="shared" si="1048"/>
        <v>0</v>
      </c>
      <c r="BE863" s="41">
        <f t="shared" si="1048"/>
        <v>0</v>
      </c>
      <c r="BF863" s="41">
        <f t="shared" si="1048"/>
        <v>0</v>
      </c>
      <c r="BG863" s="42">
        <f t="shared" si="1048"/>
        <v>0</v>
      </c>
      <c r="BH863" s="43">
        <f t="shared" si="1048"/>
        <v>295</v>
      </c>
      <c r="BI863" s="32"/>
      <c r="BJ863" s="40">
        <f t="shared" ref="BJ863:BW863" si="1049">SUM(BJ859:BJ862)</f>
        <v>27</v>
      </c>
      <c r="BK863" s="41">
        <f t="shared" si="1049"/>
        <v>7</v>
      </c>
      <c r="BL863" s="41">
        <f t="shared" si="1049"/>
        <v>386</v>
      </c>
      <c r="BM863" s="41">
        <f t="shared" si="1049"/>
        <v>10</v>
      </c>
      <c r="BN863" s="41">
        <f t="shared" si="1049"/>
        <v>28</v>
      </c>
      <c r="BO863" s="41">
        <f t="shared" si="1049"/>
        <v>19</v>
      </c>
      <c r="BP863" s="41">
        <f t="shared" si="1049"/>
        <v>3</v>
      </c>
      <c r="BQ863" s="41">
        <f t="shared" si="1049"/>
        <v>3</v>
      </c>
      <c r="BR863" s="41">
        <f t="shared" si="1049"/>
        <v>0</v>
      </c>
      <c r="BS863" s="41">
        <f t="shared" si="1049"/>
        <v>0</v>
      </c>
      <c r="BT863" s="41">
        <f t="shared" si="1049"/>
        <v>0</v>
      </c>
      <c r="BU863" s="41">
        <f t="shared" si="1049"/>
        <v>1</v>
      </c>
      <c r="BV863" s="42">
        <f t="shared" si="1049"/>
        <v>0</v>
      </c>
      <c r="BW863" s="43">
        <f t="shared" si="1049"/>
        <v>484</v>
      </c>
      <c r="BX863" s="32"/>
      <c r="BY863" s="43">
        <f>SUM(BY859:BY862)</f>
        <v>1672</v>
      </c>
    </row>
    <row r="864" spans="1:77" ht="15.75" customHeight="1">
      <c r="A864" s="22">
        <v>0.75</v>
      </c>
      <c r="B864" s="28">
        <f t="shared" ref="B864:N867" si="1050">SUM(B102+B229+B356+B483+B610)</f>
        <v>17</v>
      </c>
      <c r="C864" s="29">
        <f t="shared" si="1050"/>
        <v>2</v>
      </c>
      <c r="D864" s="29">
        <f t="shared" si="1050"/>
        <v>68</v>
      </c>
      <c r="E864" s="29">
        <f t="shared" si="1050"/>
        <v>7</v>
      </c>
      <c r="F864" s="29">
        <f t="shared" si="1050"/>
        <v>6</v>
      </c>
      <c r="G864" s="29">
        <f t="shared" si="1050"/>
        <v>2</v>
      </c>
      <c r="H864" s="29">
        <f t="shared" si="1050"/>
        <v>0</v>
      </c>
      <c r="I864" s="29">
        <f t="shared" si="1050"/>
        <v>0</v>
      </c>
      <c r="J864" s="29">
        <f t="shared" si="1050"/>
        <v>0</v>
      </c>
      <c r="K864" s="29">
        <f t="shared" si="1050"/>
        <v>0</v>
      </c>
      <c r="L864" s="29">
        <f t="shared" si="1050"/>
        <v>0</v>
      </c>
      <c r="M864" s="29">
        <f t="shared" si="1050"/>
        <v>1</v>
      </c>
      <c r="N864" s="30">
        <f t="shared" si="1050"/>
        <v>0</v>
      </c>
      <c r="O864" s="31">
        <f>SUM(B864:N864)</f>
        <v>103</v>
      </c>
      <c r="P864" s="32"/>
      <c r="Q864" s="28">
        <f t="shared" ref="Q864:AC867" si="1051">SUM(Q102+Q229+Q356+Q483+Q610)</f>
        <v>10</v>
      </c>
      <c r="R864" s="29">
        <f t="shared" si="1051"/>
        <v>5</v>
      </c>
      <c r="S864" s="29">
        <f t="shared" si="1051"/>
        <v>84</v>
      </c>
      <c r="T864" s="29">
        <f t="shared" si="1051"/>
        <v>0</v>
      </c>
      <c r="U864" s="29">
        <f t="shared" si="1051"/>
        <v>10</v>
      </c>
      <c r="V864" s="29">
        <f t="shared" si="1051"/>
        <v>3</v>
      </c>
      <c r="W864" s="29">
        <f t="shared" si="1051"/>
        <v>1</v>
      </c>
      <c r="X864" s="29">
        <f t="shared" si="1051"/>
        <v>0</v>
      </c>
      <c r="Y864" s="29">
        <f t="shared" si="1051"/>
        <v>0</v>
      </c>
      <c r="Z864" s="29">
        <f t="shared" si="1051"/>
        <v>0</v>
      </c>
      <c r="AA864" s="29">
        <f t="shared" si="1051"/>
        <v>0</v>
      </c>
      <c r="AB864" s="29">
        <f t="shared" si="1051"/>
        <v>0</v>
      </c>
      <c r="AC864" s="30">
        <f t="shared" si="1051"/>
        <v>0</v>
      </c>
      <c r="AD864" s="31">
        <f>SUM(Q864:AC864)</f>
        <v>113</v>
      </c>
      <c r="AE864" s="32"/>
      <c r="AF864" s="28">
        <f t="shared" ref="AF864:AR867" si="1052">SUM(AF102+AF229+AF356+AF483+AF610)</f>
        <v>0</v>
      </c>
      <c r="AG864" s="29">
        <f t="shared" si="1052"/>
        <v>0</v>
      </c>
      <c r="AH864" s="29">
        <f t="shared" si="1052"/>
        <v>0</v>
      </c>
      <c r="AI864" s="29">
        <f t="shared" si="1052"/>
        <v>0</v>
      </c>
      <c r="AJ864" s="29">
        <f t="shared" si="1052"/>
        <v>0</v>
      </c>
      <c r="AK864" s="29">
        <f t="shared" si="1052"/>
        <v>0</v>
      </c>
      <c r="AL864" s="29">
        <f t="shared" si="1052"/>
        <v>0</v>
      </c>
      <c r="AM864" s="29">
        <f t="shared" si="1052"/>
        <v>0</v>
      </c>
      <c r="AN864" s="29">
        <f t="shared" si="1052"/>
        <v>0</v>
      </c>
      <c r="AO864" s="29">
        <f t="shared" si="1052"/>
        <v>0</v>
      </c>
      <c r="AP864" s="29">
        <f t="shared" si="1052"/>
        <v>0</v>
      </c>
      <c r="AQ864" s="29">
        <f t="shared" si="1052"/>
        <v>0</v>
      </c>
      <c r="AR864" s="30">
        <f t="shared" si="1052"/>
        <v>0</v>
      </c>
      <c r="AS864" s="31">
        <f>SUM(AF864:AR864)</f>
        <v>0</v>
      </c>
      <c r="AT864" s="32"/>
      <c r="AU864" s="28">
        <f t="shared" ref="AU864:BG867" si="1053">SUM(AU102+AU229+AU356+AU483+AU610)</f>
        <v>10</v>
      </c>
      <c r="AV864" s="29">
        <f t="shared" si="1053"/>
        <v>0</v>
      </c>
      <c r="AW864" s="29">
        <f t="shared" si="1053"/>
        <v>61</v>
      </c>
      <c r="AX864" s="29">
        <f t="shared" si="1053"/>
        <v>1</v>
      </c>
      <c r="AY864" s="29">
        <f t="shared" si="1053"/>
        <v>3</v>
      </c>
      <c r="AZ864" s="29">
        <f t="shared" si="1053"/>
        <v>1</v>
      </c>
      <c r="BA864" s="29">
        <f t="shared" si="1053"/>
        <v>0</v>
      </c>
      <c r="BB864" s="29">
        <f t="shared" si="1053"/>
        <v>0</v>
      </c>
      <c r="BC864" s="29">
        <f t="shared" si="1053"/>
        <v>0</v>
      </c>
      <c r="BD864" s="29">
        <f t="shared" si="1053"/>
        <v>0</v>
      </c>
      <c r="BE864" s="29">
        <f t="shared" si="1053"/>
        <v>0</v>
      </c>
      <c r="BF864" s="29">
        <f t="shared" si="1053"/>
        <v>0</v>
      </c>
      <c r="BG864" s="30">
        <f t="shared" si="1053"/>
        <v>0</v>
      </c>
      <c r="BH864" s="31">
        <f>SUM(AU864:BG864)</f>
        <v>76</v>
      </c>
      <c r="BI864" s="32"/>
      <c r="BJ864" s="28">
        <f t="shared" ref="BJ864:BV867" si="1054">SUM(BJ102+BJ229+BJ356+BJ483+BJ610)</f>
        <v>7</v>
      </c>
      <c r="BK864" s="29">
        <f t="shared" si="1054"/>
        <v>5</v>
      </c>
      <c r="BL864" s="29">
        <f t="shared" si="1054"/>
        <v>80</v>
      </c>
      <c r="BM864" s="29">
        <f t="shared" si="1054"/>
        <v>0</v>
      </c>
      <c r="BN864" s="29">
        <f t="shared" si="1054"/>
        <v>6</v>
      </c>
      <c r="BO864" s="29">
        <f t="shared" si="1054"/>
        <v>4</v>
      </c>
      <c r="BP864" s="29">
        <f t="shared" si="1054"/>
        <v>2</v>
      </c>
      <c r="BQ864" s="29">
        <f t="shared" si="1054"/>
        <v>0</v>
      </c>
      <c r="BR864" s="29">
        <f t="shared" si="1054"/>
        <v>0</v>
      </c>
      <c r="BS864" s="29">
        <f t="shared" si="1054"/>
        <v>0</v>
      </c>
      <c r="BT864" s="29">
        <f t="shared" si="1054"/>
        <v>0</v>
      </c>
      <c r="BU864" s="29">
        <f t="shared" si="1054"/>
        <v>0</v>
      </c>
      <c r="BV864" s="30">
        <f t="shared" si="1054"/>
        <v>0</v>
      </c>
      <c r="BW864" s="31">
        <f>SUM(BJ864:BV864)</f>
        <v>104</v>
      </c>
      <c r="BX864" s="32"/>
      <c r="BY864" s="31">
        <f>SUM(O864+AD864+AS864+BH864+BW864)</f>
        <v>396</v>
      </c>
    </row>
    <row r="865" spans="1:77" ht="15.75" customHeight="1">
      <c r="A865" s="23">
        <v>0.76041666666666696</v>
      </c>
      <c r="B865" s="33">
        <f t="shared" si="1050"/>
        <v>14</v>
      </c>
      <c r="C865" s="32">
        <f t="shared" si="1050"/>
        <v>3</v>
      </c>
      <c r="D865" s="32">
        <f t="shared" si="1050"/>
        <v>80</v>
      </c>
      <c r="E865" s="32">
        <f t="shared" si="1050"/>
        <v>6</v>
      </c>
      <c r="F865" s="32">
        <f t="shared" si="1050"/>
        <v>3</v>
      </c>
      <c r="G865" s="32">
        <f t="shared" si="1050"/>
        <v>2</v>
      </c>
      <c r="H865" s="32">
        <f t="shared" si="1050"/>
        <v>0</v>
      </c>
      <c r="I865" s="32">
        <f t="shared" si="1050"/>
        <v>0</v>
      </c>
      <c r="J865" s="32">
        <f t="shared" si="1050"/>
        <v>0</v>
      </c>
      <c r="K865" s="32">
        <f t="shared" si="1050"/>
        <v>0</v>
      </c>
      <c r="L865" s="32">
        <f t="shared" si="1050"/>
        <v>1</v>
      </c>
      <c r="M865" s="32">
        <f t="shared" si="1050"/>
        <v>0</v>
      </c>
      <c r="N865" s="34">
        <f t="shared" si="1050"/>
        <v>0</v>
      </c>
      <c r="O865" s="35">
        <f>SUM(B865:N865)</f>
        <v>109</v>
      </c>
      <c r="P865" s="32"/>
      <c r="Q865" s="33">
        <f t="shared" si="1051"/>
        <v>11</v>
      </c>
      <c r="R865" s="32">
        <f t="shared" si="1051"/>
        <v>0</v>
      </c>
      <c r="S865" s="32">
        <f t="shared" si="1051"/>
        <v>89</v>
      </c>
      <c r="T865" s="32">
        <f t="shared" si="1051"/>
        <v>0</v>
      </c>
      <c r="U865" s="32">
        <f t="shared" si="1051"/>
        <v>13</v>
      </c>
      <c r="V865" s="32">
        <f t="shared" si="1051"/>
        <v>1</v>
      </c>
      <c r="W865" s="32">
        <f t="shared" si="1051"/>
        <v>0</v>
      </c>
      <c r="X865" s="32">
        <f t="shared" si="1051"/>
        <v>0</v>
      </c>
      <c r="Y865" s="32">
        <f t="shared" si="1051"/>
        <v>0</v>
      </c>
      <c r="Z865" s="32">
        <f t="shared" si="1051"/>
        <v>0</v>
      </c>
      <c r="AA865" s="32">
        <f t="shared" si="1051"/>
        <v>0</v>
      </c>
      <c r="AB865" s="32">
        <f t="shared" si="1051"/>
        <v>0</v>
      </c>
      <c r="AC865" s="34">
        <f t="shared" si="1051"/>
        <v>0</v>
      </c>
      <c r="AD865" s="35">
        <f>SUM(Q865:AC865)</f>
        <v>114</v>
      </c>
      <c r="AE865" s="32"/>
      <c r="AF865" s="33">
        <f t="shared" si="1052"/>
        <v>0</v>
      </c>
      <c r="AG865" s="32">
        <f t="shared" si="1052"/>
        <v>0</v>
      </c>
      <c r="AH865" s="32">
        <f t="shared" si="1052"/>
        <v>0</v>
      </c>
      <c r="AI865" s="32">
        <f t="shared" si="1052"/>
        <v>0</v>
      </c>
      <c r="AJ865" s="32">
        <f t="shared" si="1052"/>
        <v>0</v>
      </c>
      <c r="AK865" s="32">
        <f t="shared" si="1052"/>
        <v>0</v>
      </c>
      <c r="AL865" s="32">
        <f t="shared" si="1052"/>
        <v>0</v>
      </c>
      <c r="AM865" s="32">
        <f t="shared" si="1052"/>
        <v>0</v>
      </c>
      <c r="AN865" s="32">
        <f t="shared" si="1052"/>
        <v>0</v>
      </c>
      <c r="AO865" s="32">
        <f t="shared" si="1052"/>
        <v>0</v>
      </c>
      <c r="AP865" s="32">
        <f t="shared" si="1052"/>
        <v>0</v>
      </c>
      <c r="AQ865" s="32">
        <f t="shared" si="1052"/>
        <v>0</v>
      </c>
      <c r="AR865" s="34">
        <f t="shared" si="1052"/>
        <v>0</v>
      </c>
      <c r="AS865" s="35">
        <f>SUM(AF865:AR865)</f>
        <v>0</v>
      </c>
      <c r="AT865" s="32"/>
      <c r="AU865" s="33">
        <f t="shared" si="1053"/>
        <v>5</v>
      </c>
      <c r="AV865" s="32">
        <f t="shared" si="1053"/>
        <v>0</v>
      </c>
      <c r="AW865" s="32">
        <f t="shared" si="1053"/>
        <v>51</v>
      </c>
      <c r="AX865" s="32">
        <f t="shared" si="1053"/>
        <v>2</v>
      </c>
      <c r="AY865" s="32">
        <f t="shared" si="1053"/>
        <v>3</v>
      </c>
      <c r="AZ865" s="32">
        <f t="shared" si="1053"/>
        <v>1</v>
      </c>
      <c r="BA865" s="32">
        <f t="shared" si="1053"/>
        <v>0</v>
      </c>
      <c r="BB865" s="32">
        <f t="shared" si="1053"/>
        <v>0</v>
      </c>
      <c r="BC865" s="32">
        <f t="shared" si="1053"/>
        <v>0</v>
      </c>
      <c r="BD865" s="32">
        <f t="shared" si="1053"/>
        <v>0</v>
      </c>
      <c r="BE865" s="32">
        <f t="shared" si="1053"/>
        <v>0</v>
      </c>
      <c r="BF865" s="32">
        <f t="shared" si="1053"/>
        <v>0</v>
      </c>
      <c r="BG865" s="34">
        <f t="shared" si="1053"/>
        <v>0</v>
      </c>
      <c r="BH865" s="35">
        <f>SUM(AU865:BG865)</f>
        <v>62</v>
      </c>
      <c r="BI865" s="32"/>
      <c r="BJ865" s="33">
        <f t="shared" si="1054"/>
        <v>6</v>
      </c>
      <c r="BK865" s="32">
        <f t="shared" si="1054"/>
        <v>0</v>
      </c>
      <c r="BL865" s="32">
        <f t="shared" si="1054"/>
        <v>98</v>
      </c>
      <c r="BM865" s="32">
        <f t="shared" si="1054"/>
        <v>2</v>
      </c>
      <c r="BN865" s="32">
        <f t="shared" si="1054"/>
        <v>3</v>
      </c>
      <c r="BO865" s="32">
        <f t="shared" si="1054"/>
        <v>6</v>
      </c>
      <c r="BP865" s="32">
        <f t="shared" si="1054"/>
        <v>0</v>
      </c>
      <c r="BQ865" s="32">
        <f t="shared" si="1054"/>
        <v>0</v>
      </c>
      <c r="BR865" s="32">
        <f t="shared" si="1054"/>
        <v>0</v>
      </c>
      <c r="BS865" s="32">
        <f t="shared" si="1054"/>
        <v>0</v>
      </c>
      <c r="BT865" s="32">
        <f t="shared" si="1054"/>
        <v>0</v>
      </c>
      <c r="BU865" s="32">
        <f t="shared" si="1054"/>
        <v>1</v>
      </c>
      <c r="BV865" s="34">
        <f t="shared" si="1054"/>
        <v>0</v>
      </c>
      <c r="BW865" s="35">
        <f>SUM(BJ865:BV865)</f>
        <v>116</v>
      </c>
      <c r="BX865" s="32"/>
      <c r="BY865" s="35">
        <f>SUM(O865+AD865+AS865+BH865+BW865)</f>
        <v>401</v>
      </c>
    </row>
    <row r="866" spans="1:77" ht="15.75" customHeight="1">
      <c r="A866" s="23">
        <v>0.77083333333333304</v>
      </c>
      <c r="B866" s="33">
        <f t="shared" si="1050"/>
        <v>12</v>
      </c>
      <c r="C866" s="32">
        <f t="shared" si="1050"/>
        <v>1</v>
      </c>
      <c r="D866" s="32">
        <f t="shared" si="1050"/>
        <v>82</v>
      </c>
      <c r="E866" s="32">
        <f t="shared" si="1050"/>
        <v>1</v>
      </c>
      <c r="F866" s="32">
        <f t="shared" si="1050"/>
        <v>5</v>
      </c>
      <c r="G866" s="32">
        <f t="shared" si="1050"/>
        <v>1</v>
      </c>
      <c r="H866" s="32">
        <f t="shared" si="1050"/>
        <v>0</v>
      </c>
      <c r="I866" s="32">
        <f t="shared" si="1050"/>
        <v>0</v>
      </c>
      <c r="J866" s="32">
        <f t="shared" si="1050"/>
        <v>0</v>
      </c>
      <c r="K866" s="32">
        <f t="shared" si="1050"/>
        <v>0</v>
      </c>
      <c r="L866" s="32">
        <f t="shared" si="1050"/>
        <v>0</v>
      </c>
      <c r="M866" s="32">
        <f t="shared" si="1050"/>
        <v>0</v>
      </c>
      <c r="N866" s="34">
        <f t="shared" si="1050"/>
        <v>0</v>
      </c>
      <c r="O866" s="35">
        <f>SUM(B866:N866)</f>
        <v>102</v>
      </c>
      <c r="P866" s="32"/>
      <c r="Q866" s="33">
        <f t="shared" si="1051"/>
        <v>11</v>
      </c>
      <c r="R866" s="32">
        <f t="shared" si="1051"/>
        <v>3</v>
      </c>
      <c r="S866" s="32">
        <f t="shared" si="1051"/>
        <v>87</v>
      </c>
      <c r="T866" s="32">
        <f t="shared" si="1051"/>
        <v>2</v>
      </c>
      <c r="U866" s="32">
        <f t="shared" si="1051"/>
        <v>3</v>
      </c>
      <c r="V866" s="32">
        <f t="shared" si="1051"/>
        <v>4</v>
      </c>
      <c r="W866" s="32">
        <f t="shared" si="1051"/>
        <v>1</v>
      </c>
      <c r="X866" s="32">
        <f t="shared" si="1051"/>
        <v>0</v>
      </c>
      <c r="Y866" s="32">
        <f t="shared" si="1051"/>
        <v>0</v>
      </c>
      <c r="Z866" s="32">
        <f t="shared" si="1051"/>
        <v>0</v>
      </c>
      <c r="AA866" s="32">
        <f t="shared" si="1051"/>
        <v>0</v>
      </c>
      <c r="AB866" s="32">
        <f t="shared" si="1051"/>
        <v>0</v>
      </c>
      <c r="AC866" s="34">
        <f t="shared" si="1051"/>
        <v>0</v>
      </c>
      <c r="AD866" s="35">
        <f>SUM(Q866:AC866)</f>
        <v>111</v>
      </c>
      <c r="AE866" s="32"/>
      <c r="AF866" s="33">
        <f t="shared" si="1052"/>
        <v>0</v>
      </c>
      <c r="AG866" s="32">
        <f t="shared" si="1052"/>
        <v>0</v>
      </c>
      <c r="AH866" s="32">
        <f t="shared" si="1052"/>
        <v>0</v>
      </c>
      <c r="AI866" s="32">
        <f t="shared" si="1052"/>
        <v>0</v>
      </c>
      <c r="AJ866" s="32">
        <f t="shared" si="1052"/>
        <v>0</v>
      </c>
      <c r="AK866" s="32">
        <f t="shared" si="1052"/>
        <v>0</v>
      </c>
      <c r="AL866" s="32">
        <f t="shared" si="1052"/>
        <v>0</v>
      </c>
      <c r="AM866" s="32">
        <f t="shared" si="1052"/>
        <v>0</v>
      </c>
      <c r="AN866" s="32">
        <f t="shared" si="1052"/>
        <v>0</v>
      </c>
      <c r="AO866" s="32">
        <f t="shared" si="1052"/>
        <v>0</v>
      </c>
      <c r="AP866" s="32">
        <f t="shared" si="1052"/>
        <v>0</v>
      </c>
      <c r="AQ866" s="32">
        <f t="shared" si="1052"/>
        <v>0</v>
      </c>
      <c r="AR866" s="34">
        <f t="shared" si="1052"/>
        <v>0</v>
      </c>
      <c r="AS866" s="35">
        <f>SUM(AF866:AR866)</f>
        <v>0</v>
      </c>
      <c r="AT866" s="32"/>
      <c r="AU866" s="33">
        <f t="shared" si="1053"/>
        <v>0</v>
      </c>
      <c r="AV866" s="32">
        <f t="shared" si="1053"/>
        <v>0</v>
      </c>
      <c r="AW866" s="32">
        <f t="shared" si="1053"/>
        <v>66</v>
      </c>
      <c r="AX866" s="32">
        <f t="shared" si="1053"/>
        <v>2</v>
      </c>
      <c r="AY866" s="32">
        <f t="shared" si="1053"/>
        <v>0</v>
      </c>
      <c r="AZ866" s="32">
        <f t="shared" si="1053"/>
        <v>0</v>
      </c>
      <c r="BA866" s="32">
        <f t="shared" si="1053"/>
        <v>1</v>
      </c>
      <c r="BB866" s="32">
        <f t="shared" si="1053"/>
        <v>0</v>
      </c>
      <c r="BC866" s="32">
        <f t="shared" si="1053"/>
        <v>0</v>
      </c>
      <c r="BD866" s="32">
        <f t="shared" si="1053"/>
        <v>0</v>
      </c>
      <c r="BE866" s="32">
        <f t="shared" si="1053"/>
        <v>0</v>
      </c>
      <c r="BF866" s="32">
        <f t="shared" si="1053"/>
        <v>0</v>
      </c>
      <c r="BG866" s="34">
        <f t="shared" si="1053"/>
        <v>0</v>
      </c>
      <c r="BH866" s="35">
        <f>SUM(AU866:BG866)</f>
        <v>69</v>
      </c>
      <c r="BI866" s="32"/>
      <c r="BJ866" s="33">
        <f t="shared" si="1054"/>
        <v>9</v>
      </c>
      <c r="BK866" s="32">
        <f t="shared" si="1054"/>
        <v>2</v>
      </c>
      <c r="BL866" s="32">
        <f t="shared" si="1054"/>
        <v>95</v>
      </c>
      <c r="BM866" s="32">
        <f t="shared" si="1054"/>
        <v>1</v>
      </c>
      <c r="BN866" s="32">
        <f t="shared" si="1054"/>
        <v>3</v>
      </c>
      <c r="BO866" s="32">
        <f t="shared" si="1054"/>
        <v>4</v>
      </c>
      <c r="BP866" s="32">
        <f t="shared" si="1054"/>
        <v>1</v>
      </c>
      <c r="BQ866" s="32">
        <f t="shared" si="1054"/>
        <v>0</v>
      </c>
      <c r="BR866" s="32">
        <f t="shared" si="1054"/>
        <v>0</v>
      </c>
      <c r="BS866" s="32">
        <f t="shared" si="1054"/>
        <v>0</v>
      </c>
      <c r="BT866" s="32">
        <f t="shared" si="1054"/>
        <v>0</v>
      </c>
      <c r="BU866" s="32">
        <f t="shared" si="1054"/>
        <v>0</v>
      </c>
      <c r="BV866" s="34">
        <f t="shared" si="1054"/>
        <v>0</v>
      </c>
      <c r="BW866" s="35">
        <f>SUM(BJ866:BV866)</f>
        <v>115</v>
      </c>
      <c r="BX866" s="32"/>
      <c r="BY866" s="35">
        <f>SUM(O866+AD866+AS866+BH866+BW866)</f>
        <v>397</v>
      </c>
    </row>
    <row r="867" spans="1:77" ht="15.75" customHeight="1">
      <c r="A867" s="24">
        <v>0.78125</v>
      </c>
      <c r="B867" s="36">
        <f t="shared" si="1050"/>
        <v>10</v>
      </c>
      <c r="C867" s="37">
        <f t="shared" si="1050"/>
        <v>0</v>
      </c>
      <c r="D867" s="37">
        <f t="shared" si="1050"/>
        <v>64</v>
      </c>
      <c r="E867" s="37">
        <f t="shared" si="1050"/>
        <v>2</v>
      </c>
      <c r="F867" s="37">
        <f t="shared" si="1050"/>
        <v>5</v>
      </c>
      <c r="G867" s="37">
        <f t="shared" si="1050"/>
        <v>2</v>
      </c>
      <c r="H867" s="37">
        <f t="shared" si="1050"/>
        <v>0</v>
      </c>
      <c r="I867" s="37">
        <f t="shared" si="1050"/>
        <v>0</v>
      </c>
      <c r="J867" s="37">
        <f t="shared" si="1050"/>
        <v>0</v>
      </c>
      <c r="K867" s="37">
        <f t="shared" si="1050"/>
        <v>0</v>
      </c>
      <c r="L867" s="37">
        <f t="shared" si="1050"/>
        <v>0</v>
      </c>
      <c r="M867" s="37">
        <f t="shared" si="1050"/>
        <v>0</v>
      </c>
      <c r="N867" s="38">
        <f t="shared" si="1050"/>
        <v>0</v>
      </c>
      <c r="O867" s="39">
        <f>SUM(B867:N867)</f>
        <v>83</v>
      </c>
      <c r="P867" s="32"/>
      <c r="Q867" s="36">
        <f t="shared" si="1051"/>
        <v>9</v>
      </c>
      <c r="R867" s="37">
        <f t="shared" si="1051"/>
        <v>1</v>
      </c>
      <c r="S867" s="37">
        <f t="shared" si="1051"/>
        <v>68</v>
      </c>
      <c r="T867" s="37">
        <f t="shared" si="1051"/>
        <v>0</v>
      </c>
      <c r="U867" s="37">
        <f t="shared" si="1051"/>
        <v>7</v>
      </c>
      <c r="V867" s="37">
        <f t="shared" si="1051"/>
        <v>2</v>
      </c>
      <c r="W867" s="37">
        <f t="shared" si="1051"/>
        <v>3</v>
      </c>
      <c r="X867" s="37">
        <f t="shared" si="1051"/>
        <v>0</v>
      </c>
      <c r="Y867" s="37">
        <f t="shared" si="1051"/>
        <v>0</v>
      </c>
      <c r="Z867" s="37">
        <f t="shared" si="1051"/>
        <v>0</v>
      </c>
      <c r="AA867" s="37">
        <f t="shared" si="1051"/>
        <v>0</v>
      </c>
      <c r="AB867" s="37">
        <f t="shared" si="1051"/>
        <v>0</v>
      </c>
      <c r="AC867" s="38">
        <f t="shared" si="1051"/>
        <v>0</v>
      </c>
      <c r="AD867" s="39">
        <f>SUM(Q867:AC867)</f>
        <v>90</v>
      </c>
      <c r="AE867" s="32"/>
      <c r="AF867" s="36">
        <f t="shared" si="1052"/>
        <v>0</v>
      </c>
      <c r="AG867" s="37">
        <f t="shared" si="1052"/>
        <v>0</v>
      </c>
      <c r="AH867" s="37">
        <f t="shared" si="1052"/>
        <v>0</v>
      </c>
      <c r="AI867" s="37">
        <f t="shared" si="1052"/>
        <v>0</v>
      </c>
      <c r="AJ867" s="37">
        <f t="shared" si="1052"/>
        <v>0</v>
      </c>
      <c r="AK867" s="37">
        <f t="shared" si="1052"/>
        <v>0</v>
      </c>
      <c r="AL867" s="37">
        <f t="shared" si="1052"/>
        <v>0</v>
      </c>
      <c r="AM867" s="37">
        <f t="shared" si="1052"/>
        <v>0</v>
      </c>
      <c r="AN867" s="37">
        <f t="shared" si="1052"/>
        <v>0</v>
      </c>
      <c r="AO867" s="37">
        <f t="shared" si="1052"/>
        <v>0</v>
      </c>
      <c r="AP867" s="37">
        <f t="shared" si="1052"/>
        <v>0</v>
      </c>
      <c r="AQ867" s="37">
        <f t="shared" si="1052"/>
        <v>0</v>
      </c>
      <c r="AR867" s="38">
        <f t="shared" si="1052"/>
        <v>0</v>
      </c>
      <c r="AS867" s="39">
        <f>SUM(AF867:AR867)</f>
        <v>0</v>
      </c>
      <c r="AT867" s="32"/>
      <c r="AU867" s="36">
        <f t="shared" si="1053"/>
        <v>1</v>
      </c>
      <c r="AV867" s="37">
        <f t="shared" si="1053"/>
        <v>0</v>
      </c>
      <c r="AW867" s="37">
        <f t="shared" si="1053"/>
        <v>50</v>
      </c>
      <c r="AX867" s="37">
        <f t="shared" si="1053"/>
        <v>1</v>
      </c>
      <c r="AY867" s="37">
        <f t="shared" si="1053"/>
        <v>2</v>
      </c>
      <c r="AZ867" s="37">
        <f t="shared" si="1053"/>
        <v>0</v>
      </c>
      <c r="BA867" s="37">
        <f t="shared" si="1053"/>
        <v>0</v>
      </c>
      <c r="BB867" s="37">
        <f t="shared" si="1053"/>
        <v>0</v>
      </c>
      <c r="BC867" s="37">
        <f t="shared" si="1053"/>
        <v>0</v>
      </c>
      <c r="BD867" s="37">
        <f t="shared" si="1053"/>
        <v>0</v>
      </c>
      <c r="BE867" s="37">
        <f t="shared" si="1053"/>
        <v>0</v>
      </c>
      <c r="BF867" s="37">
        <f t="shared" si="1053"/>
        <v>0</v>
      </c>
      <c r="BG867" s="38">
        <f t="shared" si="1053"/>
        <v>0</v>
      </c>
      <c r="BH867" s="39">
        <f>SUM(AU867:BG867)</f>
        <v>54</v>
      </c>
      <c r="BI867" s="32"/>
      <c r="BJ867" s="36">
        <f t="shared" si="1054"/>
        <v>9</v>
      </c>
      <c r="BK867" s="37">
        <f t="shared" si="1054"/>
        <v>0</v>
      </c>
      <c r="BL867" s="37">
        <f t="shared" si="1054"/>
        <v>85</v>
      </c>
      <c r="BM867" s="37">
        <f t="shared" si="1054"/>
        <v>4</v>
      </c>
      <c r="BN867" s="37">
        <f t="shared" si="1054"/>
        <v>10</v>
      </c>
      <c r="BO867" s="37">
        <f t="shared" si="1054"/>
        <v>5</v>
      </c>
      <c r="BP867" s="37">
        <f t="shared" si="1054"/>
        <v>1</v>
      </c>
      <c r="BQ867" s="37">
        <f t="shared" si="1054"/>
        <v>0</v>
      </c>
      <c r="BR867" s="37">
        <f t="shared" si="1054"/>
        <v>0</v>
      </c>
      <c r="BS867" s="37">
        <f t="shared" si="1054"/>
        <v>0</v>
      </c>
      <c r="BT867" s="37">
        <f t="shared" si="1054"/>
        <v>0</v>
      </c>
      <c r="BU867" s="37">
        <f t="shared" si="1054"/>
        <v>0</v>
      </c>
      <c r="BV867" s="38">
        <f t="shared" si="1054"/>
        <v>0</v>
      </c>
      <c r="BW867" s="39">
        <f>SUM(BJ867:BV867)</f>
        <v>114</v>
      </c>
      <c r="BX867" s="32"/>
      <c r="BY867" s="39">
        <f>SUM(O867+AD867+AS867+BH867+BW867)</f>
        <v>341</v>
      </c>
    </row>
    <row r="868" spans="1:77" ht="15.75" customHeight="1">
      <c r="A868" s="25" t="s">
        <v>21</v>
      </c>
      <c r="B868" s="40">
        <f t="shared" ref="B868:O868" si="1055">SUM(B864:B867)</f>
        <v>53</v>
      </c>
      <c r="C868" s="41">
        <f t="shared" si="1055"/>
        <v>6</v>
      </c>
      <c r="D868" s="41">
        <f t="shared" si="1055"/>
        <v>294</v>
      </c>
      <c r="E868" s="41">
        <f t="shared" si="1055"/>
        <v>16</v>
      </c>
      <c r="F868" s="41">
        <f t="shared" si="1055"/>
        <v>19</v>
      </c>
      <c r="G868" s="41">
        <f t="shared" si="1055"/>
        <v>7</v>
      </c>
      <c r="H868" s="41">
        <f t="shared" si="1055"/>
        <v>0</v>
      </c>
      <c r="I868" s="41">
        <f t="shared" si="1055"/>
        <v>0</v>
      </c>
      <c r="J868" s="41">
        <f t="shared" si="1055"/>
        <v>0</v>
      </c>
      <c r="K868" s="41">
        <f t="shared" si="1055"/>
        <v>0</v>
      </c>
      <c r="L868" s="41">
        <f t="shared" si="1055"/>
        <v>1</v>
      </c>
      <c r="M868" s="41">
        <f t="shared" si="1055"/>
        <v>1</v>
      </c>
      <c r="N868" s="42">
        <f t="shared" si="1055"/>
        <v>0</v>
      </c>
      <c r="O868" s="43">
        <f t="shared" si="1055"/>
        <v>397</v>
      </c>
      <c r="P868" s="32"/>
      <c r="Q868" s="40">
        <f t="shared" ref="Q868:AD868" si="1056">SUM(Q864:Q867)</f>
        <v>41</v>
      </c>
      <c r="R868" s="41">
        <f t="shared" si="1056"/>
        <v>9</v>
      </c>
      <c r="S868" s="41">
        <f t="shared" si="1056"/>
        <v>328</v>
      </c>
      <c r="T868" s="41">
        <f t="shared" si="1056"/>
        <v>2</v>
      </c>
      <c r="U868" s="41">
        <f t="shared" si="1056"/>
        <v>33</v>
      </c>
      <c r="V868" s="41">
        <f t="shared" si="1056"/>
        <v>10</v>
      </c>
      <c r="W868" s="41">
        <f t="shared" si="1056"/>
        <v>5</v>
      </c>
      <c r="X868" s="41">
        <f t="shared" si="1056"/>
        <v>0</v>
      </c>
      <c r="Y868" s="41">
        <f t="shared" si="1056"/>
        <v>0</v>
      </c>
      <c r="Z868" s="41">
        <f t="shared" si="1056"/>
        <v>0</v>
      </c>
      <c r="AA868" s="41">
        <f t="shared" si="1056"/>
        <v>0</v>
      </c>
      <c r="AB868" s="41">
        <f t="shared" si="1056"/>
        <v>0</v>
      </c>
      <c r="AC868" s="42">
        <f t="shared" si="1056"/>
        <v>0</v>
      </c>
      <c r="AD868" s="43">
        <f t="shared" si="1056"/>
        <v>428</v>
      </c>
      <c r="AE868" s="32"/>
      <c r="AF868" s="40">
        <f t="shared" ref="AF868:AS868" si="1057">SUM(AF864:AF867)</f>
        <v>0</v>
      </c>
      <c r="AG868" s="41">
        <f t="shared" si="1057"/>
        <v>0</v>
      </c>
      <c r="AH868" s="41">
        <f t="shared" si="1057"/>
        <v>0</v>
      </c>
      <c r="AI868" s="41">
        <f t="shared" si="1057"/>
        <v>0</v>
      </c>
      <c r="AJ868" s="41">
        <f t="shared" si="1057"/>
        <v>0</v>
      </c>
      <c r="AK868" s="41">
        <f t="shared" si="1057"/>
        <v>0</v>
      </c>
      <c r="AL868" s="41">
        <f t="shared" si="1057"/>
        <v>0</v>
      </c>
      <c r="AM868" s="41">
        <f t="shared" si="1057"/>
        <v>0</v>
      </c>
      <c r="AN868" s="41">
        <f t="shared" si="1057"/>
        <v>0</v>
      </c>
      <c r="AO868" s="41">
        <f t="shared" si="1057"/>
        <v>0</v>
      </c>
      <c r="AP868" s="41">
        <f t="shared" si="1057"/>
        <v>0</v>
      </c>
      <c r="AQ868" s="41">
        <f t="shared" si="1057"/>
        <v>0</v>
      </c>
      <c r="AR868" s="42">
        <f t="shared" si="1057"/>
        <v>0</v>
      </c>
      <c r="AS868" s="43">
        <f t="shared" si="1057"/>
        <v>0</v>
      </c>
      <c r="AT868" s="32"/>
      <c r="AU868" s="40">
        <f t="shared" ref="AU868:BH868" si="1058">SUM(AU864:AU867)</f>
        <v>16</v>
      </c>
      <c r="AV868" s="41">
        <f t="shared" si="1058"/>
        <v>0</v>
      </c>
      <c r="AW868" s="41">
        <f t="shared" si="1058"/>
        <v>228</v>
      </c>
      <c r="AX868" s="41">
        <f t="shared" si="1058"/>
        <v>6</v>
      </c>
      <c r="AY868" s="41">
        <f t="shared" si="1058"/>
        <v>8</v>
      </c>
      <c r="AZ868" s="41">
        <f t="shared" si="1058"/>
        <v>2</v>
      </c>
      <c r="BA868" s="41">
        <f t="shared" si="1058"/>
        <v>1</v>
      </c>
      <c r="BB868" s="41">
        <f t="shared" si="1058"/>
        <v>0</v>
      </c>
      <c r="BC868" s="41">
        <f t="shared" si="1058"/>
        <v>0</v>
      </c>
      <c r="BD868" s="41">
        <f t="shared" si="1058"/>
        <v>0</v>
      </c>
      <c r="BE868" s="41">
        <f t="shared" si="1058"/>
        <v>0</v>
      </c>
      <c r="BF868" s="41">
        <f t="shared" si="1058"/>
        <v>0</v>
      </c>
      <c r="BG868" s="42">
        <f t="shared" si="1058"/>
        <v>0</v>
      </c>
      <c r="BH868" s="43">
        <f t="shared" si="1058"/>
        <v>261</v>
      </c>
      <c r="BI868" s="32"/>
      <c r="BJ868" s="40">
        <f t="shared" ref="BJ868:BW868" si="1059">SUM(BJ864:BJ867)</f>
        <v>31</v>
      </c>
      <c r="BK868" s="41">
        <f t="shared" si="1059"/>
        <v>7</v>
      </c>
      <c r="BL868" s="41">
        <f t="shared" si="1059"/>
        <v>358</v>
      </c>
      <c r="BM868" s="41">
        <f t="shared" si="1059"/>
        <v>7</v>
      </c>
      <c r="BN868" s="41">
        <f t="shared" si="1059"/>
        <v>22</v>
      </c>
      <c r="BO868" s="41">
        <f t="shared" si="1059"/>
        <v>19</v>
      </c>
      <c r="BP868" s="41">
        <f t="shared" si="1059"/>
        <v>4</v>
      </c>
      <c r="BQ868" s="41">
        <f t="shared" si="1059"/>
        <v>0</v>
      </c>
      <c r="BR868" s="41">
        <f t="shared" si="1059"/>
        <v>0</v>
      </c>
      <c r="BS868" s="41">
        <f t="shared" si="1059"/>
        <v>0</v>
      </c>
      <c r="BT868" s="41">
        <f t="shared" si="1059"/>
        <v>0</v>
      </c>
      <c r="BU868" s="41">
        <f t="shared" si="1059"/>
        <v>1</v>
      </c>
      <c r="BV868" s="42">
        <f t="shared" si="1059"/>
        <v>0</v>
      </c>
      <c r="BW868" s="43">
        <f t="shared" si="1059"/>
        <v>449</v>
      </c>
      <c r="BX868" s="32"/>
      <c r="BY868" s="43">
        <f>SUM(BY864:BY867)</f>
        <v>1535</v>
      </c>
    </row>
    <row r="869" spans="1:77" ht="15.75" customHeight="1">
      <c r="A869" s="22">
        <v>0.79166666666665297</v>
      </c>
      <c r="B869" s="28">
        <f t="shared" ref="B869:N872" si="1060">SUM(B107+B234+B361+B488+B615)</f>
        <v>12</v>
      </c>
      <c r="C869" s="29">
        <f t="shared" si="1060"/>
        <v>0</v>
      </c>
      <c r="D869" s="29">
        <f t="shared" si="1060"/>
        <v>57</v>
      </c>
      <c r="E869" s="29">
        <f t="shared" si="1060"/>
        <v>4</v>
      </c>
      <c r="F869" s="29">
        <f t="shared" si="1060"/>
        <v>5</v>
      </c>
      <c r="G869" s="29">
        <f t="shared" si="1060"/>
        <v>2</v>
      </c>
      <c r="H869" s="29">
        <f t="shared" si="1060"/>
        <v>3</v>
      </c>
      <c r="I869" s="29">
        <f t="shared" si="1060"/>
        <v>0</v>
      </c>
      <c r="J869" s="29">
        <f t="shared" si="1060"/>
        <v>0</v>
      </c>
      <c r="K869" s="29">
        <f t="shared" si="1060"/>
        <v>0</v>
      </c>
      <c r="L869" s="29">
        <f t="shared" si="1060"/>
        <v>0</v>
      </c>
      <c r="M869" s="29">
        <f t="shared" si="1060"/>
        <v>0</v>
      </c>
      <c r="N869" s="30">
        <f t="shared" si="1060"/>
        <v>0</v>
      </c>
      <c r="O869" s="31">
        <f>SUM(B869:N869)</f>
        <v>83</v>
      </c>
      <c r="P869" s="32"/>
      <c r="Q869" s="28">
        <f t="shared" ref="Q869:AC872" si="1061">SUM(Q107+Q234+Q361+Q488+Q615)</f>
        <v>2</v>
      </c>
      <c r="R869" s="29">
        <f t="shared" si="1061"/>
        <v>1</v>
      </c>
      <c r="S869" s="29">
        <f t="shared" si="1061"/>
        <v>74</v>
      </c>
      <c r="T869" s="29">
        <f t="shared" si="1061"/>
        <v>2</v>
      </c>
      <c r="U869" s="29">
        <f t="shared" si="1061"/>
        <v>11</v>
      </c>
      <c r="V869" s="29">
        <f t="shared" si="1061"/>
        <v>5</v>
      </c>
      <c r="W869" s="29">
        <f t="shared" si="1061"/>
        <v>0</v>
      </c>
      <c r="X869" s="29">
        <f t="shared" si="1061"/>
        <v>0</v>
      </c>
      <c r="Y869" s="29">
        <f t="shared" si="1061"/>
        <v>0</v>
      </c>
      <c r="Z869" s="29">
        <f t="shared" si="1061"/>
        <v>0</v>
      </c>
      <c r="AA869" s="29">
        <f t="shared" si="1061"/>
        <v>0</v>
      </c>
      <c r="AB869" s="29">
        <f t="shared" si="1061"/>
        <v>0</v>
      </c>
      <c r="AC869" s="30">
        <f t="shared" si="1061"/>
        <v>0</v>
      </c>
      <c r="AD869" s="31">
        <f>SUM(Q869:AC869)</f>
        <v>95</v>
      </c>
      <c r="AE869" s="32"/>
      <c r="AF869" s="28">
        <f t="shared" ref="AF869:AR872" si="1062">SUM(AF107+AF234+AF361+AF488+AF615)</f>
        <v>0</v>
      </c>
      <c r="AG869" s="29">
        <f t="shared" si="1062"/>
        <v>0</v>
      </c>
      <c r="AH869" s="29">
        <f t="shared" si="1062"/>
        <v>0</v>
      </c>
      <c r="AI869" s="29">
        <f t="shared" si="1062"/>
        <v>0</v>
      </c>
      <c r="AJ869" s="29">
        <f t="shared" si="1062"/>
        <v>0</v>
      </c>
      <c r="AK869" s="29">
        <f t="shared" si="1062"/>
        <v>0</v>
      </c>
      <c r="AL869" s="29">
        <f t="shared" si="1062"/>
        <v>0</v>
      </c>
      <c r="AM869" s="29">
        <f t="shared" si="1062"/>
        <v>0</v>
      </c>
      <c r="AN869" s="29">
        <f t="shared" si="1062"/>
        <v>0</v>
      </c>
      <c r="AO869" s="29">
        <f t="shared" si="1062"/>
        <v>0</v>
      </c>
      <c r="AP869" s="29">
        <f t="shared" si="1062"/>
        <v>0</v>
      </c>
      <c r="AQ869" s="29">
        <f t="shared" si="1062"/>
        <v>0</v>
      </c>
      <c r="AR869" s="30">
        <f t="shared" si="1062"/>
        <v>0</v>
      </c>
      <c r="AS869" s="31">
        <f>SUM(AF869:AR869)</f>
        <v>0</v>
      </c>
      <c r="AT869" s="32"/>
      <c r="AU869" s="28">
        <f t="shared" ref="AU869:BG872" si="1063">SUM(AU107+AU234+AU361+AU488+AU615)</f>
        <v>4</v>
      </c>
      <c r="AV869" s="29">
        <f t="shared" si="1063"/>
        <v>1</v>
      </c>
      <c r="AW869" s="29">
        <f t="shared" si="1063"/>
        <v>49</v>
      </c>
      <c r="AX869" s="29">
        <f t="shared" si="1063"/>
        <v>0</v>
      </c>
      <c r="AY869" s="29">
        <f t="shared" si="1063"/>
        <v>4</v>
      </c>
      <c r="AZ869" s="29">
        <f t="shared" si="1063"/>
        <v>1</v>
      </c>
      <c r="BA869" s="29">
        <f t="shared" si="1063"/>
        <v>0</v>
      </c>
      <c r="BB869" s="29">
        <f t="shared" si="1063"/>
        <v>1</v>
      </c>
      <c r="BC869" s="29">
        <f t="shared" si="1063"/>
        <v>0</v>
      </c>
      <c r="BD869" s="29">
        <f t="shared" si="1063"/>
        <v>0</v>
      </c>
      <c r="BE869" s="29">
        <f t="shared" si="1063"/>
        <v>0</v>
      </c>
      <c r="BF869" s="29">
        <f t="shared" si="1063"/>
        <v>0</v>
      </c>
      <c r="BG869" s="30">
        <f t="shared" si="1063"/>
        <v>0</v>
      </c>
      <c r="BH869" s="31">
        <f>SUM(AU869:BG869)</f>
        <v>60</v>
      </c>
      <c r="BI869" s="32"/>
      <c r="BJ869" s="28">
        <f t="shared" ref="BJ869:BV872" si="1064">SUM(BJ107+BJ234+BJ361+BJ488+BJ615)</f>
        <v>6</v>
      </c>
      <c r="BK869" s="29">
        <f t="shared" si="1064"/>
        <v>0</v>
      </c>
      <c r="BL869" s="29">
        <f t="shared" si="1064"/>
        <v>86</v>
      </c>
      <c r="BM869" s="29">
        <f t="shared" si="1064"/>
        <v>0</v>
      </c>
      <c r="BN869" s="29">
        <f t="shared" si="1064"/>
        <v>5</v>
      </c>
      <c r="BO869" s="29">
        <f t="shared" si="1064"/>
        <v>3</v>
      </c>
      <c r="BP869" s="29">
        <f t="shared" si="1064"/>
        <v>0</v>
      </c>
      <c r="BQ869" s="29">
        <f t="shared" si="1064"/>
        <v>0</v>
      </c>
      <c r="BR869" s="29">
        <f t="shared" si="1064"/>
        <v>0</v>
      </c>
      <c r="BS869" s="29">
        <f t="shared" si="1064"/>
        <v>0</v>
      </c>
      <c r="BT869" s="29">
        <f t="shared" si="1064"/>
        <v>0</v>
      </c>
      <c r="BU869" s="29">
        <f t="shared" si="1064"/>
        <v>0</v>
      </c>
      <c r="BV869" s="30">
        <f t="shared" si="1064"/>
        <v>0</v>
      </c>
      <c r="BW869" s="31">
        <f>SUM(BJ869:BV869)</f>
        <v>100</v>
      </c>
      <c r="BX869" s="32"/>
      <c r="BY869" s="31">
        <f>SUM(O869+AD869+AS869+BH869+BW869)</f>
        <v>338</v>
      </c>
    </row>
    <row r="870" spans="1:77" ht="15.75" customHeight="1">
      <c r="A870" s="23">
        <v>0.80208333333331905</v>
      </c>
      <c r="B870" s="33">
        <f t="shared" si="1060"/>
        <v>3</v>
      </c>
      <c r="C870" s="32">
        <f t="shared" si="1060"/>
        <v>1</v>
      </c>
      <c r="D870" s="32">
        <f t="shared" si="1060"/>
        <v>60</v>
      </c>
      <c r="E870" s="32">
        <f t="shared" si="1060"/>
        <v>4</v>
      </c>
      <c r="F870" s="32">
        <f t="shared" si="1060"/>
        <v>4</v>
      </c>
      <c r="G870" s="32">
        <f t="shared" si="1060"/>
        <v>2</v>
      </c>
      <c r="H870" s="32">
        <f t="shared" si="1060"/>
        <v>1</v>
      </c>
      <c r="I870" s="32">
        <f t="shared" si="1060"/>
        <v>0</v>
      </c>
      <c r="J870" s="32">
        <f t="shared" si="1060"/>
        <v>0</v>
      </c>
      <c r="K870" s="32">
        <f t="shared" si="1060"/>
        <v>0</v>
      </c>
      <c r="L870" s="32">
        <f t="shared" si="1060"/>
        <v>0</v>
      </c>
      <c r="M870" s="32">
        <f t="shared" si="1060"/>
        <v>0</v>
      </c>
      <c r="N870" s="34">
        <f t="shared" si="1060"/>
        <v>0</v>
      </c>
      <c r="O870" s="35">
        <f>SUM(B870:N870)</f>
        <v>75</v>
      </c>
      <c r="P870" s="32"/>
      <c r="Q870" s="33">
        <f t="shared" si="1061"/>
        <v>10</v>
      </c>
      <c r="R870" s="32">
        <f t="shared" si="1061"/>
        <v>1</v>
      </c>
      <c r="S870" s="32">
        <f t="shared" si="1061"/>
        <v>66</v>
      </c>
      <c r="T870" s="32">
        <f t="shared" si="1061"/>
        <v>1</v>
      </c>
      <c r="U870" s="32">
        <f t="shared" si="1061"/>
        <v>5</v>
      </c>
      <c r="V870" s="32">
        <f t="shared" si="1061"/>
        <v>4</v>
      </c>
      <c r="W870" s="32">
        <f t="shared" si="1061"/>
        <v>0</v>
      </c>
      <c r="X870" s="32">
        <f t="shared" si="1061"/>
        <v>0</v>
      </c>
      <c r="Y870" s="32">
        <f t="shared" si="1061"/>
        <v>0</v>
      </c>
      <c r="Z870" s="32">
        <f t="shared" si="1061"/>
        <v>0</v>
      </c>
      <c r="AA870" s="32">
        <f t="shared" si="1061"/>
        <v>0</v>
      </c>
      <c r="AB870" s="32">
        <f t="shared" si="1061"/>
        <v>0</v>
      </c>
      <c r="AC870" s="34">
        <f t="shared" si="1061"/>
        <v>0</v>
      </c>
      <c r="AD870" s="35">
        <f>SUM(Q870:AC870)</f>
        <v>87</v>
      </c>
      <c r="AE870" s="32"/>
      <c r="AF870" s="33">
        <f t="shared" si="1062"/>
        <v>0</v>
      </c>
      <c r="AG870" s="32">
        <f t="shared" si="1062"/>
        <v>0</v>
      </c>
      <c r="AH870" s="32">
        <f t="shared" si="1062"/>
        <v>0</v>
      </c>
      <c r="AI870" s="32">
        <f t="shared" si="1062"/>
        <v>0</v>
      </c>
      <c r="AJ870" s="32">
        <f t="shared" si="1062"/>
        <v>0</v>
      </c>
      <c r="AK870" s="32">
        <f t="shared" si="1062"/>
        <v>0</v>
      </c>
      <c r="AL870" s="32">
        <f t="shared" si="1062"/>
        <v>0</v>
      </c>
      <c r="AM870" s="32">
        <f t="shared" si="1062"/>
        <v>0</v>
      </c>
      <c r="AN870" s="32">
        <f t="shared" si="1062"/>
        <v>0</v>
      </c>
      <c r="AO870" s="32">
        <f t="shared" si="1062"/>
        <v>0</v>
      </c>
      <c r="AP870" s="32">
        <f t="shared" si="1062"/>
        <v>0</v>
      </c>
      <c r="AQ870" s="32">
        <f t="shared" si="1062"/>
        <v>0</v>
      </c>
      <c r="AR870" s="34">
        <f t="shared" si="1062"/>
        <v>0</v>
      </c>
      <c r="AS870" s="35">
        <f>SUM(AF870:AR870)</f>
        <v>0</v>
      </c>
      <c r="AT870" s="32"/>
      <c r="AU870" s="33">
        <f t="shared" si="1063"/>
        <v>3</v>
      </c>
      <c r="AV870" s="32">
        <f t="shared" si="1063"/>
        <v>0</v>
      </c>
      <c r="AW870" s="32">
        <f t="shared" si="1063"/>
        <v>39</v>
      </c>
      <c r="AX870" s="32">
        <f t="shared" si="1063"/>
        <v>0</v>
      </c>
      <c r="AY870" s="32">
        <f t="shared" si="1063"/>
        <v>2</v>
      </c>
      <c r="AZ870" s="32">
        <f t="shared" si="1063"/>
        <v>1</v>
      </c>
      <c r="BA870" s="32">
        <f t="shared" si="1063"/>
        <v>0</v>
      </c>
      <c r="BB870" s="32">
        <f t="shared" si="1063"/>
        <v>0</v>
      </c>
      <c r="BC870" s="32">
        <f t="shared" si="1063"/>
        <v>0</v>
      </c>
      <c r="BD870" s="32">
        <f t="shared" si="1063"/>
        <v>0</v>
      </c>
      <c r="BE870" s="32">
        <f t="shared" si="1063"/>
        <v>0</v>
      </c>
      <c r="BF870" s="32">
        <f t="shared" si="1063"/>
        <v>0</v>
      </c>
      <c r="BG870" s="34">
        <f t="shared" si="1063"/>
        <v>0</v>
      </c>
      <c r="BH870" s="35">
        <f>SUM(AU870:BG870)</f>
        <v>45</v>
      </c>
      <c r="BI870" s="32"/>
      <c r="BJ870" s="33">
        <f t="shared" si="1064"/>
        <v>5</v>
      </c>
      <c r="BK870" s="32">
        <f t="shared" si="1064"/>
        <v>1</v>
      </c>
      <c r="BL870" s="32">
        <f t="shared" si="1064"/>
        <v>68</v>
      </c>
      <c r="BM870" s="32">
        <f t="shared" si="1064"/>
        <v>2</v>
      </c>
      <c r="BN870" s="32">
        <f t="shared" si="1064"/>
        <v>4</v>
      </c>
      <c r="BO870" s="32">
        <f t="shared" si="1064"/>
        <v>4</v>
      </c>
      <c r="BP870" s="32">
        <f t="shared" si="1064"/>
        <v>1</v>
      </c>
      <c r="BQ870" s="32">
        <f t="shared" si="1064"/>
        <v>0</v>
      </c>
      <c r="BR870" s="32">
        <f t="shared" si="1064"/>
        <v>0</v>
      </c>
      <c r="BS870" s="32">
        <f t="shared" si="1064"/>
        <v>0</v>
      </c>
      <c r="BT870" s="32">
        <f t="shared" si="1064"/>
        <v>0</v>
      </c>
      <c r="BU870" s="32">
        <f t="shared" si="1064"/>
        <v>0</v>
      </c>
      <c r="BV870" s="34">
        <f t="shared" si="1064"/>
        <v>0</v>
      </c>
      <c r="BW870" s="35">
        <f>SUM(BJ870:BV870)</f>
        <v>85</v>
      </c>
      <c r="BX870" s="32"/>
      <c r="BY870" s="35">
        <f>SUM(O870+AD870+AS870+BH870+BW870)</f>
        <v>292</v>
      </c>
    </row>
    <row r="871" spans="1:77" ht="15.75" customHeight="1">
      <c r="A871" s="23">
        <v>0.81249999999998501</v>
      </c>
      <c r="B871" s="33">
        <f t="shared" si="1060"/>
        <v>11</v>
      </c>
      <c r="C871" s="32">
        <f t="shared" si="1060"/>
        <v>1</v>
      </c>
      <c r="D871" s="32">
        <f t="shared" si="1060"/>
        <v>72</v>
      </c>
      <c r="E871" s="32">
        <f t="shared" si="1060"/>
        <v>3</v>
      </c>
      <c r="F871" s="32">
        <f t="shared" si="1060"/>
        <v>5</v>
      </c>
      <c r="G871" s="32">
        <f t="shared" si="1060"/>
        <v>2</v>
      </c>
      <c r="H871" s="32">
        <f t="shared" si="1060"/>
        <v>0</v>
      </c>
      <c r="I871" s="32">
        <f t="shared" si="1060"/>
        <v>0</v>
      </c>
      <c r="J871" s="32">
        <f t="shared" si="1060"/>
        <v>0</v>
      </c>
      <c r="K871" s="32">
        <f t="shared" si="1060"/>
        <v>0</v>
      </c>
      <c r="L871" s="32">
        <f t="shared" si="1060"/>
        <v>0</v>
      </c>
      <c r="M871" s="32">
        <f t="shared" si="1060"/>
        <v>0</v>
      </c>
      <c r="N871" s="34">
        <f t="shared" si="1060"/>
        <v>0</v>
      </c>
      <c r="O871" s="35">
        <f>SUM(B871:N871)</f>
        <v>94</v>
      </c>
      <c r="P871" s="32"/>
      <c r="Q871" s="33">
        <f t="shared" si="1061"/>
        <v>5</v>
      </c>
      <c r="R871" s="32">
        <f t="shared" si="1061"/>
        <v>3</v>
      </c>
      <c r="S871" s="32">
        <f t="shared" si="1061"/>
        <v>87</v>
      </c>
      <c r="T871" s="32">
        <f t="shared" si="1061"/>
        <v>1</v>
      </c>
      <c r="U871" s="32">
        <f t="shared" si="1061"/>
        <v>2</v>
      </c>
      <c r="V871" s="32">
        <f t="shared" si="1061"/>
        <v>1</v>
      </c>
      <c r="W871" s="32">
        <f t="shared" si="1061"/>
        <v>0</v>
      </c>
      <c r="X871" s="32">
        <f t="shared" si="1061"/>
        <v>0</v>
      </c>
      <c r="Y871" s="32">
        <f t="shared" si="1061"/>
        <v>0</v>
      </c>
      <c r="Z871" s="32">
        <f t="shared" si="1061"/>
        <v>0</v>
      </c>
      <c r="AA871" s="32">
        <f t="shared" si="1061"/>
        <v>0</v>
      </c>
      <c r="AB871" s="32">
        <f t="shared" si="1061"/>
        <v>0</v>
      </c>
      <c r="AC871" s="34">
        <f t="shared" si="1061"/>
        <v>0</v>
      </c>
      <c r="AD871" s="35">
        <f>SUM(Q871:AC871)</f>
        <v>99</v>
      </c>
      <c r="AE871" s="32"/>
      <c r="AF871" s="33">
        <f t="shared" si="1062"/>
        <v>0</v>
      </c>
      <c r="AG871" s="32">
        <f t="shared" si="1062"/>
        <v>0</v>
      </c>
      <c r="AH871" s="32">
        <f t="shared" si="1062"/>
        <v>0</v>
      </c>
      <c r="AI871" s="32">
        <f t="shared" si="1062"/>
        <v>0</v>
      </c>
      <c r="AJ871" s="32">
        <f t="shared" si="1062"/>
        <v>0</v>
      </c>
      <c r="AK871" s="32">
        <f t="shared" si="1062"/>
        <v>0</v>
      </c>
      <c r="AL871" s="32">
        <f t="shared" si="1062"/>
        <v>0</v>
      </c>
      <c r="AM871" s="32">
        <f t="shared" si="1062"/>
        <v>0</v>
      </c>
      <c r="AN871" s="32">
        <f t="shared" si="1062"/>
        <v>0</v>
      </c>
      <c r="AO871" s="32">
        <f t="shared" si="1062"/>
        <v>0</v>
      </c>
      <c r="AP871" s="32">
        <f t="shared" si="1062"/>
        <v>0</v>
      </c>
      <c r="AQ871" s="32">
        <f t="shared" si="1062"/>
        <v>0</v>
      </c>
      <c r="AR871" s="34">
        <f t="shared" si="1062"/>
        <v>0</v>
      </c>
      <c r="AS871" s="35">
        <f>SUM(AF871:AR871)</f>
        <v>0</v>
      </c>
      <c r="AT871" s="32"/>
      <c r="AU871" s="33">
        <f t="shared" si="1063"/>
        <v>3</v>
      </c>
      <c r="AV871" s="32">
        <f t="shared" si="1063"/>
        <v>0</v>
      </c>
      <c r="AW871" s="32">
        <f t="shared" si="1063"/>
        <v>42</v>
      </c>
      <c r="AX871" s="32">
        <f t="shared" si="1063"/>
        <v>0</v>
      </c>
      <c r="AY871" s="32">
        <f t="shared" si="1063"/>
        <v>2</v>
      </c>
      <c r="AZ871" s="32">
        <f t="shared" si="1063"/>
        <v>0</v>
      </c>
      <c r="BA871" s="32">
        <f t="shared" si="1063"/>
        <v>0</v>
      </c>
      <c r="BB871" s="32">
        <f t="shared" si="1063"/>
        <v>0</v>
      </c>
      <c r="BC871" s="32">
        <f t="shared" si="1063"/>
        <v>0</v>
      </c>
      <c r="BD871" s="32">
        <f t="shared" si="1063"/>
        <v>0</v>
      </c>
      <c r="BE871" s="32">
        <f t="shared" si="1063"/>
        <v>0</v>
      </c>
      <c r="BF871" s="32">
        <f t="shared" si="1063"/>
        <v>0</v>
      </c>
      <c r="BG871" s="34">
        <f t="shared" si="1063"/>
        <v>0</v>
      </c>
      <c r="BH871" s="35">
        <f>SUM(AU871:BG871)</f>
        <v>47</v>
      </c>
      <c r="BI871" s="32"/>
      <c r="BJ871" s="33">
        <f t="shared" si="1064"/>
        <v>9</v>
      </c>
      <c r="BK871" s="32">
        <f t="shared" si="1064"/>
        <v>1</v>
      </c>
      <c r="BL871" s="32">
        <f t="shared" si="1064"/>
        <v>62</v>
      </c>
      <c r="BM871" s="32">
        <f t="shared" si="1064"/>
        <v>2</v>
      </c>
      <c r="BN871" s="32">
        <f t="shared" si="1064"/>
        <v>2</v>
      </c>
      <c r="BO871" s="32">
        <f t="shared" si="1064"/>
        <v>5</v>
      </c>
      <c r="BP871" s="32">
        <f t="shared" si="1064"/>
        <v>0</v>
      </c>
      <c r="BQ871" s="32">
        <f t="shared" si="1064"/>
        <v>0</v>
      </c>
      <c r="BR871" s="32">
        <f t="shared" si="1064"/>
        <v>0</v>
      </c>
      <c r="BS871" s="32">
        <f t="shared" si="1064"/>
        <v>0</v>
      </c>
      <c r="BT871" s="32">
        <f t="shared" si="1064"/>
        <v>0</v>
      </c>
      <c r="BU871" s="32">
        <f t="shared" si="1064"/>
        <v>0</v>
      </c>
      <c r="BV871" s="34">
        <f t="shared" si="1064"/>
        <v>0</v>
      </c>
      <c r="BW871" s="35">
        <f>SUM(BJ871:BV871)</f>
        <v>81</v>
      </c>
      <c r="BX871" s="32"/>
      <c r="BY871" s="35">
        <f>SUM(O871+AD871+AS871+BH871+BW871)</f>
        <v>321</v>
      </c>
    </row>
    <row r="872" spans="1:77" ht="15.75" customHeight="1">
      <c r="A872" s="24">
        <v>0.82291666666665098</v>
      </c>
      <c r="B872" s="36">
        <f t="shared" si="1060"/>
        <v>7</v>
      </c>
      <c r="C872" s="37">
        <f t="shared" si="1060"/>
        <v>1</v>
      </c>
      <c r="D872" s="37">
        <f t="shared" si="1060"/>
        <v>60</v>
      </c>
      <c r="E872" s="37">
        <f t="shared" si="1060"/>
        <v>1</v>
      </c>
      <c r="F872" s="37">
        <f t="shared" si="1060"/>
        <v>3</v>
      </c>
      <c r="G872" s="37">
        <f t="shared" si="1060"/>
        <v>1</v>
      </c>
      <c r="H872" s="37">
        <f t="shared" si="1060"/>
        <v>1</v>
      </c>
      <c r="I872" s="37">
        <f t="shared" si="1060"/>
        <v>0</v>
      </c>
      <c r="J872" s="37">
        <f t="shared" si="1060"/>
        <v>0</v>
      </c>
      <c r="K872" s="37">
        <f t="shared" si="1060"/>
        <v>0</v>
      </c>
      <c r="L872" s="37">
        <f t="shared" si="1060"/>
        <v>0</v>
      </c>
      <c r="M872" s="37">
        <f t="shared" si="1060"/>
        <v>0</v>
      </c>
      <c r="N872" s="38">
        <f t="shared" si="1060"/>
        <v>0</v>
      </c>
      <c r="O872" s="39">
        <f>SUM(B872:N872)</f>
        <v>74</v>
      </c>
      <c r="P872" s="32"/>
      <c r="Q872" s="36">
        <f t="shared" si="1061"/>
        <v>8</v>
      </c>
      <c r="R872" s="37">
        <f t="shared" si="1061"/>
        <v>1</v>
      </c>
      <c r="S872" s="37">
        <f t="shared" si="1061"/>
        <v>68</v>
      </c>
      <c r="T872" s="37">
        <f t="shared" si="1061"/>
        <v>1</v>
      </c>
      <c r="U872" s="37">
        <f t="shared" si="1061"/>
        <v>0</v>
      </c>
      <c r="V872" s="37">
        <f t="shared" si="1061"/>
        <v>5</v>
      </c>
      <c r="W872" s="37">
        <f t="shared" si="1061"/>
        <v>1</v>
      </c>
      <c r="X872" s="37">
        <f t="shared" si="1061"/>
        <v>0</v>
      </c>
      <c r="Y872" s="37">
        <f t="shared" si="1061"/>
        <v>0</v>
      </c>
      <c r="Z872" s="37">
        <f t="shared" si="1061"/>
        <v>0</v>
      </c>
      <c r="AA872" s="37">
        <f t="shared" si="1061"/>
        <v>0</v>
      </c>
      <c r="AB872" s="37">
        <f t="shared" si="1061"/>
        <v>0</v>
      </c>
      <c r="AC872" s="38">
        <f t="shared" si="1061"/>
        <v>0</v>
      </c>
      <c r="AD872" s="39">
        <f>SUM(Q872:AC872)</f>
        <v>84</v>
      </c>
      <c r="AE872" s="32"/>
      <c r="AF872" s="36">
        <f t="shared" si="1062"/>
        <v>0</v>
      </c>
      <c r="AG872" s="37">
        <f t="shared" si="1062"/>
        <v>0</v>
      </c>
      <c r="AH872" s="37">
        <f t="shared" si="1062"/>
        <v>0</v>
      </c>
      <c r="AI872" s="37">
        <f t="shared" si="1062"/>
        <v>0</v>
      </c>
      <c r="AJ872" s="37">
        <f t="shared" si="1062"/>
        <v>0</v>
      </c>
      <c r="AK872" s="37">
        <f t="shared" si="1062"/>
        <v>0</v>
      </c>
      <c r="AL872" s="37">
        <f t="shared" si="1062"/>
        <v>0</v>
      </c>
      <c r="AM872" s="37">
        <f t="shared" si="1062"/>
        <v>0</v>
      </c>
      <c r="AN872" s="37">
        <f t="shared" si="1062"/>
        <v>0</v>
      </c>
      <c r="AO872" s="37">
        <f t="shared" si="1062"/>
        <v>0</v>
      </c>
      <c r="AP872" s="37">
        <f t="shared" si="1062"/>
        <v>0</v>
      </c>
      <c r="AQ872" s="37">
        <f t="shared" si="1062"/>
        <v>0</v>
      </c>
      <c r="AR872" s="38">
        <f t="shared" si="1062"/>
        <v>0</v>
      </c>
      <c r="AS872" s="39">
        <f>SUM(AF872:AR872)</f>
        <v>0</v>
      </c>
      <c r="AT872" s="32"/>
      <c r="AU872" s="36">
        <f t="shared" si="1063"/>
        <v>2</v>
      </c>
      <c r="AV872" s="37">
        <f t="shared" si="1063"/>
        <v>1</v>
      </c>
      <c r="AW872" s="37">
        <f t="shared" si="1063"/>
        <v>41</v>
      </c>
      <c r="AX872" s="37">
        <f t="shared" si="1063"/>
        <v>1</v>
      </c>
      <c r="AY872" s="37">
        <f t="shared" si="1063"/>
        <v>0</v>
      </c>
      <c r="AZ872" s="37">
        <f t="shared" si="1063"/>
        <v>1</v>
      </c>
      <c r="BA872" s="37">
        <f t="shared" si="1063"/>
        <v>0</v>
      </c>
      <c r="BB872" s="37">
        <f t="shared" si="1063"/>
        <v>0</v>
      </c>
      <c r="BC872" s="37">
        <f t="shared" si="1063"/>
        <v>0</v>
      </c>
      <c r="BD872" s="37">
        <f t="shared" si="1063"/>
        <v>0</v>
      </c>
      <c r="BE872" s="37">
        <f t="shared" si="1063"/>
        <v>0</v>
      </c>
      <c r="BF872" s="37">
        <f t="shared" si="1063"/>
        <v>0</v>
      </c>
      <c r="BG872" s="38">
        <f t="shared" si="1063"/>
        <v>0</v>
      </c>
      <c r="BH872" s="39">
        <f>SUM(AU872:BG872)</f>
        <v>46</v>
      </c>
      <c r="BI872" s="32"/>
      <c r="BJ872" s="36">
        <f t="shared" si="1064"/>
        <v>8</v>
      </c>
      <c r="BK872" s="37">
        <f t="shared" si="1064"/>
        <v>1</v>
      </c>
      <c r="BL872" s="37">
        <f t="shared" si="1064"/>
        <v>77</v>
      </c>
      <c r="BM872" s="37">
        <f t="shared" si="1064"/>
        <v>2</v>
      </c>
      <c r="BN872" s="37">
        <f t="shared" si="1064"/>
        <v>0</v>
      </c>
      <c r="BO872" s="37">
        <f t="shared" si="1064"/>
        <v>3</v>
      </c>
      <c r="BP872" s="37">
        <f t="shared" si="1064"/>
        <v>0</v>
      </c>
      <c r="BQ872" s="37">
        <f t="shared" si="1064"/>
        <v>0</v>
      </c>
      <c r="BR872" s="37">
        <f t="shared" si="1064"/>
        <v>0</v>
      </c>
      <c r="BS872" s="37">
        <f t="shared" si="1064"/>
        <v>0</v>
      </c>
      <c r="BT872" s="37">
        <f t="shared" si="1064"/>
        <v>0</v>
      </c>
      <c r="BU872" s="37">
        <f t="shared" si="1064"/>
        <v>0</v>
      </c>
      <c r="BV872" s="38">
        <f t="shared" si="1064"/>
        <v>0</v>
      </c>
      <c r="BW872" s="39">
        <f>SUM(BJ872:BV872)</f>
        <v>91</v>
      </c>
      <c r="BX872" s="32"/>
      <c r="BY872" s="39">
        <f>SUM(O872+AD872+AS872+BH872+BW872)</f>
        <v>295</v>
      </c>
    </row>
    <row r="873" spans="1:77" ht="15.75" customHeight="1">
      <c r="A873" s="25" t="s">
        <v>21</v>
      </c>
      <c r="B873" s="40">
        <f t="shared" ref="B873:O873" si="1065">SUM(B869:B872)</f>
        <v>33</v>
      </c>
      <c r="C873" s="41">
        <f t="shared" si="1065"/>
        <v>3</v>
      </c>
      <c r="D873" s="41">
        <f t="shared" si="1065"/>
        <v>249</v>
      </c>
      <c r="E873" s="41">
        <f t="shared" si="1065"/>
        <v>12</v>
      </c>
      <c r="F873" s="41">
        <f t="shared" si="1065"/>
        <v>17</v>
      </c>
      <c r="G873" s="41">
        <f t="shared" si="1065"/>
        <v>7</v>
      </c>
      <c r="H873" s="41">
        <f t="shared" si="1065"/>
        <v>5</v>
      </c>
      <c r="I873" s="41">
        <f t="shared" si="1065"/>
        <v>0</v>
      </c>
      <c r="J873" s="41">
        <f t="shared" si="1065"/>
        <v>0</v>
      </c>
      <c r="K873" s="41">
        <f t="shared" si="1065"/>
        <v>0</v>
      </c>
      <c r="L873" s="41">
        <f t="shared" si="1065"/>
        <v>0</v>
      </c>
      <c r="M873" s="41">
        <f t="shared" si="1065"/>
        <v>0</v>
      </c>
      <c r="N873" s="42">
        <f t="shared" si="1065"/>
        <v>0</v>
      </c>
      <c r="O873" s="43">
        <f t="shared" si="1065"/>
        <v>326</v>
      </c>
      <c r="P873" s="32"/>
      <c r="Q873" s="40">
        <f t="shared" ref="Q873:AD873" si="1066">SUM(Q869:Q872)</f>
        <v>25</v>
      </c>
      <c r="R873" s="41">
        <f t="shared" si="1066"/>
        <v>6</v>
      </c>
      <c r="S873" s="41">
        <f t="shared" si="1066"/>
        <v>295</v>
      </c>
      <c r="T873" s="41">
        <f t="shared" si="1066"/>
        <v>5</v>
      </c>
      <c r="U873" s="41">
        <f t="shared" si="1066"/>
        <v>18</v>
      </c>
      <c r="V873" s="41">
        <f t="shared" si="1066"/>
        <v>15</v>
      </c>
      <c r="W873" s="41">
        <f t="shared" si="1066"/>
        <v>1</v>
      </c>
      <c r="X873" s="41">
        <f t="shared" si="1066"/>
        <v>0</v>
      </c>
      <c r="Y873" s="41">
        <f t="shared" si="1066"/>
        <v>0</v>
      </c>
      <c r="Z873" s="41">
        <f t="shared" si="1066"/>
        <v>0</v>
      </c>
      <c r="AA873" s="41">
        <f t="shared" si="1066"/>
        <v>0</v>
      </c>
      <c r="AB873" s="41">
        <f t="shared" si="1066"/>
        <v>0</v>
      </c>
      <c r="AC873" s="42">
        <f t="shared" si="1066"/>
        <v>0</v>
      </c>
      <c r="AD873" s="43">
        <f t="shared" si="1066"/>
        <v>365</v>
      </c>
      <c r="AE873" s="32"/>
      <c r="AF873" s="40">
        <f t="shared" ref="AF873:AS873" si="1067">SUM(AF869:AF872)</f>
        <v>0</v>
      </c>
      <c r="AG873" s="41">
        <f t="shared" si="1067"/>
        <v>0</v>
      </c>
      <c r="AH873" s="41">
        <f t="shared" si="1067"/>
        <v>0</v>
      </c>
      <c r="AI873" s="41">
        <f t="shared" si="1067"/>
        <v>0</v>
      </c>
      <c r="AJ873" s="41">
        <f t="shared" si="1067"/>
        <v>0</v>
      </c>
      <c r="AK873" s="41">
        <f t="shared" si="1067"/>
        <v>0</v>
      </c>
      <c r="AL873" s="41">
        <f t="shared" si="1067"/>
        <v>0</v>
      </c>
      <c r="AM873" s="41">
        <f t="shared" si="1067"/>
        <v>0</v>
      </c>
      <c r="AN873" s="41">
        <f t="shared" si="1067"/>
        <v>0</v>
      </c>
      <c r="AO873" s="41">
        <f t="shared" si="1067"/>
        <v>0</v>
      </c>
      <c r="AP873" s="41">
        <f t="shared" si="1067"/>
        <v>0</v>
      </c>
      <c r="AQ873" s="41">
        <f t="shared" si="1067"/>
        <v>0</v>
      </c>
      <c r="AR873" s="42">
        <f t="shared" si="1067"/>
        <v>0</v>
      </c>
      <c r="AS873" s="43">
        <f t="shared" si="1067"/>
        <v>0</v>
      </c>
      <c r="AT873" s="32"/>
      <c r="AU873" s="40">
        <f t="shared" ref="AU873:BH873" si="1068">SUM(AU869:AU872)</f>
        <v>12</v>
      </c>
      <c r="AV873" s="41">
        <f t="shared" si="1068"/>
        <v>2</v>
      </c>
      <c r="AW873" s="41">
        <f t="shared" si="1068"/>
        <v>171</v>
      </c>
      <c r="AX873" s="41">
        <f t="shared" si="1068"/>
        <v>1</v>
      </c>
      <c r="AY873" s="41">
        <f t="shared" si="1068"/>
        <v>8</v>
      </c>
      <c r="AZ873" s="41">
        <f t="shared" si="1068"/>
        <v>3</v>
      </c>
      <c r="BA873" s="41">
        <f t="shared" si="1068"/>
        <v>0</v>
      </c>
      <c r="BB873" s="41">
        <f t="shared" si="1068"/>
        <v>1</v>
      </c>
      <c r="BC873" s="41">
        <f t="shared" si="1068"/>
        <v>0</v>
      </c>
      <c r="BD873" s="41">
        <f t="shared" si="1068"/>
        <v>0</v>
      </c>
      <c r="BE873" s="41">
        <f t="shared" si="1068"/>
        <v>0</v>
      </c>
      <c r="BF873" s="41">
        <f t="shared" si="1068"/>
        <v>0</v>
      </c>
      <c r="BG873" s="42">
        <f t="shared" si="1068"/>
        <v>0</v>
      </c>
      <c r="BH873" s="43">
        <f t="shared" si="1068"/>
        <v>198</v>
      </c>
      <c r="BI873" s="32"/>
      <c r="BJ873" s="40">
        <f t="shared" ref="BJ873:BW873" si="1069">SUM(BJ869:BJ872)</f>
        <v>28</v>
      </c>
      <c r="BK873" s="41">
        <f t="shared" si="1069"/>
        <v>3</v>
      </c>
      <c r="BL873" s="41">
        <f t="shared" si="1069"/>
        <v>293</v>
      </c>
      <c r="BM873" s="41">
        <f t="shared" si="1069"/>
        <v>6</v>
      </c>
      <c r="BN873" s="41">
        <f t="shared" si="1069"/>
        <v>11</v>
      </c>
      <c r="BO873" s="41">
        <f t="shared" si="1069"/>
        <v>15</v>
      </c>
      <c r="BP873" s="41">
        <f t="shared" si="1069"/>
        <v>1</v>
      </c>
      <c r="BQ873" s="41">
        <f t="shared" si="1069"/>
        <v>0</v>
      </c>
      <c r="BR873" s="41">
        <f t="shared" si="1069"/>
        <v>0</v>
      </c>
      <c r="BS873" s="41">
        <f t="shared" si="1069"/>
        <v>0</v>
      </c>
      <c r="BT873" s="41">
        <f t="shared" si="1069"/>
        <v>0</v>
      </c>
      <c r="BU873" s="41">
        <f t="shared" si="1069"/>
        <v>0</v>
      </c>
      <c r="BV873" s="42">
        <f t="shared" si="1069"/>
        <v>0</v>
      </c>
      <c r="BW873" s="43">
        <f t="shared" si="1069"/>
        <v>357</v>
      </c>
      <c r="BX873" s="32"/>
      <c r="BY873" s="43">
        <f>SUM(BY869:BY872)</f>
        <v>1246</v>
      </c>
    </row>
    <row r="874" spans="1:77" ht="15.75" customHeight="1">
      <c r="A874" s="22">
        <v>0.83333333333331705</v>
      </c>
      <c r="B874" s="28">
        <f t="shared" ref="B874:N877" si="1070">SUM(B112+B239+B366+B493+B620)</f>
        <v>3</v>
      </c>
      <c r="C874" s="29">
        <f t="shared" si="1070"/>
        <v>2</v>
      </c>
      <c r="D874" s="29">
        <f t="shared" si="1070"/>
        <v>57</v>
      </c>
      <c r="E874" s="29">
        <f t="shared" si="1070"/>
        <v>3</v>
      </c>
      <c r="F874" s="29">
        <f t="shared" si="1070"/>
        <v>7</v>
      </c>
      <c r="G874" s="29">
        <f t="shared" si="1070"/>
        <v>1</v>
      </c>
      <c r="H874" s="29">
        <f t="shared" si="1070"/>
        <v>0</v>
      </c>
      <c r="I874" s="29">
        <f t="shared" si="1070"/>
        <v>0</v>
      </c>
      <c r="J874" s="29">
        <f t="shared" si="1070"/>
        <v>0</v>
      </c>
      <c r="K874" s="29">
        <f t="shared" si="1070"/>
        <v>0</v>
      </c>
      <c r="L874" s="29">
        <f t="shared" si="1070"/>
        <v>0</v>
      </c>
      <c r="M874" s="29">
        <f t="shared" si="1070"/>
        <v>0</v>
      </c>
      <c r="N874" s="30">
        <f t="shared" si="1070"/>
        <v>0</v>
      </c>
      <c r="O874" s="31">
        <f>SUM(B874:N874)</f>
        <v>73</v>
      </c>
      <c r="P874" s="32"/>
      <c r="Q874" s="28">
        <f t="shared" ref="Q874:AC877" si="1071">SUM(Q112+Q239+Q366+Q493+Q620)</f>
        <v>6</v>
      </c>
      <c r="R874" s="29">
        <f t="shared" si="1071"/>
        <v>1</v>
      </c>
      <c r="S874" s="29">
        <f t="shared" si="1071"/>
        <v>65</v>
      </c>
      <c r="T874" s="29">
        <f t="shared" si="1071"/>
        <v>2</v>
      </c>
      <c r="U874" s="29">
        <f t="shared" si="1071"/>
        <v>6</v>
      </c>
      <c r="V874" s="29">
        <f t="shared" si="1071"/>
        <v>4</v>
      </c>
      <c r="W874" s="29">
        <f t="shared" si="1071"/>
        <v>0</v>
      </c>
      <c r="X874" s="29">
        <f t="shared" si="1071"/>
        <v>0</v>
      </c>
      <c r="Y874" s="29">
        <f t="shared" si="1071"/>
        <v>0</v>
      </c>
      <c r="Z874" s="29">
        <f t="shared" si="1071"/>
        <v>0</v>
      </c>
      <c r="AA874" s="29">
        <f t="shared" si="1071"/>
        <v>0</v>
      </c>
      <c r="AB874" s="29">
        <f t="shared" si="1071"/>
        <v>0</v>
      </c>
      <c r="AC874" s="30">
        <f t="shared" si="1071"/>
        <v>0</v>
      </c>
      <c r="AD874" s="31">
        <f>SUM(Q874:AC874)</f>
        <v>84</v>
      </c>
      <c r="AE874" s="32"/>
      <c r="AF874" s="28">
        <f t="shared" ref="AF874:AR877" si="1072">SUM(AF112+AF239+AF366+AF493+AF620)</f>
        <v>0</v>
      </c>
      <c r="AG874" s="29">
        <f t="shared" si="1072"/>
        <v>0</v>
      </c>
      <c r="AH874" s="29">
        <f t="shared" si="1072"/>
        <v>0</v>
      </c>
      <c r="AI874" s="29">
        <f t="shared" si="1072"/>
        <v>0</v>
      </c>
      <c r="AJ874" s="29">
        <f t="shared" si="1072"/>
        <v>0</v>
      </c>
      <c r="AK874" s="29">
        <f t="shared" si="1072"/>
        <v>0</v>
      </c>
      <c r="AL874" s="29">
        <f t="shared" si="1072"/>
        <v>0</v>
      </c>
      <c r="AM874" s="29">
        <f t="shared" si="1072"/>
        <v>0</v>
      </c>
      <c r="AN874" s="29">
        <f t="shared" si="1072"/>
        <v>0</v>
      </c>
      <c r="AO874" s="29">
        <f t="shared" si="1072"/>
        <v>0</v>
      </c>
      <c r="AP874" s="29">
        <f t="shared" si="1072"/>
        <v>0</v>
      </c>
      <c r="AQ874" s="29">
        <f t="shared" si="1072"/>
        <v>0</v>
      </c>
      <c r="AR874" s="30">
        <f t="shared" si="1072"/>
        <v>0</v>
      </c>
      <c r="AS874" s="31">
        <f>SUM(AF874:AR874)</f>
        <v>0</v>
      </c>
      <c r="AT874" s="32"/>
      <c r="AU874" s="28">
        <f t="shared" ref="AU874:BG877" si="1073">SUM(AU112+AU239+AU366+AU493+AU620)</f>
        <v>2</v>
      </c>
      <c r="AV874" s="29">
        <f t="shared" si="1073"/>
        <v>0</v>
      </c>
      <c r="AW874" s="29">
        <f t="shared" si="1073"/>
        <v>38</v>
      </c>
      <c r="AX874" s="29">
        <f t="shared" si="1073"/>
        <v>0</v>
      </c>
      <c r="AY874" s="29">
        <f t="shared" si="1073"/>
        <v>4</v>
      </c>
      <c r="AZ874" s="29">
        <f t="shared" si="1073"/>
        <v>0</v>
      </c>
      <c r="BA874" s="29">
        <f t="shared" si="1073"/>
        <v>0</v>
      </c>
      <c r="BB874" s="29">
        <f t="shared" si="1073"/>
        <v>0</v>
      </c>
      <c r="BC874" s="29">
        <f t="shared" si="1073"/>
        <v>0</v>
      </c>
      <c r="BD874" s="29">
        <f t="shared" si="1073"/>
        <v>0</v>
      </c>
      <c r="BE874" s="29">
        <f t="shared" si="1073"/>
        <v>0</v>
      </c>
      <c r="BF874" s="29">
        <f t="shared" si="1073"/>
        <v>0</v>
      </c>
      <c r="BG874" s="30">
        <f t="shared" si="1073"/>
        <v>0</v>
      </c>
      <c r="BH874" s="31">
        <f>SUM(AU874:BG874)</f>
        <v>44</v>
      </c>
      <c r="BI874" s="32"/>
      <c r="BJ874" s="28">
        <f t="shared" ref="BJ874:BV877" si="1074">SUM(BJ112+BJ239+BJ366+BJ493+BJ620)</f>
        <v>5</v>
      </c>
      <c r="BK874" s="29">
        <f t="shared" si="1074"/>
        <v>1</v>
      </c>
      <c r="BL874" s="29">
        <f t="shared" si="1074"/>
        <v>72</v>
      </c>
      <c r="BM874" s="29">
        <f t="shared" si="1074"/>
        <v>2</v>
      </c>
      <c r="BN874" s="29">
        <f t="shared" si="1074"/>
        <v>6</v>
      </c>
      <c r="BO874" s="29">
        <f t="shared" si="1074"/>
        <v>3</v>
      </c>
      <c r="BP874" s="29">
        <f t="shared" si="1074"/>
        <v>0</v>
      </c>
      <c r="BQ874" s="29">
        <f t="shared" si="1074"/>
        <v>0</v>
      </c>
      <c r="BR874" s="29">
        <f t="shared" si="1074"/>
        <v>0</v>
      </c>
      <c r="BS874" s="29">
        <f t="shared" si="1074"/>
        <v>0</v>
      </c>
      <c r="BT874" s="29">
        <f t="shared" si="1074"/>
        <v>0</v>
      </c>
      <c r="BU874" s="29">
        <f t="shared" si="1074"/>
        <v>0</v>
      </c>
      <c r="BV874" s="30">
        <f t="shared" si="1074"/>
        <v>0</v>
      </c>
      <c r="BW874" s="31">
        <f>SUM(BJ874:BV874)</f>
        <v>89</v>
      </c>
      <c r="BX874" s="32"/>
      <c r="BY874" s="31">
        <f>SUM(O874+AD874+AS874+BH874+BW874)</f>
        <v>290</v>
      </c>
    </row>
    <row r="875" spans="1:77" ht="15.75" customHeight="1">
      <c r="A875" s="23">
        <v>0.84374999999998301</v>
      </c>
      <c r="B875" s="33">
        <f t="shared" si="1070"/>
        <v>5</v>
      </c>
      <c r="C875" s="32">
        <f t="shared" si="1070"/>
        <v>0</v>
      </c>
      <c r="D875" s="32">
        <f t="shared" si="1070"/>
        <v>53</v>
      </c>
      <c r="E875" s="32">
        <f t="shared" si="1070"/>
        <v>3</v>
      </c>
      <c r="F875" s="32">
        <f t="shared" si="1070"/>
        <v>2</v>
      </c>
      <c r="G875" s="32">
        <f t="shared" si="1070"/>
        <v>2</v>
      </c>
      <c r="H875" s="32">
        <f t="shared" si="1070"/>
        <v>3</v>
      </c>
      <c r="I875" s="32">
        <f t="shared" si="1070"/>
        <v>0</v>
      </c>
      <c r="J875" s="32">
        <f t="shared" si="1070"/>
        <v>0</v>
      </c>
      <c r="K875" s="32">
        <f t="shared" si="1070"/>
        <v>0</v>
      </c>
      <c r="L875" s="32">
        <f t="shared" si="1070"/>
        <v>0</v>
      </c>
      <c r="M875" s="32">
        <f t="shared" si="1070"/>
        <v>0</v>
      </c>
      <c r="N875" s="34">
        <f t="shared" si="1070"/>
        <v>0</v>
      </c>
      <c r="O875" s="35">
        <f>SUM(B875:N875)</f>
        <v>68</v>
      </c>
      <c r="P875" s="32"/>
      <c r="Q875" s="33">
        <f t="shared" si="1071"/>
        <v>5</v>
      </c>
      <c r="R875" s="32">
        <f t="shared" si="1071"/>
        <v>0</v>
      </c>
      <c r="S875" s="32">
        <f t="shared" si="1071"/>
        <v>62</v>
      </c>
      <c r="T875" s="32">
        <f t="shared" si="1071"/>
        <v>1</v>
      </c>
      <c r="U875" s="32">
        <f t="shared" si="1071"/>
        <v>5</v>
      </c>
      <c r="V875" s="32">
        <f t="shared" si="1071"/>
        <v>3</v>
      </c>
      <c r="W875" s="32">
        <f t="shared" si="1071"/>
        <v>1</v>
      </c>
      <c r="X875" s="32">
        <f t="shared" si="1071"/>
        <v>0</v>
      </c>
      <c r="Y875" s="32">
        <f t="shared" si="1071"/>
        <v>0</v>
      </c>
      <c r="Z875" s="32">
        <f t="shared" si="1071"/>
        <v>0</v>
      </c>
      <c r="AA875" s="32">
        <f t="shared" si="1071"/>
        <v>0</v>
      </c>
      <c r="AB875" s="32">
        <f t="shared" si="1071"/>
        <v>0</v>
      </c>
      <c r="AC875" s="34">
        <f t="shared" si="1071"/>
        <v>0</v>
      </c>
      <c r="AD875" s="35">
        <f>SUM(Q875:AC875)</f>
        <v>77</v>
      </c>
      <c r="AE875" s="32"/>
      <c r="AF875" s="33">
        <f t="shared" si="1072"/>
        <v>0</v>
      </c>
      <c r="AG875" s="32">
        <f t="shared" si="1072"/>
        <v>0</v>
      </c>
      <c r="AH875" s="32">
        <f t="shared" si="1072"/>
        <v>0</v>
      </c>
      <c r="AI875" s="32">
        <f t="shared" si="1072"/>
        <v>0</v>
      </c>
      <c r="AJ875" s="32">
        <f t="shared" si="1072"/>
        <v>0</v>
      </c>
      <c r="AK875" s="32">
        <f t="shared" si="1072"/>
        <v>0</v>
      </c>
      <c r="AL875" s="32">
        <f t="shared" si="1072"/>
        <v>0</v>
      </c>
      <c r="AM875" s="32">
        <f t="shared" si="1072"/>
        <v>0</v>
      </c>
      <c r="AN875" s="32">
        <f t="shared" si="1072"/>
        <v>0</v>
      </c>
      <c r="AO875" s="32">
        <f t="shared" si="1072"/>
        <v>0</v>
      </c>
      <c r="AP875" s="32">
        <f t="shared" si="1072"/>
        <v>0</v>
      </c>
      <c r="AQ875" s="32">
        <f t="shared" si="1072"/>
        <v>0</v>
      </c>
      <c r="AR875" s="34">
        <f t="shared" si="1072"/>
        <v>0</v>
      </c>
      <c r="AS875" s="35">
        <f>SUM(AF875:AR875)</f>
        <v>0</v>
      </c>
      <c r="AT875" s="32"/>
      <c r="AU875" s="33">
        <f t="shared" si="1073"/>
        <v>2</v>
      </c>
      <c r="AV875" s="32">
        <f t="shared" si="1073"/>
        <v>0</v>
      </c>
      <c r="AW875" s="32">
        <f t="shared" si="1073"/>
        <v>37</v>
      </c>
      <c r="AX875" s="32">
        <f t="shared" si="1073"/>
        <v>0</v>
      </c>
      <c r="AY875" s="32">
        <f t="shared" si="1073"/>
        <v>1</v>
      </c>
      <c r="AZ875" s="32">
        <f t="shared" si="1073"/>
        <v>1</v>
      </c>
      <c r="BA875" s="32">
        <f t="shared" si="1073"/>
        <v>0</v>
      </c>
      <c r="BB875" s="32">
        <f t="shared" si="1073"/>
        <v>0</v>
      </c>
      <c r="BC875" s="32">
        <f t="shared" si="1073"/>
        <v>0</v>
      </c>
      <c r="BD875" s="32">
        <f t="shared" si="1073"/>
        <v>0</v>
      </c>
      <c r="BE875" s="32">
        <f t="shared" si="1073"/>
        <v>0</v>
      </c>
      <c r="BF875" s="32">
        <f t="shared" si="1073"/>
        <v>0</v>
      </c>
      <c r="BG875" s="34">
        <f t="shared" si="1073"/>
        <v>0</v>
      </c>
      <c r="BH875" s="35">
        <f>SUM(AU875:BG875)</f>
        <v>41</v>
      </c>
      <c r="BI875" s="32"/>
      <c r="BJ875" s="33">
        <f t="shared" si="1074"/>
        <v>8</v>
      </c>
      <c r="BK875" s="32">
        <f t="shared" si="1074"/>
        <v>1</v>
      </c>
      <c r="BL875" s="32">
        <f t="shared" si="1074"/>
        <v>66</v>
      </c>
      <c r="BM875" s="32">
        <f t="shared" si="1074"/>
        <v>1</v>
      </c>
      <c r="BN875" s="32">
        <f t="shared" si="1074"/>
        <v>9</v>
      </c>
      <c r="BO875" s="32">
        <f t="shared" si="1074"/>
        <v>2</v>
      </c>
      <c r="BP875" s="32">
        <f t="shared" si="1074"/>
        <v>0</v>
      </c>
      <c r="BQ875" s="32">
        <f t="shared" si="1074"/>
        <v>1</v>
      </c>
      <c r="BR875" s="32">
        <f t="shared" si="1074"/>
        <v>0</v>
      </c>
      <c r="BS875" s="32">
        <f t="shared" si="1074"/>
        <v>0</v>
      </c>
      <c r="BT875" s="32">
        <f t="shared" si="1074"/>
        <v>0</v>
      </c>
      <c r="BU875" s="32">
        <f t="shared" si="1074"/>
        <v>0</v>
      </c>
      <c r="BV875" s="34">
        <f t="shared" si="1074"/>
        <v>0</v>
      </c>
      <c r="BW875" s="35">
        <f>SUM(BJ875:BV875)</f>
        <v>88</v>
      </c>
      <c r="BX875" s="32"/>
      <c r="BY875" s="35">
        <f>SUM(O875+AD875+AS875+BH875+BW875)</f>
        <v>274</v>
      </c>
    </row>
    <row r="876" spans="1:77" ht="15.75" customHeight="1">
      <c r="A876" s="23">
        <v>0.85416666666664898</v>
      </c>
      <c r="B876" s="33">
        <f t="shared" si="1070"/>
        <v>6</v>
      </c>
      <c r="C876" s="32">
        <f t="shared" si="1070"/>
        <v>1</v>
      </c>
      <c r="D876" s="32">
        <f t="shared" si="1070"/>
        <v>43</v>
      </c>
      <c r="E876" s="32">
        <f t="shared" si="1070"/>
        <v>6</v>
      </c>
      <c r="F876" s="32">
        <f t="shared" si="1070"/>
        <v>0</v>
      </c>
      <c r="G876" s="32">
        <f t="shared" si="1070"/>
        <v>2</v>
      </c>
      <c r="H876" s="32">
        <f t="shared" si="1070"/>
        <v>1</v>
      </c>
      <c r="I876" s="32">
        <f t="shared" si="1070"/>
        <v>0</v>
      </c>
      <c r="J876" s="32">
        <f t="shared" si="1070"/>
        <v>0</v>
      </c>
      <c r="K876" s="32">
        <f t="shared" si="1070"/>
        <v>0</v>
      </c>
      <c r="L876" s="32">
        <f t="shared" si="1070"/>
        <v>0</v>
      </c>
      <c r="M876" s="32">
        <f t="shared" si="1070"/>
        <v>0</v>
      </c>
      <c r="N876" s="34">
        <f t="shared" si="1070"/>
        <v>0</v>
      </c>
      <c r="O876" s="35">
        <f>SUM(B876:N876)</f>
        <v>59</v>
      </c>
      <c r="P876" s="32"/>
      <c r="Q876" s="33">
        <f t="shared" si="1071"/>
        <v>8</v>
      </c>
      <c r="R876" s="32">
        <f t="shared" si="1071"/>
        <v>0</v>
      </c>
      <c r="S876" s="32">
        <f t="shared" si="1071"/>
        <v>53</v>
      </c>
      <c r="T876" s="32">
        <f t="shared" si="1071"/>
        <v>0</v>
      </c>
      <c r="U876" s="32">
        <f t="shared" si="1071"/>
        <v>0</v>
      </c>
      <c r="V876" s="32">
        <f t="shared" si="1071"/>
        <v>1</v>
      </c>
      <c r="W876" s="32">
        <f t="shared" si="1071"/>
        <v>1</v>
      </c>
      <c r="X876" s="32">
        <f t="shared" si="1071"/>
        <v>0</v>
      </c>
      <c r="Y876" s="32">
        <f t="shared" si="1071"/>
        <v>0</v>
      </c>
      <c r="Z876" s="32">
        <f t="shared" si="1071"/>
        <v>0</v>
      </c>
      <c r="AA876" s="32">
        <f t="shared" si="1071"/>
        <v>0</v>
      </c>
      <c r="AB876" s="32">
        <f t="shared" si="1071"/>
        <v>0</v>
      </c>
      <c r="AC876" s="34">
        <f t="shared" si="1071"/>
        <v>0</v>
      </c>
      <c r="AD876" s="35">
        <f>SUM(Q876:AC876)</f>
        <v>63</v>
      </c>
      <c r="AE876" s="32"/>
      <c r="AF876" s="33">
        <f t="shared" si="1072"/>
        <v>0</v>
      </c>
      <c r="AG876" s="32">
        <f t="shared" si="1072"/>
        <v>0</v>
      </c>
      <c r="AH876" s="32">
        <f t="shared" si="1072"/>
        <v>0</v>
      </c>
      <c r="AI876" s="32">
        <f t="shared" si="1072"/>
        <v>0</v>
      </c>
      <c r="AJ876" s="32">
        <f t="shared" si="1072"/>
        <v>0</v>
      </c>
      <c r="AK876" s="32">
        <f t="shared" si="1072"/>
        <v>0</v>
      </c>
      <c r="AL876" s="32">
        <f t="shared" si="1072"/>
        <v>0</v>
      </c>
      <c r="AM876" s="32">
        <f t="shared" si="1072"/>
        <v>0</v>
      </c>
      <c r="AN876" s="32">
        <f t="shared" si="1072"/>
        <v>0</v>
      </c>
      <c r="AO876" s="32">
        <f t="shared" si="1072"/>
        <v>0</v>
      </c>
      <c r="AP876" s="32">
        <f t="shared" si="1072"/>
        <v>0</v>
      </c>
      <c r="AQ876" s="32">
        <f t="shared" si="1072"/>
        <v>0</v>
      </c>
      <c r="AR876" s="34">
        <f t="shared" si="1072"/>
        <v>0</v>
      </c>
      <c r="AS876" s="35">
        <f>SUM(AF876:AR876)</f>
        <v>0</v>
      </c>
      <c r="AT876" s="32"/>
      <c r="AU876" s="33">
        <f t="shared" si="1073"/>
        <v>1</v>
      </c>
      <c r="AV876" s="32">
        <f t="shared" si="1073"/>
        <v>0</v>
      </c>
      <c r="AW876" s="32">
        <f t="shared" si="1073"/>
        <v>41</v>
      </c>
      <c r="AX876" s="32">
        <f t="shared" si="1073"/>
        <v>1</v>
      </c>
      <c r="AY876" s="32">
        <f t="shared" si="1073"/>
        <v>1</v>
      </c>
      <c r="AZ876" s="32">
        <f t="shared" si="1073"/>
        <v>0</v>
      </c>
      <c r="BA876" s="32">
        <f t="shared" si="1073"/>
        <v>0</v>
      </c>
      <c r="BB876" s="32">
        <f t="shared" si="1073"/>
        <v>0</v>
      </c>
      <c r="BC876" s="32">
        <f t="shared" si="1073"/>
        <v>0</v>
      </c>
      <c r="BD876" s="32">
        <f t="shared" si="1073"/>
        <v>0</v>
      </c>
      <c r="BE876" s="32">
        <f t="shared" si="1073"/>
        <v>0</v>
      </c>
      <c r="BF876" s="32">
        <f t="shared" si="1073"/>
        <v>0</v>
      </c>
      <c r="BG876" s="34">
        <f t="shared" si="1073"/>
        <v>0</v>
      </c>
      <c r="BH876" s="35">
        <f>SUM(AU876:BG876)</f>
        <v>44</v>
      </c>
      <c r="BI876" s="32"/>
      <c r="BJ876" s="33">
        <f t="shared" si="1074"/>
        <v>4</v>
      </c>
      <c r="BK876" s="32">
        <f t="shared" si="1074"/>
        <v>1</v>
      </c>
      <c r="BL876" s="32">
        <f t="shared" si="1074"/>
        <v>55</v>
      </c>
      <c r="BM876" s="32">
        <f t="shared" si="1074"/>
        <v>1</v>
      </c>
      <c r="BN876" s="32">
        <f t="shared" si="1074"/>
        <v>3</v>
      </c>
      <c r="BO876" s="32">
        <f t="shared" si="1074"/>
        <v>3</v>
      </c>
      <c r="BP876" s="32">
        <f t="shared" si="1074"/>
        <v>0</v>
      </c>
      <c r="BQ876" s="32">
        <f t="shared" si="1074"/>
        <v>0</v>
      </c>
      <c r="BR876" s="32">
        <f t="shared" si="1074"/>
        <v>2</v>
      </c>
      <c r="BS876" s="32">
        <f t="shared" si="1074"/>
        <v>0</v>
      </c>
      <c r="BT876" s="32">
        <f t="shared" si="1074"/>
        <v>0</v>
      </c>
      <c r="BU876" s="32">
        <f t="shared" si="1074"/>
        <v>0</v>
      </c>
      <c r="BV876" s="34">
        <f t="shared" si="1074"/>
        <v>0</v>
      </c>
      <c r="BW876" s="35">
        <f>SUM(BJ876:BV876)</f>
        <v>69</v>
      </c>
      <c r="BX876" s="32"/>
      <c r="BY876" s="35">
        <f>SUM(O876+AD876+AS876+BH876+BW876)</f>
        <v>235</v>
      </c>
    </row>
    <row r="877" spans="1:77" ht="15.75" customHeight="1">
      <c r="A877" s="24">
        <v>0.86458333333331505</v>
      </c>
      <c r="B877" s="36">
        <f t="shared" si="1070"/>
        <v>2</v>
      </c>
      <c r="C877" s="37">
        <f t="shared" si="1070"/>
        <v>0</v>
      </c>
      <c r="D877" s="37">
        <f t="shared" si="1070"/>
        <v>58</v>
      </c>
      <c r="E877" s="37">
        <f t="shared" si="1070"/>
        <v>4</v>
      </c>
      <c r="F877" s="37">
        <f t="shared" si="1070"/>
        <v>5</v>
      </c>
      <c r="G877" s="37">
        <f t="shared" si="1070"/>
        <v>0</v>
      </c>
      <c r="H877" s="37">
        <f t="shared" si="1070"/>
        <v>0</v>
      </c>
      <c r="I877" s="37">
        <f t="shared" si="1070"/>
        <v>0</v>
      </c>
      <c r="J877" s="37">
        <f t="shared" si="1070"/>
        <v>0</v>
      </c>
      <c r="K877" s="37">
        <f t="shared" si="1070"/>
        <v>0</v>
      </c>
      <c r="L877" s="37">
        <f t="shared" si="1070"/>
        <v>0</v>
      </c>
      <c r="M877" s="37">
        <f t="shared" si="1070"/>
        <v>0</v>
      </c>
      <c r="N877" s="38">
        <f t="shared" si="1070"/>
        <v>0</v>
      </c>
      <c r="O877" s="39">
        <f>SUM(B877:N877)</f>
        <v>69</v>
      </c>
      <c r="P877" s="32"/>
      <c r="Q877" s="36">
        <f t="shared" si="1071"/>
        <v>8</v>
      </c>
      <c r="R877" s="37">
        <f t="shared" si="1071"/>
        <v>2</v>
      </c>
      <c r="S877" s="37">
        <f t="shared" si="1071"/>
        <v>64</v>
      </c>
      <c r="T877" s="37">
        <f t="shared" si="1071"/>
        <v>0</v>
      </c>
      <c r="U877" s="37">
        <f t="shared" si="1071"/>
        <v>3</v>
      </c>
      <c r="V877" s="37">
        <f t="shared" si="1071"/>
        <v>0</v>
      </c>
      <c r="W877" s="37">
        <f t="shared" si="1071"/>
        <v>0</v>
      </c>
      <c r="X877" s="37">
        <f t="shared" si="1071"/>
        <v>0</v>
      </c>
      <c r="Y877" s="37">
        <f t="shared" si="1071"/>
        <v>0</v>
      </c>
      <c r="Z877" s="37">
        <f t="shared" si="1071"/>
        <v>0</v>
      </c>
      <c r="AA877" s="37">
        <f t="shared" si="1071"/>
        <v>0</v>
      </c>
      <c r="AB877" s="37">
        <f t="shared" si="1071"/>
        <v>0</v>
      </c>
      <c r="AC877" s="38">
        <f t="shared" si="1071"/>
        <v>0</v>
      </c>
      <c r="AD877" s="39">
        <f>SUM(Q877:AC877)</f>
        <v>77</v>
      </c>
      <c r="AE877" s="32"/>
      <c r="AF877" s="36">
        <f t="shared" si="1072"/>
        <v>0</v>
      </c>
      <c r="AG877" s="37">
        <f t="shared" si="1072"/>
        <v>0</v>
      </c>
      <c r="AH877" s="37">
        <f t="shared" si="1072"/>
        <v>0</v>
      </c>
      <c r="AI877" s="37">
        <f t="shared" si="1072"/>
        <v>0</v>
      </c>
      <c r="AJ877" s="37">
        <f t="shared" si="1072"/>
        <v>0</v>
      </c>
      <c r="AK877" s="37">
        <f t="shared" si="1072"/>
        <v>0</v>
      </c>
      <c r="AL877" s="37">
        <f t="shared" si="1072"/>
        <v>0</v>
      </c>
      <c r="AM877" s="37">
        <f t="shared" si="1072"/>
        <v>0</v>
      </c>
      <c r="AN877" s="37">
        <f t="shared" si="1072"/>
        <v>0</v>
      </c>
      <c r="AO877" s="37">
        <f t="shared" si="1072"/>
        <v>0</v>
      </c>
      <c r="AP877" s="37">
        <f t="shared" si="1072"/>
        <v>0</v>
      </c>
      <c r="AQ877" s="37">
        <f t="shared" si="1072"/>
        <v>0</v>
      </c>
      <c r="AR877" s="38">
        <f t="shared" si="1072"/>
        <v>0</v>
      </c>
      <c r="AS877" s="39">
        <f>SUM(AF877:AR877)</f>
        <v>0</v>
      </c>
      <c r="AT877" s="32"/>
      <c r="AU877" s="36">
        <f t="shared" si="1073"/>
        <v>4</v>
      </c>
      <c r="AV877" s="37">
        <f t="shared" si="1073"/>
        <v>1</v>
      </c>
      <c r="AW877" s="37">
        <f t="shared" si="1073"/>
        <v>35</v>
      </c>
      <c r="AX877" s="37">
        <f t="shared" si="1073"/>
        <v>0</v>
      </c>
      <c r="AY877" s="37">
        <f t="shared" si="1073"/>
        <v>0</v>
      </c>
      <c r="AZ877" s="37">
        <f t="shared" si="1073"/>
        <v>1</v>
      </c>
      <c r="BA877" s="37">
        <f t="shared" si="1073"/>
        <v>0</v>
      </c>
      <c r="BB877" s="37">
        <f t="shared" si="1073"/>
        <v>0</v>
      </c>
      <c r="BC877" s="37">
        <f t="shared" si="1073"/>
        <v>0</v>
      </c>
      <c r="BD877" s="37">
        <f t="shared" si="1073"/>
        <v>0</v>
      </c>
      <c r="BE877" s="37">
        <f t="shared" si="1073"/>
        <v>0</v>
      </c>
      <c r="BF877" s="37">
        <f t="shared" si="1073"/>
        <v>0</v>
      </c>
      <c r="BG877" s="38">
        <f t="shared" si="1073"/>
        <v>0</v>
      </c>
      <c r="BH877" s="39">
        <f>SUM(AU877:BG877)</f>
        <v>41</v>
      </c>
      <c r="BI877" s="32"/>
      <c r="BJ877" s="36">
        <f t="shared" si="1074"/>
        <v>0</v>
      </c>
      <c r="BK877" s="37">
        <f t="shared" si="1074"/>
        <v>1</v>
      </c>
      <c r="BL877" s="37">
        <f t="shared" si="1074"/>
        <v>73</v>
      </c>
      <c r="BM877" s="37">
        <f t="shared" si="1074"/>
        <v>1</v>
      </c>
      <c r="BN877" s="37">
        <f t="shared" si="1074"/>
        <v>2</v>
      </c>
      <c r="BO877" s="37">
        <f t="shared" si="1074"/>
        <v>3</v>
      </c>
      <c r="BP877" s="37">
        <f t="shared" si="1074"/>
        <v>0</v>
      </c>
      <c r="BQ877" s="37">
        <f t="shared" si="1074"/>
        <v>0</v>
      </c>
      <c r="BR877" s="37">
        <f t="shared" si="1074"/>
        <v>0</v>
      </c>
      <c r="BS877" s="37">
        <f t="shared" si="1074"/>
        <v>0</v>
      </c>
      <c r="BT877" s="37">
        <f t="shared" si="1074"/>
        <v>0</v>
      </c>
      <c r="BU877" s="37">
        <f t="shared" si="1074"/>
        <v>0</v>
      </c>
      <c r="BV877" s="38">
        <f t="shared" si="1074"/>
        <v>0</v>
      </c>
      <c r="BW877" s="39">
        <f>SUM(BJ877:BV877)</f>
        <v>80</v>
      </c>
      <c r="BX877" s="32"/>
      <c r="BY877" s="39">
        <f>SUM(O877+AD877+AS877+BH877+BW877)</f>
        <v>267</v>
      </c>
    </row>
    <row r="878" spans="1:77" ht="15.75" customHeight="1">
      <c r="A878" s="25" t="s">
        <v>21</v>
      </c>
      <c r="B878" s="40">
        <f t="shared" ref="B878:O878" si="1075">SUM(B874:B877)</f>
        <v>16</v>
      </c>
      <c r="C878" s="41">
        <f t="shared" si="1075"/>
        <v>3</v>
      </c>
      <c r="D878" s="41">
        <f t="shared" si="1075"/>
        <v>211</v>
      </c>
      <c r="E878" s="41">
        <f t="shared" si="1075"/>
        <v>16</v>
      </c>
      <c r="F878" s="41">
        <f t="shared" si="1075"/>
        <v>14</v>
      </c>
      <c r="G878" s="41">
        <f t="shared" si="1075"/>
        <v>5</v>
      </c>
      <c r="H878" s="41">
        <f t="shared" si="1075"/>
        <v>4</v>
      </c>
      <c r="I878" s="41">
        <f t="shared" si="1075"/>
        <v>0</v>
      </c>
      <c r="J878" s="41">
        <f t="shared" si="1075"/>
        <v>0</v>
      </c>
      <c r="K878" s="41">
        <f t="shared" si="1075"/>
        <v>0</v>
      </c>
      <c r="L878" s="41">
        <f t="shared" si="1075"/>
        <v>0</v>
      </c>
      <c r="M878" s="41">
        <f t="shared" si="1075"/>
        <v>0</v>
      </c>
      <c r="N878" s="42">
        <f t="shared" si="1075"/>
        <v>0</v>
      </c>
      <c r="O878" s="43">
        <f t="shared" si="1075"/>
        <v>269</v>
      </c>
      <c r="P878" s="32"/>
      <c r="Q878" s="40">
        <f t="shared" ref="Q878:AD878" si="1076">SUM(Q874:Q877)</f>
        <v>27</v>
      </c>
      <c r="R878" s="41">
        <f t="shared" si="1076"/>
        <v>3</v>
      </c>
      <c r="S878" s="41">
        <f t="shared" si="1076"/>
        <v>244</v>
      </c>
      <c r="T878" s="41">
        <f t="shared" si="1076"/>
        <v>3</v>
      </c>
      <c r="U878" s="41">
        <f t="shared" si="1076"/>
        <v>14</v>
      </c>
      <c r="V878" s="41">
        <f t="shared" si="1076"/>
        <v>8</v>
      </c>
      <c r="W878" s="41">
        <f t="shared" si="1076"/>
        <v>2</v>
      </c>
      <c r="X878" s="41">
        <f t="shared" si="1076"/>
        <v>0</v>
      </c>
      <c r="Y878" s="41">
        <f t="shared" si="1076"/>
        <v>0</v>
      </c>
      <c r="Z878" s="41">
        <f t="shared" si="1076"/>
        <v>0</v>
      </c>
      <c r="AA878" s="41">
        <f t="shared" si="1076"/>
        <v>0</v>
      </c>
      <c r="AB878" s="41">
        <f t="shared" si="1076"/>
        <v>0</v>
      </c>
      <c r="AC878" s="42">
        <f t="shared" si="1076"/>
        <v>0</v>
      </c>
      <c r="AD878" s="43">
        <f t="shared" si="1076"/>
        <v>301</v>
      </c>
      <c r="AE878" s="32"/>
      <c r="AF878" s="40">
        <f t="shared" ref="AF878:AS878" si="1077">SUM(AF874:AF877)</f>
        <v>0</v>
      </c>
      <c r="AG878" s="41">
        <f t="shared" si="1077"/>
        <v>0</v>
      </c>
      <c r="AH878" s="41">
        <f t="shared" si="1077"/>
        <v>0</v>
      </c>
      <c r="AI878" s="41">
        <f t="shared" si="1077"/>
        <v>0</v>
      </c>
      <c r="AJ878" s="41">
        <f t="shared" si="1077"/>
        <v>0</v>
      </c>
      <c r="AK878" s="41">
        <f t="shared" si="1077"/>
        <v>0</v>
      </c>
      <c r="AL878" s="41">
        <f t="shared" si="1077"/>
        <v>0</v>
      </c>
      <c r="AM878" s="41">
        <f t="shared" si="1077"/>
        <v>0</v>
      </c>
      <c r="AN878" s="41">
        <f t="shared" si="1077"/>
        <v>0</v>
      </c>
      <c r="AO878" s="41">
        <f t="shared" si="1077"/>
        <v>0</v>
      </c>
      <c r="AP878" s="41">
        <f t="shared" si="1077"/>
        <v>0</v>
      </c>
      <c r="AQ878" s="41">
        <f t="shared" si="1077"/>
        <v>0</v>
      </c>
      <c r="AR878" s="42">
        <f t="shared" si="1077"/>
        <v>0</v>
      </c>
      <c r="AS878" s="43">
        <f t="shared" si="1077"/>
        <v>0</v>
      </c>
      <c r="AT878" s="32"/>
      <c r="AU878" s="40">
        <f t="shared" ref="AU878:BH878" si="1078">SUM(AU874:AU877)</f>
        <v>9</v>
      </c>
      <c r="AV878" s="41">
        <f t="shared" si="1078"/>
        <v>1</v>
      </c>
      <c r="AW878" s="41">
        <f t="shared" si="1078"/>
        <v>151</v>
      </c>
      <c r="AX878" s="41">
        <f t="shared" si="1078"/>
        <v>1</v>
      </c>
      <c r="AY878" s="41">
        <f t="shared" si="1078"/>
        <v>6</v>
      </c>
      <c r="AZ878" s="41">
        <f t="shared" si="1078"/>
        <v>2</v>
      </c>
      <c r="BA878" s="41">
        <f t="shared" si="1078"/>
        <v>0</v>
      </c>
      <c r="BB878" s="41">
        <f t="shared" si="1078"/>
        <v>0</v>
      </c>
      <c r="BC878" s="41">
        <f t="shared" si="1078"/>
        <v>0</v>
      </c>
      <c r="BD878" s="41">
        <f t="shared" si="1078"/>
        <v>0</v>
      </c>
      <c r="BE878" s="41">
        <f t="shared" si="1078"/>
        <v>0</v>
      </c>
      <c r="BF878" s="41">
        <f t="shared" si="1078"/>
        <v>0</v>
      </c>
      <c r="BG878" s="42">
        <f t="shared" si="1078"/>
        <v>0</v>
      </c>
      <c r="BH878" s="43">
        <f t="shared" si="1078"/>
        <v>170</v>
      </c>
      <c r="BI878" s="32"/>
      <c r="BJ878" s="40">
        <f t="shared" ref="BJ878:BW878" si="1079">SUM(BJ874:BJ877)</f>
        <v>17</v>
      </c>
      <c r="BK878" s="41">
        <f t="shared" si="1079"/>
        <v>4</v>
      </c>
      <c r="BL878" s="41">
        <f t="shared" si="1079"/>
        <v>266</v>
      </c>
      <c r="BM878" s="41">
        <f t="shared" si="1079"/>
        <v>5</v>
      </c>
      <c r="BN878" s="41">
        <f t="shared" si="1079"/>
        <v>20</v>
      </c>
      <c r="BO878" s="41">
        <f t="shared" si="1079"/>
        <v>11</v>
      </c>
      <c r="BP878" s="41">
        <f t="shared" si="1079"/>
        <v>0</v>
      </c>
      <c r="BQ878" s="41">
        <f t="shared" si="1079"/>
        <v>1</v>
      </c>
      <c r="BR878" s="41">
        <f t="shared" si="1079"/>
        <v>2</v>
      </c>
      <c r="BS878" s="41">
        <f t="shared" si="1079"/>
        <v>0</v>
      </c>
      <c r="BT878" s="41">
        <f t="shared" si="1079"/>
        <v>0</v>
      </c>
      <c r="BU878" s="41">
        <f t="shared" si="1079"/>
        <v>0</v>
      </c>
      <c r="BV878" s="42">
        <f t="shared" si="1079"/>
        <v>0</v>
      </c>
      <c r="BW878" s="43">
        <f t="shared" si="1079"/>
        <v>326</v>
      </c>
      <c r="BX878" s="32"/>
      <c r="BY878" s="43">
        <f>SUM(BY874:BY877)</f>
        <v>1066</v>
      </c>
    </row>
    <row r="879" spans="1:77" ht="15.75" customHeight="1">
      <c r="A879" s="22">
        <v>0.87499999999998102</v>
      </c>
      <c r="B879" s="28">
        <f t="shared" ref="B879:N882" si="1080">SUM(B117+B244+B371+B498+B625)</f>
        <v>4</v>
      </c>
      <c r="C879" s="29">
        <f t="shared" si="1080"/>
        <v>1</v>
      </c>
      <c r="D879" s="29">
        <f t="shared" si="1080"/>
        <v>53</v>
      </c>
      <c r="E879" s="29">
        <f t="shared" si="1080"/>
        <v>1</v>
      </c>
      <c r="F879" s="29">
        <f t="shared" si="1080"/>
        <v>3</v>
      </c>
      <c r="G879" s="29">
        <f t="shared" si="1080"/>
        <v>2</v>
      </c>
      <c r="H879" s="29">
        <f t="shared" si="1080"/>
        <v>1</v>
      </c>
      <c r="I879" s="29">
        <f t="shared" si="1080"/>
        <v>0</v>
      </c>
      <c r="J879" s="29">
        <f t="shared" si="1080"/>
        <v>0</v>
      </c>
      <c r="K879" s="29">
        <f t="shared" si="1080"/>
        <v>0</v>
      </c>
      <c r="L879" s="29">
        <f t="shared" si="1080"/>
        <v>0</v>
      </c>
      <c r="M879" s="29">
        <f t="shared" si="1080"/>
        <v>0</v>
      </c>
      <c r="N879" s="30">
        <f t="shared" si="1080"/>
        <v>0</v>
      </c>
      <c r="O879" s="31">
        <f>SUM(B879:N879)</f>
        <v>65</v>
      </c>
      <c r="P879" s="32"/>
      <c r="Q879" s="28">
        <f t="shared" ref="Q879:AC882" si="1081">SUM(Q117+Q244+Q371+Q498+Q625)</f>
        <v>6</v>
      </c>
      <c r="R879" s="29">
        <f t="shared" si="1081"/>
        <v>1</v>
      </c>
      <c r="S879" s="29">
        <f t="shared" si="1081"/>
        <v>49</v>
      </c>
      <c r="T879" s="29">
        <f t="shared" si="1081"/>
        <v>1</v>
      </c>
      <c r="U879" s="29">
        <f t="shared" si="1081"/>
        <v>3</v>
      </c>
      <c r="V879" s="29">
        <f t="shared" si="1081"/>
        <v>2</v>
      </c>
      <c r="W879" s="29">
        <f t="shared" si="1081"/>
        <v>0</v>
      </c>
      <c r="X879" s="29">
        <f t="shared" si="1081"/>
        <v>1</v>
      </c>
      <c r="Y879" s="29">
        <f t="shared" si="1081"/>
        <v>0</v>
      </c>
      <c r="Z879" s="29">
        <f t="shared" si="1081"/>
        <v>0</v>
      </c>
      <c r="AA879" s="29">
        <f t="shared" si="1081"/>
        <v>0</v>
      </c>
      <c r="AB879" s="29">
        <f t="shared" si="1081"/>
        <v>0</v>
      </c>
      <c r="AC879" s="30">
        <f t="shared" si="1081"/>
        <v>0</v>
      </c>
      <c r="AD879" s="31">
        <f>SUM(Q879:AC879)</f>
        <v>63</v>
      </c>
      <c r="AE879" s="32"/>
      <c r="AF879" s="28">
        <f t="shared" ref="AF879:AR882" si="1082">SUM(AF117+AF244+AF371+AF498+AF625)</f>
        <v>0</v>
      </c>
      <c r="AG879" s="29">
        <f t="shared" si="1082"/>
        <v>0</v>
      </c>
      <c r="AH879" s="29">
        <f t="shared" si="1082"/>
        <v>0</v>
      </c>
      <c r="AI879" s="29">
        <f t="shared" si="1082"/>
        <v>0</v>
      </c>
      <c r="AJ879" s="29">
        <f t="shared" si="1082"/>
        <v>0</v>
      </c>
      <c r="AK879" s="29">
        <f t="shared" si="1082"/>
        <v>0</v>
      </c>
      <c r="AL879" s="29">
        <f t="shared" si="1082"/>
        <v>0</v>
      </c>
      <c r="AM879" s="29">
        <f t="shared" si="1082"/>
        <v>0</v>
      </c>
      <c r="AN879" s="29">
        <f t="shared" si="1082"/>
        <v>0</v>
      </c>
      <c r="AO879" s="29">
        <f t="shared" si="1082"/>
        <v>0</v>
      </c>
      <c r="AP879" s="29">
        <f t="shared" si="1082"/>
        <v>0</v>
      </c>
      <c r="AQ879" s="29">
        <f t="shared" si="1082"/>
        <v>0</v>
      </c>
      <c r="AR879" s="30">
        <f t="shared" si="1082"/>
        <v>0</v>
      </c>
      <c r="AS879" s="31">
        <f>SUM(AF879:AR879)</f>
        <v>0</v>
      </c>
      <c r="AT879" s="32"/>
      <c r="AU879" s="28">
        <f t="shared" ref="AU879:BG882" si="1083">SUM(AU117+AU244+AU371+AU498+AU625)</f>
        <v>2</v>
      </c>
      <c r="AV879" s="29">
        <f t="shared" si="1083"/>
        <v>0</v>
      </c>
      <c r="AW879" s="29">
        <f t="shared" si="1083"/>
        <v>47</v>
      </c>
      <c r="AX879" s="29">
        <f t="shared" si="1083"/>
        <v>0</v>
      </c>
      <c r="AY879" s="29">
        <f t="shared" si="1083"/>
        <v>5</v>
      </c>
      <c r="AZ879" s="29">
        <f t="shared" si="1083"/>
        <v>0</v>
      </c>
      <c r="BA879" s="29">
        <f t="shared" si="1083"/>
        <v>0</v>
      </c>
      <c r="BB879" s="29">
        <f t="shared" si="1083"/>
        <v>0</v>
      </c>
      <c r="BC879" s="29">
        <f t="shared" si="1083"/>
        <v>0</v>
      </c>
      <c r="BD879" s="29">
        <f t="shared" si="1083"/>
        <v>0</v>
      </c>
      <c r="BE879" s="29">
        <f t="shared" si="1083"/>
        <v>0</v>
      </c>
      <c r="BF879" s="29">
        <f t="shared" si="1083"/>
        <v>0</v>
      </c>
      <c r="BG879" s="30">
        <f t="shared" si="1083"/>
        <v>0</v>
      </c>
      <c r="BH879" s="31">
        <f>SUM(AU879:BG879)</f>
        <v>54</v>
      </c>
      <c r="BI879" s="32"/>
      <c r="BJ879" s="28">
        <f t="shared" ref="BJ879:BV882" si="1084">SUM(BJ117+BJ244+BJ371+BJ498+BJ625)</f>
        <v>5</v>
      </c>
      <c r="BK879" s="29">
        <f t="shared" si="1084"/>
        <v>0</v>
      </c>
      <c r="BL879" s="29">
        <f t="shared" si="1084"/>
        <v>64</v>
      </c>
      <c r="BM879" s="29">
        <f t="shared" si="1084"/>
        <v>2</v>
      </c>
      <c r="BN879" s="29">
        <f t="shared" si="1084"/>
        <v>4</v>
      </c>
      <c r="BO879" s="29">
        <f t="shared" si="1084"/>
        <v>2</v>
      </c>
      <c r="BP879" s="29">
        <f t="shared" si="1084"/>
        <v>0</v>
      </c>
      <c r="BQ879" s="29">
        <f t="shared" si="1084"/>
        <v>0</v>
      </c>
      <c r="BR879" s="29">
        <f t="shared" si="1084"/>
        <v>0</v>
      </c>
      <c r="BS879" s="29">
        <f t="shared" si="1084"/>
        <v>0</v>
      </c>
      <c r="BT879" s="29">
        <f t="shared" si="1084"/>
        <v>0</v>
      </c>
      <c r="BU879" s="29">
        <f t="shared" si="1084"/>
        <v>0</v>
      </c>
      <c r="BV879" s="30">
        <f t="shared" si="1084"/>
        <v>0</v>
      </c>
      <c r="BW879" s="31">
        <f>SUM(BJ879:BV879)</f>
        <v>77</v>
      </c>
      <c r="BX879" s="32"/>
      <c r="BY879" s="31">
        <f>SUM(O879+AD879+AS879+BH879+BW879)</f>
        <v>259</v>
      </c>
    </row>
    <row r="880" spans="1:77" ht="15.75" customHeight="1">
      <c r="A880" s="23">
        <v>0.88541666666664698</v>
      </c>
      <c r="B880" s="33">
        <f t="shared" si="1080"/>
        <v>4</v>
      </c>
      <c r="C880" s="32">
        <f t="shared" si="1080"/>
        <v>1</v>
      </c>
      <c r="D880" s="32">
        <f t="shared" si="1080"/>
        <v>52</v>
      </c>
      <c r="E880" s="32">
        <f t="shared" si="1080"/>
        <v>2</v>
      </c>
      <c r="F880" s="32">
        <f t="shared" si="1080"/>
        <v>2</v>
      </c>
      <c r="G880" s="32">
        <f t="shared" si="1080"/>
        <v>1</v>
      </c>
      <c r="H880" s="32">
        <f t="shared" si="1080"/>
        <v>0</v>
      </c>
      <c r="I880" s="32">
        <f t="shared" si="1080"/>
        <v>0</v>
      </c>
      <c r="J880" s="32">
        <f t="shared" si="1080"/>
        <v>0</v>
      </c>
      <c r="K880" s="32">
        <f t="shared" si="1080"/>
        <v>0</v>
      </c>
      <c r="L880" s="32">
        <f t="shared" si="1080"/>
        <v>0</v>
      </c>
      <c r="M880" s="32">
        <f t="shared" si="1080"/>
        <v>0</v>
      </c>
      <c r="N880" s="34">
        <f t="shared" si="1080"/>
        <v>0</v>
      </c>
      <c r="O880" s="35">
        <f>SUM(B880:N880)</f>
        <v>62</v>
      </c>
      <c r="P880" s="32"/>
      <c r="Q880" s="33">
        <f t="shared" si="1081"/>
        <v>3</v>
      </c>
      <c r="R880" s="32">
        <f t="shared" si="1081"/>
        <v>1</v>
      </c>
      <c r="S880" s="32">
        <f t="shared" si="1081"/>
        <v>42</v>
      </c>
      <c r="T880" s="32">
        <f t="shared" si="1081"/>
        <v>0</v>
      </c>
      <c r="U880" s="32">
        <f t="shared" si="1081"/>
        <v>5</v>
      </c>
      <c r="V880" s="32">
        <f t="shared" si="1081"/>
        <v>2</v>
      </c>
      <c r="W880" s="32">
        <f t="shared" si="1081"/>
        <v>1</v>
      </c>
      <c r="X880" s="32">
        <f t="shared" si="1081"/>
        <v>0</v>
      </c>
      <c r="Y880" s="32">
        <f t="shared" si="1081"/>
        <v>0</v>
      </c>
      <c r="Z880" s="32">
        <f t="shared" si="1081"/>
        <v>0</v>
      </c>
      <c r="AA880" s="32">
        <f t="shared" si="1081"/>
        <v>0</v>
      </c>
      <c r="AB880" s="32">
        <f t="shared" si="1081"/>
        <v>0</v>
      </c>
      <c r="AC880" s="34">
        <f t="shared" si="1081"/>
        <v>0</v>
      </c>
      <c r="AD880" s="35">
        <f>SUM(Q880:AC880)</f>
        <v>54</v>
      </c>
      <c r="AE880" s="32"/>
      <c r="AF880" s="33">
        <f t="shared" si="1082"/>
        <v>0</v>
      </c>
      <c r="AG880" s="32">
        <f t="shared" si="1082"/>
        <v>0</v>
      </c>
      <c r="AH880" s="32">
        <f t="shared" si="1082"/>
        <v>0</v>
      </c>
      <c r="AI880" s="32">
        <f t="shared" si="1082"/>
        <v>0</v>
      </c>
      <c r="AJ880" s="32">
        <f t="shared" si="1082"/>
        <v>0</v>
      </c>
      <c r="AK880" s="32">
        <f t="shared" si="1082"/>
        <v>0</v>
      </c>
      <c r="AL880" s="32">
        <f t="shared" si="1082"/>
        <v>0</v>
      </c>
      <c r="AM880" s="32">
        <f t="shared" si="1082"/>
        <v>0</v>
      </c>
      <c r="AN880" s="32">
        <f t="shared" si="1082"/>
        <v>0</v>
      </c>
      <c r="AO880" s="32">
        <f t="shared" si="1082"/>
        <v>0</v>
      </c>
      <c r="AP880" s="32">
        <f t="shared" si="1082"/>
        <v>0</v>
      </c>
      <c r="AQ880" s="32">
        <f t="shared" si="1082"/>
        <v>0</v>
      </c>
      <c r="AR880" s="34">
        <f t="shared" si="1082"/>
        <v>0</v>
      </c>
      <c r="AS880" s="35">
        <f>SUM(AF880:AR880)</f>
        <v>0</v>
      </c>
      <c r="AT880" s="32"/>
      <c r="AU880" s="33">
        <f t="shared" si="1083"/>
        <v>2</v>
      </c>
      <c r="AV880" s="32">
        <f t="shared" si="1083"/>
        <v>0</v>
      </c>
      <c r="AW880" s="32">
        <f t="shared" si="1083"/>
        <v>26</v>
      </c>
      <c r="AX880" s="32">
        <f t="shared" si="1083"/>
        <v>0</v>
      </c>
      <c r="AY880" s="32">
        <f t="shared" si="1083"/>
        <v>7</v>
      </c>
      <c r="AZ880" s="32">
        <f t="shared" si="1083"/>
        <v>1</v>
      </c>
      <c r="BA880" s="32">
        <f t="shared" si="1083"/>
        <v>0</v>
      </c>
      <c r="BB880" s="32">
        <f t="shared" si="1083"/>
        <v>0</v>
      </c>
      <c r="BC880" s="32">
        <f t="shared" si="1083"/>
        <v>0</v>
      </c>
      <c r="BD880" s="32">
        <f t="shared" si="1083"/>
        <v>0</v>
      </c>
      <c r="BE880" s="32">
        <f t="shared" si="1083"/>
        <v>0</v>
      </c>
      <c r="BF880" s="32">
        <f t="shared" si="1083"/>
        <v>0</v>
      </c>
      <c r="BG880" s="34">
        <f t="shared" si="1083"/>
        <v>0</v>
      </c>
      <c r="BH880" s="35">
        <f>SUM(AU880:BG880)</f>
        <v>36</v>
      </c>
      <c r="BI880" s="32"/>
      <c r="BJ880" s="33">
        <f t="shared" si="1084"/>
        <v>3</v>
      </c>
      <c r="BK880" s="32">
        <f t="shared" si="1084"/>
        <v>0</v>
      </c>
      <c r="BL880" s="32">
        <f t="shared" si="1084"/>
        <v>57</v>
      </c>
      <c r="BM880" s="32">
        <f t="shared" si="1084"/>
        <v>1</v>
      </c>
      <c r="BN880" s="32">
        <f t="shared" si="1084"/>
        <v>4</v>
      </c>
      <c r="BO880" s="32">
        <f t="shared" si="1084"/>
        <v>4</v>
      </c>
      <c r="BP880" s="32">
        <f t="shared" si="1084"/>
        <v>0</v>
      </c>
      <c r="BQ880" s="32">
        <f t="shared" si="1084"/>
        <v>2</v>
      </c>
      <c r="BR880" s="32">
        <f t="shared" si="1084"/>
        <v>0</v>
      </c>
      <c r="BS880" s="32">
        <f t="shared" si="1084"/>
        <v>0</v>
      </c>
      <c r="BT880" s="32">
        <f t="shared" si="1084"/>
        <v>0</v>
      </c>
      <c r="BU880" s="32">
        <f t="shared" si="1084"/>
        <v>0</v>
      </c>
      <c r="BV880" s="34">
        <f t="shared" si="1084"/>
        <v>0</v>
      </c>
      <c r="BW880" s="35">
        <f>SUM(BJ880:BV880)</f>
        <v>71</v>
      </c>
      <c r="BX880" s="32"/>
      <c r="BY880" s="35">
        <f>SUM(O880+AD880+AS880+BH880+BW880)</f>
        <v>223</v>
      </c>
    </row>
    <row r="881" spans="1:77" ht="15.75" customHeight="1">
      <c r="A881" s="23">
        <v>0.89583333333331405</v>
      </c>
      <c r="B881" s="33">
        <f t="shared" si="1080"/>
        <v>4</v>
      </c>
      <c r="C881" s="32">
        <f t="shared" si="1080"/>
        <v>0</v>
      </c>
      <c r="D881" s="32">
        <f t="shared" si="1080"/>
        <v>58</v>
      </c>
      <c r="E881" s="32">
        <f t="shared" si="1080"/>
        <v>2</v>
      </c>
      <c r="F881" s="32">
        <f t="shared" si="1080"/>
        <v>2</v>
      </c>
      <c r="G881" s="32">
        <f t="shared" si="1080"/>
        <v>1</v>
      </c>
      <c r="H881" s="32">
        <f t="shared" si="1080"/>
        <v>0</v>
      </c>
      <c r="I881" s="32">
        <f t="shared" si="1080"/>
        <v>0</v>
      </c>
      <c r="J881" s="32">
        <f t="shared" si="1080"/>
        <v>0</v>
      </c>
      <c r="K881" s="32">
        <f t="shared" si="1080"/>
        <v>0</v>
      </c>
      <c r="L881" s="32">
        <f t="shared" si="1080"/>
        <v>0</v>
      </c>
      <c r="M881" s="32">
        <f t="shared" si="1080"/>
        <v>0</v>
      </c>
      <c r="N881" s="34">
        <f t="shared" si="1080"/>
        <v>0</v>
      </c>
      <c r="O881" s="35">
        <f>SUM(B881:N881)</f>
        <v>67</v>
      </c>
      <c r="P881" s="32"/>
      <c r="Q881" s="33">
        <f t="shared" si="1081"/>
        <v>3</v>
      </c>
      <c r="R881" s="32">
        <f t="shared" si="1081"/>
        <v>0</v>
      </c>
      <c r="S881" s="32">
        <f t="shared" si="1081"/>
        <v>63</v>
      </c>
      <c r="T881" s="32">
        <f t="shared" si="1081"/>
        <v>0</v>
      </c>
      <c r="U881" s="32">
        <f t="shared" si="1081"/>
        <v>3</v>
      </c>
      <c r="V881" s="32">
        <f t="shared" si="1081"/>
        <v>3</v>
      </c>
      <c r="W881" s="32">
        <f t="shared" si="1081"/>
        <v>1</v>
      </c>
      <c r="X881" s="32">
        <f t="shared" si="1081"/>
        <v>0</v>
      </c>
      <c r="Y881" s="32">
        <f t="shared" si="1081"/>
        <v>0</v>
      </c>
      <c r="Z881" s="32">
        <f t="shared" si="1081"/>
        <v>0</v>
      </c>
      <c r="AA881" s="32">
        <f t="shared" si="1081"/>
        <v>0</v>
      </c>
      <c r="AB881" s="32">
        <f t="shared" si="1081"/>
        <v>0</v>
      </c>
      <c r="AC881" s="34">
        <f t="shared" si="1081"/>
        <v>0</v>
      </c>
      <c r="AD881" s="35">
        <f>SUM(Q881:AC881)</f>
        <v>73</v>
      </c>
      <c r="AE881" s="32"/>
      <c r="AF881" s="33">
        <f t="shared" si="1082"/>
        <v>0</v>
      </c>
      <c r="AG881" s="32">
        <f t="shared" si="1082"/>
        <v>0</v>
      </c>
      <c r="AH881" s="32">
        <f t="shared" si="1082"/>
        <v>0</v>
      </c>
      <c r="AI881" s="32">
        <f t="shared" si="1082"/>
        <v>0</v>
      </c>
      <c r="AJ881" s="32">
        <f t="shared" si="1082"/>
        <v>0</v>
      </c>
      <c r="AK881" s="32">
        <f t="shared" si="1082"/>
        <v>0</v>
      </c>
      <c r="AL881" s="32">
        <f t="shared" si="1082"/>
        <v>0</v>
      </c>
      <c r="AM881" s="32">
        <f t="shared" si="1082"/>
        <v>0</v>
      </c>
      <c r="AN881" s="32">
        <f t="shared" si="1082"/>
        <v>0</v>
      </c>
      <c r="AO881" s="32">
        <f t="shared" si="1082"/>
        <v>0</v>
      </c>
      <c r="AP881" s="32">
        <f t="shared" si="1082"/>
        <v>0</v>
      </c>
      <c r="AQ881" s="32">
        <f t="shared" si="1082"/>
        <v>0</v>
      </c>
      <c r="AR881" s="34">
        <f t="shared" si="1082"/>
        <v>0</v>
      </c>
      <c r="AS881" s="35">
        <f>SUM(AF881:AR881)</f>
        <v>0</v>
      </c>
      <c r="AT881" s="32"/>
      <c r="AU881" s="33">
        <f t="shared" si="1083"/>
        <v>0</v>
      </c>
      <c r="AV881" s="32">
        <f t="shared" si="1083"/>
        <v>0</v>
      </c>
      <c r="AW881" s="32">
        <f t="shared" si="1083"/>
        <v>43</v>
      </c>
      <c r="AX881" s="32">
        <f t="shared" si="1083"/>
        <v>1</v>
      </c>
      <c r="AY881" s="32">
        <f t="shared" si="1083"/>
        <v>0</v>
      </c>
      <c r="AZ881" s="32">
        <f t="shared" si="1083"/>
        <v>0</v>
      </c>
      <c r="BA881" s="32">
        <f t="shared" si="1083"/>
        <v>0</v>
      </c>
      <c r="BB881" s="32">
        <f t="shared" si="1083"/>
        <v>0</v>
      </c>
      <c r="BC881" s="32">
        <f t="shared" si="1083"/>
        <v>0</v>
      </c>
      <c r="BD881" s="32">
        <f t="shared" si="1083"/>
        <v>0</v>
      </c>
      <c r="BE881" s="32">
        <f t="shared" si="1083"/>
        <v>0</v>
      </c>
      <c r="BF881" s="32">
        <f t="shared" si="1083"/>
        <v>0</v>
      </c>
      <c r="BG881" s="34">
        <f t="shared" si="1083"/>
        <v>0</v>
      </c>
      <c r="BH881" s="35">
        <f>SUM(AU881:BG881)</f>
        <v>44</v>
      </c>
      <c r="BI881" s="32"/>
      <c r="BJ881" s="33">
        <f t="shared" si="1084"/>
        <v>1</v>
      </c>
      <c r="BK881" s="32">
        <f t="shared" si="1084"/>
        <v>0</v>
      </c>
      <c r="BL881" s="32">
        <f t="shared" si="1084"/>
        <v>44</v>
      </c>
      <c r="BM881" s="32">
        <f t="shared" si="1084"/>
        <v>0</v>
      </c>
      <c r="BN881" s="32">
        <f t="shared" si="1084"/>
        <v>1</v>
      </c>
      <c r="BO881" s="32">
        <f t="shared" si="1084"/>
        <v>3</v>
      </c>
      <c r="BP881" s="32">
        <f t="shared" si="1084"/>
        <v>0</v>
      </c>
      <c r="BQ881" s="32">
        <f t="shared" si="1084"/>
        <v>0</v>
      </c>
      <c r="BR881" s="32">
        <f t="shared" si="1084"/>
        <v>0</v>
      </c>
      <c r="BS881" s="32">
        <f t="shared" si="1084"/>
        <v>0</v>
      </c>
      <c r="BT881" s="32">
        <f t="shared" si="1084"/>
        <v>0</v>
      </c>
      <c r="BU881" s="32">
        <f t="shared" si="1084"/>
        <v>0</v>
      </c>
      <c r="BV881" s="34">
        <f t="shared" si="1084"/>
        <v>0</v>
      </c>
      <c r="BW881" s="35">
        <f>SUM(BJ881:BV881)</f>
        <v>49</v>
      </c>
      <c r="BX881" s="32"/>
      <c r="BY881" s="35">
        <f>SUM(O881+AD881+AS881+BH881+BW881)</f>
        <v>233</v>
      </c>
    </row>
    <row r="882" spans="1:77" ht="15.75" customHeight="1">
      <c r="A882" s="24">
        <v>0.90624999999998002</v>
      </c>
      <c r="B882" s="36">
        <f t="shared" si="1080"/>
        <v>6</v>
      </c>
      <c r="C882" s="37">
        <f t="shared" si="1080"/>
        <v>0</v>
      </c>
      <c r="D882" s="37">
        <f t="shared" si="1080"/>
        <v>54</v>
      </c>
      <c r="E882" s="37">
        <f t="shared" si="1080"/>
        <v>4</v>
      </c>
      <c r="F882" s="37">
        <f t="shared" si="1080"/>
        <v>4</v>
      </c>
      <c r="G882" s="37">
        <f t="shared" si="1080"/>
        <v>1</v>
      </c>
      <c r="H882" s="37">
        <f t="shared" si="1080"/>
        <v>0</v>
      </c>
      <c r="I882" s="37">
        <f t="shared" si="1080"/>
        <v>0</v>
      </c>
      <c r="J882" s="37">
        <f t="shared" si="1080"/>
        <v>0</v>
      </c>
      <c r="K882" s="37">
        <f t="shared" si="1080"/>
        <v>0</v>
      </c>
      <c r="L882" s="37">
        <f t="shared" si="1080"/>
        <v>0</v>
      </c>
      <c r="M882" s="37">
        <f t="shared" si="1080"/>
        <v>0</v>
      </c>
      <c r="N882" s="38">
        <f t="shared" si="1080"/>
        <v>0</v>
      </c>
      <c r="O882" s="39">
        <f>SUM(B882:N882)</f>
        <v>69</v>
      </c>
      <c r="P882" s="32"/>
      <c r="Q882" s="36">
        <f t="shared" si="1081"/>
        <v>7</v>
      </c>
      <c r="R882" s="37">
        <f t="shared" si="1081"/>
        <v>0</v>
      </c>
      <c r="S882" s="37">
        <f t="shared" si="1081"/>
        <v>49</v>
      </c>
      <c r="T882" s="37">
        <f t="shared" si="1081"/>
        <v>0</v>
      </c>
      <c r="U882" s="37">
        <f t="shared" si="1081"/>
        <v>5</v>
      </c>
      <c r="V882" s="37">
        <f t="shared" si="1081"/>
        <v>1</v>
      </c>
      <c r="W882" s="37">
        <f t="shared" si="1081"/>
        <v>0</v>
      </c>
      <c r="X882" s="37">
        <f t="shared" si="1081"/>
        <v>0</v>
      </c>
      <c r="Y882" s="37">
        <f t="shared" si="1081"/>
        <v>0</v>
      </c>
      <c r="Z882" s="37">
        <f t="shared" si="1081"/>
        <v>0</v>
      </c>
      <c r="AA882" s="37">
        <f t="shared" si="1081"/>
        <v>0</v>
      </c>
      <c r="AB882" s="37">
        <f t="shared" si="1081"/>
        <v>0</v>
      </c>
      <c r="AC882" s="38">
        <f t="shared" si="1081"/>
        <v>0</v>
      </c>
      <c r="AD882" s="39">
        <f>SUM(Q882:AC882)</f>
        <v>62</v>
      </c>
      <c r="AE882" s="32"/>
      <c r="AF882" s="36">
        <f t="shared" si="1082"/>
        <v>0</v>
      </c>
      <c r="AG882" s="37">
        <f t="shared" si="1082"/>
        <v>0</v>
      </c>
      <c r="AH882" s="37">
        <f t="shared" si="1082"/>
        <v>0</v>
      </c>
      <c r="AI882" s="37">
        <f t="shared" si="1082"/>
        <v>0</v>
      </c>
      <c r="AJ882" s="37">
        <f t="shared" si="1082"/>
        <v>0</v>
      </c>
      <c r="AK882" s="37">
        <f t="shared" si="1082"/>
        <v>0</v>
      </c>
      <c r="AL882" s="37">
        <f t="shared" si="1082"/>
        <v>0</v>
      </c>
      <c r="AM882" s="37">
        <f t="shared" si="1082"/>
        <v>0</v>
      </c>
      <c r="AN882" s="37">
        <f t="shared" si="1082"/>
        <v>0</v>
      </c>
      <c r="AO882" s="37">
        <f t="shared" si="1082"/>
        <v>0</v>
      </c>
      <c r="AP882" s="37">
        <f t="shared" si="1082"/>
        <v>0</v>
      </c>
      <c r="AQ882" s="37">
        <f t="shared" si="1082"/>
        <v>0</v>
      </c>
      <c r="AR882" s="38">
        <f t="shared" si="1082"/>
        <v>0</v>
      </c>
      <c r="AS882" s="39">
        <f>SUM(AF882:AR882)</f>
        <v>0</v>
      </c>
      <c r="AT882" s="32"/>
      <c r="AU882" s="36">
        <f t="shared" si="1083"/>
        <v>0</v>
      </c>
      <c r="AV882" s="37">
        <f t="shared" si="1083"/>
        <v>0</v>
      </c>
      <c r="AW882" s="37">
        <f t="shared" si="1083"/>
        <v>30</v>
      </c>
      <c r="AX882" s="37">
        <f t="shared" si="1083"/>
        <v>1</v>
      </c>
      <c r="AY882" s="37">
        <f t="shared" si="1083"/>
        <v>2</v>
      </c>
      <c r="AZ882" s="37">
        <f t="shared" si="1083"/>
        <v>1</v>
      </c>
      <c r="BA882" s="37">
        <f t="shared" si="1083"/>
        <v>0</v>
      </c>
      <c r="BB882" s="37">
        <f t="shared" si="1083"/>
        <v>0</v>
      </c>
      <c r="BC882" s="37">
        <f t="shared" si="1083"/>
        <v>0</v>
      </c>
      <c r="BD882" s="37">
        <f t="shared" si="1083"/>
        <v>0</v>
      </c>
      <c r="BE882" s="37">
        <f t="shared" si="1083"/>
        <v>0</v>
      </c>
      <c r="BF882" s="37">
        <f t="shared" si="1083"/>
        <v>0</v>
      </c>
      <c r="BG882" s="38">
        <f t="shared" si="1083"/>
        <v>0</v>
      </c>
      <c r="BH882" s="39">
        <f>SUM(AU882:BG882)</f>
        <v>34</v>
      </c>
      <c r="BI882" s="32"/>
      <c r="BJ882" s="36">
        <f t="shared" si="1084"/>
        <v>1</v>
      </c>
      <c r="BK882" s="37">
        <f t="shared" si="1084"/>
        <v>0</v>
      </c>
      <c r="BL882" s="37">
        <f t="shared" si="1084"/>
        <v>52</v>
      </c>
      <c r="BM882" s="37">
        <f t="shared" si="1084"/>
        <v>0</v>
      </c>
      <c r="BN882" s="37">
        <f t="shared" si="1084"/>
        <v>1</v>
      </c>
      <c r="BO882" s="37">
        <f t="shared" si="1084"/>
        <v>2</v>
      </c>
      <c r="BP882" s="37">
        <f t="shared" si="1084"/>
        <v>0</v>
      </c>
      <c r="BQ882" s="37">
        <f t="shared" si="1084"/>
        <v>0</v>
      </c>
      <c r="BR882" s="37">
        <f t="shared" si="1084"/>
        <v>0</v>
      </c>
      <c r="BS882" s="37">
        <f t="shared" si="1084"/>
        <v>0</v>
      </c>
      <c r="BT882" s="37">
        <f t="shared" si="1084"/>
        <v>0</v>
      </c>
      <c r="BU882" s="37">
        <f t="shared" si="1084"/>
        <v>0</v>
      </c>
      <c r="BV882" s="38">
        <f t="shared" si="1084"/>
        <v>0</v>
      </c>
      <c r="BW882" s="39">
        <f>SUM(BJ882:BV882)</f>
        <v>56</v>
      </c>
      <c r="BX882" s="32"/>
      <c r="BY882" s="39">
        <f>SUM(O882+AD882+AS882+BH882+BW882)</f>
        <v>221</v>
      </c>
    </row>
    <row r="883" spans="1:77" ht="15.75" customHeight="1">
      <c r="A883" s="25" t="s">
        <v>21</v>
      </c>
      <c r="B883" s="40">
        <f t="shared" ref="B883:O883" si="1085">SUM(B879:B882)</f>
        <v>18</v>
      </c>
      <c r="C883" s="41">
        <f t="shared" si="1085"/>
        <v>2</v>
      </c>
      <c r="D883" s="41">
        <f t="shared" si="1085"/>
        <v>217</v>
      </c>
      <c r="E883" s="41">
        <f t="shared" si="1085"/>
        <v>9</v>
      </c>
      <c r="F883" s="41">
        <f t="shared" si="1085"/>
        <v>11</v>
      </c>
      <c r="G883" s="41">
        <f t="shared" si="1085"/>
        <v>5</v>
      </c>
      <c r="H883" s="41">
        <f t="shared" si="1085"/>
        <v>1</v>
      </c>
      <c r="I883" s="41">
        <f t="shared" si="1085"/>
        <v>0</v>
      </c>
      <c r="J883" s="41">
        <f t="shared" si="1085"/>
        <v>0</v>
      </c>
      <c r="K883" s="41">
        <f t="shared" si="1085"/>
        <v>0</v>
      </c>
      <c r="L883" s="41">
        <f t="shared" si="1085"/>
        <v>0</v>
      </c>
      <c r="M883" s="41">
        <f t="shared" si="1085"/>
        <v>0</v>
      </c>
      <c r="N883" s="42">
        <f t="shared" si="1085"/>
        <v>0</v>
      </c>
      <c r="O883" s="43">
        <f t="shared" si="1085"/>
        <v>263</v>
      </c>
      <c r="P883" s="32"/>
      <c r="Q883" s="40">
        <f t="shared" ref="Q883:AD883" si="1086">SUM(Q879:Q882)</f>
        <v>19</v>
      </c>
      <c r="R883" s="41">
        <f t="shared" si="1086"/>
        <v>2</v>
      </c>
      <c r="S883" s="41">
        <f t="shared" si="1086"/>
        <v>203</v>
      </c>
      <c r="T883" s="41">
        <f t="shared" si="1086"/>
        <v>1</v>
      </c>
      <c r="U883" s="41">
        <f t="shared" si="1086"/>
        <v>16</v>
      </c>
      <c r="V883" s="41">
        <f t="shared" si="1086"/>
        <v>8</v>
      </c>
      <c r="W883" s="41">
        <f t="shared" si="1086"/>
        <v>2</v>
      </c>
      <c r="X883" s="41">
        <f t="shared" si="1086"/>
        <v>1</v>
      </c>
      <c r="Y883" s="41">
        <f t="shared" si="1086"/>
        <v>0</v>
      </c>
      <c r="Z883" s="41">
        <f t="shared" si="1086"/>
        <v>0</v>
      </c>
      <c r="AA883" s="41">
        <f t="shared" si="1086"/>
        <v>0</v>
      </c>
      <c r="AB883" s="41">
        <f t="shared" si="1086"/>
        <v>0</v>
      </c>
      <c r="AC883" s="42">
        <f t="shared" si="1086"/>
        <v>0</v>
      </c>
      <c r="AD883" s="43">
        <f t="shared" si="1086"/>
        <v>252</v>
      </c>
      <c r="AE883" s="32"/>
      <c r="AF883" s="40">
        <f t="shared" ref="AF883:AS883" si="1087">SUM(AF879:AF882)</f>
        <v>0</v>
      </c>
      <c r="AG883" s="41">
        <f t="shared" si="1087"/>
        <v>0</v>
      </c>
      <c r="AH883" s="41">
        <f t="shared" si="1087"/>
        <v>0</v>
      </c>
      <c r="AI883" s="41">
        <f t="shared" si="1087"/>
        <v>0</v>
      </c>
      <c r="AJ883" s="41">
        <f t="shared" si="1087"/>
        <v>0</v>
      </c>
      <c r="AK883" s="41">
        <f t="shared" si="1087"/>
        <v>0</v>
      </c>
      <c r="AL883" s="41">
        <f t="shared" si="1087"/>
        <v>0</v>
      </c>
      <c r="AM883" s="41">
        <f t="shared" si="1087"/>
        <v>0</v>
      </c>
      <c r="AN883" s="41">
        <f t="shared" si="1087"/>
        <v>0</v>
      </c>
      <c r="AO883" s="41">
        <f t="shared" si="1087"/>
        <v>0</v>
      </c>
      <c r="AP883" s="41">
        <f t="shared" si="1087"/>
        <v>0</v>
      </c>
      <c r="AQ883" s="41">
        <f t="shared" si="1087"/>
        <v>0</v>
      </c>
      <c r="AR883" s="42">
        <f t="shared" si="1087"/>
        <v>0</v>
      </c>
      <c r="AS883" s="43">
        <f t="shared" si="1087"/>
        <v>0</v>
      </c>
      <c r="AT883" s="32"/>
      <c r="AU883" s="40">
        <f t="shared" ref="AU883:BH883" si="1088">SUM(AU879:AU882)</f>
        <v>4</v>
      </c>
      <c r="AV883" s="41">
        <f t="shared" si="1088"/>
        <v>0</v>
      </c>
      <c r="AW883" s="41">
        <f t="shared" si="1088"/>
        <v>146</v>
      </c>
      <c r="AX883" s="41">
        <f t="shared" si="1088"/>
        <v>2</v>
      </c>
      <c r="AY883" s="41">
        <f t="shared" si="1088"/>
        <v>14</v>
      </c>
      <c r="AZ883" s="41">
        <f t="shared" si="1088"/>
        <v>2</v>
      </c>
      <c r="BA883" s="41">
        <f t="shared" si="1088"/>
        <v>0</v>
      </c>
      <c r="BB883" s="41">
        <f t="shared" si="1088"/>
        <v>0</v>
      </c>
      <c r="BC883" s="41">
        <f t="shared" si="1088"/>
        <v>0</v>
      </c>
      <c r="BD883" s="41">
        <f t="shared" si="1088"/>
        <v>0</v>
      </c>
      <c r="BE883" s="41">
        <f t="shared" si="1088"/>
        <v>0</v>
      </c>
      <c r="BF883" s="41">
        <f t="shared" si="1088"/>
        <v>0</v>
      </c>
      <c r="BG883" s="42">
        <f t="shared" si="1088"/>
        <v>0</v>
      </c>
      <c r="BH883" s="43">
        <f t="shared" si="1088"/>
        <v>168</v>
      </c>
      <c r="BI883" s="32"/>
      <c r="BJ883" s="40">
        <f t="shared" ref="BJ883:BW883" si="1089">SUM(BJ879:BJ882)</f>
        <v>10</v>
      </c>
      <c r="BK883" s="41">
        <f t="shared" si="1089"/>
        <v>0</v>
      </c>
      <c r="BL883" s="41">
        <f t="shared" si="1089"/>
        <v>217</v>
      </c>
      <c r="BM883" s="41">
        <f t="shared" si="1089"/>
        <v>3</v>
      </c>
      <c r="BN883" s="41">
        <f t="shared" si="1089"/>
        <v>10</v>
      </c>
      <c r="BO883" s="41">
        <f t="shared" si="1089"/>
        <v>11</v>
      </c>
      <c r="BP883" s="41">
        <f t="shared" si="1089"/>
        <v>0</v>
      </c>
      <c r="BQ883" s="41">
        <f t="shared" si="1089"/>
        <v>2</v>
      </c>
      <c r="BR883" s="41">
        <f t="shared" si="1089"/>
        <v>0</v>
      </c>
      <c r="BS883" s="41">
        <f t="shared" si="1089"/>
        <v>0</v>
      </c>
      <c r="BT883" s="41">
        <f t="shared" si="1089"/>
        <v>0</v>
      </c>
      <c r="BU883" s="41">
        <f t="shared" si="1089"/>
        <v>0</v>
      </c>
      <c r="BV883" s="42">
        <f t="shared" si="1089"/>
        <v>0</v>
      </c>
      <c r="BW883" s="43">
        <f t="shared" si="1089"/>
        <v>253</v>
      </c>
      <c r="BX883" s="32"/>
      <c r="BY883" s="43">
        <f>SUM(BY879:BY882)</f>
        <v>936</v>
      </c>
    </row>
    <row r="884" spans="1:77" ht="15.75" customHeight="1">
      <c r="A884" s="22">
        <v>0.91666666666664598</v>
      </c>
      <c r="B884" s="28">
        <f t="shared" ref="B884:N887" si="1090">SUM(B122+B249+B376+B503+B630)</f>
        <v>5</v>
      </c>
      <c r="C884" s="29">
        <f t="shared" si="1090"/>
        <v>0</v>
      </c>
      <c r="D884" s="29">
        <f t="shared" si="1090"/>
        <v>50</v>
      </c>
      <c r="E884" s="29">
        <f t="shared" si="1090"/>
        <v>4</v>
      </c>
      <c r="F884" s="29">
        <f t="shared" si="1090"/>
        <v>0</v>
      </c>
      <c r="G884" s="29">
        <f t="shared" si="1090"/>
        <v>1</v>
      </c>
      <c r="H884" s="29">
        <f t="shared" si="1090"/>
        <v>0</v>
      </c>
      <c r="I884" s="29">
        <f t="shared" si="1090"/>
        <v>0</v>
      </c>
      <c r="J884" s="29">
        <f t="shared" si="1090"/>
        <v>0</v>
      </c>
      <c r="K884" s="29">
        <f t="shared" si="1090"/>
        <v>0</v>
      </c>
      <c r="L884" s="29">
        <f t="shared" si="1090"/>
        <v>0</v>
      </c>
      <c r="M884" s="29">
        <f t="shared" si="1090"/>
        <v>0</v>
      </c>
      <c r="N884" s="30">
        <f t="shared" si="1090"/>
        <v>0</v>
      </c>
      <c r="O884" s="31">
        <f>SUM(B884:N884)</f>
        <v>60</v>
      </c>
      <c r="P884" s="32"/>
      <c r="Q884" s="28">
        <f t="shared" ref="Q884:AC887" si="1091">SUM(Q122+Q249+Q376+Q503+Q630)</f>
        <v>0</v>
      </c>
      <c r="R884" s="29">
        <f t="shared" si="1091"/>
        <v>3</v>
      </c>
      <c r="S884" s="29">
        <f t="shared" si="1091"/>
        <v>48</v>
      </c>
      <c r="T884" s="29">
        <f t="shared" si="1091"/>
        <v>1</v>
      </c>
      <c r="U884" s="29">
        <f t="shared" si="1091"/>
        <v>4</v>
      </c>
      <c r="V884" s="29">
        <f t="shared" si="1091"/>
        <v>3</v>
      </c>
      <c r="W884" s="29">
        <f t="shared" si="1091"/>
        <v>0</v>
      </c>
      <c r="X884" s="29">
        <f t="shared" si="1091"/>
        <v>0</v>
      </c>
      <c r="Y884" s="29">
        <f t="shared" si="1091"/>
        <v>0</v>
      </c>
      <c r="Z884" s="29">
        <f t="shared" si="1091"/>
        <v>0</v>
      </c>
      <c r="AA884" s="29">
        <f t="shared" si="1091"/>
        <v>0</v>
      </c>
      <c r="AB884" s="29">
        <f t="shared" si="1091"/>
        <v>0</v>
      </c>
      <c r="AC884" s="30">
        <f t="shared" si="1091"/>
        <v>0</v>
      </c>
      <c r="AD884" s="31">
        <f>SUM(Q884:AC884)</f>
        <v>59</v>
      </c>
      <c r="AE884" s="32"/>
      <c r="AF884" s="28">
        <f t="shared" ref="AF884:AR887" si="1092">SUM(AF122+AF249+AF376+AF503+AF630)</f>
        <v>0</v>
      </c>
      <c r="AG884" s="29">
        <f t="shared" si="1092"/>
        <v>0</v>
      </c>
      <c r="AH884" s="29">
        <f t="shared" si="1092"/>
        <v>0</v>
      </c>
      <c r="AI884" s="29">
        <f t="shared" si="1092"/>
        <v>0</v>
      </c>
      <c r="AJ884" s="29">
        <f t="shared" si="1092"/>
        <v>0</v>
      </c>
      <c r="AK884" s="29">
        <f t="shared" si="1092"/>
        <v>0</v>
      </c>
      <c r="AL884" s="29">
        <f t="shared" si="1092"/>
        <v>0</v>
      </c>
      <c r="AM884" s="29">
        <f t="shared" si="1092"/>
        <v>0</v>
      </c>
      <c r="AN884" s="29">
        <f t="shared" si="1092"/>
        <v>0</v>
      </c>
      <c r="AO884" s="29">
        <f t="shared" si="1092"/>
        <v>0</v>
      </c>
      <c r="AP884" s="29">
        <f t="shared" si="1092"/>
        <v>0</v>
      </c>
      <c r="AQ884" s="29">
        <f t="shared" si="1092"/>
        <v>0</v>
      </c>
      <c r="AR884" s="30">
        <f t="shared" si="1092"/>
        <v>0</v>
      </c>
      <c r="AS884" s="31">
        <f>SUM(AF884:AR884)</f>
        <v>0</v>
      </c>
      <c r="AT884" s="32"/>
      <c r="AU884" s="28">
        <f t="shared" ref="AU884:BG887" si="1093">SUM(AU122+AU249+AU376+AU503+AU630)</f>
        <v>1</v>
      </c>
      <c r="AV884" s="29">
        <f t="shared" si="1093"/>
        <v>0</v>
      </c>
      <c r="AW884" s="29">
        <f t="shared" si="1093"/>
        <v>39</v>
      </c>
      <c r="AX884" s="29">
        <f t="shared" si="1093"/>
        <v>1</v>
      </c>
      <c r="AY884" s="29">
        <f t="shared" si="1093"/>
        <v>1</v>
      </c>
      <c r="AZ884" s="29">
        <f t="shared" si="1093"/>
        <v>0</v>
      </c>
      <c r="BA884" s="29">
        <f t="shared" si="1093"/>
        <v>0</v>
      </c>
      <c r="BB884" s="29">
        <f t="shared" si="1093"/>
        <v>0</v>
      </c>
      <c r="BC884" s="29">
        <f t="shared" si="1093"/>
        <v>0</v>
      </c>
      <c r="BD884" s="29">
        <f t="shared" si="1093"/>
        <v>0</v>
      </c>
      <c r="BE884" s="29">
        <f t="shared" si="1093"/>
        <v>0</v>
      </c>
      <c r="BF884" s="29">
        <f t="shared" si="1093"/>
        <v>0</v>
      </c>
      <c r="BG884" s="30">
        <f t="shared" si="1093"/>
        <v>0</v>
      </c>
      <c r="BH884" s="31">
        <f>SUM(AU884:BG884)</f>
        <v>42</v>
      </c>
      <c r="BI884" s="32"/>
      <c r="BJ884" s="28">
        <f t="shared" ref="BJ884:BV887" si="1094">SUM(BJ122+BJ249+BJ376+BJ503+BJ630)</f>
        <v>1</v>
      </c>
      <c r="BK884" s="29">
        <f t="shared" si="1094"/>
        <v>0</v>
      </c>
      <c r="BL884" s="29">
        <f t="shared" si="1094"/>
        <v>58</v>
      </c>
      <c r="BM884" s="29">
        <f t="shared" si="1094"/>
        <v>0</v>
      </c>
      <c r="BN884" s="29">
        <f t="shared" si="1094"/>
        <v>1</v>
      </c>
      <c r="BO884" s="29">
        <f t="shared" si="1094"/>
        <v>2</v>
      </c>
      <c r="BP884" s="29">
        <f t="shared" si="1094"/>
        <v>0</v>
      </c>
      <c r="BQ884" s="29">
        <f t="shared" si="1094"/>
        <v>0</v>
      </c>
      <c r="BR884" s="29">
        <f t="shared" si="1094"/>
        <v>0</v>
      </c>
      <c r="BS884" s="29">
        <f t="shared" si="1094"/>
        <v>0</v>
      </c>
      <c r="BT884" s="29">
        <f t="shared" si="1094"/>
        <v>0</v>
      </c>
      <c r="BU884" s="29">
        <f t="shared" si="1094"/>
        <v>0</v>
      </c>
      <c r="BV884" s="30">
        <f t="shared" si="1094"/>
        <v>0</v>
      </c>
      <c r="BW884" s="31">
        <f>SUM(BJ884:BV884)</f>
        <v>62</v>
      </c>
      <c r="BX884" s="32"/>
      <c r="BY884" s="31">
        <f>SUM(O884+AD884+AS884+BH884+BW884)</f>
        <v>223</v>
      </c>
    </row>
    <row r="885" spans="1:77" ht="15.75" customHeight="1">
      <c r="A885" s="23">
        <v>0.92708333333331205</v>
      </c>
      <c r="B885" s="33">
        <f t="shared" si="1090"/>
        <v>4</v>
      </c>
      <c r="C885" s="32">
        <f t="shared" si="1090"/>
        <v>1</v>
      </c>
      <c r="D885" s="32">
        <f t="shared" si="1090"/>
        <v>49</v>
      </c>
      <c r="E885" s="32">
        <f t="shared" si="1090"/>
        <v>6</v>
      </c>
      <c r="F885" s="32">
        <f t="shared" si="1090"/>
        <v>2</v>
      </c>
      <c r="G885" s="32">
        <f t="shared" si="1090"/>
        <v>1</v>
      </c>
      <c r="H885" s="32">
        <f t="shared" si="1090"/>
        <v>0</v>
      </c>
      <c r="I885" s="32">
        <f t="shared" si="1090"/>
        <v>0</v>
      </c>
      <c r="J885" s="32">
        <f t="shared" si="1090"/>
        <v>0</v>
      </c>
      <c r="K885" s="32">
        <f t="shared" si="1090"/>
        <v>0</v>
      </c>
      <c r="L885" s="32">
        <f t="shared" si="1090"/>
        <v>0</v>
      </c>
      <c r="M885" s="32">
        <f t="shared" si="1090"/>
        <v>0</v>
      </c>
      <c r="N885" s="34">
        <f t="shared" si="1090"/>
        <v>0</v>
      </c>
      <c r="O885" s="35">
        <f>SUM(B885:N885)</f>
        <v>63</v>
      </c>
      <c r="P885" s="32"/>
      <c r="Q885" s="33">
        <f t="shared" si="1091"/>
        <v>2</v>
      </c>
      <c r="R885" s="32">
        <f t="shared" si="1091"/>
        <v>1</v>
      </c>
      <c r="S885" s="32">
        <f t="shared" si="1091"/>
        <v>51</v>
      </c>
      <c r="T885" s="32">
        <f t="shared" si="1091"/>
        <v>1</v>
      </c>
      <c r="U885" s="32">
        <f t="shared" si="1091"/>
        <v>1</v>
      </c>
      <c r="V885" s="32">
        <f t="shared" si="1091"/>
        <v>1</v>
      </c>
      <c r="W885" s="32">
        <f t="shared" si="1091"/>
        <v>0</v>
      </c>
      <c r="X885" s="32">
        <f t="shared" si="1091"/>
        <v>0</v>
      </c>
      <c r="Y885" s="32">
        <f t="shared" si="1091"/>
        <v>0</v>
      </c>
      <c r="Z885" s="32">
        <f t="shared" si="1091"/>
        <v>0</v>
      </c>
      <c r="AA885" s="32">
        <f t="shared" si="1091"/>
        <v>0</v>
      </c>
      <c r="AB885" s="32">
        <f t="shared" si="1091"/>
        <v>0</v>
      </c>
      <c r="AC885" s="34">
        <f t="shared" si="1091"/>
        <v>0</v>
      </c>
      <c r="AD885" s="35">
        <f>SUM(Q885:AC885)</f>
        <v>57</v>
      </c>
      <c r="AE885" s="32"/>
      <c r="AF885" s="33">
        <f t="shared" si="1092"/>
        <v>0</v>
      </c>
      <c r="AG885" s="32">
        <f t="shared" si="1092"/>
        <v>0</v>
      </c>
      <c r="AH885" s="32">
        <f t="shared" si="1092"/>
        <v>0</v>
      </c>
      <c r="AI885" s="32">
        <f t="shared" si="1092"/>
        <v>0</v>
      </c>
      <c r="AJ885" s="32">
        <f t="shared" si="1092"/>
        <v>0</v>
      </c>
      <c r="AK885" s="32">
        <f t="shared" si="1092"/>
        <v>0</v>
      </c>
      <c r="AL885" s="32">
        <f t="shared" si="1092"/>
        <v>0</v>
      </c>
      <c r="AM885" s="32">
        <f t="shared" si="1092"/>
        <v>0</v>
      </c>
      <c r="AN885" s="32">
        <f t="shared" si="1092"/>
        <v>0</v>
      </c>
      <c r="AO885" s="32">
        <f t="shared" si="1092"/>
        <v>0</v>
      </c>
      <c r="AP885" s="32">
        <f t="shared" si="1092"/>
        <v>0</v>
      </c>
      <c r="AQ885" s="32">
        <f t="shared" si="1092"/>
        <v>0</v>
      </c>
      <c r="AR885" s="34">
        <f t="shared" si="1092"/>
        <v>0</v>
      </c>
      <c r="AS885" s="35">
        <f>SUM(AF885:AR885)</f>
        <v>0</v>
      </c>
      <c r="AT885" s="32"/>
      <c r="AU885" s="33">
        <f t="shared" si="1093"/>
        <v>3</v>
      </c>
      <c r="AV885" s="32">
        <f t="shared" si="1093"/>
        <v>0</v>
      </c>
      <c r="AW885" s="32">
        <f t="shared" si="1093"/>
        <v>30</v>
      </c>
      <c r="AX885" s="32">
        <f t="shared" si="1093"/>
        <v>1</v>
      </c>
      <c r="AY885" s="32">
        <f t="shared" si="1093"/>
        <v>2</v>
      </c>
      <c r="AZ885" s="32">
        <f t="shared" si="1093"/>
        <v>1</v>
      </c>
      <c r="BA885" s="32">
        <f t="shared" si="1093"/>
        <v>0</v>
      </c>
      <c r="BB885" s="32">
        <f t="shared" si="1093"/>
        <v>0</v>
      </c>
      <c r="BC885" s="32">
        <f t="shared" si="1093"/>
        <v>0</v>
      </c>
      <c r="BD885" s="32">
        <f t="shared" si="1093"/>
        <v>0</v>
      </c>
      <c r="BE885" s="32">
        <f t="shared" si="1093"/>
        <v>0</v>
      </c>
      <c r="BF885" s="32">
        <f t="shared" si="1093"/>
        <v>0</v>
      </c>
      <c r="BG885" s="34">
        <f t="shared" si="1093"/>
        <v>0</v>
      </c>
      <c r="BH885" s="35">
        <f>SUM(AU885:BG885)</f>
        <v>37</v>
      </c>
      <c r="BI885" s="32"/>
      <c r="BJ885" s="33">
        <f t="shared" si="1094"/>
        <v>4</v>
      </c>
      <c r="BK885" s="32">
        <f t="shared" si="1094"/>
        <v>1</v>
      </c>
      <c r="BL885" s="32">
        <f t="shared" si="1094"/>
        <v>49</v>
      </c>
      <c r="BM885" s="32">
        <f t="shared" si="1094"/>
        <v>2</v>
      </c>
      <c r="BN885" s="32">
        <f t="shared" si="1094"/>
        <v>0</v>
      </c>
      <c r="BO885" s="32">
        <f t="shared" si="1094"/>
        <v>4</v>
      </c>
      <c r="BP885" s="32">
        <f t="shared" si="1094"/>
        <v>0</v>
      </c>
      <c r="BQ885" s="32">
        <f t="shared" si="1094"/>
        <v>0</v>
      </c>
      <c r="BR885" s="32">
        <f t="shared" si="1094"/>
        <v>0</v>
      </c>
      <c r="BS885" s="32">
        <f t="shared" si="1094"/>
        <v>0</v>
      </c>
      <c r="BT885" s="32">
        <f t="shared" si="1094"/>
        <v>1</v>
      </c>
      <c r="BU885" s="32">
        <f t="shared" si="1094"/>
        <v>0</v>
      </c>
      <c r="BV885" s="34">
        <f t="shared" si="1094"/>
        <v>0</v>
      </c>
      <c r="BW885" s="35">
        <f>SUM(BJ885:BV885)</f>
        <v>61</v>
      </c>
      <c r="BX885" s="32"/>
      <c r="BY885" s="35">
        <f>SUM(O885+AD885+AS885+BH885+BW885)</f>
        <v>218</v>
      </c>
    </row>
    <row r="886" spans="1:77" ht="15.75" customHeight="1">
      <c r="A886" s="23">
        <v>0.93749999999997802</v>
      </c>
      <c r="B886" s="33">
        <f t="shared" si="1090"/>
        <v>3</v>
      </c>
      <c r="C886" s="32">
        <f t="shared" si="1090"/>
        <v>0</v>
      </c>
      <c r="D886" s="32">
        <f t="shared" si="1090"/>
        <v>33</v>
      </c>
      <c r="E886" s="32">
        <f t="shared" si="1090"/>
        <v>1</v>
      </c>
      <c r="F886" s="32">
        <f t="shared" si="1090"/>
        <v>1</v>
      </c>
      <c r="G886" s="32">
        <f t="shared" si="1090"/>
        <v>3</v>
      </c>
      <c r="H886" s="32">
        <f t="shared" si="1090"/>
        <v>0</v>
      </c>
      <c r="I886" s="32">
        <f t="shared" si="1090"/>
        <v>0</v>
      </c>
      <c r="J886" s="32">
        <f t="shared" si="1090"/>
        <v>0</v>
      </c>
      <c r="K886" s="32">
        <f t="shared" si="1090"/>
        <v>0</v>
      </c>
      <c r="L886" s="32">
        <f t="shared" si="1090"/>
        <v>0</v>
      </c>
      <c r="M886" s="32">
        <f t="shared" si="1090"/>
        <v>0</v>
      </c>
      <c r="N886" s="34">
        <f t="shared" si="1090"/>
        <v>0</v>
      </c>
      <c r="O886" s="35">
        <f>SUM(B886:N886)</f>
        <v>41</v>
      </c>
      <c r="P886" s="32"/>
      <c r="Q886" s="33">
        <f t="shared" si="1091"/>
        <v>3</v>
      </c>
      <c r="R886" s="32">
        <f t="shared" si="1091"/>
        <v>0</v>
      </c>
      <c r="S886" s="32">
        <f t="shared" si="1091"/>
        <v>49</v>
      </c>
      <c r="T886" s="32">
        <f t="shared" si="1091"/>
        <v>0</v>
      </c>
      <c r="U886" s="32">
        <f t="shared" si="1091"/>
        <v>1</v>
      </c>
      <c r="V886" s="32">
        <f t="shared" si="1091"/>
        <v>3</v>
      </c>
      <c r="W886" s="32">
        <f t="shared" si="1091"/>
        <v>1</v>
      </c>
      <c r="X886" s="32">
        <f t="shared" si="1091"/>
        <v>0</v>
      </c>
      <c r="Y886" s="32">
        <f t="shared" si="1091"/>
        <v>0</v>
      </c>
      <c r="Z886" s="32">
        <f t="shared" si="1091"/>
        <v>0</v>
      </c>
      <c r="AA886" s="32">
        <f t="shared" si="1091"/>
        <v>0</v>
      </c>
      <c r="AB886" s="32">
        <f t="shared" si="1091"/>
        <v>0</v>
      </c>
      <c r="AC886" s="34">
        <f t="shared" si="1091"/>
        <v>0</v>
      </c>
      <c r="AD886" s="35">
        <f>SUM(Q886:AC886)</f>
        <v>57</v>
      </c>
      <c r="AE886" s="32"/>
      <c r="AF886" s="33">
        <f t="shared" si="1092"/>
        <v>0</v>
      </c>
      <c r="AG886" s="32">
        <f t="shared" si="1092"/>
        <v>0</v>
      </c>
      <c r="AH886" s="32">
        <f t="shared" si="1092"/>
        <v>0</v>
      </c>
      <c r="AI886" s="32">
        <f t="shared" si="1092"/>
        <v>0</v>
      </c>
      <c r="AJ886" s="32">
        <f t="shared" si="1092"/>
        <v>0</v>
      </c>
      <c r="AK886" s="32">
        <f t="shared" si="1092"/>
        <v>0</v>
      </c>
      <c r="AL886" s="32">
        <f t="shared" si="1092"/>
        <v>0</v>
      </c>
      <c r="AM886" s="32">
        <f t="shared" si="1092"/>
        <v>0</v>
      </c>
      <c r="AN886" s="32">
        <f t="shared" si="1092"/>
        <v>0</v>
      </c>
      <c r="AO886" s="32">
        <f t="shared" si="1092"/>
        <v>0</v>
      </c>
      <c r="AP886" s="32">
        <f t="shared" si="1092"/>
        <v>0</v>
      </c>
      <c r="AQ886" s="32">
        <f t="shared" si="1092"/>
        <v>0</v>
      </c>
      <c r="AR886" s="34">
        <f t="shared" si="1092"/>
        <v>0</v>
      </c>
      <c r="AS886" s="35">
        <f>SUM(AF886:AR886)</f>
        <v>0</v>
      </c>
      <c r="AT886" s="32"/>
      <c r="AU886" s="33">
        <f t="shared" si="1093"/>
        <v>1</v>
      </c>
      <c r="AV886" s="32">
        <f t="shared" si="1093"/>
        <v>1</v>
      </c>
      <c r="AW886" s="32">
        <f t="shared" si="1093"/>
        <v>27</v>
      </c>
      <c r="AX886" s="32">
        <f t="shared" si="1093"/>
        <v>2</v>
      </c>
      <c r="AY886" s="32">
        <f t="shared" si="1093"/>
        <v>1</v>
      </c>
      <c r="AZ886" s="32">
        <f t="shared" si="1093"/>
        <v>0</v>
      </c>
      <c r="BA886" s="32">
        <f t="shared" si="1093"/>
        <v>0</v>
      </c>
      <c r="BB886" s="32">
        <f t="shared" si="1093"/>
        <v>0</v>
      </c>
      <c r="BC886" s="32">
        <f t="shared" si="1093"/>
        <v>0</v>
      </c>
      <c r="BD886" s="32">
        <f t="shared" si="1093"/>
        <v>0</v>
      </c>
      <c r="BE886" s="32">
        <f t="shared" si="1093"/>
        <v>0</v>
      </c>
      <c r="BF886" s="32">
        <f t="shared" si="1093"/>
        <v>0</v>
      </c>
      <c r="BG886" s="34">
        <f t="shared" si="1093"/>
        <v>0</v>
      </c>
      <c r="BH886" s="35">
        <f>SUM(AU886:BG886)</f>
        <v>32</v>
      </c>
      <c r="BI886" s="32"/>
      <c r="BJ886" s="33">
        <f t="shared" si="1094"/>
        <v>1</v>
      </c>
      <c r="BK886" s="32">
        <f t="shared" si="1094"/>
        <v>1</v>
      </c>
      <c r="BL886" s="32">
        <f t="shared" si="1094"/>
        <v>34</v>
      </c>
      <c r="BM886" s="32">
        <f t="shared" si="1094"/>
        <v>0</v>
      </c>
      <c r="BN886" s="32">
        <f t="shared" si="1094"/>
        <v>1</v>
      </c>
      <c r="BO886" s="32">
        <f t="shared" si="1094"/>
        <v>1</v>
      </c>
      <c r="BP886" s="32">
        <f t="shared" si="1094"/>
        <v>0</v>
      </c>
      <c r="BQ886" s="32">
        <f t="shared" si="1094"/>
        <v>0</v>
      </c>
      <c r="BR886" s="32">
        <f t="shared" si="1094"/>
        <v>0</v>
      </c>
      <c r="BS886" s="32">
        <f t="shared" si="1094"/>
        <v>0</v>
      </c>
      <c r="BT886" s="32">
        <f t="shared" si="1094"/>
        <v>0</v>
      </c>
      <c r="BU886" s="32">
        <f t="shared" si="1094"/>
        <v>0</v>
      </c>
      <c r="BV886" s="34">
        <f t="shared" si="1094"/>
        <v>0</v>
      </c>
      <c r="BW886" s="35">
        <f>SUM(BJ886:BV886)</f>
        <v>38</v>
      </c>
      <c r="BX886" s="32"/>
      <c r="BY886" s="35">
        <f>SUM(O886+AD886+AS886+BH886+BW886)</f>
        <v>168</v>
      </c>
    </row>
    <row r="887" spans="1:77" ht="15.75" customHeight="1">
      <c r="A887" s="24">
        <v>0.94791666666664398</v>
      </c>
      <c r="B887" s="36">
        <f t="shared" si="1090"/>
        <v>3</v>
      </c>
      <c r="C887" s="37">
        <f t="shared" si="1090"/>
        <v>0</v>
      </c>
      <c r="D887" s="37">
        <f t="shared" si="1090"/>
        <v>34</v>
      </c>
      <c r="E887" s="37">
        <f t="shared" si="1090"/>
        <v>4</v>
      </c>
      <c r="F887" s="37">
        <f t="shared" si="1090"/>
        <v>2</v>
      </c>
      <c r="G887" s="37">
        <f t="shared" si="1090"/>
        <v>1</v>
      </c>
      <c r="H887" s="37">
        <f t="shared" si="1090"/>
        <v>0</v>
      </c>
      <c r="I887" s="37">
        <f t="shared" si="1090"/>
        <v>0</v>
      </c>
      <c r="J887" s="37">
        <f t="shared" si="1090"/>
        <v>0</v>
      </c>
      <c r="K887" s="37">
        <f t="shared" si="1090"/>
        <v>0</v>
      </c>
      <c r="L887" s="37">
        <f t="shared" si="1090"/>
        <v>0</v>
      </c>
      <c r="M887" s="37">
        <f t="shared" si="1090"/>
        <v>0</v>
      </c>
      <c r="N887" s="38">
        <f t="shared" si="1090"/>
        <v>0</v>
      </c>
      <c r="O887" s="39">
        <f>SUM(B887:N887)</f>
        <v>44</v>
      </c>
      <c r="P887" s="32"/>
      <c r="Q887" s="36">
        <f t="shared" si="1091"/>
        <v>3</v>
      </c>
      <c r="R887" s="37">
        <f t="shared" si="1091"/>
        <v>1</v>
      </c>
      <c r="S887" s="37">
        <f t="shared" si="1091"/>
        <v>34</v>
      </c>
      <c r="T887" s="37">
        <f t="shared" si="1091"/>
        <v>0</v>
      </c>
      <c r="U887" s="37">
        <f t="shared" si="1091"/>
        <v>4</v>
      </c>
      <c r="V887" s="37">
        <f t="shared" si="1091"/>
        <v>2</v>
      </c>
      <c r="W887" s="37">
        <f t="shared" si="1091"/>
        <v>1</v>
      </c>
      <c r="X887" s="37">
        <f t="shared" si="1091"/>
        <v>0</v>
      </c>
      <c r="Y887" s="37">
        <f t="shared" si="1091"/>
        <v>0</v>
      </c>
      <c r="Z887" s="37">
        <f t="shared" si="1091"/>
        <v>0</v>
      </c>
      <c r="AA887" s="37">
        <f t="shared" si="1091"/>
        <v>1</v>
      </c>
      <c r="AB887" s="37">
        <f t="shared" si="1091"/>
        <v>0</v>
      </c>
      <c r="AC887" s="38">
        <f t="shared" si="1091"/>
        <v>0</v>
      </c>
      <c r="AD887" s="39">
        <f>SUM(Q887:AC887)</f>
        <v>46</v>
      </c>
      <c r="AE887" s="32"/>
      <c r="AF887" s="36">
        <f t="shared" si="1092"/>
        <v>0</v>
      </c>
      <c r="AG887" s="37">
        <f t="shared" si="1092"/>
        <v>0</v>
      </c>
      <c r="AH887" s="37">
        <f t="shared" si="1092"/>
        <v>0</v>
      </c>
      <c r="AI887" s="37">
        <f t="shared" si="1092"/>
        <v>0</v>
      </c>
      <c r="AJ887" s="37">
        <f t="shared" si="1092"/>
        <v>0</v>
      </c>
      <c r="AK887" s="37">
        <f t="shared" si="1092"/>
        <v>0</v>
      </c>
      <c r="AL887" s="37">
        <f t="shared" si="1092"/>
        <v>0</v>
      </c>
      <c r="AM887" s="37">
        <f t="shared" si="1092"/>
        <v>0</v>
      </c>
      <c r="AN887" s="37">
        <f t="shared" si="1092"/>
        <v>0</v>
      </c>
      <c r="AO887" s="37">
        <f t="shared" si="1092"/>
        <v>0</v>
      </c>
      <c r="AP887" s="37">
        <f t="shared" si="1092"/>
        <v>0</v>
      </c>
      <c r="AQ887" s="37">
        <f t="shared" si="1092"/>
        <v>0</v>
      </c>
      <c r="AR887" s="38">
        <f t="shared" si="1092"/>
        <v>0</v>
      </c>
      <c r="AS887" s="39">
        <f>SUM(AF887:AR887)</f>
        <v>0</v>
      </c>
      <c r="AT887" s="32"/>
      <c r="AU887" s="36">
        <f t="shared" si="1093"/>
        <v>1</v>
      </c>
      <c r="AV887" s="37">
        <f t="shared" si="1093"/>
        <v>0</v>
      </c>
      <c r="AW887" s="37">
        <f t="shared" si="1093"/>
        <v>15</v>
      </c>
      <c r="AX887" s="37">
        <f t="shared" si="1093"/>
        <v>4</v>
      </c>
      <c r="AY887" s="37">
        <f t="shared" si="1093"/>
        <v>0</v>
      </c>
      <c r="AZ887" s="37">
        <f t="shared" si="1093"/>
        <v>1</v>
      </c>
      <c r="BA887" s="37">
        <f t="shared" si="1093"/>
        <v>0</v>
      </c>
      <c r="BB887" s="37">
        <f t="shared" si="1093"/>
        <v>0</v>
      </c>
      <c r="BC887" s="37">
        <f t="shared" si="1093"/>
        <v>0</v>
      </c>
      <c r="BD887" s="37">
        <f t="shared" si="1093"/>
        <v>0</v>
      </c>
      <c r="BE887" s="37">
        <f t="shared" si="1093"/>
        <v>0</v>
      </c>
      <c r="BF887" s="37">
        <f t="shared" si="1093"/>
        <v>0</v>
      </c>
      <c r="BG887" s="38">
        <f t="shared" si="1093"/>
        <v>0</v>
      </c>
      <c r="BH887" s="39">
        <f>SUM(AU887:BG887)</f>
        <v>21</v>
      </c>
      <c r="BI887" s="32"/>
      <c r="BJ887" s="36">
        <f t="shared" si="1094"/>
        <v>1</v>
      </c>
      <c r="BK887" s="37">
        <f t="shared" si="1094"/>
        <v>0</v>
      </c>
      <c r="BL887" s="37">
        <f t="shared" si="1094"/>
        <v>30</v>
      </c>
      <c r="BM887" s="37">
        <f t="shared" si="1094"/>
        <v>2</v>
      </c>
      <c r="BN887" s="37">
        <f t="shared" si="1094"/>
        <v>0</v>
      </c>
      <c r="BO887" s="37">
        <f t="shared" si="1094"/>
        <v>5</v>
      </c>
      <c r="BP887" s="37">
        <f t="shared" si="1094"/>
        <v>0</v>
      </c>
      <c r="BQ887" s="37">
        <f t="shared" si="1094"/>
        <v>0</v>
      </c>
      <c r="BR887" s="37">
        <f t="shared" si="1094"/>
        <v>0</v>
      </c>
      <c r="BS887" s="37">
        <f t="shared" si="1094"/>
        <v>0</v>
      </c>
      <c r="BT887" s="37">
        <f t="shared" si="1094"/>
        <v>0</v>
      </c>
      <c r="BU887" s="37">
        <f t="shared" si="1094"/>
        <v>0</v>
      </c>
      <c r="BV887" s="38">
        <f t="shared" si="1094"/>
        <v>0</v>
      </c>
      <c r="BW887" s="39">
        <f>SUM(BJ887:BV887)</f>
        <v>38</v>
      </c>
      <c r="BX887" s="32"/>
      <c r="BY887" s="39">
        <f>SUM(O887+AD887+AS887+BH887+BW887)</f>
        <v>149</v>
      </c>
    </row>
    <row r="888" spans="1:77" ht="15.75" customHeight="1">
      <c r="A888" s="25" t="s">
        <v>21</v>
      </c>
      <c r="B888" s="40">
        <f t="shared" ref="B888:O888" si="1095">SUM(B884:B887)</f>
        <v>15</v>
      </c>
      <c r="C888" s="41">
        <f t="shared" si="1095"/>
        <v>1</v>
      </c>
      <c r="D888" s="41">
        <f t="shared" si="1095"/>
        <v>166</v>
      </c>
      <c r="E888" s="41">
        <f t="shared" si="1095"/>
        <v>15</v>
      </c>
      <c r="F888" s="41">
        <f t="shared" si="1095"/>
        <v>5</v>
      </c>
      <c r="G888" s="41">
        <f t="shared" si="1095"/>
        <v>6</v>
      </c>
      <c r="H888" s="41">
        <f t="shared" si="1095"/>
        <v>0</v>
      </c>
      <c r="I888" s="41">
        <f t="shared" si="1095"/>
        <v>0</v>
      </c>
      <c r="J888" s="41">
        <f t="shared" si="1095"/>
        <v>0</v>
      </c>
      <c r="K888" s="41">
        <f t="shared" si="1095"/>
        <v>0</v>
      </c>
      <c r="L888" s="41">
        <f t="shared" si="1095"/>
        <v>0</v>
      </c>
      <c r="M888" s="41">
        <f t="shared" si="1095"/>
        <v>0</v>
      </c>
      <c r="N888" s="42">
        <f t="shared" si="1095"/>
        <v>0</v>
      </c>
      <c r="O888" s="43">
        <f t="shared" si="1095"/>
        <v>208</v>
      </c>
      <c r="P888" s="32"/>
      <c r="Q888" s="40">
        <f t="shared" ref="Q888:AD888" si="1096">SUM(Q884:Q887)</f>
        <v>8</v>
      </c>
      <c r="R888" s="41">
        <f t="shared" si="1096"/>
        <v>5</v>
      </c>
      <c r="S888" s="41">
        <f t="shared" si="1096"/>
        <v>182</v>
      </c>
      <c r="T888" s="41">
        <f t="shared" si="1096"/>
        <v>2</v>
      </c>
      <c r="U888" s="41">
        <f t="shared" si="1096"/>
        <v>10</v>
      </c>
      <c r="V888" s="41">
        <f t="shared" si="1096"/>
        <v>9</v>
      </c>
      <c r="W888" s="41">
        <f t="shared" si="1096"/>
        <v>2</v>
      </c>
      <c r="X888" s="41">
        <f t="shared" si="1096"/>
        <v>0</v>
      </c>
      <c r="Y888" s="41">
        <f t="shared" si="1096"/>
        <v>0</v>
      </c>
      <c r="Z888" s="41">
        <f t="shared" si="1096"/>
        <v>0</v>
      </c>
      <c r="AA888" s="41">
        <f t="shared" si="1096"/>
        <v>1</v>
      </c>
      <c r="AB888" s="41">
        <f t="shared" si="1096"/>
        <v>0</v>
      </c>
      <c r="AC888" s="42">
        <f t="shared" si="1096"/>
        <v>0</v>
      </c>
      <c r="AD888" s="43">
        <f t="shared" si="1096"/>
        <v>219</v>
      </c>
      <c r="AE888" s="32"/>
      <c r="AF888" s="40">
        <f t="shared" ref="AF888:AS888" si="1097">SUM(AF884:AF887)</f>
        <v>0</v>
      </c>
      <c r="AG888" s="41">
        <f t="shared" si="1097"/>
        <v>0</v>
      </c>
      <c r="AH888" s="41">
        <f t="shared" si="1097"/>
        <v>0</v>
      </c>
      <c r="AI888" s="41">
        <f t="shared" si="1097"/>
        <v>0</v>
      </c>
      <c r="AJ888" s="41">
        <f t="shared" si="1097"/>
        <v>0</v>
      </c>
      <c r="AK888" s="41">
        <f t="shared" si="1097"/>
        <v>0</v>
      </c>
      <c r="AL888" s="41">
        <f t="shared" si="1097"/>
        <v>0</v>
      </c>
      <c r="AM888" s="41">
        <f t="shared" si="1097"/>
        <v>0</v>
      </c>
      <c r="AN888" s="41">
        <f t="shared" si="1097"/>
        <v>0</v>
      </c>
      <c r="AO888" s="41">
        <f t="shared" si="1097"/>
        <v>0</v>
      </c>
      <c r="AP888" s="41">
        <f t="shared" si="1097"/>
        <v>0</v>
      </c>
      <c r="AQ888" s="41">
        <f t="shared" si="1097"/>
        <v>0</v>
      </c>
      <c r="AR888" s="42">
        <f t="shared" si="1097"/>
        <v>0</v>
      </c>
      <c r="AS888" s="43">
        <f t="shared" si="1097"/>
        <v>0</v>
      </c>
      <c r="AT888" s="32"/>
      <c r="AU888" s="40">
        <f t="shared" ref="AU888:BH888" si="1098">SUM(AU884:AU887)</f>
        <v>6</v>
      </c>
      <c r="AV888" s="41">
        <f t="shared" si="1098"/>
        <v>1</v>
      </c>
      <c r="AW888" s="41">
        <f t="shared" si="1098"/>
        <v>111</v>
      </c>
      <c r="AX888" s="41">
        <f t="shared" si="1098"/>
        <v>8</v>
      </c>
      <c r="AY888" s="41">
        <f t="shared" si="1098"/>
        <v>4</v>
      </c>
      <c r="AZ888" s="41">
        <f t="shared" si="1098"/>
        <v>2</v>
      </c>
      <c r="BA888" s="41">
        <f t="shared" si="1098"/>
        <v>0</v>
      </c>
      <c r="BB888" s="41">
        <f t="shared" si="1098"/>
        <v>0</v>
      </c>
      <c r="BC888" s="41">
        <f t="shared" si="1098"/>
        <v>0</v>
      </c>
      <c r="BD888" s="41">
        <f t="shared" si="1098"/>
        <v>0</v>
      </c>
      <c r="BE888" s="41">
        <f t="shared" si="1098"/>
        <v>0</v>
      </c>
      <c r="BF888" s="41">
        <f t="shared" si="1098"/>
        <v>0</v>
      </c>
      <c r="BG888" s="42">
        <f t="shared" si="1098"/>
        <v>0</v>
      </c>
      <c r="BH888" s="43">
        <f t="shared" si="1098"/>
        <v>132</v>
      </c>
      <c r="BI888" s="32"/>
      <c r="BJ888" s="40">
        <f t="shared" ref="BJ888:BW888" si="1099">SUM(BJ884:BJ887)</f>
        <v>7</v>
      </c>
      <c r="BK888" s="41">
        <f t="shared" si="1099"/>
        <v>2</v>
      </c>
      <c r="BL888" s="41">
        <f t="shared" si="1099"/>
        <v>171</v>
      </c>
      <c r="BM888" s="41">
        <f t="shared" si="1099"/>
        <v>4</v>
      </c>
      <c r="BN888" s="41">
        <f t="shared" si="1099"/>
        <v>2</v>
      </c>
      <c r="BO888" s="41">
        <f t="shared" si="1099"/>
        <v>12</v>
      </c>
      <c r="BP888" s="41">
        <f t="shared" si="1099"/>
        <v>0</v>
      </c>
      <c r="BQ888" s="41">
        <f t="shared" si="1099"/>
        <v>0</v>
      </c>
      <c r="BR888" s="41">
        <f t="shared" si="1099"/>
        <v>0</v>
      </c>
      <c r="BS888" s="41">
        <f t="shared" si="1099"/>
        <v>0</v>
      </c>
      <c r="BT888" s="41">
        <f t="shared" si="1099"/>
        <v>1</v>
      </c>
      <c r="BU888" s="41">
        <f t="shared" si="1099"/>
        <v>0</v>
      </c>
      <c r="BV888" s="42">
        <f t="shared" si="1099"/>
        <v>0</v>
      </c>
      <c r="BW888" s="43">
        <f t="shared" si="1099"/>
        <v>199</v>
      </c>
      <c r="BX888" s="32"/>
      <c r="BY888" s="43">
        <f>SUM(BY884:BY887)</f>
        <v>758</v>
      </c>
    </row>
    <row r="889" spans="1:77" ht="15.75" customHeight="1">
      <c r="A889" s="22">
        <v>0.95833333333330994</v>
      </c>
      <c r="B889" s="28">
        <f t="shared" ref="B889:N892" si="1100">SUM(B127+B254+B381+B508+B635)</f>
        <v>2</v>
      </c>
      <c r="C889" s="29">
        <f t="shared" si="1100"/>
        <v>0</v>
      </c>
      <c r="D889" s="29">
        <f t="shared" si="1100"/>
        <v>27</v>
      </c>
      <c r="E889" s="29">
        <f t="shared" si="1100"/>
        <v>4</v>
      </c>
      <c r="F889" s="29">
        <f t="shared" si="1100"/>
        <v>1</v>
      </c>
      <c r="G889" s="29">
        <f t="shared" si="1100"/>
        <v>1</v>
      </c>
      <c r="H889" s="29">
        <f t="shared" si="1100"/>
        <v>0</v>
      </c>
      <c r="I889" s="29">
        <f t="shared" si="1100"/>
        <v>0</v>
      </c>
      <c r="J889" s="29">
        <f t="shared" si="1100"/>
        <v>0</v>
      </c>
      <c r="K889" s="29">
        <f t="shared" si="1100"/>
        <v>0</v>
      </c>
      <c r="L889" s="29">
        <f t="shared" si="1100"/>
        <v>0</v>
      </c>
      <c r="M889" s="29">
        <f t="shared" si="1100"/>
        <v>0</v>
      </c>
      <c r="N889" s="30">
        <f t="shared" si="1100"/>
        <v>0</v>
      </c>
      <c r="O889" s="31">
        <f>SUM(B889:N889)</f>
        <v>35</v>
      </c>
      <c r="P889" s="32"/>
      <c r="Q889" s="28">
        <f t="shared" ref="Q889:AC892" si="1101">SUM(Q127+Q254+Q381+Q508+Q635)</f>
        <v>1</v>
      </c>
      <c r="R889" s="29">
        <f t="shared" si="1101"/>
        <v>0</v>
      </c>
      <c r="S889" s="29">
        <f t="shared" si="1101"/>
        <v>26</v>
      </c>
      <c r="T889" s="29">
        <f t="shared" si="1101"/>
        <v>1</v>
      </c>
      <c r="U889" s="29">
        <f t="shared" si="1101"/>
        <v>0</v>
      </c>
      <c r="V889" s="29">
        <f t="shared" si="1101"/>
        <v>2</v>
      </c>
      <c r="W889" s="29">
        <f t="shared" si="1101"/>
        <v>0</v>
      </c>
      <c r="X889" s="29">
        <f t="shared" si="1101"/>
        <v>0</v>
      </c>
      <c r="Y889" s="29">
        <f t="shared" si="1101"/>
        <v>0</v>
      </c>
      <c r="Z889" s="29">
        <f t="shared" si="1101"/>
        <v>0</v>
      </c>
      <c r="AA889" s="29">
        <f t="shared" si="1101"/>
        <v>0</v>
      </c>
      <c r="AB889" s="29">
        <f t="shared" si="1101"/>
        <v>0</v>
      </c>
      <c r="AC889" s="30">
        <f t="shared" si="1101"/>
        <v>0</v>
      </c>
      <c r="AD889" s="31">
        <f>SUM(Q889:AC889)</f>
        <v>30</v>
      </c>
      <c r="AE889" s="32"/>
      <c r="AF889" s="28">
        <f t="shared" ref="AF889:AR892" si="1102">SUM(AF127+AF254+AF381+AF508+AF635)</f>
        <v>0</v>
      </c>
      <c r="AG889" s="29">
        <f t="shared" si="1102"/>
        <v>0</v>
      </c>
      <c r="AH889" s="29">
        <f t="shared" si="1102"/>
        <v>0</v>
      </c>
      <c r="AI889" s="29">
        <f t="shared" si="1102"/>
        <v>0</v>
      </c>
      <c r="AJ889" s="29">
        <f t="shared" si="1102"/>
        <v>0</v>
      </c>
      <c r="AK889" s="29">
        <f t="shared" si="1102"/>
        <v>0</v>
      </c>
      <c r="AL889" s="29">
        <f t="shared" si="1102"/>
        <v>0</v>
      </c>
      <c r="AM889" s="29">
        <f t="shared" si="1102"/>
        <v>0</v>
      </c>
      <c r="AN889" s="29">
        <f t="shared" si="1102"/>
        <v>0</v>
      </c>
      <c r="AO889" s="29">
        <f t="shared" si="1102"/>
        <v>0</v>
      </c>
      <c r="AP889" s="29">
        <f t="shared" si="1102"/>
        <v>0</v>
      </c>
      <c r="AQ889" s="29">
        <f t="shared" si="1102"/>
        <v>0</v>
      </c>
      <c r="AR889" s="30">
        <f t="shared" si="1102"/>
        <v>0</v>
      </c>
      <c r="AS889" s="31">
        <f>SUM(AF889:AR889)</f>
        <v>0</v>
      </c>
      <c r="AT889" s="32"/>
      <c r="AU889" s="28">
        <f t="shared" ref="AU889:BG892" si="1103">SUM(AU127+AU254+AU381+AU508+AU635)</f>
        <v>0</v>
      </c>
      <c r="AV889" s="29">
        <f t="shared" si="1103"/>
        <v>0</v>
      </c>
      <c r="AW889" s="29">
        <f t="shared" si="1103"/>
        <v>23</v>
      </c>
      <c r="AX889" s="29">
        <f t="shared" si="1103"/>
        <v>1</v>
      </c>
      <c r="AY889" s="29">
        <f t="shared" si="1103"/>
        <v>0</v>
      </c>
      <c r="AZ889" s="29">
        <f t="shared" si="1103"/>
        <v>0</v>
      </c>
      <c r="BA889" s="29">
        <f t="shared" si="1103"/>
        <v>0</v>
      </c>
      <c r="BB889" s="29">
        <f t="shared" si="1103"/>
        <v>0</v>
      </c>
      <c r="BC889" s="29">
        <f t="shared" si="1103"/>
        <v>0</v>
      </c>
      <c r="BD889" s="29">
        <f t="shared" si="1103"/>
        <v>0</v>
      </c>
      <c r="BE889" s="29">
        <f t="shared" si="1103"/>
        <v>0</v>
      </c>
      <c r="BF889" s="29">
        <f t="shared" si="1103"/>
        <v>0</v>
      </c>
      <c r="BG889" s="30">
        <f t="shared" si="1103"/>
        <v>0</v>
      </c>
      <c r="BH889" s="31">
        <f>SUM(AU889:BG889)</f>
        <v>24</v>
      </c>
      <c r="BI889" s="32"/>
      <c r="BJ889" s="28">
        <f t="shared" ref="BJ889:BV892" si="1104">SUM(BJ127+BJ254+BJ381+BJ508+BJ635)</f>
        <v>1</v>
      </c>
      <c r="BK889" s="29">
        <f t="shared" si="1104"/>
        <v>0</v>
      </c>
      <c r="BL889" s="29">
        <f t="shared" si="1104"/>
        <v>21</v>
      </c>
      <c r="BM889" s="29">
        <f t="shared" si="1104"/>
        <v>4</v>
      </c>
      <c r="BN889" s="29">
        <f t="shared" si="1104"/>
        <v>0</v>
      </c>
      <c r="BO889" s="29">
        <f t="shared" si="1104"/>
        <v>3</v>
      </c>
      <c r="BP889" s="29">
        <f t="shared" si="1104"/>
        <v>0</v>
      </c>
      <c r="BQ889" s="29">
        <f t="shared" si="1104"/>
        <v>0</v>
      </c>
      <c r="BR889" s="29">
        <f t="shared" si="1104"/>
        <v>0</v>
      </c>
      <c r="BS889" s="29">
        <f t="shared" si="1104"/>
        <v>0</v>
      </c>
      <c r="BT889" s="29">
        <f t="shared" si="1104"/>
        <v>0</v>
      </c>
      <c r="BU889" s="29">
        <f t="shared" si="1104"/>
        <v>0</v>
      </c>
      <c r="BV889" s="30">
        <f t="shared" si="1104"/>
        <v>0</v>
      </c>
      <c r="BW889" s="31">
        <f>SUM(BJ889:BV889)</f>
        <v>29</v>
      </c>
      <c r="BX889" s="32"/>
      <c r="BY889" s="31">
        <f>SUM(O889+AD889+AS889+BH889+BW889)</f>
        <v>118</v>
      </c>
    </row>
    <row r="890" spans="1:77" ht="15.75" customHeight="1">
      <c r="A890" s="23">
        <v>0.96874999999997602</v>
      </c>
      <c r="B890" s="33">
        <f t="shared" si="1100"/>
        <v>3</v>
      </c>
      <c r="C890" s="32">
        <f t="shared" si="1100"/>
        <v>1</v>
      </c>
      <c r="D890" s="32">
        <f t="shared" si="1100"/>
        <v>35</v>
      </c>
      <c r="E890" s="32">
        <f t="shared" si="1100"/>
        <v>0</v>
      </c>
      <c r="F890" s="32">
        <f t="shared" si="1100"/>
        <v>0</v>
      </c>
      <c r="G890" s="32">
        <f t="shared" si="1100"/>
        <v>2</v>
      </c>
      <c r="H890" s="32">
        <f t="shared" si="1100"/>
        <v>0</v>
      </c>
      <c r="I890" s="32">
        <f t="shared" si="1100"/>
        <v>0</v>
      </c>
      <c r="J890" s="32">
        <f t="shared" si="1100"/>
        <v>0</v>
      </c>
      <c r="K890" s="32">
        <f t="shared" si="1100"/>
        <v>0</v>
      </c>
      <c r="L890" s="32">
        <f t="shared" si="1100"/>
        <v>0</v>
      </c>
      <c r="M890" s="32">
        <f t="shared" si="1100"/>
        <v>0</v>
      </c>
      <c r="N890" s="34">
        <f t="shared" si="1100"/>
        <v>0</v>
      </c>
      <c r="O890" s="35">
        <f>SUM(B890:N890)</f>
        <v>41</v>
      </c>
      <c r="P890" s="32"/>
      <c r="Q890" s="33">
        <f t="shared" si="1101"/>
        <v>0</v>
      </c>
      <c r="R890" s="32">
        <f t="shared" si="1101"/>
        <v>0</v>
      </c>
      <c r="S890" s="32">
        <f t="shared" si="1101"/>
        <v>32</v>
      </c>
      <c r="T890" s="32">
        <f t="shared" si="1101"/>
        <v>0</v>
      </c>
      <c r="U890" s="32">
        <f t="shared" si="1101"/>
        <v>2</v>
      </c>
      <c r="V890" s="32">
        <f t="shared" si="1101"/>
        <v>3</v>
      </c>
      <c r="W890" s="32">
        <f t="shared" si="1101"/>
        <v>0</v>
      </c>
      <c r="X890" s="32">
        <f t="shared" si="1101"/>
        <v>0</v>
      </c>
      <c r="Y890" s="32">
        <f t="shared" si="1101"/>
        <v>0</v>
      </c>
      <c r="Z890" s="32">
        <f t="shared" si="1101"/>
        <v>0</v>
      </c>
      <c r="AA890" s="32">
        <f t="shared" si="1101"/>
        <v>0</v>
      </c>
      <c r="AB890" s="32">
        <f t="shared" si="1101"/>
        <v>0</v>
      </c>
      <c r="AC890" s="34">
        <f t="shared" si="1101"/>
        <v>0</v>
      </c>
      <c r="AD890" s="35">
        <f>SUM(Q890:AC890)</f>
        <v>37</v>
      </c>
      <c r="AE890" s="32"/>
      <c r="AF890" s="33">
        <f t="shared" si="1102"/>
        <v>0</v>
      </c>
      <c r="AG890" s="32">
        <f t="shared" si="1102"/>
        <v>0</v>
      </c>
      <c r="AH890" s="32">
        <f t="shared" si="1102"/>
        <v>0</v>
      </c>
      <c r="AI890" s="32">
        <f t="shared" si="1102"/>
        <v>0</v>
      </c>
      <c r="AJ890" s="32">
        <f t="shared" si="1102"/>
        <v>0</v>
      </c>
      <c r="AK890" s="32">
        <f t="shared" si="1102"/>
        <v>0</v>
      </c>
      <c r="AL890" s="32">
        <f t="shared" si="1102"/>
        <v>0</v>
      </c>
      <c r="AM890" s="32">
        <f t="shared" si="1102"/>
        <v>0</v>
      </c>
      <c r="AN890" s="32">
        <f t="shared" si="1102"/>
        <v>0</v>
      </c>
      <c r="AO890" s="32">
        <f t="shared" si="1102"/>
        <v>0</v>
      </c>
      <c r="AP890" s="32">
        <f t="shared" si="1102"/>
        <v>0</v>
      </c>
      <c r="AQ890" s="32">
        <f t="shared" si="1102"/>
        <v>0</v>
      </c>
      <c r="AR890" s="34">
        <f t="shared" si="1102"/>
        <v>0</v>
      </c>
      <c r="AS890" s="35">
        <f>SUM(AF890:AR890)</f>
        <v>0</v>
      </c>
      <c r="AT890" s="32"/>
      <c r="AU890" s="33">
        <f t="shared" si="1103"/>
        <v>0</v>
      </c>
      <c r="AV890" s="32">
        <f t="shared" si="1103"/>
        <v>0</v>
      </c>
      <c r="AW890" s="32">
        <f t="shared" si="1103"/>
        <v>18</v>
      </c>
      <c r="AX890" s="32">
        <f t="shared" si="1103"/>
        <v>1</v>
      </c>
      <c r="AY890" s="32">
        <f t="shared" si="1103"/>
        <v>1</v>
      </c>
      <c r="AZ890" s="32">
        <f t="shared" si="1103"/>
        <v>1</v>
      </c>
      <c r="BA890" s="32">
        <f t="shared" si="1103"/>
        <v>0</v>
      </c>
      <c r="BB890" s="32">
        <f t="shared" si="1103"/>
        <v>0</v>
      </c>
      <c r="BC890" s="32">
        <f t="shared" si="1103"/>
        <v>0</v>
      </c>
      <c r="BD890" s="32">
        <f t="shared" si="1103"/>
        <v>0</v>
      </c>
      <c r="BE890" s="32">
        <f t="shared" si="1103"/>
        <v>0</v>
      </c>
      <c r="BF890" s="32">
        <f t="shared" si="1103"/>
        <v>0</v>
      </c>
      <c r="BG890" s="34">
        <f t="shared" si="1103"/>
        <v>0</v>
      </c>
      <c r="BH890" s="35">
        <f>SUM(AU890:BG890)</f>
        <v>21</v>
      </c>
      <c r="BI890" s="32"/>
      <c r="BJ890" s="33">
        <f t="shared" si="1104"/>
        <v>0</v>
      </c>
      <c r="BK890" s="32">
        <f t="shared" si="1104"/>
        <v>0</v>
      </c>
      <c r="BL890" s="32">
        <f t="shared" si="1104"/>
        <v>15</v>
      </c>
      <c r="BM890" s="32">
        <f t="shared" si="1104"/>
        <v>3</v>
      </c>
      <c r="BN890" s="32">
        <f t="shared" si="1104"/>
        <v>1</v>
      </c>
      <c r="BO890" s="32">
        <f t="shared" si="1104"/>
        <v>3</v>
      </c>
      <c r="BP890" s="32">
        <f t="shared" si="1104"/>
        <v>0</v>
      </c>
      <c r="BQ890" s="32">
        <f t="shared" si="1104"/>
        <v>0</v>
      </c>
      <c r="BR890" s="32">
        <f t="shared" si="1104"/>
        <v>0</v>
      </c>
      <c r="BS890" s="32">
        <f t="shared" si="1104"/>
        <v>0</v>
      </c>
      <c r="BT890" s="32">
        <f t="shared" si="1104"/>
        <v>0</v>
      </c>
      <c r="BU890" s="32">
        <f t="shared" si="1104"/>
        <v>0</v>
      </c>
      <c r="BV890" s="34">
        <f t="shared" si="1104"/>
        <v>0</v>
      </c>
      <c r="BW890" s="35">
        <f>SUM(BJ890:BV890)</f>
        <v>22</v>
      </c>
      <c r="BX890" s="32"/>
      <c r="BY890" s="35">
        <f>SUM(O890+AD890+AS890+BH890+BW890)</f>
        <v>121</v>
      </c>
    </row>
    <row r="891" spans="1:77" ht="15.75" customHeight="1">
      <c r="A891" s="23">
        <v>0.97916666666664198</v>
      </c>
      <c r="B891" s="33">
        <f t="shared" si="1100"/>
        <v>3</v>
      </c>
      <c r="C891" s="32">
        <f t="shared" si="1100"/>
        <v>0</v>
      </c>
      <c r="D891" s="32">
        <f t="shared" si="1100"/>
        <v>18</v>
      </c>
      <c r="E891" s="32">
        <f t="shared" si="1100"/>
        <v>8</v>
      </c>
      <c r="F891" s="32">
        <f t="shared" si="1100"/>
        <v>0</v>
      </c>
      <c r="G891" s="32">
        <f t="shared" si="1100"/>
        <v>1</v>
      </c>
      <c r="H891" s="32">
        <f t="shared" si="1100"/>
        <v>0</v>
      </c>
      <c r="I891" s="32">
        <f t="shared" si="1100"/>
        <v>0</v>
      </c>
      <c r="J891" s="32">
        <f t="shared" si="1100"/>
        <v>0</v>
      </c>
      <c r="K891" s="32">
        <f t="shared" si="1100"/>
        <v>0</v>
      </c>
      <c r="L891" s="32">
        <f t="shared" si="1100"/>
        <v>0</v>
      </c>
      <c r="M891" s="32">
        <f t="shared" si="1100"/>
        <v>0</v>
      </c>
      <c r="N891" s="34">
        <f t="shared" si="1100"/>
        <v>0</v>
      </c>
      <c r="O891" s="35">
        <f>SUM(B891:N891)</f>
        <v>30</v>
      </c>
      <c r="P891" s="32"/>
      <c r="Q891" s="33">
        <f t="shared" si="1101"/>
        <v>0</v>
      </c>
      <c r="R891" s="32">
        <f t="shared" si="1101"/>
        <v>0</v>
      </c>
      <c r="S891" s="32">
        <f t="shared" si="1101"/>
        <v>23</v>
      </c>
      <c r="T891" s="32">
        <f t="shared" si="1101"/>
        <v>0</v>
      </c>
      <c r="U891" s="32">
        <f t="shared" si="1101"/>
        <v>0</v>
      </c>
      <c r="V891" s="32">
        <f t="shared" si="1101"/>
        <v>2</v>
      </c>
      <c r="W891" s="32">
        <f t="shared" si="1101"/>
        <v>1</v>
      </c>
      <c r="X891" s="32">
        <f t="shared" si="1101"/>
        <v>2</v>
      </c>
      <c r="Y891" s="32">
        <f t="shared" si="1101"/>
        <v>0</v>
      </c>
      <c r="Z891" s="32">
        <f t="shared" si="1101"/>
        <v>0</v>
      </c>
      <c r="AA891" s="32">
        <f t="shared" si="1101"/>
        <v>0</v>
      </c>
      <c r="AB891" s="32">
        <f t="shared" si="1101"/>
        <v>0</v>
      </c>
      <c r="AC891" s="34">
        <f t="shared" si="1101"/>
        <v>0</v>
      </c>
      <c r="AD891" s="35">
        <f>SUM(Q891:AC891)</f>
        <v>28</v>
      </c>
      <c r="AE891" s="32"/>
      <c r="AF891" s="33">
        <f t="shared" si="1102"/>
        <v>0</v>
      </c>
      <c r="AG891" s="32">
        <f t="shared" si="1102"/>
        <v>0</v>
      </c>
      <c r="AH891" s="32">
        <f t="shared" si="1102"/>
        <v>0</v>
      </c>
      <c r="AI891" s="32">
        <f t="shared" si="1102"/>
        <v>0</v>
      </c>
      <c r="AJ891" s="32">
        <f t="shared" si="1102"/>
        <v>0</v>
      </c>
      <c r="AK891" s="32">
        <f t="shared" si="1102"/>
        <v>0</v>
      </c>
      <c r="AL891" s="32">
        <f t="shared" si="1102"/>
        <v>0</v>
      </c>
      <c r="AM891" s="32">
        <f t="shared" si="1102"/>
        <v>0</v>
      </c>
      <c r="AN891" s="32">
        <f t="shared" si="1102"/>
        <v>0</v>
      </c>
      <c r="AO891" s="32">
        <f t="shared" si="1102"/>
        <v>0</v>
      </c>
      <c r="AP891" s="32">
        <f t="shared" si="1102"/>
        <v>0</v>
      </c>
      <c r="AQ891" s="32">
        <f t="shared" si="1102"/>
        <v>0</v>
      </c>
      <c r="AR891" s="34">
        <f t="shared" si="1102"/>
        <v>0</v>
      </c>
      <c r="AS891" s="35">
        <f>SUM(AF891:AR891)</f>
        <v>0</v>
      </c>
      <c r="AT891" s="32"/>
      <c r="AU891" s="33">
        <f t="shared" si="1103"/>
        <v>1</v>
      </c>
      <c r="AV891" s="32">
        <f t="shared" si="1103"/>
        <v>0</v>
      </c>
      <c r="AW891" s="32">
        <f t="shared" si="1103"/>
        <v>20</v>
      </c>
      <c r="AX891" s="32">
        <f t="shared" si="1103"/>
        <v>0</v>
      </c>
      <c r="AY891" s="32">
        <f t="shared" si="1103"/>
        <v>3</v>
      </c>
      <c r="AZ891" s="32">
        <f t="shared" si="1103"/>
        <v>0</v>
      </c>
      <c r="BA891" s="32">
        <f t="shared" si="1103"/>
        <v>0</v>
      </c>
      <c r="BB891" s="32">
        <f t="shared" si="1103"/>
        <v>1</v>
      </c>
      <c r="BC891" s="32">
        <f t="shared" si="1103"/>
        <v>0</v>
      </c>
      <c r="BD891" s="32">
        <f t="shared" si="1103"/>
        <v>0</v>
      </c>
      <c r="BE891" s="32">
        <f t="shared" si="1103"/>
        <v>0</v>
      </c>
      <c r="BF891" s="32">
        <f t="shared" si="1103"/>
        <v>0</v>
      </c>
      <c r="BG891" s="34">
        <f t="shared" si="1103"/>
        <v>0</v>
      </c>
      <c r="BH891" s="35">
        <f>SUM(AU891:BG891)</f>
        <v>25</v>
      </c>
      <c r="BI891" s="32"/>
      <c r="BJ891" s="33">
        <f t="shared" si="1104"/>
        <v>1</v>
      </c>
      <c r="BK891" s="32">
        <f t="shared" si="1104"/>
        <v>0</v>
      </c>
      <c r="BL891" s="32">
        <f t="shared" si="1104"/>
        <v>16</v>
      </c>
      <c r="BM891" s="32">
        <f t="shared" si="1104"/>
        <v>1</v>
      </c>
      <c r="BN891" s="32">
        <f t="shared" si="1104"/>
        <v>0</v>
      </c>
      <c r="BO891" s="32">
        <f t="shared" si="1104"/>
        <v>4</v>
      </c>
      <c r="BP891" s="32">
        <f t="shared" si="1104"/>
        <v>0</v>
      </c>
      <c r="BQ891" s="32">
        <f t="shared" si="1104"/>
        <v>0</v>
      </c>
      <c r="BR891" s="32">
        <f t="shared" si="1104"/>
        <v>0</v>
      </c>
      <c r="BS891" s="32">
        <f t="shared" si="1104"/>
        <v>0</v>
      </c>
      <c r="BT891" s="32">
        <f t="shared" si="1104"/>
        <v>0</v>
      </c>
      <c r="BU891" s="32">
        <f t="shared" si="1104"/>
        <v>0</v>
      </c>
      <c r="BV891" s="34">
        <f t="shared" si="1104"/>
        <v>0</v>
      </c>
      <c r="BW891" s="35">
        <f>SUM(BJ891:BV891)</f>
        <v>22</v>
      </c>
      <c r="BX891" s="32"/>
      <c r="BY891" s="35">
        <f>SUM(O891+AD891+AS891+BH891+BW891)</f>
        <v>105</v>
      </c>
    </row>
    <row r="892" spans="1:77" ht="15.75" customHeight="1">
      <c r="A892" s="24">
        <v>0.98958333333330795</v>
      </c>
      <c r="B892" s="36">
        <f t="shared" si="1100"/>
        <v>2</v>
      </c>
      <c r="C892" s="37">
        <f t="shared" si="1100"/>
        <v>0</v>
      </c>
      <c r="D892" s="37">
        <f t="shared" si="1100"/>
        <v>21</v>
      </c>
      <c r="E892" s="37">
        <f t="shared" si="1100"/>
        <v>3</v>
      </c>
      <c r="F892" s="37">
        <f t="shared" si="1100"/>
        <v>1</v>
      </c>
      <c r="G892" s="37">
        <f t="shared" si="1100"/>
        <v>1</v>
      </c>
      <c r="H892" s="37">
        <f t="shared" si="1100"/>
        <v>0</v>
      </c>
      <c r="I892" s="37">
        <f t="shared" si="1100"/>
        <v>0</v>
      </c>
      <c r="J892" s="37">
        <f t="shared" si="1100"/>
        <v>0</v>
      </c>
      <c r="K892" s="37">
        <f t="shared" si="1100"/>
        <v>0</v>
      </c>
      <c r="L892" s="37">
        <f t="shared" si="1100"/>
        <v>0</v>
      </c>
      <c r="M892" s="37">
        <f t="shared" si="1100"/>
        <v>0</v>
      </c>
      <c r="N892" s="38">
        <f t="shared" si="1100"/>
        <v>0</v>
      </c>
      <c r="O892" s="39">
        <f>SUM(B892:N892)</f>
        <v>28</v>
      </c>
      <c r="P892" s="32"/>
      <c r="Q892" s="36">
        <f t="shared" si="1101"/>
        <v>1</v>
      </c>
      <c r="R892" s="37">
        <f t="shared" si="1101"/>
        <v>0</v>
      </c>
      <c r="S892" s="37">
        <f t="shared" si="1101"/>
        <v>23</v>
      </c>
      <c r="T892" s="37">
        <f t="shared" si="1101"/>
        <v>0</v>
      </c>
      <c r="U892" s="37">
        <f t="shared" si="1101"/>
        <v>0</v>
      </c>
      <c r="V892" s="37">
        <f t="shared" si="1101"/>
        <v>2</v>
      </c>
      <c r="W892" s="37">
        <f t="shared" si="1101"/>
        <v>1</v>
      </c>
      <c r="X892" s="37">
        <f t="shared" si="1101"/>
        <v>0</v>
      </c>
      <c r="Y892" s="37">
        <f t="shared" si="1101"/>
        <v>0</v>
      </c>
      <c r="Z892" s="37">
        <f t="shared" si="1101"/>
        <v>0</v>
      </c>
      <c r="AA892" s="37">
        <f t="shared" si="1101"/>
        <v>0</v>
      </c>
      <c r="AB892" s="37">
        <f t="shared" si="1101"/>
        <v>0</v>
      </c>
      <c r="AC892" s="38">
        <f t="shared" si="1101"/>
        <v>0</v>
      </c>
      <c r="AD892" s="39">
        <f>SUM(Q892:AC892)</f>
        <v>27</v>
      </c>
      <c r="AE892" s="32"/>
      <c r="AF892" s="36">
        <f t="shared" si="1102"/>
        <v>0</v>
      </c>
      <c r="AG892" s="37">
        <f t="shared" si="1102"/>
        <v>0</v>
      </c>
      <c r="AH892" s="37">
        <f t="shared" si="1102"/>
        <v>0</v>
      </c>
      <c r="AI892" s="37">
        <f t="shared" si="1102"/>
        <v>0</v>
      </c>
      <c r="AJ892" s="37">
        <f t="shared" si="1102"/>
        <v>0</v>
      </c>
      <c r="AK892" s="37">
        <f t="shared" si="1102"/>
        <v>0</v>
      </c>
      <c r="AL892" s="37">
        <f t="shared" si="1102"/>
        <v>0</v>
      </c>
      <c r="AM892" s="37">
        <f t="shared" si="1102"/>
        <v>0</v>
      </c>
      <c r="AN892" s="37">
        <f t="shared" si="1102"/>
        <v>0</v>
      </c>
      <c r="AO892" s="37">
        <f t="shared" si="1102"/>
        <v>0</v>
      </c>
      <c r="AP892" s="37">
        <f t="shared" si="1102"/>
        <v>0</v>
      </c>
      <c r="AQ892" s="37">
        <f t="shared" si="1102"/>
        <v>0</v>
      </c>
      <c r="AR892" s="38">
        <f t="shared" si="1102"/>
        <v>0</v>
      </c>
      <c r="AS892" s="39">
        <f>SUM(AF892:AR892)</f>
        <v>0</v>
      </c>
      <c r="AT892" s="32"/>
      <c r="AU892" s="36">
        <f t="shared" si="1103"/>
        <v>0</v>
      </c>
      <c r="AV892" s="37">
        <f t="shared" si="1103"/>
        <v>0</v>
      </c>
      <c r="AW892" s="37">
        <f t="shared" si="1103"/>
        <v>19</v>
      </c>
      <c r="AX892" s="37">
        <f t="shared" si="1103"/>
        <v>3</v>
      </c>
      <c r="AY892" s="37">
        <f t="shared" si="1103"/>
        <v>0</v>
      </c>
      <c r="AZ892" s="37">
        <f t="shared" si="1103"/>
        <v>1</v>
      </c>
      <c r="BA892" s="37">
        <f t="shared" si="1103"/>
        <v>0</v>
      </c>
      <c r="BB892" s="37">
        <f t="shared" si="1103"/>
        <v>0</v>
      </c>
      <c r="BC892" s="37">
        <f t="shared" si="1103"/>
        <v>0</v>
      </c>
      <c r="BD892" s="37">
        <f t="shared" si="1103"/>
        <v>0</v>
      </c>
      <c r="BE892" s="37">
        <f t="shared" si="1103"/>
        <v>0</v>
      </c>
      <c r="BF892" s="37">
        <f t="shared" si="1103"/>
        <v>0</v>
      </c>
      <c r="BG892" s="38">
        <f t="shared" si="1103"/>
        <v>0</v>
      </c>
      <c r="BH892" s="39">
        <f>SUM(AU892:BG892)</f>
        <v>23</v>
      </c>
      <c r="BI892" s="32"/>
      <c r="BJ892" s="36">
        <f t="shared" si="1104"/>
        <v>1</v>
      </c>
      <c r="BK892" s="37">
        <f t="shared" si="1104"/>
        <v>0</v>
      </c>
      <c r="BL892" s="37">
        <f t="shared" si="1104"/>
        <v>13</v>
      </c>
      <c r="BM892" s="37">
        <f t="shared" si="1104"/>
        <v>1</v>
      </c>
      <c r="BN892" s="37">
        <f t="shared" si="1104"/>
        <v>0</v>
      </c>
      <c r="BO892" s="37">
        <f t="shared" si="1104"/>
        <v>1</v>
      </c>
      <c r="BP892" s="37">
        <f t="shared" si="1104"/>
        <v>0</v>
      </c>
      <c r="BQ892" s="37">
        <f t="shared" si="1104"/>
        <v>0</v>
      </c>
      <c r="BR892" s="37">
        <f t="shared" si="1104"/>
        <v>0</v>
      </c>
      <c r="BS892" s="37">
        <f t="shared" si="1104"/>
        <v>0</v>
      </c>
      <c r="BT892" s="37">
        <f t="shared" si="1104"/>
        <v>0</v>
      </c>
      <c r="BU892" s="37">
        <f t="shared" si="1104"/>
        <v>0</v>
      </c>
      <c r="BV892" s="38">
        <f t="shared" si="1104"/>
        <v>0</v>
      </c>
      <c r="BW892" s="39">
        <f>SUM(BJ892:BV892)</f>
        <v>16</v>
      </c>
      <c r="BX892" s="32"/>
      <c r="BY892" s="39">
        <f>SUM(O892+AD892+AS892+BH892+BW892)</f>
        <v>94</v>
      </c>
    </row>
    <row r="893" spans="1:77" ht="15.75" customHeight="1">
      <c r="A893" s="25" t="s">
        <v>21</v>
      </c>
      <c r="B893" s="40">
        <f t="shared" ref="B893:O893" si="1105">SUM(B889:B892)</f>
        <v>10</v>
      </c>
      <c r="C893" s="41">
        <f t="shared" si="1105"/>
        <v>1</v>
      </c>
      <c r="D893" s="41">
        <f t="shared" si="1105"/>
        <v>101</v>
      </c>
      <c r="E893" s="41">
        <f t="shared" si="1105"/>
        <v>15</v>
      </c>
      <c r="F893" s="41">
        <f t="shared" si="1105"/>
        <v>2</v>
      </c>
      <c r="G893" s="41">
        <f t="shared" si="1105"/>
        <v>5</v>
      </c>
      <c r="H893" s="41">
        <f t="shared" si="1105"/>
        <v>0</v>
      </c>
      <c r="I893" s="41">
        <f t="shared" si="1105"/>
        <v>0</v>
      </c>
      <c r="J893" s="41">
        <f t="shared" si="1105"/>
        <v>0</v>
      </c>
      <c r="K893" s="41">
        <f t="shared" si="1105"/>
        <v>0</v>
      </c>
      <c r="L893" s="41">
        <f t="shared" si="1105"/>
        <v>0</v>
      </c>
      <c r="M893" s="41">
        <f t="shared" si="1105"/>
        <v>0</v>
      </c>
      <c r="N893" s="42">
        <f t="shared" si="1105"/>
        <v>0</v>
      </c>
      <c r="O893" s="43">
        <f t="shared" si="1105"/>
        <v>134</v>
      </c>
      <c r="P893" s="32"/>
      <c r="Q893" s="40">
        <f t="shared" ref="Q893:AD893" si="1106">SUM(Q889:Q892)</f>
        <v>2</v>
      </c>
      <c r="R893" s="41">
        <f t="shared" si="1106"/>
        <v>0</v>
      </c>
      <c r="S893" s="41">
        <f t="shared" si="1106"/>
        <v>104</v>
      </c>
      <c r="T893" s="41">
        <f t="shared" si="1106"/>
        <v>1</v>
      </c>
      <c r="U893" s="41">
        <f t="shared" si="1106"/>
        <v>2</v>
      </c>
      <c r="V893" s="41">
        <f t="shared" si="1106"/>
        <v>9</v>
      </c>
      <c r="W893" s="41">
        <f t="shared" si="1106"/>
        <v>2</v>
      </c>
      <c r="X893" s="41">
        <f t="shared" si="1106"/>
        <v>2</v>
      </c>
      <c r="Y893" s="41">
        <f t="shared" si="1106"/>
        <v>0</v>
      </c>
      <c r="Z893" s="41">
        <f t="shared" si="1106"/>
        <v>0</v>
      </c>
      <c r="AA893" s="41">
        <f t="shared" si="1106"/>
        <v>0</v>
      </c>
      <c r="AB893" s="41">
        <f t="shared" si="1106"/>
        <v>0</v>
      </c>
      <c r="AC893" s="42">
        <f t="shared" si="1106"/>
        <v>0</v>
      </c>
      <c r="AD893" s="43">
        <f t="shared" si="1106"/>
        <v>122</v>
      </c>
      <c r="AE893" s="32"/>
      <c r="AF893" s="40">
        <f t="shared" ref="AF893:AS893" si="1107">SUM(AF889:AF892)</f>
        <v>0</v>
      </c>
      <c r="AG893" s="41">
        <f t="shared" si="1107"/>
        <v>0</v>
      </c>
      <c r="AH893" s="41">
        <f t="shared" si="1107"/>
        <v>0</v>
      </c>
      <c r="AI893" s="41">
        <f t="shared" si="1107"/>
        <v>0</v>
      </c>
      <c r="AJ893" s="41">
        <f t="shared" si="1107"/>
        <v>0</v>
      </c>
      <c r="AK893" s="41">
        <f t="shared" si="1107"/>
        <v>0</v>
      </c>
      <c r="AL893" s="41">
        <f t="shared" si="1107"/>
        <v>0</v>
      </c>
      <c r="AM893" s="41">
        <f t="shared" si="1107"/>
        <v>0</v>
      </c>
      <c r="AN893" s="41">
        <f t="shared" si="1107"/>
        <v>0</v>
      </c>
      <c r="AO893" s="41">
        <f t="shared" si="1107"/>
        <v>0</v>
      </c>
      <c r="AP893" s="41">
        <f t="shared" si="1107"/>
        <v>0</v>
      </c>
      <c r="AQ893" s="41">
        <f t="shared" si="1107"/>
        <v>0</v>
      </c>
      <c r="AR893" s="42">
        <f t="shared" si="1107"/>
        <v>0</v>
      </c>
      <c r="AS893" s="43">
        <f t="shared" si="1107"/>
        <v>0</v>
      </c>
      <c r="AT893" s="32"/>
      <c r="AU893" s="40">
        <f t="shared" ref="AU893:BH893" si="1108">SUM(AU889:AU892)</f>
        <v>1</v>
      </c>
      <c r="AV893" s="41">
        <f t="shared" si="1108"/>
        <v>0</v>
      </c>
      <c r="AW893" s="41">
        <f t="shared" si="1108"/>
        <v>80</v>
      </c>
      <c r="AX893" s="41">
        <f t="shared" si="1108"/>
        <v>5</v>
      </c>
      <c r="AY893" s="41">
        <f t="shared" si="1108"/>
        <v>4</v>
      </c>
      <c r="AZ893" s="41">
        <f t="shared" si="1108"/>
        <v>2</v>
      </c>
      <c r="BA893" s="41">
        <f t="shared" si="1108"/>
        <v>0</v>
      </c>
      <c r="BB893" s="41">
        <f t="shared" si="1108"/>
        <v>1</v>
      </c>
      <c r="BC893" s="41">
        <f t="shared" si="1108"/>
        <v>0</v>
      </c>
      <c r="BD893" s="41">
        <f t="shared" si="1108"/>
        <v>0</v>
      </c>
      <c r="BE893" s="41">
        <f t="shared" si="1108"/>
        <v>0</v>
      </c>
      <c r="BF893" s="41">
        <f t="shared" si="1108"/>
        <v>0</v>
      </c>
      <c r="BG893" s="42">
        <f t="shared" si="1108"/>
        <v>0</v>
      </c>
      <c r="BH893" s="43">
        <f t="shared" si="1108"/>
        <v>93</v>
      </c>
      <c r="BI893" s="32"/>
      <c r="BJ893" s="40">
        <f t="shared" ref="BJ893:BW893" si="1109">SUM(BJ889:BJ892)</f>
        <v>3</v>
      </c>
      <c r="BK893" s="41">
        <f t="shared" si="1109"/>
        <v>0</v>
      </c>
      <c r="BL893" s="41">
        <f t="shared" si="1109"/>
        <v>65</v>
      </c>
      <c r="BM893" s="41">
        <f t="shared" si="1109"/>
        <v>9</v>
      </c>
      <c r="BN893" s="41">
        <f t="shared" si="1109"/>
        <v>1</v>
      </c>
      <c r="BO893" s="41">
        <f t="shared" si="1109"/>
        <v>11</v>
      </c>
      <c r="BP893" s="41">
        <f t="shared" si="1109"/>
        <v>0</v>
      </c>
      <c r="BQ893" s="41">
        <f t="shared" si="1109"/>
        <v>0</v>
      </c>
      <c r="BR893" s="41">
        <f t="shared" si="1109"/>
        <v>0</v>
      </c>
      <c r="BS893" s="41">
        <f t="shared" si="1109"/>
        <v>0</v>
      </c>
      <c r="BT893" s="41">
        <f t="shared" si="1109"/>
        <v>0</v>
      </c>
      <c r="BU893" s="41">
        <f t="shared" si="1109"/>
        <v>0</v>
      </c>
      <c r="BV893" s="42">
        <f t="shared" si="1109"/>
        <v>0</v>
      </c>
      <c r="BW893" s="43">
        <f t="shared" si="1109"/>
        <v>89</v>
      </c>
      <c r="BX893" s="32"/>
      <c r="BY893" s="43">
        <f>SUM(BY889:BY892)</f>
        <v>438</v>
      </c>
    </row>
    <row r="894" spans="1:77" ht="15.75" customHeight="1">
      <c r="B894" s="32"/>
      <c r="C894" s="32"/>
      <c r="D894" s="32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2"/>
      <c r="T894" s="32"/>
      <c r="U894" s="32"/>
      <c r="V894" s="32"/>
      <c r="W894" s="32"/>
      <c r="X894" s="32"/>
      <c r="Y894" s="32"/>
      <c r="Z894" s="32"/>
      <c r="AA894" s="32"/>
      <c r="AB894" s="32"/>
      <c r="AC894" s="32"/>
      <c r="AD894" s="32"/>
      <c r="AE894" s="32"/>
      <c r="AF894" s="32"/>
      <c r="AG894" s="32"/>
      <c r="AH894" s="32"/>
      <c r="AI894" s="32"/>
      <c r="AJ894" s="32"/>
      <c r="AK894" s="32"/>
      <c r="AL894" s="32"/>
      <c r="AM894" s="32"/>
      <c r="AN894" s="32"/>
      <c r="AO894" s="32"/>
      <c r="AP894" s="32"/>
      <c r="AQ894" s="32"/>
      <c r="AR894" s="32"/>
      <c r="AS894" s="32"/>
      <c r="AT894" s="32"/>
      <c r="AU894" s="32"/>
      <c r="AV894" s="32"/>
      <c r="AW894" s="32"/>
      <c r="AX894" s="32"/>
      <c r="AY894" s="32"/>
      <c r="AZ894" s="32"/>
      <c r="BA894" s="32"/>
      <c r="BB894" s="32"/>
      <c r="BC894" s="32"/>
      <c r="BD894" s="32"/>
      <c r="BE894" s="32"/>
      <c r="BF894" s="32"/>
      <c r="BG894" s="32"/>
      <c r="BH894" s="32"/>
      <c r="BI894" s="32"/>
      <c r="BJ894" s="32"/>
      <c r="BK894" s="32"/>
      <c r="BL894" s="32"/>
      <c r="BM894" s="32"/>
      <c r="BN894" s="32"/>
      <c r="BO894" s="32"/>
      <c r="BP894" s="32"/>
      <c r="BQ894" s="32"/>
      <c r="BR894" s="32"/>
      <c r="BS894" s="32"/>
      <c r="BT894" s="32"/>
      <c r="BU894" s="32"/>
      <c r="BV894" s="32"/>
      <c r="BW894" s="32"/>
      <c r="BX894" s="32"/>
      <c r="BY894" s="32"/>
    </row>
    <row r="895" spans="1:77" ht="15.75" customHeight="1">
      <c r="A895" s="25" t="s">
        <v>16</v>
      </c>
      <c r="B895" s="40">
        <f t="shared" ref="B895:O895" si="1110">SUM(B893+B888+B883+B878+B873+B868+B863+B858+B853+B848+B843+B838+B833+B828+B823+B818+B813+B808+B803+B798+B793+B788+B783+B778)</f>
        <v>350</v>
      </c>
      <c r="C895" s="41">
        <f t="shared" si="1110"/>
        <v>46</v>
      </c>
      <c r="D895" s="41">
        <f t="shared" si="1110"/>
        <v>4134</v>
      </c>
      <c r="E895" s="41">
        <f t="shared" si="1110"/>
        <v>264</v>
      </c>
      <c r="F895" s="41">
        <f t="shared" si="1110"/>
        <v>808</v>
      </c>
      <c r="G895" s="41">
        <f t="shared" si="1110"/>
        <v>131</v>
      </c>
      <c r="H895" s="41">
        <f t="shared" si="1110"/>
        <v>30</v>
      </c>
      <c r="I895" s="41">
        <f t="shared" si="1110"/>
        <v>83</v>
      </c>
      <c r="J895" s="41">
        <f t="shared" si="1110"/>
        <v>16</v>
      </c>
      <c r="K895" s="41">
        <f t="shared" si="1110"/>
        <v>0</v>
      </c>
      <c r="L895" s="41">
        <f t="shared" si="1110"/>
        <v>3</v>
      </c>
      <c r="M895" s="41">
        <f t="shared" si="1110"/>
        <v>3</v>
      </c>
      <c r="N895" s="42">
        <f t="shared" si="1110"/>
        <v>1</v>
      </c>
      <c r="O895" s="43">
        <f t="shared" si="1110"/>
        <v>5869</v>
      </c>
      <c r="P895" s="32"/>
      <c r="Q895" s="40">
        <f t="shared" ref="Q895:AD895" si="1111">SUM(Q893+Q888+Q883+Q878+Q873+Q868+Q863+Q858+Q853+Q848+Q843+Q838+Q833+Q828+Q823+Q818+Q813+Q808+Q803+Q798+Q793+Q788+Q783+Q778)</f>
        <v>294</v>
      </c>
      <c r="R895" s="41">
        <f t="shared" si="1111"/>
        <v>50</v>
      </c>
      <c r="S895" s="41">
        <f t="shared" si="1111"/>
        <v>4632</v>
      </c>
      <c r="T895" s="41">
        <f t="shared" si="1111"/>
        <v>76</v>
      </c>
      <c r="U895" s="41">
        <f t="shared" si="1111"/>
        <v>848</v>
      </c>
      <c r="V895" s="41">
        <f t="shared" si="1111"/>
        <v>243</v>
      </c>
      <c r="W895" s="41">
        <f t="shared" si="1111"/>
        <v>51</v>
      </c>
      <c r="X895" s="41">
        <f t="shared" si="1111"/>
        <v>116</v>
      </c>
      <c r="Y895" s="41">
        <f t="shared" si="1111"/>
        <v>23</v>
      </c>
      <c r="Z895" s="41">
        <f t="shared" si="1111"/>
        <v>12</v>
      </c>
      <c r="AA895" s="41">
        <f t="shared" si="1111"/>
        <v>7</v>
      </c>
      <c r="AB895" s="41">
        <f t="shared" si="1111"/>
        <v>7</v>
      </c>
      <c r="AC895" s="42">
        <f t="shared" si="1111"/>
        <v>8</v>
      </c>
      <c r="AD895" s="43">
        <f t="shared" si="1111"/>
        <v>6367</v>
      </c>
      <c r="AE895" s="32"/>
      <c r="AF895" s="40">
        <f t="shared" ref="AF895:AS895" si="1112">SUM(AF893+AF888+AF883+AF878+AF873+AF868+AF863+AF858+AF853+AF848+AF843+AF838+AF833+AF828+AF823+AF818+AF813+AF808+AF803+AF798+AF793+AF788+AF783+AF778)</f>
        <v>0</v>
      </c>
      <c r="AG895" s="41">
        <f t="shared" si="1112"/>
        <v>0</v>
      </c>
      <c r="AH895" s="41">
        <f t="shared" si="1112"/>
        <v>0</v>
      </c>
      <c r="AI895" s="41">
        <f t="shared" si="1112"/>
        <v>0</v>
      </c>
      <c r="AJ895" s="41">
        <f t="shared" si="1112"/>
        <v>0</v>
      </c>
      <c r="AK895" s="41">
        <f t="shared" si="1112"/>
        <v>0</v>
      </c>
      <c r="AL895" s="41">
        <f t="shared" si="1112"/>
        <v>0</v>
      </c>
      <c r="AM895" s="41">
        <f t="shared" si="1112"/>
        <v>0</v>
      </c>
      <c r="AN895" s="41">
        <f t="shared" si="1112"/>
        <v>0</v>
      </c>
      <c r="AO895" s="41">
        <f t="shared" si="1112"/>
        <v>0</v>
      </c>
      <c r="AP895" s="41">
        <f t="shared" si="1112"/>
        <v>0</v>
      </c>
      <c r="AQ895" s="41">
        <f t="shared" si="1112"/>
        <v>0</v>
      </c>
      <c r="AR895" s="42">
        <f t="shared" si="1112"/>
        <v>0</v>
      </c>
      <c r="AS895" s="43">
        <f t="shared" si="1112"/>
        <v>0</v>
      </c>
      <c r="AT895" s="32"/>
      <c r="AU895" s="40">
        <f t="shared" ref="AU895:BH895" si="1113">SUM(AU893+AU888+AU883+AU878+AU873+AU868+AU863+AU858+AU853+AU848+AU843+AU838+AU833+AU828+AU823+AU818+AU813+AU808+AU803+AU798+AU793+AU788+AU783+AU778)</f>
        <v>240</v>
      </c>
      <c r="AV895" s="41">
        <f t="shared" si="1113"/>
        <v>31</v>
      </c>
      <c r="AW895" s="41">
        <f t="shared" si="1113"/>
        <v>3219</v>
      </c>
      <c r="AX895" s="41">
        <f t="shared" si="1113"/>
        <v>146</v>
      </c>
      <c r="AY895" s="41">
        <f t="shared" si="1113"/>
        <v>522</v>
      </c>
      <c r="AZ895" s="41">
        <f t="shared" si="1113"/>
        <v>59</v>
      </c>
      <c r="BA895" s="41">
        <f t="shared" si="1113"/>
        <v>62</v>
      </c>
      <c r="BB895" s="41">
        <f t="shared" si="1113"/>
        <v>48</v>
      </c>
      <c r="BC895" s="41">
        <f t="shared" si="1113"/>
        <v>6</v>
      </c>
      <c r="BD895" s="41">
        <f t="shared" si="1113"/>
        <v>0</v>
      </c>
      <c r="BE895" s="41">
        <f t="shared" si="1113"/>
        <v>1</v>
      </c>
      <c r="BF895" s="41">
        <f t="shared" si="1113"/>
        <v>1</v>
      </c>
      <c r="BG895" s="42">
        <f t="shared" si="1113"/>
        <v>0</v>
      </c>
      <c r="BH895" s="43">
        <f t="shared" si="1113"/>
        <v>4335</v>
      </c>
      <c r="BI895" s="32"/>
      <c r="BJ895" s="40">
        <f t="shared" ref="BJ895:BW895" si="1114">SUM(BJ893+BJ888+BJ883+BJ878+BJ873+BJ868+BJ863+BJ858+BJ853+BJ848+BJ843+BJ838+BJ833+BJ828+BJ823+BJ818+BJ813+BJ808+BJ803+BJ798+BJ793+BJ788+BJ783+BJ778)</f>
        <v>337</v>
      </c>
      <c r="BK895" s="41">
        <f t="shared" si="1114"/>
        <v>57</v>
      </c>
      <c r="BL895" s="41">
        <f t="shared" si="1114"/>
        <v>5043</v>
      </c>
      <c r="BM895" s="41">
        <f t="shared" si="1114"/>
        <v>151</v>
      </c>
      <c r="BN895" s="41">
        <f t="shared" si="1114"/>
        <v>881</v>
      </c>
      <c r="BO895" s="41">
        <f t="shared" si="1114"/>
        <v>325</v>
      </c>
      <c r="BP895" s="41">
        <f t="shared" si="1114"/>
        <v>48</v>
      </c>
      <c r="BQ895" s="41">
        <f t="shared" si="1114"/>
        <v>114</v>
      </c>
      <c r="BR895" s="41">
        <f t="shared" si="1114"/>
        <v>14</v>
      </c>
      <c r="BS895" s="41">
        <f t="shared" si="1114"/>
        <v>7</v>
      </c>
      <c r="BT895" s="41">
        <f t="shared" si="1114"/>
        <v>5</v>
      </c>
      <c r="BU895" s="41">
        <f t="shared" si="1114"/>
        <v>6</v>
      </c>
      <c r="BV895" s="42">
        <f t="shared" si="1114"/>
        <v>7</v>
      </c>
      <c r="BW895" s="43">
        <f t="shared" si="1114"/>
        <v>6995</v>
      </c>
      <c r="BX895" s="32"/>
      <c r="BY895" s="43">
        <f>SUM(BY893+BY888+BY883+BY878+BY873+BY868+BY863+BY858+BY853+BY848+BY843+BY838+BY833+BY828+BY823+BY818+BY813+BY808+BY803+BY798+BY793+BY788+BY783+BY778)</f>
        <v>23566</v>
      </c>
    </row>
  </sheetData>
  <mergeCells count="43">
    <mergeCell ref="BY771:BY772"/>
    <mergeCell ref="O644:O645"/>
    <mergeCell ref="AD644:AD645"/>
    <mergeCell ref="AS644:AS645"/>
    <mergeCell ref="BH644:BH645"/>
    <mergeCell ref="BW644:BW645"/>
    <mergeCell ref="BY644:BY645"/>
    <mergeCell ref="O771:O772"/>
    <mergeCell ref="AD771:AD772"/>
    <mergeCell ref="AS771:AS772"/>
    <mergeCell ref="BH771:BH772"/>
    <mergeCell ref="BW771:BW772"/>
    <mergeCell ref="BY517:BY518"/>
    <mergeCell ref="O390:O391"/>
    <mergeCell ref="AD390:AD391"/>
    <mergeCell ref="AS390:AS391"/>
    <mergeCell ref="BH390:BH391"/>
    <mergeCell ref="BW390:BW391"/>
    <mergeCell ref="BY390:BY391"/>
    <mergeCell ref="O517:O518"/>
    <mergeCell ref="AD517:AD518"/>
    <mergeCell ref="AS517:AS518"/>
    <mergeCell ref="BH517:BH518"/>
    <mergeCell ref="BW517:BW518"/>
    <mergeCell ref="BY263:BY264"/>
    <mergeCell ref="O136:O137"/>
    <mergeCell ref="AD136:AD137"/>
    <mergeCell ref="AS136:AS137"/>
    <mergeCell ref="BH136:BH137"/>
    <mergeCell ref="BW136:BW137"/>
    <mergeCell ref="BY136:BY137"/>
    <mergeCell ref="O263:O264"/>
    <mergeCell ref="AD263:AD264"/>
    <mergeCell ref="AS263:AS264"/>
    <mergeCell ref="BH263:BH264"/>
    <mergeCell ref="BW263:BW264"/>
    <mergeCell ref="BV3:BY3"/>
    <mergeCell ref="O9:O10"/>
    <mergeCell ref="AD9:AD10"/>
    <mergeCell ref="AS9:AS10"/>
    <mergeCell ref="BH9:BH10"/>
    <mergeCell ref="BW9:BW10"/>
    <mergeCell ref="BY9:BY10"/>
  </mergeCells>
  <pageMargins left="0.7" right="0.7" top="0.75" bottom="0.75" header="0.3" footer="0.3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U341"/>
  <sheetViews>
    <sheetView showGridLines="0" zoomScale="70" zoomScaleNormal="70" workbookViewId="0"/>
  </sheetViews>
  <sheetFormatPr defaultColWidth="7.7109375" defaultRowHeight="15.75" customHeight="1"/>
  <cols>
    <col min="1" max="46" width="7.7109375" style="4"/>
    <col min="47" max="47" width="7.7109375" style="4" customWidth="1"/>
    <col min="48" max="16384" width="7.7109375" style="4"/>
  </cols>
  <sheetData>
    <row r="1" spans="1:47" ht="15.7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3"/>
      <c r="AS1" s="3"/>
      <c r="AT1" s="3"/>
      <c r="AU1" s="44" t="s">
        <v>28</v>
      </c>
    </row>
    <row r="2" spans="1:47" ht="15.75" customHeight="1">
      <c r="A2" s="5"/>
      <c r="L2" s="6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R2" s="8"/>
      <c r="AS2" s="8"/>
      <c r="AT2" s="8"/>
      <c r="AU2" s="9" t="s">
        <v>0</v>
      </c>
    </row>
    <row r="3" spans="1:47" ht="15.75" customHeight="1">
      <c r="A3" s="5"/>
      <c r="L3" s="6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O3" s="26"/>
      <c r="AP3" s="26"/>
      <c r="AQ3" s="26"/>
      <c r="AR3" s="51">
        <v>45749</v>
      </c>
      <c r="AS3" s="51"/>
      <c r="AT3" s="51"/>
      <c r="AU3" s="52"/>
    </row>
    <row r="4" spans="1:47" ht="15.75" customHeight="1">
      <c r="A4" s="5"/>
      <c r="L4" s="6"/>
      <c r="M4" s="7"/>
      <c r="N4" s="7"/>
      <c r="O4" s="7"/>
      <c r="P4" s="7"/>
      <c r="Q4" s="7"/>
      <c r="R4" s="7"/>
      <c r="S4" s="7"/>
      <c r="T4" s="7"/>
      <c r="U4" s="7"/>
      <c r="V4" s="7"/>
      <c r="W4" s="6"/>
      <c r="X4" s="7"/>
      <c r="Y4" s="7"/>
      <c r="Z4" s="7"/>
      <c r="AR4" s="8"/>
      <c r="AS4" s="8"/>
      <c r="AT4" s="8"/>
      <c r="AU4" s="9"/>
    </row>
    <row r="5" spans="1:47" ht="15.75" customHeight="1">
      <c r="A5" s="10"/>
      <c r="B5" s="11"/>
      <c r="C5" s="11"/>
      <c r="D5" s="11"/>
      <c r="E5" s="11"/>
      <c r="F5" s="11"/>
      <c r="G5" s="11"/>
      <c r="H5" s="11"/>
      <c r="I5" s="11"/>
      <c r="J5" s="11"/>
      <c r="K5" s="11"/>
      <c r="L5" s="12"/>
      <c r="M5" s="13"/>
      <c r="N5" s="13"/>
      <c r="O5" s="13"/>
      <c r="P5" s="13"/>
      <c r="Q5" s="13"/>
      <c r="R5" s="13"/>
      <c r="S5" s="13"/>
      <c r="T5" s="13"/>
      <c r="U5" s="13"/>
      <c r="V5" s="13"/>
      <c r="W5" s="12"/>
      <c r="X5" s="13"/>
      <c r="Y5" s="13"/>
      <c r="Z5" s="13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4"/>
      <c r="AS5" s="14"/>
      <c r="AT5" s="14"/>
      <c r="AU5" s="46" t="s">
        <v>71</v>
      </c>
    </row>
    <row r="8" spans="1:47" ht="15.75" customHeight="1">
      <c r="A8" s="6" t="s">
        <v>13</v>
      </c>
      <c r="B8" s="7" t="s">
        <v>14</v>
      </c>
      <c r="C8" s="45" t="s">
        <v>68</v>
      </c>
    </row>
    <row r="9" spans="1:47" ht="15.75" customHeight="1">
      <c r="B9" s="15" t="s">
        <v>15</v>
      </c>
      <c r="C9" s="16"/>
      <c r="D9" s="16" t="s">
        <v>14</v>
      </c>
      <c r="E9" s="16" t="str">
        <f>$C$8</f>
        <v>East Market Street</v>
      </c>
      <c r="F9" s="16"/>
      <c r="G9" s="16"/>
      <c r="H9" s="16"/>
      <c r="I9" s="16"/>
      <c r="J9" s="16"/>
      <c r="K9" s="16"/>
      <c r="L9" s="16"/>
      <c r="M9" s="16"/>
      <c r="N9" s="17"/>
      <c r="O9" s="48" t="s">
        <v>16</v>
      </c>
      <c r="Q9" s="15" t="s">
        <v>15</v>
      </c>
      <c r="R9" s="16"/>
      <c r="S9" s="16" t="s">
        <v>17</v>
      </c>
      <c r="T9" s="16" t="str">
        <f>$C$75</f>
        <v>Jeffrey Street</v>
      </c>
      <c r="U9" s="16"/>
      <c r="V9" s="16"/>
      <c r="W9" s="16"/>
      <c r="X9" s="16"/>
      <c r="Y9" s="16"/>
      <c r="Z9" s="16"/>
      <c r="AA9" s="16"/>
      <c r="AB9" s="16"/>
      <c r="AC9" s="17"/>
      <c r="AD9" s="48" t="s">
        <v>16</v>
      </c>
      <c r="AF9" s="15" t="s">
        <v>15</v>
      </c>
      <c r="AG9" s="16"/>
      <c r="AH9" s="16" t="s">
        <v>18</v>
      </c>
      <c r="AI9" s="16" t="str">
        <f>$C$142</f>
        <v>Market Street</v>
      </c>
      <c r="AJ9" s="16"/>
      <c r="AK9" s="16"/>
      <c r="AL9" s="16"/>
      <c r="AM9" s="16"/>
      <c r="AN9" s="16"/>
      <c r="AO9" s="16"/>
      <c r="AP9" s="16"/>
      <c r="AQ9" s="16"/>
      <c r="AR9" s="17"/>
      <c r="AS9" s="48" t="s">
        <v>16</v>
      </c>
      <c r="AU9" s="49" t="s">
        <v>19</v>
      </c>
    </row>
    <row r="10" spans="1:47" s="18" customFormat="1" ht="15.75" customHeight="1">
      <c r="B10" s="19" t="s">
        <v>1</v>
      </c>
      <c r="C10" s="20" t="s">
        <v>2</v>
      </c>
      <c r="D10" s="20" t="s">
        <v>3</v>
      </c>
      <c r="E10" s="20" t="s">
        <v>5</v>
      </c>
      <c r="F10" s="20" t="s">
        <v>4</v>
      </c>
      <c r="G10" s="20" t="s">
        <v>6</v>
      </c>
      <c r="H10" s="20" t="s">
        <v>7</v>
      </c>
      <c r="I10" s="20" t="s">
        <v>8</v>
      </c>
      <c r="J10" s="20" t="s">
        <v>9</v>
      </c>
      <c r="K10" s="20" t="s">
        <v>10</v>
      </c>
      <c r="L10" s="20" t="s">
        <v>20</v>
      </c>
      <c r="M10" s="20" t="s">
        <v>11</v>
      </c>
      <c r="N10" s="21" t="s">
        <v>12</v>
      </c>
      <c r="O10" s="48"/>
      <c r="Q10" s="19" t="str">
        <f>$B$10</f>
        <v>PC</v>
      </c>
      <c r="R10" s="20" t="str">
        <f>$C$10</f>
        <v>MC</v>
      </c>
      <c r="S10" s="20" t="str">
        <f>$D$10</f>
        <v>Car</v>
      </c>
      <c r="T10" s="20" t="str">
        <f>$E$10</f>
        <v>Hackney Cab</v>
      </c>
      <c r="U10" s="20" t="str">
        <f>$F$10</f>
        <v>LGV</v>
      </c>
      <c r="V10" s="20" t="str">
        <f>$G$10</f>
        <v>Public Bus</v>
      </c>
      <c r="W10" s="20" t="str">
        <f>$H$10</f>
        <v>Private Coach</v>
      </c>
      <c r="X10" s="20" t="str">
        <f>$I$10</f>
        <v>2 Axle Rigid</v>
      </c>
      <c r="Y10" s="20" t="str">
        <f>$J$10</f>
        <v>3 Axle Rigid</v>
      </c>
      <c r="Z10" s="20" t="str">
        <f>$K$10</f>
        <v>4 and 5 Axle Rigid</v>
      </c>
      <c r="AA10" s="20" t="str">
        <f>$L$10</f>
        <v>3 and 4 Axle Artic</v>
      </c>
      <c r="AB10" s="20" t="str">
        <f>$M$10</f>
        <v>5 Axle Artic</v>
      </c>
      <c r="AC10" s="21" t="str">
        <f>$N$10</f>
        <v>6+ Axle Artic</v>
      </c>
      <c r="AD10" s="48"/>
      <c r="AF10" s="19" t="str">
        <f>$B$10</f>
        <v>PC</v>
      </c>
      <c r="AG10" s="20" t="str">
        <f>$C$10</f>
        <v>MC</v>
      </c>
      <c r="AH10" s="20" t="str">
        <f>$D$10</f>
        <v>Car</v>
      </c>
      <c r="AI10" s="20" t="str">
        <f>$E$10</f>
        <v>Hackney Cab</v>
      </c>
      <c r="AJ10" s="20" t="str">
        <f>$F$10</f>
        <v>LGV</v>
      </c>
      <c r="AK10" s="20" t="str">
        <f>$G$10</f>
        <v>Public Bus</v>
      </c>
      <c r="AL10" s="20" t="str">
        <f>$H$10</f>
        <v>Private Coach</v>
      </c>
      <c r="AM10" s="20" t="str">
        <f>$I$10</f>
        <v>2 Axle Rigid</v>
      </c>
      <c r="AN10" s="20" t="str">
        <f>$J$10</f>
        <v>3 Axle Rigid</v>
      </c>
      <c r="AO10" s="20" t="str">
        <f>$K$10</f>
        <v>4 and 5 Axle Rigid</v>
      </c>
      <c r="AP10" s="20" t="str">
        <f>$L$10</f>
        <v>3 and 4 Axle Artic</v>
      </c>
      <c r="AQ10" s="20" t="str">
        <f>$M$10</f>
        <v>5 Axle Artic</v>
      </c>
      <c r="AR10" s="21" t="str">
        <f>$N$10</f>
        <v>6+ Axle Artic</v>
      </c>
      <c r="AS10" s="48"/>
      <c r="AU10" s="50"/>
    </row>
    <row r="12" spans="1:47" ht="15.75" customHeight="1">
      <c r="A12" s="22">
        <v>0.29166666666666702</v>
      </c>
      <c r="B12" s="28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30">
        <v>0</v>
      </c>
      <c r="O12" s="31">
        <f>SUM(B12:N12)</f>
        <v>0</v>
      </c>
      <c r="P12" s="32"/>
      <c r="Q12" s="28">
        <v>0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0</v>
      </c>
      <c r="AC12" s="30">
        <v>0</v>
      </c>
      <c r="AD12" s="31">
        <f>SUM(Q12:AC12)</f>
        <v>0</v>
      </c>
      <c r="AE12" s="32"/>
      <c r="AF12" s="28">
        <v>0</v>
      </c>
      <c r="AG12" s="29">
        <v>0</v>
      </c>
      <c r="AH12" s="29">
        <v>5</v>
      </c>
      <c r="AI12" s="29">
        <v>0</v>
      </c>
      <c r="AJ12" s="29">
        <v>0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30">
        <v>0</v>
      </c>
      <c r="AS12" s="31">
        <f>SUM(AF12:AR12)</f>
        <v>5</v>
      </c>
      <c r="AT12" s="32"/>
      <c r="AU12" s="31">
        <f>SUM(O12+AD12+AS12)</f>
        <v>5</v>
      </c>
    </row>
    <row r="13" spans="1:47" ht="15.75" customHeight="1">
      <c r="A13" s="23">
        <v>0.30208333333333298</v>
      </c>
      <c r="B13" s="33">
        <v>0</v>
      </c>
      <c r="C13" s="32">
        <v>0</v>
      </c>
      <c r="D13" s="32">
        <v>0</v>
      </c>
      <c r="E13" s="32">
        <v>0</v>
      </c>
      <c r="F13" s="32">
        <v>0</v>
      </c>
      <c r="G13" s="32">
        <v>0</v>
      </c>
      <c r="H13" s="32">
        <v>0</v>
      </c>
      <c r="I13" s="32">
        <v>0</v>
      </c>
      <c r="J13" s="32">
        <v>0</v>
      </c>
      <c r="K13" s="32">
        <v>0</v>
      </c>
      <c r="L13" s="32">
        <v>0</v>
      </c>
      <c r="M13" s="32">
        <v>0</v>
      </c>
      <c r="N13" s="34">
        <v>0</v>
      </c>
      <c r="O13" s="35">
        <f>SUM(B13:N13)</f>
        <v>0</v>
      </c>
      <c r="P13" s="32"/>
      <c r="Q13" s="33">
        <v>0</v>
      </c>
      <c r="R13" s="32">
        <v>0</v>
      </c>
      <c r="S13" s="32">
        <v>1</v>
      </c>
      <c r="T13" s="32">
        <v>0</v>
      </c>
      <c r="U13" s="32">
        <v>1</v>
      </c>
      <c r="V13" s="32">
        <v>0</v>
      </c>
      <c r="W13" s="32">
        <v>0</v>
      </c>
      <c r="X13" s="32">
        <v>0</v>
      </c>
      <c r="Y13" s="32">
        <v>1</v>
      </c>
      <c r="Z13" s="32">
        <v>0</v>
      </c>
      <c r="AA13" s="32">
        <v>0</v>
      </c>
      <c r="AB13" s="32">
        <v>0</v>
      </c>
      <c r="AC13" s="34">
        <v>0</v>
      </c>
      <c r="AD13" s="35">
        <f>SUM(Q13:AC13)</f>
        <v>3</v>
      </c>
      <c r="AE13" s="32"/>
      <c r="AF13" s="33">
        <v>0</v>
      </c>
      <c r="AG13" s="32">
        <v>0</v>
      </c>
      <c r="AH13" s="32">
        <v>8</v>
      </c>
      <c r="AI13" s="32">
        <v>4</v>
      </c>
      <c r="AJ13" s="32">
        <v>1</v>
      </c>
      <c r="AK13" s="32">
        <v>0</v>
      </c>
      <c r="AL13" s="32">
        <v>0</v>
      </c>
      <c r="AM13" s="32">
        <v>0</v>
      </c>
      <c r="AN13" s="32">
        <v>0</v>
      </c>
      <c r="AO13" s="32">
        <v>0</v>
      </c>
      <c r="AP13" s="32">
        <v>0</v>
      </c>
      <c r="AQ13" s="32">
        <v>0</v>
      </c>
      <c r="AR13" s="34">
        <v>0</v>
      </c>
      <c r="AS13" s="35">
        <f>SUM(AF13:AR13)</f>
        <v>13</v>
      </c>
      <c r="AT13" s="32"/>
      <c r="AU13" s="35">
        <f>SUM(O13+AD13+AS13)</f>
        <v>16</v>
      </c>
    </row>
    <row r="14" spans="1:47" ht="15.75" customHeight="1">
      <c r="A14" s="23">
        <v>0.3125</v>
      </c>
      <c r="B14" s="33">
        <v>0</v>
      </c>
      <c r="C14" s="32">
        <v>0</v>
      </c>
      <c r="D14" s="32">
        <v>0</v>
      </c>
      <c r="E14" s="32">
        <v>0</v>
      </c>
      <c r="F14" s="32">
        <v>0</v>
      </c>
      <c r="G14" s="32">
        <v>0</v>
      </c>
      <c r="H14" s="32">
        <v>0</v>
      </c>
      <c r="I14" s="32">
        <v>0</v>
      </c>
      <c r="J14" s="32">
        <v>0</v>
      </c>
      <c r="K14" s="32">
        <v>0</v>
      </c>
      <c r="L14" s="32">
        <v>0</v>
      </c>
      <c r="M14" s="32">
        <v>0</v>
      </c>
      <c r="N14" s="34">
        <v>0</v>
      </c>
      <c r="O14" s="35">
        <f>SUM(B14:N14)</f>
        <v>0</v>
      </c>
      <c r="P14" s="32"/>
      <c r="Q14" s="33">
        <v>0</v>
      </c>
      <c r="R14" s="32">
        <v>0</v>
      </c>
      <c r="S14" s="32">
        <v>0</v>
      </c>
      <c r="T14" s="32">
        <v>3</v>
      </c>
      <c r="U14" s="32">
        <v>0</v>
      </c>
      <c r="V14" s="32">
        <v>0</v>
      </c>
      <c r="W14" s="32">
        <v>0</v>
      </c>
      <c r="X14" s="32">
        <v>0</v>
      </c>
      <c r="Y14" s="32">
        <v>0</v>
      </c>
      <c r="Z14" s="32">
        <v>0</v>
      </c>
      <c r="AA14" s="32">
        <v>0</v>
      </c>
      <c r="AB14" s="32">
        <v>0</v>
      </c>
      <c r="AC14" s="34">
        <v>0</v>
      </c>
      <c r="AD14" s="35">
        <f>SUM(Q14:AC14)</f>
        <v>3</v>
      </c>
      <c r="AE14" s="32"/>
      <c r="AF14" s="33">
        <v>1</v>
      </c>
      <c r="AG14" s="32">
        <v>0</v>
      </c>
      <c r="AH14" s="32">
        <v>7</v>
      </c>
      <c r="AI14" s="32">
        <v>0</v>
      </c>
      <c r="AJ14" s="32">
        <v>0</v>
      </c>
      <c r="AK14" s="32">
        <v>0</v>
      </c>
      <c r="AL14" s="32">
        <v>0</v>
      </c>
      <c r="AM14" s="32">
        <v>0</v>
      </c>
      <c r="AN14" s="32">
        <v>0</v>
      </c>
      <c r="AO14" s="32">
        <v>0</v>
      </c>
      <c r="AP14" s="32">
        <v>0</v>
      </c>
      <c r="AQ14" s="32">
        <v>0</v>
      </c>
      <c r="AR14" s="34">
        <v>0</v>
      </c>
      <c r="AS14" s="35">
        <f>SUM(AF14:AR14)</f>
        <v>8</v>
      </c>
      <c r="AT14" s="32"/>
      <c r="AU14" s="35">
        <f>SUM(O14+AD14+AS14)</f>
        <v>11</v>
      </c>
    </row>
    <row r="15" spans="1:47" ht="15.75" customHeight="1">
      <c r="A15" s="24">
        <v>0.32291666666666702</v>
      </c>
      <c r="B15" s="36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8">
        <v>0</v>
      </c>
      <c r="O15" s="39">
        <f>SUM(B15:N15)</f>
        <v>0</v>
      </c>
      <c r="P15" s="32"/>
      <c r="Q15" s="36">
        <v>0</v>
      </c>
      <c r="R15" s="37">
        <v>0</v>
      </c>
      <c r="S15" s="37">
        <v>1</v>
      </c>
      <c r="T15" s="37">
        <v>2</v>
      </c>
      <c r="U15" s="37">
        <v>0</v>
      </c>
      <c r="V15" s="37">
        <v>0</v>
      </c>
      <c r="W15" s="37">
        <v>0</v>
      </c>
      <c r="X15" s="37">
        <v>0</v>
      </c>
      <c r="Y15" s="37">
        <v>0</v>
      </c>
      <c r="Z15" s="37">
        <v>0</v>
      </c>
      <c r="AA15" s="37">
        <v>0</v>
      </c>
      <c r="AB15" s="37">
        <v>0</v>
      </c>
      <c r="AC15" s="38">
        <v>0</v>
      </c>
      <c r="AD15" s="39">
        <f>SUM(Q15:AC15)</f>
        <v>3</v>
      </c>
      <c r="AE15" s="32"/>
      <c r="AF15" s="36">
        <v>0</v>
      </c>
      <c r="AG15" s="37">
        <v>0</v>
      </c>
      <c r="AH15" s="37">
        <v>4</v>
      </c>
      <c r="AI15" s="37">
        <v>3</v>
      </c>
      <c r="AJ15" s="37">
        <v>2</v>
      </c>
      <c r="AK15" s="37">
        <v>0</v>
      </c>
      <c r="AL15" s="37">
        <v>0</v>
      </c>
      <c r="AM15" s="37">
        <v>0</v>
      </c>
      <c r="AN15" s="37">
        <v>0</v>
      </c>
      <c r="AO15" s="37">
        <v>0</v>
      </c>
      <c r="AP15" s="37">
        <v>0</v>
      </c>
      <c r="AQ15" s="37">
        <v>0</v>
      </c>
      <c r="AR15" s="38">
        <v>0</v>
      </c>
      <c r="AS15" s="39">
        <f>SUM(AF15:AR15)</f>
        <v>9</v>
      </c>
      <c r="AT15" s="32"/>
      <c r="AU15" s="39">
        <f>SUM(O15+AD15+AS15)</f>
        <v>12</v>
      </c>
    </row>
    <row r="16" spans="1:47" ht="15.75" customHeight="1">
      <c r="A16" s="25" t="s">
        <v>21</v>
      </c>
      <c r="B16" s="40">
        <f t="shared" ref="B16:O16" si="0">SUM(B12:B15)</f>
        <v>0</v>
      </c>
      <c r="C16" s="41">
        <f t="shared" si="0"/>
        <v>0</v>
      </c>
      <c r="D16" s="41">
        <f t="shared" si="0"/>
        <v>0</v>
      </c>
      <c r="E16" s="41">
        <f t="shared" si="0"/>
        <v>0</v>
      </c>
      <c r="F16" s="41">
        <f t="shared" si="0"/>
        <v>0</v>
      </c>
      <c r="G16" s="41">
        <f t="shared" si="0"/>
        <v>0</v>
      </c>
      <c r="H16" s="41">
        <f t="shared" si="0"/>
        <v>0</v>
      </c>
      <c r="I16" s="41">
        <f t="shared" si="0"/>
        <v>0</v>
      </c>
      <c r="J16" s="41">
        <f t="shared" si="0"/>
        <v>0</v>
      </c>
      <c r="K16" s="41">
        <f t="shared" si="0"/>
        <v>0</v>
      </c>
      <c r="L16" s="41">
        <f t="shared" si="0"/>
        <v>0</v>
      </c>
      <c r="M16" s="41">
        <f t="shared" si="0"/>
        <v>0</v>
      </c>
      <c r="N16" s="42">
        <f t="shared" si="0"/>
        <v>0</v>
      </c>
      <c r="O16" s="43">
        <f t="shared" si="0"/>
        <v>0</v>
      </c>
      <c r="P16" s="32"/>
      <c r="Q16" s="40">
        <f t="shared" ref="Q16:AD16" si="1">SUM(Q12:Q15)</f>
        <v>0</v>
      </c>
      <c r="R16" s="41">
        <f t="shared" si="1"/>
        <v>0</v>
      </c>
      <c r="S16" s="41">
        <f t="shared" si="1"/>
        <v>2</v>
      </c>
      <c r="T16" s="41">
        <f t="shared" si="1"/>
        <v>5</v>
      </c>
      <c r="U16" s="41">
        <f t="shared" si="1"/>
        <v>1</v>
      </c>
      <c r="V16" s="41">
        <f t="shared" si="1"/>
        <v>0</v>
      </c>
      <c r="W16" s="41">
        <f t="shared" si="1"/>
        <v>0</v>
      </c>
      <c r="X16" s="41">
        <f t="shared" si="1"/>
        <v>0</v>
      </c>
      <c r="Y16" s="41">
        <f t="shared" si="1"/>
        <v>1</v>
      </c>
      <c r="Z16" s="41">
        <f t="shared" si="1"/>
        <v>0</v>
      </c>
      <c r="AA16" s="41">
        <f t="shared" si="1"/>
        <v>0</v>
      </c>
      <c r="AB16" s="41">
        <f t="shared" si="1"/>
        <v>0</v>
      </c>
      <c r="AC16" s="42">
        <f t="shared" si="1"/>
        <v>0</v>
      </c>
      <c r="AD16" s="43">
        <f t="shared" si="1"/>
        <v>9</v>
      </c>
      <c r="AE16" s="32"/>
      <c r="AF16" s="40">
        <f t="shared" ref="AF16:AS16" si="2">SUM(AF12:AF15)</f>
        <v>1</v>
      </c>
      <c r="AG16" s="41">
        <f t="shared" si="2"/>
        <v>0</v>
      </c>
      <c r="AH16" s="41">
        <f t="shared" si="2"/>
        <v>24</v>
      </c>
      <c r="AI16" s="41">
        <f t="shared" si="2"/>
        <v>7</v>
      </c>
      <c r="AJ16" s="41">
        <f t="shared" si="2"/>
        <v>3</v>
      </c>
      <c r="AK16" s="41">
        <f t="shared" si="2"/>
        <v>0</v>
      </c>
      <c r="AL16" s="41">
        <f t="shared" si="2"/>
        <v>0</v>
      </c>
      <c r="AM16" s="41">
        <f t="shared" si="2"/>
        <v>0</v>
      </c>
      <c r="AN16" s="41">
        <f t="shared" si="2"/>
        <v>0</v>
      </c>
      <c r="AO16" s="41">
        <f t="shared" si="2"/>
        <v>0</v>
      </c>
      <c r="AP16" s="41">
        <f t="shared" si="2"/>
        <v>0</v>
      </c>
      <c r="AQ16" s="41">
        <f t="shared" si="2"/>
        <v>0</v>
      </c>
      <c r="AR16" s="42">
        <f t="shared" si="2"/>
        <v>0</v>
      </c>
      <c r="AS16" s="43">
        <f t="shared" si="2"/>
        <v>35</v>
      </c>
      <c r="AT16" s="32"/>
      <c r="AU16" s="43">
        <f>SUM(AU12:AU15)</f>
        <v>44</v>
      </c>
    </row>
    <row r="17" spans="1:47" ht="15.75" customHeight="1">
      <c r="A17" s="22">
        <v>0.33333333333333298</v>
      </c>
      <c r="B17" s="28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30">
        <v>0</v>
      </c>
      <c r="O17" s="31">
        <f>SUM(B17:N17)</f>
        <v>0</v>
      </c>
      <c r="P17" s="32"/>
      <c r="Q17" s="28">
        <v>0</v>
      </c>
      <c r="R17" s="29">
        <v>0</v>
      </c>
      <c r="S17" s="29">
        <v>4</v>
      </c>
      <c r="T17" s="29">
        <v>5</v>
      </c>
      <c r="U17" s="29">
        <v>1</v>
      </c>
      <c r="V17" s="29">
        <v>0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30">
        <v>0</v>
      </c>
      <c r="AD17" s="31">
        <f>SUM(Q17:AC17)</f>
        <v>10</v>
      </c>
      <c r="AE17" s="32"/>
      <c r="AF17" s="28">
        <v>2</v>
      </c>
      <c r="AG17" s="29">
        <v>1</v>
      </c>
      <c r="AH17" s="29">
        <v>9</v>
      </c>
      <c r="AI17" s="29">
        <v>6</v>
      </c>
      <c r="AJ17" s="29">
        <v>3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30">
        <v>0</v>
      </c>
      <c r="AS17" s="31">
        <f>SUM(AF17:AR17)</f>
        <v>21</v>
      </c>
      <c r="AT17" s="32"/>
      <c r="AU17" s="31">
        <f>SUM(O17+AD17+AS17)</f>
        <v>31</v>
      </c>
    </row>
    <row r="18" spans="1:47" ht="15.75" customHeight="1">
      <c r="A18" s="23">
        <v>0.34375</v>
      </c>
      <c r="B18" s="33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4">
        <v>0</v>
      </c>
      <c r="O18" s="35">
        <f>SUM(B18:N18)</f>
        <v>0</v>
      </c>
      <c r="P18" s="32"/>
      <c r="Q18" s="33">
        <v>0</v>
      </c>
      <c r="R18" s="32">
        <v>0</v>
      </c>
      <c r="S18" s="32">
        <v>2</v>
      </c>
      <c r="T18" s="32">
        <v>5</v>
      </c>
      <c r="U18" s="32">
        <v>4</v>
      </c>
      <c r="V18" s="32">
        <v>0</v>
      </c>
      <c r="W18" s="32">
        <v>0</v>
      </c>
      <c r="X18" s="32">
        <v>0</v>
      </c>
      <c r="Y18" s="32">
        <v>0</v>
      </c>
      <c r="Z18" s="32">
        <v>0</v>
      </c>
      <c r="AA18" s="32">
        <v>0</v>
      </c>
      <c r="AB18" s="32">
        <v>0</v>
      </c>
      <c r="AC18" s="34">
        <v>0</v>
      </c>
      <c r="AD18" s="35">
        <f>SUM(Q18:AC18)</f>
        <v>11</v>
      </c>
      <c r="AE18" s="32"/>
      <c r="AF18" s="33">
        <v>1</v>
      </c>
      <c r="AG18" s="32">
        <v>0</v>
      </c>
      <c r="AH18" s="32">
        <v>9</v>
      </c>
      <c r="AI18" s="32">
        <v>2</v>
      </c>
      <c r="AJ18" s="32">
        <v>2</v>
      </c>
      <c r="AK18" s="32">
        <v>0</v>
      </c>
      <c r="AL18" s="32">
        <v>0</v>
      </c>
      <c r="AM18" s="32">
        <v>3</v>
      </c>
      <c r="AN18" s="32">
        <v>0</v>
      </c>
      <c r="AO18" s="32">
        <v>0</v>
      </c>
      <c r="AP18" s="32">
        <v>0</v>
      </c>
      <c r="AQ18" s="32">
        <v>0</v>
      </c>
      <c r="AR18" s="34">
        <v>0</v>
      </c>
      <c r="AS18" s="35">
        <f>SUM(AF18:AR18)</f>
        <v>17</v>
      </c>
      <c r="AT18" s="32"/>
      <c r="AU18" s="35">
        <f>SUM(O18+AD18+AS18)</f>
        <v>28</v>
      </c>
    </row>
    <row r="19" spans="1:47" ht="15.75" customHeight="1">
      <c r="A19" s="23">
        <v>0.35416666666666702</v>
      </c>
      <c r="B19" s="33">
        <v>0</v>
      </c>
      <c r="C19" s="32">
        <v>0</v>
      </c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4">
        <v>0</v>
      </c>
      <c r="O19" s="35">
        <f>SUM(B19:N19)</f>
        <v>0</v>
      </c>
      <c r="P19" s="32"/>
      <c r="Q19" s="33">
        <v>0</v>
      </c>
      <c r="R19" s="32">
        <v>0</v>
      </c>
      <c r="S19" s="32">
        <v>2</v>
      </c>
      <c r="T19" s="32">
        <v>5</v>
      </c>
      <c r="U19" s="32">
        <v>0</v>
      </c>
      <c r="V19" s="32">
        <v>0</v>
      </c>
      <c r="W19" s="32">
        <v>0</v>
      </c>
      <c r="X19" s="32">
        <v>0</v>
      </c>
      <c r="Y19" s="32">
        <v>0</v>
      </c>
      <c r="Z19" s="32">
        <v>0</v>
      </c>
      <c r="AA19" s="32">
        <v>0</v>
      </c>
      <c r="AB19" s="32">
        <v>0</v>
      </c>
      <c r="AC19" s="34">
        <v>0</v>
      </c>
      <c r="AD19" s="35">
        <f>SUM(Q19:AC19)</f>
        <v>7</v>
      </c>
      <c r="AE19" s="32"/>
      <c r="AF19" s="33">
        <v>0</v>
      </c>
      <c r="AG19" s="32">
        <v>0</v>
      </c>
      <c r="AH19" s="32">
        <v>11</v>
      </c>
      <c r="AI19" s="32">
        <v>4</v>
      </c>
      <c r="AJ19" s="32">
        <v>3</v>
      </c>
      <c r="AK19" s="32">
        <v>0</v>
      </c>
      <c r="AL19" s="32">
        <v>0</v>
      </c>
      <c r="AM19" s="32">
        <v>0</v>
      </c>
      <c r="AN19" s="32">
        <v>1</v>
      </c>
      <c r="AO19" s="32">
        <v>0</v>
      </c>
      <c r="AP19" s="32">
        <v>0</v>
      </c>
      <c r="AQ19" s="32">
        <v>0</v>
      </c>
      <c r="AR19" s="34">
        <v>1</v>
      </c>
      <c r="AS19" s="35">
        <f>SUM(AF19:AR19)</f>
        <v>20</v>
      </c>
      <c r="AT19" s="32"/>
      <c r="AU19" s="35">
        <f>SUM(O19+AD19+AS19)</f>
        <v>27</v>
      </c>
    </row>
    <row r="20" spans="1:47" ht="15.75" customHeight="1">
      <c r="A20" s="24">
        <v>0.36458333333333298</v>
      </c>
      <c r="B20" s="36">
        <v>0</v>
      </c>
      <c r="C20" s="37">
        <v>0</v>
      </c>
      <c r="D20" s="37">
        <v>1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8">
        <v>0</v>
      </c>
      <c r="O20" s="39">
        <f>SUM(B20:N20)</f>
        <v>1</v>
      </c>
      <c r="P20" s="32"/>
      <c r="Q20" s="36">
        <v>0</v>
      </c>
      <c r="R20" s="37">
        <v>0</v>
      </c>
      <c r="S20" s="37">
        <v>7</v>
      </c>
      <c r="T20" s="37">
        <v>3</v>
      </c>
      <c r="U20" s="37">
        <v>0</v>
      </c>
      <c r="V20" s="37">
        <v>0</v>
      </c>
      <c r="W20" s="37">
        <v>0</v>
      </c>
      <c r="X20" s="37">
        <v>0</v>
      </c>
      <c r="Y20" s="37">
        <v>0</v>
      </c>
      <c r="Z20" s="37">
        <v>0</v>
      </c>
      <c r="AA20" s="37">
        <v>0</v>
      </c>
      <c r="AB20" s="37">
        <v>0</v>
      </c>
      <c r="AC20" s="38">
        <v>0</v>
      </c>
      <c r="AD20" s="39">
        <f>SUM(Q20:AC20)</f>
        <v>10</v>
      </c>
      <c r="AE20" s="32"/>
      <c r="AF20" s="36">
        <v>1</v>
      </c>
      <c r="AG20" s="37">
        <v>0</v>
      </c>
      <c r="AH20" s="37">
        <v>13</v>
      </c>
      <c r="AI20" s="37">
        <v>4</v>
      </c>
      <c r="AJ20" s="37">
        <v>3</v>
      </c>
      <c r="AK20" s="37">
        <v>0</v>
      </c>
      <c r="AL20" s="37">
        <v>0</v>
      </c>
      <c r="AM20" s="37">
        <v>1</v>
      </c>
      <c r="AN20" s="37">
        <v>0</v>
      </c>
      <c r="AO20" s="37">
        <v>0</v>
      </c>
      <c r="AP20" s="37">
        <v>0</v>
      </c>
      <c r="AQ20" s="37">
        <v>0</v>
      </c>
      <c r="AR20" s="38">
        <v>0</v>
      </c>
      <c r="AS20" s="39">
        <f>SUM(AF20:AR20)</f>
        <v>22</v>
      </c>
      <c r="AT20" s="32"/>
      <c r="AU20" s="39">
        <f>SUM(O20+AD20+AS20)</f>
        <v>33</v>
      </c>
    </row>
    <row r="21" spans="1:47" ht="15.75" customHeight="1">
      <c r="A21" s="25" t="s">
        <v>21</v>
      </c>
      <c r="B21" s="40">
        <f t="shared" ref="B21:O21" si="3">SUM(B17:B20)</f>
        <v>0</v>
      </c>
      <c r="C21" s="41">
        <f t="shared" si="3"/>
        <v>0</v>
      </c>
      <c r="D21" s="41">
        <f t="shared" si="3"/>
        <v>1</v>
      </c>
      <c r="E21" s="41">
        <f t="shared" si="3"/>
        <v>0</v>
      </c>
      <c r="F21" s="41">
        <f t="shared" si="3"/>
        <v>0</v>
      </c>
      <c r="G21" s="41">
        <f t="shared" si="3"/>
        <v>0</v>
      </c>
      <c r="H21" s="41">
        <f t="shared" si="3"/>
        <v>0</v>
      </c>
      <c r="I21" s="41">
        <f t="shared" si="3"/>
        <v>0</v>
      </c>
      <c r="J21" s="41">
        <f t="shared" si="3"/>
        <v>0</v>
      </c>
      <c r="K21" s="41">
        <f t="shared" si="3"/>
        <v>0</v>
      </c>
      <c r="L21" s="41">
        <f t="shared" si="3"/>
        <v>0</v>
      </c>
      <c r="M21" s="41">
        <f t="shared" si="3"/>
        <v>0</v>
      </c>
      <c r="N21" s="42">
        <f t="shared" si="3"/>
        <v>0</v>
      </c>
      <c r="O21" s="43">
        <f t="shared" si="3"/>
        <v>1</v>
      </c>
      <c r="P21" s="32"/>
      <c r="Q21" s="40">
        <f t="shared" ref="Q21:AD21" si="4">SUM(Q17:Q20)</f>
        <v>0</v>
      </c>
      <c r="R21" s="41">
        <f t="shared" si="4"/>
        <v>0</v>
      </c>
      <c r="S21" s="41">
        <f t="shared" si="4"/>
        <v>15</v>
      </c>
      <c r="T21" s="41">
        <f t="shared" si="4"/>
        <v>18</v>
      </c>
      <c r="U21" s="41">
        <f t="shared" si="4"/>
        <v>5</v>
      </c>
      <c r="V21" s="41">
        <f t="shared" si="4"/>
        <v>0</v>
      </c>
      <c r="W21" s="41">
        <f t="shared" si="4"/>
        <v>0</v>
      </c>
      <c r="X21" s="41">
        <f t="shared" si="4"/>
        <v>0</v>
      </c>
      <c r="Y21" s="41">
        <f t="shared" si="4"/>
        <v>0</v>
      </c>
      <c r="Z21" s="41">
        <f t="shared" si="4"/>
        <v>0</v>
      </c>
      <c r="AA21" s="41">
        <f t="shared" si="4"/>
        <v>0</v>
      </c>
      <c r="AB21" s="41">
        <f t="shared" si="4"/>
        <v>0</v>
      </c>
      <c r="AC21" s="42">
        <f t="shared" si="4"/>
        <v>0</v>
      </c>
      <c r="AD21" s="43">
        <f t="shared" si="4"/>
        <v>38</v>
      </c>
      <c r="AE21" s="32"/>
      <c r="AF21" s="40">
        <f t="shared" ref="AF21:AS21" si="5">SUM(AF17:AF20)</f>
        <v>4</v>
      </c>
      <c r="AG21" s="41">
        <f t="shared" si="5"/>
        <v>1</v>
      </c>
      <c r="AH21" s="41">
        <f t="shared" si="5"/>
        <v>42</v>
      </c>
      <c r="AI21" s="41">
        <f t="shared" si="5"/>
        <v>16</v>
      </c>
      <c r="AJ21" s="41">
        <f t="shared" si="5"/>
        <v>11</v>
      </c>
      <c r="AK21" s="41">
        <f t="shared" si="5"/>
        <v>0</v>
      </c>
      <c r="AL21" s="41">
        <f t="shared" si="5"/>
        <v>0</v>
      </c>
      <c r="AM21" s="41">
        <f t="shared" si="5"/>
        <v>4</v>
      </c>
      <c r="AN21" s="41">
        <f t="shared" si="5"/>
        <v>1</v>
      </c>
      <c r="AO21" s="41">
        <f t="shared" si="5"/>
        <v>0</v>
      </c>
      <c r="AP21" s="41">
        <f t="shared" si="5"/>
        <v>0</v>
      </c>
      <c r="AQ21" s="41">
        <f t="shared" si="5"/>
        <v>0</v>
      </c>
      <c r="AR21" s="42">
        <f t="shared" si="5"/>
        <v>1</v>
      </c>
      <c r="AS21" s="43">
        <f t="shared" si="5"/>
        <v>80</v>
      </c>
      <c r="AT21" s="32"/>
      <c r="AU21" s="43">
        <f>SUM(AU17:AU20)</f>
        <v>119</v>
      </c>
    </row>
    <row r="22" spans="1:47" ht="15.75" customHeight="1">
      <c r="A22" s="22">
        <v>0.375</v>
      </c>
      <c r="B22" s="28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30">
        <v>0</v>
      </c>
      <c r="O22" s="31">
        <f>SUM(B22:N22)</f>
        <v>0</v>
      </c>
      <c r="P22" s="32"/>
      <c r="Q22" s="28">
        <v>0</v>
      </c>
      <c r="R22" s="29">
        <v>0</v>
      </c>
      <c r="S22" s="29">
        <v>5</v>
      </c>
      <c r="T22" s="29">
        <v>3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9">
        <v>0</v>
      </c>
      <c r="AA22" s="29">
        <v>0</v>
      </c>
      <c r="AB22" s="29">
        <v>0</v>
      </c>
      <c r="AC22" s="30">
        <v>0</v>
      </c>
      <c r="AD22" s="31">
        <f>SUM(Q22:AC22)</f>
        <v>8</v>
      </c>
      <c r="AE22" s="32"/>
      <c r="AF22" s="28">
        <v>1</v>
      </c>
      <c r="AG22" s="29">
        <v>0</v>
      </c>
      <c r="AH22" s="29">
        <v>14</v>
      </c>
      <c r="AI22" s="29">
        <v>4</v>
      </c>
      <c r="AJ22" s="29">
        <v>3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30">
        <v>0</v>
      </c>
      <c r="AS22" s="31">
        <f>SUM(AF22:AR22)</f>
        <v>22</v>
      </c>
      <c r="AT22" s="32"/>
      <c r="AU22" s="31">
        <f>SUM(O22+AD22+AS22)</f>
        <v>30</v>
      </c>
    </row>
    <row r="23" spans="1:47" ht="15.75" customHeight="1">
      <c r="A23" s="23">
        <v>0.38541666666666702</v>
      </c>
      <c r="B23" s="33">
        <v>0</v>
      </c>
      <c r="C23" s="32">
        <v>0</v>
      </c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4">
        <v>0</v>
      </c>
      <c r="O23" s="35">
        <f>SUM(B23:N23)</f>
        <v>0</v>
      </c>
      <c r="P23" s="32"/>
      <c r="Q23" s="33">
        <v>0</v>
      </c>
      <c r="R23" s="32">
        <v>0</v>
      </c>
      <c r="S23" s="32">
        <v>3</v>
      </c>
      <c r="T23" s="32">
        <v>2</v>
      </c>
      <c r="U23" s="32">
        <v>0</v>
      </c>
      <c r="V23" s="32">
        <v>0</v>
      </c>
      <c r="W23" s="32">
        <v>0</v>
      </c>
      <c r="X23" s="32">
        <v>0</v>
      </c>
      <c r="Y23" s="32">
        <v>0</v>
      </c>
      <c r="Z23" s="32">
        <v>0</v>
      </c>
      <c r="AA23" s="32">
        <v>0</v>
      </c>
      <c r="AB23" s="32">
        <v>0</v>
      </c>
      <c r="AC23" s="34">
        <v>0</v>
      </c>
      <c r="AD23" s="35">
        <f>SUM(Q23:AC23)</f>
        <v>5</v>
      </c>
      <c r="AE23" s="32"/>
      <c r="AF23" s="33">
        <v>1</v>
      </c>
      <c r="AG23" s="32">
        <v>0</v>
      </c>
      <c r="AH23" s="32">
        <v>9</v>
      </c>
      <c r="AI23" s="32">
        <v>8</v>
      </c>
      <c r="AJ23" s="32">
        <v>3</v>
      </c>
      <c r="AK23" s="32">
        <v>0</v>
      </c>
      <c r="AL23" s="32">
        <v>0</v>
      </c>
      <c r="AM23" s="32">
        <v>1</v>
      </c>
      <c r="AN23" s="32">
        <v>0</v>
      </c>
      <c r="AO23" s="32">
        <v>0</v>
      </c>
      <c r="AP23" s="32">
        <v>0</v>
      </c>
      <c r="AQ23" s="32">
        <v>0</v>
      </c>
      <c r="AR23" s="34">
        <v>0</v>
      </c>
      <c r="AS23" s="35">
        <f>SUM(AF23:AR23)</f>
        <v>22</v>
      </c>
      <c r="AT23" s="32"/>
      <c r="AU23" s="35">
        <f>SUM(O23+AD23+AS23)</f>
        <v>27</v>
      </c>
    </row>
    <row r="24" spans="1:47" ht="15.75" customHeight="1">
      <c r="A24" s="23">
        <v>0.39583333333333298</v>
      </c>
      <c r="B24" s="33">
        <v>0</v>
      </c>
      <c r="C24" s="32">
        <v>0</v>
      </c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4">
        <v>0</v>
      </c>
      <c r="O24" s="35">
        <f>SUM(B24:N24)</f>
        <v>0</v>
      </c>
      <c r="P24" s="32"/>
      <c r="Q24" s="33">
        <v>0</v>
      </c>
      <c r="R24" s="32">
        <v>0</v>
      </c>
      <c r="S24" s="32">
        <v>3</v>
      </c>
      <c r="T24" s="32">
        <v>1</v>
      </c>
      <c r="U24" s="32">
        <v>0</v>
      </c>
      <c r="V24" s="32">
        <v>0</v>
      </c>
      <c r="W24" s="32">
        <v>0</v>
      </c>
      <c r="X24" s="32">
        <v>0</v>
      </c>
      <c r="Y24" s="32">
        <v>0</v>
      </c>
      <c r="Z24" s="32">
        <v>0</v>
      </c>
      <c r="AA24" s="32">
        <v>0</v>
      </c>
      <c r="AB24" s="32">
        <v>0</v>
      </c>
      <c r="AC24" s="34">
        <v>0</v>
      </c>
      <c r="AD24" s="35">
        <f>SUM(Q24:AC24)</f>
        <v>4</v>
      </c>
      <c r="AE24" s="32"/>
      <c r="AF24" s="33">
        <v>0</v>
      </c>
      <c r="AG24" s="32">
        <v>0</v>
      </c>
      <c r="AH24" s="32">
        <v>10</v>
      </c>
      <c r="AI24" s="32">
        <v>3</v>
      </c>
      <c r="AJ24" s="32">
        <v>3</v>
      </c>
      <c r="AK24" s="32">
        <v>0</v>
      </c>
      <c r="AL24" s="32">
        <v>0</v>
      </c>
      <c r="AM24" s="32">
        <v>1</v>
      </c>
      <c r="AN24" s="32">
        <v>0</v>
      </c>
      <c r="AO24" s="32">
        <v>0</v>
      </c>
      <c r="AP24" s="32">
        <v>0</v>
      </c>
      <c r="AQ24" s="32">
        <v>0</v>
      </c>
      <c r="AR24" s="34">
        <v>0</v>
      </c>
      <c r="AS24" s="35">
        <f>SUM(AF24:AR24)</f>
        <v>17</v>
      </c>
      <c r="AT24" s="32"/>
      <c r="AU24" s="35">
        <f>SUM(O24+AD24+AS24)</f>
        <v>21</v>
      </c>
    </row>
    <row r="25" spans="1:47" ht="15.75" customHeight="1">
      <c r="A25" s="24">
        <v>0.40625</v>
      </c>
      <c r="B25" s="36">
        <v>0</v>
      </c>
      <c r="C25" s="37">
        <v>0</v>
      </c>
      <c r="D25" s="37">
        <v>1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8">
        <v>0</v>
      </c>
      <c r="O25" s="39">
        <f>SUM(B25:N25)</f>
        <v>1</v>
      </c>
      <c r="P25" s="32"/>
      <c r="Q25" s="36">
        <v>0</v>
      </c>
      <c r="R25" s="37">
        <v>0</v>
      </c>
      <c r="S25" s="37">
        <v>3</v>
      </c>
      <c r="T25" s="37">
        <v>3</v>
      </c>
      <c r="U25" s="37">
        <v>0</v>
      </c>
      <c r="V25" s="37">
        <v>0</v>
      </c>
      <c r="W25" s="37">
        <v>0</v>
      </c>
      <c r="X25" s="37">
        <v>0</v>
      </c>
      <c r="Y25" s="37">
        <v>0</v>
      </c>
      <c r="Z25" s="37">
        <v>0</v>
      </c>
      <c r="AA25" s="37">
        <v>0</v>
      </c>
      <c r="AB25" s="37">
        <v>0</v>
      </c>
      <c r="AC25" s="38">
        <v>0</v>
      </c>
      <c r="AD25" s="39">
        <f>SUM(Q25:AC25)</f>
        <v>6</v>
      </c>
      <c r="AE25" s="32"/>
      <c r="AF25" s="36">
        <v>1</v>
      </c>
      <c r="AG25" s="37">
        <v>0</v>
      </c>
      <c r="AH25" s="37">
        <v>12</v>
      </c>
      <c r="AI25" s="37">
        <v>3</v>
      </c>
      <c r="AJ25" s="37">
        <v>3</v>
      </c>
      <c r="AK25" s="37">
        <v>0</v>
      </c>
      <c r="AL25" s="37">
        <v>0</v>
      </c>
      <c r="AM25" s="37">
        <v>0</v>
      </c>
      <c r="AN25" s="37">
        <v>0</v>
      </c>
      <c r="AO25" s="37">
        <v>0</v>
      </c>
      <c r="AP25" s="37">
        <v>0</v>
      </c>
      <c r="AQ25" s="37">
        <v>0</v>
      </c>
      <c r="AR25" s="38">
        <v>0</v>
      </c>
      <c r="AS25" s="39">
        <f>SUM(AF25:AR25)</f>
        <v>19</v>
      </c>
      <c r="AT25" s="32"/>
      <c r="AU25" s="39">
        <f>SUM(O25+AD25+AS25)</f>
        <v>26</v>
      </c>
    </row>
    <row r="26" spans="1:47" ht="15.75" customHeight="1">
      <c r="A26" s="25" t="s">
        <v>21</v>
      </c>
      <c r="B26" s="40">
        <f t="shared" ref="B26:O26" si="6">SUM(B22:B25)</f>
        <v>0</v>
      </c>
      <c r="C26" s="41">
        <f t="shared" si="6"/>
        <v>0</v>
      </c>
      <c r="D26" s="41">
        <f t="shared" si="6"/>
        <v>1</v>
      </c>
      <c r="E26" s="41">
        <f t="shared" si="6"/>
        <v>0</v>
      </c>
      <c r="F26" s="41">
        <f t="shared" si="6"/>
        <v>0</v>
      </c>
      <c r="G26" s="41">
        <f t="shared" si="6"/>
        <v>0</v>
      </c>
      <c r="H26" s="41">
        <f t="shared" si="6"/>
        <v>0</v>
      </c>
      <c r="I26" s="41">
        <f t="shared" si="6"/>
        <v>0</v>
      </c>
      <c r="J26" s="41">
        <f t="shared" si="6"/>
        <v>0</v>
      </c>
      <c r="K26" s="41">
        <f t="shared" si="6"/>
        <v>0</v>
      </c>
      <c r="L26" s="41">
        <f t="shared" si="6"/>
        <v>0</v>
      </c>
      <c r="M26" s="41">
        <f t="shared" si="6"/>
        <v>0</v>
      </c>
      <c r="N26" s="42">
        <f t="shared" si="6"/>
        <v>0</v>
      </c>
      <c r="O26" s="43">
        <f t="shared" si="6"/>
        <v>1</v>
      </c>
      <c r="P26" s="32"/>
      <c r="Q26" s="40">
        <f t="shared" ref="Q26:AD26" si="7">SUM(Q22:Q25)</f>
        <v>0</v>
      </c>
      <c r="R26" s="41">
        <f t="shared" si="7"/>
        <v>0</v>
      </c>
      <c r="S26" s="41">
        <f t="shared" si="7"/>
        <v>14</v>
      </c>
      <c r="T26" s="41">
        <f t="shared" si="7"/>
        <v>9</v>
      </c>
      <c r="U26" s="41">
        <f t="shared" si="7"/>
        <v>0</v>
      </c>
      <c r="V26" s="41">
        <f t="shared" si="7"/>
        <v>0</v>
      </c>
      <c r="W26" s="41">
        <f t="shared" si="7"/>
        <v>0</v>
      </c>
      <c r="X26" s="41">
        <f t="shared" si="7"/>
        <v>0</v>
      </c>
      <c r="Y26" s="41">
        <f t="shared" si="7"/>
        <v>0</v>
      </c>
      <c r="Z26" s="41">
        <f t="shared" si="7"/>
        <v>0</v>
      </c>
      <c r="AA26" s="41">
        <f t="shared" si="7"/>
        <v>0</v>
      </c>
      <c r="AB26" s="41">
        <f t="shared" si="7"/>
        <v>0</v>
      </c>
      <c r="AC26" s="42">
        <f t="shared" si="7"/>
        <v>0</v>
      </c>
      <c r="AD26" s="43">
        <f t="shared" si="7"/>
        <v>23</v>
      </c>
      <c r="AE26" s="32"/>
      <c r="AF26" s="40">
        <f t="shared" ref="AF26:AS26" si="8">SUM(AF22:AF25)</f>
        <v>3</v>
      </c>
      <c r="AG26" s="41">
        <f t="shared" si="8"/>
        <v>0</v>
      </c>
      <c r="AH26" s="41">
        <f t="shared" si="8"/>
        <v>45</v>
      </c>
      <c r="AI26" s="41">
        <f t="shared" si="8"/>
        <v>18</v>
      </c>
      <c r="AJ26" s="41">
        <f t="shared" si="8"/>
        <v>12</v>
      </c>
      <c r="AK26" s="41">
        <f t="shared" si="8"/>
        <v>0</v>
      </c>
      <c r="AL26" s="41">
        <f t="shared" si="8"/>
        <v>0</v>
      </c>
      <c r="AM26" s="41">
        <f t="shared" si="8"/>
        <v>2</v>
      </c>
      <c r="AN26" s="41">
        <f t="shared" si="8"/>
        <v>0</v>
      </c>
      <c r="AO26" s="41">
        <f t="shared" si="8"/>
        <v>0</v>
      </c>
      <c r="AP26" s="41">
        <f t="shared" si="8"/>
        <v>0</v>
      </c>
      <c r="AQ26" s="41">
        <f t="shared" si="8"/>
        <v>0</v>
      </c>
      <c r="AR26" s="42">
        <f t="shared" si="8"/>
        <v>0</v>
      </c>
      <c r="AS26" s="43">
        <f t="shared" si="8"/>
        <v>80</v>
      </c>
      <c r="AT26" s="32"/>
      <c r="AU26" s="43">
        <f>SUM(AU22:AU25)</f>
        <v>104</v>
      </c>
    </row>
    <row r="27" spans="1:47" ht="15.75" customHeight="1">
      <c r="A27" s="22">
        <v>0.41666666666666702</v>
      </c>
      <c r="B27" s="28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30">
        <v>0</v>
      </c>
      <c r="O27" s="31">
        <f>SUM(B27:N27)</f>
        <v>0</v>
      </c>
      <c r="P27" s="32"/>
      <c r="Q27" s="28">
        <v>0</v>
      </c>
      <c r="R27" s="29">
        <v>0</v>
      </c>
      <c r="S27" s="29">
        <v>0</v>
      </c>
      <c r="T27" s="29">
        <v>1</v>
      </c>
      <c r="U27" s="29">
        <v>1</v>
      </c>
      <c r="V27" s="29">
        <v>0</v>
      </c>
      <c r="W27" s="29">
        <v>0</v>
      </c>
      <c r="X27" s="29">
        <v>0</v>
      </c>
      <c r="Y27" s="29">
        <v>0</v>
      </c>
      <c r="Z27" s="29">
        <v>0</v>
      </c>
      <c r="AA27" s="29">
        <v>0</v>
      </c>
      <c r="AB27" s="29">
        <v>0</v>
      </c>
      <c r="AC27" s="30">
        <v>0</v>
      </c>
      <c r="AD27" s="31">
        <f>SUM(Q27:AC27)</f>
        <v>2</v>
      </c>
      <c r="AE27" s="32"/>
      <c r="AF27" s="28">
        <v>1</v>
      </c>
      <c r="AG27" s="29">
        <v>0</v>
      </c>
      <c r="AH27" s="29">
        <v>11</v>
      </c>
      <c r="AI27" s="29">
        <v>3</v>
      </c>
      <c r="AJ27" s="29">
        <v>3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30">
        <v>0</v>
      </c>
      <c r="AS27" s="31">
        <f>SUM(AF27:AR27)</f>
        <v>18</v>
      </c>
      <c r="AT27" s="32"/>
      <c r="AU27" s="31">
        <f>SUM(O27+AD27+AS27)</f>
        <v>20</v>
      </c>
    </row>
    <row r="28" spans="1:47" ht="15.75" customHeight="1">
      <c r="A28" s="23">
        <v>0.42708333333333298</v>
      </c>
      <c r="B28" s="33">
        <v>0</v>
      </c>
      <c r="C28" s="32">
        <v>0</v>
      </c>
      <c r="D28" s="32">
        <v>0</v>
      </c>
      <c r="E28" s="32">
        <v>0</v>
      </c>
      <c r="F28" s="32">
        <v>1</v>
      </c>
      <c r="G28" s="32">
        <v>0</v>
      </c>
      <c r="H28" s="32">
        <v>0</v>
      </c>
      <c r="I28" s="32">
        <v>0</v>
      </c>
      <c r="J28" s="32">
        <v>0</v>
      </c>
      <c r="K28" s="32">
        <v>0</v>
      </c>
      <c r="L28" s="32">
        <v>0</v>
      </c>
      <c r="M28" s="32">
        <v>0</v>
      </c>
      <c r="N28" s="34">
        <v>0</v>
      </c>
      <c r="O28" s="35">
        <f>SUM(B28:N28)</f>
        <v>1</v>
      </c>
      <c r="P28" s="32"/>
      <c r="Q28" s="33">
        <v>0</v>
      </c>
      <c r="R28" s="32">
        <v>0</v>
      </c>
      <c r="S28" s="32">
        <v>3</v>
      </c>
      <c r="T28" s="32">
        <v>3</v>
      </c>
      <c r="U28" s="32">
        <v>0</v>
      </c>
      <c r="V28" s="32">
        <v>0</v>
      </c>
      <c r="W28" s="32">
        <v>0</v>
      </c>
      <c r="X28" s="32">
        <v>0</v>
      </c>
      <c r="Y28" s="32">
        <v>0</v>
      </c>
      <c r="Z28" s="32">
        <v>0</v>
      </c>
      <c r="AA28" s="32">
        <v>0</v>
      </c>
      <c r="AB28" s="32">
        <v>0</v>
      </c>
      <c r="AC28" s="34">
        <v>0</v>
      </c>
      <c r="AD28" s="35">
        <f>SUM(Q28:AC28)</f>
        <v>6</v>
      </c>
      <c r="AE28" s="32"/>
      <c r="AF28" s="33">
        <v>0</v>
      </c>
      <c r="AG28" s="32">
        <v>0</v>
      </c>
      <c r="AH28" s="32">
        <v>8</v>
      </c>
      <c r="AI28" s="32">
        <v>9</v>
      </c>
      <c r="AJ28" s="32">
        <v>3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4">
        <v>0</v>
      </c>
      <c r="AS28" s="35">
        <f>SUM(AF28:AR28)</f>
        <v>20</v>
      </c>
      <c r="AT28" s="32"/>
      <c r="AU28" s="35">
        <f>SUM(O28+AD28+AS28)</f>
        <v>27</v>
      </c>
    </row>
    <row r="29" spans="1:47" ht="15.75" customHeight="1">
      <c r="A29" s="23">
        <v>0.4375</v>
      </c>
      <c r="B29" s="33">
        <v>0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  <c r="J29" s="32">
        <v>0</v>
      </c>
      <c r="K29" s="32">
        <v>0</v>
      </c>
      <c r="L29" s="32">
        <v>0</v>
      </c>
      <c r="M29" s="32">
        <v>0</v>
      </c>
      <c r="N29" s="34">
        <v>0</v>
      </c>
      <c r="O29" s="35">
        <f>SUM(B29:N29)</f>
        <v>0</v>
      </c>
      <c r="P29" s="32"/>
      <c r="Q29" s="33">
        <v>0</v>
      </c>
      <c r="R29" s="32">
        <v>0</v>
      </c>
      <c r="S29" s="32">
        <v>4</v>
      </c>
      <c r="T29" s="32">
        <v>3</v>
      </c>
      <c r="U29" s="32">
        <v>3</v>
      </c>
      <c r="V29" s="32">
        <v>0</v>
      </c>
      <c r="W29" s="32">
        <v>0</v>
      </c>
      <c r="X29" s="32">
        <v>0</v>
      </c>
      <c r="Y29" s="32">
        <v>0</v>
      </c>
      <c r="Z29" s="32">
        <v>0</v>
      </c>
      <c r="AA29" s="32">
        <v>0</v>
      </c>
      <c r="AB29" s="32">
        <v>0</v>
      </c>
      <c r="AC29" s="34">
        <v>0</v>
      </c>
      <c r="AD29" s="35">
        <f>SUM(Q29:AC29)</f>
        <v>10</v>
      </c>
      <c r="AE29" s="32"/>
      <c r="AF29" s="33">
        <v>0</v>
      </c>
      <c r="AG29" s="32">
        <v>0</v>
      </c>
      <c r="AH29" s="32">
        <v>8</v>
      </c>
      <c r="AI29" s="32">
        <v>5</v>
      </c>
      <c r="AJ29" s="32">
        <v>1</v>
      </c>
      <c r="AK29" s="32">
        <v>0</v>
      </c>
      <c r="AL29" s="32">
        <v>0</v>
      </c>
      <c r="AM29" s="32">
        <v>0</v>
      </c>
      <c r="AN29" s="32">
        <v>0</v>
      </c>
      <c r="AO29" s="32">
        <v>0</v>
      </c>
      <c r="AP29" s="32">
        <v>0</v>
      </c>
      <c r="AQ29" s="32">
        <v>0</v>
      </c>
      <c r="AR29" s="34">
        <v>0</v>
      </c>
      <c r="AS29" s="35">
        <f>SUM(AF29:AR29)</f>
        <v>14</v>
      </c>
      <c r="AT29" s="32"/>
      <c r="AU29" s="35">
        <f>SUM(O29+AD29+AS29)</f>
        <v>24</v>
      </c>
    </row>
    <row r="30" spans="1:47" ht="15.75" customHeight="1">
      <c r="A30" s="24">
        <v>0.44791666666666702</v>
      </c>
      <c r="B30" s="36">
        <v>0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8">
        <v>0</v>
      </c>
      <c r="O30" s="39">
        <f>SUM(B30:N30)</f>
        <v>0</v>
      </c>
      <c r="P30" s="32"/>
      <c r="Q30" s="36">
        <v>0</v>
      </c>
      <c r="R30" s="37">
        <v>0</v>
      </c>
      <c r="S30" s="37">
        <v>0</v>
      </c>
      <c r="T30" s="37">
        <v>2</v>
      </c>
      <c r="U30" s="37">
        <v>2</v>
      </c>
      <c r="V30" s="37">
        <v>0</v>
      </c>
      <c r="W30" s="37">
        <v>0</v>
      </c>
      <c r="X30" s="37">
        <v>1</v>
      </c>
      <c r="Y30" s="37">
        <v>0</v>
      </c>
      <c r="Z30" s="37">
        <v>0</v>
      </c>
      <c r="AA30" s="37">
        <v>0</v>
      </c>
      <c r="AB30" s="37">
        <v>0</v>
      </c>
      <c r="AC30" s="38">
        <v>0</v>
      </c>
      <c r="AD30" s="39">
        <f>SUM(Q30:AC30)</f>
        <v>5</v>
      </c>
      <c r="AE30" s="32"/>
      <c r="AF30" s="36">
        <v>0</v>
      </c>
      <c r="AG30" s="37">
        <v>0</v>
      </c>
      <c r="AH30" s="37">
        <v>11</v>
      </c>
      <c r="AI30" s="37">
        <v>2</v>
      </c>
      <c r="AJ30" s="37">
        <v>3</v>
      </c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8">
        <v>0</v>
      </c>
      <c r="AS30" s="39">
        <f>SUM(AF30:AR30)</f>
        <v>16</v>
      </c>
      <c r="AT30" s="32"/>
      <c r="AU30" s="39">
        <f>SUM(O30+AD30+AS30)</f>
        <v>21</v>
      </c>
    </row>
    <row r="31" spans="1:47" ht="15.75" customHeight="1">
      <c r="A31" s="25" t="s">
        <v>21</v>
      </c>
      <c r="B31" s="40">
        <f t="shared" ref="B31:O31" si="9">SUM(B27:B30)</f>
        <v>0</v>
      </c>
      <c r="C31" s="41">
        <f t="shared" si="9"/>
        <v>0</v>
      </c>
      <c r="D31" s="41">
        <f t="shared" si="9"/>
        <v>0</v>
      </c>
      <c r="E31" s="41">
        <f t="shared" si="9"/>
        <v>0</v>
      </c>
      <c r="F31" s="41">
        <f t="shared" si="9"/>
        <v>1</v>
      </c>
      <c r="G31" s="41">
        <f t="shared" si="9"/>
        <v>0</v>
      </c>
      <c r="H31" s="41">
        <f t="shared" si="9"/>
        <v>0</v>
      </c>
      <c r="I31" s="41">
        <f t="shared" si="9"/>
        <v>0</v>
      </c>
      <c r="J31" s="41">
        <f t="shared" si="9"/>
        <v>0</v>
      </c>
      <c r="K31" s="41">
        <f t="shared" si="9"/>
        <v>0</v>
      </c>
      <c r="L31" s="41">
        <f t="shared" si="9"/>
        <v>0</v>
      </c>
      <c r="M31" s="41">
        <f t="shared" si="9"/>
        <v>0</v>
      </c>
      <c r="N31" s="42">
        <f t="shared" si="9"/>
        <v>0</v>
      </c>
      <c r="O31" s="43">
        <f t="shared" si="9"/>
        <v>1</v>
      </c>
      <c r="P31" s="32"/>
      <c r="Q31" s="40">
        <f t="shared" ref="Q31:AD31" si="10">SUM(Q27:Q30)</f>
        <v>0</v>
      </c>
      <c r="R31" s="41">
        <f t="shared" si="10"/>
        <v>0</v>
      </c>
      <c r="S31" s="41">
        <f t="shared" si="10"/>
        <v>7</v>
      </c>
      <c r="T31" s="41">
        <f t="shared" si="10"/>
        <v>9</v>
      </c>
      <c r="U31" s="41">
        <f t="shared" si="10"/>
        <v>6</v>
      </c>
      <c r="V31" s="41">
        <f t="shared" si="10"/>
        <v>0</v>
      </c>
      <c r="W31" s="41">
        <f t="shared" si="10"/>
        <v>0</v>
      </c>
      <c r="X31" s="41">
        <f t="shared" si="10"/>
        <v>1</v>
      </c>
      <c r="Y31" s="41">
        <f t="shared" si="10"/>
        <v>0</v>
      </c>
      <c r="Z31" s="41">
        <f t="shared" si="10"/>
        <v>0</v>
      </c>
      <c r="AA31" s="41">
        <f t="shared" si="10"/>
        <v>0</v>
      </c>
      <c r="AB31" s="41">
        <f t="shared" si="10"/>
        <v>0</v>
      </c>
      <c r="AC31" s="42">
        <f t="shared" si="10"/>
        <v>0</v>
      </c>
      <c r="AD31" s="43">
        <f t="shared" si="10"/>
        <v>23</v>
      </c>
      <c r="AE31" s="32"/>
      <c r="AF31" s="40">
        <f t="shared" ref="AF31:AS31" si="11">SUM(AF27:AF30)</f>
        <v>1</v>
      </c>
      <c r="AG31" s="41">
        <f t="shared" si="11"/>
        <v>0</v>
      </c>
      <c r="AH31" s="41">
        <f t="shared" si="11"/>
        <v>38</v>
      </c>
      <c r="AI31" s="41">
        <f t="shared" si="11"/>
        <v>19</v>
      </c>
      <c r="AJ31" s="41">
        <f t="shared" si="11"/>
        <v>10</v>
      </c>
      <c r="AK31" s="41">
        <f t="shared" si="11"/>
        <v>0</v>
      </c>
      <c r="AL31" s="41">
        <f t="shared" si="11"/>
        <v>0</v>
      </c>
      <c r="AM31" s="41">
        <f t="shared" si="11"/>
        <v>0</v>
      </c>
      <c r="AN31" s="41">
        <f t="shared" si="11"/>
        <v>0</v>
      </c>
      <c r="AO31" s="41">
        <f t="shared" si="11"/>
        <v>0</v>
      </c>
      <c r="AP31" s="41">
        <f t="shared" si="11"/>
        <v>0</v>
      </c>
      <c r="AQ31" s="41">
        <f t="shared" si="11"/>
        <v>0</v>
      </c>
      <c r="AR31" s="42">
        <f t="shared" si="11"/>
        <v>0</v>
      </c>
      <c r="AS31" s="43">
        <f t="shared" si="11"/>
        <v>68</v>
      </c>
      <c r="AT31" s="32"/>
      <c r="AU31" s="43">
        <f>SUM(AU27:AU30)</f>
        <v>92</v>
      </c>
    </row>
    <row r="32" spans="1:47" ht="15.75" customHeight="1">
      <c r="A32" s="22">
        <v>0.45833333333333298</v>
      </c>
      <c r="B32" s="28">
        <v>0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30">
        <v>0</v>
      </c>
      <c r="O32" s="31">
        <f>SUM(B32:N32)</f>
        <v>0</v>
      </c>
      <c r="P32" s="32"/>
      <c r="Q32" s="28">
        <v>0</v>
      </c>
      <c r="R32" s="29">
        <v>0</v>
      </c>
      <c r="S32" s="29">
        <v>1</v>
      </c>
      <c r="T32" s="29">
        <v>2</v>
      </c>
      <c r="U32" s="29">
        <v>2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30">
        <v>0</v>
      </c>
      <c r="AD32" s="31">
        <f>SUM(Q32:AC32)</f>
        <v>5</v>
      </c>
      <c r="AE32" s="32"/>
      <c r="AF32" s="28">
        <v>0</v>
      </c>
      <c r="AG32" s="29">
        <v>0</v>
      </c>
      <c r="AH32" s="29">
        <v>8</v>
      </c>
      <c r="AI32" s="29">
        <v>5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30">
        <v>0</v>
      </c>
      <c r="AS32" s="31">
        <f>SUM(AF32:AR32)</f>
        <v>13</v>
      </c>
      <c r="AT32" s="32"/>
      <c r="AU32" s="31">
        <f>SUM(O32+AD32+AS32)</f>
        <v>18</v>
      </c>
    </row>
    <row r="33" spans="1:47" ht="15.75" customHeight="1">
      <c r="A33" s="23">
        <v>0.46875</v>
      </c>
      <c r="B33" s="33">
        <v>0</v>
      </c>
      <c r="C33" s="32">
        <v>0</v>
      </c>
      <c r="D33" s="32">
        <v>0</v>
      </c>
      <c r="E33" s="32">
        <v>0</v>
      </c>
      <c r="F33" s="32">
        <v>0</v>
      </c>
      <c r="G33" s="32">
        <v>0</v>
      </c>
      <c r="H33" s="32">
        <v>0</v>
      </c>
      <c r="I33" s="32">
        <v>0</v>
      </c>
      <c r="J33" s="32">
        <v>0</v>
      </c>
      <c r="K33" s="32">
        <v>0</v>
      </c>
      <c r="L33" s="32">
        <v>0</v>
      </c>
      <c r="M33" s="32">
        <v>0</v>
      </c>
      <c r="N33" s="34">
        <v>0</v>
      </c>
      <c r="O33" s="35">
        <f>SUM(B33:N33)</f>
        <v>0</v>
      </c>
      <c r="P33" s="32"/>
      <c r="Q33" s="33">
        <v>0</v>
      </c>
      <c r="R33" s="32">
        <v>0</v>
      </c>
      <c r="S33" s="32">
        <v>4</v>
      </c>
      <c r="T33" s="32">
        <v>4</v>
      </c>
      <c r="U33" s="32">
        <v>0</v>
      </c>
      <c r="V33" s="32">
        <v>0</v>
      </c>
      <c r="W33" s="32">
        <v>0</v>
      </c>
      <c r="X33" s="32">
        <v>2</v>
      </c>
      <c r="Y33" s="32">
        <v>0</v>
      </c>
      <c r="Z33" s="32">
        <v>0</v>
      </c>
      <c r="AA33" s="32">
        <v>0</v>
      </c>
      <c r="AB33" s="32">
        <v>0</v>
      </c>
      <c r="AC33" s="34">
        <v>0</v>
      </c>
      <c r="AD33" s="35">
        <f>SUM(Q33:AC33)</f>
        <v>10</v>
      </c>
      <c r="AE33" s="32"/>
      <c r="AF33" s="33">
        <v>0</v>
      </c>
      <c r="AG33" s="32">
        <v>0</v>
      </c>
      <c r="AH33" s="32">
        <v>5</v>
      </c>
      <c r="AI33" s="32">
        <v>6</v>
      </c>
      <c r="AJ33" s="32">
        <v>3</v>
      </c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4">
        <v>0</v>
      </c>
      <c r="AS33" s="35">
        <f>SUM(AF33:AR33)</f>
        <v>14</v>
      </c>
      <c r="AT33" s="32"/>
      <c r="AU33" s="35">
        <f>SUM(O33+AD33+AS33)</f>
        <v>24</v>
      </c>
    </row>
    <row r="34" spans="1:47" ht="15.75" customHeight="1">
      <c r="A34" s="23">
        <v>0.47916666666666702</v>
      </c>
      <c r="B34" s="33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  <c r="I34" s="32">
        <v>0</v>
      </c>
      <c r="J34" s="32">
        <v>0</v>
      </c>
      <c r="K34" s="32">
        <v>0</v>
      </c>
      <c r="L34" s="32">
        <v>0</v>
      </c>
      <c r="M34" s="32">
        <v>0</v>
      </c>
      <c r="N34" s="34">
        <v>0</v>
      </c>
      <c r="O34" s="35">
        <f>SUM(B34:N34)</f>
        <v>0</v>
      </c>
      <c r="P34" s="32"/>
      <c r="Q34" s="33">
        <v>0</v>
      </c>
      <c r="R34" s="32">
        <v>0</v>
      </c>
      <c r="S34" s="32">
        <v>3</v>
      </c>
      <c r="T34" s="32">
        <v>2</v>
      </c>
      <c r="U34" s="32">
        <v>0</v>
      </c>
      <c r="V34" s="32">
        <v>0</v>
      </c>
      <c r="W34" s="32">
        <v>0</v>
      </c>
      <c r="X34" s="32">
        <v>0</v>
      </c>
      <c r="Y34" s="32">
        <v>0</v>
      </c>
      <c r="Z34" s="32">
        <v>0</v>
      </c>
      <c r="AA34" s="32">
        <v>0</v>
      </c>
      <c r="AB34" s="32">
        <v>0</v>
      </c>
      <c r="AC34" s="34">
        <v>0</v>
      </c>
      <c r="AD34" s="35">
        <f>SUM(Q34:AC34)</f>
        <v>5</v>
      </c>
      <c r="AE34" s="32"/>
      <c r="AF34" s="33">
        <v>0</v>
      </c>
      <c r="AG34" s="32">
        <v>0</v>
      </c>
      <c r="AH34" s="32">
        <v>16</v>
      </c>
      <c r="AI34" s="32">
        <v>4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4">
        <v>0</v>
      </c>
      <c r="AS34" s="35">
        <f>SUM(AF34:AR34)</f>
        <v>20</v>
      </c>
      <c r="AT34" s="32"/>
      <c r="AU34" s="35">
        <f>SUM(O34+AD34+AS34)</f>
        <v>25</v>
      </c>
    </row>
    <row r="35" spans="1:47" ht="15.75" customHeight="1">
      <c r="A35" s="24">
        <v>0.48958333333333298</v>
      </c>
      <c r="B35" s="36">
        <v>0</v>
      </c>
      <c r="C35" s="37">
        <v>0</v>
      </c>
      <c r="D35" s="37">
        <v>0</v>
      </c>
      <c r="E35" s="37">
        <v>0</v>
      </c>
      <c r="F35" s="37">
        <v>0</v>
      </c>
      <c r="G35" s="37">
        <v>0</v>
      </c>
      <c r="H35" s="37">
        <v>0</v>
      </c>
      <c r="I35" s="37">
        <v>0</v>
      </c>
      <c r="J35" s="37">
        <v>0</v>
      </c>
      <c r="K35" s="37">
        <v>0</v>
      </c>
      <c r="L35" s="37">
        <v>0</v>
      </c>
      <c r="M35" s="37">
        <v>0</v>
      </c>
      <c r="N35" s="38">
        <v>0</v>
      </c>
      <c r="O35" s="39">
        <f>SUM(B35:N35)</f>
        <v>0</v>
      </c>
      <c r="P35" s="32"/>
      <c r="Q35" s="36">
        <v>0</v>
      </c>
      <c r="R35" s="37">
        <v>0</v>
      </c>
      <c r="S35" s="37">
        <v>1</v>
      </c>
      <c r="T35" s="37">
        <v>3</v>
      </c>
      <c r="U35" s="37">
        <v>0</v>
      </c>
      <c r="V35" s="37">
        <v>0</v>
      </c>
      <c r="W35" s="37">
        <v>0</v>
      </c>
      <c r="X35" s="37">
        <v>0</v>
      </c>
      <c r="Y35" s="37">
        <v>0</v>
      </c>
      <c r="Z35" s="37">
        <v>0</v>
      </c>
      <c r="AA35" s="37">
        <v>0</v>
      </c>
      <c r="AB35" s="37">
        <v>0</v>
      </c>
      <c r="AC35" s="38">
        <v>0</v>
      </c>
      <c r="AD35" s="39">
        <f>SUM(Q35:AC35)</f>
        <v>4</v>
      </c>
      <c r="AE35" s="32"/>
      <c r="AF35" s="36">
        <v>0</v>
      </c>
      <c r="AG35" s="37">
        <v>0</v>
      </c>
      <c r="AH35" s="37">
        <v>10</v>
      </c>
      <c r="AI35" s="37">
        <v>1</v>
      </c>
      <c r="AJ35" s="37">
        <v>0</v>
      </c>
      <c r="AK35" s="37">
        <v>0</v>
      </c>
      <c r="AL35" s="37">
        <v>0</v>
      </c>
      <c r="AM35" s="37">
        <v>0</v>
      </c>
      <c r="AN35" s="37">
        <v>0</v>
      </c>
      <c r="AO35" s="37">
        <v>0</v>
      </c>
      <c r="AP35" s="37">
        <v>0</v>
      </c>
      <c r="AQ35" s="37">
        <v>0</v>
      </c>
      <c r="AR35" s="38">
        <v>0</v>
      </c>
      <c r="AS35" s="39">
        <f>SUM(AF35:AR35)</f>
        <v>11</v>
      </c>
      <c r="AT35" s="32"/>
      <c r="AU35" s="39">
        <f>SUM(O35+AD35+AS35)</f>
        <v>15</v>
      </c>
    </row>
    <row r="36" spans="1:47" ht="15.75" customHeight="1">
      <c r="A36" s="25" t="s">
        <v>21</v>
      </c>
      <c r="B36" s="40">
        <f t="shared" ref="B36:O36" si="12">SUM(B32:B35)</f>
        <v>0</v>
      </c>
      <c r="C36" s="41">
        <f t="shared" si="12"/>
        <v>0</v>
      </c>
      <c r="D36" s="41">
        <f t="shared" si="12"/>
        <v>0</v>
      </c>
      <c r="E36" s="41">
        <f t="shared" si="12"/>
        <v>0</v>
      </c>
      <c r="F36" s="41">
        <f t="shared" si="12"/>
        <v>0</v>
      </c>
      <c r="G36" s="41">
        <f t="shared" si="12"/>
        <v>0</v>
      </c>
      <c r="H36" s="41">
        <f t="shared" si="12"/>
        <v>0</v>
      </c>
      <c r="I36" s="41">
        <f t="shared" si="12"/>
        <v>0</v>
      </c>
      <c r="J36" s="41">
        <f t="shared" si="12"/>
        <v>0</v>
      </c>
      <c r="K36" s="41">
        <f t="shared" si="12"/>
        <v>0</v>
      </c>
      <c r="L36" s="41">
        <f t="shared" si="12"/>
        <v>0</v>
      </c>
      <c r="M36" s="41">
        <f t="shared" si="12"/>
        <v>0</v>
      </c>
      <c r="N36" s="42">
        <f t="shared" si="12"/>
        <v>0</v>
      </c>
      <c r="O36" s="43">
        <f t="shared" si="12"/>
        <v>0</v>
      </c>
      <c r="P36" s="32"/>
      <c r="Q36" s="40">
        <f t="shared" ref="Q36:AD36" si="13">SUM(Q32:Q35)</f>
        <v>0</v>
      </c>
      <c r="R36" s="41">
        <f t="shared" si="13"/>
        <v>0</v>
      </c>
      <c r="S36" s="41">
        <f t="shared" si="13"/>
        <v>9</v>
      </c>
      <c r="T36" s="41">
        <f t="shared" si="13"/>
        <v>11</v>
      </c>
      <c r="U36" s="41">
        <f t="shared" si="13"/>
        <v>2</v>
      </c>
      <c r="V36" s="41">
        <f t="shared" si="13"/>
        <v>0</v>
      </c>
      <c r="W36" s="41">
        <f t="shared" si="13"/>
        <v>0</v>
      </c>
      <c r="X36" s="41">
        <f t="shared" si="13"/>
        <v>2</v>
      </c>
      <c r="Y36" s="41">
        <f t="shared" si="13"/>
        <v>0</v>
      </c>
      <c r="Z36" s="41">
        <f t="shared" si="13"/>
        <v>0</v>
      </c>
      <c r="AA36" s="41">
        <f t="shared" si="13"/>
        <v>0</v>
      </c>
      <c r="AB36" s="41">
        <f t="shared" si="13"/>
        <v>0</v>
      </c>
      <c r="AC36" s="42">
        <f t="shared" si="13"/>
        <v>0</v>
      </c>
      <c r="AD36" s="43">
        <f t="shared" si="13"/>
        <v>24</v>
      </c>
      <c r="AE36" s="32"/>
      <c r="AF36" s="40">
        <f t="shared" ref="AF36:AS36" si="14">SUM(AF32:AF35)</f>
        <v>0</v>
      </c>
      <c r="AG36" s="41">
        <f t="shared" si="14"/>
        <v>0</v>
      </c>
      <c r="AH36" s="41">
        <f t="shared" si="14"/>
        <v>39</v>
      </c>
      <c r="AI36" s="41">
        <f t="shared" si="14"/>
        <v>16</v>
      </c>
      <c r="AJ36" s="41">
        <f t="shared" si="14"/>
        <v>3</v>
      </c>
      <c r="AK36" s="41">
        <f t="shared" si="14"/>
        <v>0</v>
      </c>
      <c r="AL36" s="41">
        <f t="shared" si="14"/>
        <v>0</v>
      </c>
      <c r="AM36" s="41">
        <f t="shared" si="14"/>
        <v>0</v>
      </c>
      <c r="AN36" s="41">
        <f t="shared" si="14"/>
        <v>0</v>
      </c>
      <c r="AO36" s="41">
        <f t="shared" si="14"/>
        <v>0</v>
      </c>
      <c r="AP36" s="41">
        <f t="shared" si="14"/>
        <v>0</v>
      </c>
      <c r="AQ36" s="41">
        <f t="shared" si="14"/>
        <v>0</v>
      </c>
      <c r="AR36" s="42">
        <f t="shared" si="14"/>
        <v>0</v>
      </c>
      <c r="AS36" s="43">
        <f t="shared" si="14"/>
        <v>58</v>
      </c>
      <c r="AT36" s="32"/>
      <c r="AU36" s="43">
        <f>SUM(AU32:AU35)</f>
        <v>82</v>
      </c>
    </row>
    <row r="37" spans="1:47" ht="15.75" customHeight="1">
      <c r="A37" s="22">
        <v>0.5</v>
      </c>
      <c r="B37" s="28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30">
        <v>0</v>
      </c>
      <c r="O37" s="31">
        <f>SUM(B37:N37)</f>
        <v>0</v>
      </c>
      <c r="P37" s="32"/>
      <c r="Q37" s="28">
        <v>0</v>
      </c>
      <c r="R37" s="29">
        <v>0</v>
      </c>
      <c r="S37" s="29">
        <v>1</v>
      </c>
      <c r="T37" s="29">
        <v>3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30">
        <v>0</v>
      </c>
      <c r="AD37" s="31">
        <f>SUM(Q37:AC37)</f>
        <v>4</v>
      </c>
      <c r="AE37" s="32"/>
      <c r="AF37" s="28">
        <v>0</v>
      </c>
      <c r="AG37" s="29">
        <v>0</v>
      </c>
      <c r="AH37" s="29">
        <v>15</v>
      </c>
      <c r="AI37" s="29">
        <v>2</v>
      </c>
      <c r="AJ37" s="29">
        <v>2</v>
      </c>
      <c r="AK37" s="29">
        <v>0</v>
      </c>
      <c r="AL37" s="29">
        <v>0</v>
      </c>
      <c r="AM37" s="29">
        <v>2</v>
      </c>
      <c r="AN37" s="29">
        <v>0</v>
      </c>
      <c r="AO37" s="29">
        <v>0</v>
      </c>
      <c r="AP37" s="29">
        <v>0</v>
      </c>
      <c r="AQ37" s="29">
        <v>0</v>
      </c>
      <c r="AR37" s="30">
        <v>0</v>
      </c>
      <c r="AS37" s="31">
        <f>SUM(AF37:AR37)</f>
        <v>21</v>
      </c>
      <c r="AT37" s="32"/>
      <c r="AU37" s="31">
        <f>SUM(O37+AD37+AS37)</f>
        <v>25</v>
      </c>
    </row>
    <row r="38" spans="1:47" ht="15.75" customHeight="1">
      <c r="A38" s="23">
        <v>0.51041666666666696</v>
      </c>
      <c r="B38" s="33">
        <v>0</v>
      </c>
      <c r="C38" s="32">
        <v>0</v>
      </c>
      <c r="D38" s="32">
        <v>0</v>
      </c>
      <c r="E38" s="32">
        <v>0</v>
      </c>
      <c r="F38" s="32">
        <v>0</v>
      </c>
      <c r="G38" s="32">
        <v>0</v>
      </c>
      <c r="H38" s="32">
        <v>0</v>
      </c>
      <c r="I38" s="32">
        <v>0</v>
      </c>
      <c r="J38" s="32">
        <v>0</v>
      </c>
      <c r="K38" s="32">
        <v>0</v>
      </c>
      <c r="L38" s="32">
        <v>0</v>
      </c>
      <c r="M38" s="32">
        <v>0</v>
      </c>
      <c r="N38" s="34">
        <v>0</v>
      </c>
      <c r="O38" s="35">
        <f>SUM(B38:N38)</f>
        <v>0</v>
      </c>
      <c r="P38" s="32"/>
      <c r="Q38" s="33">
        <v>0</v>
      </c>
      <c r="R38" s="32">
        <v>0</v>
      </c>
      <c r="S38" s="32">
        <v>2</v>
      </c>
      <c r="T38" s="32">
        <v>3</v>
      </c>
      <c r="U38" s="32">
        <v>1</v>
      </c>
      <c r="V38" s="32">
        <v>0</v>
      </c>
      <c r="W38" s="32">
        <v>0</v>
      </c>
      <c r="X38" s="32">
        <v>1</v>
      </c>
      <c r="Y38" s="32">
        <v>0</v>
      </c>
      <c r="Z38" s="32">
        <v>0</v>
      </c>
      <c r="AA38" s="32">
        <v>0</v>
      </c>
      <c r="AB38" s="32">
        <v>0</v>
      </c>
      <c r="AC38" s="34">
        <v>0</v>
      </c>
      <c r="AD38" s="35">
        <f>SUM(Q38:AC38)</f>
        <v>7</v>
      </c>
      <c r="AE38" s="32"/>
      <c r="AF38" s="33">
        <v>1</v>
      </c>
      <c r="AG38" s="32">
        <v>0</v>
      </c>
      <c r="AH38" s="32">
        <v>7</v>
      </c>
      <c r="AI38" s="32">
        <v>7</v>
      </c>
      <c r="AJ38" s="32">
        <v>1</v>
      </c>
      <c r="AK38" s="32">
        <v>0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4">
        <v>0</v>
      </c>
      <c r="AS38" s="35">
        <f>SUM(AF38:AR38)</f>
        <v>16</v>
      </c>
      <c r="AT38" s="32"/>
      <c r="AU38" s="35">
        <f>SUM(O38+AD38+AS38)</f>
        <v>23</v>
      </c>
    </row>
    <row r="39" spans="1:47" ht="15.75" customHeight="1">
      <c r="A39" s="23">
        <v>0.52083333333333304</v>
      </c>
      <c r="B39" s="33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4">
        <v>0</v>
      </c>
      <c r="O39" s="35">
        <f>SUM(B39:N39)</f>
        <v>0</v>
      </c>
      <c r="P39" s="32"/>
      <c r="Q39" s="33">
        <v>0</v>
      </c>
      <c r="R39" s="32">
        <v>0</v>
      </c>
      <c r="S39" s="32">
        <v>1</v>
      </c>
      <c r="T39" s="32">
        <v>1</v>
      </c>
      <c r="U39" s="32">
        <v>0</v>
      </c>
      <c r="V39" s="32">
        <v>0</v>
      </c>
      <c r="W39" s="32">
        <v>0</v>
      </c>
      <c r="X39" s="32">
        <v>0</v>
      </c>
      <c r="Y39" s="32">
        <v>0</v>
      </c>
      <c r="Z39" s="32">
        <v>0</v>
      </c>
      <c r="AA39" s="32">
        <v>0</v>
      </c>
      <c r="AB39" s="32">
        <v>0</v>
      </c>
      <c r="AC39" s="34">
        <v>0</v>
      </c>
      <c r="AD39" s="35">
        <f>SUM(Q39:AC39)</f>
        <v>2</v>
      </c>
      <c r="AE39" s="32"/>
      <c r="AF39" s="33">
        <v>2</v>
      </c>
      <c r="AG39" s="32">
        <v>0</v>
      </c>
      <c r="AH39" s="32">
        <v>9</v>
      </c>
      <c r="AI39" s="32">
        <v>6</v>
      </c>
      <c r="AJ39" s="32">
        <v>1</v>
      </c>
      <c r="AK39" s="32">
        <v>0</v>
      </c>
      <c r="AL39" s="32">
        <v>0</v>
      </c>
      <c r="AM39" s="32">
        <v>0</v>
      </c>
      <c r="AN39" s="32">
        <v>0</v>
      </c>
      <c r="AO39" s="32">
        <v>0</v>
      </c>
      <c r="AP39" s="32">
        <v>0</v>
      </c>
      <c r="AQ39" s="32">
        <v>0</v>
      </c>
      <c r="AR39" s="34">
        <v>0</v>
      </c>
      <c r="AS39" s="35">
        <f>SUM(AF39:AR39)</f>
        <v>18</v>
      </c>
      <c r="AT39" s="32"/>
      <c r="AU39" s="35">
        <f>SUM(O39+AD39+AS39)</f>
        <v>20</v>
      </c>
    </row>
    <row r="40" spans="1:47" ht="15.75" customHeight="1">
      <c r="A40" s="24">
        <v>0.53125</v>
      </c>
      <c r="B40" s="36">
        <v>0</v>
      </c>
      <c r="C40" s="37">
        <v>0</v>
      </c>
      <c r="D40" s="37">
        <v>0</v>
      </c>
      <c r="E40" s="37">
        <v>0</v>
      </c>
      <c r="F40" s="37">
        <v>0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8">
        <v>0</v>
      </c>
      <c r="O40" s="39">
        <f>SUM(B40:N40)</f>
        <v>0</v>
      </c>
      <c r="P40" s="32"/>
      <c r="Q40" s="36">
        <v>0</v>
      </c>
      <c r="R40" s="37">
        <v>0</v>
      </c>
      <c r="S40" s="37">
        <v>2</v>
      </c>
      <c r="T40" s="37">
        <v>1</v>
      </c>
      <c r="U40" s="37">
        <v>0</v>
      </c>
      <c r="V40" s="37">
        <v>0</v>
      </c>
      <c r="W40" s="37">
        <v>0</v>
      </c>
      <c r="X40" s="37">
        <v>0</v>
      </c>
      <c r="Y40" s="37">
        <v>0</v>
      </c>
      <c r="Z40" s="37">
        <v>0</v>
      </c>
      <c r="AA40" s="37">
        <v>0</v>
      </c>
      <c r="AB40" s="37">
        <v>0</v>
      </c>
      <c r="AC40" s="38">
        <v>0</v>
      </c>
      <c r="AD40" s="39">
        <f>SUM(Q40:AC40)</f>
        <v>3</v>
      </c>
      <c r="AE40" s="32"/>
      <c r="AF40" s="36">
        <v>0</v>
      </c>
      <c r="AG40" s="37">
        <v>0</v>
      </c>
      <c r="AH40" s="37">
        <v>10</v>
      </c>
      <c r="AI40" s="37">
        <v>5</v>
      </c>
      <c r="AJ40" s="37">
        <v>2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8">
        <v>0</v>
      </c>
      <c r="AS40" s="39">
        <f>SUM(AF40:AR40)</f>
        <v>17</v>
      </c>
      <c r="AT40" s="32"/>
      <c r="AU40" s="39">
        <f>SUM(O40+AD40+AS40)</f>
        <v>20</v>
      </c>
    </row>
    <row r="41" spans="1:47" ht="15.75" customHeight="1">
      <c r="A41" s="25" t="s">
        <v>21</v>
      </c>
      <c r="B41" s="40">
        <f t="shared" ref="B41:O41" si="15">SUM(B37:B40)</f>
        <v>0</v>
      </c>
      <c r="C41" s="41">
        <f t="shared" si="15"/>
        <v>0</v>
      </c>
      <c r="D41" s="41">
        <f t="shared" si="15"/>
        <v>0</v>
      </c>
      <c r="E41" s="41">
        <f t="shared" si="15"/>
        <v>0</v>
      </c>
      <c r="F41" s="41">
        <f t="shared" si="15"/>
        <v>0</v>
      </c>
      <c r="G41" s="41">
        <f t="shared" si="15"/>
        <v>0</v>
      </c>
      <c r="H41" s="41">
        <f t="shared" si="15"/>
        <v>0</v>
      </c>
      <c r="I41" s="41">
        <f t="shared" si="15"/>
        <v>0</v>
      </c>
      <c r="J41" s="41">
        <f t="shared" si="15"/>
        <v>0</v>
      </c>
      <c r="K41" s="41">
        <f t="shared" si="15"/>
        <v>0</v>
      </c>
      <c r="L41" s="41">
        <f t="shared" si="15"/>
        <v>0</v>
      </c>
      <c r="M41" s="41">
        <f t="shared" si="15"/>
        <v>0</v>
      </c>
      <c r="N41" s="42">
        <f t="shared" si="15"/>
        <v>0</v>
      </c>
      <c r="O41" s="43">
        <f t="shared" si="15"/>
        <v>0</v>
      </c>
      <c r="P41" s="32"/>
      <c r="Q41" s="40">
        <f t="shared" ref="Q41:AD41" si="16">SUM(Q37:Q40)</f>
        <v>0</v>
      </c>
      <c r="R41" s="41">
        <f t="shared" si="16"/>
        <v>0</v>
      </c>
      <c r="S41" s="41">
        <f t="shared" si="16"/>
        <v>6</v>
      </c>
      <c r="T41" s="41">
        <f t="shared" si="16"/>
        <v>8</v>
      </c>
      <c r="U41" s="41">
        <f t="shared" si="16"/>
        <v>1</v>
      </c>
      <c r="V41" s="41">
        <f t="shared" si="16"/>
        <v>0</v>
      </c>
      <c r="W41" s="41">
        <f t="shared" si="16"/>
        <v>0</v>
      </c>
      <c r="X41" s="41">
        <f t="shared" si="16"/>
        <v>1</v>
      </c>
      <c r="Y41" s="41">
        <f t="shared" si="16"/>
        <v>0</v>
      </c>
      <c r="Z41" s="41">
        <f t="shared" si="16"/>
        <v>0</v>
      </c>
      <c r="AA41" s="41">
        <f t="shared" si="16"/>
        <v>0</v>
      </c>
      <c r="AB41" s="41">
        <f t="shared" si="16"/>
        <v>0</v>
      </c>
      <c r="AC41" s="42">
        <f t="shared" si="16"/>
        <v>0</v>
      </c>
      <c r="AD41" s="43">
        <f t="shared" si="16"/>
        <v>16</v>
      </c>
      <c r="AE41" s="32"/>
      <c r="AF41" s="40">
        <f t="shared" ref="AF41:AS41" si="17">SUM(AF37:AF40)</f>
        <v>3</v>
      </c>
      <c r="AG41" s="41">
        <f t="shared" si="17"/>
        <v>0</v>
      </c>
      <c r="AH41" s="41">
        <f t="shared" si="17"/>
        <v>41</v>
      </c>
      <c r="AI41" s="41">
        <f t="shared" si="17"/>
        <v>20</v>
      </c>
      <c r="AJ41" s="41">
        <f t="shared" si="17"/>
        <v>6</v>
      </c>
      <c r="AK41" s="41">
        <f t="shared" si="17"/>
        <v>0</v>
      </c>
      <c r="AL41" s="41">
        <f t="shared" si="17"/>
        <v>0</v>
      </c>
      <c r="AM41" s="41">
        <f t="shared" si="17"/>
        <v>2</v>
      </c>
      <c r="AN41" s="41">
        <f t="shared" si="17"/>
        <v>0</v>
      </c>
      <c r="AO41" s="41">
        <f t="shared" si="17"/>
        <v>0</v>
      </c>
      <c r="AP41" s="41">
        <f t="shared" si="17"/>
        <v>0</v>
      </c>
      <c r="AQ41" s="41">
        <f t="shared" si="17"/>
        <v>0</v>
      </c>
      <c r="AR41" s="42">
        <f t="shared" si="17"/>
        <v>0</v>
      </c>
      <c r="AS41" s="43">
        <f t="shared" si="17"/>
        <v>72</v>
      </c>
      <c r="AT41" s="32"/>
      <c r="AU41" s="43">
        <f>SUM(AU37:AU40)</f>
        <v>88</v>
      </c>
    </row>
    <row r="42" spans="1:47" ht="15.75" customHeight="1">
      <c r="A42" s="22">
        <v>0.54166666666666696</v>
      </c>
      <c r="B42" s="28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30">
        <v>0</v>
      </c>
      <c r="O42" s="31">
        <f>SUM(B42:N42)</f>
        <v>0</v>
      </c>
      <c r="P42" s="32"/>
      <c r="Q42" s="28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30">
        <v>0</v>
      </c>
      <c r="AD42" s="31">
        <f>SUM(Q42:AC42)</f>
        <v>0</v>
      </c>
      <c r="AE42" s="32"/>
      <c r="AF42" s="28">
        <v>2</v>
      </c>
      <c r="AG42" s="29">
        <v>0</v>
      </c>
      <c r="AH42" s="29">
        <v>7</v>
      </c>
      <c r="AI42" s="29">
        <v>4</v>
      </c>
      <c r="AJ42" s="29">
        <v>3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30">
        <v>0</v>
      </c>
      <c r="AS42" s="31">
        <f>SUM(AF42:AR42)</f>
        <v>16</v>
      </c>
      <c r="AT42" s="32"/>
      <c r="AU42" s="31">
        <f>SUM(O42+AD42+AS42)</f>
        <v>16</v>
      </c>
    </row>
    <row r="43" spans="1:47" ht="15.75" customHeight="1">
      <c r="A43" s="23">
        <v>0.55208333333333304</v>
      </c>
      <c r="B43" s="33">
        <v>0</v>
      </c>
      <c r="C43" s="32">
        <v>0</v>
      </c>
      <c r="D43" s="32">
        <v>0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4">
        <v>0</v>
      </c>
      <c r="O43" s="35">
        <f>SUM(B43:N43)</f>
        <v>0</v>
      </c>
      <c r="P43" s="32"/>
      <c r="Q43" s="33">
        <v>0</v>
      </c>
      <c r="R43" s="32">
        <v>0</v>
      </c>
      <c r="S43" s="32">
        <v>2</v>
      </c>
      <c r="T43" s="32">
        <v>0</v>
      </c>
      <c r="U43" s="32">
        <v>2</v>
      </c>
      <c r="V43" s="32">
        <v>0</v>
      </c>
      <c r="W43" s="32">
        <v>0</v>
      </c>
      <c r="X43" s="32">
        <v>0</v>
      </c>
      <c r="Y43" s="32">
        <v>0</v>
      </c>
      <c r="Z43" s="32">
        <v>0</v>
      </c>
      <c r="AA43" s="32">
        <v>0</v>
      </c>
      <c r="AB43" s="32">
        <v>0</v>
      </c>
      <c r="AC43" s="34">
        <v>0</v>
      </c>
      <c r="AD43" s="35">
        <f>SUM(Q43:AC43)</f>
        <v>4</v>
      </c>
      <c r="AE43" s="32"/>
      <c r="AF43" s="33">
        <v>0</v>
      </c>
      <c r="AG43" s="32">
        <v>0</v>
      </c>
      <c r="AH43" s="32">
        <v>11</v>
      </c>
      <c r="AI43" s="32">
        <v>6</v>
      </c>
      <c r="AJ43" s="32">
        <v>1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4">
        <v>0</v>
      </c>
      <c r="AS43" s="35">
        <f>SUM(AF43:AR43)</f>
        <v>18</v>
      </c>
      <c r="AT43" s="32"/>
      <c r="AU43" s="35">
        <f>SUM(O43+AD43+AS43)</f>
        <v>22</v>
      </c>
    </row>
    <row r="44" spans="1:47" ht="15.75" customHeight="1">
      <c r="A44" s="23">
        <v>0.5625</v>
      </c>
      <c r="B44" s="33">
        <v>0</v>
      </c>
      <c r="C44" s="32">
        <v>0</v>
      </c>
      <c r="D44" s="32">
        <v>0</v>
      </c>
      <c r="E44" s="32">
        <v>0</v>
      </c>
      <c r="F44" s="32">
        <v>0</v>
      </c>
      <c r="G44" s="32">
        <v>0</v>
      </c>
      <c r="H44" s="32">
        <v>0</v>
      </c>
      <c r="I44" s="32">
        <v>0</v>
      </c>
      <c r="J44" s="32">
        <v>0</v>
      </c>
      <c r="K44" s="32">
        <v>0</v>
      </c>
      <c r="L44" s="32">
        <v>0</v>
      </c>
      <c r="M44" s="32">
        <v>0</v>
      </c>
      <c r="N44" s="34">
        <v>0</v>
      </c>
      <c r="O44" s="35">
        <f>SUM(B44:N44)</f>
        <v>0</v>
      </c>
      <c r="P44" s="32"/>
      <c r="Q44" s="33">
        <v>0</v>
      </c>
      <c r="R44" s="32">
        <v>0</v>
      </c>
      <c r="S44" s="32">
        <v>4</v>
      </c>
      <c r="T44" s="32">
        <v>6</v>
      </c>
      <c r="U44" s="32">
        <v>0</v>
      </c>
      <c r="V44" s="32">
        <v>0</v>
      </c>
      <c r="W44" s="32">
        <v>0</v>
      </c>
      <c r="X44" s="32">
        <v>0</v>
      </c>
      <c r="Y44" s="32">
        <v>0</v>
      </c>
      <c r="Z44" s="32">
        <v>0</v>
      </c>
      <c r="AA44" s="32">
        <v>0</v>
      </c>
      <c r="AB44" s="32">
        <v>0</v>
      </c>
      <c r="AC44" s="34">
        <v>0</v>
      </c>
      <c r="AD44" s="35">
        <f>SUM(Q44:AC44)</f>
        <v>10</v>
      </c>
      <c r="AE44" s="32"/>
      <c r="AF44" s="33">
        <v>2</v>
      </c>
      <c r="AG44" s="32">
        <v>0</v>
      </c>
      <c r="AH44" s="32">
        <v>12</v>
      </c>
      <c r="AI44" s="32">
        <v>5</v>
      </c>
      <c r="AJ44" s="32">
        <v>4</v>
      </c>
      <c r="AK44" s="32">
        <v>0</v>
      </c>
      <c r="AL44" s="32">
        <v>0</v>
      </c>
      <c r="AM44" s="32">
        <v>1</v>
      </c>
      <c r="AN44" s="32">
        <v>0</v>
      </c>
      <c r="AO44" s="32">
        <v>0</v>
      </c>
      <c r="AP44" s="32">
        <v>0</v>
      </c>
      <c r="AQ44" s="32">
        <v>0</v>
      </c>
      <c r="AR44" s="34">
        <v>0</v>
      </c>
      <c r="AS44" s="35">
        <f>SUM(AF44:AR44)</f>
        <v>24</v>
      </c>
      <c r="AT44" s="32"/>
      <c r="AU44" s="35">
        <f>SUM(O44+AD44+AS44)</f>
        <v>34</v>
      </c>
    </row>
    <row r="45" spans="1:47" ht="15.75" customHeight="1">
      <c r="A45" s="24">
        <v>0.57291666666666696</v>
      </c>
      <c r="B45" s="36">
        <v>0</v>
      </c>
      <c r="C45" s="37">
        <v>0</v>
      </c>
      <c r="D45" s="37">
        <v>0</v>
      </c>
      <c r="E45" s="37">
        <v>0</v>
      </c>
      <c r="F45" s="37">
        <v>0</v>
      </c>
      <c r="G45" s="37">
        <v>0</v>
      </c>
      <c r="H45" s="37">
        <v>0</v>
      </c>
      <c r="I45" s="37">
        <v>0</v>
      </c>
      <c r="J45" s="37">
        <v>0</v>
      </c>
      <c r="K45" s="37">
        <v>0</v>
      </c>
      <c r="L45" s="37">
        <v>0</v>
      </c>
      <c r="M45" s="37">
        <v>0</v>
      </c>
      <c r="N45" s="38">
        <v>0</v>
      </c>
      <c r="O45" s="39">
        <f>SUM(B45:N45)</f>
        <v>0</v>
      </c>
      <c r="P45" s="32"/>
      <c r="Q45" s="36">
        <v>0</v>
      </c>
      <c r="R45" s="37">
        <v>2</v>
      </c>
      <c r="S45" s="37">
        <v>2</v>
      </c>
      <c r="T45" s="37">
        <v>3</v>
      </c>
      <c r="U45" s="37">
        <v>1</v>
      </c>
      <c r="V45" s="37">
        <v>0</v>
      </c>
      <c r="W45" s="37">
        <v>0</v>
      </c>
      <c r="X45" s="37">
        <v>0</v>
      </c>
      <c r="Y45" s="37">
        <v>0</v>
      </c>
      <c r="Z45" s="37">
        <v>0</v>
      </c>
      <c r="AA45" s="37">
        <v>0</v>
      </c>
      <c r="AB45" s="37">
        <v>0</v>
      </c>
      <c r="AC45" s="38">
        <v>0</v>
      </c>
      <c r="AD45" s="39">
        <f>SUM(Q45:AC45)</f>
        <v>8</v>
      </c>
      <c r="AE45" s="32"/>
      <c r="AF45" s="36">
        <v>0</v>
      </c>
      <c r="AG45" s="37">
        <v>0</v>
      </c>
      <c r="AH45" s="37">
        <v>9</v>
      </c>
      <c r="AI45" s="37">
        <v>5</v>
      </c>
      <c r="AJ45" s="37">
        <v>3</v>
      </c>
      <c r="AK45" s="37">
        <v>0</v>
      </c>
      <c r="AL45" s="37">
        <v>0</v>
      </c>
      <c r="AM45" s="37">
        <v>0</v>
      </c>
      <c r="AN45" s="37">
        <v>0</v>
      </c>
      <c r="AO45" s="37">
        <v>0</v>
      </c>
      <c r="AP45" s="37">
        <v>0</v>
      </c>
      <c r="AQ45" s="37">
        <v>0</v>
      </c>
      <c r="AR45" s="38">
        <v>0</v>
      </c>
      <c r="AS45" s="39">
        <f>SUM(AF45:AR45)</f>
        <v>17</v>
      </c>
      <c r="AT45" s="32"/>
      <c r="AU45" s="39">
        <f>SUM(O45+AD45+AS45)</f>
        <v>25</v>
      </c>
    </row>
    <row r="46" spans="1:47" ht="15.75" customHeight="1">
      <c r="A46" s="25" t="s">
        <v>21</v>
      </c>
      <c r="B46" s="40">
        <f t="shared" ref="B46:O46" si="18">SUM(B42:B45)</f>
        <v>0</v>
      </c>
      <c r="C46" s="41">
        <f t="shared" si="18"/>
        <v>0</v>
      </c>
      <c r="D46" s="41">
        <f t="shared" si="18"/>
        <v>0</v>
      </c>
      <c r="E46" s="41">
        <f t="shared" si="18"/>
        <v>0</v>
      </c>
      <c r="F46" s="41">
        <f t="shared" si="18"/>
        <v>0</v>
      </c>
      <c r="G46" s="41">
        <f t="shared" si="18"/>
        <v>0</v>
      </c>
      <c r="H46" s="41">
        <f t="shared" si="18"/>
        <v>0</v>
      </c>
      <c r="I46" s="41">
        <f t="shared" si="18"/>
        <v>0</v>
      </c>
      <c r="J46" s="41">
        <f t="shared" si="18"/>
        <v>0</v>
      </c>
      <c r="K46" s="41">
        <f t="shared" si="18"/>
        <v>0</v>
      </c>
      <c r="L46" s="41">
        <f t="shared" si="18"/>
        <v>0</v>
      </c>
      <c r="M46" s="41">
        <f t="shared" si="18"/>
        <v>0</v>
      </c>
      <c r="N46" s="42">
        <f t="shared" si="18"/>
        <v>0</v>
      </c>
      <c r="O46" s="43">
        <f t="shared" si="18"/>
        <v>0</v>
      </c>
      <c r="P46" s="32"/>
      <c r="Q46" s="40">
        <f t="shared" ref="Q46:AD46" si="19">SUM(Q42:Q45)</f>
        <v>0</v>
      </c>
      <c r="R46" s="41">
        <f t="shared" si="19"/>
        <v>2</v>
      </c>
      <c r="S46" s="41">
        <f t="shared" si="19"/>
        <v>8</v>
      </c>
      <c r="T46" s="41">
        <f t="shared" si="19"/>
        <v>9</v>
      </c>
      <c r="U46" s="41">
        <f t="shared" si="19"/>
        <v>3</v>
      </c>
      <c r="V46" s="41">
        <f t="shared" si="19"/>
        <v>0</v>
      </c>
      <c r="W46" s="41">
        <f t="shared" si="19"/>
        <v>0</v>
      </c>
      <c r="X46" s="41">
        <f t="shared" si="19"/>
        <v>0</v>
      </c>
      <c r="Y46" s="41">
        <f t="shared" si="19"/>
        <v>0</v>
      </c>
      <c r="Z46" s="41">
        <f t="shared" si="19"/>
        <v>0</v>
      </c>
      <c r="AA46" s="41">
        <f t="shared" si="19"/>
        <v>0</v>
      </c>
      <c r="AB46" s="41">
        <f t="shared" si="19"/>
        <v>0</v>
      </c>
      <c r="AC46" s="42">
        <f t="shared" si="19"/>
        <v>0</v>
      </c>
      <c r="AD46" s="43">
        <f t="shared" si="19"/>
        <v>22</v>
      </c>
      <c r="AE46" s="32"/>
      <c r="AF46" s="40">
        <f t="shared" ref="AF46:AS46" si="20">SUM(AF42:AF45)</f>
        <v>4</v>
      </c>
      <c r="AG46" s="41">
        <f t="shared" si="20"/>
        <v>0</v>
      </c>
      <c r="AH46" s="41">
        <f t="shared" si="20"/>
        <v>39</v>
      </c>
      <c r="AI46" s="41">
        <f t="shared" si="20"/>
        <v>20</v>
      </c>
      <c r="AJ46" s="41">
        <f t="shared" si="20"/>
        <v>11</v>
      </c>
      <c r="AK46" s="41">
        <f t="shared" si="20"/>
        <v>0</v>
      </c>
      <c r="AL46" s="41">
        <f t="shared" si="20"/>
        <v>0</v>
      </c>
      <c r="AM46" s="41">
        <f t="shared" si="20"/>
        <v>1</v>
      </c>
      <c r="AN46" s="41">
        <f t="shared" si="20"/>
        <v>0</v>
      </c>
      <c r="AO46" s="41">
        <f t="shared" si="20"/>
        <v>0</v>
      </c>
      <c r="AP46" s="41">
        <f t="shared" si="20"/>
        <v>0</v>
      </c>
      <c r="AQ46" s="41">
        <f t="shared" si="20"/>
        <v>0</v>
      </c>
      <c r="AR46" s="42">
        <f t="shared" si="20"/>
        <v>0</v>
      </c>
      <c r="AS46" s="43">
        <f t="shared" si="20"/>
        <v>75</v>
      </c>
      <c r="AT46" s="32"/>
      <c r="AU46" s="43">
        <f>SUM(AU42:AU45)</f>
        <v>97</v>
      </c>
    </row>
    <row r="47" spans="1:47" ht="15.75" customHeight="1">
      <c r="A47" s="22">
        <v>0.58333333333333304</v>
      </c>
      <c r="B47" s="28">
        <v>0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30">
        <v>0</v>
      </c>
      <c r="O47" s="31">
        <f>SUM(B47:N47)</f>
        <v>0</v>
      </c>
      <c r="P47" s="32"/>
      <c r="Q47" s="28">
        <v>0</v>
      </c>
      <c r="R47" s="29">
        <v>0</v>
      </c>
      <c r="S47" s="29">
        <v>3</v>
      </c>
      <c r="T47" s="29">
        <v>1</v>
      </c>
      <c r="U47" s="29">
        <v>3</v>
      </c>
      <c r="V47" s="29">
        <v>0</v>
      </c>
      <c r="W47" s="29">
        <v>0</v>
      </c>
      <c r="X47" s="29">
        <v>1</v>
      </c>
      <c r="Y47" s="29">
        <v>0</v>
      </c>
      <c r="Z47" s="29">
        <v>0</v>
      </c>
      <c r="AA47" s="29">
        <v>0</v>
      </c>
      <c r="AB47" s="29">
        <v>0</v>
      </c>
      <c r="AC47" s="30">
        <v>0</v>
      </c>
      <c r="AD47" s="31">
        <f>SUM(Q47:AC47)</f>
        <v>8</v>
      </c>
      <c r="AE47" s="32"/>
      <c r="AF47" s="28">
        <v>0</v>
      </c>
      <c r="AG47" s="29">
        <v>0</v>
      </c>
      <c r="AH47" s="29">
        <v>3</v>
      </c>
      <c r="AI47" s="29">
        <v>3</v>
      </c>
      <c r="AJ47" s="29">
        <v>1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30">
        <v>0</v>
      </c>
      <c r="AS47" s="31">
        <f>SUM(AF47:AR47)</f>
        <v>7</v>
      </c>
      <c r="AT47" s="32"/>
      <c r="AU47" s="31">
        <f>SUM(O47+AD47+AS47)</f>
        <v>15</v>
      </c>
    </row>
    <row r="48" spans="1:47" ht="15.75" customHeight="1">
      <c r="A48" s="23">
        <v>0.59375</v>
      </c>
      <c r="B48" s="33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2">
        <v>0</v>
      </c>
      <c r="L48" s="32">
        <v>0</v>
      </c>
      <c r="M48" s="32">
        <v>0</v>
      </c>
      <c r="N48" s="34">
        <v>0</v>
      </c>
      <c r="O48" s="35">
        <f>SUM(B48:N48)</f>
        <v>0</v>
      </c>
      <c r="P48" s="32"/>
      <c r="Q48" s="33">
        <v>0</v>
      </c>
      <c r="R48" s="32">
        <v>0</v>
      </c>
      <c r="S48" s="32">
        <v>1</v>
      </c>
      <c r="T48" s="32">
        <v>2</v>
      </c>
      <c r="U48" s="32">
        <v>1</v>
      </c>
      <c r="V48" s="32">
        <v>0</v>
      </c>
      <c r="W48" s="32">
        <v>0</v>
      </c>
      <c r="X48" s="32">
        <v>0</v>
      </c>
      <c r="Y48" s="32">
        <v>0</v>
      </c>
      <c r="Z48" s="32">
        <v>0</v>
      </c>
      <c r="AA48" s="32">
        <v>0</v>
      </c>
      <c r="AB48" s="32">
        <v>0</v>
      </c>
      <c r="AC48" s="34">
        <v>0</v>
      </c>
      <c r="AD48" s="35">
        <f>SUM(Q48:AC48)</f>
        <v>4</v>
      </c>
      <c r="AE48" s="32"/>
      <c r="AF48" s="33">
        <v>1</v>
      </c>
      <c r="AG48" s="32">
        <v>0</v>
      </c>
      <c r="AH48" s="32">
        <v>11</v>
      </c>
      <c r="AI48" s="32">
        <v>6</v>
      </c>
      <c r="AJ48" s="32">
        <v>1</v>
      </c>
      <c r="AK48" s="32">
        <v>0</v>
      </c>
      <c r="AL48" s="32">
        <v>0</v>
      </c>
      <c r="AM48" s="32">
        <v>1</v>
      </c>
      <c r="AN48" s="32">
        <v>0</v>
      </c>
      <c r="AO48" s="32">
        <v>0</v>
      </c>
      <c r="AP48" s="32">
        <v>0</v>
      </c>
      <c r="AQ48" s="32">
        <v>0</v>
      </c>
      <c r="AR48" s="34">
        <v>0</v>
      </c>
      <c r="AS48" s="35">
        <f>SUM(AF48:AR48)</f>
        <v>20</v>
      </c>
      <c r="AT48" s="32"/>
      <c r="AU48" s="35">
        <f>SUM(O48+AD48+AS48)</f>
        <v>24</v>
      </c>
    </row>
    <row r="49" spans="1:47" ht="15.75" customHeight="1">
      <c r="A49" s="23">
        <v>0.60416666666666696</v>
      </c>
      <c r="B49" s="33">
        <v>0</v>
      </c>
      <c r="C49" s="32">
        <v>0</v>
      </c>
      <c r="D49" s="32">
        <v>1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2">
        <v>0</v>
      </c>
      <c r="L49" s="32">
        <v>0</v>
      </c>
      <c r="M49" s="32">
        <v>0</v>
      </c>
      <c r="N49" s="34">
        <v>0</v>
      </c>
      <c r="O49" s="35">
        <f>SUM(B49:N49)</f>
        <v>1</v>
      </c>
      <c r="P49" s="32"/>
      <c r="Q49" s="33">
        <v>1</v>
      </c>
      <c r="R49" s="32">
        <v>0</v>
      </c>
      <c r="S49" s="32">
        <v>1</v>
      </c>
      <c r="T49" s="32">
        <v>8</v>
      </c>
      <c r="U49" s="32">
        <v>0</v>
      </c>
      <c r="V49" s="32">
        <v>0</v>
      </c>
      <c r="W49" s="32">
        <v>0</v>
      </c>
      <c r="X49" s="32">
        <v>0</v>
      </c>
      <c r="Y49" s="32">
        <v>0</v>
      </c>
      <c r="Z49" s="32">
        <v>0</v>
      </c>
      <c r="AA49" s="32">
        <v>0</v>
      </c>
      <c r="AB49" s="32">
        <v>0</v>
      </c>
      <c r="AC49" s="34">
        <v>0</v>
      </c>
      <c r="AD49" s="35">
        <f>SUM(Q49:AC49)</f>
        <v>10</v>
      </c>
      <c r="AE49" s="32"/>
      <c r="AF49" s="33">
        <v>3</v>
      </c>
      <c r="AG49" s="32">
        <v>0</v>
      </c>
      <c r="AH49" s="32">
        <v>15</v>
      </c>
      <c r="AI49" s="32">
        <v>4</v>
      </c>
      <c r="AJ49" s="32">
        <v>2</v>
      </c>
      <c r="AK49" s="32">
        <v>0</v>
      </c>
      <c r="AL49" s="32">
        <v>0</v>
      </c>
      <c r="AM49" s="32">
        <v>1</v>
      </c>
      <c r="AN49" s="32">
        <v>0</v>
      </c>
      <c r="AO49" s="32">
        <v>0</v>
      </c>
      <c r="AP49" s="32">
        <v>0</v>
      </c>
      <c r="AQ49" s="32">
        <v>0</v>
      </c>
      <c r="AR49" s="34">
        <v>0</v>
      </c>
      <c r="AS49" s="35">
        <f>SUM(AF49:AR49)</f>
        <v>25</v>
      </c>
      <c r="AT49" s="32"/>
      <c r="AU49" s="35">
        <f>SUM(O49+AD49+AS49)</f>
        <v>36</v>
      </c>
    </row>
    <row r="50" spans="1:47" ht="15.75" customHeight="1">
      <c r="A50" s="24">
        <v>0.61458333333333304</v>
      </c>
      <c r="B50" s="36">
        <v>0</v>
      </c>
      <c r="C50" s="37">
        <v>0</v>
      </c>
      <c r="D50" s="37">
        <v>1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8">
        <v>0</v>
      </c>
      <c r="O50" s="39">
        <f>SUM(B50:N50)</f>
        <v>1</v>
      </c>
      <c r="P50" s="32"/>
      <c r="Q50" s="36">
        <v>0</v>
      </c>
      <c r="R50" s="37">
        <v>1</v>
      </c>
      <c r="S50" s="37">
        <v>4</v>
      </c>
      <c r="T50" s="37">
        <v>1</v>
      </c>
      <c r="U50" s="37">
        <v>0</v>
      </c>
      <c r="V50" s="37">
        <v>0</v>
      </c>
      <c r="W50" s="37">
        <v>0</v>
      </c>
      <c r="X50" s="37">
        <v>0</v>
      </c>
      <c r="Y50" s="37">
        <v>0</v>
      </c>
      <c r="Z50" s="37">
        <v>0</v>
      </c>
      <c r="AA50" s="37">
        <v>0</v>
      </c>
      <c r="AB50" s="37">
        <v>0</v>
      </c>
      <c r="AC50" s="38">
        <v>0</v>
      </c>
      <c r="AD50" s="39">
        <f>SUM(Q50:AC50)</f>
        <v>6</v>
      </c>
      <c r="AE50" s="32"/>
      <c r="AF50" s="36">
        <v>2</v>
      </c>
      <c r="AG50" s="37">
        <v>0</v>
      </c>
      <c r="AH50" s="37">
        <v>9</v>
      </c>
      <c r="AI50" s="37">
        <v>5</v>
      </c>
      <c r="AJ50" s="37">
        <v>2</v>
      </c>
      <c r="AK50" s="37">
        <v>0</v>
      </c>
      <c r="AL50" s="37">
        <v>0</v>
      </c>
      <c r="AM50" s="37">
        <v>0</v>
      </c>
      <c r="AN50" s="37">
        <v>0</v>
      </c>
      <c r="AO50" s="37">
        <v>0</v>
      </c>
      <c r="AP50" s="37">
        <v>0</v>
      </c>
      <c r="AQ50" s="37">
        <v>0</v>
      </c>
      <c r="AR50" s="38">
        <v>0</v>
      </c>
      <c r="AS50" s="39">
        <f>SUM(AF50:AR50)</f>
        <v>18</v>
      </c>
      <c r="AT50" s="32"/>
      <c r="AU50" s="39">
        <f>SUM(O50+AD50+AS50)</f>
        <v>25</v>
      </c>
    </row>
    <row r="51" spans="1:47" ht="15.75" customHeight="1">
      <c r="A51" s="25" t="s">
        <v>21</v>
      </c>
      <c r="B51" s="40">
        <f t="shared" ref="B51:O51" si="21">SUM(B47:B50)</f>
        <v>0</v>
      </c>
      <c r="C51" s="41">
        <f t="shared" si="21"/>
        <v>0</v>
      </c>
      <c r="D51" s="41">
        <f t="shared" si="21"/>
        <v>2</v>
      </c>
      <c r="E51" s="41">
        <f t="shared" si="21"/>
        <v>0</v>
      </c>
      <c r="F51" s="41">
        <f t="shared" si="21"/>
        <v>0</v>
      </c>
      <c r="G51" s="41">
        <f t="shared" si="21"/>
        <v>0</v>
      </c>
      <c r="H51" s="41">
        <f t="shared" si="21"/>
        <v>0</v>
      </c>
      <c r="I51" s="41">
        <f t="shared" si="21"/>
        <v>0</v>
      </c>
      <c r="J51" s="41">
        <f t="shared" si="21"/>
        <v>0</v>
      </c>
      <c r="K51" s="41">
        <f t="shared" si="21"/>
        <v>0</v>
      </c>
      <c r="L51" s="41">
        <f t="shared" si="21"/>
        <v>0</v>
      </c>
      <c r="M51" s="41">
        <f t="shared" si="21"/>
        <v>0</v>
      </c>
      <c r="N51" s="42">
        <f t="shared" si="21"/>
        <v>0</v>
      </c>
      <c r="O51" s="43">
        <f t="shared" si="21"/>
        <v>2</v>
      </c>
      <c r="P51" s="32"/>
      <c r="Q51" s="40">
        <f t="shared" ref="Q51:AD51" si="22">SUM(Q47:Q50)</f>
        <v>1</v>
      </c>
      <c r="R51" s="41">
        <f t="shared" si="22"/>
        <v>1</v>
      </c>
      <c r="S51" s="41">
        <f t="shared" si="22"/>
        <v>9</v>
      </c>
      <c r="T51" s="41">
        <f t="shared" si="22"/>
        <v>12</v>
      </c>
      <c r="U51" s="41">
        <f t="shared" si="22"/>
        <v>4</v>
      </c>
      <c r="V51" s="41">
        <f t="shared" si="22"/>
        <v>0</v>
      </c>
      <c r="W51" s="41">
        <f t="shared" si="22"/>
        <v>0</v>
      </c>
      <c r="X51" s="41">
        <f t="shared" si="22"/>
        <v>1</v>
      </c>
      <c r="Y51" s="41">
        <f t="shared" si="22"/>
        <v>0</v>
      </c>
      <c r="Z51" s="41">
        <f t="shared" si="22"/>
        <v>0</v>
      </c>
      <c r="AA51" s="41">
        <f t="shared" si="22"/>
        <v>0</v>
      </c>
      <c r="AB51" s="41">
        <f t="shared" si="22"/>
        <v>0</v>
      </c>
      <c r="AC51" s="42">
        <f t="shared" si="22"/>
        <v>0</v>
      </c>
      <c r="AD51" s="43">
        <f t="shared" si="22"/>
        <v>28</v>
      </c>
      <c r="AE51" s="32"/>
      <c r="AF51" s="40">
        <f t="shared" ref="AF51:AS51" si="23">SUM(AF47:AF50)</f>
        <v>6</v>
      </c>
      <c r="AG51" s="41">
        <f t="shared" si="23"/>
        <v>0</v>
      </c>
      <c r="AH51" s="41">
        <f t="shared" si="23"/>
        <v>38</v>
      </c>
      <c r="AI51" s="41">
        <f t="shared" si="23"/>
        <v>18</v>
      </c>
      <c r="AJ51" s="41">
        <f t="shared" si="23"/>
        <v>6</v>
      </c>
      <c r="AK51" s="41">
        <f t="shared" si="23"/>
        <v>0</v>
      </c>
      <c r="AL51" s="41">
        <f t="shared" si="23"/>
        <v>0</v>
      </c>
      <c r="AM51" s="41">
        <f t="shared" si="23"/>
        <v>2</v>
      </c>
      <c r="AN51" s="41">
        <f t="shared" si="23"/>
        <v>0</v>
      </c>
      <c r="AO51" s="41">
        <f t="shared" si="23"/>
        <v>0</v>
      </c>
      <c r="AP51" s="41">
        <f t="shared" si="23"/>
        <v>0</v>
      </c>
      <c r="AQ51" s="41">
        <f t="shared" si="23"/>
        <v>0</v>
      </c>
      <c r="AR51" s="42">
        <f t="shared" si="23"/>
        <v>0</v>
      </c>
      <c r="AS51" s="43">
        <f t="shared" si="23"/>
        <v>70</v>
      </c>
      <c r="AT51" s="32"/>
      <c r="AU51" s="43">
        <f>SUM(AU47:AU50)</f>
        <v>100</v>
      </c>
    </row>
    <row r="52" spans="1:47" ht="15.75" customHeight="1">
      <c r="A52" s="22">
        <v>0.625</v>
      </c>
      <c r="B52" s="28">
        <v>0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30">
        <v>0</v>
      </c>
      <c r="O52" s="31">
        <f>SUM(B52:N52)</f>
        <v>0</v>
      </c>
      <c r="P52" s="32"/>
      <c r="Q52" s="28">
        <v>0</v>
      </c>
      <c r="R52" s="29">
        <v>0</v>
      </c>
      <c r="S52" s="29">
        <v>2</v>
      </c>
      <c r="T52" s="29">
        <v>3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30">
        <v>0</v>
      </c>
      <c r="AD52" s="31">
        <f>SUM(Q52:AC52)</f>
        <v>5</v>
      </c>
      <c r="AE52" s="32"/>
      <c r="AF52" s="28">
        <v>1</v>
      </c>
      <c r="AG52" s="29">
        <v>0</v>
      </c>
      <c r="AH52" s="29">
        <v>13</v>
      </c>
      <c r="AI52" s="29">
        <v>4</v>
      </c>
      <c r="AJ52" s="29">
        <v>1</v>
      </c>
      <c r="AK52" s="29">
        <v>0</v>
      </c>
      <c r="AL52" s="29">
        <v>0</v>
      </c>
      <c r="AM52" s="29">
        <v>1</v>
      </c>
      <c r="AN52" s="29">
        <v>0</v>
      </c>
      <c r="AO52" s="29">
        <v>0</v>
      </c>
      <c r="AP52" s="29">
        <v>0</v>
      </c>
      <c r="AQ52" s="29">
        <v>0</v>
      </c>
      <c r="AR52" s="30">
        <v>0</v>
      </c>
      <c r="AS52" s="31">
        <f>SUM(AF52:AR52)</f>
        <v>20</v>
      </c>
      <c r="AT52" s="32"/>
      <c r="AU52" s="31">
        <f>SUM(O52+AD52+AS52)</f>
        <v>25</v>
      </c>
    </row>
    <row r="53" spans="1:47" ht="15.75" customHeight="1">
      <c r="A53" s="23">
        <v>0.63541666666666696</v>
      </c>
      <c r="B53" s="33">
        <v>0</v>
      </c>
      <c r="C53" s="32">
        <v>0</v>
      </c>
      <c r="D53" s="32">
        <v>0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0</v>
      </c>
      <c r="N53" s="34">
        <v>0</v>
      </c>
      <c r="O53" s="35">
        <f>SUM(B53:N53)</f>
        <v>0</v>
      </c>
      <c r="P53" s="32"/>
      <c r="Q53" s="33">
        <v>0</v>
      </c>
      <c r="R53" s="32">
        <v>0</v>
      </c>
      <c r="S53" s="32">
        <v>1</v>
      </c>
      <c r="T53" s="32">
        <v>4</v>
      </c>
      <c r="U53" s="32">
        <v>0</v>
      </c>
      <c r="V53" s="32">
        <v>0</v>
      </c>
      <c r="W53" s="32">
        <v>0</v>
      </c>
      <c r="X53" s="32">
        <v>0</v>
      </c>
      <c r="Y53" s="32">
        <v>0</v>
      </c>
      <c r="Z53" s="32">
        <v>0</v>
      </c>
      <c r="AA53" s="32">
        <v>0</v>
      </c>
      <c r="AB53" s="32">
        <v>0</v>
      </c>
      <c r="AC53" s="34">
        <v>0</v>
      </c>
      <c r="AD53" s="35">
        <f>SUM(Q53:AC53)</f>
        <v>5</v>
      </c>
      <c r="AE53" s="32"/>
      <c r="AF53" s="33">
        <v>1</v>
      </c>
      <c r="AG53" s="32">
        <v>0</v>
      </c>
      <c r="AH53" s="32">
        <v>9</v>
      </c>
      <c r="AI53" s="32">
        <v>4</v>
      </c>
      <c r="AJ53" s="32">
        <v>3</v>
      </c>
      <c r="AK53" s="32">
        <v>0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4">
        <v>0</v>
      </c>
      <c r="AS53" s="35">
        <f>SUM(AF53:AR53)</f>
        <v>17</v>
      </c>
      <c r="AT53" s="32"/>
      <c r="AU53" s="35">
        <f>SUM(O53+AD53+AS53)</f>
        <v>22</v>
      </c>
    </row>
    <row r="54" spans="1:47" ht="15.75" customHeight="1">
      <c r="A54" s="23">
        <v>0.64583333333333304</v>
      </c>
      <c r="B54" s="33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34">
        <v>0</v>
      </c>
      <c r="O54" s="35">
        <f>SUM(B54:N54)</f>
        <v>0</v>
      </c>
      <c r="P54" s="32"/>
      <c r="Q54" s="33">
        <v>0</v>
      </c>
      <c r="R54" s="32">
        <v>0</v>
      </c>
      <c r="S54" s="32">
        <v>3</v>
      </c>
      <c r="T54" s="32">
        <v>4</v>
      </c>
      <c r="U54" s="32">
        <v>0</v>
      </c>
      <c r="V54" s="32">
        <v>0</v>
      </c>
      <c r="W54" s="32">
        <v>0</v>
      </c>
      <c r="X54" s="32">
        <v>0</v>
      </c>
      <c r="Y54" s="32">
        <v>0</v>
      </c>
      <c r="Z54" s="32">
        <v>0</v>
      </c>
      <c r="AA54" s="32">
        <v>0</v>
      </c>
      <c r="AB54" s="32">
        <v>0</v>
      </c>
      <c r="AC54" s="34">
        <v>0</v>
      </c>
      <c r="AD54" s="35">
        <f>SUM(Q54:AC54)</f>
        <v>7</v>
      </c>
      <c r="AE54" s="32"/>
      <c r="AF54" s="33">
        <v>0</v>
      </c>
      <c r="AG54" s="32">
        <v>0</v>
      </c>
      <c r="AH54" s="32">
        <v>15</v>
      </c>
      <c r="AI54" s="32">
        <v>6</v>
      </c>
      <c r="AJ54" s="32">
        <v>1</v>
      </c>
      <c r="AK54" s="32">
        <v>0</v>
      </c>
      <c r="AL54" s="32">
        <v>0</v>
      </c>
      <c r="AM54" s="32">
        <v>0</v>
      </c>
      <c r="AN54" s="32">
        <v>0</v>
      </c>
      <c r="AO54" s="32">
        <v>0</v>
      </c>
      <c r="AP54" s="32">
        <v>0</v>
      </c>
      <c r="AQ54" s="32">
        <v>0</v>
      </c>
      <c r="AR54" s="34">
        <v>0</v>
      </c>
      <c r="AS54" s="35">
        <f>SUM(AF54:AR54)</f>
        <v>22</v>
      </c>
      <c r="AT54" s="32"/>
      <c r="AU54" s="35">
        <f>SUM(O54+AD54+AS54)</f>
        <v>29</v>
      </c>
    </row>
    <row r="55" spans="1:47" ht="15.75" customHeight="1">
      <c r="A55" s="24">
        <v>0.65625</v>
      </c>
      <c r="B55" s="36">
        <v>0</v>
      </c>
      <c r="C55" s="37">
        <v>0</v>
      </c>
      <c r="D55" s="37">
        <v>0</v>
      </c>
      <c r="E55" s="37">
        <v>0</v>
      </c>
      <c r="F55" s="37">
        <v>0</v>
      </c>
      <c r="G55" s="37">
        <v>0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8">
        <v>0</v>
      </c>
      <c r="O55" s="39">
        <f>SUM(B55:N55)</f>
        <v>0</v>
      </c>
      <c r="P55" s="32"/>
      <c r="Q55" s="36">
        <v>0</v>
      </c>
      <c r="R55" s="37">
        <v>0</v>
      </c>
      <c r="S55" s="37">
        <v>1</v>
      </c>
      <c r="T55" s="37">
        <v>0</v>
      </c>
      <c r="U55" s="37">
        <v>0</v>
      </c>
      <c r="V55" s="37">
        <v>0</v>
      </c>
      <c r="W55" s="37">
        <v>0</v>
      </c>
      <c r="X55" s="37">
        <v>0</v>
      </c>
      <c r="Y55" s="37">
        <v>0</v>
      </c>
      <c r="Z55" s="37">
        <v>0</v>
      </c>
      <c r="AA55" s="37">
        <v>0</v>
      </c>
      <c r="AB55" s="37">
        <v>0</v>
      </c>
      <c r="AC55" s="38">
        <v>0</v>
      </c>
      <c r="AD55" s="39">
        <f>SUM(Q55:AC55)</f>
        <v>1</v>
      </c>
      <c r="AE55" s="32"/>
      <c r="AF55" s="36">
        <v>3</v>
      </c>
      <c r="AG55" s="37">
        <v>0</v>
      </c>
      <c r="AH55" s="37">
        <v>10</v>
      </c>
      <c r="AI55" s="37">
        <v>3</v>
      </c>
      <c r="AJ55" s="37">
        <v>1</v>
      </c>
      <c r="AK55" s="37">
        <v>0</v>
      </c>
      <c r="AL55" s="37">
        <v>0</v>
      </c>
      <c r="AM55" s="37">
        <v>0</v>
      </c>
      <c r="AN55" s="37">
        <v>0</v>
      </c>
      <c r="AO55" s="37">
        <v>0</v>
      </c>
      <c r="AP55" s="37">
        <v>0</v>
      </c>
      <c r="AQ55" s="37">
        <v>0</v>
      </c>
      <c r="AR55" s="38">
        <v>0</v>
      </c>
      <c r="AS55" s="39">
        <f>SUM(AF55:AR55)</f>
        <v>17</v>
      </c>
      <c r="AT55" s="32"/>
      <c r="AU55" s="39">
        <f>SUM(O55+AD55+AS55)</f>
        <v>18</v>
      </c>
    </row>
    <row r="56" spans="1:47" ht="15.75" customHeight="1">
      <c r="A56" s="25" t="s">
        <v>21</v>
      </c>
      <c r="B56" s="40">
        <f t="shared" ref="B56:O56" si="24">SUM(B52:B55)</f>
        <v>0</v>
      </c>
      <c r="C56" s="41">
        <f t="shared" si="24"/>
        <v>0</v>
      </c>
      <c r="D56" s="41">
        <f t="shared" si="24"/>
        <v>0</v>
      </c>
      <c r="E56" s="41">
        <f t="shared" si="24"/>
        <v>0</v>
      </c>
      <c r="F56" s="41">
        <f t="shared" si="24"/>
        <v>0</v>
      </c>
      <c r="G56" s="41">
        <f t="shared" si="24"/>
        <v>0</v>
      </c>
      <c r="H56" s="41">
        <f t="shared" si="24"/>
        <v>0</v>
      </c>
      <c r="I56" s="41">
        <f t="shared" si="24"/>
        <v>0</v>
      </c>
      <c r="J56" s="41">
        <f t="shared" si="24"/>
        <v>0</v>
      </c>
      <c r="K56" s="41">
        <f t="shared" si="24"/>
        <v>0</v>
      </c>
      <c r="L56" s="41">
        <f t="shared" si="24"/>
        <v>0</v>
      </c>
      <c r="M56" s="41">
        <f t="shared" si="24"/>
        <v>0</v>
      </c>
      <c r="N56" s="42">
        <f t="shared" si="24"/>
        <v>0</v>
      </c>
      <c r="O56" s="43">
        <f t="shared" si="24"/>
        <v>0</v>
      </c>
      <c r="P56" s="32"/>
      <c r="Q56" s="40">
        <f t="shared" ref="Q56:AD56" si="25">SUM(Q52:Q55)</f>
        <v>0</v>
      </c>
      <c r="R56" s="41">
        <f t="shared" si="25"/>
        <v>0</v>
      </c>
      <c r="S56" s="41">
        <f t="shared" si="25"/>
        <v>7</v>
      </c>
      <c r="T56" s="41">
        <f t="shared" si="25"/>
        <v>11</v>
      </c>
      <c r="U56" s="41">
        <f t="shared" si="25"/>
        <v>0</v>
      </c>
      <c r="V56" s="41">
        <f t="shared" si="25"/>
        <v>0</v>
      </c>
      <c r="W56" s="41">
        <f t="shared" si="25"/>
        <v>0</v>
      </c>
      <c r="X56" s="41">
        <f t="shared" si="25"/>
        <v>0</v>
      </c>
      <c r="Y56" s="41">
        <f t="shared" si="25"/>
        <v>0</v>
      </c>
      <c r="Z56" s="41">
        <f t="shared" si="25"/>
        <v>0</v>
      </c>
      <c r="AA56" s="41">
        <f t="shared" si="25"/>
        <v>0</v>
      </c>
      <c r="AB56" s="41">
        <f t="shared" si="25"/>
        <v>0</v>
      </c>
      <c r="AC56" s="42">
        <f t="shared" si="25"/>
        <v>0</v>
      </c>
      <c r="AD56" s="43">
        <f t="shared" si="25"/>
        <v>18</v>
      </c>
      <c r="AE56" s="32"/>
      <c r="AF56" s="40">
        <f t="shared" ref="AF56:AS56" si="26">SUM(AF52:AF55)</f>
        <v>5</v>
      </c>
      <c r="AG56" s="41">
        <f t="shared" si="26"/>
        <v>0</v>
      </c>
      <c r="AH56" s="41">
        <f t="shared" si="26"/>
        <v>47</v>
      </c>
      <c r="AI56" s="41">
        <f t="shared" si="26"/>
        <v>17</v>
      </c>
      <c r="AJ56" s="41">
        <f t="shared" si="26"/>
        <v>6</v>
      </c>
      <c r="AK56" s="41">
        <f t="shared" si="26"/>
        <v>0</v>
      </c>
      <c r="AL56" s="41">
        <f t="shared" si="26"/>
        <v>0</v>
      </c>
      <c r="AM56" s="41">
        <f t="shared" si="26"/>
        <v>1</v>
      </c>
      <c r="AN56" s="41">
        <f t="shared" si="26"/>
        <v>0</v>
      </c>
      <c r="AO56" s="41">
        <f t="shared" si="26"/>
        <v>0</v>
      </c>
      <c r="AP56" s="41">
        <f t="shared" si="26"/>
        <v>0</v>
      </c>
      <c r="AQ56" s="41">
        <f t="shared" si="26"/>
        <v>0</v>
      </c>
      <c r="AR56" s="42">
        <f t="shared" si="26"/>
        <v>0</v>
      </c>
      <c r="AS56" s="43">
        <f t="shared" si="26"/>
        <v>76</v>
      </c>
      <c r="AT56" s="32"/>
      <c r="AU56" s="43">
        <f>SUM(AU52:AU55)</f>
        <v>94</v>
      </c>
    </row>
    <row r="57" spans="1:47" ht="15.75" customHeight="1">
      <c r="A57" s="22">
        <v>0.66666666666666696</v>
      </c>
      <c r="B57" s="28">
        <v>0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30">
        <v>0</v>
      </c>
      <c r="O57" s="31">
        <f>SUM(B57:N57)</f>
        <v>0</v>
      </c>
      <c r="P57" s="32"/>
      <c r="Q57" s="28">
        <v>0</v>
      </c>
      <c r="R57" s="29">
        <v>0</v>
      </c>
      <c r="S57" s="29">
        <v>6</v>
      </c>
      <c r="T57" s="29">
        <v>2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30">
        <v>0</v>
      </c>
      <c r="AD57" s="31">
        <f>SUM(Q57:AC57)</f>
        <v>8</v>
      </c>
      <c r="AE57" s="32"/>
      <c r="AF57" s="28">
        <v>0</v>
      </c>
      <c r="AG57" s="29">
        <v>0</v>
      </c>
      <c r="AH57" s="29">
        <v>13</v>
      </c>
      <c r="AI57" s="29">
        <v>5</v>
      </c>
      <c r="AJ57" s="29">
        <v>1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30">
        <v>0</v>
      </c>
      <c r="AS57" s="31">
        <f>SUM(AF57:AR57)</f>
        <v>19</v>
      </c>
      <c r="AT57" s="32"/>
      <c r="AU57" s="31">
        <f>SUM(O57+AD57+AS57)</f>
        <v>27</v>
      </c>
    </row>
    <row r="58" spans="1:47" ht="15.75" customHeight="1">
      <c r="A58" s="23">
        <v>0.67708333333333304</v>
      </c>
      <c r="B58" s="33">
        <v>0</v>
      </c>
      <c r="C58" s="32">
        <v>0</v>
      </c>
      <c r="D58" s="32">
        <v>0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32">
        <v>0</v>
      </c>
      <c r="L58" s="32">
        <v>0</v>
      </c>
      <c r="M58" s="32">
        <v>0</v>
      </c>
      <c r="N58" s="34">
        <v>0</v>
      </c>
      <c r="O58" s="35">
        <f>SUM(B58:N58)</f>
        <v>0</v>
      </c>
      <c r="P58" s="32"/>
      <c r="Q58" s="33">
        <v>0</v>
      </c>
      <c r="R58" s="32">
        <v>0</v>
      </c>
      <c r="S58" s="32">
        <v>10</v>
      </c>
      <c r="T58" s="32">
        <v>6</v>
      </c>
      <c r="U58" s="32">
        <v>0</v>
      </c>
      <c r="V58" s="32">
        <v>0</v>
      </c>
      <c r="W58" s="32">
        <v>0</v>
      </c>
      <c r="X58" s="32">
        <v>0</v>
      </c>
      <c r="Y58" s="32">
        <v>0</v>
      </c>
      <c r="Z58" s="32">
        <v>0</v>
      </c>
      <c r="AA58" s="32">
        <v>0</v>
      </c>
      <c r="AB58" s="32">
        <v>0</v>
      </c>
      <c r="AC58" s="34">
        <v>0</v>
      </c>
      <c r="AD58" s="35">
        <f>SUM(Q58:AC58)</f>
        <v>16</v>
      </c>
      <c r="AE58" s="32"/>
      <c r="AF58" s="33">
        <v>1</v>
      </c>
      <c r="AG58" s="32">
        <v>0</v>
      </c>
      <c r="AH58" s="32">
        <v>12</v>
      </c>
      <c r="AI58" s="32">
        <v>8</v>
      </c>
      <c r="AJ58" s="32">
        <v>1</v>
      </c>
      <c r="AK58" s="32">
        <v>0</v>
      </c>
      <c r="AL58" s="32">
        <v>0</v>
      </c>
      <c r="AM58" s="32">
        <v>0</v>
      </c>
      <c r="AN58" s="32">
        <v>0</v>
      </c>
      <c r="AO58" s="32">
        <v>0</v>
      </c>
      <c r="AP58" s="32">
        <v>0</v>
      </c>
      <c r="AQ58" s="32">
        <v>0</v>
      </c>
      <c r="AR58" s="34">
        <v>0</v>
      </c>
      <c r="AS58" s="35">
        <f>SUM(AF58:AR58)</f>
        <v>22</v>
      </c>
      <c r="AT58" s="32"/>
      <c r="AU58" s="35">
        <f>SUM(O58+AD58+AS58)</f>
        <v>38</v>
      </c>
    </row>
    <row r="59" spans="1:47" ht="15.75" customHeight="1">
      <c r="A59" s="23">
        <v>0.6875</v>
      </c>
      <c r="B59" s="33">
        <v>0</v>
      </c>
      <c r="C59" s="32">
        <v>0</v>
      </c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4">
        <v>0</v>
      </c>
      <c r="O59" s="35">
        <f>SUM(B59:N59)</f>
        <v>0</v>
      </c>
      <c r="P59" s="32"/>
      <c r="Q59" s="33">
        <v>0</v>
      </c>
      <c r="R59" s="32">
        <v>0</v>
      </c>
      <c r="S59" s="32">
        <v>5</v>
      </c>
      <c r="T59" s="32">
        <v>3</v>
      </c>
      <c r="U59" s="32">
        <v>0</v>
      </c>
      <c r="V59" s="32">
        <v>0</v>
      </c>
      <c r="W59" s="32">
        <v>0</v>
      </c>
      <c r="X59" s="32">
        <v>0</v>
      </c>
      <c r="Y59" s="32">
        <v>0</v>
      </c>
      <c r="Z59" s="32">
        <v>0</v>
      </c>
      <c r="AA59" s="32">
        <v>0</v>
      </c>
      <c r="AB59" s="32">
        <v>0</v>
      </c>
      <c r="AC59" s="34">
        <v>0</v>
      </c>
      <c r="AD59" s="35">
        <f>SUM(Q59:AC59)</f>
        <v>8</v>
      </c>
      <c r="AE59" s="32"/>
      <c r="AF59" s="33">
        <v>4</v>
      </c>
      <c r="AG59" s="32">
        <v>1</v>
      </c>
      <c r="AH59" s="32">
        <v>10</v>
      </c>
      <c r="AI59" s="32">
        <v>2</v>
      </c>
      <c r="AJ59" s="32">
        <v>0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4">
        <v>0</v>
      </c>
      <c r="AS59" s="35">
        <f>SUM(AF59:AR59)</f>
        <v>17</v>
      </c>
      <c r="AT59" s="32"/>
      <c r="AU59" s="35">
        <f>SUM(O59+AD59+AS59)</f>
        <v>25</v>
      </c>
    </row>
    <row r="60" spans="1:47" ht="15.75" customHeight="1">
      <c r="A60" s="24">
        <v>0.69791666666666696</v>
      </c>
      <c r="B60" s="36">
        <v>0</v>
      </c>
      <c r="C60" s="37">
        <v>0</v>
      </c>
      <c r="D60" s="37">
        <v>0</v>
      </c>
      <c r="E60" s="37">
        <v>0</v>
      </c>
      <c r="F60" s="37">
        <v>0</v>
      </c>
      <c r="G60" s="37">
        <v>0</v>
      </c>
      <c r="H60" s="37">
        <v>0</v>
      </c>
      <c r="I60" s="37">
        <v>0</v>
      </c>
      <c r="J60" s="37">
        <v>0</v>
      </c>
      <c r="K60" s="37">
        <v>0</v>
      </c>
      <c r="L60" s="37">
        <v>0</v>
      </c>
      <c r="M60" s="37">
        <v>0</v>
      </c>
      <c r="N60" s="38">
        <v>0</v>
      </c>
      <c r="O60" s="39">
        <f>SUM(B60:N60)</f>
        <v>0</v>
      </c>
      <c r="P60" s="32"/>
      <c r="Q60" s="36">
        <v>0</v>
      </c>
      <c r="R60" s="37">
        <v>0</v>
      </c>
      <c r="S60" s="37">
        <v>5</v>
      </c>
      <c r="T60" s="37">
        <v>7</v>
      </c>
      <c r="U60" s="37">
        <v>1</v>
      </c>
      <c r="V60" s="37">
        <v>0</v>
      </c>
      <c r="W60" s="37">
        <v>0</v>
      </c>
      <c r="X60" s="37">
        <v>0</v>
      </c>
      <c r="Y60" s="37">
        <v>0</v>
      </c>
      <c r="Z60" s="37">
        <v>0</v>
      </c>
      <c r="AA60" s="37">
        <v>0</v>
      </c>
      <c r="AB60" s="37">
        <v>0</v>
      </c>
      <c r="AC60" s="38">
        <v>0</v>
      </c>
      <c r="AD60" s="39">
        <f>SUM(Q60:AC60)</f>
        <v>13</v>
      </c>
      <c r="AE60" s="32"/>
      <c r="AF60" s="36">
        <v>2</v>
      </c>
      <c r="AG60" s="37">
        <v>1</v>
      </c>
      <c r="AH60" s="37">
        <v>8</v>
      </c>
      <c r="AI60" s="37">
        <v>4</v>
      </c>
      <c r="AJ60" s="37">
        <v>3</v>
      </c>
      <c r="AK60" s="37">
        <v>0</v>
      </c>
      <c r="AL60" s="37">
        <v>0</v>
      </c>
      <c r="AM60" s="37">
        <v>0</v>
      </c>
      <c r="AN60" s="37">
        <v>0</v>
      </c>
      <c r="AO60" s="37">
        <v>0</v>
      </c>
      <c r="AP60" s="37">
        <v>0</v>
      </c>
      <c r="AQ60" s="37">
        <v>0</v>
      </c>
      <c r="AR60" s="38">
        <v>0</v>
      </c>
      <c r="AS60" s="39">
        <f>SUM(AF60:AR60)</f>
        <v>18</v>
      </c>
      <c r="AT60" s="32"/>
      <c r="AU60" s="39">
        <f>SUM(O60+AD60+AS60)</f>
        <v>31</v>
      </c>
    </row>
    <row r="61" spans="1:47" ht="15.75" customHeight="1">
      <c r="A61" s="25" t="s">
        <v>21</v>
      </c>
      <c r="B61" s="40">
        <f t="shared" ref="B61:O61" si="27">SUM(B57:B60)</f>
        <v>0</v>
      </c>
      <c r="C61" s="41">
        <f t="shared" si="27"/>
        <v>0</v>
      </c>
      <c r="D61" s="41">
        <f t="shared" si="27"/>
        <v>0</v>
      </c>
      <c r="E61" s="41">
        <f t="shared" si="27"/>
        <v>0</v>
      </c>
      <c r="F61" s="41">
        <f t="shared" si="27"/>
        <v>0</v>
      </c>
      <c r="G61" s="41">
        <f t="shared" si="27"/>
        <v>0</v>
      </c>
      <c r="H61" s="41">
        <f t="shared" si="27"/>
        <v>0</v>
      </c>
      <c r="I61" s="41">
        <f t="shared" si="27"/>
        <v>0</v>
      </c>
      <c r="J61" s="41">
        <f t="shared" si="27"/>
        <v>0</v>
      </c>
      <c r="K61" s="41">
        <f t="shared" si="27"/>
        <v>0</v>
      </c>
      <c r="L61" s="41">
        <f t="shared" si="27"/>
        <v>0</v>
      </c>
      <c r="M61" s="41">
        <f t="shared" si="27"/>
        <v>0</v>
      </c>
      <c r="N61" s="42">
        <f t="shared" si="27"/>
        <v>0</v>
      </c>
      <c r="O61" s="43">
        <f t="shared" si="27"/>
        <v>0</v>
      </c>
      <c r="P61" s="32"/>
      <c r="Q61" s="40">
        <f t="shared" ref="Q61:AD61" si="28">SUM(Q57:Q60)</f>
        <v>0</v>
      </c>
      <c r="R61" s="41">
        <f t="shared" si="28"/>
        <v>0</v>
      </c>
      <c r="S61" s="41">
        <f t="shared" si="28"/>
        <v>26</v>
      </c>
      <c r="T61" s="41">
        <f t="shared" si="28"/>
        <v>18</v>
      </c>
      <c r="U61" s="41">
        <f t="shared" si="28"/>
        <v>1</v>
      </c>
      <c r="V61" s="41">
        <f t="shared" si="28"/>
        <v>0</v>
      </c>
      <c r="W61" s="41">
        <f t="shared" si="28"/>
        <v>0</v>
      </c>
      <c r="X61" s="41">
        <f t="shared" si="28"/>
        <v>0</v>
      </c>
      <c r="Y61" s="41">
        <f t="shared" si="28"/>
        <v>0</v>
      </c>
      <c r="Z61" s="41">
        <f t="shared" si="28"/>
        <v>0</v>
      </c>
      <c r="AA61" s="41">
        <f t="shared" si="28"/>
        <v>0</v>
      </c>
      <c r="AB61" s="41">
        <f t="shared" si="28"/>
        <v>0</v>
      </c>
      <c r="AC61" s="42">
        <f t="shared" si="28"/>
        <v>0</v>
      </c>
      <c r="AD61" s="43">
        <f t="shared" si="28"/>
        <v>45</v>
      </c>
      <c r="AE61" s="32"/>
      <c r="AF61" s="40">
        <f t="shared" ref="AF61:AS61" si="29">SUM(AF57:AF60)</f>
        <v>7</v>
      </c>
      <c r="AG61" s="41">
        <f t="shared" si="29"/>
        <v>2</v>
      </c>
      <c r="AH61" s="41">
        <f t="shared" si="29"/>
        <v>43</v>
      </c>
      <c r="AI61" s="41">
        <f t="shared" si="29"/>
        <v>19</v>
      </c>
      <c r="AJ61" s="41">
        <f t="shared" si="29"/>
        <v>5</v>
      </c>
      <c r="AK61" s="41">
        <f t="shared" si="29"/>
        <v>0</v>
      </c>
      <c r="AL61" s="41">
        <f t="shared" si="29"/>
        <v>0</v>
      </c>
      <c r="AM61" s="41">
        <f t="shared" si="29"/>
        <v>0</v>
      </c>
      <c r="AN61" s="41">
        <f t="shared" si="29"/>
        <v>0</v>
      </c>
      <c r="AO61" s="41">
        <f t="shared" si="29"/>
        <v>0</v>
      </c>
      <c r="AP61" s="41">
        <f t="shared" si="29"/>
        <v>0</v>
      </c>
      <c r="AQ61" s="41">
        <f t="shared" si="29"/>
        <v>0</v>
      </c>
      <c r="AR61" s="42">
        <f t="shared" si="29"/>
        <v>0</v>
      </c>
      <c r="AS61" s="43">
        <f t="shared" si="29"/>
        <v>76</v>
      </c>
      <c r="AT61" s="32"/>
      <c r="AU61" s="43">
        <f>SUM(AU57:AU60)</f>
        <v>121</v>
      </c>
    </row>
    <row r="62" spans="1:47" ht="15.75" customHeight="1">
      <c r="A62" s="22">
        <v>0.70833333333333304</v>
      </c>
      <c r="B62" s="28">
        <v>0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30">
        <v>0</v>
      </c>
      <c r="O62" s="31">
        <f>SUM(B62:N62)</f>
        <v>0</v>
      </c>
      <c r="P62" s="32"/>
      <c r="Q62" s="28">
        <v>0</v>
      </c>
      <c r="R62" s="29">
        <v>0</v>
      </c>
      <c r="S62" s="29">
        <v>4</v>
      </c>
      <c r="T62" s="29">
        <v>3</v>
      </c>
      <c r="U62" s="29">
        <v>2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30">
        <v>0</v>
      </c>
      <c r="AD62" s="31">
        <f>SUM(Q62:AC62)</f>
        <v>9</v>
      </c>
      <c r="AE62" s="32"/>
      <c r="AF62" s="28">
        <v>1</v>
      </c>
      <c r="AG62" s="29">
        <v>0</v>
      </c>
      <c r="AH62" s="29">
        <v>13</v>
      </c>
      <c r="AI62" s="29">
        <v>4</v>
      </c>
      <c r="AJ62" s="29">
        <v>2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30">
        <v>0</v>
      </c>
      <c r="AS62" s="31">
        <f>SUM(AF62:AR62)</f>
        <v>20</v>
      </c>
      <c r="AT62" s="32"/>
      <c r="AU62" s="31">
        <f>SUM(O62+AD62+AS62)</f>
        <v>29</v>
      </c>
    </row>
    <row r="63" spans="1:47" ht="15.75" customHeight="1">
      <c r="A63" s="23">
        <v>0.71875</v>
      </c>
      <c r="B63" s="33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4">
        <v>0</v>
      </c>
      <c r="O63" s="35">
        <f>SUM(B63:N63)</f>
        <v>0</v>
      </c>
      <c r="P63" s="32"/>
      <c r="Q63" s="33">
        <v>1</v>
      </c>
      <c r="R63" s="32">
        <v>0</v>
      </c>
      <c r="S63" s="32">
        <v>4</v>
      </c>
      <c r="T63" s="32">
        <v>2</v>
      </c>
      <c r="U63" s="32">
        <v>0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4">
        <v>0</v>
      </c>
      <c r="AD63" s="35">
        <f>SUM(Q63:AC63)</f>
        <v>7</v>
      </c>
      <c r="AE63" s="32"/>
      <c r="AF63" s="33">
        <v>3</v>
      </c>
      <c r="AG63" s="32">
        <v>0</v>
      </c>
      <c r="AH63" s="32">
        <v>15</v>
      </c>
      <c r="AI63" s="32">
        <v>5</v>
      </c>
      <c r="AJ63" s="32">
        <v>1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4">
        <v>0</v>
      </c>
      <c r="AS63" s="35">
        <f>SUM(AF63:AR63)</f>
        <v>24</v>
      </c>
      <c r="AT63" s="32"/>
      <c r="AU63" s="35">
        <f>SUM(O63+AD63+AS63)</f>
        <v>31</v>
      </c>
    </row>
    <row r="64" spans="1:47" ht="15.75" customHeight="1">
      <c r="A64" s="23">
        <v>0.72916666666666696</v>
      </c>
      <c r="B64" s="33">
        <v>0</v>
      </c>
      <c r="C64" s="32">
        <v>0</v>
      </c>
      <c r="D64" s="32">
        <v>0</v>
      </c>
      <c r="E64" s="32">
        <v>0</v>
      </c>
      <c r="F64" s="32">
        <v>0</v>
      </c>
      <c r="G64" s="32">
        <v>0</v>
      </c>
      <c r="H64" s="32">
        <v>0</v>
      </c>
      <c r="I64" s="32">
        <v>0</v>
      </c>
      <c r="J64" s="32">
        <v>0</v>
      </c>
      <c r="K64" s="32">
        <v>0</v>
      </c>
      <c r="L64" s="32">
        <v>0</v>
      </c>
      <c r="M64" s="32">
        <v>0</v>
      </c>
      <c r="N64" s="34">
        <v>0</v>
      </c>
      <c r="O64" s="35">
        <f>SUM(B64:N64)</f>
        <v>0</v>
      </c>
      <c r="P64" s="32"/>
      <c r="Q64" s="33">
        <v>0</v>
      </c>
      <c r="R64" s="32">
        <v>0</v>
      </c>
      <c r="S64" s="32">
        <v>3</v>
      </c>
      <c r="T64" s="32">
        <v>4</v>
      </c>
      <c r="U64" s="32">
        <v>0</v>
      </c>
      <c r="V64" s="32">
        <v>0</v>
      </c>
      <c r="W64" s="32">
        <v>0</v>
      </c>
      <c r="X64" s="32">
        <v>0</v>
      </c>
      <c r="Y64" s="32">
        <v>0</v>
      </c>
      <c r="Z64" s="32">
        <v>0</v>
      </c>
      <c r="AA64" s="32">
        <v>0</v>
      </c>
      <c r="AB64" s="32">
        <v>0</v>
      </c>
      <c r="AC64" s="34">
        <v>0</v>
      </c>
      <c r="AD64" s="35">
        <f>SUM(Q64:AC64)</f>
        <v>7</v>
      </c>
      <c r="AE64" s="32"/>
      <c r="AF64" s="33">
        <v>2</v>
      </c>
      <c r="AG64" s="32">
        <v>0</v>
      </c>
      <c r="AH64" s="32">
        <v>16</v>
      </c>
      <c r="AI64" s="32">
        <v>10</v>
      </c>
      <c r="AJ64" s="32">
        <v>1</v>
      </c>
      <c r="AK64" s="32">
        <v>0</v>
      </c>
      <c r="AL64" s="32">
        <v>0</v>
      </c>
      <c r="AM64" s="32">
        <v>0</v>
      </c>
      <c r="AN64" s="32">
        <v>0</v>
      </c>
      <c r="AO64" s="32">
        <v>0</v>
      </c>
      <c r="AP64" s="32">
        <v>0</v>
      </c>
      <c r="AQ64" s="32">
        <v>0</v>
      </c>
      <c r="AR64" s="34">
        <v>0</v>
      </c>
      <c r="AS64" s="35">
        <f>SUM(AF64:AR64)</f>
        <v>29</v>
      </c>
      <c r="AT64" s="32"/>
      <c r="AU64" s="35">
        <f>SUM(O64+AD64+AS64)</f>
        <v>36</v>
      </c>
    </row>
    <row r="65" spans="1:47" ht="15.75" customHeight="1">
      <c r="A65" s="24">
        <v>0.73958333333333304</v>
      </c>
      <c r="B65" s="36">
        <v>0</v>
      </c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  <c r="I65" s="37">
        <v>0</v>
      </c>
      <c r="J65" s="37">
        <v>0</v>
      </c>
      <c r="K65" s="37">
        <v>0</v>
      </c>
      <c r="L65" s="37">
        <v>0</v>
      </c>
      <c r="M65" s="37">
        <v>0</v>
      </c>
      <c r="N65" s="38">
        <v>0</v>
      </c>
      <c r="O65" s="39">
        <f>SUM(B65:N65)</f>
        <v>0</v>
      </c>
      <c r="P65" s="32"/>
      <c r="Q65" s="36">
        <v>0</v>
      </c>
      <c r="R65" s="37">
        <v>0</v>
      </c>
      <c r="S65" s="37">
        <v>0</v>
      </c>
      <c r="T65" s="37">
        <v>2</v>
      </c>
      <c r="U65" s="37">
        <v>0</v>
      </c>
      <c r="V65" s="37">
        <v>0</v>
      </c>
      <c r="W65" s="37">
        <v>0</v>
      </c>
      <c r="X65" s="37">
        <v>0</v>
      </c>
      <c r="Y65" s="37">
        <v>0</v>
      </c>
      <c r="Z65" s="37">
        <v>0</v>
      </c>
      <c r="AA65" s="37">
        <v>0</v>
      </c>
      <c r="AB65" s="37">
        <v>0</v>
      </c>
      <c r="AC65" s="38">
        <v>0</v>
      </c>
      <c r="AD65" s="39">
        <f>SUM(Q65:AC65)</f>
        <v>2</v>
      </c>
      <c r="AE65" s="32"/>
      <c r="AF65" s="36">
        <v>3</v>
      </c>
      <c r="AG65" s="37">
        <v>0</v>
      </c>
      <c r="AH65" s="37">
        <v>11</v>
      </c>
      <c r="AI65" s="37">
        <v>7</v>
      </c>
      <c r="AJ65" s="37">
        <v>1</v>
      </c>
      <c r="AK65" s="37">
        <v>0</v>
      </c>
      <c r="AL65" s="37">
        <v>0</v>
      </c>
      <c r="AM65" s="37">
        <v>0</v>
      </c>
      <c r="AN65" s="37">
        <v>0</v>
      </c>
      <c r="AO65" s="37">
        <v>0</v>
      </c>
      <c r="AP65" s="37">
        <v>0</v>
      </c>
      <c r="AQ65" s="37">
        <v>0</v>
      </c>
      <c r="AR65" s="38">
        <v>0</v>
      </c>
      <c r="AS65" s="39">
        <f>SUM(AF65:AR65)</f>
        <v>22</v>
      </c>
      <c r="AT65" s="32"/>
      <c r="AU65" s="39">
        <f>SUM(O65+AD65+AS65)</f>
        <v>24</v>
      </c>
    </row>
    <row r="66" spans="1:47" ht="15.75" customHeight="1">
      <c r="A66" s="25" t="s">
        <v>21</v>
      </c>
      <c r="B66" s="40">
        <f t="shared" ref="B66:O66" si="30">SUM(B62:B65)</f>
        <v>0</v>
      </c>
      <c r="C66" s="41">
        <f t="shared" si="30"/>
        <v>0</v>
      </c>
      <c r="D66" s="41">
        <f t="shared" si="30"/>
        <v>0</v>
      </c>
      <c r="E66" s="41">
        <f t="shared" si="30"/>
        <v>0</v>
      </c>
      <c r="F66" s="41">
        <f t="shared" si="30"/>
        <v>0</v>
      </c>
      <c r="G66" s="41">
        <f t="shared" si="30"/>
        <v>0</v>
      </c>
      <c r="H66" s="41">
        <f t="shared" si="30"/>
        <v>0</v>
      </c>
      <c r="I66" s="41">
        <f t="shared" si="30"/>
        <v>0</v>
      </c>
      <c r="J66" s="41">
        <f t="shared" si="30"/>
        <v>0</v>
      </c>
      <c r="K66" s="41">
        <f t="shared" si="30"/>
        <v>0</v>
      </c>
      <c r="L66" s="41">
        <f t="shared" si="30"/>
        <v>0</v>
      </c>
      <c r="M66" s="41">
        <f t="shared" si="30"/>
        <v>0</v>
      </c>
      <c r="N66" s="42">
        <f t="shared" si="30"/>
        <v>0</v>
      </c>
      <c r="O66" s="43">
        <f t="shared" si="30"/>
        <v>0</v>
      </c>
      <c r="P66" s="32"/>
      <c r="Q66" s="40">
        <f t="shared" ref="Q66:AD66" si="31">SUM(Q62:Q65)</f>
        <v>1</v>
      </c>
      <c r="R66" s="41">
        <f t="shared" si="31"/>
        <v>0</v>
      </c>
      <c r="S66" s="41">
        <f t="shared" si="31"/>
        <v>11</v>
      </c>
      <c r="T66" s="41">
        <f t="shared" si="31"/>
        <v>11</v>
      </c>
      <c r="U66" s="41">
        <f t="shared" si="31"/>
        <v>2</v>
      </c>
      <c r="V66" s="41">
        <f t="shared" si="31"/>
        <v>0</v>
      </c>
      <c r="W66" s="41">
        <f t="shared" si="31"/>
        <v>0</v>
      </c>
      <c r="X66" s="41">
        <f t="shared" si="31"/>
        <v>0</v>
      </c>
      <c r="Y66" s="41">
        <f t="shared" si="31"/>
        <v>0</v>
      </c>
      <c r="Z66" s="41">
        <f t="shared" si="31"/>
        <v>0</v>
      </c>
      <c r="AA66" s="41">
        <f t="shared" si="31"/>
        <v>0</v>
      </c>
      <c r="AB66" s="41">
        <f t="shared" si="31"/>
        <v>0</v>
      </c>
      <c r="AC66" s="42">
        <f t="shared" si="31"/>
        <v>0</v>
      </c>
      <c r="AD66" s="43">
        <f t="shared" si="31"/>
        <v>25</v>
      </c>
      <c r="AE66" s="32"/>
      <c r="AF66" s="40">
        <f t="shared" ref="AF66:AS66" si="32">SUM(AF62:AF65)</f>
        <v>9</v>
      </c>
      <c r="AG66" s="41">
        <f t="shared" si="32"/>
        <v>0</v>
      </c>
      <c r="AH66" s="41">
        <f t="shared" si="32"/>
        <v>55</v>
      </c>
      <c r="AI66" s="41">
        <f t="shared" si="32"/>
        <v>26</v>
      </c>
      <c r="AJ66" s="41">
        <f t="shared" si="32"/>
        <v>5</v>
      </c>
      <c r="AK66" s="41">
        <f t="shared" si="32"/>
        <v>0</v>
      </c>
      <c r="AL66" s="41">
        <f t="shared" si="32"/>
        <v>0</v>
      </c>
      <c r="AM66" s="41">
        <f t="shared" si="32"/>
        <v>0</v>
      </c>
      <c r="AN66" s="41">
        <f t="shared" si="32"/>
        <v>0</v>
      </c>
      <c r="AO66" s="41">
        <f t="shared" si="32"/>
        <v>0</v>
      </c>
      <c r="AP66" s="41">
        <f t="shared" si="32"/>
        <v>0</v>
      </c>
      <c r="AQ66" s="41">
        <f t="shared" si="32"/>
        <v>0</v>
      </c>
      <c r="AR66" s="42">
        <f t="shared" si="32"/>
        <v>0</v>
      </c>
      <c r="AS66" s="43">
        <f t="shared" si="32"/>
        <v>95</v>
      </c>
      <c r="AT66" s="32"/>
      <c r="AU66" s="43">
        <f>SUM(AU62:AU65)</f>
        <v>120</v>
      </c>
    </row>
    <row r="67" spans="1:47" ht="15.75" customHeight="1">
      <c r="A67" s="22">
        <v>0.75</v>
      </c>
      <c r="B67" s="28">
        <v>0</v>
      </c>
      <c r="C67" s="29">
        <v>0</v>
      </c>
      <c r="D67" s="29">
        <v>1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30">
        <v>0</v>
      </c>
      <c r="O67" s="31">
        <f>SUM(B67:N67)</f>
        <v>1</v>
      </c>
      <c r="P67" s="32"/>
      <c r="Q67" s="28">
        <v>0</v>
      </c>
      <c r="R67" s="29">
        <v>0</v>
      </c>
      <c r="S67" s="29">
        <v>4</v>
      </c>
      <c r="T67" s="29">
        <v>3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30">
        <v>0</v>
      </c>
      <c r="AD67" s="31">
        <f>SUM(Q67:AC67)</f>
        <v>7</v>
      </c>
      <c r="AE67" s="32"/>
      <c r="AF67" s="28">
        <v>3</v>
      </c>
      <c r="AG67" s="29">
        <v>1</v>
      </c>
      <c r="AH67" s="29">
        <v>18</v>
      </c>
      <c r="AI67" s="29">
        <v>3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30">
        <v>0</v>
      </c>
      <c r="AS67" s="31">
        <f>SUM(AF67:AR67)</f>
        <v>25</v>
      </c>
      <c r="AT67" s="32"/>
      <c r="AU67" s="31">
        <f>SUM(O67+AD67+AS67)</f>
        <v>33</v>
      </c>
    </row>
    <row r="68" spans="1:47" ht="15.75" customHeight="1">
      <c r="A68" s="23">
        <v>0.76041666666666696</v>
      </c>
      <c r="B68" s="33">
        <v>0</v>
      </c>
      <c r="C68" s="32">
        <v>0</v>
      </c>
      <c r="D68" s="32">
        <v>0</v>
      </c>
      <c r="E68" s="32">
        <v>0</v>
      </c>
      <c r="F68" s="32">
        <v>1</v>
      </c>
      <c r="G68" s="32">
        <v>0</v>
      </c>
      <c r="H68" s="32">
        <v>0</v>
      </c>
      <c r="I68" s="32">
        <v>0</v>
      </c>
      <c r="J68" s="32">
        <v>0</v>
      </c>
      <c r="K68" s="32">
        <v>0</v>
      </c>
      <c r="L68" s="32">
        <v>0</v>
      </c>
      <c r="M68" s="32">
        <v>0</v>
      </c>
      <c r="N68" s="34">
        <v>0</v>
      </c>
      <c r="O68" s="35">
        <f>SUM(B68:N68)</f>
        <v>1</v>
      </c>
      <c r="P68" s="32"/>
      <c r="Q68" s="33">
        <v>0</v>
      </c>
      <c r="R68" s="32">
        <v>0</v>
      </c>
      <c r="S68" s="32">
        <v>4</v>
      </c>
      <c r="T68" s="32">
        <v>3</v>
      </c>
      <c r="U68" s="32">
        <v>0</v>
      </c>
      <c r="V68" s="32">
        <v>0</v>
      </c>
      <c r="W68" s="32">
        <v>0</v>
      </c>
      <c r="X68" s="32">
        <v>0</v>
      </c>
      <c r="Y68" s="32">
        <v>0</v>
      </c>
      <c r="Z68" s="32">
        <v>0</v>
      </c>
      <c r="AA68" s="32">
        <v>0</v>
      </c>
      <c r="AB68" s="32">
        <v>0</v>
      </c>
      <c r="AC68" s="34">
        <v>0</v>
      </c>
      <c r="AD68" s="35">
        <f>SUM(Q68:AC68)</f>
        <v>7</v>
      </c>
      <c r="AE68" s="32"/>
      <c r="AF68" s="33">
        <v>5</v>
      </c>
      <c r="AG68" s="32">
        <v>0</v>
      </c>
      <c r="AH68" s="32">
        <v>13</v>
      </c>
      <c r="AI68" s="32">
        <v>3</v>
      </c>
      <c r="AJ68" s="32">
        <v>1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4">
        <v>0</v>
      </c>
      <c r="AS68" s="35">
        <f>SUM(AF68:AR68)</f>
        <v>22</v>
      </c>
      <c r="AT68" s="32"/>
      <c r="AU68" s="35">
        <f>SUM(O68+AD68+AS68)</f>
        <v>30</v>
      </c>
    </row>
    <row r="69" spans="1:47" ht="15.75" customHeight="1">
      <c r="A69" s="23">
        <v>0.77083333333333304</v>
      </c>
      <c r="B69" s="33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  <c r="I69" s="32">
        <v>0</v>
      </c>
      <c r="J69" s="32">
        <v>0</v>
      </c>
      <c r="K69" s="32">
        <v>0</v>
      </c>
      <c r="L69" s="32">
        <v>0</v>
      </c>
      <c r="M69" s="32">
        <v>0</v>
      </c>
      <c r="N69" s="34">
        <v>0</v>
      </c>
      <c r="O69" s="35">
        <f>SUM(B69:N69)</f>
        <v>0</v>
      </c>
      <c r="P69" s="32"/>
      <c r="Q69" s="33">
        <v>0</v>
      </c>
      <c r="R69" s="32">
        <v>0</v>
      </c>
      <c r="S69" s="32">
        <v>2</v>
      </c>
      <c r="T69" s="32">
        <v>1</v>
      </c>
      <c r="U69" s="32">
        <v>0</v>
      </c>
      <c r="V69" s="32">
        <v>0</v>
      </c>
      <c r="W69" s="32">
        <v>0</v>
      </c>
      <c r="X69" s="32">
        <v>0</v>
      </c>
      <c r="Y69" s="32">
        <v>0</v>
      </c>
      <c r="Z69" s="32">
        <v>0</v>
      </c>
      <c r="AA69" s="32">
        <v>0</v>
      </c>
      <c r="AB69" s="32">
        <v>0</v>
      </c>
      <c r="AC69" s="34">
        <v>0</v>
      </c>
      <c r="AD69" s="35">
        <f>SUM(Q69:AC69)</f>
        <v>3</v>
      </c>
      <c r="AE69" s="32"/>
      <c r="AF69" s="33">
        <v>1</v>
      </c>
      <c r="AG69" s="32">
        <v>0</v>
      </c>
      <c r="AH69" s="32">
        <v>12</v>
      </c>
      <c r="AI69" s="32">
        <v>9</v>
      </c>
      <c r="AJ69" s="32">
        <v>1</v>
      </c>
      <c r="AK69" s="32">
        <v>0</v>
      </c>
      <c r="AL69" s="32">
        <v>0</v>
      </c>
      <c r="AM69" s="32">
        <v>0</v>
      </c>
      <c r="AN69" s="32">
        <v>1</v>
      </c>
      <c r="AO69" s="32">
        <v>0</v>
      </c>
      <c r="AP69" s="32">
        <v>0</v>
      </c>
      <c r="AQ69" s="32">
        <v>0</v>
      </c>
      <c r="AR69" s="34">
        <v>0</v>
      </c>
      <c r="AS69" s="35">
        <f>SUM(AF69:AR69)</f>
        <v>24</v>
      </c>
      <c r="AT69" s="32"/>
      <c r="AU69" s="35">
        <f>SUM(O69+AD69+AS69)</f>
        <v>27</v>
      </c>
    </row>
    <row r="70" spans="1:47" ht="15.75" customHeight="1">
      <c r="A70" s="24">
        <v>0.78125</v>
      </c>
      <c r="B70" s="36">
        <v>0</v>
      </c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37">
        <v>0</v>
      </c>
      <c r="L70" s="37">
        <v>0</v>
      </c>
      <c r="M70" s="37">
        <v>0</v>
      </c>
      <c r="N70" s="38">
        <v>0</v>
      </c>
      <c r="O70" s="39">
        <f>SUM(B70:N70)</f>
        <v>0</v>
      </c>
      <c r="P70" s="32"/>
      <c r="Q70" s="36">
        <v>0</v>
      </c>
      <c r="R70" s="37">
        <v>0</v>
      </c>
      <c r="S70" s="37">
        <v>3</v>
      </c>
      <c r="T70" s="37">
        <v>2</v>
      </c>
      <c r="U70" s="37">
        <v>0</v>
      </c>
      <c r="V70" s="37">
        <v>0</v>
      </c>
      <c r="W70" s="37">
        <v>0</v>
      </c>
      <c r="X70" s="37">
        <v>0</v>
      </c>
      <c r="Y70" s="37">
        <v>0</v>
      </c>
      <c r="Z70" s="37">
        <v>0</v>
      </c>
      <c r="AA70" s="37">
        <v>0</v>
      </c>
      <c r="AB70" s="37">
        <v>0</v>
      </c>
      <c r="AC70" s="38">
        <v>0</v>
      </c>
      <c r="AD70" s="39">
        <f>SUM(Q70:AC70)</f>
        <v>5</v>
      </c>
      <c r="AE70" s="32"/>
      <c r="AF70" s="36">
        <v>1</v>
      </c>
      <c r="AG70" s="37">
        <v>0</v>
      </c>
      <c r="AH70" s="37">
        <v>9</v>
      </c>
      <c r="AI70" s="37">
        <v>5</v>
      </c>
      <c r="AJ70" s="37">
        <v>0</v>
      </c>
      <c r="AK70" s="37">
        <v>0</v>
      </c>
      <c r="AL70" s="37">
        <v>0</v>
      </c>
      <c r="AM70" s="37">
        <v>0</v>
      </c>
      <c r="AN70" s="37">
        <v>0</v>
      </c>
      <c r="AO70" s="37">
        <v>0</v>
      </c>
      <c r="AP70" s="37">
        <v>0</v>
      </c>
      <c r="AQ70" s="37">
        <v>0</v>
      </c>
      <c r="AR70" s="38">
        <v>0</v>
      </c>
      <c r="AS70" s="39">
        <f>SUM(AF70:AR70)</f>
        <v>15</v>
      </c>
      <c r="AT70" s="32"/>
      <c r="AU70" s="39">
        <f>SUM(O70+AD70+AS70)</f>
        <v>20</v>
      </c>
    </row>
    <row r="71" spans="1:47" ht="15.75" customHeight="1">
      <c r="A71" s="25" t="s">
        <v>21</v>
      </c>
      <c r="B71" s="40">
        <f t="shared" ref="B71:O71" si="33">SUM(B67:B70)</f>
        <v>0</v>
      </c>
      <c r="C71" s="41">
        <f t="shared" si="33"/>
        <v>0</v>
      </c>
      <c r="D71" s="41">
        <f t="shared" si="33"/>
        <v>1</v>
      </c>
      <c r="E71" s="41">
        <f t="shared" si="33"/>
        <v>0</v>
      </c>
      <c r="F71" s="41">
        <f t="shared" si="33"/>
        <v>1</v>
      </c>
      <c r="G71" s="41">
        <f t="shared" si="33"/>
        <v>0</v>
      </c>
      <c r="H71" s="41">
        <f t="shared" si="33"/>
        <v>0</v>
      </c>
      <c r="I71" s="41">
        <f t="shared" si="33"/>
        <v>0</v>
      </c>
      <c r="J71" s="41">
        <f t="shared" si="33"/>
        <v>0</v>
      </c>
      <c r="K71" s="41">
        <f t="shared" si="33"/>
        <v>0</v>
      </c>
      <c r="L71" s="41">
        <f t="shared" si="33"/>
        <v>0</v>
      </c>
      <c r="M71" s="41">
        <f t="shared" si="33"/>
        <v>0</v>
      </c>
      <c r="N71" s="42">
        <f t="shared" si="33"/>
        <v>0</v>
      </c>
      <c r="O71" s="43">
        <f t="shared" si="33"/>
        <v>2</v>
      </c>
      <c r="P71" s="32"/>
      <c r="Q71" s="40">
        <f t="shared" ref="Q71:AD71" si="34">SUM(Q67:Q70)</f>
        <v>0</v>
      </c>
      <c r="R71" s="41">
        <f t="shared" si="34"/>
        <v>0</v>
      </c>
      <c r="S71" s="41">
        <f t="shared" si="34"/>
        <v>13</v>
      </c>
      <c r="T71" s="41">
        <f t="shared" si="34"/>
        <v>9</v>
      </c>
      <c r="U71" s="41">
        <f t="shared" si="34"/>
        <v>0</v>
      </c>
      <c r="V71" s="41">
        <f t="shared" si="34"/>
        <v>0</v>
      </c>
      <c r="W71" s="41">
        <f t="shared" si="34"/>
        <v>0</v>
      </c>
      <c r="X71" s="41">
        <f t="shared" si="34"/>
        <v>0</v>
      </c>
      <c r="Y71" s="41">
        <f t="shared" si="34"/>
        <v>0</v>
      </c>
      <c r="Z71" s="41">
        <f t="shared" si="34"/>
        <v>0</v>
      </c>
      <c r="AA71" s="41">
        <f t="shared" si="34"/>
        <v>0</v>
      </c>
      <c r="AB71" s="41">
        <f t="shared" si="34"/>
        <v>0</v>
      </c>
      <c r="AC71" s="42">
        <f t="shared" si="34"/>
        <v>0</v>
      </c>
      <c r="AD71" s="43">
        <f t="shared" si="34"/>
        <v>22</v>
      </c>
      <c r="AE71" s="32"/>
      <c r="AF71" s="40">
        <f t="shared" ref="AF71:AS71" si="35">SUM(AF67:AF70)</f>
        <v>10</v>
      </c>
      <c r="AG71" s="41">
        <f t="shared" si="35"/>
        <v>1</v>
      </c>
      <c r="AH71" s="41">
        <f t="shared" si="35"/>
        <v>52</v>
      </c>
      <c r="AI71" s="41">
        <f t="shared" si="35"/>
        <v>20</v>
      </c>
      <c r="AJ71" s="41">
        <f t="shared" si="35"/>
        <v>2</v>
      </c>
      <c r="AK71" s="41">
        <f t="shared" si="35"/>
        <v>0</v>
      </c>
      <c r="AL71" s="41">
        <f t="shared" si="35"/>
        <v>0</v>
      </c>
      <c r="AM71" s="41">
        <f t="shared" si="35"/>
        <v>0</v>
      </c>
      <c r="AN71" s="41">
        <f t="shared" si="35"/>
        <v>1</v>
      </c>
      <c r="AO71" s="41">
        <f t="shared" si="35"/>
        <v>0</v>
      </c>
      <c r="AP71" s="41">
        <f t="shared" si="35"/>
        <v>0</v>
      </c>
      <c r="AQ71" s="41">
        <f t="shared" si="35"/>
        <v>0</v>
      </c>
      <c r="AR71" s="42">
        <f t="shared" si="35"/>
        <v>0</v>
      </c>
      <c r="AS71" s="43">
        <f t="shared" si="35"/>
        <v>86</v>
      </c>
      <c r="AT71" s="32"/>
      <c r="AU71" s="43">
        <f>SUM(AU67:AU70)</f>
        <v>110</v>
      </c>
    </row>
    <row r="72" spans="1:47" ht="15.75" customHeight="1"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</row>
    <row r="73" spans="1:47" ht="15.75" customHeight="1">
      <c r="A73" s="25" t="s">
        <v>16</v>
      </c>
      <c r="B73" s="40">
        <f t="shared" ref="B73:O73" si="36">SUM(B71+B66+B61+B56+B51+B46+B41+B36+B31+B26+B21+B16)</f>
        <v>0</v>
      </c>
      <c r="C73" s="41">
        <f t="shared" si="36"/>
        <v>0</v>
      </c>
      <c r="D73" s="41">
        <f t="shared" si="36"/>
        <v>5</v>
      </c>
      <c r="E73" s="41">
        <f t="shared" si="36"/>
        <v>0</v>
      </c>
      <c r="F73" s="41">
        <f t="shared" si="36"/>
        <v>2</v>
      </c>
      <c r="G73" s="41">
        <f t="shared" si="36"/>
        <v>0</v>
      </c>
      <c r="H73" s="41">
        <f t="shared" si="36"/>
        <v>0</v>
      </c>
      <c r="I73" s="41">
        <f t="shared" si="36"/>
        <v>0</v>
      </c>
      <c r="J73" s="41">
        <f t="shared" si="36"/>
        <v>0</v>
      </c>
      <c r="K73" s="41">
        <f t="shared" si="36"/>
        <v>0</v>
      </c>
      <c r="L73" s="41">
        <f t="shared" si="36"/>
        <v>0</v>
      </c>
      <c r="M73" s="41">
        <f t="shared" si="36"/>
        <v>0</v>
      </c>
      <c r="N73" s="42">
        <f t="shared" si="36"/>
        <v>0</v>
      </c>
      <c r="O73" s="43">
        <f t="shared" si="36"/>
        <v>7</v>
      </c>
      <c r="P73" s="32"/>
      <c r="Q73" s="40">
        <f t="shared" ref="Q73:AD73" si="37">SUM(Q71+Q66+Q61+Q56+Q51+Q46+Q41+Q36+Q31+Q26+Q21+Q16)</f>
        <v>2</v>
      </c>
      <c r="R73" s="41">
        <f t="shared" si="37"/>
        <v>3</v>
      </c>
      <c r="S73" s="41">
        <f t="shared" si="37"/>
        <v>127</v>
      </c>
      <c r="T73" s="41">
        <f t="shared" si="37"/>
        <v>130</v>
      </c>
      <c r="U73" s="41">
        <f t="shared" si="37"/>
        <v>25</v>
      </c>
      <c r="V73" s="41">
        <f t="shared" si="37"/>
        <v>0</v>
      </c>
      <c r="W73" s="41">
        <f t="shared" si="37"/>
        <v>0</v>
      </c>
      <c r="X73" s="41">
        <f t="shared" si="37"/>
        <v>5</v>
      </c>
      <c r="Y73" s="41">
        <f t="shared" si="37"/>
        <v>1</v>
      </c>
      <c r="Z73" s="41">
        <f t="shared" si="37"/>
        <v>0</v>
      </c>
      <c r="AA73" s="41">
        <f t="shared" si="37"/>
        <v>0</v>
      </c>
      <c r="AB73" s="41">
        <f t="shared" si="37"/>
        <v>0</v>
      </c>
      <c r="AC73" s="42">
        <f t="shared" si="37"/>
        <v>0</v>
      </c>
      <c r="AD73" s="43">
        <f t="shared" si="37"/>
        <v>293</v>
      </c>
      <c r="AE73" s="32"/>
      <c r="AF73" s="40">
        <f t="shared" ref="AF73:AS73" si="38">SUM(AF71+AF66+AF61+AF56+AF51+AF46+AF41+AF36+AF31+AF26+AF21+AF16)</f>
        <v>53</v>
      </c>
      <c r="AG73" s="41">
        <f t="shared" si="38"/>
        <v>4</v>
      </c>
      <c r="AH73" s="41">
        <f t="shared" si="38"/>
        <v>503</v>
      </c>
      <c r="AI73" s="41">
        <f t="shared" si="38"/>
        <v>216</v>
      </c>
      <c r="AJ73" s="41">
        <f t="shared" si="38"/>
        <v>80</v>
      </c>
      <c r="AK73" s="41">
        <f t="shared" si="38"/>
        <v>0</v>
      </c>
      <c r="AL73" s="41">
        <f t="shared" si="38"/>
        <v>0</v>
      </c>
      <c r="AM73" s="41">
        <f t="shared" si="38"/>
        <v>12</v>
      </c>
      <c r="AN73" s="41">
        <f t="shared" si="38"/>
        <v>2</v>
      </c>
      <c r="AO73" s="41">
        <f t="shared" si="38"/>
        <v>0</v>
      </c>
      <c r="AP73" s="41">
        <f t="shared" si="38"/>
        <v>0</v>
      </c>
      <c r="AQ73" s="41">
        <f t="shared" si="38"/>
        <v>0</v>
      </c>
      <c r="AR73" s="42">
        <f t="shared" si="38"/>
        <v>1</v>
      </c>
      <c r="AS73" s="43">
        <f t="shared" si="38"/>
        <v>871</v>
      </c>
      <c r="AT73" s="32"/>
      <c r="AU73" s="43">
        <f>SUM(AU71+AU66+AU61+AU56+AU51+AU46+AU41+AU36+AU31+AU26+AU21+AU16)</f>
        <v>1171</v>
      </c>
    </row>
    <row r="75" spans="1:47" ht="15.75" customHeight="1">
      <c r="A75" s="6" t="s">
        <v>13</v>
      </c>
      <c r="B75" s="7" t="s">
        <v>17</v>
      </c>
      <c r="C75" s="45" t="s">
        <v>69</v>
      </c>
    </row>
    <row r="76" spans="1:47" ht="15.75" customHeight="1">
      <c r="B76" s="15" t="s">
        <v>15</v>
      </c>
      <c r="C76" s="16"/>
      <c r="D76" s="16" t="s">
        <v>14</v>
      </c>
      <c r="E76" s="16" t="str">
        <f>$C$8</f>
        <v>East Market Street</v>
      </c>
      <c r="F76" s="16"/>
      <c r="G76" s="16"/>
      <c r="H76" s="16"/>
      <c r="I76" s="16"/>
      <c r="J76" s="16"/>
      <c r="K76" s="16"/>
      <c r="L76" s="16"/>
      <c r="M76" s="16"/>
      <c r="N76" s="17"/>
      <c r="O76" s="48" t="s">
        <v>16</v>
      </c>
      <c r="Q76" s="15" t="s">
        <v>15</v>
      </c>
      <c r="R76" s="16"/>
      <c r="S76" s="16" t="s">
        <v>17</v>
      </c>
      <c r="T76" s="16" t="str">
        <f>$C$75</f>
        <v>Jeffrey Street</v>
      </c>
      <c r="U76" s="16"/>
      <c r="V76" s="16"/>
      <c r="W76" s="16"/>
      <c r="X76" s="16"/>
      <c r="Y76" s="16"/>
      <c r="Z76" s="16"/>
      <c r="AA76" s="16"/>
      <c r="AB76" s="16"/>
      <c r="AC76" s="17"/>
      <c r="AD76" s="48" t="s">
        <v>16</v>
      </c>
      <c r="AF76" s="15" t="s">
        <v>15</v>
      </c>
      <c r="AG76" s="16"/>
      <c r="AH76" s="16" t="s">
        <v>18</v>
      </c>
      <c r="AI76" s="16" t="str">
        <f>$C$142</f>
        <v>Market Street</v>
      </c>
      <c r="AJ76" s="16"/>
      <c r="AK76" s="16"/>
      <c r="AL76" s="16"/>
      <c r="AM76" s="16"/>
      <c r="AN76" s="16"/>
      <c r="AO76" s="16"/>
      <c r="AP76" s="16"/>
      <c r="AQ76" s="16"/>
      <c r="AR76" s="17"/>
      <c r="AS76" s="48" t="s">
        <v>16</v>
      </c>
      <c r="AU76" s="49" t="s">
        <v>19</v>
      </c>
    </row>
    <row r="77" spans="1:47" s="18" customFormat="1" ht="15.75" customHeight="1">
      <c r="B77" s="19" t="str">
        <f>$B$10</f>
        <v>PC</v>
      </c>
      <c r="C77" s="20" t="str">
        <f>$C$10</f>
        <v>MC</v>
      </c>
      <c r="D77" s="20" t="str">
        <f>$D$10</f>
        <v>Car</v>
      </c>
      <c r="E77" s="20" t="str">
        <f>$E$10</f>
        <v>Hackney Cab</v>
      </c>
      <c r="F77" s="20" t="str">
        <f>$F$10</f>
        <v>LGV</v>
      </c>
      <c r="G77" s="20" t="str">
        <f>$G$10</f>
        <v>Public Bus</v>
      </c>
      <c r="H77" s="20" t="str">
        <f>$H$10</f>
        <v>Private Coach</v>
      </c>
      <c r="I77" s="20" t="str">
        <f>$I$10</f>
        <v>2 Axle Rigid</v>
      </c>
      <c r="J77" s="20" t="str">
        <f>$J$10</f>
        <v>3 Axle Rigid</v>
      </c>
      <c r="K77" s="20" t="str">
        <f>$K$10</f>
        <v>4 and 5 Axle Rigid</v>
      </c>
      <c r="L77" s="20" t="str">
        <f>$L$10</f>
        <v>3 and 4 Axle Artic</v>
      </c>
      <c r="M77" s="20" t="str">
        <f>$M$10</f>
        <v>5 Axle Artic</v>
      </c>
      <c r="N77" s="21" t="str">
        <f>$N$10</f>
        <v>6+ Axle Artic</v>
      </c>
      <c r="O77" s="48"/>
      <c r="Q77" s="19" t="str">
        <f>$B$10</f>
        <v>PC</v>
      </c>
      <c r="R77" s="20" t="str">
        <f>$C$10</f>
        <v>MC</v>
      </c>
      <c r="S77" s="20" t="str">
        <f>$D$10</f>
        <v>Car</v>
      </c>
      <c r="T77" s="20" t="str">
        <f>$E$10</f>
        <v>Hackney Cab</v>
      </c>
      <c r="U77" s="20" t="str">
        <f>$F$10</f>
        <v>LGV</v>
      </c>
      <c r="V77" s="20" t="str">
        <f>$G$10</f>
        <v>Public Bus</v>
      </c>
      <c r="W77" s="20" t="str">
        <f>$H$10</f>
        <v>Private Coach</v>
      </c>
      <c r="X77" s="20" t="str">
        <f>$I$10</f>
        <v>2 Axle Rigid</v>
      </c>
      <c r="Y77" s="20" t="str">
        <f>$J$10</f>
        <v>3 Axle Rigid</v>
      </c>
      <c r="Z77" s="20" t="str">
        <f>$K$10</f>
        <v>4 and 5 Axle Rigid</v>
      </c>
      <c r="AA77" s="20" t="str">
        <f>$L$10</f>
        <v>3 and 4 Axle Artic</v>
      </c>
      <c r="AB77" s="20" t="str">
        <f>$M$10</f>
        <v>5 Axle Artic</v>
      </c>
      <c r="AC77" s="21" t="str">
        <f>$N$10</f>
        <v>6+ Axle Artic</v>
      </c>
      <c r="AD77" s="48"/>
      <c r="AF77" s="19" t="str">
        <f>$B$10</f>
        <v>PC</v>
      </c>
      <c r="AG77" s="20" t="str">
        <f>$C$10</f>
        <v>MC</v>
      </c>
      <c r="AH77" s="20" t="str">
        <f>$D$10</f>
        <v>Car</v>
      </c>
      <c r="AI77" s="20" t="str">
        <f>$E$10</f>
        <v>Hackney Cab</v>
      </c>
      <c r="AJ77" s="20" t="str">
        <f>$F$10</f>
        <v>LGV</v>
      </c>
      <c r="AK77" s="20" t="str">
        <f>$G$10</f>
        <v>Public Bus</v>
      </c>
      <c r="AL77" s="20" t="str">
        <f>$H$10</f>
        <v>Private Coach</v>
      </c>
      <c r="AM77" s="20" t="str">
        <f>$I$10</f>
        <v>2 Axle Rigid</v>
      </c>
      <c r="AN77" s="20" t="str">
        <f>$J$10</f>
        <v>3 Axle Rigid</v>
      </c>
      <c r="AO77" s="20" t="str">
        <f>$K$10</f>
        <v>4 and 5 Axle Rigid</v>
      </c>
      <c r="AP77" s="20" t="str">
        <f>$L$10</f>
        <v>3 and 4 Axle Artic</v>
      </c>
      <c r="AQ77" s="20" t="str">
        <f>$M$10</f>
        <v>5 Axle Artic</v>
      </c>
      <c r="AR77" s="21" t="str">
        <f>$N$10</f>
        <v>6+ Axle Artic</v>
      </c>
      <c r="AS77" s="48"/>
      <c r="AU77" s="50"/>
    </row>
    <row r="79" spans="1:47" ht="15.75" customHeight="1">
      <c r="A79" s="22">
        <v>0.29166666666666702</v>
      </c>
      <c r="B79" s="28">
        <v>0</v>
      </c>
      <c r="C79" s="29">
        <v>0</v>
      </c>
      <c r="D79" s="29">
        <v>2</v>
      </c>
      <c r="E79" s="29">
        <v>1</v>
      </c>
      <c r="F79" s="29">
        <v>1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30">
        <v>0</v>
      </c>
      <c r="O79" s="31">
        <f>SUM(B79:N79)</f>
        <v>4</v>
      </c>
      <c r="P79" s="32"/>
      <c r="Q79" s="28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30">
        <v>0</v>
      </c>
      <c r="AD79" s="31">
        <f>SUM(Q79:AC79)</f>
        <v>0</v>
      </c>
      <c r="AE79" s="32"/>
      <c r="AF79" s="28">
        <v>1</v>
      </c>
      <c r="AG79" s="29">
        <v>0</v>
      </c>
      <c r="AH79" s="29">
        <v>14</v>
      </c>
      <c r="AI79" s="29">
        <v>4</v>
      </c>
      <c r="AJ79" s="29">
        <v>4</v>
      </c>
      <c r="AK79" s="29">
        <v>0</v>
      </c>
      <c r="AL79" s="29">
        <v>0</v>
      </c>
      <c r="AM79" s="29">
        <v>3</v>
      </c>
      <c r="AN79" s="29">
        <v>0</v>
      </c>
      <c r="AO79" s="29">
        <v>0</v>
      </c>
      <c r="AP79" s="29">
        <v>0</v>
      </c>
      <c r="AQ79" s="29">
        <v>0</v>
      </c>
      <c r="AR79" s="30">
        <v>0</v>
      </c>
      <c r="AS79" s="31">
        <f>SUM(AF79:AR79)</f>
        <v>26</v>
      </c>
      <c r="AT79" s="32"/>
      <c r="AU79" s="31">
        <f>SUM(O79+AD79+AS79)</f>
        <v>30</v>
      </c>
    </row>
    <row r="80" spans="1:47" ht="15.75" customHeight="1">
      <c r="A80" s="23">
        <v>0.30208333333333298</v>
      </c>
      <c r="B80" s="33">
        <v>0</v>
      </c>
      <c r="C80" s="32">
        <v>0</v>
      </c>
      <c r="D80" s="32">
        <v>2</v>
      </c>
      <c r="E80" s="32">
        <v>1</v>
      </c>
      <c r="F80" s="32">
        <v>1</v>
      </c>
      <c r="G80" s="32">
        <v>0</v>
      </c>
      <c r="H80" s="32">
        <v>0</v>
      </c>
      <c r="I80" s="32">
        <v>0</v>
      </c>
      <c r="J80" s="32">
        <v>1</v>
      </c>
      <c r="K80" s="32">
        <v>0</v>
      </c>
      <c r="L80" s="32">
        <v>0</v>
      </c>
      <c r="M80" s="32">
        <v>0</v>
      </c>
      <c r="N80" s="34">
        <v>0</v>
      </c>
      <c r="O80" s="35">
        <f>SUM(B80:N80)</f>
        <v>5</v>
      </c>
      <c r="P80" s="32"/>
      <c r="Q80" s="33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v>0</v>
      </c>
      <c r="Y80" s="32">
        <v>0</v>
      </c>
      <c r="Z80" s="32">
        <v>0</v>
      </c>
      <c r="AA80" s="32">
        <v>0</v>
      </c>
      <c r="AB80" s="32">
        <v>0</v>
      </c>
      <c r="AC80" s="34">
        <v>0</v>
      </c>
      <c r="AD80" s="35">
        <f>SUM(Q80:AC80)</f>
        <v>0</v>
      </c>
      <c r="AE80" s="32"/>
      <c r="AF80" s="33">
        <v>1</v>
      </c>
      <c r="AG80" s="32">
        <v>0</v>
      </c>
      <c r="AH80" s="32">
        <v>22</v>
      </c>
      <c r="AI80" s="32">
        <v>0</v>
      </c>
      <c r="AJ80" s="32">
        <v>2</v>
      </c>
      <c r="AK80" s="32">
        <v>0</v>
      </c>
      <c r="AL80" s="32">
        <v>0</v>
      </c>
      <c r="AM80" s="32">
        <v>1</v>
      </c>
      <c r="AN80" s="32">
        <v>0</v>
      </c>
      <c r="AO80" s="32">
        <v>0</v>
      </c>
      <c r="AP80" s="32">
        <v>0</v>
      </c>
      <c r="AQ80" s="32">
        <v>0</v>
      </c>
      <c r="AR80" s="34">
        <v>0</v>
      </c>
      <c r="AS80" s="35">
        <f>SUM(AF80:AR80)</f>
        <v>26</v>
      </c>
      <c r="AT80" s="32"/>
      <c r="AU80" s="35">
        <f>SUM(O80+AD80+AS80)</f>
        <v>31</v>
      </c>
    </row>
    <row r="81" spans="1:47" ht="15.75" customHeight="1">
      <c r="A81" s="23">
        <v>0.3125</v>
      </c>
      <c r="B81" s="33">
        <v>0</v>
      </c>
      <c r="C81" s="32">
        <v>0</v>
      </c>
      <c r="D81" s="32">
        <v>7</v>
      </c>
      <c r="E81" s="32">
        <v>0</v>
      </c>
      <c r="F81" s="32">
        <v>2</v>
      </c>
      <c r="G81" s="32">
        <v>0</v>
      </c>
      <c r="H81" s="32">
        <v>0</v>
      </c>
      <c r="I81" s="32">
        <v>0</v>
      </c>
      <c r="J81" s="32">
        <v>0</v>
      </c>
      <c r="K81" s="32">
        <v>0</v>
      </c>
      <c r="L81" s="32">
        <v>0</v>
      </c>
      <c r="M81" s="32">
        <v>0</v>
      </c>
      <c r="N81" s="34">
        <v>0</v>
      </c>
      <c r="O81" s="35">
        <f>SUM(B81:N81)</f>
        <v>9</v>
      </c>
      <c r="P81" s="32"/>
      <c r="Q81" s="33">
        <v>0</v>
      </c>
      <c r="R81" s="32">
        <v>0</v>
      </c>
      <c r="S81" s="32">
        <v>3</v>
      </c>
      <c r="T81" s="32">
        <v>0</v>
      </c>
      <c r="U81" s="32">
        <v>0</v>
      </c>
      <c r="V81" s="32">
        <v>0</v>
      </c>
      <c r="W81" s="32">
        <v>0</v>
      </c>
      <c r="X81" s="32">
        <v>0</v>
      </c>
      <c r="Y81" s="32">
        <v>0</v>
      </c>
      <c r="Z81" s="32">
        <v>0</v>
      </c>
      <c r="AA81" s="32">
        <v>0</v>
      </c>
      <c r="AB81" s="32">
        <v>0</v>
      </c>
      <c r="AC81" s="34">
        <v>0</v>
      </c>
      <c r="AD81" s="35">
        <f>SUM(Q81:AC81)</f>
        <v>3</v>
      </c>
      <c r="AE81" s="32"/>
      <c r="AF81" s="33">
        <v>2</v>
      </c>
      <c r="AG81" s="32">
        <v>2</v>
      </c>
      <c r="AH81" s="32">
        <v>29</v>
      </c>
      <c r="AI81" s="32">
        <v>1</v>
      </c>
      <c r="AJ81" s="32">
        <v>3</v>
      </c>
      <c r="AK81" s="32">
        <v>0</v>
      </c>
      <c r="AL81" s="32">
        <v>0</v>
      </c>
      <c r="AM81" s="32">
        <v>1</v>
      </c>
      <c r="AN81" s="32">
        <v>1</v>
      </c>
      <c r="AO81" s="32">
        <v>0</v>
      </c>
      <c r="AP81" s="32">
        <v>0</v>
      </c>
      <c r="AQ81" s="32">
        <v>0</v>
      </c>
      <c r="AR81" s="34">
        <v>0</v>
      </c>
      <c r="AS81" s="35">
        <f>SUM(AF81:AR81)</f>
        <v>39</v>
      </c>
      <c r="AT81" s="32"/>
      <c r="AU81" s="35">
        <f>SUM(O81+AD81+AS81)</f>
        <v>51</v>
      </c>
    </row>
    <row r="82" spans="1:47" ht="15.75" customHeight="1">
      <c r="A82" s="24">
        <v>0.32291666666666702</v>
      </c>
      <c r="B82" s="36">
        <v>0</v>
      </c>
      <c r="C82" s="37">
        <v>0</v>
      </c>
      <c r="D82" s="37">
        <v>6</v>
      </c>
      <c r="E82" s="37">
        <v>1</v>
      </c>
      <c r="F82" s="37">
        <v>0</v>
      </c>
      <c r="G82" s="37">
        <v>0</v>
      </c>
      <c r="H82" s="37">
        <v>0</v>
      </c>
      <c r="I82" s="37">
        <v>1</v>
      </c>
      <c r="J82" s="37">
        <v>0</v>
      </c>
      <c r="K82" s="37">
        <v>0</v>
      </c>
      <c r="L82" s="37">
        <v>0</v>
      </c>
      <c r="M82" s="37">
        <v>0</v>
      </c>
      <c r="N82" s="38">
        <v>0</v>
      </c>
      <c r="O82" s="39">
        <f>SUM(B82:N82)</f>
        <v>8</v>
      </c>
      <c r="P82" s="32"/>
      <c r="Q82" s="36">
        <v>0</v>
      </c>
      <c r="R82" s="37">
        <v>0</v>
      </c>
      <c r="S82" s="37">
        <v>0</v>
      </c>
      <c r="T82" s="37">
        <v>0</v>
      </c>
      <c r="U82" s="37">
        <v>0</v>
      </c>
      <c r="V82" s="37">
        <v>0</v>
      </c>
      <c r="W82" s="37">
        <v>0</v>
      </c>
      <c r="X82" s="37">
        <v>0</v>
      </c>
      <c r="Y82" s="37">
        <v>0</v>
      </c>
      <c r="Z82" s="37">
        <v>0</v>
      </c>
      <c r="AA82" s="37">
        <v>0</v>
      </c>
      <c r="AB82" s="37">
        <v>0</v>
      </c>
      <c r="AC82" s="38">
        <v>0</v>
      </c>
      <c r="AD82" s="39">
        <f>SUM(Q82:AC82)</f>
        <v>0</v>
      </c>
      <c r="AE82" s="32"/>
      <c r="AF82" s="36">
        <v>5</v>
      </c>
      <c r="AG82" s="37">
        <v>0</v>
      </c>
      <c r="AH82" s="37">
        <v>31</v>
      </c>
      <c r="AI82" s="37">
        <v>6</v>
      </c>
      <c r="AJ82" s="37">
        <v>12</v>
      </c>
      <c r="AK82" s="37">
        <v>0</v>
      </c>
      <c r="AL82" s="37">
        <v>0</v>
      </c>
      <c r="AM82" s="37">
        <v>1</v>
      </c>
      <c r="AN82" s="37">
        <v>0</v>
      </c>
      <c r="AO82" s="37">
        <v>0</v>
      </c>
      <c r="AP82" s="37">
        <v>0</v>
      </c>
      <c r="AQ82" s="37">
        <v>0</v>
      </c>
      <c r="AR82" s="38">
        <v>0</v>
      </c>
      <c r="AS82" s="39">
        <f>SUM(AF82:AR82)</f>
        <v>55</v>
      </c>
      <c r="AT82" s="32"/>
      <c r="AU82" s="39">
        <f>SUM(O82+AD82+AS82)</f>
        <v>63</v>
      </c>
    </row>
    <row r="83" spans="1:47" ht="15.75" customHeight="1">
      <c r="A83" s="25" t="s">
        <v>21</v>
      </c>
      <c r="B83" s="40">
        <f t="shared" ref="B83:O83" si="39">SUM(B79:B82)</f>
        <v>0</v>
      </c>
      <c r="C83" s="41">
        <f t="shared" si="39"/>
        <v>0</v>
      </c>
      <c r="D83" s="41">
        <f t="shared" si="39"/>
        <v>17</v>
      </c>
      <c r="E83" s="41">
        <f t="shared" si="39"/>
        <v>3</v>
      </c>
      <c r="F83" s="41">
        <f t="shared" si="39"/>
        <v>4</v>
      </c>
      <c r="G83" s="41">
        <f t="shared" si="39"/>
        <v>0</v>
      </c>
      <c r="H83" s="41">
        <f t="shared" si="39"/>
        <v>0</v>
      </c>
      <c r="I83" s="41">
        <f t="shared" si="39"/>
        <v>1</v>
      </c>
      <c r="J83" s="41">
        <f t="shared" si="39"/>
        <v>1</v>
      </c>
      <c r="K83" s="41">
        <f t="shared" si="39"/>
        <v>0</v>
      </c>
      <c r="L83" s="41">
        <f t="shared" si="39"/>
        <v>0</v>
      </c>
      <c r="M83" s="41">
        <f t="shared" si="39"/>
        <v>0</v>
      </c>
      <c r="N83" s="42">
        <f t="shared" si="39"/>
        <v>0</v>
      </c>
      <c r="O83" s="43">
        <f t="shared" si="39"/>
        <v>26</v>
      </c>
      <c r="P83" s="32"/>
      <c r="Q83" s="40">
        <f t="shared" ref="Q83:AD83" si="40">SUM(Q79:Q82)</f>
        <v>0</v>
      </c>
      <c r="R83" s="41">
        <f t="shared" si="40"/>
        <v>0</v>
      </c>
      <c r="S83" s="41">
        <f t="shared" si="40"/>
        <v>3</v>
      </c>
      <c r="T83" s="41">
        <f t="shared" si="40"/>
        <v>0</v>
      </c>
      <c r="U83" s="41">
        <f t="shared" si="40"/>
        <v>0</v>
      </c>
      <c r="V83" s="41">
        <f t="shared" si="40"/>
        <v>0</v>
      </c>
      <c r="W83" s="41">
        <f t="shared" si="40"/>
        <v>0</v>
      </c>
      <c r="X83" s="41">
        <f t="shared" si="40"/>
        <v>0</v>
      </c>
      <c r="Y83" s="41">
        <f t="shared" si="40"/>
        <v>0</v>
      </c>
      <c r="Z83" s="41">
        <f t="shared" si="40"/>
        <v>0</v>
      </c>
      <c r="AA83" s="41">
        <f t="shared" si="40"/>
        <v>0</v>
      </c>
      <c r="AB83" s="41">
        <f t="shared" si="40"/>
        <v>0</v>
      </c>
      <c r="AC83" s="42">
        <f t="shared" si="40"/>
        <v>0</v>
      </c>
      <c r="AD83" s="43">
        <f t="shared" si="40"/>
        <v>3</v>
      </c>
      <c r="AE83" s="32"/>
      <c r="AF83" s="40">
        <f t="shared" ref="AF83:AS83" si="41">SUM(AF79:AF82)</f>
        <v>9</v>
      </c>
      <c r="AG83" s="41">
        <f t="shared" si="41"/>
        <v>2</v>
      </c>
      <c r="AH83" s="41">
        <f t="shared" si="41"/>
        <v>96</v>
      </c>
      <c r="AI83" s="41">
        <f t="shared" si="41"/>
        <v>11</v>
      </c>
      <c r="AJ83" s="41">
        <f t="shared" si="41"/>
        <v>21</v>
      </c>
      <c r="AK83" s="41">
        <f t="shared" si="41"/>
        <v>0</v>
      </c>
      <c r="AL83" s="41">
        <f t="shared" si="41"/>
        <v>0</v>
      </c>
      <c r="AM83" s="41">
        <f t="shared" si="41"/>
        <v>6</v>
      </c>
      <c r="AN83" s="41">
        <f t="shared" si="41"/>
        <v>1</v>
      </c>
      <c r="AO83" s="41">
        <f t="shared" si="41"/>
        <v>0</v>
      </c>
      <c r="AP83" s="41">
        <f t="shared" si="41"/>
        <v>0</v>
      </c>
      <c r="AQ83" s="41">
        <f t="shared" si="41"/>
        <v>0</v>
      </c>
      <c r="AR83" s="42">
        <f t="shared" si="41"/>
        <v>0</v>
      </c>
      <c r="AS83" s="43">
        <f t="shared" si="41"/>
        <v>146</v>
      </c>
      <c r="AT83" s="32"/>
      <c r="AU83" s="43">
        <f>SUM(AU79:AU82)</f>
        <v>175</v>
      </c>
    </row>
    <row r="84" spans="1:47" ht="15.75" customHeight="1">
      <c r="A84" s="22">
        <v>0.33333333333333298</v>
      </c>
      <c r="B84" s="28">
        <v>0</v>
      </c>
      <c r="C84" s="29">
        <v>0</v>
      </c>
      <c r="D84" s="29">
        <v>2</v>
      </c>
      <c r="E84" s="29">
        <v>0</v>
      </c>
      <c r="F84" s="29">
        <v>0</v>
      </c>
      <c r="G84" s="29">
        <v>0</v>
      </c>
      <c r="H84" s="29">
        <v>0</v>
      </c>
      <c r="I84" s="29">
        <v>0</v>
      </c>
      <c r="J84" s="29">
        <v>2</v>
      </c>
      <c r="K84" s="29">
        <v>0</v>
      </c>
      <c r="L84" s="29">
        <v>0</v>
      </c>
      <c r="M84" s="29">
        <v>0</v>
      </c>
      <c r="N84" s="30">
        <v>0</v>
      </c>
      <c r="O84" s="31">
        <f>SUM(B84:N84)</f>
        <v>4</v>
      </c>
      <c r="P84" s="32"/>
      <c r="Q84" s="28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29">
        <v>0</v>
      </c>
      <c r="AB84" s="29">
        <v>0</v>
      </c>
      <c r="AC84" s="30">
        <v>0</v>
      </c>
      <c r="AD84" s="31">
        <f>SUM(Q84:AC84)</f>
        <v>0</v>
      </c>
      <c r="AE84" s="32"/>
      <c r="AF84" s="28">
        <v>4</v>
      </c>
      <c r="AG84" s="29">
        <v>0</v>
      </c>
      <c r="AH84" s="29">
        <v>16</v>
      </c>
      <c r="AI84" s="29">
        <v>4</v>
      </c>
      <c r="AJ84" s="29">
        <v>5</v>
      </c>
      <c r="AK84" s="29">
        <v>0</v>
      </c>
      <c r="AL84" s="29">
        <v>0</v>
      </c>
      <c r="AM84" s="29">
        <v>2</v>
      </c>
      <c r="AN84" s="29">
        <v>0</v>
      </c>
      <c r="AO84" s="29">
        <v>1</v>
      </c>
      <c r="AP84" s="29">
        <v>0</v>
      </c>
      <c r="AQ84" s="29">
        <v>0</v>
      </c>
      <c r="AR84" s="30">
        <v>0</v>
      </c>
      <c r="AS84" s="31">
        <f>SUM(AF84:AR84)</f>
        <v>32</v>
      </c>
      <c r="AT84" s="32"/>
      <c r="AU84" s="31">
        <f>SUM(O84+AD84+AS84)</f>
        <v>36</v>
      </c>
    </row>
    <row r="85" spans="1:47" ht="15.75" customHeight="1">
      <c r="A85" s="23">
        <v>0.34375</v>
      </c>
      <c r="B85" s="33">
        <v>1</v>
      </c>
      <c r="C85" s="32">
        <v>0</v>
      </c>
      <c r="D85" s="32">
        <v>6</v>
      </c>
      <c r="E85" s="32">
        <v>0</v>
      </c>
      <c r="F85" s="32">
        <v>1</v>
      </c>
      <c r="G85" s="32">
        <v>0</v>
      </c>
      <c r="H85" s="32">
        <v>0</v>
      </c>
      <c r="I85" s="32">
        <v>0</v>
      </c>
      <c r="J85" s="32">
        <v>0</v>
      </c>
      <c r="K85" s="32">
        <v>0</v>
      </c>
      <c r="L85" s="32">
        <v>0</v>
      </c>
      <c r="M85" s="32">
        <v>0</v>
      </c>
      <c r="N85" s="34">
        <v>0</v>
      </c>
      <c r="O85" s="35">
        <f>SUM(B85:N85)</f>
        <v>8</v>
      </c>
      <c r="P85" s="32"/>
      <c r="Q85" s="33">
        <v>0</v>
      </c>
      <c r="R85" s="32">
        <v>0</v>
      </c>
      <c r="S85" s="32">
        <v>0</v>
      </c>
      <c r="T85" s="32">
        <v>0</v>
      </c>
      <c r="U85" s="32">
        <v>0</v>
      </c>
      <c r="V85" s="32">
        <v>0</v>
      </c>
      <c r="W85" s="32">
        <v>0</v>
      </c>
      <c r="X85" s="32">
        <v>0</v>
      </c>
      <c r="Y85" s="32">
        <v>0</v>
      </c>
      <c r="Z85" s="32">
        <v>0</v>
      </c>
      <c r="AA85" s="32">
        <v>0</v>
      </c>
      <c r="AB85" s="32">
        <v>0</v>
      </c>
      <c r="AC85" s="34">
        <v>0</v>
      </c>
      <c r="AD85" s="35">
        <f>SUM(Q85:AC85)</f>
        <v>0</v>
      </c>
      <c r="AE85" s="32"/>
      <c r="AF85" s="33">
        <v>4</v>
      </c>
      <c r="AG85" s="32">
        <v>0</v>
      </c>
      <c r="AH85" s="32">
        <v>17</v>
      </c>
      <c r="AI85" s="32">
        <v>2</v>
      </c>
      <c r="AJ85" s="32">
        <v>9</v>
      </c>
      <c r="AK85" s="32">
        <v>0</v>
      </c>
      <c r="AL85" s="32">
        <v>0</v>
      </c>
      <c r="AM85" s="32">
        <v>0</v>
      </c>
      <c r="AN85" s="32">
        <v>0</v>
      </c>
      <c r="AO85" s="32">
        <v>0</v>
      </c>
      <c r="AP85" s="32">
        <v>0</v>
      </c>
      <c r="AQ85" s="32">
        <v>0</v>
      </c>
      <c r="AR85" s="34">
        <v>0</v>
      </c>
      <c r="AS85" s="35">
        <f>SUM(AF85:AR85)</f>
        <v>32</v>
      </c>
      <c r="AT85" s="32"/>
      <c r="AU85" s="35">
        <f>SUM(O85+AD85+AS85)</f>
        <v>40</v>
      </c>
    </row>
    <row r="86" spans="1:47" ht="15.75" customHeight="1">
      <c r="A86" s="23">
        <v>0.35416666666666702</v>
      </c>
      <c r="B86" s="33">
        <v>0</v>
      </c>
      <c r="C86" s="32">
        <v>2</v>
      </c>
      <c r="D86" s="32">
        <v>9</v>
      </c>
      <c r="E86" s="32">
        <v>1</v>
      </c>
      <c r="F86" s="32">
        <v>3</v>
      </c>
      <c r="G86" s="32">
        <v>0</v>
      </c>
      <c r="H86" s="32">
        <v>0</v>
      </c>
      <c r="I86" s="32">
        <v>0</v>
      </c>
      <c r="J86" s="32">
        <v>0</v>
      </c>
      <c r="K86" s="32">
        <v>0</v>
      </c>
      <c r="L86" s="32">
        <v>0</v>
      </c>
      <c r="M86" s="32">
        <v>0</v>
      </c>
      <c r="N86" s="34">
        <v>0</v>
      </c>
      <c r="O86" s="35">
        <f>SUM(B86:N86)</f>
        <v>15</v>
      </c>
      <c r="P86" s="32"/>
      <c r="Q86" s="33">
        <v>0</v>
      </c>
      <c r="R86" s="32">
        <v>0</v>
      </c>
      <c r="S86" s="32">
        <v>0</v>
      </c>
      <c r="T86" s="32">
        <v>0</v>
      </c>
      <c r="U86" s="32">
        <v>0</v>
      </c>
      <c r="V86" s="32">
        <v>0</v>
      </c>
      <c r="W86" s="32">
        <v>0</v>
      </c>
      <c r="X86" s="32">
        <v>0</v>
      </c>
      <c r="Y86" s="32">
        <v>0</v>
      </c>
      <c r="Z86" s="32">
        <v>0</v>
      </c>
      <c r="AA86" s="32">
        <v>0</v>
      </c>
      <c r="AB86" s="32">
        <v>0</v>
      </c>
      <c r="AC86" s="34">
        <v>0</v>
      </c>
      <c r="AD86" s="35">
        <f>SUM(Q86:AC86)</f>
        <v>0</v>
      </c>
      <c r="AE86" s="32"/>
      <c r="AF86" s="33">
        <v>3</v>
      </c>
      <c r="AG86" s="32">
        <v>1</v>
      </c>
      <c r="AH86" s="32">
        <v>21</v>
      </c>
      <c r="AI86" s="32">
        <v>4</v>
      </c>
      <c r="AJ86" s="32">
        <v>3</v>
      </c>
      <c r="AK86" s="32">
        <v>0</v>
      </c>
      <c r="AL86" s="32">
        <v>0</v>
      </c>
      <c r="AM86" s="32">
        <v>1</v>
      </c>
      <c r="AN86" s="32">
        <v>0</v>
      </c>
      <c r="AO86" s="32">
        <v>1</v>
      </c>
      <c r="AP86" s="32">
        <v>0</v>
      </c>
      <c r="AQ86" s="32">
        <v>0</v>
      </c>
      <c r="AR86" s="34">
        <v>0</v>
      </c>
      <c r="AS86" s="35">
        <f>SUM(AF86:AR86)</f>
        <v>34</v>
      </c>
      <c r="AT86" s="32"/>
      <c r="AU86" s="35">
        <f>SUM(O86+AD86+AS86)</f>
        <v>49</v>
      </c>
    </row>
    <row r="87" spans="1:47" ht="15.75" customHeight="1">
      <c r="A87" s="24">
        <v>0.36458333333333298</v>
      </c>
      <c r="B87" s="36">
        <v>0</v>
      </c>
      <c r="C87" s="37">
        <v>0</v>
      </c>
      <c r="D87" s="37">
        <v>7</v>
      </c>
      <c r="E87" s="37">
        <v>0</v>
      </c>
      <c r="F87" s="37">
        <v>1</v>
      </c>
      <c r="G87" s="37">
        <v>0</v>
      </c>
      <c r="H87" s="37">
        <v>0</v>
      </c>
      <c r="I87" s="37">
        <v>0</v>
      </c>
      <c r="J87" s="37">
        <v>0</v>
      </c>
      <c r="K87" s="37">
        <v>0</v>
      </c>
      <c r="L87" s="37">
        <v>0</v>
      </c>
      <c r="M87" s="37">
        <v>0</v>
      </c>
      <c r="N87" s="38">
        <v>0</v>
      </c>
      <c r="O87" s="39">
        <f>SUM(B87:N87)</f>
        <v>8</v>
      </c>
      <c r="P87" s="32"/>
      <c r="Q87" s="36">
        <v>0</v>
      </c>
      <c r="R87" s="37">
        <v>0</v>
      </c>
      <c r="S87" s="37">
        <v>0</v>
      </c>
      <c r="T87" s="37">
        <v>0</v>
      </c>
      <c r="U87" s="37">
        <v>0</v>
      </c>
      <c r="V87" s="37">
        <v>0</v>
      </c>
      <c r="W87" s="37">
        <v>0</v>
      </c>
      <c r="X87" s="37">
        <v>0</v>
      </c>
      <c r="Y87" s="37">
        <v>0</v>
      </c>
      <c r="Z87" s="37">
        <v>0</v>
      </c>
      <c r="AA87" s="37">
        <v>0</v>
      </c>
      <c r="AB87" s="37">
        <v>0</v>
      </c>
      <c r="AC87" s="38">
        <v>0</v>
      </c>
      <c r="AD87" s="39">
        <f>SUM(Q87:AC87)</f>
        <v>0</v>
      </c>
      <c r="AE87" s="32"/>
      <c r="AF87" s="36">
        <v>4</v>
      </c>
      <c r="AG87" s="37">
        <v>0</v>
      </c>
      <c r="AH87" s="37">
        <v>26</v>
      </c>
      <c r="AI87" s="37">
        <v>2</v>
      </c>
      <c r="AJ87" s="37">
        <v>3</v>
      </c>
      <c r="AK87" s="37">
        <v>0</v>
      </c>
      <c r="AL87" s="37">
        <v>0</v>
      </c>
      <c r="AM87" s="37">
        <v>0</v>
      </c>
      <c r="AN87" s="37">
        <v>0</v>
      </c>
      <c r="AO87" s="37">
        <v>0</v>
      </c>
      <c r="AP87" s="37">
        <v>0</v>
      </c>
      <c r="AQ87" s="37">
        <v>0</v>
      </c>
      <c r="AR87" s="38">
        <v>0</v>
      </c>
      <c r="AS87" s="39">
        <f>SUM(AF87:AR87)</f>
        <v>35</v>
      </c>
      <c r="AT87" s="32"/>
      <c r="AU87" s="39">
        <f>SUM(O87+AD87+AS87)</f>
        <v>43</v>
      </c>
    </row>
    <row r="88" spans="1:47" ht="15.75" customHeight="1">
      <c r="A88" s="25" t="s">
        <v>21</v>
      </c>
      <c r="B88" s="40">
        <f t="shared" ref="B88:O88" si="42">SUM(B84:B87)</f>
        <v>1</v>
      </c>
      <c r="C88" s="41">
        <f t="shared" si="42"/>
        <v>2</v>
      </c>
      <c r="D88" s="41">
        <f t="shared" si="42"/>
        <v>24</v>
      </c>
      <c r="E88" s="41">
        <f t="shared" si="42"/>
        <v>1</v>
      </c>
      <c r="F88" s="41">
        <f t="shared" si="42"/>
        <v>5</v>
      </c>
      <c r="G88" s="41">
        <f t="shared" si="42"/>
        <v>0</v>
      </c>
      <c r="H88" s="41">
        <f t="shared" si="42"/>
        <v>0</v>
      </c>
      <c r="I88" s="41">
        <f t="shared" si="42"/>
        <v>0</v>
      </c>
      <c r="J88" s="41">
        <f t="shared" si="42"/>
        <v>2</v>
      </c>
      <c r="K88" s="41">
        <f t="shared" si="42"/>
        <v>0</v>
      </c>
      <c r="L88" s="41">
        <f t="shared" si="42"/>
        <v>0</v>
      </c>
      <c r="M88" s="41">
        <f t="shared" si="42"/>
        <v>0</v>
      </c>
      <c r="N88" s="42">
        <f t="shared" si="42"/>
        <v>0</v>
      </c>
      <c r="O88" s="43">
        <f t="shared" si="42"/>
        <v>35</v>
      </c>
      <c r="P88" s="32"/>
      <c r="Q88" s="40">
        <f t="shared" ref="Q88:AD88" si="43">SUM(Q84:Q87)</f>
        <v>0</v>
      </c>
      <c r="R88" s="41">
        <f t="shared" si="43"/>
        <v>0</v>
      </c>
      <c r="S88" s="41">
        <f t="shared" si="43"/>
        <v>0</v>
      </c>
      <c r="T88" s="41">
        <f t="shared" si="43"/>
        <v>0</v>
      </c>
      <c r="U88" s="41">
        <f t="shared" si="43"/>
        <v>0</v>
      </c>
      <c r="V88" s="41">
        <f t="shared" si="43"/>
        <v>0</v>
      </c>
      <c r="W88" s="41">
        <f t="shared" si="43"/>
        <v>0</v>
      </c>
      <c r="X88" s="41">
        <f t="shared" si="43"/>
        <v>0</v>
      </c>
      <c r="Y88" s="41">
        <f t="shared" si="43"/>
        <v>0</v>
      </c>
      <c r="Z88" s="41">
        <f t="shared" si="43"/>
        <v>0</v>
      </c>
      <c r="AA88" s="41">
        <f t="shared" si="43"/>
        <v>0</v>
      </c>
      <c r="AB88" s="41">
        <f t="shared" si="43"/>
        <v>0</v>
      </c>
      <c r="AC88" s="42">
        <f t="shared" si="43"/>
        <v>0</v>
      </c>
      <c r="AD88" s="43">
        <f t="shared" si="43"/>
        <v>0</v>
      </c>
      <c r="AE88" s="32"/>
      <c r="AF88" s="40">
        <f t="shared" ref="AF88:AS88" si="44">SUM(AF84:AF87)</f>
        <v>15</v>
      </c>
      <c r="AG88" s="41">
        <f t="shared" si="44"/>
        <v>1</v>
      </c>
      <c r="AH88" s="41">
        <f t="shared" si="44"/>
        <v>80</v>
      </c>
      <c r="AI88" s="41">
        <f t="shared" si="44"/>
        <v>12</v>
      </c>
      <c r="AJ88" s="41">
        <f t="shared" si="44"/>
        <v>20</v>
      </c>
      <c r="AK88" s="41">
        <f t="shared" si="44"/>
        <v>0</v>
      </c>
      <c r="AL88" s="41">
        <f t="shared" si="44"/>
        <v>0</v>
      </c>
      <c r="AM88" s="41">
        <f t="shared" si="44"/>
        <v>3</v>
      </c>
      <c r="AN88" s="41">
        <f t="shared" si="44"/>
        <v>0</v>
      </c>
      <c r="AO88" s="41">
        <f t="shared" si="44"/>
        <v>2</v>
      </c>
      <c r="AP88" s="41">
        <f t="shared" si="44"/>
        <v>0</v>
      </c>
      <c r="AQ88" s="41">
        <f t="shared" si="44"/>
        <v>0</v>
      </c>
      <c r="AR88" s="42">
        <f t="shared" si="44"/>
        <v>0</v>
      </c>
      <c r="AS88" s="43">
        <f t="shared" si="44"/>
        <v>133</v>
      </c>
      <c r="AT88" s="32"/>
      <c r="AU88" s="43">
        <f>SUM(AU84:AU87)</f>
        <v>168</v>
      </c>
    </row>
    <row r="89" spans="1:47" ht="15.75" customHeight="1">
      <c r="A89" s="22">
        <v>0.375</v>
      </c>
      <c r="B89" s="28">
        <v>1</v>
      </c>
      <c r="C89" s="29">
        <v>1</v>
      </c>
      <c r="D89" s="29">
        <v>5</v>
      </c>
      <c r="E89" s="29">
        <v>1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30">
        <v>0</v>
      </c>
      <c r="O89" s="31">
        <f>SUM(B89:N89)</f>
        <v>8</v>
      </c>
      <c r="P89" s="32"/>
      <c r="Q89" s="28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29">
        <v>0</v>
      </c>
      <c r="AB89" s="29">
        <v>0</v>
      </c>
      <c r="AC89" s="30">
        <v>0</v>
      </c>
      <c r="AD89" s="31">
        <f>SUM(Q89:AC89)</f>
        <v>0</v>
      </c>
      <c r="AE89" s="32"/>
      <c r="AF89" s="28">
        <v>3</v>
      </c>
      <c r="AG89" s="29">
        <v>0</v>
      </c>
      <c r="AH89" s="29">
        <v>20</v>
      </c>
      <c r="AI89" s="29">
        <v>6</v>
      </c>
      <c r="AJ89" s="29">
        <v>6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30">
        <v>0</v>
      </c>
      <c r="AS89" s="31">
        <f>SUM(AF89:AR89)</f>
        <v>35</v>
      </c>
      <c r="AT89" s="32"/>
      <c r="AU89" s="31">
        <f>SUM(O89+AD89+AS89)</f>
        <v>43</v>
      </c>
    </row>
    <row r="90" spans="1:47" ht="15.75" customHeight="1">
      <c r="A90" s="23">
        <v>0.38541666666666702</v>
      </c>
      <c r="B90" s="33">
        <v>0</v>
      </c>
      <c r="C90" s="32">
        <v>1</v>
      </c>
      <c r="D90" s="32">
        <v>7</v>
      </c>
      <c r="E90" s="32">
        <v>1</v>
      </c>
      <c r="F90" s="32">
        <v>1</v>
      </c>
      <c r="G90" s="32">
        <v>0</v>
      </c>
      <c r="H90" s="32">
        <v>0</v>
      </c>
      <c r="I90" s="32">
        <v>1</v>
      </c>
      <c r="J90" s="32">
        <v>0</v>
      </c>
      <c r="K90" s="32">
        <v>0</v>
      </c>
      <c r="L90" s="32">
        <v>0</v>
      </c>
      <c r="M90" s="32">
        <v>0</v>
      </c>
      <c r="N90" s="34">
        <v>0</v>
      </c>
      <c r="O90" s="35">
        <f>SUM(B90:N90)</f>
        <v>11</v>
      </c>
      <c r="P90" s="32"/>
      <c r="Q90" s="33">
        <v>0</v>
      </c>
      <c r="R90" s="32">
        <v>0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2">
        <v>0</v>
      </c>
      <c r="Y90" s="32">
        <v>0</v>
      </c>
      <c r="Z90" s="32">
        <v>0</v>
      </c>
      <c r="AA90" s="32">
        <v>0</v>
      </c>
      <c r="AB90" s="32">
        <v>0</v>
      </c>
      <c r="AC90" s="34">
        <v>0</v>
      </c>
      <c r="AD90" s="35">
        <f>SUM(Q90:AC90)</f>
        <v>0</v>
      </c>
      <c r="AE90" s="32"/>
      <c r="AF90" s="33">
        <v>2</v>
      </c>
      <c r="AG90" s="32">
        <v>0</v>
      </c>
      <c r="AH90" s="32">
        <v>17</v>
      </c>
      <c r="AI90" s="32">
        <v>8</v>
      </c>
      <c r="AJ90" s="32">
        <v>8</v>
      </c>
      <c r="AK90" s="32">
        <v>0</v>
      </c>
      <c r="AL90" s="32">
        <v>0</v>
      </c>
      <c r="AM90" s="32">
        <v>2</v>
      </c>
      <c r="AN90" s="32">
        <v>0</v>
      </c>
      <c r="AO90" s="32">
        <v>0</v>
      </c>
      <c r="AP90" s="32">
        <v>0</v>
      </c>
      <c r="AQ90" s="32">
        <v>0</v>
      </c>
      <c r="AR90" s="34">
        <v>0</v>
      </c>
      <c r="AS90" s="35">
        <f>SUM(AF90:AR90)</f>
        <v>37</v>
      </c>
      <c r="AT90" s="32"/>
      <c r="AU90" s="35">
        <f>SUM(O90+AD90+AS90)</f>
        <v>48</v>
      </c>
    </row>
    <row r="91" spans="1:47" ht="15.75" customHeight="1">
      <c r="A91" s="23">
        <v>0.39583333333333298</v>
      </c>
      <c r="B91" s="33">
        <v>0</v>
      </c>
      <c r="C91" s="32">
        <v>0</v>
      </c>
      <c r="D91" s="32">
        <v>5</v>
      </c>
      <c r="E91" s="32">
        <v>1</v>
      </c>
      <c r="F91" s="32">
        <v>1</v>
      </c>
      <c r="G91" s="32">
        <v>0</v>
      </c>
      <c r="H91" s="32">
        <v>0</v>
      </c>
      <c r="I91" s="32">
        <v>0</v>
      </c>
      <c r="J91" s="32">
        <v>0</v>
      </c>
      <c r="K91" s="32">
        <v>0</v>
      </c>
      <c r="L91" s="32">
        <v>0</v>
      </c>
      <c r="M91" s="32">
        <v>0</v>
      </c>
      <c r="N91" s="34">
        <v>0</v>
      </c>
      <c r="O91" s="35">
        <f>SUM(B91:N91)</f>
        <v>7</v>
      </c>
      <c r="P91" s="32"/>
      <c r="Q91" s="33">
        <v>0</v>
      </c>
      <c r="R91" s="32">
        <v>0</v>
      </c>
      <c r="S91" s="32">
        <v>0</v>
      </c>
      <c r="T91" s="32">
        <v>0</v>
      </c>
      <c r="U91" s="32">
        <v>0</v>
      </c>
      <c r="V91" s="32">
        <v>0</v>
      </c>
      <c r="W91" s="32">
        <v>0</v>
      </c>
      <c r="X91" s="32">
        <v>0</v>
      </c>
      <c r="Y91" s="32">
        <v>0</v>
      </c>
      <c r="Z91" s="32">
        <v>0</v>
      </c>
      <c r="AA91" s="32">
        <v>0</v>
      </c>
      <c r="AB91" s="32">
        <v>0</v>
      </c>
      <c r="AC91" s="34">
        <v>0</v>
      </c>
      <c r="AD91" s="35">
        <f>SUM(Q91:AC91)</f>
        <v>0</v>
      </c>
      <c r="AE91" s="32"/>
      <c r="AF91" s="33">
        <v>1</v>
      </c>
      <c r="AG91" s="32">
        <v>1</v>
      </c>
      <c r="AH91" s="32">
        <v>31</v>
      </c>
      <c r="AI91" s="32">
        <v>6</v>
      </c>
      <c r="AJ91" s="32">
        <v>4</v>
      </c>
      <c r="AK91" s="32">
        <v>0</v>
      </c>
      <c r="AL91" s="32">
        <v>2</v>
      </c>
      <c r="AM91" s="32">
        <v>1</v>
      </c>
      <c r="AN91" s="32">
        <v>0</v>
      </c>
      <c r="AO91" s="32">
        <v>0</v>
      </c>
      <c r="AP91" s="32">
        <v>0</v>
      </c>
      <c r="AQ91" s="32">
        <v>0</v>
      </c>
      <c r="AR91" s="34">
        <v>0</v>
      </c>
      <c r="AS91" s="35">
        <f>SUM(AF91:AR91)</f>
        <v>46</v>
      </c>
      <c r="AT91" s="32"/>
      <c r="AU91" s="35">
        <f>SUM(O91+AD91+AS91)</f>
        <v>53</v>
      </c>
    </row>
    <row r="92" spans="1:47" ht="15.75" customHeight="1">
      <c r="A92" s="24">
        <v>0.40625</v>
      </c>
      <c r="B92" s="36">
        <v>0</v>
      </c>
      <c r="C92" s="37">
        <v>0</v>
      </c>
      <c r="D92" s="37">
        <v>8</v>
      </c>
      <c r="E92" s="37">
        <v>1</v>
      </c>
      <c r="F92" s="37">
        <v>2</v>
      </c>
      <c r="G92" s="37">
        <v>0</v>
      </c>
      <c r="H92" s="37">
        <v>0</v>
      </c>
      <c r="I92" s="37">
        <v>0</v>
      </c>
      <c r="J92" s="37">
        <v>0</v>
      </c>
      <c r="K92" s="37">
        <v>0</v>
      </c>
      <c r="L92" s="37">
        <v>0</v>
      </c>
      <c r="M92" s="37">
        <v>0</v>
      </c>
      <c r="N92" s="38">
        <v>0</v>
      </c>
      <c r="O92" s="39">
        <f>SUM(B92:N92)</f>
        <v>11</v>
      </c>
      <c r="P92" s="32"/>
      <c r="Q92" s="36">
        <v>0</v>
      </c>
      <c r="R92" s="37">
        <v>0</v>
      </c>
      <c r="S92" s="37">
        <v>0</v>
      </c>
      <c r="T92" s="37">
        <v>0</v>
      </c>
      <c r="U92" s="37">
        <v>0</v>
      </c>
      <c r="V92" s="37">
        <v>0</v>
      </c>
      <c r="W92" s="37">
        <v>0</v>
      </c>
      <c r="X92" s="37">
        <v>0</v>
      </c>
      <c r="Y92" s="37">
        <v>0</v>
      </c>
      <c r="Z92" s="37">
        <v>0</v>
      </c>
      <c r="AA92" s="37">
        <v>0</v>
      </c>
      <c r="AB92" s="37">
        <v>0</v>
      </c>
      <c r="AC92" s="38">
        <v>0</v>
      </c>
      <c r="AD92" s="39">
        <f>SUM(Q92:AC92)</f>
        <v>0</v>
      </c>
      <c r="AE92" s="32"/>
      <c r="AF92" s="36">
        <v>1</v>
      </c>
      <c r="AG92" s="37">
        <v>0</v>
      </c>
      <c r="AH92" s="37">
        <v>21</v>
      </c>
      <c r="AI92" s="37">
        <v>6</v>
      </c>
      <c r="AJ92" s="37">
        <v>3</v>
      </c>
      <c r="AK92" s="37">
        <v>0</v>
      </c>
      <c r="AL92" s="37">
        <v>1</v>
      </c>
      <c r="AM92" s="37">
        <v>3</v>
      </c>
      <c r="AN92" s="37">
        <v>0</v>
      </c>
      <c r="AO92" s="37">
        <v>0</v>
      </c>
      <c r="AP92" s="37">
        <v>0</v>
      </c>
      <c r="AQ92" s="37">
        <v>0</v>
      </c>
      <c r="AR92" s="38">
        <v>0</v>
      </c>
      <c r="AS92" s="39">
        <f>SUM(AF92:AR92)</f>
        <v>35</v>
      </c>
      <c r="AT92" s="32"/>
      <c r="AU92" s="39">
        <f>SUM(O92+AD92+AS92)</f>
        <v>46</v>
      </c>
    </row>
    <row r="93" spans="1:47" ht="15.75" customHeight="1">
      <c r="A93" s="25" t="s">
        <v>21</v>
      </c>
      <c r="B93" s="40">
        <f t="shared" ref="B93:O93" si="45">SUM(B89:B92)</f>
        <v>1</v>
      </c>
      <c r="C93" s="41">
        <f t="shared" si="45"/>
        <v>2</v>
      </c>
      <c r="D93" s="41">
        <f t="shared" si="45"/>
        <v>25</v>
      </c>
      <c r="E93" s="41">
        <f t="shared" si="45"/>
        <v>4</v>
      </c>
      <c r="F93" s="41">
        <f t="shared" si="45"/>
        <v>4</v>
      </c>
      <c r="G93" s="41">
        <f t="shared" si="45"/>
        <v>0</v>
      </c>
      <c r="H93" s="41">
        <f t="shared" si="45"/>
        <v>0</v>
      </c>
      <c r="I93" s="41">
        <f t="shared" si="45"/>
        <v>1</v>
      </c>
      <c r="J93" s="41">
        <f t="shared" si="45"/>
        <v>0</v>
      </c>
      <c r="K93" s="41">
        <f t="shared" si="45"/>
        <v>0</v>
      </c>
      <c r="L93" s="41">
        <f t="shared" si="45"/>
        <v>0</v>
      </c>
      <c r="M93" s="41">
        <f t="shared" si="45"/>
        <v>0</v>
      </c>
      <c r="N93" s="42">
        <f t="shared" si="45"/>
        <v>0</v>
      </c>
      <c r="O93" s="43">
        <f t="shared" si="45"/>
        <v>37</v>
      </c>
      <c r="P93" s="32"/>
      <c r="Q93" s="40">
        <f t="shared" ref="Q93:AD93" si="46">SUM(Q89:Q92)</f>
        <v>0</v>
      </c>
      <c r="R93" s="41">
        <f t="shared" si="46"/>
        <v>0</v>
      </c>
      <c r="S93" s="41">
        <f t="shared" si="46"/>
        <v>0</v>
      </c>
      <c r="T93" s="41">
        <f t="shared" si="46"/>
        <v>0</v>
      </c>
      <c r="U93" s="41">
        <f t="shared" si="46"/>
        <v>0</v>
      </c>
      <c r="V93" s="41">
        <f t="shared" si="46"/>
        <v>0</v>
      </c>
      <c r="W93" s="41">
        <f t="shared" si="46"/>
        <v>0</v>
      </c>
      <c r="X93" s="41">
        <f t="shared" si="46"/>
        <v>0</v>
      </c>
      <c r="Y93" s="41">
        <f t="shared" si="46"/>
        <v>0</v>
      </c>
      <c r="Z93" s="41">
        <f t="shared" si="46"/>
        <v>0</v>
      </c>
      <c r="AA93" s="41">
        <f t="shared" si="46"/>
        <v>0</v>
      </c>
      <c r="AB93" s="41">
        <f t="shared" si="46"/>
        <v>0</v>
      </c>
      <c r="AC93" s="42">
        <f t="shared" si="46"/>
        <v>0</v>
      </c>
      <c r="AD93" s="43">
        <f t="shared" si="46"/>
        <v>0</v>
      </c>
      <c r="AE93" s="32"/>
      <c r="AF93" s="40">
        <f t="shared" ref="AF93:AS93" si="47">SUM(AF89:AF92)</f>
        <v>7</v>
      </c>
      <c r="AG93" s="41">
        <f t="shared" si="47"/>
        <v>1</v>
      </c>
      <c r="AH93" s="41">
        <f t="shared" si="47"/>
        <v>89</v>
      </c>
      <c r="AI93" s="41">
        <f t="shared" si="47"/>
        <v>26</v>
      </c>
      <c r="AJ93" s="41">
        <f t="shared" si="47"/>
        <v>21</v>
      </c>
      <c r="AK93" s="41">
        <f t="shared" si="47"/>
        <v>0</v>
      </c>
      <c r="AL93" s="41">
        <f t="shared" si="47"/>
        <v>3</v>
      </c>
      <c r="AM93" s="41">
        <f t="shared" si="47"/>
        <v>6</v>
      </c>
      <c r="AN93" s="41">
        <f t="shared" si="47"/>
        <v>0</v>
      </c>
      <c r="AO93" s="41">
        <f t="shared" si="47"/>
        <v>0</v>
      </c>
      <c r="AP93" s="41">
        <f t="shared" si="47"/>
        <v>0</v>
      </c>
      <c r="AQ93" s="41">
        <f t="shared" si="47"/>
        <v>0</v>
      </c>
      <c r="AR93" s="42">
        <f t="shared" si="47"/>
        <v>0</v>
      </c>
      <c r="AS93" s="43">
        <f t="shared" si="47"/>
        <v>153</v>
      </c>
      <c r="AT93" s="32"/>
      <c r="AU93" s="43">
        <f>SUM(AU89:AU92)</f>
        <v>190</v>
      </c>
    </row>
    <row r="94" spans="1:47" ht="15.75" customHeight="1">
      <c r="A94" s="22">
        <v>0.41666666666666702</v>
      </c>
      <c r="B94" s="28">
        <v>0</v>
      </c>
      <c r="C94" s="29">
        <v>0</v>
      </c>
      <c r="D94" s="29">
        <v>3</v>
      </c>
      <c r="E94" s="29">
        <v>0</v>
      </c>
      <c r="F94" s="29">
        <v>1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30">
        <v>0</v>
      </c>
      <c r="O94" s="31">
        <f>SUM(B94:N94)</f>
        <v>4</v>
      </c>
      <c r="P94" s="32"/>
      <c r="Q94" s="28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29">
        <v>0</v>
      </c>
      <c r="AB94" s="29">
        <v>0</v>
      </c>
      <c r="AC94" s="30">
        <v>0</v>
      </c>
      <c r="AD94" s="31">
        <f>SUM(Q94:AC94)</f>
        <v>0</v>
      </c>
      <c r="AE94" s="32"/>
      <c r="AF94" s="28">
        <v>2</v>
      </c>
      <c r="AG94" s="29">
        <v>0</v>
      </c>
      <c r="AH94" s="29">
        <v>28</v>
      </c>
      <c r="AI94" s="29">
        <v>5</v>
      </c>
      <c r="AJ94" s="29">
        <v>9</v>
      </c>
      <c r="AK94" s="29">
        <v>0</v>
      </c>
      <c r="AL94" s="29">
        <v>0</v>
      </c>
      <c r="AM94" s="29">
        <v>2</v>
      </c>
      <c r="AN94" s="29">
        <v>0</v>
      </c>
      <c r="AO94" s="29">
        <v>2</v>
      </c>
      <c r="AP94" s="29">
        <v>0</v>
      </c>
      <c r="AQ94" s="29">
        <v>0</v>
      </c>
      <c r="AR94" s="30">
        <v>0</v>
      </c>
      <c r="AS94" s="31">
        <f>SUM(AF94:AR94)</f>
        <v>48</v>
      </c>
      <c r="AT94" s="32"/>
      <c r="AU94" s="31">
        <f>SUM(O94+AD94+AS94)</f>
        <v>52</v>
      </c>
    </row>
    <row r="95" spans="1:47" ht="15.75" customHeight="1">
      <c r="A95" s="23">
        <v>0.42708333333333298</v>
      </c>
      <c r="B95" s="33">
        <v>0</v>
      </c>
      <c r="C95" s="32">
        <v>0</v>
      </c>
      <c r="D95" s="32">
        <v>3</v>
      </c>
      <c r="E95" s="32">
        <v>1</v>
      </c>
      <c r="F95" s="32">
        <v>4</v>
      </c>
      <c r="G95" s="32">
        <v>0</v>
      </c>
      <c r="H95" s="32">
        <v>0</v>
      </c>
      <c r="I95" s="32">
        <v>0</v>
      </c>
      <c r="J95" s="32">
        <v>0</v>
      </c>
      <c r="K95" s="32">
        <v>0</v>
      </c>
      <c r="L95" s="32">
        <v>0</v>
      </c>
      <c r="M95" s="32">
        <v>0</v>
      </c>
      <c r="N95" s="34">
        <v>0</v>
      </c>
      <c r="O95" s="35">
        <f>SUM(B95:N95)</f>
        <v>8</v>
      </c>
      <c r="P95" s="32"/>
      <c r="Q95" s="33">
        <v>0</v>
      </c>
      <c r="R95" s="32">
        <v>0</v>
      </c>
      <c r="S95" s="32">
        <v>0</v>
      </c>
      <c r="T95" s="32">
        <v>0</v>
      </c>
      <c r="U95" s="32">
        <v>0</v>
      </c>
      <c r="V95" s="32">
        <v>0</v>
      </c>
      <c r="W95" s="32">
        <v>0</v>
      </c>
      <c r="X95" s="32">
        <v>0</v>
      </c>
      <c r="Y95" s="32">
        <v>0</v>
      </c>
      <c r="Z95" s="32">
        <v>0</v>
      </c>
      <c r="AA95" s="32">
        <v>0</v>
      </c>
      <c r="AB95" s="32">
        <v>0</v>
      </c>
      <c r="AC95" s="34">
        <v>0</v>
      </c>
      <c r="AD95" s="35">
        <f>SUM(Q95:AC95)</f>
        <v>0</v>
      </c>
      <c r="AE95" s="32"/>
      <c r="AF95" s="33">
        <v>2</v>
      </c>
      <c r="AG95" s="32">
        <v>0</v>
      </c>
      <c r="AH95" s="32">
        <v>22</v>
      </c>
      <c r="AI95" s="32">
        <v>3</v>
      </c>
      <c r="AJ95" s="32">
        <v>5</v>
      </c>
      <c r="AK95" s="32">
        <v>0</v>
      </c>
      <c r="AL95" s="32">
        <v>1</v>
      </c>
      <c r="AM95" s="32">
        <v>1</v>
      </c>
      <c r="AN95" s="32">
        <v>1</v>
      </c>
      <c r="AO95" s="32">
        <v>0</v>
      </c>
      <c r="AP95" s="32">
        <v>0</v>
      </c>
      <c r="AQ95" s="32">
        <v>0</v>
      </c>
      <c r="AR95" s="34">
        <v>0</v>
      </c>
      <c r="AS95" s="35">
        <f>SUM(AF95:AR95)</f>
        <v>35</v>
      </c>
      <c r="AT95" s="32"/>
      <c r="AU95" s="35">
        <f>SUM(O95+AD95+AS95)</f>
        <v>43</v>
      </c>
    </row>
    <row r="96" spans="1:47" ht="15.75" customHeight="1">
      <c r="A96" s="23">
        <v>0.4375</v>
      </c>
      <c r="B96" s="33">
        <v>0</v>
      </c>
      <c r="C96" s="32">
        <v>0</v>
      </c>
      <c r="D96" s="32">
        <v>3</v>
      </c>
      <c r="E96" s="32">
        <v>1</v>
      </c>
      <c r="F96" s="32">
        <v>3</v>
      </c>
      <c r="G96" s="32">
        <v>0</v>
      </c>
      <c r="H96" s="32">
        <v>0</v>
      </c>
      <c r="I96" s="32">
        <v>0</v>
      </c>
      <c r="J96" s="32">
        <v>0</v>
      </c>
      <c r="K96" s="32">
        <v>0</v>
      </c>
      <c r="L96" s="32">
        <v>0</v>
      </c>
      <c r="M96" s="32">
        <v>0</v>
      </c>
      <c r="N96" s="34">
        <v>0</v>
      </c>
      <c r="O96" s="35">
        <f>SUM(B96:N96)</f>
        <v>7</v>
      </c>
      <c r="P96" s="32"/>
      <c r="Q96" s="33">
        <v>0</v>
      </c>
      <c r="R96" s="32">
        <v>0</v>
      </c>
      <c r="S96" s="32">
        <v>2</v>
      </c>
      <c r="T96" s="32">
        <v>0</v>
      </c>
      <c r="U96" s="32">
        <v>0</v>
      </c>
      <c r="V96" s="32">
        <v>0</v>
      </c>
      <c r="W96" s="32">
        <v>0</v>
      </c>
      <c r="X96" s="32">
        <v>0</v>
      </c>
      <c r="Y96" s="32">
        <v>0</v>
      </c>
      <c r="Z96" s="32">
        <v>0</v>
      </c>
      <c r="AA96" s="32">
        <v>0</v>
      </c>
      <c r="AB96" s="32">
        <v>0</v>
      </c>
      <c r="AC96" s="34">
        <v>0</v>
      </c>
      <c r="AD96" s="35">
        <f>SUM(Q96:AC96)</f>
        <v>2</v>
      </c>
      <c r="AE96" s="32"/>
      <c r="AF96" s="33">
        <v>0</v>
      </c>
      <c r="AG96" s="32">
        <v>0</v>
      </c>
      <c r="AH96" s="32">
        <v>17</v>
      </c>
      <c r="AI96" s="32">
        <v>3</v>
      </c>
      <c r="AJ96" s="32">
        <v>7</v>
      </c>
      <c r="AK96" s="32">
        <v>0</v>
      </c>
      <c r="AL96" s="32">
        <v>0</v>
      </c>
      <c r="AM96" s="32">
        <v>0</v>
      </c>
      <c r="AN96" s="32">
        <v>0</v>
      </c>
      <c r="AO96" s="32">
        <v>0</v>
      </c>
      <c r="AP96" s="32">
        <v>0</v>
      </c>
      <c r="AQ96" s="32">
        <v>0</v>
      </c>
      <c r="AR96" s="34">
        <v>0</v>
      </c>
      <c r="AS96" s="35">
        <f>SUM(AF96:AR96)</f>
        <v>27</v>
      </c>
      <c r="AT96" s="32"/>
      <c r="AU96" s="35">
        <f>SUM(O96+AD96+AS96)</f>
        <v>36</v>
      </c>
    </row>
    <row r="97" spans="1:47" ht="15.75" customHeight="1">
      <c r="A97" s="24">
        <v>0.44791666666666702</v>
      </c>
      <c r="B97" s="36">
        <v>0</v>
      </c>
      <c r="C97" s="37">
        <v>0</v>
      </c>
      <c r="D97" s="37">
        <v>8</v>
      </c>
      <c r="E97" s="37">
        <v>1</v>
      </c>
      <c r="F97" s="37">
        <v>1</v>
      </c>
      <c r="G97" s="37">
        <v>0</v>
      </c>
      <c r="H97" s="37">
        <v>0</v>
      </c>
      <c r="I97" s="37">
        <v>0</v>
      </c>
      <c r="J97" s="37">
        <v>0</v>
      </c>
      <c r="K97" s="37">
        <v>0</v>
      </c>
      <c r="L97" s="37">
        <v>0</v>
      </c>
      <c r="M97" s="37">
        <v>0</v>
      </c>
      <c r="N97" s="38">
        <v>0</v>
      </c>
      <c r="O97" s="39">
        <f>SUM(B97:N97)</f>
        <v>10</v>
      </c>
      <c r="P97" s="32"/>
      <c r="Q97" s="36">
        <v>0</v>
      </c>
      <c r="R97" s="37">
        <v>0</v>
      </c>
      <c r="S97" s="37">
        <v>1</v>
      </c>
      <c r="T97" s="37">
        <v>0</v>
      </c>
      <c r="U97" s="37">
        <v>0</v>
      </c>
      <c r="V97" s="37">
        <v>0</v>
      </c>
      <c r="W97" s="37">
        <v>0</v>
      </c>
      <c r="X97" s="37">
        <v>0</v>
      </c>
      <c r="Y97" s="37">
        <v>0</v>
      </c>
      <c r="Z97" s="37">
        <v>0</v>
      </c>
      <c r="AA97" s="37">
        <v>0</v>
      </c>
      <c r="AB97" s="37">
        <v>0</v>
      </c>
      <c r="AC97" s="38">
        <v>0</v>
      </c>
      <c r="AD97" s="39">
        <f>SUM(Q97:AC97)</f>
        <v>1</v>
      </c>
      <c r="AE97" s="32"/>
      <c r="AF97" s="36">
        <v>0</v>
      </c>
      <c r="AG97" s="37">
        <v>1</v>
      </c>
      <c r="AH97" s="37">
        <v>28</v>
      </c>
      <c r="AI97" s="37">
        <v>2</v>
      </c>
      <c r="AJ97" s="37">
        <v>6</v>
      </c>
      <c r="AK97" s="37">
        <v>0</v>
      </c>
      <c r="AL97" s="37">
        <v>0</v>
      </c>
      <c r="AM97" s="37">
        <v>1</v>
      </c>
      <c r="AN97" s="37">
        <v>0</v>
      </c>
      <c r="AO97" s="37">
        <v>0</v>
      </c>
      <c r="AP97" s="37">
        <v>0</v>
      </c>
      <c r="AQ97" s="37">
        <v>0</v>
      </c>
      <c r="AR97" s="38">
        <v>0</v>
      </c>
      <c r="AS97" s="39">
        <f>SUM(AF97:AR97)</f>
        <v>38</v>
      </c>
      <c r="AT97" s="32"/>
      <c r="AU97" s="39">
        <f>SUM(O97+AD97+AS97)</f>
        <v>49</v>
      </c>
    </row>
    <row r="98" spans="1:47" ht="15.75" customHeight="1">
      <c r="A98" s="25" t="s">
        <v>21</v>
      </c>
      <c r="B98" s="40">
        <f t="shared" ref="B98:O98" si="48">SUM(B94:B97)</f>
        <v>0</v>
      </c>
      <c r="C98" s="41">
        <f t="shared" si="48"/>
        <v>0</v>
      </c>
      <c r="D98" s="41">
        <f t="shared" si="48"/>
        <v>17</v>
      </c>
      <c r="E98" s="41">
        <f t="shared" si="48"/>
        <v>3</v>
      </c>
      <c r="F98" s="41">
        <f t="shared" si="48"/>
        <v>9</v>
      </c>
      <c r="G98" s="41">
        <f t="shared" si="48"/>
        <v>0</v>
      </c>
      <c r="H98" s="41">
        <f t="shared" si="48"/>
        <v>0</v>
      </c>
      <c r="I98" s="41">
        <f t="shared" si="48"/>
        <v>0</v>
      </c>
      <c r="J98" s="41">
        <f t="shared" si="48"/>
        <v>0</v>
      </c>
      <c r="K98" s="41">
        <f t="shared" si="48"/>
        <v>0</v>
      </c>
      <c r="L98" s="41">
        <f t="shared" si="48"/>
        <v>0</v>
      </c>
      <c r="M98" s="41">
        <f t="shared" si="48"/>
        <v>0</v>
      </c>
      <c r="N98" s="42">
        <f t="shared" si="48"/>
        <v>0</v>
      </c>
      <c r="O98" s="43">
        <f t="shared" si="48"/>
        <v>29</v>
      </c>
      <c r="P98" s="32"/>
      <c r="Q98" s="40">
        <f t="shared" ref="Q98:AD98" si="49">SUM(Q94:Q97)</f>
        <v>0</v>
      </c>
      <c r="R98" s="41">
        <f t="shared" si="49"/>
        <v>0</v>
      </c>
      <c r="S98" s="41">
        <f t="shared" si="49"/>
        <v>3</v>
      </c>
      <c r="T98" s="41">
        <f t="shared" si="49"/>
        <v>0</v>
      </c>
      <c r="U98" s="41">
        <f t="shared" si="49"/>
        <v>0</v>
      </c>
      <c r="V98" s="41">
        <f t="shared" si="49"/>
        <v>0</v>
      </c>
      <c r="W98" s="41">
        <f t="shared" si="49"/>
        <v>0</v>
      </c>
      <c r="X98" s="41">
        <f t="shared" si="49"/>
        <v>0</v>
      </c>
      <c r="Y98" s="41">
        <f t="shared" si="49"/>
        <v>0</v>
      </c>
      <c r="Z98" s="41">
        <f t="shared" si="49"/>
        <v>0</v>
      </c>
      <c r="AA98" s="41">
        <f t="shared" si="49"/>
        <v>0</v>
      </c>
      <c r="AB98" s="41">
        <f t="shared" si="49"/>
        <v>0</v>
      </c>
      <c r="AC98" s="42">
        <f t="shared" si="49"/>
        <v>0</v>
      </c>
      <c r="AD98" s="43">
        <f t="shared" si="49"/>
        <v>3</v>
      </c>
      <c r="AE98" s="32"/>
      <c r="AF98" s="40">
        <f t="shared" ref="AF98:AS98" si="50">SUM(AF94:AF97)</f>
        <v>4</v>
      </c>
      <c r="AG98" s="41">
        <f t="shared" si="50"/>
        <v>1</v>
      </c>
      <c r="AH98" s="41">
        <f t="shared" si="50"/>
        <v>95</v>
      </c>
      <c r="AI98" s="41">
        <f t="shared" si="50"/>
        <v>13</v>
      </c>
      <c r="AJ98" s="41">
        <f t="shared" si="50"/>
        <v>27</v>
      </c>
      <c r="AK98" s="41">
        <f t="shared" si="50"/>
        <v>0</v>
      </c>
      <c r="AL98" s="41">
        <f t="shared" si="50"/>
        <v>1</v>
      </c>
      <c r="AM98" s="41">
        <f t="shared" si="50"/>
        <v>4</v>
      </c>
      <c r="AN98" s="41">
        <f t="shared" si="50"/>
        <v>1</v>
      </c>
      <c r="AO98" s="41">
        <f t="shared" si="50"/>
        <v>2</v>
      </c>
      <c r="AP98" s="41">
        <f t="shared" si="50"/>
        <v>0</v>
      </c>
      <c r="AQ98" s="41">
        <f t="shared" si="50"/>
        <v>0</v>
      </c>
      <c r="AR98" s="42">
        <f t="shared" si="50"/>
        <v>0</v>
      </c>
      <c r="AS98" s="43">
        <f t="shared" si="50"/>
        <v>148</v>
      </c>
      <c r="AT98" s="32"/>
      <c r="AU98" s="43">
        <f>SUM(AU94:AU97)</f>
        <v>180</v>
      </c>
    </row>
    <row r="99" spans="1:47" ht="15.75" customHeight="1">
      <c r="A99" s="22">
        <v>0.45833333333333298</v>
      </c>
      <c r="B99" s="28">
        <v>0</v>
      </c>
      <c r="C99" s="29">
        <v>0</v>
      </c>
      <c r="D99" s="29">
        <v>7</v>
      </c>
      <c r="E99" s="29">
        <v>0</v>
      </c>
      <c r="F99" s="29">
        <v>3</v>
      </c>
      <c r="G99" s="29">
        <v>0</v>
      </c>
      <c r="H99" s="29">
        <v>0</v>
      </c>
      <c r="I99" s="29">
        <v>1</v>
      </c>
      <c r="J99" s="29">
        <v>0</v>
      </c>
      <c r="K99" s="29">
        <v>0</v>
      </c>
      <c r="L99" s="29">
        <v>0</v>
      </c>
      <c r="M99" s="29">
        <v>0</v>
      </c>
      <c r="N99" s="30">
        <v>0</v>
      </c>
      <c r="O99" s="31">
        <f>SUM(B99:N99)</f>
        <v>11</v>
      </c>
      <c r="P99" s="32"/>
      <c r="Q99" s="28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30">
        <v>0</v>
      </c>
      <c r="AD99" s="31">
        <f>SUM(Q99:AC99)</f>
        <v>0</v>
      </c>
      <c r="AE99" s="32"/>
      <c r="AF99" s="28">
        <v>0</v>
      </c>
      <c r="AG99" s="29">
        <v>1</v>
      </c>
      <c r="AH99" s="29">
        <v>23</v>
      </c>
      <c r="AI99" s="29">
        <v>3</v>
      </c>
      <c r="AJ99" s="29">
        <v>7</v>
      </c>
      <c r="AK99" s="29">
        <v>0</v>
      </c>
      <c r="AL99" s="29">
        <v>1</v>
      </c>
      <c r="AM99" s="29">
        <v>1</v>
      </c>
      <c r="AN99" s="29">
        <v>0</v>
      </c>
      <c r="AO99" s="29">
        <v>0</v>
      </c>
      <c r="AP99" s="29">
        <v>0</v>
      </c>
      <c r="AQ99" s="29">
        <v>0</v>
      </c>
      <c r="AR99" s="30">
        <v>0</v>
      </c>
      <c r="AS99" s="31">
        <f>SUM(AF99:AR99)</f>
        <v>36</v>
      </c>
      <c r="AT99" s="32"/>
      <c r="AU99" s="31">
        <f>SUM(O99+AD99+AS99)</f>
        <v>47</v>
      </c>
    </row>
    <row r="100" spans="1:47" ht="15.75" customHeight="1">
      <c r="A100" s="23">
        <v>0.46875</v>
      </c>
      <c r="B100" s="33">
        <v>0</v>
      </c>
      <c r="C100" s="32">
        <v>0</v>
      </c>
      <c r="D100" s="32">
        <v>3</v>
      </c>
      <c r="E100" s="32">
        <v>2</v>
      </c>
      <c r="F100" s="32">
        <v>1</v>
      </c>
      <c r="G100" s="32">
        <v>0</v>
      </c>
      <c r="H100" s="32">
        <v>0</v>
      </c>
      <c r="I100" s="32">
        <v>0</v>
      </c>
      <c r="J100" s="32">
        <v>0</v>
      </c>
      <c r="K100" s="32">
        <v>0</v>
      </c>
      <c r="L100" s="32">
        <v>0</v>
      </c>
      <c r="M100" s="32">
        <v>0</v>
      </c>
      <c r="N100" s="34">
        <v>0</v>
      </c>
      <c r="O100" s="35">
        <f>SUM(B100:N100)</f>
        <v>6</v>
      </c>
      <c r="P100" s="32"/>
      <c r="Q100" s="33">
        <v>0</v>
      </c>
      <c r="R100" s="32">
        <v>0</v>
      </c>
      <c r="S100" s="32">
        <v>1</v>
      </c>
      <c r="T100" s="32">
        <v>0</v>
      </c>
      <c r="U100" s="32">
        <v>0</v>
      </c>
      <c r="V100" s="32">
        <v>0</v>
      </c>
      <c r="W100" s="32">
        <v>0</v>
      </c>
      <c r="X100" s="32">
        <v>0</v>
      </c>
      <c r="Y100" s="32">
        <v>0</v>
      </c>
      <c r="Z100" s="32">
        <v>0</v>
      </c>
      <c r="AA100" s="32">
        <v>0</v>
      </c>
      <c r="AB100" s="32">
        <v>0</v>
      </c>
      <c r="AC100" s="34">
        <v>0</v>
      </c>
      <c r="AD100" s="35">
        <f>SUM(Q100:AC100)</f>
        <v>1</v>
      </c>
      <c r="AE100" s="32"/>
      <c r="AF100" s="33">
        <v>3</v>
      </c>
      <c r="AG100" s="32">
        <v>0</v>
      </c>
      <c r="AH100" s="32">
        <v>22</v>
      </c>
      <c r="AI100" s="32">
        <v>3</v>
      </c>
      <c r="AJ100" s="32">
        <v>5</v>
      </c>
      <c r="AK100" s="32">
        <v>0</v>
      </c>
      <c r="AL100" s="32">
        <v>1</v>
      </c>
      <c r="AM100" s="32">
        <v>2</v>
      </c>
      <c r="AN100" s="32">
        <v>0</v>
      </c>
      <c r="AO100" s="32">
        <v>0</v>
      </c>
      <c r="AP100" s="32">
        <v>0</v>
      </c>
      <c r="AQ100" s="32">
        <v>0</v>
      </c>
      <c r="AR100" s="34">
        <v>0</v>
      </c>
      <c r="AS100" s="35">
        <f>SUM(AF100:AR100)</f>
        <v>36</v>
      </c>
      <c r="AT100" s="32"/>
      <c r="AU100" s="35">
        <f>SUM(O100+AD100+AS100)</f>
        <v>43</v>
      </c>
    </row>
    <row r="101" spans="1:47" ht="15.75" customHeight="1">
      <c r="A101" s="23">
        <v>0.47916666666666702</v>
      </c>
      <c r="B101" s="33">
        <v>0</v>
      </c>
      <c r="C101" s="32">
        <v>0</v>
      </c>
      <c r="D101" s="32">
        <v>6</v>
      </c>
      <c r="E101" s="32">
        <v>0</v>
      </c>
      <c r="F101" s="32">
        <v>1</v>
      </c>
      <c r="G101" s="32">
        <v>0</v>
      </c>
      <c r="H101" s="32">
        <v>0</v>
      </c>
      <c r="I101" s="32">
        <v>1</v>
      </c>
      <c r="J101" s="32">
        <v>0</v>
      </c>
      <c r="K101" s="32">
        <v>0</v>
      </c>
      <c r="L101" s="32">
        <v>0</v>
      </c>
      <c r="M101" s="32">
        <v>0</v>
      </c>
      <c r="N101" s="34">
        <v>0</v>
      </c>
      <c r="O101" s="35">
        <f>SUM(B101:N101)</f>
        <v>8</v>
      </c>
      <c r="P101" s="32"/>
      <c r="Q101" s="33">
        <v>0</v>
      </c>
      <c r="R101" s="32">
        <v>0</v>
      </c>
      <c r="S101" s="32">
        <v>0</v>
      </c>
      <c r="T101" s="32">
        <v>0</v>
      </c>
      <c r="U101" s="32">
        <v>0</v>
      </c>
      <c r="V101" s="32">
        <v>0</v>
      </c>
      <c r="W101" s="32">
        <v>0</v>
      </c>
      <c r="X101" s="32">
        <v>0</v>
      </c>
      <c r="Y101" s="32">
        <v>0</v>
      </c>
      <c r="Z101" s="32">
        <v>0</v>
      </c>
      <c r="AA101" s="32">
        <v>0</v>
      </c>
      <c r="AB101" s="32">
        <v>0</v>
      </c>
      <c r="AC101" s="34">
        <v>0</v>
      </c>
      <c r="AD101" s="35">
        <f>SUM(Q101:AC101)</f>
        <v>0</v>
      </c>
      <c r="AE101" s="32"/>
      <c r="AF101" s="33">
        <v>1</v>
      </c>
      <c r="AG101" s="32">
        <v>0</v>
      </c>
      <c r="AH101" s="32">
        <v>29</v>
      </c>
      <c r="AI101" s="32">
        <v>1</v>
      </c>
      <c r="AJ101" s="32">
        <v>5</v>
      </c>
      <c r="AK101" s="32">
        <v>0</v>
      </c>
      <c r="AL101" s="32">
        <v>0</v>
      </c>
      <c r="AM101" s="32">
        <v>0</v>
      </c>
      <c r="AN101" s="32">
        <v>1</v>
      </c>
      <c r="AO101" s="32">
        <v>0</v>
      </c>
      <c r="AP101" s="32">
        <v>0</v>
      </c>
      <c r="AQ101" s="32">
        <v>0</v>
      </c>
      <c r="AR101" s="34">
        <v>0</v>
      </c>
      <c r="AS101" s="35">
        <f>SUM(AF101:AR101)</f>
        <v>37</v>
      </c>
      <c r="AT101" s="32"/>
      <c r="AU101" s="35">
        <f>SUM(O101+AD101+AS101)</f>
        <v>45</v>
      </c>
    </row>
    <row r="102" spans="1:47" ht="15.75" customHeight="1">
      <c r="A102" s="24">
        <v>0.48958333333333298</v>
      </c>
      <c r="B102" s="36">
        <v>0</v>
      </c>
      <c r="C102" s="37">
        <v>0</v>
      </c>
      <c r="D102" s="37">
        <v>10</v>
      </c>
      <c r="E102" s="37">
        <v>0</v>
      </c>
      <c r="F102" s="37">
        <v>1</v>
      </c>
      <c r="G102" s="37">
        <v>0</v>
      </c>
      <c r="H102" s="37">
        <v>0</v>
      </c>
      <c r="I102" s="37">
        <v>1</v>
      </c>
      <c r="J102" s="37">
        <v>0</v>
      </c>
      <c r="K102" s="37">
        <v>0</v>
      </c>
      <c r="L102" s="37">
        <v>0</v>
      </c>
      <c r="M102" s="37">
        <v>0</v>
      </c>
      <c r="N102" s="38">
        <v>0</v>
      </c>
      <c r="O102" s="39">
        <f>SUM(B102:N102)</f>
        <v>12</v>
      </c>
      <c r="P102" s="32"/>
      <c r="Q102" s="36">
        <v>0</v>
      </c>
      <c r="R102" s="37">
        <v>0</v>
      </c>
      <c r="S102" s="37">
        <v>0</v>
      </c>
      <c r="T102" s="37">
        <v>0</v>
      </c>
      <c r="U102" s="37">
        <v>0</v>
      </c>
      <c r="V102" s="37">
        <v>0</v>
      </c>
      <c r="W102" s="37">
        <v>0</v>
      </c>
      <c r="X102" s="37">
        <v>0</v>
      </c>
      <c r="Y102" s="37">
        <v>0</v>
      </c>
      <c r="Z102" s="37">
        <v>0</v>
      </c>
      <c r="AA102" s="37">
        <v>0</v>
      </c>
      <c r="AB102" s="37">
        <v>0</v>
      </c>
      <c r="AC102" s="38">
        <v>0</v>
      </c>
      <c r="AD102" s="39">
        <f>SUM(Q102:AC102)</f>
        <v>0</v>
      </c>
      <c r="AE102" s="32"/>
      <c r="AF102" s="36">
        <v>0</v>
      </c>
      <c r="AG102" s="37">
        <v>0</v>
      </c>
      <c r="AH102" s="37">
        <v>21</v>
      </c>
      <c r="AI102" s="37">
        <v>3</v>
      </c>
      <c r="AJ102" s="37">
        <v>5</v>
      </c>
      <c r="AK102" s="37">
        <v>0</v>
      </c>
      <c r="AL102" s="37">
        <v>4</v>
      </c>
      <c r="AM102" s="37">
        <v>0</v>
      </c>
      <c r="AN102" s="37">
        <v>0</v>
      </c>
      <c r="AO102" s="37">
        <v>0</v>
      </c>
      <c r="AP102" s="37">
        <v>0</v>
      </c>
      <c r="AQ102" s="37">
        <v>0</v>
      </c>
      <c r="AR102" s="38">
        <v>0</v>
      </c>
      <c r="AS102" s="39">
        <f>SUM(AF102:AR102)</f>
        <v>33</v>
      </c>
      <c r="AT102" s="32"/>
      <c r="AU102" s="39">
        <f>SUM(O102+AD102+AS102)</f>
        <v>45</v>
      </c>
    </row>
    <row r="103" spans="1:47" ht="15.75" customHeight="1">
      <c r="A103" s="25" t="s">
        <v>21</v>
      </c>
      <c r="B103" s="40">
        <f t="shared" ref="B103:O103" si="51">SUM(B99:B102)</f>
        <v>0</v>
      </c>
      <c r="C103" s="41">
        <f t="shared" si="51"/>
        <v>0</v>
      </c>
      <c r="D103" s="41">
        <f t="shared" si="51"/>
        <v>26</v>
      </c>
      <c r="E103" s="41">
        <f t="shared" si="51"/>
        <v>2</v>
      </c>
      <c r="F103" s="41">
        <f t="shared" si="51"/>
        <v>6</v>
      </c>
      <c r="G103" s="41">
        <f t="shared" si="51"/>
        <v>0</v>
      </c>
      <c r="H103" s="41">
        <f t="shared" si="51"/>
        <v>0</v>
      </c>
      <c r="I103" s="41">
        <f t="shared" si="51"/>
        <v>3</v>
      </c>
      <c r="J103" s="41">
        <f t="shared" si="51"/>
        <v>0</v>
      </c>
      <c r="K103" s="41">
        <f t="shared" si="51"/>
        <v>0</v>
      </c>
      <c r="L103" s="41">
        <f t="shared" si="51"/>
        <v>0</v>
      </c>
      <c r="M103" s="41">
        <f t="shared" si="51"/>
        <v>0</v>
      </c>
      <c r="N103" s="42">
        <f t="shared" si="51"/>
        <v>0</v>
      </c>
      <c r="O103" s="43">
        <f t="shared" si="51"/>
        <v>37</v>
      </c>
      <c r="P103" s="32"/>
      <c r="Q103" s="40">
        <f t="shared" ref="Q103:AD103" si="52">SUM(Q99:Q102)</f>
        <v>0</v>
      </c>
      <c r="R103" s="41">
        <f t="shared" si="52"/>
        <v>0</v>
      </c>
      <c r="S103" s="41">
        <f t="shared" si="52"/>
        <v>1</v>
      </c>
      <c r="T103" s="41">
        <f t="shared" si="52"/>
        <v>0</v>
      </c>
      <c r="U103" s="41">
        <f t="shared" si="52"/>
        <v>0</v>
      </c>
      <c r="V103" s="41">
        <f t="shared" si="52"/>
        <v>0</v>
      </c>
      <c r="W103" s="41">
        <f t="shared" si="52"/>
        <v>0</v>
      </c>
      <c r="X103" s="41">
        <f t="shared" si="52"/>
        <v>0</v>
      </c>
      <c r="Y103" s="41">
        <f t="shared" si="52"/>
        <v>0</v>
      </c>
      <c r="Z103" s="41">
        <f t="shared" si="52"/>
        <v>0</v>
      </c>
      <c r="AA103" s="41">
        <f t="shared" si="52"/>
        <v>0</v>
      </c>
      <c r="AB103" s="41">
        <f t="shared" si="52"/>
        <v>0</v>
      </c>
      <c r="AC103" s="42">
        <f t="shared" si="52"/>
        <v>0</v>
      </c>
      <c r="AD103" s="43">
        <f t="shared" si="52"/>
        <v>1</v>
      </c>
      <c r="AE103" s="32"/>
      <c r="AF103" s="40">
        <f t="shared" ref="AF103:AS103" si="53">SUM(AF99:AF102)</f>
        <v>4</v>
      </c>
      <c r="AG103" s="41">
        <f t="shared" si="53"/>
        <v>1</v>
      </c>
      <c r="AH103" s="41">
        <f t="shared" si="53"/>
        <v>95</v>
      </c>
      <c r="AI103" s="41">
        <f t="shared" si="53"/>
        <v>10</v>
      </c>
      <c r="AJ103" s="41">
        <f t="shared" si="53"/>
        <v>22</v>
      </c>
      <c r="AK103" s="41">
        <f t="shared" si="53"/>
        <v>0</v>
      </c>
      <c r="AL103" s="41">
        <f t="shared" si="53"/>
        <v>6</v>
      </c>
      <c r="AM103" s="41">
        <f t="shared" si="53"/>
        <v>3</v>
      </c>
      <c r="AN103" s="41">
        <f t="shared" si="53"/>
        <v>1</v>
      </c>
      <c r="AO103" s="41">
        <f t="shared" si="53"/>
        <v>0</v>
      </c>
      <c r="AP103" s="41">
        <f t="shared" si="53"/>
        <v>0</v>
      </c>
      <c r="AQ103" s="41">
        <f t="shared" si="53"/>
        <v>0</v>
      </c>
      <c r="AR103" s="42">
        <f t="shared" si="53"/>
        <v>0</v>
      </c>
      <c r="AS103" s="43">
        <f t="shared" si="53"/>
        <v>142</v>
      </c>
      <c r="AT103" s="32"/>
      <c r="AU103" s="43">
        <f>SUM(AU99:AU102)</f>
        <v>180</v>
      </c>
    </row>
    <row r="104" spans="1:47" ht="15.75" customHeight="1">
      <c r="A104" s="22">
        <v>0.5</v>
      </c>
      <c r="B104" s="28">
        <v>0</v>
      </c>
      <c r="C104" s="29">
        <v>0</v>
      </c>
      <c r="D104" s="29">
        <v>5</v>
      </c>
      <c r="E104" s="29">
        <v>0</v>
      </c>
      <c r="F104" s="29">
        <v>1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30">
        <v>0</v>
      </c>
      <c r="O104" s="31">
        <f>SUM(B104:N104)</f>
        <v>6</v>
      </c>
      <c r="P104" s="32"/>
      <c r="Q104" s="28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30">
        <v>0</v>
      </c>
      <c r="AD104" s="31">
        <f>SUM(Q104:AC104)</f>
        <v>0</v>
      </c>
      <c r="AE104" s="32"/>
      <c r="AF104" s="28">
        <v>0</v>
      </c>
      <c r="AG104" s="29">
        <v>0</v>
      </c>
      <c r="AH104" s="29">
        <v>17</v>
      </c>
      <c r="AI104" s="29">
        <v>3</v>
      </c>
      <c r="AJ104" s="29">
        <v>4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30">
        <v>0</v>
      </c>
      <c r="AS104" s="31">
        <f>SUM(AF104:AR104)</f>
        <v>24</v>
      </c>
      <c r="AT104" s="32"/>
      <c r="AU104" s="31">
        <f>SUM(O104+AD104+AS104)</f>
        <v>30</v>
      </c>
    </row>
    <row r="105" spans="1:47" ht="15.75" customHeight="1">
      <c r="A105" s="23">
        <v>0.51041666666666696</v>
      </c>
      <c r="B105" s="33">
        <v>0</v>
      </c>
      <c r="C105" s="32">
        <v>1</v>
      </c>
      <c r="D105" s="32">
        <v>4</v>
      </c>
      <c r="E105" s="32">
        <v>0</v>
      </c>
      <c r="F105" s="32">
        <v>2</v>
      </c>
      <c r="G105" s="32">
        <v>0</v>
      </c>
      <c r="H105" s="32">
        <v>0</v>
      </c>
      <c r="I105" s="32">
        <v>1</v>
      </c>
      <c r="J105" s="32">
        <v>0</v>
      </c>
      <c r="K105" s="32">
        <v>0</v>
      </c>
      <c r="L105" s="32">
        <v>0</v>
      </c>
      <c r="M105" s="32">
        <v>0</v>
      </c>
      <c r="N105" s="34">
        <v>0</v>
      </c>
      <c r="O105" s="35">
        <f>SUM(B105:N105)</f>
        <v>8</v>
      </c>
      <c r="P105" s="32"/>
      <c r="Q105" s="33">
        <v>0</v>
      </c>
      <c r="R105" s="32">
        <v>0</v>
      </c>
      <c r="S105" s="32">
        <v>1</v>
      </c>
      <c r="T105" s="32">
        <v>0</v>
      </c>
      <c r="U105" s="32">
        <v>0</v>
      </c>
      <c r="V105" s="32">
        <v>0</v>
      </c>
      <c r="W105" s="32">
        <v>0</v>
      </c>
      <c r="X105" s="32">
        <v>0</v>
      </c>
      <c r="Y105" s="32">
        <v>0</v>
      </c>
      <c r="Z105" s="32">
        <v>0</v>
      </c>
      <c r="AA105" s="32">
        <v>0</v>
      </c>
      <c r="AB105" s="32">
        <v>0</v>
      </c>
      <c r="AC105" s="34">
        <v>0</v>
      </c>
      <c r="AD105" s="35">
        <f>SUM(Q105:AC105)</f>
        <v>1</v>
      </c>
      <c r="AE105" s="32"/>
      <c r="AF105" s="33">
        <v>1</v>
      </c>
      <c r="AG105" s="32">
        <v>0</v>
      </c>
      <c r="AH105" s="32">
        <v>23</v>
      </c>
      <c r="AI105" s="32">
        <v>1</v>
      </c>
      <c r="AJ105" s="32">
        <v>4</v>
      </c>
      <c r="AK105" s="32">
        <v>0</v>
      </c>
      <c r="AL105" s="32">
        <v>0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4">
        <v>0</v>
      </c>
      <c r="AS105" s="35">
        <f>SUM(AF105:AR105)</f>
        <v>29</v>
      </c>
      <c r="AT105" s="32"/>
      <c r="AU105" s="35">
        <f>SUM(O105+AD105+AS105)</f>
        <v>38</v>
      </c>
    </row>
    <row r="106" spans="1:47" ht="15.75" customHeight="1">
      <c r="A106" s="23">
        <v>0.52083333333333304</v>
      </c>
      <c r="B106" s="33">
        <v>0</v>
      </c>
      <c r="C106" s="32">
        <v>0</v>
      </c>
      <c r="D106" s="32">
        <v>4</v>
      </c>
      <c r="E106" s="32">
        <v>0</v>
      </c>
      <c r="F106" s="32">
        <v>2</v>
      </c>
      <c r="G106" s="32">
        <v>0</v>
      </c>
      <c r="H106" s="32">
        <v>0</v>
      </c>
      <c r="I106" s="32">
        <v>2</v>
      </c>
      <c r="J106" s="32">
        <v>0</v>
      </c>
      <c r="K106" s="32">
        <v>0</v>
      </c>
      <c r="L106" s="32">
        <v>0</v>
      </c>
      <c r="M106" s="32">
        <v>0</v>
      </c>
      <c r="N106" s="34">
        <v>0</v>
      </c>
      <c r="O106" s="35">
        <f>SUM(B106:N106)</f>
        <v>8</v>
      </c>
      <c r="P106" s="32"/>
      <c r="Q106" s="33">
        <v>0</v>
      </c>
      <c r="R106" s="32">
        <v>0</v>
      </c>
      <c r="S106" s="32">
        <v>1</v>
      </c>
      <c r="T106" s="32">
        <v>0</v>
      </c>
      <c r="U106" s="32">
        <v>0</v>
      </c>
      <c r="V106" s="32">
        <v>0</v>
      </c>
      <c r="W106" s="32">
        <v>0</v>
      </c>
      <c r="X106" s="32">
        <v>0</v>
      </c>
      <c r="Y106" s="32">
        <v>0</v>
      </c>
      <c r="Z106" s="32">
        <v>0</v>
      </c>
      <c r="AA106" s="32">
        <v>0</v>
      </c>
      <c r="AB106" s="32">
        <v>0</v>
      </c>
      <c r="AC106" s="34">
        <v>0</v>
      </c>
      <c r="AD106" s="35">
        <f>SUM(Q106:AC106)</f>
        <v>1</v>
      </c>
      <c r="AE106" s="32"/>
      <c r="AF106" s="33">
        <v>0</v>
      </c>
      <c r="AG106" s="32">
        <v>0</v>
      </c>
      <c r="AH106" s="32">
        <v>18</v>
      </c>
      <c r="AI106" s="32">
        <v>2</v>
      </c>
      <c r="AJ106" s="32">
        <v>4</v>
      </c>
      <c r="AK106" s="32">
        <v>0</v>
      </c>
      <c r="AL106" s="32">
        <v>1</v>
      </c>
      <c r="AM106" s="32">
        <v>0</v>
      </c>
      <c r="AN106" s="32">
        <v>0</v>
      </c>
      <c r="AO106" s="32">
        <v>0</v>
      </c>
      <c r="AP106" s="32">
        <v>0</v>
      </c>
      <c r="AQ106" s="32">
        <v>0</v>
      </c>
      <c r="AR106" s="34">
        <v>0</v>
      </c>
      <c r="AS106" s="35">
        <f>SUM(AF106:AR106)</f>
        <v>25</v>
      </c>
      <c r="AT106" s="32"/>
      <c r="AU106" s="35">
        <f>SUM(O106+AD106+AS106)</f>
        <v>34</v>
      </c>
    </row>
    <row r="107" spans="1:47" ht="15.75" customHeight="1">
      <c r="A107" s="24">
        <v>0.53125</v>
      </c>
      <c r="B107" s="36">
        <v>0</v>
      </c>
      <c r="C107" s="37">
        <v>0</v>
      </c>
      <c r="D107" s="37">
        <v>5</v>
      </c>
      <c r="E107" s="37">
        <v>0</v>
      </c>
      <c r="F107" s="37">
        <v>1</v>
      </c>
      <c r="G107" s="37">
        <v>0</v>
      </c>
      <c r="H107" s="37">
        <v>0</v>
      </c>
      <c r="I107" s="37">
        <v>0</v>
      </c>
      <c r="J107" s="37">
        <v>0</v>
      </c>
      <c r="K107" s="37">
        <v>0</v>
      </c>
      <c r="L107" s="37">
        <v>0</v>
      </c>
      <c r="M107" s="37">
        <v>0</v>
      </c>
      <c r="N107" s="38">
        <v>0</v>
      </c>
      <c r="O107" s="39">
        <f>SUM(B107:N107)</f>
        <v>6</v>
      </c>
      <c r="P107" s="32"/>
      <c r="Q107" s="36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7">
        <v>0</v>
      </c>
      <c r="X107" s="37">
        <v>0</v>
      </c>
      <c r="Y107" s="37">
        <v>0</v>
      </c>
      <c r="Z107" s="37">
        <v>0</v>
      </c>
      <c r="AA107" s="37">
        <v>0</v>
      </c>
      <c r="AB107" s="37">
        <v>0</v>
      </c>
      <c r="AC107" s="38">
        <v>0</v>
      </c>
      <c r="AD107" s="39">
        <f>SUM(Q107:AC107)</f>
        <v>0</v>
      </c>
      <c r="AE107" s="32"/>
      <c r="AF107" s="36">
        <v>2</v>
      </c>
      <c r="AG107" s="37">
        <v>0</v>
      </c>
      <c r="AH107" s="37">
        <v>18</v>
      </c>
      <c r="AI107" s="37">
        <v>3</v>
      </c>
      <c r="AJ107" s="37">
        <v>3</v>
      </c>
      <c r="AK107" s="37">
        <v>0</v>
      </c>
      <c r="AL107" s="37">
        <v>0</v>
      </c>
      <c r="AM107" s="37">
        <v>1</v>
      </c>
      <c r="AN107" s="37">
        <v>0</v>
      </c>
      <c r="AO107" s="37">
        <v>0</v>
      </c>
      <c r="AP107" s="37">
        <v>0</v>
      </c>
      <c r="AQ107" s="37">
        <v>0</v>
      </c>
      <c r="AR107" s="38">
        <v>0</v>
      </c>
      <c r="AS107" s="39">
        <f>SUM(AF107:AR107)</f>
        <v>27</v>
      </c>
      <c r="AT107" s="32"/>
      <c r="AU107" s="39">
        <f>SUM(O107+AD107+AS107)</f>
        <v>33</v>
      </c>
    </row>
    <row r="108" spans="1:47" ht="15.75" customHeight="1">
      <c r="A108" s="25" t="s">
        <v>21</v>
      </c>
      <c r="B108" s="40">
        <f t="shared" ref="B108:O108" si="54">SUM(B104:B107)</f>
        <v>0</v>
      </c>
      <c r="C108" s="41">
        <f t="shared" si="54"/>
        <v>1</v>
      </c>
      <c r="D108" s="41">
        <f t="shared" si="54"/>
        <v>18</v>
      </c>
      <c r="E108" s="41">
        <f t="shared" si="54"/>
        <v>0</v>
      </c>
      <c r="F108" s="41">
        <f t="shared" si="54"/>
        <v>6</v>
      </c>
      <c r="G108" s="41">
        <f t="shared" si="54"/>
        <v>0</v>
      </c>
      <c r="H108" s="41">
        <f t="shared" si="54"/>
        <v>0</v>
      </c>
      <c r="I108" s="41">
        <f t="shared" si="54"/>
        <v>3</v>
      </c>
      <c r="J108" s="41">
        <f t="shared" si="54"/>
        <v>0</v>
      </c>
      <c r="K108" s="41">
        <f t="shared" si="54"/>
        <v>0</v>
      </c>
      <c r="L108" s="41">
        <f t="shared" si="54"/>
        <v>0</v>
      </c>
      <c r="M108" s="41">
        <f t="shared" si="54"/>
        <v>0</v>
      </c>
      <c r="N108" s="42">
        <f t="shared" si="54"/>
        <v>0</v>
      </c>
      <c r="O108" s="43">
        <f t="shared" si="54"/>
        <v>28</v>
      </c>
      <c r="P108" s="32"/>
      <c r="Q108" s="40">
        <f t="shared" ref="Q108:AD108" si="55">SUM(Q104:Q107)</f>
        <v>0</v>
      </c>
      <c r="R108" s="41">
        <f t="shared" si="55"/>
        <v>0</v>
      </c>
      <c r="S108" s="41">
        <f t="shared" si="55"/>
        <v>2</v>
      </c>
      <c r="T108" s="41">
        <f t="shared" si="55"/>
        <v>0</v>
      </c>
      <c r="U108" s="41">
        <f t="shared" si="55"/>
        <v>0</v>
      </c>
      <c r="V108" s="41">
        <f t="shared" si="55"/>
        <v>0</v>
      </c>
      <c r="W108" s="41">
        <f t="shared" si="55"/>
        <v>0</v>
      </c>
      <c r="X108" s="41">
        <f t="shared" si="55"/>
        <v>0</v>
      </c>
      <c r="Y108" s="41">
        <f t="shared" si="55"/>
        <v>0</v>
      </c>
      <c r="Z108" s="41">
        <f t="shared" si="55"/>
        <v>0</v>
      </c>
      <c r="AA108" s="41">
        <f t="shared" si="55"/>
        <v>0</v>
      </c>
      <c r="AB108" s="41">
        <f t="shared" si="55"/>
        <v>0</v>
      </c>
      <c r="AC108" s="42">
        <f t="shared" si="55"/>
        <v>0</v>
      </c>
      <c r="AD108" s="43">
        <f t="shared" si="55"/>
        <v>2</v>
      </c>
      <c r="AE108" s="32"/>
      <c r="AF108" s="40">
        <f t="shared" ref="AF108:AS108" si="56">SUM(AF104:AF107)</f>
        <v>3</v>
      </c>
      <c r="AG108" s="41">
        <f t="shared" si="56"/>
        <v>0</v>
      </c>
      <c r="AH108" s="41">
        <f t="shared" si="56"/>
        <v>76</v>
      </c>
      <c r="AI108" s="41">
        <f t="shared" si="56"/>
        <v>9</v>
      </c>
      <c r="AJ108" s="41">
        <f t="shared" si="56"/>
        <v>15</v>
      </c>
      <c r="AK108" s="41">
        <f t="shared" si="56"/>
        <v>0</v>
      </c>
      <c r="AL108" s="41">
        <f t="shared" si="56"/>
        <v>1</v>
      </c>
      <c r="AM108" s="41">
        <f t="shared" si="56"/>
        <v>1</v>
      </c>
      <c r="AN108" s="41">
        <f t="shared" si="56"/>
        <v>0</v>
      </c>
      <c r="AO108" s="41">
        <f t="shared" si="56"/>
        <v>0</v>
      </c>
      <c r="AP108" s="41">
        <f t="shared" si="56"/>
        <v>0</v>
      </c>
      <c r="AQ108" s="41">
        <f t="shared" si="56"/>
        <v>0</v>
      </c>
      <c r="AR108" s="42">
        <f t="shared" si="56"/>
        <v>0</v>
      </c>
      <c r="AS108" s="43">
        <f t="shared" si="56"/>
        <v>105</v>
      </c>
      <c r="AT108" s="32"/>
      <c r="AU108" s="43">
        <f>SUM(AU104:AU107)</f>
        <v>135</v>
      </c>
    </row>
    <row r="109" spans="1:47" ht="15.75" customHeight="1">
      <c r="A109" s="22">
        <v>0.54166666666666696</v>
      </c>
      <c r="B109" s="28">
        <v>0</v>
      </c>
      <c r="C109" s="29">
        <v>0</v>
      </c>
      <c r="D109" s="29">
        <v>5</v>
      </c>
      <c r="E109" s="29">
        <v>0</v>
      </c>
      <c r="F109" s="29">
        <v>2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30">
        <v>0</v>
      </c>
      <c r="O109" s="31">
        <f>SUM(B109:N109)</f>
        <v>7</v>
      </c>
      <c r="P109" s="32"/>
      <c r="Q109" s="28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29">
        <v>0</v>
      </c>
      <c r="AB109" s="29">
        <v>0</v>
      </c>
      <c r="AC109" s="30">
        <v>0</v>
      </c>
      <c r="AD109" s="31">
        <f>SUM(Q109:AC109)</f>
        <v>0</v>
      </c>
      <c r="AE109" s="32"/>
      <c r="AF109" s="28">
        <v>0</v>
      </c>
      <c r="AG109" s="29">
        <v>0</v>
      </c>
      <c r="AH109" s="29">
        <v>24</v>
      </c>
      <c r="AI109" s="29">
        <v>4</v>
      </c>
      <c r="AJ109" s="29">
        <v>5</v>
      </c>
      <c r="AK109" s="29">
        <v>0</v>
      </c>
      <c r="AL109" s="29">
        <v>0</v>
      </c>
      <c r="AM109" s="29">
        <v>1</v>
      </c>
      <c r="AN109" s="29">
        <v>0</v>
      </c>
      <c r="AO109" s="29">
        <v>0</v>
      </c>
      <c r="AP109" s="29">
        <v>0</v>
      </c>
      <c r="AQ109" s="29">
        <v>0</v>
      </c>
      <c r="AR109" s="30">
        <v>0</v>
      </c>
      <c r="AS109" s="31">
        <f>SUM(AF109:AR109)</f>
        <v>34</v>
      </c>
      <c r="AT109" s="32"/>
      <c r="AU109" s="31">
        <f>SUM(O109+AD109+AS109)</f>
        <v>41</v>
      </c>
    </row>
    <row r="110" spans="1:47" ht="15.75" customHeight="1">
      <c r="A110" s="23">
        <v>0.55208333333333304</v>
      </c>
      <c r="B110" s="33">
        <v>0</v>
      </c>
      <c r="C110" s="32">
        <v>0</v>
      </c>
      <c r="D110" s="32">
        <v>8</v>
      </c>
      <c r="E110" s="32">
        <v>2</v>
      </c>
      <c r="F110" s="32">
        <v>1</v>
      </c>
      <c r="G110" s="32">
        <v>0</v>
      </c>
      <c r="H110" s="32">
        <v>0</v>
      </c>
      <c r="I110" s="32">
        <v>1</v>
      </c>
      <c r="J110" s="32">
        <v>0</v>
      </c>
      <c r="K110" s="32">
        <v>0</v>
      </c>
      <c r="L110" s="32">
        <v>0</v>
      </c>
      <c r="M110" s="32">
        <v>0</v>
      </c>
      <c r="N110" s="34">
        <v>0</v>
      </c>
      <c r="O110" s="35">
        <f>SUM(B110:N110)</f>
        <v>12</v>
      </c>
      <c r="P110" s="32"/>
      <c r="Q110" s="33">
        <v>0</v>
      </c>
      <c r="R110" s="32">
        <v>0</v>
      </c>
      <c r="S110" s="32">
        <v>0</v>
      </c>
      <c r="T110" s="32">
        <v>0</v>
      </c>
      <c r="U110" s="32">
        <v>1</v>
      </c>
      <c r="V110" s="32">
        <v>0</v>
      </c>
      <c r="W110" s="32">
        <v>0</v>
      </c>
      <c r="X110" s="32">
        <v>0</v>
      </c>
      <c r="Y110" s="32">
        <v>0</v>
      </c>
      <c r="Z110" s="32">
        <v>0</v>
      </c>
      <c r="AA110" s="32">
        <v>0</v>
      </c>
      <c r="AB110" s="32">
        <v>0</v>
      </c>
      <c r="AC110" s="34">
        <v>0</v>
      </c>
      <c r="AD110" s="35">
        <f>SUM(Q110:AC110)</f>
        <v>1</v>
      </c>
      <c r="AE110" s="32"/>
      <c r="AF110" s="33">
        <v>0</v>
      </c>
      <c r="AG110" s="32">
        <v>0</v>
      </c>
      <c r="AH110" s="32">
        <v>31</v>
      </c>
      <c r="AI110" s="32">
        <v>4</v>
      </c>
      <c r="AJ110" s="32">
        <v>9</v>
      </c>
      <c r="AK110" s="32">
        <v>0</v>
      </c>
      <c r="AL110" s="32">
        <v>0</v>
      </c>
      <c r="AM110" s="32">
        <v>0</v>
      </c>
      <c r="AN110" s="32">
        <v>0</v>
      </c>
      <c r="AO110" s="32">
        <v>0</v>
      </c>
      <c r="AP110" s="32">
        <v>0</v>
      </c>
      <c r="AQ110" s="32">
        <v>0</v>
      </c>
      <c r="AR110" s="34">
        <v>0</v>
      </c>
      <c r="AS110" s="35">
        <f>SUM(AF110:AR110)</f>
        <v>44</v>
      </c>
      <c r="AT110" s="32"/>
      <c r="AU110" s="35">
        <f>SUM(O110+AD110+AS110)</f>
        <v>57</v>
      </c>
    </row>
    <row r="111" spans="1:47" ht="15.75" customHeight="1">
      <c r="A111" s="23">
        <v>0.5625</v>
      </c>
      <c r="B111" s="33">
        <v>0</v>
      </c>
      <c r="C111" s="32">
        <v>0</v>
      </c>
      <c r="D111" s="32">
        <v>6</v>
      </c>
      <c r="E111" s="32">
        <v>0</v>
      </c>
      <c r="F111" s="32">
        <v>1</v>
      </c>
      <c r="G111" s="32">
        <v>0</v>
      </c>
      <c r="H111" s="32">
        <v>1</v>
      </c>
      <c r="I111" s="32">
        <v>1</v>
      </c>
      <c r="J111" s="32">
        <v>1</v>
      </c>
      <c r="K111" s="32">
        <v>0</v>
      </c>
      <c r="L111" s="32">
        <v>0</v>
      </c>
      <c r="M111" s="32">
        <v>0</v>
      </c>
      <c r="N111" s="34">
        <v>0</v>
      </c>
      <c r="O111" s="35">
        <f>SUM(B111:N111)</f>
        <v>10</v>
      </c>
      <c r="P111" s="32"/>
      <c r="Q111" s="33">
        <v>0</v>
      </c>
      <c r="R111" s="32">
        <v>0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2">
        <v>0</v>
      </c>
      <c r="Y111" s="32">
        <v>0</v>
      </c>
      <c r="Z111" s="32">
        <v>0</v>
      </c>
      <c r="AA111" s="32">
        <v>0</v>
      </c>
      <c r="AB111" s="32">
        <v>0</v>
      </c>
      <c r="AC111" s="34">
        <v>0</v>
      </c>
      <c r="AD111" s="35">
        <f>SUM(Q111:AC111)</f>
        <v>0</v>
      </c>
      <c r="AE111" s="32"/>
      <c r="AF111" s="33">
        <v>1</v>
      </c>
      <c r="AG111" s="32">
        <v>0</v>
      </c>
      <c r="AH111" s="32">
        <v>29</v>
      </c>
      <c r="AI111" s="32">
        <v>1</v>
      </c>
      <c r="AJ111" s="32">
        <v>3</v>
      </c>
      <c r="AK111" s="32">
        <v>0</v>
      </c>
      <c r="AL111" s="32">
        <v>0</v>
      </c>
      <c r="AM111" s="32">
        <v>0</v>
      </c>
      <c r="AN111" s="32">
        <v>0</v>
      </c>
      <c r="AO111" s="32">
        <v>0</v>
      </c>
      <c r="AP111" s="32">
        <v>0</v>
      </c>
      <c r="AQ111" s="32">
        <v>0</v>
      </c>
      <c r="AR111" s="34">
        <v>0</v>
      </c>
      <c r="AS111" s="35">
        <f>SUM(AF111:AR111)</f>
        <v>34</v>
      </c>
      <c r="AT111" s="32"/>
      <c r="AU111" s="35">
        <f>SUM(O111+AD111+AS111)</f>
        <v>44</v>
      </c>
    </row>
    <row r="112" spans="1:47" ht="15.75" customHeight="1">
      <c r="A112" s="24">
        <v>0.57291666666666696</v>
      </c>
      <c r="B112" s="36">
        <v>0</v>
      </c>
      <c r="C112" s="37">
        <v>0</v>
      </c>
      <c r="D112" s="37">
        <v>8</v>
      </c>
      <c r="E112" s="37">
        <v>0</v>
      </c>
      <c r="F112" s="37">
        <v>0</v>
      </c>
      <c r="G112" s="37">
        <v>0</v>
      </c>
      <c r="H112" s="37">
        <v>0</v>
      </c>
      <c r="I112" s="37">
        <v>0</v>
      </c>
      <c r="J112" s="37">
        <v>0</v>
      </c>
      <c r="K112" s="37">
        <v>0</v>
      </c>
      <c r="L112" s="37">
        <v>0</v>
      </c>
      <c r="M112" s="37">
        <v>0</v>
      </c>
      <c r="N112" s="38">
        <v>0</v>
      </c>
      <c r="O112" s="39">
        <f>SUM(B112:N112)</f>
        <v>8</v>
      </c>
      <c r="P112" s="32"/>
      <c r="Q112" s="36">
        <v>0</v>
      </c>
      <c r="R112" s="37">
        <v>0</v>
      </c>
      <c r="S112" s="37">
        <v>0</v>
      </c>
      <c r="T112" s="37">
        <v>0</v>
      </c>
      <c r="U112" s="37">
        <v>0</v>
      </c>
      <c r="V112" s="37">
        <v>0</v>
      </c>
      <c r="W112" s="37">
        <v>0</v>
      </c>
      <c r="X112" s="37">
        <v>0</v>
      </c>
      <c r="Y112" s="37">
        <v>0</v>
      </c>
      <c r="Z112" s="37">
        <v>0</v>
      </c>
      <c r="AA112" s="37">
        <v>0</v>
      </c>
      <c r="AB112" s="37">
        <v>0</v>
      </c>
      <c r="AC112" s="38">
        <v>0</v>
      </c>
      <c r="AD112" s="39">
        <f>SUM(Q112:AC112)</f>
        <v>0</v>
      </c>
      <c r="AE112" s="32"/>
      <c r="AF112" s="36">
        <v>0</v>
      </c>
      <c r="AG112" s="37">
        <v>0</v>
      </c>
      <c r="AH112" s="37">
        <v>30</v>
      </c>
      <c r="AI112" s="37">
        <v>2</v>
      </c>
      <c r="AJ112" s="37">
        <v>4</v>
      </c>
      <c r="AK112" s="37">
        <v>0</v>
      </c>
      <c r="AL112" s="37">
        <v>0</v>
      </c>
      <c r="AM112" s="37">
        <v>0</v>
      </c>
      <c r="AN112" s="37">
        <v>0</v>
      </c>
      <c r="AO112" s="37">
        <v>0</v>
      </c>
      <c r="AP112" s="37">
        <v>0</v>
      </c>
      <c r="AQ112" s="37">
        <v>0</v>
      </c>
      <c r="AR112" s="38">
        <v>0</v>
      </c>
      <c r="AS112" s="39">
        <f>SUM(AF112:AR112)</f>
        <v>36</v>
      </c>
      <c r="AT112" s="32"/>
      <c r="AU112" s="39">
        <f>SUM(O112+AD112+AS112)</f>
        <v>44</v>
      </c>
    </row>
    <row r="113" spans="1:47" ht="15.75" customHeight="1">
      <c r="A113" s="25" t="s">
        <v>21</v>
      </c>
      <c r="B113" s="40">
        <f t="shared" ref="B113:O113" si="57">SUM(B109:B112)</f>
        <v>0</v>
      </c>
      <c r="C113" s="41">
        <f t="shared" si="57"/>
        <v>0</v>
      </c>
      <c r="D113" s="41">
        <f t="shared" si="57"/>
        <v>27</v>
      </c>
      <c r="E113" s="41">
        <f t="shared" si="57"/>
        <v>2</v>
      </c>
      <c r="F113" s="41">
        <f t="shared" si="57"/>
        <v>4</v>
      </c>
      <c r="G113" s="41">
        <f t="shared" si="57"/>
        <v>0</v>
      </c>
      <c r="H113" s="41">
        <f t="shared" si="57"/>
        <v>1</v>
      </c>
      <c r="I113" s="41">
        <f t="shared" si="57"/>
        <v>2</v>
      </c>
      <c r="J113" s="41">
        <f t="shared" si="57"/>
        <v>1</v>
      </c>
      <c r="K113" s="41">
        <f t="shared" si="57"/>
        <v>0</v>
      </c>
      <c r="L113" s="41">
        <f t="shared" si="57"/>
        <v>0</v>
      </c>
      <c r="M113" s="41">
        <f t="shared" si="57"/>
        <v>0</v>
      </c>
      <c r="N113" s="42">
        <f t="shared" si="57"/>
        <v>0</v>
      </c>
      <c r="O113" s="43">
        <f t="shared" si="57"/>
        <v>37</v>
      </c>
      <c r="P113" s="32"/>
      <c r="Q113" s="40">
        <f t="shared" ref="Q113:AD113" si="58">SUM(Q109:Q112)</f>
        <v>0</v>
      </c>
      <c r="R113" s="41">
        <f t="shared" si="58"/>
        <v>0</v>
      </c>
      <c r="S113" s="41">
        <f t="shared" si="58"/>
        <v>0</v>
      </c>
      <c r="T113" s="41">
        <f t="shared" si="58"/>
        <v>0</v>
      </c>
      <c r="U113" s="41">
        <f t="shared" si="58"/>
        <v>1</v>
      </c>
      <c r="V113" s="41">
        <f t="shared" si="58"/>
        <v>0</v>
      </c>
      <c r="W113" s="41">
        <f t="shared" si="58"/>
        <v>0</v>
      </c>
      <c r="X113" s="41">
        <f t="shared" si="58"/>
        <v>0</v>
      </c>
      <c r="Y113" s="41">
        <f t="shared" si="58"/>
        <v>0</v>
      </c>
      <c r="Z113" s="41">
        <f t="shared" si="58"/>
        <v>0</v>
      </c>
      <c r="AA113" s="41">
        <f t="shared" si="58"/>
        <v>0</v>
      </c>
      <c r="AB113" s="41">
        <f t="shared" si="58"/>
        <v>0</v>
      </c>
      <c r="AC113" s="42">
        <f t="shared" si="58"/>
        <v>0</v>
      </c>
      <c r="AD113" s="43">
        <f t="shared" si="58"/>
        <v>1</v>
      </c>
      <c r="AE113" s="32"/>
      <c r="AF113" s="40">
        <f t="shared" ref="AF113:AS113" si="59">SUM(AF109:AF112)</f>
        <v>1</v>
      </c>
      <c r="AG113" s="41">
        <f t="shared" si="59"/>
        <v>0</v>
      </c>
      <c r="AH113" s="41">
        <f t="shared" si="59"/>
        <v>114</v>
      </c>
      <c r="AI113" s="41">
        <f t="shared" si="59"/>
        <v>11</v>
      </c>
      <c r="AJ113" s="41">
        <f t="shared" si="59"/>
        <v>21</v>
      </c>
      <c r="AK113" s="41">
        <f t="shared" si="59"/>
        <v>0</v>
      </c>
      <c r="AL113" s="41">
        <f t="shared" si="59"/>
        <v>0</v>
      </c>
      <c r="AM113" s="41">
        <f t="shared" si="59"/>
        <v>1</v>
      </c>
      <c r="AN113" s="41">
        <f t="shared" si="59"/>
        <v>0</v>
      </c>
      <c r="AO113" s="41">
        <f t="shared" si="59"/>
        <v>0</v>
      </c>
      <c r="AP113" s="41">
        <f t="shared" si="59"/>
        <v>0</v>
      </c>
      <c r="AQ113" s="41">
        <f t="shared" si="59"/>
        <v>0</v>
      </c>
      <c r="AR113" s="42">
        <f t="shared" si="59"/>
        <v>0</v>
      </c>
      <c r="AS113" s="43">
        <f t="shared" si="59"/>
        <v>148</v>
      </c>
      <c r="AT113" s="32"/>
      <c r="AU113" s="43">
        <f>SUM(AU109:AU112)</f>
        <v>186</v>
      </c>
    </row>
    <row r="114" spans="1:47" ht="15.75" customHeight="1">
      <c r="A114" s="22">
        <v>0.58333333333333304</v>
      </c>
      <c r="B114" s="28">
        <v>0</v>
      </c>
      <c r="C114" s="29">
        <v>0</v>
      </c>
      <c r="D114" s="29">
        <v>4</v>
      </c>
      <c r="E114" s="29">
        <v>0</v>
      </c>
      <c r="F114" s="29">
        <v>0</v>
      </c>
      <c r="G114" s="29">
        <v>0</v>
      </c>
      <c r="H114" s="29">
        <v>0</v>
      </c>
      <c r="I114" s="29">
        <v>1</v>
      </c>
      <c r="J114" s="29">
        <v>0</v>
      </c>
      <c r="K114" s="29">
        <v>0</v>
      </c>
      <c r="L114" s="29">
        <v>0</v>
      </c>
      <c r="M114" s="29">
        <v>0</v>
      </c>
      <c r="N114" s="30">
        <v>0</v>
      </c>
      <c r="O114" s="31">
        <f>SUM(B114:N114)</f>
        <v>5</v>
      </c>
      <c r="P114" s="32"/>
      <c r="Q114" s="28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0</v>
      </c>
      <c r="AC114" s="30">
        <v>0</v>
      </c>
      <c r="AD114" s="31">
        <f>SUM(Q114:AC114)</f>
        <v>0</v>
      </c>
      <c r="AE114" s="32"/>
      <c r="AF114" s="28">
        <v>0</v>
      </c>
      <c r="AG114" s="29">
        <v>1</v>
      </c>
      <c r="AH114" s="29">
        <v>22</v>
      </c>
      <c r="AI114" s="29">
        <v>7</v>
      </c>
      <c r="AJ114" s="29">
        <v>3</v>
      </c>
      <c r="AK114" s="29">
        <v>0</v>
      </c>
      <c r="AL114" s="29">
        <v>1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30">
        <v>0</v>
      </c>
      <c r="AS114" s="31">
        <f>SUM(AF114:AR114)</f>
        <v>34</v>
      </c>
      <c r="AT114" s="32"/>
      <c r="AU114" s="31">
        <f>SUM(O114+AD114+AS114)</f>
        <v>39</v>
      </c>
    </row>
    <row r="115" spans="1:47" ht="15.75" customHeight="1">
      <c r="A115" s="23">
        <v>0.59375</v>
      </c>
      <c r="B115" s="33">
        <v>0</v>
      </c>
      <c r="C115" s="32">
        <v>0</v>
      </c>
      <c r="D115" s="32">
        <v>5</v>
      </c>
      <c r="E115" s="32">
        <v>1</v>
      </c>
      <c r="F115" s="32">
        <v>3</v>
      </c>
      <c r="G115" s="32">
        <v>0</v>
      </c>
      <c r="H115" s="32">
        <v>0</v>
      </c>
      <c r="I115" s="32">
        <v>2</v>
      </c>
      <c r="J115" s="32">
        <v>0</v>
      </c>
      <c r="K115" s="32">
        <v>0</v>
      </c>
      <c r="L115" s="32">
        <v>1</v>
      </c>
      <c r="M115" s="32">
        <v>0</v>
      </c>
      <c r="N115" s="34">
        <v>0</v>
      </c>
      <c r="O115" s="35">
        <f>SUM(B115:N115)</f>
        <v>12</v>
      </c>
      <c r="P115" s="32"/>
      <c r="Q115" s="33">
        <v>0</v>
      </c>
      <c r="R115" s="32">
        <v>0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32">
        <v>0</v>
      </c>
      <c r="Z115" s="32">
        <v>0</v>
      </c>
      <c r="AA115" s="32">
        <v>0</v>
      </c>
      <c r="AB115" s="32">
        <v>0</v>
      </c>
      <c r="AC115" s="34">
        <v>0</v>
      </c>
      <c r="AD115" s="35">
        <f>SUM(Q115:AC115)</f>
        <v>0</v>
      </c>
      <c r="AE115" s="32"/>
      <c r="AF115" s="33">
        <v>0</v>
      </c>
      <c r="AG115" s="32">
        <v>0</v>
      </c>
      <c r="AH115" s="32">
        <v>24</v>
      </c>
      <c r="AI115" s="32">
        <v>5</v>
      </c>
      <c r="AJ115" s="32">
        <v>4</v>
      </c>
      <c r="AK115" s="32">
        <v>0</v>
      </c>
      <c r="AL115" s="32">
        <v>1</v>
      </c>
      <c r="AM115" s="32">
        <v>0</v>
      </c>
      <c r="AN115" s="32">
        <v>0</v>
      </c>
      <c r="AO115" s="32">
        <v>0</v>
      </c>
      <c r="AP115" s="32">
        <v>0</v>
      </c>
      <c r="AQ115" s="32">
        <v>0</v>
      </c>
      <c r="AR115" s="34">
        <v>0</v>
      </c>
      <c r="AS115" s="35">
        <f>SUM(AF115:AR115)</f>
        <v>34</v>
      </c>
      <c r="AT115" s="32"/>
      <c r="AU115" s="35">
        <f>SUM(O115+AD115+AS115)</f>
        <v>46</v>
      </c>
    </row>
    <row r="116" spans="1:47" ht="15.75" customHeight="1">
      <c r="A116" s="23">
        <v>0.60416666666666696</v>
      </c>
      <c r="B116" s="33">
        <v>0</v>
      </c>
      <c r="C116" s="32">
        <v>0</v>
      </c>
      <c r="D116" s="32">
        <v>3</v>
      </c>
      <c r="E116" s="32">
        <v>0</v>
      </c>
      <c r="F116" s="32">
        <v>1</v>
      </c>
      <c r="G116" s="32">
        <v>0</v>
      </c>
      <c r="H116" s="32">
        <v>0</v>
      </c>
      <c r="I116" s="32">
        <v>0</v>
      </c>
      <c r="J116" s="32">
        <v>0</v>
      </c>
      <c r="K116" s="32">
        <v>0</v>
      </c>
      <c r="L116" s="32">
        <v>0</v>
      </c>
      <c r="M116" s="32">
        <v>0</v>
      </c>
      <c r="N116" s="34">
        <v>0</v>
      </c>
      <c r="O116" s="35">
        <f>SUM(B116:N116)</f>
        <v>4</v>
      </c>
      <c r="P116" s="32"/>
      <c r="Q116" s="33">
        <v>0</v>
      </c>
      <c r="R116" s="32">
        <v>0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2">
        <v>0</v>
      </c>
      <c r="Y116" s="32">
        <v>0</v>
      </c>
      <c r="Z116" s="32">
        <v>0</v>
      </c>
      <c r="AA116" s="32">
        <v>0</v>
      </c>
      <c r="AB116" s="32">
        <v>0</v>
      </c>
      <c r="AC116" s="34">
        <v>0</v>
      </c>
      <c r="AD116" s="35">
        <f>SUM(Q116:AC116)</f>
        <v>0</v>
      </c>
      <c r="AE116" s="32"/>
      <c r="AF116" s="33">
        <v>1</v>
      </c>
      <c r="AG116" s="32">
        <v>0</v>
      </c>
      <c r="AH116" s="32">
        <v>27</v>
      </c>
      <c r="AI116" s="32">
        <v>3</v>
      </c>
      <c r="AJ116" s="32">
        <v>4</v>
      </c>
      <c r="AK116" s="32">
        <v>0</v>
      </c>
      <c r="AL116" s="32">
        <v>2</v>
      </c>
      <c r="AM116" s="32">
        <v>0</v>
      </c>
      <c r="AN116" s="32">
        <v>0</v>
      </c>
      <c r="AO116" s="32">
        <v>0</v>
      </c>
      <c r="AP116" s="32">
        <v>0</v>
      </c>
      <c r="AQ116" s="32">
        <v>0</v>
      </c>
      <c r="AR116" s="34">
        <v>0</v>
      </c>
      <c r="AS116" s="35">
        <f>SUM(AF116:AR116)</f>
        <v>37</v>
      </c>
      <c r="AT116" s="32"/>
      <c r="AU116" s="35">
        <f>SUM(O116+AD116+AS116)</f>
        <v>41</v>
      </c>
    </row>
    <row r="117" spans="1:47" ht="15.75" customHeight="1">
      <c r="A117" s="24">
        <v>0.61458333333333304</v>
      </c>
      <c r="B117" s="36">
        <v>1</v>
      </c>
      <c r="C117" s="37">
        <v>0</v>
      </c>
      <c r="D117" s="37">
        <v>5</v>
      </c>
      <c r="E117" s="37">
        <v>0</v>
      </c>
      <c r="F117" s="37">
        <v>0</v>
      </c>
      <c r="G117" s="37">
        <v>0</v>
      </c>
      <c r="H117" s="37">
        <v>0</v>
      </c>
      <c r="I117" s="37">
        <v>0</v>
      </c>
      <c r="J117" s="37">
        <v>0</v>
      </c>
      <c r="K117" s="37">
        <v>0</v>
      </c>
      <c r="L117" s="37">
        <v>0</v>
      </c>
      <c r="M117" s="37">
        <v>0</v>
      </c>
      <c r="N117" s="38">
        <v>0</v>
      </c>
      <c r="O117" s="39">
        <f>SUM(B117:N117)</f>
        <v>6</v>
      </c>
      <c r="P117" s="32"/>
      <c r="Q117" s="36">
        <v>0</v>
      </c>
      <c r="R117" s="37">
        <v>0</v>
      </c>
      <c r="S117" s="37">
        <v>0</v>
      </c>
      <c r="T117" s="37">
        <v>0</v>
      </c>
      <c r="U117" s="37">
        <v>0</v>
      </c>
      <c r="V117" s="37">
        <v>0</v>
      </c>
      <c r="W117" s="37">
        <v>0</v>
      </c>
      <c r="X117" s="37">
        <v>0</v>
      </c>
      <c r="Y117" s="37">
        <v>0</v>
      </c>
      <c r="Z117" s="37">
        <v>0</v>
      </c>
      <c r="AA117" s="37">
        <v>0</v>
      </c>
      <c r="AB117" s="37">
        <v>0</v>
      </c>
      <c r="AC117" s="38">
        <v>0</v>
      </c>
      <c r="AD117" s="39">
        <f>SUM(Q117:AC117)</f>
        <v>0</v>
      </c>
      <c r="AE117" s="32"/>
      <c r="AF117" s="36">
        <v>2</v>
      </c>
      <c r="AG117" s="37">
        <v>0</v>
      </c>
      <c r="AH117" s="37">
        <v>17</v>
      </c>
      <c r="AI117" s="37">
        <v>4</v>
      </c>
      <c r="AJ117" s="37">
        <v>0</v>
      </c>
      <c r="AK117" s="37">
        <v>0</v>
      </c>
      <c r="AL117" s="37">
        <v>1</v>
      </c>
      <c r="AM117" s="37">
        <v>0</v>
      </c>
      <c r="AN117" s="37">
        <v>0</v>
      </c>
      <c r="AO117" s="37">
        <v>0</v>
      </c>
      <c r="AP117" s="37">
        <v>0</v>
      </c>
      <c r="AQ117" s="37">
        <v>0</v>
      </c>
      <c r="AR117" s="38">
        <v>0</v>
      </c>
      <c r="AS117" s="39">
        <f>SUM(AF117:AR117)</f>
        <v>24</v>
      </c>
      <c r="AT117" s="32"/>
      <c r="AU117" s="39">
        <f>SUM(O117+AD117+AS117)</f>
        <v>30</v>
      </c>
    </row>
    <row r="118" spans="1:47" ht="15.75" customHeight="1">
      <c r="A118" s="25" t="s">
        <v>21</v>
      </c>
      <c r="B118" s="40">
        <f t="shared" ref="B118:O118" si="60">SUM(B114:B117)</f>
        <v>1</v>
      </c>
      <c r="C118" s="41">
        <f t="shared" si="60"/>
        <v>0</v>
      </c>
      <c r="D118" s="41">
        <f t="shared" si="60"/>
        <v>17</v>
      </c>
      <c r="E118" s="41">
        <f t="shared" si="60"/>
        <v>1</v>
      </c>
      <c r="F118" s="41">
        <f t="shared" si="60"/>
        <v>4</v>
      </c>
      <c r="G118" s="41">
        <f t="shared" si="60"/>
        <v>0</v>
      </c>
      <c r="H118" s="41">
        <f t="shared" si="60"/>
        <v>0</v>
      </c>
      <c r="I118" s="41">
        <f t="shared" si="60"/>
        <v>3</v>
      </c>
      <c r="J118" s="41">
        <f t="shared" si="60"/>
        <v>0</v>
      </c>
      <c r="K118" s="41">
        <f t="shared" si="60"/>
        <v>0</v>
      </c>
      <c r="L118" s="41">
        <f t="shared" si="60"/>
        <v>1</v>
      </c>
      <c r="M118" s="41">
        <f t="shared" si="60"/>
        <v>0</v>
      </c>
      <c r="N118" s="42">
        <f t="shared" si="60"/>
        <v>0</v>
      </c>
      <c r="O118" s="43">
        <f t="shared" si="60"/>
        <v>27</v>
      </c>
      <c r="P118" s="32"/>
      <c r="Q118" s="40">
        <f t="shared" ref="Q118:AD118" si="61">SUM(Q114:Q117)</f>
        <v>0</v>
      </c>
      <c r="R118" s="41">
        <f t="shared" si="61"/>
        <v>0</v>
      </c>
      <c r="S118" s="41">
        <f t="shared" si="61"/>
        <v>0</v>
      </c>
      <c r="T118" s="41">
        <f t="shared" si="61"/>
        <v>0</v>
      </c>
      <c r="U118" s="41">
        <f t="shared" si="61"/>
        <v>0</v>
      </c>
      <c r="V118" s="41">
        <f t="shared" si="61"/>
        <v>0</v>
      </c>
      <c r="W118" s="41">
        <f t="shared" si="61"/>
        <v>0</v>
      </c>
      <c r="X118" s="41">
        <f t="shared" si="61"/>
        <v>0</v>
      </c>
      <c r="Y118" s="41">
        <f t="shared" si="61"/>
        <v>0</v>
      </c>
      <c r="Z118" s="41">
        <f t="shared" si="61"/>
        <v>0</v>
      </c>
      <c r="AA118" s="41">
        <f t="shared" si="61"/>
        <v>0</v>
      </c>
      <c r="AB118" s="41">
        <f t="shared" si="61"/>
        <v>0</v>
      </c>
      <c r="AC118" s="42">
        <f t="shared" si="61"/>
        <v>0</v>
      </c>
      <c r="AD118" s="43">
        <f t="shared" si="61"/>
        <v>0</v>
      </c>
      <c r="AE118" s="32"/>
      <c r="AF118" s="40">
        <f t="shared" ref="AF118:AS118" si="62">SUM(AF114:AF117)</f>
        <v>3</v>
      </c>
      <c r="AG118" s="41">
        <f t="shared" si="62"/>
        <v>1</v>
      </c>
      <c r="AH118" s="41">
        <f t="shared" si="62"/>
        <v>90</v>
      </c>
      <c r="AI118" s="41">
        <f t="shared" si="62"/>
        <v>19</v>
      </c>
      <c r="AJ118" s="41">
        <f t="shared" si="62"/>
        <v>11</v>
      </c>
      <c r="AK118" s="41">
        <f t="shared" si="62"/>
        <v>0</v>
      </c>
      <c r="AL118" s="41">
        <f t="shared" si="62"/>
        <v>5</v>
      </c>
      <c r="AM118" s="41">
        <f t="shared" si="62"/>
        <v>0</v>
      </c>
      <c r="AN118" s="41">
        <f t="shared" si="62"/>
        <v>0</v>
      </c>
      <c r="AO118" s="41">
        <f t="shared" si="62"/>
        <v>0</v>
      </c>
      <c r="AP118" s="41">
        <f t="shared" si="62"/>
        <v>0</v>
      </c>
      <c r="AQ118" s="41">
        <f t="shared" si="62"/>
        <v>0</v>
      </c>
      <c r="AR118" s="42">
        <f t="shared" si="62"/>
        <v>0</v>
      </c>
      <c r="AS118" s="43">
        <f t="shared" si="62"/>
        <v>129</v>
      </c>
      <c r="AT118" s="32"/>
      <c r="AU118" s="43">
        <f>SUM(AU114:AU117)</f>
        <v>156</v>
      </c>
    </row>
    <row r="119" spans="1:47" ht="15.75" customHeight="1">
      <c r="A119" s="22">
        <v>0.625</v>
      </c>
      <c r="B119" s="28">
        <v>0</v>
      </c>
      <c r="C119" s="29">
        <v>1</v>
      </c>
      <c r="D119" s="29">
        <v>1</v>
      </c>
      <c r="E119" s="29">
        <v>1</v>
      </c>
      <c r="F119" s="29">
        <v>2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30">
        <v>0</v>
      </c>
      <c r="O119" s="31">
        <f>SUM(B119:N119)</f>
        <v>5</v>
      </c>
      <c r="P119" s="32"/>
      <c r="Q119" s="28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30">
        <v>0</v>
      </c>
      <c r="AD119" s="31">
        <f>SUM(Q119:AC119)</f>
        <v>0</v>
      </c>
      <c r="AE119" s="32"/>
      <c r="AF119" s="28">
        <v>1</v>
      </c>
      <c r="AG119" s="29">
        <v>0</v>
      </c>
      <c r="AH119" s="29">
        <v>23</v>
      </c>
      <c r="AI119" s="29">
        <v>3</v>
      </c>
      <c r="AJ119" s="29">
        <v>6</v>
      </c>
      <c r="AK119" s="29">
        <v>0</v>
      </c>
      <c r="AL119" s="29">
        <v>1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30">
        <v>0</v>
      </c>
      <c r="AS119" s="31">
        <f>SUM(AF119:AR119)</f>
        <v>34</v>
      </c>
      <c r="AT119" s="32"/>
      <c r="AU119" s="31">
        <f>SUM(O119+AD119+AS119)</f>
        <v>39</v>
      </c>
    </row>
    <row r="120" spans="1:47" ht="15.75" customHeight="1">
      <c r="A120" s="23">
        <v>0.63541666666666696</v>
      </c>
      <c r="B120" s="33">
        <v>0</v>
      </c>
      <c r="C120" s="32">
        <v>0</v>
      </c>
      <c r="D120" s="32">
        <v>9</v>
      </c>
      <c r="E120" s="32">
        <v>1</v>
      </c>
      <c r="F120" s="32">
        <v>2</v>
      </c>
      <c r="G120" s="32">
        <v>0</v>
      </c>
      <c r="H120" s="32">
        <v>0</v>
      </c>
      <c r="I120" s="32">
        <v>0</v>
      </c>
      <c r="J120" s="32">
        <v>0</v>
      </c>
      <c r="K120" s="32">
        <v>0</v>
      </c>
      <c r="L120" s="32">
        <v>0</v>
      </c>
      <c r="M120" s="32">
        <v>0</v>
      </c>
      <c r="N120" s="34">
        <v>0</v>
      </c>
      <c r="O120" s="35">
        <f>SUM(B120:N120)</f>
        <v>12</v>
      </c>
      <c r="P120" s="32"/>
      <c r="Q120" s="33">
        <v>0</v>
      </c>
      <c r="R120" s="32">
        <v>0</v>
      </c>
      <c r="S120" s="32">
        <v>1</v>
      </c>
      <c r="T120" s="32">
        <v>0</v>
      </c>
      <c r="U120" s="32">
        <v>0</v>
      </c>
      <c r="V120" s="32">
        <v>0</v>
      </c>
      <c r="W120" s="32">
        <v>0</v>
      </c>
      <c r="X120" s="32">
        <v>0</v>
      </c>
      <c r="Y120" s="32">
        <v>0</v>
      </c>
      <c r="Z120" s="32">
        <v>0</v>
      </c>
      <c r="AA120" s="32">
        <v>0</v>
      </c>
      <c r="AB120" s="32">
        <v>0</v>
      </c>
      <c r="AC120" s="34">
        <v>0</v>
      </c>
      <c r="AD120" s="35">
        <f>SUM(Q120:AC120)</f>
        <v>1</v>
      </c>
      <c r="AE120" s="32"/>
      <c r="AF120" s="33">
        <v>1</v>
      </c>
      <c r="AG120" s="32">
        <v>0</v>
      </c>
      <c r="AH120" s="32">
        <v>14</v>
      </c>
      <c r="AI120" s="32">
        <v>7</v>
      </c>
      <c r="AJ120" s="32">
        <v>4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4">
        <v>0</v>
      </c>
      <c r="AS120" s="35">
        <f>SUM(AF120:AR120)</f>
        <v>26</v>
      </c>
      <c r="AT120" s="32"/>
      <c r="AU120" s="35">
        <f>SUM(O120+AD120+AS120)</f>
        <v>39</v>
      </c>
    </row>
    <row r="121" spans="1:47" ht="15.75" customHeight="1">
      <c r="A121" s="23">
        <v>0.64583333333333304</v>
      </c>
      <c r="B121" s="33">
        <v>0</v>
      </c>
      <c r="C121" s="32">
        <v>0</v>
      </c>
      <c r="D121" s="32">
        <v>5</v>
      </c>
      <c r="E121" s="32">
        <v>1</v>
      </c>
      <c r="F121" s="32">
        <v>0</v>
      </c>
      <c r="G121" s="32">
        <v>0</v>
      </c>
      <c r="H121" s="32">
        <v>0</v>
      </c>
      <c r="I121" s="32">
        <v>0</v>
      </c>
      <c r="J121" s="32">
        <v>0</v>
      </c>
      <c r="K121" s="32">
        <v>0</v>
      </c>
      <c r="L121" s="32">
        <v>0</v>
      </c>
      <c r="M121" s="32">
        <v>0</v>
      </c>
      <c r="N121" s="34">
        <v>0</v>
      </c>
      <c r="O121" s="35">
        <f>SUM(B121:N121)</f>
        <v>6</v>
      </c>
      <c r="P121" s="32"/>
      <c r="Q121" s="33">
        <v>0</v>
      </c>
      <c r="R121" s="32">
        <v>0</v>
      </c>
      <c r="S121" s="32">
        <v>0</v>
      </c>
      <c r="T121" s="32">
        <v>0</v>
      </c>
      <c r="U121" s="32">
        <v>1</v>
      </c>
      <c r="V121" s="32">
        <v>0</v>
      </c>
      <c r="W121" s="32">
        <v>0</v>
      </c>
      <c r="X121" s="32">
        <v>0</v>
      </c>
      <c r="Y121" s="32">
        <v>0</v>
      </c>
      <c r="Z121" s="32">
        <v>0</v>
      </c>
      <c r="AA121" s="32">
        <v>0</v>
      </c>
      <c r="AB121" s="32">
        <v>0</v>
      </c>
      <c r="AC121" s="34">
        <v>0</v>
      </c>
      <c r="AD121" s="35">
        <f>SUM(Q121:AC121)</f>
        <v>1</v>
      </c>
      <c r="AE121" s="32"/>
      <c r="AF121" s="33">
        <v>1</v>
      </c>
      <c r="AG121" s="32">
        <v>0</v>
      </c>
      <c r="AH121" s="32">
        <v>29</v>
      </c>
      <c r="AI121" s="32">
        <v>5</v>
      </c>
      <c r="AJ121" s="32">
        <v>4</v>
      </c>
      <c r="AK121" s="32">
        <v>0</v>
      </c>
      <c r="AL121" s="32">
        <v>0</v>
      </c>
      <c r="AM121" s="32">
        <v>1</v>
      </c>
      <c r="AN121" s="32">
        <v>0</v>
      </c>
      <c r="AO121" s="32">
        <v>0</v>
      </c>
      <c r="AP121" s="32">
        <v>0</v>
      </c>
      <c r="AQ121" s="32">
        <v>0</v>
      </c>
      <c r="AR121" s="34">
        <v>0</v>
      </c>
      <c r="AS121" s="35">
        <f>SUM(AF121:AR121)</f>
        <v>40</v>
      </c>
      <c r="AT121" s="32"/>
      <c r="AU121" s="35">
        <f>SUM(O121+AD121+AS121)</f>
        <v>47</v>
      </c>
    </row>
    <row r="122" spans="1:47" ht="15.75" customHeight="1">
      <c r="A122" s="24">
        <v>0.65625</v>
      </c>
      <c r="B122" s="36">
        <v>0</v>
      </c>
      <c r="C122" s="37">
        <v>0</v>
      </c>
      <c r="D122" s="37">
        <v>8</v>
      </c>
      <c r="E122" s="37">
        <v>1</v>
      </c>
      <c r="F122" s="37">
        <v>2</v>
      </c>
      <c r="G122" s="37">
        <v>0</v>
      </c>
      <c r="H122" s="37">
        <v>0</v>
      </c>
      <c r="I122" s="37">
        <v>0</v>
      </c>
      <c r="J122" s="37">
        <v>0</v>
      </c>
      <c r="K122" s="37">
        <v>0</v>
      </c>
      <c r="L122" s="37">
        <v>0</v>
      </c>
      <c r="M122" s="37">
        <v>0</v>
      </c>
      <c r="N122" s="38">
        <v>0</v>
      </c>
      <c r="O122" s="39">
        <f>SUM(B122:N122)</f>
        <v>11</v>
      </c>
      <c r="P122" s="32"/>
      <c r="Q122" s="36">
        <v>0</v>
      </c>
      <c r="R122" s="37">
        <v>0</v>
      </c>
      <c r="S122" s="37">
        <v>0</v>
      </c>
      <c r="T122" s="37">
        <v>0</v>
      </c>
      <c r="U122" s="37">
        <v>0</v>
      </c>
      <c r="V122" s="37">
        <v>0</v>
      </c>
      <c r="W122" s="37">
        <v>0</v>
      </c>
      <c r="X122" s="37">
        <v>0</v>
      </c>
      <c r="Y122" s="37">
        <v>0</v>
      </c>
      <c r="Z122" s="37">
        <v>0</v>
      </c>
      <c r="AA122" s="37">
        <v>0</v>
      </c>
      <c r="AB122" s="37">
        <v>0</v>
      </c>
      <c r="AC122" s="38">
        <v>0</v>
      </c>
      <c r="AD122" s="39">
        <f>SUM(Q122:AC122)</f>
        <v>0</v>
      </c>
      <c r="AE122" s="32"/>
      <c r="AF122" s="36">
        <v>0</v>
      </c>
      <c r="AG122" s="37">
        <v>0</v>
      </c>
      <c r="AH122" s="37">
        <v>30</v>
      </c>
      <c r="AI122" s="37">
        <v>0</v>
      </c>
      <c r="AJ122" s="37">
        <v>3</v>
      </c>
      <c r="AK122" s="37">
        <v>0</v>
      </c>
      <c r="AL122" s="37">
        <v>1</v>
      </c>
      <c r="AM122" s="37">
        <v>1</v>
      </c>
      <c r="AN122" s="37">
        <v>0</v>
      </c>
      <c r="AO122" s="37">
        <v>0</v>
      </c>
      <c r="AP122" s="37">
        <v>0</v>
      </c>
      <c r="AQ122" s="37">
        <v>0</v>
      </c>
      <c r="AR122" s="38">
        <v>0</v>
      </c>
      <c r="AS122" s="39">
        <f>SUM(AF122:AR122)</f>
        <v>35</v>
      </c>
      <c r="AT122" s="32"/>
      <c r="AU122" s="39">
        <f>SUM(O122+AD122+AS122)</f>
        <v>46</v>
      </c>
    </row>
    <row r="123" spans="1:47" ht="15.75" customHeight="1">
      <c r="A123" s="25" t="s">
        <v>21</v>
      </c>
      <c r="B123" s="40">
        <f t="shared" ref="B123:O123" si="63">SUM(B119:B122)</f>
        <v>0</v>
      </c>
      <c r="C123" s="41">
        <f t="shared" si="63"/>
        <v>1</v>
      </c>
      <c r="D123" s="41">
        <f t="shared" si="63"/>
        <v>23</v>
      </c>
      <c r="E123" s="41">
        <f t="shared" si="63"/>
        <v>4</v>
      </c>
      <c r="F123" s="41">
        <f t="shared" si="63"/>
        <v>6</v>
      </c>
      <c r="G123" s="41">
        <f t="shared" si="63"/>
        <v>0</v>
      </c>
      <c r="H123" s="41">
        <f t="shared" si="63"/>
        <v>0</v>
      </c>
      <c r="I123" s="41">
        <f t="shared" si="63"/>
        <v>0</v>
      </c>
      <c r="J123" s="41">
        <f t="shared" si="63"/>
        <v>0</v>
      </c>
      <c r="K123" s="41">
        <f t="shared" si="63"/>
        <v>0</v>
      </c>
      <c r="L123" s="41">
        <f t="shared" si="63"/>
        <v>0</v>
      </c>
      <c r="M123" s="41">
        <f t="shared" si="63"/>
        <v>0</v>
      </c>
      <c r="N123" s="42">
        <f t="shared" si="63"/>
        <v>0</v>
      </c>
      <c r="O123" s="43">
        <f t="shared" si="63"/>
        <v>34</v>
      </c>
      <c r="P123" s="32"/>
      <c r="Q123" s="40">
        <f t="shared" ref="Q123:AD123" si="64">SUM(Q119:Q122)</f>
        <v>0</v>
      </c>
      <c r="R123" s="41">
        <f t="shared" si="64"/>
        <v>0</v>
      </c>
      <c r="S123" s="41">
        <f t="shared" si="64"/>
        <v>1</v>
      </c>
      <c r="T123" s="41">
        <f t="shared" si="64"/>
        <v>0</v>
      </c>
      <c r="U123" s="41">
        <f t="shared" si="64"/>
        <v>1</v>
      </c>
      <c r="V123" s="41">
        <f t="shared" si="64"/>
        <v>0</v>
      </c>
      <c r="W123" s="41">
        <f t="shared" si="64"/>
        <v>0</v>
      </c>
      <c r="X123" s="41">
        <f t="shared" si="64"/>
        <v>0</v>
      </c>
      <c r="Y123" s="41">
        <f t="shared" si="64"/>
        <v>0</v>
      </c>
      <c r="Z123" s="41">
        <f t="shared" si="64"/>
        <v>0</v>
      </c>
      <c r="AA123" s="41">
        <f t="shared" si="64"/>
        <v>0</v>
      </c>
      <c r="AB123" s="41">
        <f t="shared" si="64"/>
        <v>0</v>
      </c>
      <c r="AC123" s="42">
        <f t="shared" si="64"/>
        <v>0</v>
      </c>
      <c r="AD123" s="43">
        <f t="shared" si="64"/>
        <v>2</v>
      </c>
      <c r="AE123" s="32"/>
      <c r="AF123" s="40">
        <f t="shared" ref="AF123:AS123" si="65">SUM(AF119:AF122)</f>
        <v>3</v>
      </c>
      <c r="AG123" s="41">
        <f t="shared" si="65"/>
        <v>0</v>
      </c>
      <c r="AH123" s="41">
        <f t="shared" si="65"/>
        <v>96</v>
      </c>
      <c r="AI123" s="41">
        <f t="shared" si="65"/>
        <v>15</v>
      </c>
      <c r="AJ123" s="41">
        <f t="shared" si="65"/>
        <v>17</v>
      </c>
      <c r="AK123" s="41">
        <f t="shared" si="65"/>
        <v>0</v>
      </c>
      <c r="AL123" s="41">
        <f t="shared" si="65"/>
        <v>2</v>
      </c>
      <c r="AM123" s="41">
        <f t="shared" si="65"/>
        <v>2</v>
      </c>
      <c r="AN123" s="41">
        <f t="shared" si="65"/>
        <v>0</v>
      </c>
      <c r="AO123" s="41">
        <f t="shared" si="65"/>
        <v>0</v>
      </c>
      <c r="AP123" s="41">
        <f t="shared" si="65"/>
        <v>0</v>
      </c>
      <c r="AQ123" s="41">
        <f t="shared" si="65"/>
        <v>0</v>
      </c>
      <c r="AR123" s="42">
        <f t="shared" si="65"/>
        <v>0</v>
      </c>
      <c r="AS123" s="43">
        <f t="shared" si="65"/>
        <v>135</v>
      </c>
      <c r="AT123" s="32"/>
      <c r="AU123" s="43">
        <f>SUM(AU119:AU122)</f>
        <v>171</v>
      </c>
    </row>
    <row r="124" spans="1:47" ht="15.75" customHeight="1">
      <c r="A124" s="22">
        <v>0.66666666666666696</v>
      </c>
      <c r="B124" s="28">
        <v>0</v>
      </c>
      <c r="C124" s="29">
        <v>0</v>
      </c>
      <c r="D124" s="29">
        <v>10</v>
      </c>
      <c r="E124" s="29">
        <v>1</v>
      </c>
      <c r="F124" s="29">
        <v>1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30">
        <v>0</v>
      </c>
      <c r="O124" s="31">
        <f>SUM(B124:N124)</f>
        <v>12</v>
      </c>
      <c r="P124" s="32"/>
      <c r="Q124" s="28">
        <v>0</v>
      </c>
      <c r="R124" s="29">
        <v>0</v>
      </c>
      <c r="S124" s="29">
        <v>1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30">
        <v>0</v>
      </c>
      <c r="AD124" s="31">
        <f>SUM(Q124:AC124)</f>
        <v>1</v>
      </c>
      <c r="AE124" s="32"/>
      <c r="AF124" s="28">
        <v>5</v>
      </c>
      <c r="AG124" s="29">
        <v>0</v>
      </c>
      <c r="AH124" s="29">
        <v>33</v>
      </c>
      <c r="AI124" s="29">
        <v>7</v>
      </c>
      <c r="AJ124" s="29">
        <v>3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30">
        <v>0</v>
      </c>
      <c r="AS124" s="31">
        <f>SUM(AF124:AR124)</f>
        <v>48</v>
      </c>
      <c r="AT124" s="32"/>
      <c r="AU124" s="31">
        <f>SUM(O124+AD124+AS124)</f>
        <v>61</v>
      </c>
    </row>
    <row r="125" spans="1:47" ht="15.75" customHeight="1">
      <c r="A125" s="23">
        <v>0.67708333333333304</v>
      </c>
      <c r="B125" s="33">
        <v>0</v>
      </c>
      <c r="C125" s="32">
        <v>0</v>
      </c>
      <c r="D125" s="32">
        <v>6</v>
      </c>
      <c r="E125" s="32">
        <v>0</v>
      </c>
      <c r="F125" s="32">
        <v>0</v>
      </c>
      <c r="G125" s="32">
        <v>0</v>
      </c>
      <c r="H125" s="32">
        <v>0</v>
      </c>
      <c r="I125" s="32">
        <v>0</v>
      </c>
      <c r="J125" s="32">
        <v>0</v>
      </c>
      <c r="K125" s="32">
        <v>0</v>
      </c>
      <c r="L125" s="32">
        <v>0</v>
      </c>
      <c r="M125" s="32">
        <v>0</v>
      </c>
      <c r="N125" s="34">
        <v>0</v>
      </c>
      <c r="O125" s="35">
        <f>SUM(B125:N125)</f>
        <v>6</v>
      </c>
      <c r="P125" s="32"/>
      <c r="Q125" s="33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0</v>
      </c>
      <c r="Y125" s="32">
        <v>0</v>
      </c>
      <c r="Z125" s="32">
        <v>0</v>
      </c>
      <c r="AA125" s="32">
        <v>0</v>
      </c>
      <c r="AB125" s="32">
        <v>0</v>
      </c>
      <c r="AC125" s="34">
        <v>0</v>
      </c>
      <c r="AD125" s="35">
        <f>SUM(Q125:AC125)</f>
        <v>0</v>
      </c>
      <c r="AE125" s="32"/>
      <c r="AF125" s="33">
        <v>1</v>
      </c>
      <c r="AG125" s="32">
        <v>0</v>
      </c>
      <c r="AH125" s="32">
        <v>31</v>
      </c>
      <c r="AI125" s="32">
        <v>5</v>
      </c>
      <c r="AJ125" s="32">
        <v>3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4">
        <v>0</v>
      </c>
      <c r="AS125" s="35">
        <f>SUM(AF125:AR125)</f>
        <v>40</v>
      </c>
      <c r="AT125" s="32"/>
      <c r="AU125" s="35">
        <f>SUM(O125+AD125+AS125)</f>
        <v>46</v>
      </c>
    </row>
    <row r="126" spans="1:47" ht="15.75" customHeight="1">
      <c r="A126" s="23">
        <v>0.6875</v>
      </c>
      <c r="B126" s="33">
        <v>0</v>
      </c>
      <c r="C126" s="32">
        <v>0</v>
      </c>
      <c r="D126" s="32">
        <v>4</v>
      </c>
      <c r="E126" s="32">
        <v>1</v>
      </c>
      <c r="F126" s="32">
        <v>0</v>
      </c>
      <c r="G126" s="32">
        <v>0</v>
      </c>
      <c r="H126" s="32">
        <v>0</v>
      </c>
      <c r="I126" s="32">
        <v>0</v>
      </c>
      <c r="J126" s="32">
        <v>0</v>
      </c>
      <c r="K126" s="32">
        <v>0</v>
      </c>
      <c r="L126" s="32">
        <v>0</v>
      </c>
      <c r="M126" s="32">
        <v>0</v>
      </c>
      <c r="N126" s="34">
        <v>0</v>
      </c>
      <c r="O126" s="35">
        <f>SUM(B126:N126)</f>
        <v>5</v>
      </c>
      <c r="P126" s="32"/>
      <c r="Q126" s="33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2">
        <v>0</v>
      </c>
      <c r="X126" s="32">
        <v>0</v>
      </c>
      <c r="Y126" s="32">
        <v>0</v>
      </c>
      <c r="Z126" s="32">
        <v>0</v>
      </c>
      <c r="AA126" s="32">
        <v>0</v>
      </c>
      <c r="AB126" s="32">
        <v>0</v>
      </c>
      <c r="AC126" s="34">
        <v>0</v>
      </c>
      <c r="AD126" s="35">
        <f>SUM(Q126:AC126)</f>
        <v>0</v>
      </c>
      <c r="AE126" s="32"/>
      <c r="AF126" s="33">
        <v>5</v>
      </c>
      <c r="AG126" s="32">
        <v>0</v>
      </c>
      <c r="AH126" s="32">
        <v>34</v>
      </c>
      <c r="AI126" s="32">
        <v>7</v>
      </c>
      <c r="AJ126" s="32">
        <v>2</v>
      </c>
      <c r="AK126" s="32">
        <v>0</v>
      </c>
      <c r="AL126" s="32">
        <v>0</v>
      </c>
      <c r="AM126" s="32">
        <v>0</v>
      </c>
      <c r="AN126" s="32">
        <v>0</v>
      </c>
      <c r="AO126" s="32">
        <v>0</v>
      </c>
      <c r="AP126" s="32">
        <v>0</v>
      </c>
      <c r="AQ126" s="32">
        <v>0</v>
      </c>
      <c r="AR126" s="34">
        <v>0</v>
      </c>
      <c r="AS126" s="35">
        <f>SUM(AF126:AR126)</f>
        <v>48</v>
      </c>
      <c r="AT126" s="32"/>
      <c r="AU126" s="35">
        <f>SUM(O126+AD126+AS126)</f>
        <v>53</v>
      </c>
    </row>
    <row r="127" spans="1:47" ht="15.75" customHeight="1">
      <c r="A127" s="24">
        <v>0.69791666666666696</v>
      </c>
      <c r="B127" s="36">
        <v>0</v>
      </c>
      <c r="C127" s="37">
        <v>0</v>
      </c>
      <c r="D127" s="37">
        <v>5</v>
      </c>
      <c r="E127" s="37">
        <v>2</v>
      </c>
      <c r="F127" s="37">
        <v>1</v>
      </c>
      <c r="G127" s="37">
        <v>0</v>
      </c>
      <c r="H127" s="37">
        <v>0</v>
      </c>
      <c r="I127" s="37">
        <v>0</v>
      </c>
      <c r="J127" s="37">
        <v>0</v>
      </c>
      <c r="K127" s="37">
        <v>0</v>
      </c>
      <c r="L127" s="37">
        <v>0</v>
      </c>
      <c r="M127" s="37">
        <v>0</v>
      </c>
      <c r="N127" s="38">
        <v>0</v>
      </c>
      <c r="O127" s="39">
        <f>SUM(B127:N127)</f>
        <v>8</v>
      </c>
      <c r="P127" s="32"/>
      <c r="Q127" s="36">
        <v>0</v>
      </c>
      <c r="R127" s="37">
        <v>0</v>
      </c>
      <c r="S127" s="37">
        <v>0</v>
      </c>
      <c r="T127" s="37">
        <v>0</v>
      </c>
      <c r="U127" s="37">
        <v>1</v>
      </c>
      <c r="V127" s="37">
        <v>0</v>
      </c>
      <c r="W127" s="37">
        <v>0</v>
      </c>
      <c r="X127" s="37">
        <v>0</v>
      </c>
      <c r="Y127" s="37">
        <v>0</v>
      </c>
      <c r="Z127" s="37">
        <v>0</v>
      </c>
      <c r="AA127" s="37">
        <v>0</v>
      </c>
      <c r="AB127" s="37">
        <v>0</v>
      </c>
      <c r="AC127" s="38">
        <v>0</v>
      </c>
      <c r="AD127" s="39">
        <f>SUM(Q127:AC127)</f>
        <v>1</v>
      </c>
      <c r="AE127" s="32"/>
      <c r="AF127" s="36">
        <v>1</v>
      </c>
      <c r="AG127" s="37">
        <v>0</v>
      </c>
      <c r="AH127" s="37">
        <v>23</v>
      </c>
      <c r="AI127" s="37">
        <v>6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8">
        <v>0</v>
      </c>
      <c r="AS127" s="39">
        <f>SUM(AF127:AR127)</f>
        <v>30</v>
      </c>
      <c r="AT127" s="32"/>
      <c r="AU127" s="39">
        <f>SUM(O127+AD127+AS127)</f>
        <v>39</v>
      </c>
    </row>
    <row r="128" spans="1:47" ht="15.75" customHeight="1">
      <c r="A128" s="25" t="s">
        <v>21</v>
      </c>
      <c r="B128" s="40">
        <f t="shared" ref="B128:O128" si="66">SUM(B124:B127)</f>
        <v>0</v>
      </c>
      <c r="C128" s="41">
        <f t="shared" si="66"/>
        <v>0</v>
      </c>
      <c r="D128" s="41">
        <f t="shared" si="66"/>
        <v>25</v>
      </c>
      <c r="E128" s="41">
        <f t="shared" si="66"/>
        <v>4</v>
      </c>
      <c r="F128" s="41">
        <f t="shared" si="66"/>
        <v>2</v>
      </c>
      <c r="G128" s="41">
        <f t="shared" si="66"/>
        <v>0</v>
      </c>
      <c r="H128" s="41">
        <f t="shared" si="66"/>
        <v>0</v>
      </c>
      <c r="I128" s="41">
        <f t="shared" si="66"/>
        <v>0</v>
      </c>
      <c r="J128" s="41">
        <f t="shared" si="66"/>
        <v>0</v>
      </c>
      <c r="K128" s="41">
        <f t="shared" si="66"/>
        <v>0</v>
      </c>
      <c r="L128" s="41">
        <f t="shared" si="66"/>
        <v>0</v>
      </c>
      <c r="M128" s="41">
        <f t="shared" si="66"/>
        <v>0</v>
      </c>
      <c r="N128" s="42">
        <f t="shared" si="66"/>
        <v>0</v>
      </c>
      <c r="O128" s="43">
        <f t="shared" si="66"/>
        <v>31</v>
      </c>
      <c r="P128" s="32"/>
      <c r="Q128" s="40">
        <f t="shared" ref="Q128:AD128" si="67">SUM(Q124:Q127)</f>
        <v>0</v>
      </c>
      <c r="R128" s="41">
        <f t="shared" si="67"/>
        <v>0</v>
      </c>
      <c r="S128" s="41">
        <f t="shared" si="67"/>
        <v>1</v>
      </c>
      <c r="T128" s="41">
        <f t="shared" si="67"/>
        <v>0</v>
      </c>
      <c r="U128" s="41">
        <f t="shared" si="67"/>
        <v>1</v>
      </c>
      <c r="V128" s="41">
        <f t="shared" si="67"/>
        <v>0</v>
      </c>
      <c r="W128" s="41">
        <f t="shared" si="67"/>
        <v>0</v>
      </c>
      <c r="X128" s="41">
        <f t="shared" si="67"/>
        <v>0</v>
      </c>
      <c r="Y128" s="41">
        <f t="shared" si="67"/>
        <v>0</v>
      </c>
      <c r="Z128" s="41">
        <f t="shared" si="67"/>
        <v>0</v>
      </c>
      <c r="AA128" s="41">
        <f t="shared" si="67"/>
        <v>0</v>
      </c>
      <c r="AB128" s="41">
        <f t="shared" si="67"/>
        <v>0</v>
      </c>
      <c r="AC128" s="42">
        <f t="shared" si="67"/>
        <v>0</v>
      </c>
      <c r="AD128" s="43">
        <f t="shared" si="67"/>
        <v>2</v>
      </c>
      <c r="AE128" s="32"/>
      <c r="AF128" s="40">
        <f t="shared" ref="AF128:AS128" si="68">SUM(AF124:AF127)</f>
        <v>12</v>
      </c>
      <c r="AG128" s="41">
        <f t="shared" si="68"/>
        <v>0</v>
      </c>
      <c r="AH128" s="41">
        <f t="shared" si="68"/>
        <v>121</v>
      </c>
      <c r="AI128" s="41">
        <f t="shared" si="68"/>
        <v>25</v>
      </c>
      <c r="AJ128" s="41">
        <f t="shared" si="68"/>
        <v>8</v>
      </c>
      <c r="AK128" s="41">
        <f t="shared" si="68"/>
        <v>0</v>
      </c>
      <c r="AL128" s="41">
        <f t="shared" si="68"/>
        <v>0</v>
      </c>
      <c r="AM128" s="41">
        <f t="shared" si="68"/>
        <v>0</v>
      </c>
      <c r="AN128" s="41">
        <f t="shared" si="68"/>
        <v>0</v>
      </c>
      <c r="AO128" s="41">
        <f t="shared" si="68"/>
        <v>0</v>
      </c>
      <c r="AP128" s="41">
        <f t="shared" si="68"/>
        <v>0</v>
      </c>
      <c r="AQ128" s="41">
        <f t="shared" si="68"/>
        <v>0</v>
      </c>
      <c r="AR128" s="42">
        <f t="shared" si="68"/>
        <v>0</v>
      </c>
      <c r="AS128" s="43">
        <f t="shared" si="68"/>
        <v>166</v>
      </c>
      <c r="AT128" s="32"/>
      <c r="AU128" s="43">
        <f>SUM(AU124:AU127)</f>
        <v>199</v>
      </c>
    </row>
    <row r="129" spans="1:47" ht="15.75" customHeight="1">
      <c r="A129" s="22">
        <v>0.70833333333333304</v>
      </c>
      <c r="B129" s="28">
        <v>0</v>
      </c>
      <c r="C129" s="29">
        <v>0</v>
      </c>
      <c r="D129" s="29">
        <v>9</v>
      </c>
      <c r="E129" s="29">
        <v>1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30">
        <v>0</v>
      </c>
      <c r="O129" s="31">
        <f>SUM(B129:N129)</f>
        <v>10</v>
      </c>
      <c r="P129" s="32"/>
      <c r="Q129" s="28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30">
        <v>0</v>
      </c>
      <c r="AD129" s="31">
        <f>SUM(Q129:AC129)</f>
        <v>0</v>
      </c>
      <c r="AE129" s="32"/>
      <c r="AF129" s="28">
        <v>7</v>
      </c>
      <c r="AG129" s="29">
        <v>0</v>
      </c>
      <c r="AH129" s="29">
        <v>30</v>
      </c>
      <c r="AI129" s="29">
        <v>4</v>
      </c>
      <c r="AJ129" s="29">
        <v>2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30">
        <v>0</v>
      </c>
      <c r="AS129" s="31">
        <f>SUM(AF129:AR129)</f>
        <v>43</v>
      </c>
      <c r="AT129" s="32"/>
      <c r="AU129" s="31">
        <f>SUM(O129+AD129+AS129)</f>
        <v>53</v>
      </c>
    </row>
    <row r="130" spans="1:47" ht="15.75" customHeight="1">
      <c r="A130" s="23">
        <v>0.71875</v>
      </c>
      <c r="B130" s="33">
        <v>0</v>
      </c>
      <c r="C130" s="32">
        <v>0</v>
      </c>
      <c r="D130" s="32">
        <v>5</v>
      </c>
      <c r="E130" s="32">
        <v>0</v>
      </c>
      <c r="F130" s="32">
        <v>1</v>
      </c>
      <c r="G130" s="32">
        <v>0</v>
      </c>
      <c r="H130" s="32">
        <v>0</v>
      </c>
      <c r="I130" s="32">
        <v>0</v>
      </c>
      <c r="J130" s="32">
        <v>0</v>
      </c>
      <c r="K130" s="32">
        <v>0</v>
      </c>
      <c r="L130" s="32">
        <v>0</v>
      </c>
      <c r="M130" s="32">
        <v>0</v>
      </c>
      <c r="N130" s="34">
        <v>0</v>
      </c>
      <c r="O130" s="35">
        <f>SUM(B130:N130)</f>
        <v>6</v>
      </c>
      <c r="P130" s="32"/>
      <c r="Q130" s="33">
        <v>0</v>
      </c>
      <c r="R130" s="32">
        <v>0</v>
      </c>
      <c r="S130" s="32">
        <v>0</v>
      </c>
      <c r="T130" s="32">
        <v>0</v>
      </c>
      <c r="U130" s="32">
        <v>0</v>
      </c>
      <c r="V130" s="32">
        <v>0</v>
      </c>
      <c r="W130" s="32">
        <v>0</v>
      </c>
      <c r="X130" s="32">
        <v>0</v>
      </c>
      <c r="Y130" s="32">
        <v>0</v>
      </c>
      <c r="Z130" s="32">
        <v>0</v>
      </c>
      <c r="AA130" s="32">
        <v>0</v>
      </c>
      <c r="AB130" s="32">
        <v>0</v>
      </c>
      <c r="AC130" s="34">
        <v>0</v>
      </c>
      <c r="AD130" s="35">
        <f>SUM(Q130:AC130)</f>
        <v>0</v>
      </c>
      <c r="AE130" s="32"/>
      <c r="AF130" s="33">
        <v>6</v>
      </c>
      <c r="AG130" s="32">
        <v>1</v>
      </c>
      <c r="AH130" s="32">
        <v>28</v>
      </c>
      <c r="AI130" s="32">
        <v>4</v>
      </c>
      <c r="AJ130" s="32">
        <v>0</v>
      </c>
      <c r="AK130" s="32">
        <v>0</v>
      </c>
      <c r="AL130" s="32">
        <v>0</v>
      </c>
      <c r="AM130" s="32">
        <v>0</v>
      </c>
      <c r="AN130" s="32">
        <v>0</v>
      </c>
      <c r="AO130" s="32">
        <v>0</v>
      </c>
      <c r="AP130" s="32">
        <v>0</v>
      </c>
      <c r="AQ130" s="32">
        <v>0</v>
      </c>
      <c r="AR130" s="34">
        <v>0</v>
      </c>
      <c r="AS130" s="35">
        <f>SUM(AF130:AR130)</f>
        <v>39</v>
      </c>
      <c r="AT130" s="32"/>
      <c r="AU130" s="35">
        <f>SUM(O130+AD130+AS130)</f>
        <v>45</v>
      </c>
    </row>
    <row r="131" spans="1:47" ht="15.75" customHeight="1">
      <c r="A131" s="23">
        <v>0.72916666666666696</v>
      </c>
      <c r="B131" s="33">
        <v>0</v>
      </c>
      <c r="C131" s="32">
        <v>0</v>
      </c>
      <c r="D131" s="32">
        <v>6</v>
      </c>
      <c r="E131" s="32">
        <v>3</v>
      </c>
      <c r="F131" s="32">
        <v>0</v>
      </c>
      <c r="G131" s="32">
        <v>0</v>
      </c>
      <c r="H131" s="32">
        <v>0</v>
      </c>
      <c r="I131" s="32">
        <v>0</v>
      </c>
      <c r="J131" s="32">
        <v>0</v>
      </c>
      <c r="K131" s="32">
        <v>0</v>
      </c>
      <c r="L131" s="32">
        <v>0</v>
      </c>
      <c r="M131" s="32">
        <v>0</v>
      </c>
      <c r="N131" s="34">
        <v>0</v>
      </c>
      <c r="O131" s="35">
        <f>SUM(B131:N131)</f>
        <v>9</v>
      </c>
      <c r="P131" s="32"/>
      <c r="Q131" s="33">
        <v>0</v>
      </c>
      <c r="R131" s="32">
        <v>0</v>
      </c>
      <c r="S131" s="32">
        <v>2</v>
      </c>
      <c r="T131" s="32">
        <v>0</v>
      </c>
      <c r="U131" s="32">
        <v>0</v>
      </c>
      <c r="V131" s="32">
        <v>0</v>
      </c>
      <c r="W131" s="32">
        <v>0</v>
      </c>
      <c r="X131" s="32">
        <v>0</v>
      </c>
      <c r="Y131" s="32">
        <v>0</v>
      </c>
      <c r="Z131" s="32">
        <v>0</v>
      </c>
      <c r="AA131" s="32">
        <v>0</v>
      </c>
      <c r="AB131" s="32">
        <v>0</v>
      </c>
      <c r="AC131" s="34">
        <v>0</v>
      </c>
      <c r="AD131" s="35">
        <f>SUM(Q131:AC131)</f>
        <v>2</v>
      </c>
      <c r="AE131" s="32"/>
      <c r="AF131" s="33">
        <v>5</v>
      </c>
      <c r="AG131" s="32">
        <v>1</v>
      </c>
      <c r="AH131" s="32">
        <v>27</v>
      </c>
      <c r="AI131" s="32">
        <v>4</v>
      </c>
      <c r="AJ131" s="32">
        <v>1</v>
      </c>
      <c r="AK131" s="32">
        <v>0</v>
      </c>
      <c r="AL131" s="32">
        <v>0</v>
      </c>
      <c r="AM131" s="32">
        <v>0</v>
      </c>
      <c r="AN131" s="32">
        <v>0</v>
      </c>
      <c r="AO131" s="32">
        <v>0</v>
      </c>
      <c r="AP131" s="32">
        <v>0</v>
      </c>
      <c r="AQ131" s="32">
        <v>0</v>
      </c>
      <c r="AR131" s="34">
        <v>0</v>
      </c>
      <c r="AS131" s="35">
        <f>SUM(AF131:AR131)</f>
        <v>38</v>
      </c>
      <c r="AT131" s="32"/>
      <c r="AU131" s="35">
        <f>SUM(O131+AD131+AS131)</f>
        <v>49</v>
      </c>
    </row>
    <row r="132" spans="1:47" ht="15.75" customHeight="1">
      <c r="A132" s="24">
        <v>0.73958333333333304</v>
      </c>
      <c r="B132" s="36">
        <v>0</v>
      </c>
      <c r="C132" s="37">
        <v>1</v>
      </c>
      <c r="D132" s="37">
        <v>6</v>
      </c>
      <c r="E132" s="37">
        <v>1</v>
      </c>
      <c r="F132" s="37">
        <v>1</v>
      </c>
      <c r="G132" s="37">
        <v>0</v>
      </c>
      <c r="H132" s="37">
        <v>0</v>
      </c>
      <c r="I132" s="37">
        <v>0</v>
      </c>
      <c r="J132" s="37">
        <v>0</v>
      </c>
      <c r="K132" s="37">
        <v>0</v>
      </c>
      <c r="L132" s="37">
        <v>0</v>
      </c>
      <c r="M132" s="37">
        <v>0</v>
      </c>
      <c r="N132" s="38">
        <v>0</v>
      </c>
      <c r="O132" s="39">
        <f>SUM(B132:N132)</f>
        <v>9</v>
      </c>
      <c r="P132" s="32"/>
      <c r="Q132" s="36">
        <v>0</v>
      </c>
      <c r="R132" s="37">
        <v>0</v>
      </c>
      <c r="S132" s="37">
        <v>2</v>
      </c>
      <c r="T132" s="37">
        <v>0</v>
      </c>
      <c r="U132" s="37">
        <v>0</v>
      </c>
      <c r="V132" s="37">
        <v>0</v>
      </c>
      <c r="W132" s="37">
        <v>0</v>
      </c>
      <c r="X132" s="37">
        <v>0</v>
      </c>
      <c r="Y132" s="37">
        <v>0</v>
      </c>
      <c r="Z132" s="37">
        <v>0</v>
      </c>
      <c r="AA132" s="37">
        <v>0</v>
      </c>
      <c r="AB132" s="37">
        <v>0</v>
      </c>
      <c r="AC132" s="38">
        <v>0</v>
      </c>
      <c r="AD132" s="39">
        <f>SUM(Q132:AC132)</f>
        <v>2</v>
      </c>
      <c r="AE132" s="32"/>
      <c r="AF132" s="36">
        <v>2</v>
      </c>
      <c r="AG132" s="37">
        <v>1</v>
      </c>
      <c r="AH132" s="37">
        <v>34</v>
      </c>
      <c r="AI132" s="37">
        <v>5</v>
      </c>
      <c r="AJ132" s="37">
        <v>1</v>
      </c>
      <c r="AK132" s="37">
        <v>0</v>
      </c>
      <c r="AL132" s="37">
        <v>0</v>
      </c>
      <c r="AM132" s="37">
        <v>0</v>
      </c>
      <c r="AN132" s="37">
        <v>0</v>
      </c>
      <c r="AO132" s="37">
        <v>0</v>
      </c>
      <c r="AP132" s="37">
        <v>0</v>
      </c>
      <c r="AQ132" s="37">
        <v>0</v>
      </c>
      <c r="AR132" s="38">
        <v>0</v>
      </c>
      <c r="AS132" s="39">
        <f>SUM(AF132:AR132)</f>
        <v>43</v>
      </c>
      <c r="AT132" s="32"/>
      <c r="AU132" s="39">
        <f>SUM(O132+AD132+AS132)</f>
        <v>54</v>
      </c>
    </row>
    <row r="133" spans="1:47" ht="15.75" customHeight="1">
      <c r="A133" s="25" t="s">
        <v>21</v>
      </c>
      <c r="B133" s="40">
        <f t="shared" ref="B133:O133" si="69">SUM(B129:B132)</f>
        <v>0</v>
      </c>
      <c r="C133" s="41">
        <f t="shared" si="69"/>
        <v>1</v>
      </c>
      <c r="D133" s="41">
        <f t="shared" si="69"/>
        <v>26</v>
      </c>
      <c r="E133" s="41">
        <f t="shared" si="69"/>
        <v>5</v>
      </c>
      <c r="F133" s="41">
        <f t="shared" si="69"/>
        <v>2</v>
      </c>
      <c r="G133" s="41">
        <f t="shared" si="69"/>
        <v>0</v>
      </c>
      <c r="H133" s="41">
        <f t="shared" si="69"/>
        <v>0</v>
      </c>
      <c r="I133" s="41">
        <f t="shared" si="69"/>
        <v>0</v>
      </c>
      <c r="J133" s="41">
        <f t="shared" si="69"/>
        <v>0</v>
      </c>
      <c r="K133" s="41">
        <f t="shared" si="69"/>
        <v>0</v>
      </c>
      <c r="L133" s="41">
        <f t="shared" si="69"/>
        <v>0</v>
      </c>
      <c r="M133" s="41">
        <f t="shared" si="69"/>
        <v>0</v>
      </c>
      <c r="N133" s="42">
        <f t="shared" si="69"/>
        <v>0</v>
      </c>
      <c r="O133" s="43">
        <f t="shared" si="69"/>
        <v>34</v>
      </c>
      <c r="P133" s="32"/>
      <c r="Q133" s="40">
        <f t="shared" ref="Q133:AD133" si="70">SUM(Q129:Q132)</f>
        <v>0</v>
      </c>
      <c r="R133" s="41">
        <f t="shared" si="70"/>
        <v>0</v>
      </c>
      <c r="S133" s="41">
        <f t="shared" si="70"/>
        <v>4</v>
      </c>
      <c r="T133" s="41">
        <f t="shared" si="70"/>
        <v>0</v>
      </c>
      <c r="U133" s="41">
        <f t="shared" si="70"/>
        <v>0</v>
      </c>
      <c r="V133" s="41">
        <f t="shared" si="70"/>
        <v>0</v>
      </c>
      <c r="W133" s="41">
        <f t="shared" si="70"/>
        <v>0</v>
      </c>
      <c r="X133" s="41">
        <f t="shared" si="70"/>
        <v>0</v>
      </c>
      <c r="Y133" s="41">
        <f t="shared" si="70"/>
        <v>0</v>
      </c>
      <c r="Z133" s="41">
        <f t="shared" si="70"/>
        <v>0</v>
      </c>
      <c r="AA133" s="41">
        <f t="shared" si="70"/>
        <v>0</v>
      </c>
      <c r="AB133" s="41">
        <f t="shared" si="70"/>
        <v>0</v>
      </c>
      <c r="AC133" s="42">
        <f t="shared" si="70"/>
        <v>0</v>
      </c>
      <c r="AD133" s="43">
        <f t="shared" si="70"/>
        <v>4</v>
      </c>
      <c r="AE133" s="32"/>
      <c r="AF133" s="40">
        <f t="shared" ref="AF133:AS133" si="71">SUM(AF129:AF132)</f>
        <v>20</v>
      </c>
      <c r="AG133" s="41">
        <f t="shared" si="71"/>
        <v>3</v>
      </c>
      <c r="AH133" s="41">
        <f t="shared" si="71"/>
        <v>119</v>
      </c>
      <c r="AI133" s="41">
        <f t="shared" si="71"/>
        <v>17</v>
      </c>
      <c r="AJ133" s="41">
        <f t="shared" si="71"/>
        <v>4</v>
      </c>
      <c r="AK133" s="41">
        <f t="shared" si="71"/>
        <v>0</v>
      </c>
      <c r="AL133" s="41">
        <f t="shared" si="71"/>
        <v>0</v>
      </c>
      <c r="AM133" s="41">
        <f t="shared" si="71"/>
        <v>0</v>
      </c>
      <c r="AN133" s="41">
        <f t="shared" si="71"/>
        <v>0</v>
      </c>
      <c r="AO133" s="41">
        <f t="shared" si="71"/>
        <v>0</v>
      </c>
      <c r="AP133" s="41">
        <f t="shared" si="71"/>
        <v>0</v>
      </c>
      <c r="AQ133" s="41">
        <f t="shared" si="71"/>
        <v>0</v>
      </c>
      <c r="AR133" s="42">
        <f t="shared" si="71"/>
        <v>0</v>
      </c>
      <c r="AS133" s="43">
        <f t="shared" si="71"/>
        <v>163</v>
      </c>
      <c r="AT133" s="32"/>
      <c r="AU133" s="43">
        <f>SUM(AU129:AU132)</f>
        <v>201</v>
      </c>
    </row>
    <row r="134" spans="1:47" ht="15.75" customHeight="1">
      <c r="A134" s="22">
        <v>0.75</v>
      </c>
      <c r="B134" s="28">
        <v>0</v>
      </c>
      <c r="C134" s="29">
        <v>0</v>
      </c>
      <c r="D134" s="29">
        <v>12</v>
      </c>
      <c r="E134" s="29">
        <v>0</v>
      </c>
      <c r="F134" s="29">
        <v>1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30">
        <v>0</v>
      </c>
      <c r="O134" s="31">
        <f>SUM(B134:N134)</f>
        <v>13</v>
      </c>
      <c r="P134" s="32"/>
      <c r="Q134" s="28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30">
        <v>0</v>
      </c>
      <c r="AD134" s="31">
        <f>SUM(Q134:AC134)</f>
        <v>0</v>
      </c>
      <c r="AE134" s="32"/>
      <c r="AF134" s="28">
        <v>1</v>
      </c>
      <c r="AG134" s="29">
        <v>1</v>
      </c>
      <c r="AH134" s="29">
        <v>25</v>
      </c>
      <c r="AI134" s="29">
        <v>3</v>
      </c>
      <c r="AJ134" s="29">
        <v>2</v>
      </c>
      <c r="AK134" s="29">
        <v>0</v>
      </c>
      <c r="AL134" s="29">
        <v>1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30">
        <v>0</v>
      </c>
      <c r="AS134" s="31">
        <f>SUM(AF134:AR134)</f>
        <v>33</v>
      </c>
      <c r="AT134" s="32"/>
      <c r="AU134" s="31">
        <f>SUM(O134+AD134+AS134)</f>
        <v>46</v>
      </c>
    </row>
    <row r="135" spans="1:47" ht="15.75" customHeight="1">
      <c r="A135" s="23">
        <v>0.76041666666666696</v>
      </c>
      <c r="B135" s="33">
        <v>0</v>
      </c>
      <c r="C135" s="32">
        <v>0</v>
      </c>
      <c r="D135" s="32">
        <v>4</v>
      </c>
      <c r="E135" s="32">
        <v>1</v>
      </c>
      <c r="F135" s="32">
        <v>1</v>
      </c>
      <c r="G135" s="32">
        <v>0</v>
      </c>
      <c r="H135" s="32">
        <v>0</v>
      </c>
      <c r="I135" s="32">
        <v>1</v>
      </c>
      <c r="J135" s="32">
        <v>0</v>
      </c>
      <c r="K135" s="32">
        <v>0</v>
      </c>
      <c r="L135" s="32">
        <v>0</v>
      </c>
      <c r="M135" s="32">
        <v>0</v>
      </c>
      <c r="N135" s="34">
        <v>0</v>
      </c>
      <c r="O135" s="35">
        <f>SUM(B135:N135)</f>
        <v>7</v>
      </c>
      <c r="P135" s="32"/>
      <c r="Q135" s="33">
        <v>0</v>
      </c>
      <c r="R135" s="32">
        <v>0</v>
      </c>
      <c r="S135" s="32">
        <v>2</v>
      </c>
      <c r="T135" s="32">
        <v>0</v>
      </c>
      <c r="U135" s="32">
        <v>0</v>
      </c>
      <c r="V135" s="32">
        <v>0</v>
      </c>
      <c r="W135" s="32">
        <v>0</v>
      </c>
      <c r="X135" s="32">
        <v>0</v>
      </c>
      <c r="Y135" s="32">
        <v>0</v>
      </c>
      <c r="Z135" s="32">
        <v>0</v>
      </c>
      <c r="AA135" s="32">
        <v>0</v>
      </c>
      <c r="AB135" s="32">
        <v>0</v>
      </c>
      <c r="AC135" s="34">
        <v>0</v>
      </c>
      <c r="AD135" s="35">
        <f>SUM(Q135:AC135)</f>
        <v>2</v>
      </c>
      <c r="AE135" s="32"/>
      <c r="AF135" s="33">
        <v>2</v>
      </c>
      <c r="AG135" s="32">
        <v>1</v>
      </c>
      <c r="AH135" s="32">
        <v>34</v>
      </c>
      <c r="AI135" s="32">
        <v>2</v>
      </c>
      <c r="AJ135" s="32">
        <v>1</v>
      </c>
      <c r="AK135" s="32">
        <v>0</v>
      </c>
      <c r="AL135" s="32">
        <v>0</v>
      </c>
      <c r="AM135" s="32">
        <v>0</v>
      </c>
      <c r="AN135" s="32">
        <v>0</v>
      </c>
      <c r="AO135" s="32">
        <v>0</v>
      </c>
      <c r="AP135" s="32">
        <v>0</v>
      </c>
      <c r="AQ135" s="32">
        <v>0</v>
      </c>
      <c r="AR135" s="34">
        <v>0</v>
      </c>
      <c r="AS135" s="35">
        <f>SUM(AF135:AR135)</f>
        <v>40</v>
      </c>
      <c r="AT135" s="32"/>
      <c r="AU135" s="35">
        <f>SUM(O135+AD135+AS135)</f>
        <v>49</v>
      </c>
    </row>
    <row r="136" spans="1:47" ht="15.75" customHeight="1">
      <c r="A136" s="23">
        <v>0.77083333333333304</v>
      </c>
      <c r="B136" s="33">
        <v>0</v>
      </c>
      <c r="C136" s="32">
        <v>0</v>
      </c>
      <c r="D136" s="32">
        <v>7</v>
      </c>
      <c r="E136" s="32">
        <v>1</v>
      </c>
      <c r="F136" s="32">
        <v>0</v>
      </c>
      <c r="G136" s="32">
        <v>0</v>
      </c>
      <c r="H136" s="32">
        <v>0</v>
      </c>
      <c r="I136" s="32">
        <v>0</v>
      </c>
      <c r="J136" s="32">
        <v>0</v>
      </c>
      <c r="K136" s="32">
        <v>0</v>
      </c>
      <c r="L136" s="32">
        <v>0</v>
      </c>
      <c r="M136" s="32">
        <v>0</v>
      </c>
      <c r="N136" s="34">
        <v>0</v>
      </c>
      <c r="O136" s="35">
        <f>SUM(B136:N136)</f>
        <v>8</v>
      </c>
      <c r="P136" s="32"/>
      <c r="Q136" s="33">
        <v>0</v>
      </c>
      <c r="R136" s="32">
        <v>0</v>
      </c>
      <c r="S136" s="32">
        <v>1</v>
      </c>
      <c r="T136" s="32">
        <v>1</v>
      </c>
      <c r="U136" s="32">
        <v>0</v>
      </c>
      <c r="V136" s="32">
        <v>0</v>
      </c>
      <c r="W136" s="32">
        <v>0</v>
      </c>
      <c r="X136" s="32">
        <v>0</v>
      </c>
      <c r="Y136" s="32">
        <v>0</v>
      </c>
      <c r="Z136" s="32">
        <v>0</v>
      </c>
      <c r="AA136" s="32">
        <v>0</v>
      </c>
      <c r="AB136" s="32">
        <v>0</v>
      </c>
      <c r="AC136" s="34">
        <v>0</v>
      </c>
      <c r="AD136" s="35">
        <f>SUM(Q136:AC136)</f>
        <v>2</v>
      </c>
      <c r="AE136" s="32"/>
      <c r="AF136" s="33">
        <v>1</v>
      </c>
      <c r="AG136" s="32">
        <v>0</v>
      </c>
      <c r="AH136" s="32">
        <v>30</v>
      </c>
      <c r="AI136" s="32">
        <v>2</v>
      </c>
      <c r="AJ136" s="32">
        <v>0</v>
      </c>
      <c r="AK136" s="32">
        <v>0</v>
      </c>
      <c r="AL136" s="32">
        <v>0</v>
      </c>
      <c r="AM136" s="32">
        <v>0</v>
      </c>
      <c r="AN136" s="32">
        <v>0</v>
      </c>
      <c r="AO136" s="32">
        <v>0</v>
      </c>
      <c r="AP136" s="32">
        <v>0</v>
      </c>
      <c r="AQ136" s="32">
        <v>0</v>
      </c>
      <c r="AR136" s="34">
        <v>0</v>
      </c>
      <c r="AS136" s="35">
        <f>SUM(AF136:AR136)</f>
        <v>33</v>
      </c>
      <c r="AT136" s="32"/>
      <c r="AU136" s="35">
        <f>SUM(O136+AD136+AS136)</f>
        <v>43</v>
      </c>
    </row>
    <row r="137" spans="1:47" ht="15.75" customHeight="1">
      <c r="A137" s="24">
        <v>0.78125</v>
      </c>
      <c r="B137" s="36">
        <v>0</v>
      </c>
      <c r="C137" s="37">
        <v>0</v>
      </c>
      <c r="D137" s="37">
        <v>4</v>
      </c>
      <c r="E137" s="37">
        <v>1</v>
      </c>
      <c r="F137" s="37">
        <v>0</v>
      </c>
      <c r="G137" s="37">
        <v>0</v>
      </c>
      <c r="H137" s="37">
        <v>0</v>
      </c>
      <c r="I137" s="37">
        <v>0</v>
      </c>
      <c r="J137" s="37">
        <v>0</v>
      </c>
      <c r="K137" s="37">
        <v>0</v>
      </c>
      <c r="L137" s="37">
        <v>0</v>
      </c>
      <c r="M137" s="37">
        <v>0</v>
      </c>
      <c r="N137" s="38">
        <v>0</v>
      </c>
      <c r="O137" s="39">
        <f>SUM(B137:N137)</f>
        <v>5</v>
      </c>
      <c r="P137" s="32"/>
      <c r="Q137" s="36">
        <v>0</v>
      </c>
      <c r="R137" s="37">
        <v>0</v>
      </c>
      <c r="S137" s="37">
        <v>1</v>
      </c>
      <c r="T137" s="37">
        <v>0</v>
      </c>
      <c r="U137" s="37">
        <v>0</v>
      </c>
      <c r="V137" s="37">
        <v>0</v>
      </c>
      <c r="W137" s="37">
        <v>0</v>
      </c>
      <c r="X137" s="37">
        <v>0</v>
      </c>
      <c r="Y137" s="37">
        <v>0</v>
      </c>
      <c r="Z137" s="37">
        <v>0</v>
      </c>
      <c r="AA137" s="37">
        <v>0</v>
      </c>
      <c r="AB137" s="37">
        <v>0</v>
      </c>
      <c r="AC137" s="38">
        <v>0</v>
      </c>
      <c r="AD137" s="39">
        <f>SUM(Q137:AC137)</f>
        <v>1</v>
      </c>
      <c r="AE137" s="32"/>
      <c r="AF137" s="36">
        <v>2</v>
      </c>
      <c r="AG137" s="37">
        <v>0</v>
      </c>
      <c r="AH137" s="37">
        <v>27</v>
      </c>
      <c r="AI137" s="37">
        <v>3</v>
      </c>
      <c r="AJ137" s="37">
        <v>2</v>
      </c>
      <c r="AK137" s="37">
        <v>0</v>
      </c>
      <c r="AL137" s="37">
        <v>1</v>
      </c>
      <c r="AM137" s="37">
        <v>0</v>
      </c>
      <c r="AN137" s="37">
        <v>0</v>
      </c>
      <c r="AO137" s="37">
        <v>0</v>
      </c>
      <c r="AP137" s="37">
        <v>0</v>
      </c>
      <c r="AQ137" s="37">
        <v>0</v>
      </c>
      <c r="AR137" s="38">
        <v>0</v>
      </c>
      <c r="AS137" s="39">
        <f>SUM(AF137:AR137)</f>
        <v>35</v>
      </c>
      <c r="AT137" s="32"/>
      <c r="AU137" s="39">
        <f>SUM(O137+AD137+AS137)</f>
        <v>41</v>
      </c>
    </row>
    <row r="138" spans="1:47" ht="15.75" customHeight="1">
      <c r="A138" s="25" t="s">
        <v>21</v>
      </c>
      <c r="B138" s="40">
        <f t="shared" ref="B138:O138" si="72">SUM(B134:B137)</f>
        <v>0</v>
      </c>
      <c r="C138" s="41">
        <f t="shared" si="72"/>
        <v>0</v>
      </c>
      <c r="D138" s="41">
        <f t="shared" si="72"/>
        <v>27</v>
      </c>
      <c r="E138" s="41">
        <f t="shared" si="72"/>
        <v>3</v>
      </c>
      <c r="F138" s="41">
        <f t="shared" si="72"/>
        <v>2</v>
      </c>
      <c r="G138" s="41">
        <f t="shared" si="72"/>
        <v>0</v>
      </c>
      <c r="H138" s="41">
        <f t="shared" si="72"/>
        <v>0</v>
      </c>
      <c r="I138" s="41">
        <f t="shared" si="72"/>
        <v>1</v>
      </c>
      <c r="J138" s="41">
        <f t="shared" si="72"/>
        <v>0</v>
      </c>
      <c r="K138" s="41">
        <f t="shared" si="72"/>
        <v>0</v>
      </c>
      <c r="L138" s="41">
        <f t="shared" si="72"/>
        <v>0</v>
      </c>
      <c r="M138" s="41">
        <f t="shared" si="72"/>
        <v>0</v>
      </c>
      <c r="N138" s="42">
        <f t="shared" si="72"/>
        <v>0</v>
      </c>
      <c r="O138" s="43">
        <f t="shared" si="72"/>
        <v>33</v>
      </c>
      <c r="P138" s="32"/>
      <c r="Q138" s="40">
        <f t="shared" ref="Q138:AD138" si="73">SUM(Q134:Q137)</f>
        <v>0</v>
      </c>
      <c r="R138" s="41">
        <f t="shared" si="73"/>
        <v>0</v>
      </c>
      <c r="S138" s="41">
        <f t="shared" si="73"/>
        <v>4</v>
      </c>
      <c r="T138" s="41">
        <f t="shared" si="73"/>
        <v>1</v>
      </c>
      <c r="U138" s="41">
        <f t="shared" si="73"/>
        <v>0</v>
      </c>
      <c r="V138" s="41">
        <f t="shared" si="73"/>
        <v>0</v>
      </c>
      <c r="W138" s="41">
        <f t="shared" si="73"/>
        <v>0</v>
      </c>
      <c r="X138" s="41">
        <f t="shared" si="73"/>
        <v>0</v>
      </c>
      <c r="Y138" s="41">
        <f t="shared" si="73"/>
        <v>0</v>
      </c>
      <c r="Z138" s="41">
        <f t="shared" si="73"/>
        <v>0</v>
      </c>
      <c r="AA138" s="41">
        <f t="shared" si="73"/>
        <v>0</v>
      </c>
      <c r="AB138" s="41">
        <f t="shared" si="73"/>
        <v>0</v>
      </c>
      <c r="AC138" s="42">
        <f t="shared" si="73"/>
        <v>0</v>
      </c>
      <c r="AD138" s="43">
        <f t="shared" si="73"/>
        <v>5</v>
      </c>
      <c r="AE138" s="32"/>
      <c r="AF138" s="40">
        <f t="shared" ref="AF138:AS138" si="74">SUM(AF134:AF137)</f>
        <v>6</v>
      </c>
      <c r="AG138" s="41">
        <f t="shared" si="74"/>
        <v>2</v>
      </c>
      <c r="AH138" s="41">
        <f t="shared" si="74"/>
        <v>116</v>
      </c>
      <c r="AI138" s="41">
        <f t="shared" si="74"/>
        <v>10</v>
      </c>
      <c r="AJ138" s="41">
        <f t="shared" si="74"/>
        <v>5</v>
      </c>
      <c r="AK138" s="41">
        <f t="shared" si="74"/>
        <v>0</v>
      </c>
      <c r="AL138" s="41">
        <f t="shared" si="74"/>
        <v>2</v>
      </c>
      <c r="AM138" s="41">
        <f t="shared" si="74"/>
        <v>0</v>
      </c>
      <c r="AN138" s="41">
        <f t="shared" si="74"/>
        <v>0</v>
      </c>
      <c r="AO138" s="41">
        <f t="shared" si="74"/>
        <v>0</v>
      </c>
      <c r="AP138" s="41">
        <f t="shared" si="74"/>
        <v>0</v>
      </c>
      <c r="AQ138" s="41">
        <f t="shared" si="74"/>
        <v>0</v>
      </c>
      <c r="AR138" s="42">
        <f t="shared" si="74"/>
        <v>0</v>
      </c>
      <c r="AS138" s="43">
        <f t="shared" si="74"/>
        <v>141</v>
      </c>
      <c r="AT138" s="32"/>
      <c r="AU138" s="43">
        <f>SUM(AU134:AU137)</f>
        <v>179</v>
      </c>
    </row>
    <row r="139" spans="1:47" ht="15.75" customHeight="1"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</row>
    <row r="140" spans="1:47" ht="15.75" customHeight="1">
      <c r="A140" s="25" t="s">
        <v>16</v>
      </c>
      <c r="B140" s="40">
        <f t="shared" ref="B140:O140" si="75">SUM(B138+B133+B128+B123+B118+B113+B108+B103+B98+B93+B88+B83)</f>
        <v>3</v>
      </c>
      <c r="C140" s="41">
        <f t="shared" si="75"/>
        <v>7</v>
      </c>
      <c r="D140" s="41">
        <f t="shared" si="75"/>
        <v>272</v>
      </c>
      <c r="E140" s="41">
        <f t="shared" si="75"/>
        <v>32</v>
      </c>
      <c r="F140" s="41">
        <f t="shared" si="75"/>
        <v>54</v>
      </c>
      <c r="G140" s="41">
        <f t="shared" si="75"/>
        <v>0</v>
      </c>
      <c r="H140" s="41">
        <f t="shared" si="75"/>
        <v>1</v>
      </c>
      <c r="I140" s="41">
        <f t="shared" si="75"/>
        <v>14</v>
      </c>
      <c r="J140" s="41">
        <f t="shared" si="75"/>
        <v>4</v>
      </c>
      <c r="K140" s="41">
        <f t="shared" si="75"/>
        <v>0</v>
      </c>
      <c r="L140" s="41">
        <f t="shared" si="75"/>
        <v>1</v>
      </c>
      <c r="M140" s="41">
        <f t="shared" si="75"/>
        <v>0</v>
      </c>
      <c r="N140" s="42">
        <f t="shared" si="75"/>
        <v>0</v>
      </c>
      <c r="O140" s="43">
        <f t="shared" si="75"/>
        <v>388</v>
      </c>
      <c r="P140" s="32"/>
      <c r="Q140" s="40">
        <f t="shared" ref="Q140:AD140" si="76">SUM(Q138+Q133+Q128+Q123+Q118+Q113+Q108+Q103+Q98+Q93+Q88+Q83)</f>
        <v>0</v>
      </c>
      <c r="R140" s="41">
        <f t="shared" si="76"/>
        <v>0</v>
      </c>
      <c r="S140" s="41">
        <f t="shared" si="76"/>
        <v>19</v>
      </c>
      <c r="T140" s="41">
        <f t="shared" si="76"/>
        <v>1</v>
      </c>
      <c r="U140" s="41">
        <f t="shared" si="76"/>
        <v>3</v>
      </c>
      <c r="V140" s="41">
        <f t="shared" si="76"/>
        <v>0</v>
      </c>
      <c r="W140" s="41">
        <f t="shared" si="76"/>
        <v>0</v>
      </c>
      <c r="X140" s="41">
        <f t="shared" si="76"/>
        <v>0</v>
      </c>
      <c r="Y140" s="41">
        <f t="shared" si="76"/>
        <v>0</v>
      </c>
      <c r="Z140" s="41">
        <f t="shared" si="76"/>
        <v>0</v>
      </c>
      <c r="AA140" s="41">
        <f t="shared" si="76"/>
        <v>0</v>
      </c>
      <c r="AB140" s="41">
        <f t="shared" si="76"/>
        <v>0</v>
      </c>
      <c r="AC140" s="42">
        <f t="shared" si="76"/>
        <v>0</v>
      </c>
      <c r="AD140" s="43">
        <f t="shared" si="76"/>
        <v>23</v>
      </c>
      <c r="AE140" s="32"/>
      <c r="AF140" s="40">
        <f t="shared" ref="AF140:AS140" si="77">SUM(AF138+AF133+AF128+AF123+AF118+AF113+AF108+AF103+AF98+AF93+AF88+AF83)</f>
        <v>87</v>
      </c>
      <c r="AG140" s="41">
        <f t="shared" si="77"/>
        <v>12</v>
      </c>
      <c r="AH140" s="41">
        <f t="shared" si="77"/>
        <v>1187</v>
      </c>
      <c r="AI140" s="41">
        <f t="shared" si="77"/>
        <v>178</v>
      </c>
      <c r="AJ140" s="41">
        <f t="shared" si="77"/>
        <v>192</v>
      </c>
      <c r="AK140" s="41">
        <f t="shared" si="77"/>
        <v>0</v>
      </c>
      <c r="AL140" s="41">
        <f t="shared" si="77"/>
        <v>20</v>
      </c>
      <c r="AM140" s="41">
        <f t="shared" si="77"/>
        <v>26</v>
      </c>
      <c r="AN140" s="41">
        <f t="shared" si="77"/>
        <v>3</v>
      </c>
      <c r="AO140" s="41">
        <f t="shared" si="77"/>
        <v>4</v>
      </c>
      <c r="AP140" s="41">
        <f t="shared" si="77"/>
        <v>0</v>
      </c>
      <c r="AQ140" s="41">
        <f t="shared" si="77"/>
        <v>0</v>
      </c>
      <c r="AR140" s="42">
        <f t="shared" si="77"/>
        <v>0</v>
      </c>
      <c r="AS140" s="43">
        <f t="shared" si="77"/>
        <v>1709</v>
      </c>
      <c r="AT140" s="32"/>
      <c r="AU140" s="43">
        <f>SUM(AU138+AU133+AU128+AU123+AU118+AU113+AU108+AU103+AU98+AU93+AU88+AU83)</f>
        <v>2120</v>
      </c>
    </row>
    <row r="142" spans="1:47" ht="15.75" customHeight="1">
      <c r="A142" s="6" t="s">
        <v>13</v>
      </c>
      <c r="B142" s="7" t="s">
        <v>18</v>
      </c>
      <c r="C142" s="45" t="s">
        <v>70</v>
      </c>
    </row>
    <row r="143" spans="1:47" ht="15.75" customHeight="1">
      <c r="B143" s="15" t="s">
        <v>15</v>
      </c>
      <c r="C143" s="16"/>
      <c r="D143" s="16" t="s">
        <v>14</v>
      </c>
      <c r="E143" s="16" t="str">
        <f>$C$8</f>
        <v>East Market Street</v>
      </c>
      <c r="F143" s="16"/>
      <c r="G143" s="16"/>
      <c r="H143" s="16"/>
      <c r="I143" s="16"/>
      <c r="J143" s="16"/>
      <c r="K143" s="16"/>
      <c r="L143" s="16"/>
      <c r="M143" s="16"/>
      <c r="N143" s="17"/>
      <c r="O143" s="48" t="s">
        <v>16</v>
      </c>
      <c r="Q143" s="15" t="s">
        <v>15</v>
      </c>
      <c r="R143" s="16"/>
      <c r="S143" s="16" t="s">
        <v>17</v>
      </c>
      <c r="T143" s="16" t="str">
        <f>$C$75</f>
        <v>Jeffrey Street</v>
      </c>
      <c r="U143" s="16"/>
      <c r="V143" s="16"/>
      <c r="W143" s="16"/>
      <c r="X143" s="16"/>
      <c r="Y143" s="16"/>
      <c r="Z143" s="16"/>
      <c r="AA143" s="16"/>
      <c r="AB143" s="16"/>
      <c r="AC143" s="17"/>
      <c r="AD143" s="48" t="s">
        <v>16</v>
      </c>
      <c r="AF143" s="15" t="s">
        <v>15</v>
      </c>
      <c r="AG143" s="16"/>
      <c r="AH143" s="16" t="s">
        <v>18</v>
      </c>
      <c r="AI143" s="16" t="str">
        <f>$C$142</f>
        <v>Market Street</v>
      </c>
      <c r="AJ143" s="16"/>
      <c r="AK143" s="16"/>
      <c r="AL143" s="16"/>
      <c r="AM143" s="16"/>
      <c r="AN143" s="16"/>
      <c r="AO143" s="16"/>
      <c r="AP143" s="16"/>
      <c r="AQ143" s="16"/>
      <c r="AR143" s="17"/>
      <c r="AS143" s="48" t="s">
        <v>16</v>
      </c>
      <c r="AU143" s="49" t="s">
        <v>19</v>
      </c>
    </row>
    <row r="144" spans="1:47" s="18" customFormat="1" ht="15.75" customHeight="1">
      <c r="B144" s="19" t="str">
        <f>$B$10</f>
        <v>PC</v>
      </c>
      <c r="C144" s="20" t="str">
        <f>$C$10</f>
        <v>MC</v>
      </c>
      <c r="D144" s="20" t="str">
        <f>$D$10</f>
        <v>Car</v>
      </c>
      <c r="E144" s="20" t="str">
        <f>$E$10</f>
        <v>Hackney Cab</v>
      </c>
      <c r="F144" s="20" t="str">
        <f>$F$10</f>
        <v>LGV</v>
      </c>
      <c r="G144" s="20" t="str">
        <f>$G$10</f>
        <v>Public Bus</v>
      </c>
      <c r="H144" s="20" t="str">
        <f>$H$10</f>
        <v>Private Coach</v>
      </c>
      <c r="I144" s="20" t="str">
        <f>$I$10</f>
        <v>2 Axle Rigid</v>
      </c>
      <c r="J144" s="20" t="str">
        <f>$J$10</f>
        <v>3 Axle Rigid</v>
      </c>
      <c r="K144" s="20" t="str">
        <f>$K$10</f>
        <v>4 and 5 Axle Rigid</v>
      </c>
      <c r="L144" s="20" t="str">
        <f>$L$10</f>
        <v>3 and 4 Axle Artic</v>
      </c>
      <c r="M144" s="20" t="str">
        <f>$M$10</f>
        <v>5 Axle Artic</v>
      </c>
      <c r="N144" s="21" t="str">
        <f>$N$10</f>
        <v>6+ Axle Artic</v>
      </c>
      <c r="O144" s="48"/>
      <c r="Q144" s="19" t="str">
        <f>$B$10</f>
        <v>PC</v>
      </c>
      <c r="R144" s="20" t="str">
        <f>$C$10</f>
        <v>MC</v>
      </c>
      <c r="S144" s="20" t="str">
        <f>$D$10</f>
        <v>Car</v>
      </c>
      <c r="T144" s="20" t="str">
        <f>$E$10</f>
        <v>Hackney Cab</v>
      </c>
      <c r="U144" s="20" t="str">
        <f>$F$10</f>
        <v>LGV</v>
      </c>
      <c r="V144" s="20" t="str">
        <f>$G$10</f>
        <v>Public Bus</v>
      </c>
      <c r="W144" s="20" t="str">
        <f>$H$10</f>
        <v>Private Coach</v>
      </c>
      <c r="X144" s="20" t="str">
        <f>$I$10</f>
        <v>2 Axle Rigid</v>
      </c>
      <c r="Y144" s="20" t="str">
        <f>$J$10</f>
        <v>3 Axle Rigid</v>
      </c>
      <c r="Z144" s="20" t="str">
        <f>$K$10</f>
        <v>4 and 5 Axle Rigid</v>
      </c>
      <c r="AA144" s="20" t="str">
        <f>$L$10</f>
        <v>3 and 4 Axle Artic</v>
      </c>
      <c r="AB144" s="20" t="str">
        <f>$M$10</f>
        <v>5 Axle Artic</v>
      </c>
      <c r="AC144" s="21" t="str">
        <f>$N$10</f>
        <v>6+ Axle Artic</v>
      </c>
      <c r="AD144" s="48"/>
      <c r="AF144" s="19" t="str">
        <f>$B$10</f>
        <v>PC</v>
      </c>
      <c r="AG144" s="20" t="str">
        <f>$C$10</f>
        <v>MC</v>
      </c>
      <c r="AH144" s="20" t="str">
        <f>$D$10</f>
        <v>Car</v>
      </c>
      <c r="AI144" s="20" t="str">
        <f>$E$10</f>
        <v>Hackney Cab</v>
      </c>
      <c r="AJ144" s="20" t="str">
        <f>$F$10</f>
        <v>LGV</v>
      </c>
      <c r="AK144" s="20" t="str">
        <f>$G$10</f>
        <v>Public Bus</v>
      </c>
      <c r="AL144" s="20" t="str">
        <f>$H$10</f>
        <v>Private Coach</v>
      </c>
      <c r="AM144" s="20" t="str">
        <f>$I$10</f>
        <v>2 Axle Rigid</v>
      </c>
      <c r="AN144" s="20" t="str">
        <f>$J$10</f>
        <v>3 Axle Rigid</v>
      </c>
      <c r="AO144" s="20" t="str">
        <f>$K$10</f>
        <v>4 and 5 Axle Rigid</v>
      </c>
      <c r="AP144" s="20" t="str">
        <f>$L$10</f>
        <v>3 and 4 Axle Artic</v>
      </c>
      <c r="AQ144" s="20" t="str">
        <f>$M$10</f>
        <v>5 Axle Artic</v>
      </c>
      <c r="AR144" s="21" t="str">
        <f>$N$10</f>
        <v>6+ Axle Artic</v>
      </c>
      <c r="AS144" s="48"/>
      <c r="AU144" s="50"/>
    </row>
    <row r="146" spans="1:47" ht="15.75" customHeight="1">
      <c r="A146" s="22">
        <v>0.29166666666666702</v>
      </c>
      <c r="B146" s="28">
        <v>0</v>
      </c>
      <c r="C146" s="29">
        <v>0</v>
      </c>
      <c r="D146" s="29">
        <v>7</v>
      </c>
      <c r="E146" s="29">
        <v>2</v>
      </c>
      <c r="F146" s="29">
        <v>0</v>
      </c>
      <c r="G146" s="29">
        <v>0</v>
      </c>
      <c r="H146" s="29">
        <v>0</v>
      </c>
      <c r="I146" s="29">
        <v>1</v>
      </c>
      <c r="J146" s="29">
        <v>0</v>
      </c>
      <c r="K146" s="29">
        <v>0</v>
      </c>
      <c r="L146" s="29">
        <v>0</v>
      </c>
      <c r="M146" s="29">
        <v>0</v>
      </c>
      <c r="N146" s="30">
        <v>1</v>
      </c>
      <c r="O146" s="31">
        <f>SUM(B146:N146)</f>
        <v>11</v>
      </c>
      <c r="P146" s="32"/>
      <c r="Q146" s="28">
        <v>1</v>
      </c>
      <c r="R146" s="29">
        <v>0</v>
      </c>
      <c r="S146" s="29">
        <v>11</v>
      </c>
      <c r="T146" s="29">
        <v>2</v>
      </c>
      <c r="U146" s="29">
        <v>0</v>
      </c>
      <c r="V146" s="29">
        <v>0</v>
      </c>
      <c r="W146" s="29">
        <v>0</v>
      </c>
      <c r="X146" s="29">
        <v>1</v>
      </c>
      <c r="Y146" s="29">
        <v>0</v>
      </c>
      <c r="Z146" s="29">
        <v>0</v>
      </c>
      <c r="AA146" s="29">
        <v>0</v>
      </c>
      <c r="AB146" s="29">
        <v>0</v>
      </c>
      <c r="AC146" s="30">
        <v>0</v>
      </c>
      <c r="AD146" s="31">
        <f>SUM(Q146:AC146)</f>
        <v>15</v>
      </c>
      <c r="AE146" s="32"/>
      <c r="AF146" s="28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30">
        <v>0</v>
      </c>
      <c r="AS146" s="31">
        <f>SUM(AF146:AR146)</f>
        <v>0</v>
      </c>
      <c r="AT146" s="32"/>
      <c r="AU146" s="31">
        <f>SUM(O146+AD146+AS146)</f>
        <v>26</v>
      </c>
    </row>
    <row r="147" spans="1:47" ht="15.75" customHeight="1">
      <c r="A147" s="23">
        <v>0.30208333333333298</v>
      </c>
      <c r="B147" s="33">
        <v>0</v>
      </c>
      <c r="C147" s="32">
        <v>0</v>
      </c>
      <c r="D147" s="32">
        <v>5</v>
      </c>
      <c r="E147" s="32">
        <v>0</v>
      </c>
      <c r="F147" s="32">
        <v>1</v>
      </c>
      <c r="G147" s="32">
        <v>0</v>
      </c>
      <c r="H147" s="32">
        <v>0</v>
      </c>
      <c r="I147" s="32">
        <v>0</v>
      </c>
      <c r="J147" s="32">
        <v>0</v>
      </c>
      <c r="K147" s="32">
        <v>0</v>
      </c>
      <c r="L147" s="32">
        <v>0</v>
      </c>
      <c r="M147" s="32">
        <v>0</v>
      </c>
      <c r="N147" s="34">
        <v>0</v>
      </c>
      <c r="O147" s="35">
        <f>SUM(B147:N147)</f>
        <v>6</v>
      </c>
      <c r="P147" s="32"/>
      <c r="Q147" s="33">
        <v>1</v>
      </c>
      <c r="R147" s="32">
        <v>0</v>
      </c>
      <c r="S147" s="32">
        <v>21</v>
      </c>
      <c r="T147" s="32">
        <v>5</v>
      </c>
      <c r="U147" s="32">
        <v>1</v>
      </c>
      <c r="V147" s="32">
        <v>0</v>
      </c>
      <c r="W147" s="32">
        <v>0</v>
      </c>
      <c r="X147" s="32">
        <v>0</v>
      </c>
      <c r="Y147" s="32">
        <v>1</v>
      </c>
      <c r="Z147" s="32">
        <v>0</v>
      </c>
      <c r="AA147" s="32">
        <v>0</v>
      </c>
      <c r="AB147" s="32">
        <v>0</v>
      </c>
      <c r="AC147" s="34">
        <v>0</v>
      </c>
      <c r="AD147" s="35">
        <f>SUM(Q147:AC147)</f>
        <v>29</v>
      </c>
      <c r="AE147" s="32"/>
      <c r="AF147" s="33">
        <v>0</v>
      </c>
      <c r="AG147" s="32">
        <v>0</v>
      </c>
      <c r="AH147" s="32">
        <v>0</v>
      </c>
      <c r="AI147" s="32">
        <v>0</v>
      </c>
      <c r="AJ147" s="32">
        <v>1</v>
      </c>
      <c r="AK147" s="32">
        <v>0</v>
      </c>
      <c r="AL147" s="32">
        <v>0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4">
        <v>0</v>
      </c>
      <c r="AS147" s="35">
        <f>SUM(AF147:AR147)</f>
        <v>1</v>
      </c>
      <c r="AT147" s="32"/>
      <c r="AU147" s="35">
        <f>SUM(O147+AD147+AS147)</f>
        <v>36</v>
      </c>
    </row>
    <row r="148" spans="1:47" ht="15.75" customHeight="1">
      <c r="A148" s="23">
        <v>0.3125</v>
      </c>
      <c r="B148" s="33">
        <v>0</v>
      </c>
      <c r="C148" s="32">
        <v>0</v>
      </c>
      <c r="D148" s="32">
        <v>9</v>
      </c>
      <c r="E148" s="32">
        <v>1</v>
      </c>
      <c r="F148" s="32">
        <v>3</v>
      </c>
      <c r="G148" s="32">
        <v>0</v>
      </c>
      <c r="H148" s="32">
        <v>0</v>
      </c>
      <c r="I148" s="32">
        <v>0</v>
      </c>
      <c r="J148" s="32">
        <v>0</v>
      </c>
      <c r="K148" s="32">
        <v>0</v>
      </c>
      <c r="L148" s="32">
        <v>0</v>
      </c>
      <c r="M148" s="32">
        <v>0</v>
      </c>
      <c r="N148" s="34">
        <v>0</v>
      </c>
      <c r="O148" s="35">
        <f>SUM(B148:N148)</f>
        <v>13</v>
      </c>
      <c r="P148" s="32"/>
      <c r="Q148" s="33">
        <v>1</v>
      </c>
      <c r="R148" s="32">
        <v>0</v>
      </c>
      <c r="S148" s="32">
        <v>17</v>
      </c>
      <c r="T148" s="32">
        <v>1</v>
      </c>
      <c r="U148" s="32">
        <v>2</v>
      </c>
      <c r="V148" s="32">
        <v>0</v>
      </c>
      <c r="W148" s="32">
        <v>1</v>
      </c>
      <c r="X148" s="32">
        <v>0</v>
      </c>
      <c r="Y148" s="32">
        <v>0</v>
      </c>
      <c r="Z148" s="32">
        <v>0</v>
      </c>
      <c r="AA148" s="32">
        <v>0</v>
      </c>
      <c r="AB148" s="32">
        <v>0</v>
      </c>
      <c r="AC148" s="34">
        <v>0</v>
      </c>
      <c r="AD148" s="35">
        <f>SUM(Q148:AC148)</f>
        <v>22</v>
      </c>
      <c r="AE148" s="32"/>
      <c r="AF148" s="33">
        <v>0</v>
      </c>
      <c r="AG148" s="32">
        <v>0</v>
      </c>
      <c r="AH148" s="32">
        <v>1</v>
      </c>
      <c r="AI148" s="32">
        <v>0</v>
      </c>
      <c r="AJ148" s="32">
        <v>0</v>
      </c>
      <c r="AK148" s="32">
        <v>0</v>
      </c>
      <c r="AL148" s="32">
        <v>0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4">
        <v>0</v>
      </c>
      <c r="AS148" s="35">
        <f>SUM(AF148:AR148)</f>
        <v>1</v>
      </c>
      <c r="AT148" s="32"/>
      <c r="AU148" s="35">
        <f>SUM(O148+AD148+AS148)</f>
        <v>36</v>
      </c>
    </row>
    <row r="149" spans="1:47" ht="15.75" customHeight="1">
      <c r="A149" s="24">
        <v>0.32291666666666702</v>
      </c>
      <c r="B149" s="36">
        <v>1</v>
      </c>
      <c r="C149" s="37">
        <v>0</v>
      </c>
      <c r="D149" s="37">
        <v>8</v>
      </c>
      <c r="E149" s="37">
        <v>7</v>
      </c>
      <c r="F149" s="37">
        <v>2</v>
      </c>
      <c r="G149" s="37">
        <v>0</v>
      </c>
      <c r="H149" s="37">
        <v>0</v>
      </c>
      <c r="I149" s="37">
        <v>0</v>
      </c>
      <c r="J149" s="37">
        <v>0</v>
      </c>
      <c r="K149" s="37">
        <v>0</v>
      </c>
      <c r="L149" s="37">
        <v>0</v>
      </c>
      <c r="M149" s="37">
        <v>0</v>
      </c>
      <c r="N149" s="38">
        <v>0</v>
      </c>
      <c r="O149" s="39">
        <f>SUM(B149:N149)</f>
        <v>18</v>
      </c>
      <c r="P149" s="32"/>
      <c r="Q149" s="36">
        <v>2</v>
      </c>
      <c r="R149" s="37">
        <v>0</v>
      </c>
      <c r="S149" s="37">
        <v>19</v>
      </c>
      <c r="T149" s="37">
        <v>2</v>
      </c>
      <c r="U149" s="37">
        <v>2</v>
      </c>
      <c r="V149" s="37">
        <v>0</v>
      </c>
      <c r="W149" s="37">
        <v>1</v>
      </c>
      <c r="X149" s="37">
        <v>0</v>
      </c>
      <c r="Y149" s="37">
        <v>1</v>
      </c>
      <c r="Z149" s="37">
        <v>0</v>
      </c>
      <c r="AA149" s="37">
        <v>0</v>
      </c>
      <c r="AB149" s="37">
        <v>0</v>
      </c>
      <c r="AC149" s="38">
        <v>0</v>
      </c>
      <c r="AD149" s="39">
        <f>SUM(Q149:AC149)</f>
        <v>27</v>
      </c>
      <c r="AE149" s="32"/>
      <c r="AF149" s="36">
        <v>0</v>
      </c>
      <c r="AG149" s="37">
        <v>0</v>
      </c>
      <c r="AH149" s="37">
        <v>1</v>
      </c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8">
        <v>0</v>
      </c>
      <c r="AS149" s="39">
        <f>SUM(AF149:AR149)</f>
        <v>1</v>
      </c>
      <c r="AT149" s="32"/>
      <c r="AU149" s="39">
        <f>SUM(O149+AD149+AS149)</f>
        <v>46</v>
      </c>
    </row>
    <row r="150" spans="1:47" ht="15.75" customHeight="1">
      <c r="A150" s="25" t="s">
        <v>21</v>
      </c>
      <c r="B150" s="40">
        <f t="shared" ref="B150:O150" si="78">SUM(B146:B149)</f>
        <v>1</v>
      </c>
      <c r="C150" s="41">
        <f t="shared" si="78"/>
        <v>0</v>
      </c>
      <c r="D150" s="41">
        <f t="shared" si="78"/>
        <v>29</v>
      </c>
      <c r="E150" s="41">
        <f t="shared" si="78"/>
        <v>10</v>
      </c>
      <c r="F150" s="41">
        <f t="shared" si="78"/>
        <v>6</v>
      </c>
      <c r="G150" s="41">
        <f t="shared" si="78"/>
        <v>0</v>
      </c>
      <c r="H150" s="41">
        <f t="shared" si="78"/>
        <v>0</v>
      </c>
      <c r="I150" s="41">
        <f t="shared" si="78"/>
        <v>1</v>
      </c>
      <c r="J150" s="41">
        <f t="shared" si="78"/>
        <v>0</v>
      </c>
      <c r="K150" s="41">
        <f t="shared" si="78"/>
        <v>0</v>
      </c>
      <c r="L150" s="41">
        <f t="shared" si="78"/>
        <v>0</v>
      </c>
      <c r="M150" s="41">
        <f t="shared" si="78"/>
        <v>0</v>
      </c>
      <c r="N150" s="42">
        <f t="shared" si="78"/>
        <v>1</v>
      </c>
      <c r="O150" s="43">
        <f t="shared" si="78"/>
        <v>48</v>
      </c>
      <c r="P150" s="32"/>
      <c r="Q150" s="40">
        <f t="shared" ref="Q150:AD150" si="79">SUM(Q146:Q149)</f>
        <v>5</v>
      </c>
      <c r="R150" s="41">
        <f t="shared" si="79"/>
        <v>0</v>
      </c>
      <c r="S150" s="41">
        <f t="shared" si="79"/>
        <v>68</v>
      </c>
      <c r="T150" s="41">
        <f t="shared" si="79"/>
        <v>10</v>
      </c>
      <c r="U150" s="41">
        <f t="shared" si="79"/>
        <v>5</v>
      </c>
      <c r="V150" s="41">
        <f t="shared" si="79"/>
        <v>0</v>
      </c>
      <c r="W150" s="41">
        <f t="shared" si="79"/>
        <v>2</v>
      </c>
      <c r="X150" s="41">
        <f t="shared" si="79"/>
        <v>1</v>
      </c>
      <c r="Y150" s="41">
        <f t="shared" si="79"/>
        <v>2</v>
      </c>
      <c r="Z150" s="41">
        <f t="shared" si="79"/>
        <v>0</v>
      </c>
      <c r="AA150" s="41">
        <f t="shared" si="79"/>
        <v>0</v>
      </c>
      <c r="AB150" s="41">
        <f t="shared" si="79"/>
        <v>0</v>
      </c>
      <c r="AC150" s="42">
        <f t="shared" si="79"/>
        <v>0</v>
      </c>
      <c r="AD150" s="43">
        <f t="shared" si="79"/>
        <v>93</v>
      </c>
      <c r="AE150" s="32"/>
      <c r="AF150" s="40">
        <f t="shared" ref="AF150:AS150" si="80">SUM(AF146:AF149)</f>
        <v>0</v>
      </c>
      <c r="AG150" s="41">
        <f t="shared" si="80"/>
        <v>0</v>
      </c>
      <c r="AH150" s="41">
        <f t="shared" si="80"/>
        <v>2</v>
      </c>
      <c r="AI150" s="41">
        <f t="shared" si="80"/>
        <v>0</v>
      </c>
      <c r="AJ150" s="41">
        <f t="shared" si="80"/>
        <v>1</v>
      </c>
      <c r="AK150" s="41">
        <f t="shared" si="80"/>
        <v>0</v>
      </c>
      <c r="AL150" s="41">
        <f t="shared" si="80"/>
        <v>0</v>
      </c>
      <c r="AM150" s="41">
        <f t="shared" si="80"/>
        <v>0</v>
      </c>
      <c r="AN150" s="41">
        <f t="shared" si="80"/>
        <v>0</v>
      </c>
      <c r="AO150" s="41">
        <f t="shared" si="80"/>
        <v>0</v>
      </c>
      <c r="AP150" s="41">
        <f t="shared" si="80"/>
        <v>0</v>
      </c>
      <c r="AQ150" s="41">
        <f t="shared" si="80"/>
        <v>0</v>
      </c>
      <c r="AR150" s="42">
        <f t="shared" si="80"/>
        <v>0</v>
      </c>
      <c r="AS150" s="43">
        <f t="shared" si="80"/>
        <v>3</v>
      </c>
      <c r="AT150" s="32"/>
      <c r="AU150" s="43">
        <f>SUM(AU146:AU149)</f>
        <v>144</v>
      </c>
    </row>
    <row r="151" spans="1:47" ht="15.75" customHeight="1">
      <c r="A151" s="22">
        <v>0.33333333333333298</v>
      </c>
      <c r="B151" s="28">
        <v>4</v>
      </c>
      <c r="C151" s="29">
        <v>0</v>
      </c>
      <c r="D151" s="29">
        <v>7</v>
      </c>
      <c r="E151" s="29">
        <v>4</v>
      </c>
      <c r="F151" s="29">
        <v>3</v>
      </c>
      <c r="G151" s="29">
        <v>0</v>
      </c>
      <c r="H151" s="29">
        <v>0</v>
      </c>
      <c r="I151" s="29">
        <v>0</v>
      </c>
      <c r="J151" s="29">
        <v>0</v>
      </c>
      <c r="K151" s="29">
        <v>0</v>
      </c>
      <c r="L151" s="29">
        <v>0</v>
      </c>
      <c r="M151" s="29">
        <v>0</v>
      </c>
      <c r="N151" s="30">
        <v>0</v>
      </c>
      <c r="O151" s="31">
        <f>SUM(B151:N151)</f>
        <v>18</v>
      </c>
      <c r="P151" s="32"/>
      <c r="Q151" s="28">
        <v>2</v>
      </c>
      <c r="R151" s="29">
        <v>0</v>
      </c>
      <c r="S151" s="29">
        <v>15</v>
      </c>
      <c r="T151" s="29">
        <v>1</v>
      </c>
      <c r="U151" s="29">
        <v>2</v>
      </c>
      <c r="V151" s="29">
        <v>0</v>
      </c>
      <c r="W151" s="29">
        <v>1</v>
      </c>
      <c r="X151" s="29">
        <v>2</v>
      </c>
      <c r="Y151" s="29">
        <v>0</v>
      </c>
      <c r="Z151" s="29">
        <v>0</v>
      </c>
      <c r="AA151" s="29">
        <v>0</v>
      </c>
      <c r="AB151" s="29">
        <v>0</v>
      </c>
      <c r="AC151" s="30">
        <v>0</v>
      </c>
      <c r="AD151" s="31">
        <f>SUM(Q151:AC151)</f>
        <v>23</v>
      </c>
      <c r="AE151" s="32"/>
      <c r="AF151" s="28">
        <v>0</v>
      </c>
      <c r="AG151" s="29">
        <v>0</v>
      </c>
      <c r="AH151" s="29">
        <v>0</v>
      </c>
      <c r="AI151" s="29">
        <v>0</v>
      </c>
      <c r="AJ151" s="29">
        <v>1</v>
      </c>
      <c r="AK151" s="29">
        <v>0</v>
      </c>
      <c r="AL151" s="29">
        <v>0</v>
      </c>
      <c r="AM151" s="29">
        <v>0</v>
      </c>
      <c r="AN151" s="29">
        <v>0</v>
      </c>
      <c r="AO151" s="29">
        <v>0</v>
      </c>
      <c r="AP151" s="29">
        <v>0</v>
      </c>
      <c r="AQ151" s="29">
        <v>0</v>
      </c>
      <c r="AR151" s="30">
        <v>0</v>
      </c>
      <c r="AS151" s="31">
        <f>SUM(AF151:AR151)</f>
        <v>1</v>
      </c>
      <c r="AT151" s="32"/>
      <c r="AU151" s="31">
        <f>SUM(O151+AD151+AS151)</f>
        <v>42</v>
      </c>
    </row>
    <row r="152" spans="1:47" ht="15.75" customHeight="1">
      <c r="A152" s="23">
        <v>0.34375</v>
      </c>
      <c r="B152" s="33">
        <v>2</v>
      </c>
      <c r="C152" s="32">
        <v>0</v>
      </c>
      <c r="D152" s="32">
        <v>8</v>
      </c>
      <c r="E152" s="32">
        <v>1</v>
      </c>
      <c r="F152" s="32">
        <v>6</v>
      </c>
      <c r="G152" s="32">
        <v>0</v>
      </c>
      <c r="H152" s="32">
        <v>0</v>
      </c>
      <c r="I152" s="32">
        <v>1</v>
      </c>
      <c r="J152" s="32">
        <v>0</v>
      </c>
      <c r="K152" s="32">
        <v>0</v>
      </c>
      <c r="L152" s="32">
        <v>0</v>
      </c>
      <c r="M152" s="32">
        <v>0</v>
      </c>
      <c r="N152" s="34">
        <v>0</v>
      </c>
      <c r="O152" s="35">
        <f>SUM(B152:N152)</f>
        <v>18</v>
      </c>
      <c r="P152" s="32"/>
      <c r="Q152" s="33">
        <v>3</v>
      </c>
      <c r="R152" s="32">
        <v>0</v>
      </c>
      <c r="S152" s="32">
        <v>14</v>
      </c>
      <c r="T152" s="32">
        <v>3</v>
      </c>
      <c r="U152" s="32">
        <v>2</v>
      </c>
      <c r="V152" s="32">
        <v>0</v>
      </c>
      <c r="W152" s="32">
        <v>1</v>
      </c>
      <c r="X152" s="32">
        <v>1</v>
      </c>
      <c r="Y152" s="32">
        <v>0</v>
      </c>
      <c r="Z152" s="32">
        <v>0</v>
      </c>
      <c r="AA152" s="32">
        <v>0</v>
      </c>
      <c r="AB152" s="32">
        <v>0</v>
      </c>
      <c r="AC152" s="34">
        <v>0</v>
      </c>
      <c r="AD152" s="35">
        <f>SUM(Q152:AC152)</f>
        <v>24</v>
      </c>
      <c r="AE152" s="32"/>
      <c r="AF152" s="33">
        <v>0</v>
      </c>
      <c r="AG152" s="32">
        <v>0</v>
      </c>
      <c r="AH152" s="32">
        <v>0</v>
      </c>
      <c r="AI152" s="32">
        <v>1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4">
        <v>0</v>
      </c>
      <c r="AS152" s="35">
        <f>SUM(AF152:AR152)</f>
        <v>1</v>
      </c>
      <c r="AT152" s="32"/>
      <c r="AU152" s="35">
        <f>SUM(O152+AD152+AS152)</f>
        <v>43</v>
      </c>
    </row>
    <row r="153" spans="1:47" ht="15.75" customHeight="1">
      <c r="A153" s="23">
        <v>0.35416666666666702</v>
      </c>
      <c r="B153" s="33">
        <v>1</v>
      </c>
      <c r="C153" s="32">
        <v>0</v>
      </c>
      <c r="D153" s="32">
        <v>9</v>
      </c>
      <c r="E153" s="32">
        <v>4</v>
      </c>
      <c r="F153" s="32">
        <v>1</v>
      </c>
      <c r="G153" s="32">
        <v>0</v>
      </c>
      <c r="H153" s="32">
        <v>0</v>
      </c>
      <c r="I153" s="32">
        <v>1</v>
      </c>
      <c r="J153" s="32">
        <v>0</v>
      </c>
      <c r="K153" s="32">
        <v>0</v>
      </c>
      <c r="L153" s="32">
        <v>0</v>
      </c>
      <c r="M153" s="32">
        <v>0</v>
      </c>
      <c r="N153" s="34">
        <v>0</v>
      </c>
      <c r="O153" s="35">
        <f>SUM(B153:N153)</f>
        <v>16</v>
      </c>
      <c r="P153" s="32"/>
      <c r="Q153" s="33">
        <v>4</v>
      </c>
      <c r="R153" s="32">
        <v>1</v>
      </c>
      <c r="S153" s="32">
        <v>24</v>
      </c>
      <c r="T153" s="32">
        <v>3</v>
      </c>
      <c r="U153" s="32">
        <v>3</v>
      </c>
      <c r="V153" s="32">
        <v>0</v>
      </c>
      <c r="W153" s="32">
        <v>0</v>
      </c>
      <c r="X153" s="32">
        <v>2</v>
      </c>
      <c r="Y153" s="32">
        <v>0</v>
      </c>
      <c r="Z153" s="32">
        <v>0</v>
      </c>
      <c r="AA153" s="32">
        <v>0</v>
      </c>
      <c r="AB153" s="32">
        <v>0</v>
      </c>
      <c r="AC153" s="34">
        <v>0</v>
      </c>
      <c r="AD153" s="35">
        <f>SUM(Q153:AC153)</f>
        <v>37</v>
      </c>
      <c r="AE153" s="32"/>
      <c r="AF153" s="33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4">
        <v>0</v>
      </c>
      <c r="AS153" s="35">
        <f>SUM(AF153:AR153)</f>
        <v>0</v>
      </c>
      <c r="AT153" s="32"/>
      <c r="AU153" s="35">
        <f>SUM(O153+AD153+AS153)</f>
        <v>53</v>
      </c>
    </row>
    <row r="154" spans="1:47" ht="15.75" customHeight="1">
      <c r="A154" s="24">
        <v>0.36458333333333298</v>
      </c>
      <c r="B154" s="36">
        <v>2</v>
      </c>
      <c r="C154" s="37">
        <v>0</v>
      </c>
      <c r="D154" s="37">
        <v>7</v>
      </c>
      <c r="E154" s="37">
        <v>3</v>
      </c>
      <c r="F154" s="37">
        <v>2</v>
      </c>
      <c r="G154" s="37">
        <v>0</v>
      </c>
      <c r="H154" s="37">
        <v>0</v>
      </c>
      <c r="I154" s="37">
        <v>1</v>
      </c>
      <c r="J154" s="37">
        <v>0</v>
      </c>
      <c r="K154" s="37">
        <v>0</v>
      </c>
      <c r="L154" s="37">
        <v>0</v>
      </c>
      <c r="M154" s="37">
        <v>0</v>
      </c>
      <c r="N154" s="38">
        <v>0</v>
      </c>
      <c r="O154" s="39">
        <f>SUM(B154:N154)</f>
        <v>15</v>
      </c>
      <c r="P154" s="32"/>
      <c r="Q154" s="36">
        <v>3</v>
      </c>
      <c r="R154" s="37">
        <v>0</v>
      </c>
      <c r="S154" s="37">
        <v>16</v>
      </c>
      <c r="T154" s="37">
        <v>0</v>
      </c>
      <c r="U154" s="37">
        <v>2</v>
      </c>
      <c r="V154" s="37">
        <v>0</v>
      </c>
      <c r="W154" s="37">
        <v>0</v>
      </c>
      <c r="X154" s="37">
        <v>0</v>
      </c>
      <c r="Y154" s="37">
        <v>1</v>
      </c>
      <c r="Z154" s="37">
        <v>0</v>
      </c>
      <c r="AA154" s="37">
        <v>0</v>
      </c>
      <c r="AB154" s="37">
        <v>0</v>
      </c>
      <c r="AC154" s="38">
        <v>0</v>
      </c>
      <c r="AD154" s="39">
        <f>SUM(Q154:AC154)</f>
        <v>22</v>
      </c>
      <c r="AE154" s="32"/>
      <c r="AF154" s="36">
        <v>0</v>
      </c>
      <c r="AG154" s="37">
        <v>0</v>
      </c>
      <c r="AH154" s="37">
        <v>0</v>
      </c>
      <c r="AI154" s="37">
        <v>0</v>
      </c>
      <c r="AJ154" s="37">
        <v>1</v>
      </c>
      <c r="AK154" s="37">
        <v>0</v>
      </c>
      <c r="AL154" s="37">
        <v>0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8">
        <v>0</v>
      </c>
      <c r="AS154" s="39">
        <f>SUM(AF154:AR154)</f>
        <v>1</v>
      </c>
      <c r="AT154" s="32"/>
      <c r="AU154" s="39">
        <f>SUM(O154+AD154+AS154)</f>
        <v>38</v>
      </c>
    </row>
    <row r="155" spans="1:47" ht="15.75" customHeight="1">
      <c r="A155" s="25" t="s">
        <v>21</v>
      </c>
      <c r="B155" s="40">
        <f t="shared" ref="B155:O155" si="81">SUM(B151:B154)</f>
        <v>9</v>
      </c>
      <c r="C155" s="41">
        <f t="shared" si="81"/>
        <v>0</v>
      </c>
      <c r="D155" s="41">
        <f t="shared" si="81"/>
        <v>31</v>
      </c>
      <c r="E155" s="41">
        <f t="shared" si="81"/>
        <v>12</v>
      </c>
      <c r="F155" s="41">
        <f t="shared" si="81"/>
        <v>12</v>
      </c>
      <c r="G155" s="41">
        <f t="shared" si="81"/>
        <v>0</v>
      </c>
      <c r="H155" s="41">
        <f t="shared" si="81"/>
        <v>0</v>
      </c>
      <c r="I155" s="41">
        <f t="shared" si="81"/>
        <v>3</v>
      </c>
      <c r="J155" s="41">
        <f t="shared" si="81"/>
        <v>0</v>
      </c>
      <c r="K155" s="41">
        <f t="shared" si="81"/>
        <v>0</v>
      </c>
      <c r="L155" s="41">
        <f t="shared" si="81"/>
        <v>0</v>
      </c>
      <c r="M155" s="41">
        <f t="shared" si="81"/>
        <v>0</v>
      </c>
      <c r="N155" s="42">
        <f t="shared" si="81"/>
        <v>0</v>
      </c>
      <c r="O155" s="43">
        <f t="shared" si="81"/>
        <v>67</v>
      </c>
      <c r="P155" s="32"/>
      <c r="Q155" s="40">
        <f t="shared" ref="Q155:AD155" si="82">SUM(Q151:Q154)</f>
        <v>12</v>
      </c>
      <c r="R155" s="41">
        <f t="shared" si="82"/>
        <v>1</v>
      </c>
      <c r="S155" s="41">
        <f t="shared" si="82"/>
        <v>69</v>
      </c>
      <c r="T155" s="41">
        <f t="shared" si="82"/>
        <v>7</v>
      </c>
      <c r="U155" s="41">
        <f t="shared" si="82"/>
        <v>9</v>
      </c>
      <c r="V155" s="41">
        <f t="shared" si="82"/>
        <v>0</v>
      </c>
      <c r="W155" s="41">
        <f t="shared" si="82"/>
        <v>2</v>
      </c>
      <c r="X155" s="41">
        <f t="shared" si="82"/>
        <v>5</v>
      </c>
      <c r="Y155" s="41">
        <f t="shared" si="82"/>
        <v>1</v>
      </c>
      <c r="Z155" s="41">
        <f t="shared" si="82"/>
        <v>0</v>
      </c>
      <c r="AA155" s="41">
        <f t="shared" si="82"/>
        <v>0</v>
      </c>
      <c r="AB155" s="41">
        <f t="shared" si="82"/>
        <v>0</v>
      </c>
      <c r="AC155" s="42">
        <f t="shared" si="82"/>
        <v>0</v>
      </c>
      <c r="AD155" s="43">
        <f t="shared" si="82"/>
        <v>106</v>
      </c>
      <c r="AE155" s="32"/>
      <c r="AF155" s="40">
        <f t="shared" ref="AF155:AS155" si="83">SUM(AF151:AF154)</f>
        <v>0</v>
      </c>
      <c r="AG155" s="41">
        <f t="shared" si="83"/>
        <v>0</v>
      </c>
      <c r="AH155" s="41">
        <f t="shared" si="83"/>
        <v>0</v>
      </c>
      <c r="AI155" s="41">
        <f t="shared" si="83"/>
        <v>1</v>
      </c>
      <c r="AJ155" s="41">
        <f t="shared" si="83"/>
        <v>2</v>
      </c>
      <c r="AK155" s="41">
        <f t="shared" si="83"/>
        <v>0</v>
      </c>
      <c r="AL155" s="41">
        <f t="shared" si="83"/>
        <v>0</v>
      </c>
      <c r="AM155" s="41">
        <f t="shared" si="83"/>
        <v>0</v>
      </c>
      <c r="AN155" s="41">
        <f t="shared" si="83"/>
        <v>0</v>
      </c>
      <c r="AO155" s="41">
        <f t="shared" si="83"/>
        <v>0</v>
      </c>
      <c r="AP155" s="41">
        <f t="shared" si="83"/>
        <v>0</v>
      </c>
      <c r="AQ155" s="41">
        <f t="shared" si="83"/>
        <v>0</v>
      </c>
      <c r="AR155" s="42">
        <f t="shared" si="83"/>
        <v>0</v>
      </c>
      <c r="AS155" s="43">
        <f t="shared" si="83"/>
        <v>3</v>
      </c>
      <c r="AT155" s="32"/>
      <c r="AU155" s="43">
        <f>SUM(AU151:AU154)</f>
        <v>176</v>
      </c>
    </row>
    <row r="156" spans="1:47" ht="15.75" customHeight="1">
      <c r="A156" s="22">
        <v>0.375</v>
      </c>
      <c r="B156" s="28">
        <v>1</v>
      </c>
      <c r="C156" s="29">
        <v>0</v>
      </c>
      <c r="D156" s="29">
        <v>21</v>
      </c>
      <c r="E156" s="29">
        <v>2</v>
      </c>
      <c r="F156" s="29">
        <v>3</v>
      </c>
      <c r="G156" s="29">
        <v>0</v>
      </c>
      <c r="H156" s="29">
        <v>0</v>
      </c>
      <c r="I156" s="29">
        <v>0</v>
      </c>
      <c r="J156" s="29">
        <v>0</v>
      </c>
      <c r="K156" s="29">
        <v>0</v>
      </c>
      <c r="L156" s="29">
        <v>0</v>
      </c>
      <c r="M156" s="29">
        <v>0</v>
      </c>
      <c r="N156" s="30">
        <v>0</v>
      </c>
      <c r="O156" s="31">
        <f>SUM(B156:N156)</f>
        <v>27</v>
      </c>
      <c r="P156" s="32"/>
      <c r="Q156" s="28">
        <v>3</v>
      </c>
      <c r="R156" s="29">
        <v>0</v>
      </c>
      <c r="S156" s="29">
        <v>18</v>
      </c>
      <c r="T156" s="29">
        <v>2</v>
      </c>
      <c r="U156" s="29">
        <v>4</v>
      </c>
      <c r="V156" s="29">
        <v>0</v>
      </c>
      <c r="W156" s="29">
        <v>0</v>
      </c>
      <c r="X156" s="29">
        <v>0</v>
      </c>
      <c r="Y156" s="29">
        <v>2</v>
      </c>
      <c r="Z156" s="29">
        <v>0</v>
      </c>
      <c r="AA156" s="29">
        <v>0</v>
      </c>
      <c r="AB156" s="29">
        <v>0</v>
      </c>
      <c r="AC156" s="30">
        <v>0</v>
      </c>
      <c r="AD156" s="31">
        <f>SUM(Q156:AC156)</f>
        <v>29</v>
      </c>
      <c r="AE156" s="32"/>
      <c r="AF156" s="28">
        <v>0</v>
      </c>
      <c r="AG156" s="29">
        <v>0</v>
      </c>
      <c r="AH156" s="29">
        <v>1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30">
        <v>0</v>
      </c>
      <c r="AS156" s="31">
        <f>SUM(AF156:AR156)</f>
        <v>1</v>
      </c>
      <c r="AT156" s="32"/>
      <c r="AU156" s="31">
        <f>SUM(O156+AD156+AS156)</f>
        <v>57</v>
      </c>
    </row>
    <row r="157" spans="1:47" ht="15.75" customHeight="1">
      <c r="A157" s="23">
        <v>0.38541666666666702</v>
      </c>
      <c r="B157" s="33">
        <v>2</v>
      </c>
      <c r="C157" s="32">
        <v>0</v>
      </c>
      <c r="D157" s="32">
        <v>9</v>
      </c>
      <c r="E157" s="32">
        <v>4</v>
      </c>
      <c r="F157" s="32">
        <v>5</v>
      </c>
      <c r="G157" s="32">
        <v>0</v>
      </c>
      <c r="H157" s="32">
        <v>0</v>
      </c>
      <c r="I157" s="32">
        <v>1</v>
      </c>
      <c r="J157" s="32">
        <v>0</v>
      </c>
      <c r="K157" s="32">
        <v>0</v>
      </c>
      <c r="L157" s="32">
        <v>0</v>
      </c>
      <c r="M157" s="32">
        <v>0</v>
      </c>
      <c r="N157" s="34">
        <v>0</v>
      </c>
      <c r="O157" s="35">
        <f>SUM(B157:N157)</f>
        <v>21</v>
      </c>
      <c r="P157" s="32"/>
      <c r="Q157" s="33">
        <v>1</v>
      </c>
      <c r="R157" s="32">
        <v>0</v>
      </c>
      <c r="S157" s="32">
        <v>16</v>
      </c>
      <c r="T157" s="32">
        <v>4</v>
      </c>
      <c r="U157" s="32">
        <v>3</v>
      </c>
      <c r="V157" s="32">
        <v>0</v>
      </c>
      <c r="W157" s="32">
        <v>0</v>
      </c>
      <c r="X157" s="32">
        <v>2</v>
      </c>
      <c r="Y157" s="32">
        <v>0</v>
      </c>
      <c r="Z157" s="32">
        <v>0</v>
      </c>
      <c r="AA157" s="32">
        <v>0</v>
      </c>
      <c r="AB157" s="32">
        <v>0</v>
      </c>
      <c r="AC157" s="34">
        <v>0</v>
      </c>
      <c r="AD157" s="35">
        <f>SUM(Q157:AC157)</f>
        <v>26</v>
      </c>
      <c r="AE157" s="32"/>
      <c r="AF157" s="33">
        <v>0</v>
      </c>
      <c r="AG157" s="32">
        <v>0</v>
      </c>
      <c r="AH157" s="32">
        <v>1</v>
      </c>
      <c r="AI157" s="32">
        <v>0</v>
      </c>
      <c r="AJ157" s="32">
        <v>0</v>
      </c>
      <c r="AK157" s="32">
        <v>0</v>
      </c>
      <c r="AL157" s="32">
        <v>0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4">
        <v>0</v>
      </c>
      <c r="AS157" s="35">
        <f>SUM(AF157:AR157)</f>
        <v>1</v>
      </c>
      <c r="AT157" s="32"/>
      <c r="AU157" s="35">
        <f>SUM(O157+AD157+AS157)</f>
        <v>48</v>
      </c>
    </row>
    <row r="158" spans="1:47" ht="15.75" customHeight="1">
      <c r="A158" s="23">
        <v>0.39583333333333298</v>
      </c>
      <c r="B158" s="33">
        <v>1</v>
      </c>
      <c r="C158" s="32">
        <v>0</v>
      </c>
      <c r="D158" s="32">
        <v>17</v>
      </c>
      <c r="E158" s="32">
        <v>3</v>
      </c>
      <c r="F158" s="32">
        <v>2</v>
      </c>
      <c r="G158" s="32">
        <v>0</v>
      </c>
      <c r="H158" s="32">
        <v>0</v>
      </c>
      <c r="I158" s="32">
        <v>0</v>
      </c>
      <c r="J158" s="32">
        <v>0</v>
      </c>
      <c r="K158" s="32">
        <v>0</v>
      </c>
      <c r="L158" s="32">
        <v>0</v>
      </c>
      <c r="M158" s="32">
        <v>0</v>
      </c>
      <c r="N158" s="34">
        <v>0</v>
      </c>
      <c r="O158" s="35">
        <f>SUM(B158:N158)</f>
        <v>23</v>
      </c>
      <c r="P158" s="32"/>
      <c r="Q158" s="33">
        <v>0</v>
      </c>
      <c r="R158" s="32">
        <v>0</v>
      </c>
      <c r="S158" s="32">
        <v>15</v>
      </c>
      <c r="T158" s="32">
        <v>5</v>
      </c>
      <c r="U158" s="32">
        <v>6</v>
      </c>
      <c r="V158" s="32">
        <v>0</v>
      </c>
      <c r="W158" s="32">
        <v>3</v>
      </c>
      <c r="X158" s="32">
        <v>0</v>
      </c>
      <c r="Y158" s="32">
        <v>0</v>
      </c>
      <c r="Z158" s="32">
        <v>0</v>
      </c>
      <c r="AA158" s="32">
        <v>0</v>
      </c>
      <c r="AB158" s="32">
        <v>0</v>
      </c>
      <c r="AC158" s="34">
        <v>0</v>
      </c>
      <c r="AD158" s="35">
        <f>SUM(Q158:AC158)</f>
        <v>29</v>
      </c>
      <c r="AE158" s="32"/>
      <c r="AF158" s="33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4">
        <v>0</v>
      </c>
      <c r="AS158" s="35">
        <f>SUM(AF158:AR158)</f>
        <v>0</v>
      </c>
      <c r="AT158" s="32"/>
      <c r="AU158" s="35">
        <f>SUM(O158+AD158+AS158)</f>
        <v>52</v>
      </c>
    </row>
    <row r="159" spans="1:47" ht="15.75" customHeight="1">
      <c r="A159" s="24">
        <v>0.40625</v>
      </c>
      <c r="B159" s="36">
        <v>1</v>
      </c>
      <c r="C159" s="37">
        <v>0</v>
      </c>
      <c r="D159" s="37">
        <v>11</v>
      </c>
      <c r="E159" s="37">
        <v>2</v>
      </c>
      <c r="F159" s="37">
        <v>6</v>
      </c>
      <c r="G159" s="37">
        <v>0</v>
      </c>
      <c r="H159" s="37">
        <v>0</v>
      </c>
      <c r="I159" s="37">
        <v>1</v>
      </c>
      <c r="J159" s="37">
        <v>0</v>
      </c>
      <c r="K159" s="37">
        <v>0</v>
      </c>
      <c r="L159" s="37">
        <v>0</v>
      </c>
      <c r="M159" s="37">
        <v>0</v>
      </c>
      <c r="N159" s="38">
        <v>0</v>
      </c>
      <c r="O159" s="39">
        <f>SUM(B159:N159)</f>
        <v>21</v>
      </c>
      <c r="P159" s="32"/>
      <c r="Q159" s="36">
        <v>1</v>
      </c>
      <c r="R159" s="37">
        <v>0</v>
      </c>
      <c r="S159" s="37">
        <v>26</v>
      </c>
      <c r="T159" s="37">
        <v>0</v>
      </c>
      <c r="U159" s="37">
        <v>7</v>
      </c>
      <c r="V159" s="37">
        <v>0</v>
      </c>
      <c r="W159" s="37">
        <v>1</v>
      </c>
      <c r="X159" s="37">
        <v>3</v>
      </c>
      <c r="Y159" s="37">
        <v>0</v>
      </c>
      <c r="Z159" s="37">
        <v>0</v>
      </c>
      <c r="AA159" s="37">
        <v>0</v>
      </c>
      <c r="AB159" s="37">
        <v>0</v>
      </c>
      <c r="AC159" s="38">
        <v>0</v>
      </c>
      <c r="AD159" s="39">
        <f>SUM(Q159:AC159)</f>
        <v>38</v>
      </c>
      <c r="AE159" s="32"/>
      <c r="AF159" s="36">
        <v>0</v>
      </c>
      <c r="AG159" s="37">
        <v>0</v>
      </c>
      <c r="AH159" s="37">
        <v>1</v>
      </c>
      <c r="AI159" s="37">
        <v>0</v>
      </c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8">
        <v>0</v>
      </c>
      <c r="AS159" s="39">
        <f>SUM(AF159:AR159)</f>
        <v>1</v>
      </c>
      <c r="AT159" s="32"/>
      <c r="AU159" s="39">
        <f>SUM(O159+AD159+AS159)</f>
        <v>60</v>
      </c>
    </row>
    <row r="160" spans="1:47" ht="15.75" customHeight="1">
      <c r="A160" s="25" t="s">
        <v>21</v>
      </c>
      <c r="B160" s="40">
        <f t="shared" ref="B160:O160" si="84">SUM(B156:B159)</f>
        <v>5</v>
      </c>
      <c r="C160" s="41">
        <f t="shared" si="84"/>
        <v>0</v>
      </c>
      <c r="D160" s="41">
        <f t="shared" si="84"/>
        <v>58</v>
      </c>
      <c r="E160" s="41">
        <f t="shared" si="84"/>
        <v>11</v>
      </c>
      <c r="F160" s="41">
        <f t="shared" si="84"/>
        <v>16</v>
      </c>
      <c r="G160" s="41">
        <f t="shared" si="84"/>
        <v>0</v>
      </c>
      <c r="H160" s="41">
        <f t="shared" si="84"/>
        <v>0</v>
      </c>
      <c r="I160" s="41">
        <f t="shared" si="84"/>
        <v>2</v>
      </c>
      <c r="J160" s="41">
        <f t="shared" si="84"/>
        <v>0</v>
      </c>
      <c r="K160" s="41">
        <f t="shared" si="84"/>
        <v>0</v>
      </c>
      <c r="L160" s="41">
        <f t="shared" si="84"/>
        <v>0</v>
      </c>
      <c r="M160" s="41">
        <f t="shared" si="84"/>
        <v>0</v>
      </c>
      <c r="N160" s="42">
        <f t="shared" si="84"/>
        <v>0</v>
      </c>
      <c r="O160" s="43">
        <f t="shared" si="84"/>
        <v>92</v>
      </c>
      <c r="P160" s="32"/>
      <c r="Q160" s="40">
        <f t="shared" ref="Q160:AD160" si="85">SUM(Q156:Q159)</f>
        <v>5</v>
      </c>
      <c r="R160" s="41">
        <f t="shared" si="85"/>
        <v>0</v>
      </c>
      <c r="S160" s="41">
        <f t="shared" si="85"/>
        <v>75</v>
      </c>
      <c r="T160" s="41">
        <f t="shared" si="85"/>
        <v>11</v>
      </c>
      <c r="U160" s="41">
        <f t="shared" si="85"/>
        <v>20</v>
      </c>
      <c r="V160" s="41">
        <f t="shared" si="85"/>
        <v>0</v>
      </c>
      <c r="W160" s="41">
        <f t="shared" si="85"/>
        <v>4</v>
      </c>
      <c r="X160" s="41">
        <f t="shared" si="85"/>
        <v>5</v>
      </c>
      <c r="Y160" s="41">
        <f t="shared" si="85"/>
        <v>2</v>
      </c>
      <c r="Z160" s="41">
        <f t="shared" si="85"/>
        <v>0</v>
      </c>
      <c r="AA160" s="41">
        <f t="shared" si="85"/>
        <v>0</v>
      </c>
      <c r="AB160" s="41">
        <f t="shared" si="85"/>
        <v>0</v>
      </c>
      <c r="AC160" s="42">
        <f t="shared" si="85"/>
        <v>0</v>
      </c>
      <c r="AD160" s="43">
        <f t="shared" si="85"/>
        <v>122</v>
      </c>
      <c r="AE160" s="32"/>
      <c r="AF160" s="40">
        <f t="shared" ref="AF160:AS160" si="86">SUM(AF156:AF159)</f>
        <v>0</v>
      </c>
      <c r="AG160" s="41">
        <f t="shared" si="86"/>
        <v>0</v>
      </c>
      <c r="AH160" s="41">
        <f t="shared" si="86"/>
        <v>3</v>
      </c>
      <c r="AI160" s="41">
        <f t="shared" si="86"/>
        <v>0</v>
      </c>
      <c r="AJ160" s="41">
        <f t="shared" si="86"/>
        <v>0</v>
      </c>
      <c r="AK160" s="41">
        <f t="shared" si="86"/>
        <v>0</v>
      </c>
      <c r="AL160" s="41">
        <f t="shared" si="86"/>
        <v>0</v>
      </c>
      <c r="AM160" s="41">
        <f t="shared" si="86"/>
        <v>0</v>
      </c>
      <c r="AN160" s="41">
        <f t="shared" si="86"/>
        <v>0</v>
      </c>
      <c r="AO160" s="41">
        <f t="shared" si="86"/>
        <v>0</v>
      </c>
      <c r="AP160" s="41">
        <f t="shared" si="86"/>
        <v>0</v>
      </c>
      <c r="AQ160" s="41">
        <f t="shared" si="86"/>
        <v>0</v>
      </c>
      <c r="AR160" s="42">
        <f t="shared" si="86"/>
        <v>0</v>
      </c>
      <c r="AS160" s="43">
        <f t="shared" si="86"/>
        <v>3</v>
      </c>
      <c r="AT160" s="32"/>
      <c r="AU160" s="43">
        <f>SUM(AU156:AU159)</f>
        <v>217</v>
      </c>
    </row>
    <row r="161" spans="1:47" ht="15.75" customHeight="1">
      <c r="A161" s="22">
        <v>0.41666666666666702</v>
      </c>
      <c r="B161" s="28">
        <v>0</v>
      </c>
      <c r="C161" s="29">
        <v>0</v>
      </c>
      <c r="D161" s="29">
        <v>17</v>
      </c>
      <c r="E161" s="29">
        <v>4</v>
      </c>
      <c r="F161" s="29">
        <v>3</v>
      </c>
      <c r="G161" s="29">
        <v>0</v>
      </c>
      <c r="H161" s="29">
        <v>0</v>
      </c>
      <c r="I161" s="29">
        <v>2</v>
      </c>
      <c r="J161" s="29">
        <v>0</v>
      </c>
      <c r="K161" s="29">
        <v>0</v>
      </c>
      <c r="L161" s="29">
        <v>0</v>
      </c>
      <c r="M161" s="29">
        <v>0</v>
      </c>
      <c r="N161" s="30">
        <v>0</v>
      </c>
      <c r="O161" s="31">
        <f>SUM(B161:N161)</f>
        <v>26</v>
      </c>
      <c r="P161" s="32"/>
      <c r="Q161" s="28">
        <v>1</v>
      </c>
      <c r="R161" s="29">
        <v>0</v>
      </c>
      <c r="S161" s="29">
        <v>17</v>
      </c>
      <c r="T161" s="29">
        <v>1</v>
      </c>
      <c r="U161" s="29">
        <v>6</v>
      </c>
      <c r="V161" s="29">
        <v>0</v>
      </c>
      <c r="W161" s="29">
        <v>1</v>
      </c>
      <c r="X161" s="29">
        <v>2</v>
      </c>
      <c r="Y161" s="29">
        <v>0</v>
      </c>
      <c r="Z161" s="29">
        <v>0</v>
      </c>
      <c r="AA161" s="29">
        <v>0</v>
      </c>
      <c r="AB161" s="29">
        <v>0</v>
      </c>
      <c r="AC161" s="30">
        <v>0</v>
      </c>
      <c r="AD161" s="31">
        <f>SUM(Q161:AC161)</f>
        <v>28</v>
      </c>
      <c r="AE161" s="32"/>
      <c r="AF161" s="28">
        <v>0</v>
      </c>
      <c r="AG161" s="29">
        <v>0</v>
      </c>
      <c r="AH161" s="29">
        <v>4</v>
      </c>
      <c r="AI161" s="29">
        <v>1</v>
      </c>
      <c r="AJ161" s="29">
        <v>0</v>
      </c>
      <c r="AK161" s="29">
        <v>0</v>
      </c>
      <c r="AL161" s="29">
        <v>0</v>
      </c>
      <c r="AM161" s="29">
        <v>0</v>
      </c>
      <c r="AN161" s="29">
        <v>0</v>
      </c>
      <c r="AO161" s="29">
        <v>0</v>
      </c>
      <c r="AP161" s="29">
        <v>0</v>
      </c>
      <c r="AQ161" s="29">
        <v>0</v>
      </c>
      <c r="AR161" s="30">
        <v>0</v>
      </c>
      <c r="AS161" s="31">
        <f>SUM(AF161:AR161)</f>
        <v>5</v>
      </c>
      <c r="AT161" s="32"/>
      <c r="AU161" s="31">
        <f>SUM(O161+AD161+AS161)</f>
        <v>59</v>
      </c>
    </row>
    <row r="162" spans="1:47" ht="15.75" customHeight="1">
      <c r="A162" s="23">
        <v>0.42708333333333298</v>
      </c>
      <c r="B162" s="33">
        <v>1</v>
      </c>
      <c r="C162" s="32">
        <v>0</v>
      </c>
      <c r="D162" s="32">
        <v>11</v>
      </c>
      <c r="E162" s="32">
        <v>5</v>
      </c>
      <c r="F162" s="32">
        <v>2</v>
      </c>
      <c r="G162" s="32">
        <v>0</v>
      </c>
      <c r="H162" s="32">
        <v>0</v>
      </c>
      <c r="I162" s="32">
        <v>1</v>
      </c>
      <c r="J162" s="32">
        <v>0</v>
      </c>
      <c r="K162" s="32">
        <v>0</v>
      </c>
      <c r="L162" s="32">
        <v>0</v>
      </c>
      <c r="M162" s="32">
        <v>0</v>
      </c>
      <c r="N162" s="34">
        <v>0</v>
      </c>
      <c r="O162" s="35">
        <f>SUM(B162:N162)</f>
        <v>20</v>
      </c>
      <c r="P162" s="32"/>
      <c r="Q162" s="33">
        <v>0</v>
      </c>
      <c r="R162" s="32">
        <v>0</v>
      </c>
      <c r="S162" s="32">
        <v>19</v>
      </c>
      <c r="T162" s="32">
        <v>3</v>
      </c>
      <c r="U162" s="32">
        <v>5</v>
      </c>
      <c r="V162" s="32">
        <v>0</v>
      </c>
      <c r="W162" s="32">
        <v>0</v>
      </c>
      <c r="X162" s="32">
        <v>2</v>
      </c>
      <c r="Y162" s="32">
        <v>0</v>
      </c>
      <c r="Z162" s="32">
        <v>0</v>
      </c>
      <c r="AA162" s="32">
        <v>0</v>
      </c>
      <c r="AB162" s="32">
        <v>0</v>
      </c>
      <c r="AC162" s="34">
        <v>0</v>
      </c>
      <c r="AD162" s="35">
        <f>SUM(Q162:AC162)</f>
        <v>29</v>
      </c>
      <c r="AE162" s="32"/>
      <c r="AF162" s="33">
        <v>0</v>
      </c>
      <c r="AG162" s="32">
        <v>0</v>
      </c>
      <c r="AH162" s="32">
        <v>2</v>
      </c>
      <c r="AI162" s="32">
        <v>0</v>
      </c>
      <c r="AJ162" s="32">
        <v>0</v>
      </c>
      <c r="AK162" s="32">
        <v>0</v>
      </c>
      <c r="AL162" s="32">
        <v>0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4">
        <v>0</v>
      </c>
      <c r="AS162" s="35">
        <f>SUM(AF162:AR162)</f>
        <v>2</v>
      </c>
      <c r="AT162" s="32"/>
      <c r="AU162" s="35">
        <f>SUM(O162+AD162+AS162)</f>
        <v>51</v>
      </c>
    </row>
    <row r="163" spans="1:47" ht="15.75" customHeight="1">
      <c r="A163" s="23">
        <v>0.4375</v>
      </c>
      <c r="B163" s="33">
        <v>0</v>
      </c>
      <c r="C163" s="32">
        <v>0</v>
      </c>
      <c r="D163" s="32">
        <v>6</v>
      </c>
      <c r="E163" s="32">
        <v>5</v>
      </c>
      <c r="F163" s="32">
        <v>3</v>
      </c>
      <c r="G163" s="32">
        <v>0</v>
      </c>
      <c r="H163" s="32">
        <v>0</v>
      </c>
      <c r="I163" s="32">
        <v>0</v>
      </c>
      <c r="J163" s="32">
        <v>0</v>
      </c>
      <c r="K163" s="32">
        <v>0</v>
      </c>
      <c r="L163" s="32">
        <v>0</v>
      </c>
      <c r="M163" s="32">
        <v>0</v>
      </c>
      <c r="N163" s="34">
        <v>0</v>
      </c>
      <c r="O163" s="35">
        <f>SUM(B163:N163)</f>
        <v>14</v>
      </c>
      <c r="P163" s="32"/>
      <c r="Q163" s="33">
        <v>2</v>
      </c>
      <c r="R163" s="32">
        <v>0</v>
      </c>
      <c r="S163" s="32">
        <v>22</v>
      </c>
      <c r="T163" s="32">
        <v>1</v>
      </c>
      <c r="U163" s="32">
        <v>2</v>
      </c>
      <c r="V163" s="32">
        <v>0</v>
      </c>
      <c r="W163" s="32">
        <v>1</v>
      </c>
      <c r="X163" s="32">
        <v>1</v>
      </c>
      <c r="Y163" s="32">
        <v>0</v>
      </c>
      <c r="Z163" s="32">
        <v>0</v>
      </c>
      <c r="AA163" s="32">
        <v>0</v>
      </c>
      <c r="AB163" s="32">
        <v>0</v>
      </c>
      <c r="AC163" s="34">
        <v>0</v>
      </c>
      <c r="AD163" s="35">
        <f>SUM(Q163:AC163)</f>
        <v>29</v>
      </c>
      <c r="AE163" s="32"/>
      <c r="AF163" s="33">
        <v>0</v>
      </c>
      <c r="AG163" s="32">
        <v>0</v>
      </c>
      <c r="AH163" s="32">
        <v>1</v>
      </c>
      <c r="AI163" s="32">
        <v>0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4">
        <v>0</v>
      </c>
      <c r="AS163" s="35">
        <f>SUM(AF163:AR163)</f>
        <v>1</v>
      </c>
      <c r="AT163" s="32"/>
      <c r="AU163" s="35">
        <f>SUM(O163+AD163+AS163)</f>
        <v>44</v>
      </c>
    </row>
    <row r="164" spans="1:47" ht="15.75" customHeight="1">
      <c r="A164" s="24">
        <v>0.44791666666666702</v>
      </c>
      <c r="B164" s="36">
        <v>0</v>
      </c>
      <c r="C164" s="37">
        <v>0</v>
      </c>
      <c r="D164" s="37">
        <v>13</v>
      </c>
      <c r="E164" s="37">
        <v>4</v>
      </c>
      <c r="F164" s="37">
        <v>4</v>
      </c>
      <c r="G164" s="37">
        <v>0</v>
      </c>
      <c r="H164" s="37">
        <v>0</v>
      </c>
      <c r="I164" s="37">
        <v>1</v>
      </c>
      <c r="J164" s="37">
        <v>0</v>
      </c>
      <c r="K164" s="37">
        <v>0</v>
      </c>
      <c r="L164" s="37">
        <v>0</v>
      </c>
      <c r="M164" s="37">
        <v>0</v>
      </c>
      <c r="N164" s="38">
        <v>0</v>
      </c>
      <c r="O164" s="39">
        <f>SUM(B164:N164)</f>
        <v>22</v>
      </c>
      <c r="P164" s="32"/>
      <c r="Q164" s="36">
        <v>0</v>
      </c>
      <c r="R164" s="37">
        <v>0</v>
      </c>
      <c r="S164" s="37">
        <v>8</v>
      </c>
      <c r="T164" s="37">
        <v>1</v>
      </c>
      <c r="U164" s="37">
        <v>3</v>
      </c>
      <c r="V164" s="37">
        <v>0</v>
      </c>
      <c r="W164" s="37">
        <v>0</v>
      </c>
      <c r="X164" s="37">
        <v>0</v>
      </c>
      <c r="Y164" s="37">
        <v>0</v>
      </c>
      <c r="Z164" s="37">
        <v>0</v>
      </c>
      <c r="AA164" s="37">
        <v>0</v>
      </c>
      <c r="AB164" s="37">
        <v>0</v>
      </c>
      <c r="AC164" s="38">
        <v>0</v>
      </c>
      <c r="AD164" s="39">
        <f>SUM(Q164:AC164)</f>
        <v>12</v>
      </c>
      <c r="AE164" s="32"/>
      <c r="AF164" s="36">
        <v>0</v>
      </c>
      <c r="AG164" s="37">
        <v>0</v>
      </c>
      <c r="AH164" s="37">
        <v>0</v>
      </c>
      <c r="AI164" s="37">
        <v>0</v>
      </c>
      <c r="AJ164" s="37">
        <v>1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8">
        <v>0</v>
      </c>
      <c r="AS164" s="39">
        <f>SUM(AF164:AR164)</f>
        <v>1</v>
      </c>
      <c r="AT164" s="32"/>
      <c r="AU164" s="39">
        <f>SUM(O164+AD164+AS164)</f>
        <v>35</v>
      </c>
    </row>
    <row r="165" spans="1:47" ht="15.75" customHeight="1">
      <c r="A165" s="25" t="s">
        <v>21</v>
      </c>
      <c r="B165" s="40">
        <f t="shared" ref="B165:O165" si="87">SUM(B161:B164)</f>
        <v>1</v>
      </c>
      <c r="C165" s="41">
        <f t="shared" si="87"/>
        <v>0</v>
      </c>
      <c r="D165" s="41">
        <f t="shared" si="87"/>
        <v>47</v>
      </c>
      <c r="E165" s="41">
        <f t="shared" si="87"/>
        <v>18</v>
      </c>
      <c r="F165" s="41">
        <f t="shared" si="87"/>
        <v>12</v>
      </c>
      <c r="G165" s="41">
        <f t="shared" si="87"/>
        <v>0</v>
      </c>
      <c r="H165" s="41">
        <f t="shared" si="87"/>
        <v>0</v>
      </c>
      <c r="I165" s="41">
        <f t="shared" si="87"/>
        <v>4</v>
      </c>
      <c r="J165" s="41">
        <f t="shared" si="87"/>
        <v>0</v>
      </c>
      <c r="K165" s="41">
        <f t="shared" si="87"/>
        <v>0</v>
      </c>
      <c r="L165" s="41">
        <f t="shared" si="87"/>
        <v>0</v>
      </c>
      <c r="M165" s="41">
        <f t="shared" si="87"/>
        <v>0</v>
      </c>
      <c r="N165" s="42">
        <f t="shared" si="87"/>
        <v>0</v>
      </c>
      <c r="O165" s="43">
        <f t="shared" si="87"/>
        <v>82</v>
      </c>
      <c r="P165" s="32"/>
      <c r="Q165" s="40">
        <f t="shared" ref="Q165:AD165" si="88">SUM(Q161:Q164)</f>
        <v>3</v>
      </c>
      <c r="R165" s="41">
        <f t="shared" si="88"/>
        <v>0</v>
      </c>
      <c r="S165" s="41">
        <f t="shared" si="88"/>
        <v>66</v>
      </c>
      <c r="T165" s="41">
        <f t="shared" si="88"/>
        <v>6</v>
      </c>
      <c r="U165" s="41">
        <f t="shared" si="88"/>
        <v>16</v>
      </c>
      <c r="V165" s="41">
        <f t="shared" si="88"/>
        <v>0</v>
      </c>
      <c r="W165" s="41">
        <f t="shared" si="88"/>
        <v>2</v>
      </c>
      <c r="X165" s="41">
        <f t="shared" si="88"/>
        <v>5</v>
      </c>
      <c r="Y165" s="41">
        <f t="shared" si="88"/>
        <v>0</v>
      </c>
      <c r="Z165" s="41">
        <f t="shared" si="88"/>
        <v>0</v>
      </c>
      <c r="AA165" s="41">
        <f t="shared" si="88"/>
        <v>0</v>
      </c>
      <c r="AB165" s="41">
        <f t="shared" si="88"/>
        <v>0</v>
      </c>
      <c r="AC165" s="42">
        <f t="shared" si="88"/>
        <v>0</v>
      </c>
      <c r="AD165" s="43">
        <f t="shared" si="88"/>
        <v>98</v>
      </c>
      <c r="AE165" s="32"/>
      <c r="AF165" s="40">
        <f t="shared" ref="AF165:AS165" si="89">SUM(AF161:AF164)</f>
        <v>0</v>
      </c>
      <c r="AG165" s="41">
        <f t="shared" si="89"/>
        <v>0</v>
      </c>
      <c r="AH165" s="41">
        <f t="shared" si="89"/>
        <v>7</v>
      </c>
      <c r="AI165" s="41">
        <f t="shared" si="89"/>
        <v>1</v>
      </c>
      <c r="AJ165" s="41">
        <f t="shared" si="89"/>
        <v>1</v>
      </c>
      <c r="AK165" s="41">
        <f t="shared" si="89"/>
        <v>0</v>
      </c>
      <c r="AL165" s="41">
        <f t="shared" si="89"/>
        <v>0</v>
      </c>
      <c r="AM165" s="41">
        <f t="shared" si="89"/>
        <v>0</v>
      </c>
      <c r="AN165" s="41">
        <f t="shared" si="89"/>
        <v>0</v>
      </c>
      <c r="AO165" s="41">
        <f t="shared" si="89"/>
        <v>0</v>
      </c>
      <c r="AP165" s="41">
        <f t="shared" si="89"/>
        <v>0</v>
      </c>
      <c r="AQ165" s="41">
        <f t="shared" si="89"/>
        <v>0</v>
      </c>
      <c r="AR165" s="42">
        <f t="shared" si="89"/>
        <v>0</v>
      </c>
      <c r="AS165" s="43">
        <f t="shared" si="89"/>
        <v>9</v>
      </c>
      <c r="AT165" s="32"/>
      <c r="AU165" s="43">
        <f>SUM(AU161:AU164)</f>
        <v>189</v>
      </c>
    </row>
    <row r="166" spans="1:47" ht="15.75" customHeight="1">
      <c r="A166" s="22">
        <v>0.45833333333333298</v>
      </c>
      <c r="B166" s="28">
        <v>0</v>
      </c>
      <c r="C166" s="29">
        <v>0</v>
      </c>
      <c r="D166" s="29">
        <v>11</v>
      </c>
      <c r="E166" s="29">
        <v>5</v>
      </c>
      <c r="F166" s="29">
        <v>1</v>
      </c>
      <c r="G166" s="29">
        <v>0</v>
      </c>
      <c r="H166" s="29">
        <v>1</v>
      </c>
      <c r="I166" s="29">
        <v>0</v>
      </c>
      <c r="J166" s="29">
        <v>0</v>
      </c>
      <c r="K166" s="29">
        <v>0</v>
      </c>
      <c r="L166" s="29">
        <v>0</v>
      </c>
      <c r="M166" s="29">
        <v>0</v>
      </c>
      <c r="N166" s="30">
        <v>0</v>
      </c>
      <c r="O166" s="31">
        <f>SUM(B166:N166)</f>
        <v>18</v>
      </c>
      <c r="P166" s="32"/>
      <c r="Q166" s="28">
        <v>2</v>
      </c>
      <c r="R166" s="29">
        <v>0</v>
      </c>
      <c r="S166" s="29">
        <v>16</v>
      </c>
      <c r="T166" s="29">
        <v>3</v>
      </c>
      <c r="U166" s="29">
        <v>1</v>
      </c>
      <c r="V166" s="29">
        <v>0</v>
      </c>
      <c r="W166" s="29">
        <v>1</v>
      </c>
      <c r="X166" s="29">
        <v>0</v>
      </c>
      <c r="Y166" s="29">
        <v>0</v>
      </c>
      <c r="Z166" s="29">
        <v>0</v>
      </c>
      <c r="AA166" s="29">
        <v>0</v>
      </c>
      <c r="AB166" s="29">
        <v>0</v>
      </c>
      <c r="AC166" s="30">
        <v>0</v>
      </c>
      <c r="AD166" s="31">
        <f>SUM(Q166:AC166)</f>
        <v>23</v>
      </c>
      <c r="AE166" s="32"/>
      <c r="AF166" s="28">
        <v>0</v>
      </c>
      <c r="AG166" s="29">
        <v>0</v>
      </c>
      <c r="AH166" s="29">
        <v>1</v>
      </c>
      <c r="AI166" s="29">
        <v>0</v>
      </c>
      <c r="AJ166" s="29">
        <v>0</v>
      </c>
      <c r="AK166" s="29">
        <v>0</v>
      </c>
      <c r="AL166" s="29">
        <v>0</v>
      </c>
      <c r="AM166" s="29">
        <v>0</v>
      </c>
      <c r="AN166" s="29">
        <v>0</v>
      </c>
      <c r="AO166" s="29">
        <v>0</v>
      </c>
      <c r="AP166" s="29">
        <v>0</v>
      </c>
      <c r="AQ166" s="29">
        <v>0</v>
      </c>
      <c r="AR166" s="30">
        <v>0</v>
      </c>
      <c r="AS166" s="31">
        <f>SUM(AF166:AR166)</f>
        <v>1</v>
      </c>
      <c r="AT166" s="32"/>
      <c r="AU166" s="31">
        <f>SUM(O166+AD166+AS166)</f>
        <v>42</v>
      </c>
    </row>
    <row r="167" spans="1:47" ht="15.75" customHeight="1">
      <c r="A167" s="23">
        <v>0.46875</v>
      </c>
      <c r="B167" s="33">
        <v>1</v>
      </c>
      <c r="C167" s="32">
        <v>0</v>
      </c>
      <c r="D167" s="32">
        <v>7</v>
      </c>
      <c r="E167" s="32">
        <v>2</v>
      </c>
      <c r="F167" s="32">
        <v>2</v>
      </c>
      <c r="G167" s="32">
        <v>0</v>
      </c>
      <c r="H167" s="32">
        <v>0</v>
      </c>
      <c r="I167" s="32">
        <v>0</v>
      </c>
      <c r="J167" s="32">
        <v>0</v>
      </c>
      <c r="K167" s="32">
        <v>0</v>
      </c>
      <c r="L167" s="32">
        <v>0</v>
      </c>
      <c r="M167" s="32">
        <v>0</v>
      </c>
      <c r="N167" s="34">
        <v>0</v>
      </c>
      <c r="O167" s="35">
        <f>SUM(B167:N167)</f>
        <v>12</v>
      </c>
      <c r="P167" s="32"/>
      <c r="Q167" s="33">
        <v>0</v>
      </c>
      <c r="R167" s="32">
        <v>0</v>
      </c>
      <c r="S167" s="32">
        <v>21</v>
      </c>
      <c r="T167" s="32">
        <v>2</v>
      </c>
      <c r="U167" s="32">
        <v>1</v>
      </c>
      <c r="V167" s="32">
        <v>0</v>
      </c>
      <c r="W167" s="32">
        <v>0</v>
      </c>
      <c r="X167" s="32">
        <v>1</v>
      </c>
      <c r="Y167" s="32">
        <v>1</v>
      </c>
      <c r="Z167" s="32">
        <v>0</v>
      </c>
      <c r="AA167" s="32">
        <v>0</v>
      </c>
      <c r="AB167" s="32">
        <v>0</v>
      </c>
      <c r="AC167" s="34">
        <v>0</v>
      </c>
      <c r="AD167" s="35">
        <f>SUM(Q167:AC167)</f>
        <v>26</v>
      </c>
      <c r="AE167" s="32"/>
      <c r="AF167" s="33">
        <v>0</v>
      </c>
      <c r="AG167" s="32">
        <v>0</v>
      </c>
      <c r="AH167" s="32">
        <v>1</v>
      </c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4">
        <v>0</v>
      </c>
      <c r="AS167" s="35">
        <f>SUM(AF167:AR167)</f>
        <v>1</v>
      </c>
      <c r="AT167" s="32"/>
      <c r="AU167" s="35">
        <f>SUM(O167+AD167+AS167)</f>
        <v>39</v>
      </c>
    </row>
    <row r="168" spans="1:47" ht="15.75" customHeight="1">
      <c r="A168" s="23">
        <v>0.47916666666666702</v>
      </c>
      <c r="B168" s="33">
        <v>0</v>
      </c>
      <c r="C168" s="32">
        <v>0</v>
      </c>
      <c r="D168" s="32">
        <v>16</v>
      </c>
      <c r="E168" s="32">
        <v>6</v>
      </c>
      <c r="F168" s="32">
        <v>1</v>
      </c>
      <c r="G168" s="32">
        <v>0</v>
      </c>
      <c r="H168" s="32">
        <v>0</v>
      </c>
      <c r="I168" s="32">
        <v>0</v>
      </c>
      <c r="J168" s="32">
        <v>0</v>
      </c>
      <c r="K168" s="32">
        <v>0</v>
      </c>
      <c r="L168" s="32">
        <v>0</v>
      </c>
      <c r="M168" s="32">
        <v>0</v>
      </c>
      <c r="N168" s="34">
        <v>0</v>
      </c>
      <c r="O168" s="35">
        <f>SUM(B168:N168)</f>
        <v>23</v>
      </c>
      <c r="P168" s="32"/>
      <c r="Q168" s="33">
        <v>0</v>
      </c>
      <c r="R168" s="32">
        <v>0</v>
      </c>
      <c r="S168" s="32">
        <v>15</v>
      </c>
      <c r="T168" s="32">
        <v>2</v>
      </c>
      <c r="U168" s="32">
        <v>0</v>
      </c>
      <c r="V168" s="32">
        <v>0</v>
      </c>
      <c r="W168" s="32">
        <v>1</v>
      </c>
      <c r="X168" s="32">
        <v>0</v>
      </c>
      <c r="Y168" s="32">
        <v>0</v>
      </c>
      <c r="Z168" s="32">
        <v>0</v>
      </c>
      <c r="AA168" s="32">
        <v>0</v>
      </c>
      <c r="AB168" s="32">
        <v>0</v>
      </c>
      <c r="AC168" s="34">
        <v>0</v>
      </c>
      <c r="AD168" s="35">
        <f>SUM(Q168:AC168)</f>
        <v>18</v>
      </c>
      <c r="AE168" s="32"/>
      <c r="AF168" s="33">
        <v>0</v>
      </c>
      <c r="AG168" s="32">
        <v>0</v>
      </c>
      <c r="AH168" s="32">
        <v>0</v>
      </c>
      <c r="AI168" s="32">
        <v>0</v>
      </c>
      <c r="AJ168" s="32">
        <v>0</v>
      </c>
      <c r="AK168" s="32">
        <v>0</v>
      </c>
      <c r="AL168" s="32">
        <v>0</v>
      </c>
      <c r="AM168" s="32">
        <v>0</v>
      </c>
      <c r="AN168" s="32">
        <v>0</v>
      </c>
      <c r="AO168" s="32">
        <v>0</v>
      </c>
      <c r="AP168" s="32">
        <v>0</v>
      </c>
      <c r="AQ168" s="32">
        <v>0</v>
      </c>
      <c r="AR168" s="34">
        <v>0</v>
      </c>
      <c r="AS168" s="35">
        <f>SUM(AF168:AR168)</f>
        <v>0</v>
      </c>
      <c r="AT168" s="32"/>
      <c r="AU168" s="35">
        <f>SUM(O168+AD168+AS168)</f>
        <v>41</v>
      </c>
    </row>
    <row r="169" spans="1:47" ht="15.75" customHeight="1">
      <c r="A169" s="24">
        <v>0.48958333333333298</v>
      </c>
      <c r="B169" s="36">
        <v>1</v>
      </c>
      <c r="C169" s="37">
        <v>0</v>
      </c>
      <c r="D169" s="37">
        <v>11</v>
      </c>
      <c r="E169" s="37">
        <v>2</v>
      </c>
      <c r="F169" s="37">
        <v>2</v>
      </c>
      <c r="G169" s="37">
        <v>0</v>
      </c>
      <c r="H169" s="37">
        <v>1</v>
      </c>
      <c r="I169" s="37">
        <v>0</v>
      </c>
      <c r="J169" s="37">
        <v>0</v>
      </c>
      <c r="K169" s="37">
        <v>0</v>
      </c>
      <c r="L169" s="37">
        <v>0</v>
      </c>
      <c r="M169" s="37">
        <v>0</v>
      </c>
      <c r="N169" s="38">
        <v>0</v>
      </c>
      <c r="O169" s="39">
        <f>SUM(B169:N169)</f>
        <v>17</v>
      </c>
      <c r="P169" s="32"/>
      <c r="Q169" s="36">
        <v>1</v>
      </c>
      <c r="R169" s="37">
        <v>0</v>
      </c>
      <c r="S169" s="37">
        <v>14</v>
      </c>
      <c r="T169" s="37">
        <v>2</v>
      </c>
      <c r="U169" s="37">
        <v>3</v>
      </c>
      <c r="V169" s="37">
        <v>0</v>
      </c>
      <c r="W169" s="37">
        <v>0</v>
      </c>
      <c r="X169" s="37">
        <v>0</v>
      </c>
      <c r="Y169" s="37">
        <v>0</v>
      </c>
      <c r="Z169" s="37">
        <v>0</v>
      </c>
      <c r="AA169" s="37">
        <v>0</v>
      </c>
      <c r="AB169" s="37">
        <v>0</v>
      </c>
      <c r="AC169" s="38">
        <v>0</v>
      </c>
      <c r="AD169" s="39">
        <f>SUM(Q169:AC169)</f>
        <v>20</v>
      </c>
      <c r="AE169" s="32"/>
      <c r="AF169" s="36">
        <v>0</v>
      </c>
      <c r="AG169" s="37">
        <v>0</v>
      </c>
      <c r="AH169" s="37">
        <v>0</v>
      </c>
      <c r="AI169" s="37">
        <v>0</v>
      </c>
      <c r="AJ169" s="37">
        <v>0</v>
      </c>
      <c r="AK169" s="37">
        <v>0</v>
      </c>
      <c r="AL169" s="37">
        <v>0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8">
        <v>0</v>
      </c>
      <c r="AS169" s="39">
        <f>SUM(AF169:AR169)</f>
        <v>0</v>
      </c>
      <c r="AT169" s="32"/>
      <c r="AU169" s="39">
        <f>SUM(O169+AD169+AS169)</f>
        <v>37</v>
      </c>
    </row>
    <row r="170" spans="1:47" ht="15.75" customHeight="1">
      <c r="A170" s="25" t="s">
        <v>21</v>
      </c>
      <c r="B170" s="40">
        <f t="shared" ref="B170:O170" si="90">SUM(B166:B169)</f>
        <v>2</v>
      </c>
      <c r="C170" s="41">
        <f t="shared" si="90"/>
        <v>0</v>
      </c>
      <c r="D170" s="41">
        <f t="shared" si="90"/>
        <v>45</v>
      </c>
      <c r="E170" s="41">
        <f t="shared" si="90"/>
        <v>15</v>
      </c>
      <c r="F170" s="41">
        <f t="shared" si="90"/>
        <v>6</v>
      </c>
      <c r="G170" s="41">
        <f t="shared" si="90"/>
        <v>0</v>
      </c>
      <c r="H170" s="41">
        <f t="shared" si="90"/>
        <v>2</v>
      </c>
      <c r="I170" s="41">
        <f t="shared" si="90"/>
        <v>0</v>
      </c>
      <c r="J170" s="41">
        <f t="shared" si="90"/>
        <v>0</v>
      </c>
      <c r="K170" s="41">
        <f t="shared" si="90"/>
        <v>0</v>
      </c>
      <c r="L170" s="41">
        <f t="shared" si="90"/>
        <v>0</v>
      </c>
      <c r="M170" s="41">
        <f t="shared" si="90"/>
        <v>0</v>
      </c>
      <c r="N170" s="42">
        <f t="shared" si="90"/>
        <v>0</v>
      </c>
      <c r="O170" s="43">
        <f t="shared" si="90"/>
        <v>70</v>
      </c>
      <c r="P170" s="32"/>
      <c r="Q170" s="40">
        <f t="shared" ref="Q170:AD170" si="91">SUM(Q166:Q169)</f>
        <v>3</v>
      </c>
      <c r="R170" s="41">
        <f t="shared" si="91"/>
        <v>0</v>
      </c>
      <c r="S170" s="41">
        <f t="shared" si="91"/>
        <v>66</v>
      </c>
      <c r="T170" s="41">
        <f t="shared" si="91"/>
        <v>9</v>
      </c>
      <c r="U170" s="41">
        <f t="shared" si="91"/>
        <v>5</v>
      </c>
      <c r="V170" s="41">
        <f t="shared" si="91"/>
        <v>0</v>
      </c>
      <c r="W170" s="41">
        <f t="shared" si="91"/>
        <v>2</v>
      </c>
      <c r="X170" s="41">
        <f t="shared" si="91"/>
        <v>1</v>
      </c>
      <c r="Y170" s="41">
        <f t="shared" si="91"/>
        <v>1</v>
      </c>
      <c r="Z170" s="41">
        <f t="shared" si="91"/>
        <v>0</v>
      </c>
      <c r="AA170" s="41">
        <f t="shared" si="91"/>
        <v>0</v>
      </c>
      <c r="AB170" s="41">
        <f t="shared" si="91"/>
        <v>0</v>
      </c>
      <c r="AC170" s="42">
        <f t="shared" si="91"/>
        <v>0</v>
      </c>
      <c r="AD170" s="43">
        <f t="shared" si="91"/>
        <v>87</v>
      </c>
      <c r="AE170" s="32"/>
      <c r="AF170" s="40">
        <f t="shared" ref="AF170:AS170" si="92">SUM(AF166:AF169)</f>
        <v>0</v>
      </c>
      <c r="AG170" s="41">
        <f t="shared" si="92"/>
        <v>0</v>
      </c>
      <c r="AH170" s="41">
        <f t="shared" si="92"/>
        <v>2</v>
      </c>
      <c r="AI170" s="41">
        <f t="shared" si="92"/>
        <v>0</v>
      </c>
      <c r="AJ170" s="41">
        <f t="shared" si="92"/>
        <v>0</v>
      </c>
      <c r="AK170" s="41">
        <f t="shared" si="92"/>
        <v>0</v>
      </c>
      <c r="AL170" s="41">
        <f t="shared" si="92"/>
        <v>0</v>
      </c>
      <c r="AM170" s="41">
        <f t="shared" si="92"/>
        <v>0</v>
      </c>
      <c r="AN170" s="41">
        <f t="shared" si="92"/>
        <v>0</v>
      </c>
      <c r="AO170" s="41">
        <f t="shared" si="92"/>
        <v>0</v>
      </c>
      <c r="AP170" s="41">
        <f t="shared" si="92"/>
        <v>0</v>
      </c>
      <c r="AQ170" s="41">
        <f t="shared" si="92"/>
        <v>0</v>
      </c>
      <c r="AR170" s="42">
        <f t="shared" si="92"/>
        <v>0</v>
      </c>
      <c r="AS170" s="43">
        <f t="shared" si="92"/>
        <v>2</v>
      </c>
      <c r="AT170" s="32"/>
      <c r="AU170" s="43">
        <f>SUM(AU166:AU169)</f>
        <v>159</v>
      </c>
    </row>
    <row r="171" spans="1:47" ht="15.75" customHeight="1">
      <c r="A171" s="22">
        <v>0.5</v>
      </c>
      <c r="B171" s="28">
        <v>1</v>
      </c>
      <c r="C171" s="29">
        <v>0</v>
      </c>
      <c r="D171" s="29">
        <v>10</v>
      </c>
      <c r="E171" s="29">
        <v>3</v>
      </c>
      <c r="F171" s="29">
        <v>0</v>
      </c>
      <c r="G171" s="29">
        <v>0</v>
      </c>
      <c r="H171" s="29">
        <v>0</v>
      </c>
      <c r="I171" s="29">
        <v>0</v>
      </c>
      <c r="J171" s="29">
        <v>0</v>
      </c>
      <c r="K171" s="29">
        <v>0</v>
      </c>
      <c r="L171" s="29">
        <v>0</v>
      </c>
      <c r="M171" s="29">
        <v>0</v>
      </c>
      <c r="N171" s="30">
        <v>0</v>
      </c>
      <c r="O171" s="31">
        <f>SUM(B171:N171)</f>
        <v>14</v>
      </c>
      <c r="P171" s="32"/>
      <c r="Q171" s="28">
        <v>1</v>
      </c>
      <c r="R171" s="29">
        <v>0</v>
      </c>
      <c r="S171" s="29">
        <v>21</v>
      </c>
      <c r="T171" s="29">
        <v>2</v>
      </c>
      <c r="U171" s="29">
        <v>2</v>
      </c>
      <c r="V171" s="29">
        <v>0</v>
      </c>
      <c r="W171" s="29">
        <v>4</v>
      </c>
      <c r="X171" s="29">
        <v>0</v>
      </c>
      <c r="Y171" s="29">
        <v>0</v>
      </c>
      <c r="Z171" s="29">
        <v>0</v>
      </c>
      <c r="AA171" s="29">
        <v>0</v>
      </c>
      <c r="AB171" s="29">
        <v>0</v>
      </c>
      <c r="AC171" s="30">
        <v>0</v>
      </c>
      <c r="AD171" s="31">
        <f>SUM(Q171:AC171)</f>
        <v>30</v>
      </c>
      <c r="AE171" s="32"/>
      <c r="AF171" s="28">
        <v>0</v>
      </c>
      <c r="AG171" s="29">
        <v>0</v>
      </c>
      <c r="AH171" s="29">
        <v>0</v>
      </c>
      <c r="AI171" s="29">
        <v>0</v>
      </c>
      <c r="AJ171" s="29">
        <v>0</v>
      </c>
      <c r="AK171" s="29">
        <v>0</v>
      </c>
      <c r="AL171" s="29">
        <v>1</v>
      </c>
      <c r="AM171" s="29">
        <v>0</v>
      </c>
      <c r="AN171" s="29">
        <v>0</v>
      </c>
      <c r="AO171" s="29">
        <v>0</v>
      </c>
      <c r="AP171" s="29">
        <v>0</v>
      </c>
      <c r="AQ171" s="29">
        <v>0</v>
      </c>
      <c r="AR171" s="30">
        <v>0</v>
      </c>
      <c r="AS171" s="31">
        <f>SUM(AF171:AR171)</f>
        <v>1</v>
      </c>
      <c r="AT171" s="32"/>
      <c r="AU171" s="31">
        <f>SUM(O171+AD171+AS171)</f>
        <v>45</v>
      </c>
    </row>
    <row r="172" spans="1:47" ht="15.75" customHeight="1">
      <c r="A172" s="23">
        <v>0.51041666666666696</v>
      </c>
      <c r="B172" s="33">
        <v>2</v>
      </c>
      <c r="C172" s="32">
        <v>0</v>
      </c>
      <c r="D172" s="32">
        <v>3</v>
      </c>
      <c r="E172" s="32">
        <v>3</v>
      </c>
      <c r="F172" s="32">
        <v>2</v>
      </c>
      <c r="G172" s="32">
        <v>0</v>
      </c>
      <c r="H172" s="32">
        <v>0</v>
      </c>
      <c r="I172" s="32">
        <v>0</v>
      </c>
      <c r="J172" s="32">
        <v>0</v>
      </c>
      <c r="K172" s="32">
        <v>0</v>
      </c>
      <c r="L172" s="32">
        <v>0</v>
      </c>
      <c r="M172" s="32">
        <v>0</v>
      </c>
      <c r="N172" s="34">
        <v>0</v>
      </c>
      <c r="O172" s="35">
        <f>SUM(B172:N172)</f>
        <v>10</v>
      </c>
      <c r="P172" s="32"/>
      <c r="Q172" s="33">
        <v>1</v>
      </c>
      <c r="R172" s="32">
        <v>0</v>
      </c>
      <c r="S172" s="32">
        <v>15</v>
      </c>
      <c r="T172" s="32">
        <v>3</v>
      </c>
      <c r="U172" s="32">
        <v>5</v>
      </c>
      <c r="V172" s="32">
        <v>0</v>
      </c>
      <c r="W172" s="32">
        <v>0</v>
      </c>
      <c r="X172" s="32">
        <v>0</v>
      </c>
      <c r="Y172" s="32">
        <v>0</v>
      </c>
      <c r="Z172" s="32">
        <v>0</v>
      </c>
      <c r="AA172" s="32">
        <v>0</v>
      </c>
      <c r="AB172" s="32">
        <v>0</v>
      </c>
      <c r="AC172" s="34">
        <v>0</v>
      </c>
      <c r="AD172" s="35">
        <f>SUM(Q172:AC172)</f>
        <v>24</v>
      </c>
      <c r="AE172" s="32"/>
      <c r="AF172" s="33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4">
        <v>0</v>
      </c>
      <c r="AS172" s="35">
        <f>SUM(AF172:AR172)</f>
        <v>0</v>
      </c>
      <c r="AT172" s="32"/>
      <c r="AU172" s="35">
        <f>SUM(O172+AD172+AS172)</f>
        <v>34</v>
      </c>
    </row>
    <row r="173" spans="1:47" ht="15.75" customHeight="1">
      <c r="A173" s="23">
        <v>0.52083333333333304</v>
      </c>
      <c r="B173" s="33">
        <v>1</v>
      </c>
      <c r="C173" s="32">
        <v>0</v>
      </c>
      <c r="D173" s="32">
        <v>6</v>
      </c>
      <c r="E173" s="32">
        <v>0</v>
      </c>
      <c r="F173" s="32">
        <v>3</v>
      </c>
      <c r="G173" s="32">
        <v>0</v>
      </c>
      <c r="H173" s="32">
        <v>0</v>
      </c>
      <c r="I173" s="32">
        <v>0</v>
      </c>
      <c r="J173" s="32">
        <v>0</v>
      </c>
      <c r="K173" s="32">
        <v>0</v>
      </c>
      <c r="L173" s="32">
        <v>0</v>
      </c>
      <c r="M173" s="32">
        <v>0</v>
      </c>
      <c r="N173" s="34">
        <v>0</v>
      </c>
      <c r="O173" s="35">
        <f>SUM(B173:N173)</f>
        <v>10</v>
      </c>
      <c r="P173" s="32"/>
      <c r="Q173" s="33">
        <v>0</v>
      </c>
      <c r="R173" s="32">
        <v>0</v>
      </c>
      <c r="S173" s="32">
        <v>16</v>
      </c>
      <c r="T173" s="32">
        <v>5</v>
      </c>
      <c r="U173" s="32">
        <v>3</v>
      </c>
      <c r="V173" s="32">
        <v>0</v>
      </c>
      <c r="W173" s="32">
        <v>1</v>
      </c>
      <c r="X173" s="32">
        <v>0</v>
      </c>
      <c r="Y173" s="32">
        <v>0</v>
      </c>
      <c r="Z173" s="32">
        <v>0</v>
      </c>
      <c r="AA173" s="32">
        <v>0</v>
      </c>
      <c r="AB173" s="32">
        <v>0</v>
      </c>
      <c r="AC173" s="34">
        <v>0</v>
      </c>
      <c r="AD173" s="35">
        <f>SUM(Q173:AC173)</f>
        <v>25</v>
      </c>
      <c r="AE173" s="32"/>
      <c r="AF173" s="33">
        <v>0</v>
      </c>
      <c r="AG173" s="32">
        <v>0</v>
      </c>
      <c r="AH173" s="32">
        <v>1</v>
      </c>
      <c r="AI173" s="32">
        <v>0</v>
      </c>
      <c r="AJ173" s="32">
        <v>0</v>
      </c>
      <c r="AK173" s="32">
        <v>0</v>
      </c>
      <c r="AL173" s="32">
        <v>0</v>
      </c>
      <c r="AM173" s="32">
        <v>0</v>
      </c>
      <c r="AN173" s="32">
        <v>0</v>
      </c>
      <c r="AO173" s="32">
        <v>0</v>
      </c>
      <c r="AP173" s="32">
        <v>0</v>
      </c>
      <c r="AQ173" s="32">
        <v>0</v>
      </c>
      <c r="AR173" s="34">
        <v>0</v>
      </c>
      <c r="AS173" s="35">
        <f>SUM(AF173:AR173)</f>
        <v>1</v>
      </c>
      <c r="AT173" s="32"/>
      <c r="AU173" s="35">
        <f>SUM(O173+AD173+AS173)</f>
        <v>36</v>
      </c>
    </row>
    <row r="174" spans="1:47" ht="15.75" customHeight="1">
      <c r="A174" s="24">
        <v>0.53125</v>
      </c>
      <c r="B174" s="36">
        <v>1</v>
      </c>
      <c r="C174" s="37">
        <v>0</v>
      </c>
      <c r="D174" s="37">
        <v>8</v>
      </c>
      <c r="E174" s="37">
        <v>4</v>
      </c>
      <c r="F174" s="37">
        <v>4</v>
      </c>
      <c r="G174" s="37">
        <v>0</v>
      </c>
      <c r="H174" s="37">
        <v>0</v>
      </c>
      <c r="I174" s="37">
        <v>0</v>
      </c>
      <c r="J174" s="37">
        <v>0</v>
      </c>
      <c r="K174" s="37">
        <v>0</v>
      </c>
      <c r="L174" s="37">
        <v>0</v>
      </c>
      <c r="M174" s="37">
        <v>0</v>
      </c>
      <c r="N174" s="38">
        <v>0</v>
      </c>
      <c r="O174" s="39">
        <f>SUM(B174:N174)</f>
        <v>17</v>
      </c>
      <c r="P174" s="32"/>
      <c r="Q174" s="36">
        <v>0</v>
      </c>
      <c r="R174" s="37">
        <v>0</v>
      </c>
      <c r="S174" s="37">
        <v>11</v>
      </c>
      <c r="T174" s="37">
        <v>3</v>
      </c>
      <c r="U174" s="37">
        <v>2</v>
      </c>
      <c r="V174" s="37">
        <v>0</v>
      </c>
      <c r="W174" s="37">
        <v>0</v>
      </c>
      <c r="X174" s="37">
        <v>0</v>
      </c>
      <c r="Y174" s="37">
        <v>0</v>
      </c>
      <c r="Z174" s="37">
        <v>0</v>
      </c>
      <c r="AA174" s="37">
        <v>0</v>
      </c>
      <c r="AB174" s="37">
        <v>0</v>
      </c>
      <c r="AC174" s="38">
        <v>0</v>
      </c>
      <c r="AD174" s="39">
        <f>SUM(Q174:AC174)</f>
        <v>16</v>
      </c>
      <c r="AE174" s="32"/>
      <c r="AF174" s="36">
        <v>0</v>
      </c>
      <c r="AG174" s="37">
        <v>0</v>
      </c>
      <c r="AH174" s="37">
        <v>1</v>
      </c>
      <c r="AI174" s="37">
        <v>0</v>
      </c>
      <c r="AJ174" s="37">
        <v>0</v>
      </c>
      <c r="AK174" s="37">
        <v>0</v>
      </c>
      <c r="AL174" s="37">
        <v>0</v>
      </c>
      <c r="AM174" s="37">
        <v>0</v>
      </c>
      <c r="AN174" s="37">
        <v>0</v>
      </c>
      <c r="AO174" s="37">
        <v>0</v>
      </c>
      <c r="AP174" s="37">
        <v>0</v>
      </c>
      <c r="AQ174" s="37">
        <v>0</v>
      </c>
      <c r="AR174" s="38">
        <v>0</v>
      </c>
      <c r="AS174" s="39">
        <f>SUM(AF174:AR174)</f>
        <v>1</v>
      </c>
      <c r="AT174" s="32"/>
      <c r="AU174" s="39">
        <f>SUM(O174+AD174+AS174)</f>
        <v>34</v>
      </c>
    </row>
    <row r="175" spans="1:47" ht="15.75" customHeight="1">
      <c r="A175" s="25" t="s">
        <v>21</v>
      </c>
      <c r="B175" s="40">
        <f t="shared" ref="B175:O175" si="93">SUM(B171:B174)</f>
        <v>5</v>
      </c>
      <c r="C175" s="41">
        <f t="shared" si="93"/>
        <v>0</v>
      </c>
      <c r="D175" s="41">
        <f t="shared" si="93"/>
        <v>27</v>
      </c>
      <c r="E175" s="41">
        <f t="shared" si="93"/>
        <v>10</v>
      </c>
      <c r="F175" s="41">
        <f t="shared" si="93"/>
        <v>9</v>
      </c>
      <c r="G175" s="41">
        <f t="shared" si="93"/>
        <v>0</v>
      </c>
      <c r="H175" s="41">
        <f t="shared" si="93"/>
        <v>0</v>
      </c>
      <c r="I175" s="41">
        <f t="shared" si="93"/>
        <v>0</v>
      </c>
      <c r="J175" s="41">
        <f t="shared" si="93"/>
        <v>0</v>
      </c>
      <c r="K175" s="41">
        <f t="shared" si="93"/>
        <v>0</v>
      </c>
      <c r="L175" s="41">
        <f t="shared" si="93"/>
        <v>0</v>
      </c>
      <c r="M175" s="41">
        <f t="shared" si="93"/>
        <v>0</v>
      </c>
      <c r="N175" s="42">
        <f t="shared" si="93"/>
        <v>0</v>
      </c>
      <c r="O175" s="43">
        <f t="shared" si="93"/>
        <v>51</v>
      </c>
      <c r="P175" s="32"/>
      <c r="Q175" s="40">
        <f t="shared" ref="Q175:AD175" si="94">SUM(Q171:Q174)</f>
        <v>2</v>
      </c>
      <c r="R175" s="41">
        <f t="shared" si="94"/>
        <v>0</v>
      </c>
      <c r="S175" s="41">
        <f t="shared" si="94"/>
        <v>63</v>
      </c>
      <c r="T175" s="41">
        <f t="shared" si="94"/>
        <v>13</v>
      </c>
      <c r="U175" s="41">
        <f t="shared" si="94"/>
        <v>12</v>
      </c>
      <c r="V175" s="41">
        <f t="shared" si="94"/>
        <v>0</v>
      </c>
      <c r="W175" s="41">
        <f t="shared" si="94"/>
        <v>5</v>
      </c>
      <c r="X175" s="41">
        <f t="shared" si="94"/>
        <v>0</v>
      </c>
      <c r="Y175" s="41">
        <f t="shared" si="94"/>
        <v>0</v>
      </c>
      <c r="Z175" s="41">
        <f t="shared" si="94"/>
        <v>0</v>
      </c>
      <c r="AA175" s="41">
        <f t="shared" si="94"/>
        <v>0</v>
      </c>
      <c r="AB175" s="41">
        <f t="shared" si="94"/>
        <v>0</v>
      </c>
      <c r="AC175" s="42">
        <f t="shared" si="94"/>
        <v>0</v>
      </c>
      <c r="AD175" s="43">
        <f t="shared" si="94"/>
        <v>95</v>
      </c>
      <c r="AE175" s="32"/>
      <c r="AF175" s="40">
        <f t="shared" ref="AF175:AS175" si="95">SUM(AF171:AF174)</f>
        <v>0</v>
      </c>
      <c r="AG175" s="41">
        <f t="shared" si="95"/>
        <v>0</v>
      </c>
      <c r="AH175" s="41">
        <f t="shared" si="95"/>
        <v>2</v>
      </c>
      <c r="AI175" s="41">
        <f t="shared" si="95"/>
        <v>0</v>
      </c>
      <c r="AJ175" s="41">
        <f t="shared" si="95"/>
        <v>0</v>
      </c>
      <c r="AK175" s="41">
        <f t="shared" si="95"/>
        <v>0</v>
      </c>
      <c r="AL175" s="41">
        <f t="shared" si="95"/>
        <v>1</v>
      </c>
      <c r="AM175" s="41">
        <f t="shared" si="95"/>
        <v>0</v>
      </c>
      <c r="AN175" s="41">
        <f t="shared" si="95"/>
        <v>0</v>
      </c>
      <c r="AO175" s="41">
        <f t="shared" si="95"/>
        <v>0</v>
      </c>
      <c r="AP175" s="41">
        <f t="shared" si="95"/>
        <v>0</v>
      </c>
      <c r="AQ175" s="41">
        <f t="shared" si="95"/>
        <v>0</v>
      </c>
      <c r="AR175" s="42">
        <f t="shared" si="95"/>
        <v>0</v>
      </c>
      <c r="AS175" s="43">
        <f t="shared" si="95"/>
        <v>3</v>
      </c>
      <c r="AT175" s="32"/>
      <c r="AU175" s="43">
        <f>SUM(AU171:AU174)</f>
        <v>149</v>
      </c>
    </row>
    <row r="176" spans="1:47" ht="15.75" customHeight="1">
      <c r="A176" s="22">
        <v>0.54166666666666696</v>
      </c>
      <c r="B176" s="28">
        <v>0</v>
      </c>
      <c r="C176" s="29">
        <v>0</v>
      </c>
      <c r="D176" s="29">
        <v>10</v>
      </c>
      <c r="E176" s="29">
        <v>2</v>
      </c>
      <c r="F176" s="29">
        <v>1</v>
      </c>
      <c r="G176" s="29">
        <v>0</v>
      </c>
      <c r="H176" s="29">
        <v>0</v>
      </c>
      <c r="I176" s="29">
        <v>0</v>
      </c>
      <c r="J176" s="29">
        <v>0</v>
      </c>
      <c r="K176" s="29">
        <v>0</v>
      </c>
      <c r="L176" s="29">
        <v>0</v>
      </c>
      <c r="M176" s="29">
        <v>0</v>
      </c>
      <c r="N176" s="30">
        <v>0</v>
      </c>
      <c r="O176" s="31">
        <f>SUM(B176:N176)</f>
        <v>13</v>
      </c>
      <c r="P176" s="32"/>
      <c r="Q176" s="28">
        <v>1</v>
      </c>
      <c r="R176" s="29">
        <v>0</v>
      </c>
      <c r="S176" s="29">
        <v>7</v>
      </c>
      <c r="T176" s="29">
        <v>2</v>
      </c>
      <c r="U176" s="29">
        <v>2</v>
      </c>
      <c r="V176" s="29">
        <v>0</v>
      </c>
      <c r="W176" s="29">
        <v>0</v>
      </c>
      <c r="X176" s="29">
        <v>1</v>
      </c>
      <c r="Y176" s="29">
        <v>0</v>
      </c>
      <c r="Z176" s="29">
        <v>0</v>
      </c>
      <c r="AA176" s="29">
        <v>0</v>
      </c>
      <c r="AB176" s="29">
        <v>0</v>
      </c>
      <c r="AC176" s="30">
        <v>0</v>
      </c>
      <c r="AD176" s="31">
        <f>SUM(Q176:AC176)</f>
        <v>13</v>
      </c>
      <c r="AE176" s="32"/>
      <c r="AF176" s="28">
        <v>0</v>
      </c>
      <c r="AG176" s="29">
        <v>0</v>
      </c>
      <c r="AH176" s="29">
        <v>0</v>
      </c>
      <c r="AI176" s="29">
        <v>0</v>
      </c>
      <c r="AJ176" s="29">
        <v>0</v>
      </c>
      <c r="AK176" s="29">
        <v>0</v>
      </c>
      <c r="AL176" s="29">
        <v>0</v>
      </c>
      <c r="AM176" s="29">
        <v>0</v>
      </c>
      <c r="AN176" s="29">
        <v>0</v>
      </c>
      <c r="AO176" s="29">
        <v>0</v>
      </c>
      <c r="AP176" s="29">
        <v>0</v>
      </c>
      <c r="AQ176" s="29">
        <v>0</v>
      </c>
      <c r="AR176" s="30">
        <v>0</v>
      </c>
      <c r="AS176" s="31">
        <f>SUM(AF176:AR176)</f>
        <v>0</v>
      </c>
      <c r="AT176" s="32"/>
      <c r="AU176" s="31">
        <f>SUM(O176+AD176+AS176)</f>
        <v>26</v>
      </c>
    </row>
    <row r="177" spans="1:47" ht="15.75" customHeight="1">
      <c r="A177" s="23">
        <v>0.55208333333333304</v>
      </c>
      <c r="B177" s="33">
        <v>0</v>
      </c>
      <c r="C177" s="32">
        <v>0</v>
      </c>
      <c r="D177" s="32">
        <v>10</v>
      </c>
      <c r="E177" s="32">
        <v>4</v>
      </c>
      <c r="F177" s="32">
        <v>2</v>
      </c>
      <c r="G177" s="32">
        <v>0</v>
      </c>
      <c r="H177" s="32">
        <v>0</v>
      </c>
      <c r="I177" s="32">
        <v>0</v>
      </c>
      <c r="J177" s="32">
        <v>0</v>
      </c>
      <c r="K177" s="32">
        <v>0</v>
      </c>
      <c r="L177" s="32">
        <v>0</v>
      </c>
      <c r="M177" s="32">
        <v>0</v>
      </c>
      <c r="N177" s="34">
        <v>0</v>
      </c>
      <c r="O177" s="35">
        <f>SUM(B177:N177)</f>
        <v>16</v>
      </c>
      <c r="P177" s="32"/>
      <c r="Q177" s="33">
        <v>0</v>
      </c>
      <c r="R177" s="32">
        <v>0</v>
      </c>
      <c r="S177" s="32">
        <v>13</v>
      </c>
      <c r="T177" s="32">
        <v>4</v>
      </c>
      <c r="U177" s="32">
        <v>3</v>
      </c>
      <c r="V177" s="32">
        <v>0</v>
      </c>
      <c r="W177" s="32">
        <v>0</v>
      </c>
      <c r="X177" s="32">
        <v>0</v>
      </c>
      <c r="Y177" s="32">
        <v>0</v>
      </c>
      <c r="Z177" s="32">
        <v>0</v>
      </c>
      <c r="AA177" s="32">
        <v>0</v>
      </c>
      <c r="AB177" s="32">
        <v>0</v>
      </c>
      <c r="AC177" s="34">
        <v>0</v>
      </c>
      <c r="AD177" s="35">
        <f>SUM(Q177:AC177)</f>
        <v>20</v>
      </c>
      <c r="AE177" s="32"/>
      <c r="AF177" s="33">
        <v>0</v>
      </c>
      <c r="AG177" s="32">
        <v>0</v>
      </c>
      <c r="AH177" s="32">
        <v>0</v>
      </c>
      <c r="AI177" s="32">
        <v>0</v>
      </c>
      <c r="AJ177" s="32">
        <v>0</v>
      </c>
      <c r="AK177" s="32">
        <v>0</v>
      </c>
      <c r="AL177" s="32">
        <v>0</v>
      </c>
      <c r="AM177" s="32">
        <v>0</v>
      </c>
      <c r="AN177" s="32">
        <v>0</v>
      </c>
      <c r="AO177" s="32">
        <v>0</v>
      </c>
      <c r="AP177" s="32">
        <v>0</v>
      </c>
      <c r="AQ177" s="32">
        <v>0</v>
      </c>
      <c r="AR177" s="34">
        <v>0</v>
      </c>
      <c r="AS177" s="35">
        <f>SUM(AF177:AR177)</f>
        <v>0</v>
      </c>
      <c r="AT177" s="32"/>
      <c r="AU177" s="35">
        <f>SUM(O177+AD177+AS177)</f>
        <v>36</v>
      </c>
    </row>
    <row r="178" spans="1:47" ht="15.75" customHeight="1">
      <c r="A178" s="23">
        <v>0.5625</v>
      </c>
      <c r="B178" s="33">
        <v>1</v>
      </c>
      <c r="C178" s="32">
        <v>0</v>
      </c>
      <c r="D178" s="32">
        <v>13</v>
      </c>
      <c r="E178" s="32">
        <v>5</v>
      </c>
      <c r="F178" s="32">
        <v>0</v>
      </c>
      <c r="G178" s="32">
        <v>0</v>
      </c>
      <c r="H178" s="32">
        <v>0</v>
      </c>
      <c r="I178" s="32">
        <v>0</v>
      </c>
      <c r="J178" s="32">
        <v>0</v>
      </c>
      <c r="K178" s="32">
        <v>0</v>
      </c>
      <c r="L178" s="32">
        <v>0</v>
      </c>
      <c r="M178" s="32">
        <v>0</v>
      </c>
      <c r="N178" s="34">
        <v>0</v>
      </c>
      <c r="O178" s="35">
        <f>SUM(B178:N178)</f>
        <v>19</v>
      </c>
      <c r="P178" s="32"/>
      <c r="Q178" s="33">
        <v>0</v>
      </c>
      <c r="R178" s="32">
        <v>0</v>
      </c>
      <c r="S178" s="32">
        <v>21</v>
      </c>
      <c r="T178" s="32">
        <v>3</v>
      </c>
      <c r="U178" s="32">
        <v>1</v>
      </c>
      <c r="V178" s="32">
        <v>0</v>
      </c>
      <c r="W178" s="32">
        <v>0</v>
      </c>
      <c r="X178" s="32">
        <v>0</v>
      </c>
      <c r="Y178" s="32">
        <v>0</v>
      </c>
      <c r="Z178" s="32">
        <v>0</v>
      </c>
      <c r="AA178" s="32">
        <v>0</v>
      </c>
      <c r="AB178" s="32">
        <v>0</v>
      </c>
      <c r="AC178" s="34">
        <v>0</v>
      </c>
      <c r="AD178" s="35">
        <f>SUM(Q178:AC178)</f>
        <v>25</v>
      </c>
      <c r="AE178" s="32"/>
      <c r="AF178" s="33">
        <v>0</v>
      </c>
      <c r="AG178" s="32">
        <v>0</v>
      </c>
      <c r="AH178" s="32">
        <v>1</v>
      </c>
      <c r="AI178" s="32">
        <v>0</v>
      </c>
      <c r="AJ178" s="32">
        <v>0</v>
      </c>
      <c r="AK178" s="32">
        <v>0</v>
      </c>
      <c r="AL178" s="32">
        <v>0</v>
      </c>
      <c r="AM178" s="32">
        <v>0</v>
      </c>
      <c r="AN178" s="32">
        <v>0</v>
      </c>
      <c r="AO178" s="32">
        <v>0</v>
      </c>
      <c r="AP178" s="32">
        <v>0</v>
      </c>
      <c r="AQ178" s="32">
        <v>0</v>
      </c>
      <c r="AR178" s="34">
        <v>0</v>
      </c>
      <c r="AS178" s="35">
        <f>SUM(AF178:AR178)</f>
        <v>1</v>
      </c>
      <c r="AT178" s="32"/>
      <c r="AU178" s="35">
        <f>SUM(O178+AD178+AS178)</f>
        <v>45</v>
      </c>
    </row>
    <row r="179" spans="1:47" ht="15.75" customHeight="1">
      <c r="A179" s="24">
        <v>0.57291666666666696</v>
      </c>
      <c r="B179" s="36">
        <v>0</v>
      </c>
      <c r="C179" s="37">
        <v>0</v>
      </c>
      <c r="D179" s="37">
        <v>16</v>
      </c>
      <c r="E179" s="37">
        <v>4</v>
      </c>
      <c r="F179" s="37">
        <v>3</v>
      </c>
      <c r="G179" s="37">
        <v>0</v>
      </c>
      <c r="H179" s="37">
        <v>0</v>
      </c>
      <c r="I179" s="37">
        <v>0</v>
      </c>
      <c r="J179" s="37">
        <v>0</v>
      </c>
      <c r="K179" s="37">
        <v>0</v>
      </c>
      <c r="L179" s="37">
        <v>0</v>
      </c>
      <c r="M179" s="37">
        <v>0</v>
      </c>
      <c r="N179" s="38">
        <v>0</v>
      </c>
      <c r="O179" s="39">
        <f>SUM(B179:N179)</f>
        <v>23</v>
      </c>
      <c r="P179" s="32"/>
      <c r="Q179" s="36">
        <v>1</v>
      </c>
      <c r="R179" s="37">
        <v>0</v>
      </c>
      <c r="S179" s="37">
        <v>16</v>
      </c>
      <c r="T179" s="37">
        <v>5</v>
      </c>
      <c r="U179" s="37">
        <v>4</v>
      </c>
      <c r="V179" s="37">
        <v>0</v>
      </c>
      <c r="W179" s="37">
        <v>0</v>
      </c>
      <c r="X179" s="37">
        <v>1</v>
      </c>
      <c r="Y179" s="37">
        <v>0</v>
      </c>
      <c r="Z179" s="37">
        <v>0</v>
      </c>
      <c r="AA179" s="37">
        <v>0</v>
      </c>
      <c r="AB179" s="37">
        <v>0</v>
      </c>
      <c r="AC179" s="38">
        <v>0</v>
      </c>
      <c r="AD179" s="39">
        <f>SUM(Q179:AC179)</f>
        <v>27</v>
      </c>
      <c r="AE179" s="32"/>
      <c r="AF179" s="36">
        <v>0</v>
      </c>
      <c r="AG179" s="37">
        <v>0</v>
      </c>
      <c r="AH179" s="37">
        <v>1</v>
      </c>
      <c r="AI179" s="37">
        <v>0</v>
      </c>
      <c r="AJ179" s="37">
        <v>0</v>
      </c>
      <c r="AK179" s="37">
        <v>0</v>
      </c>
      <c r="AL179" s="37">
        <v>0</v>
      </c>
      <c r="AM179" s="37">
        <v>0</v>
      </c>
      <c r="AN179" s="37">
        <v>0</v>
      </c>
      <c r="AO179" s="37">
        <v>0</v>
      </c>
      <c r="AP179" s="37">
        <v>0</v>
      </c>
      <c r="AQ179" s="37">
        <v>0</v>
      </c>
      <c r="AR179" s="38">
        <v>0</v>
      </c>
      <c r="AS179" s="39">
        <f>SUM(AF179:AR179)</f>
        <v>1</v>
      </c>
      <c r="AT179" s="32"/>
      <c r="AU179" s="39">
        <f>SUM(O179+AD179+AS179)</f>
        <v>51</v>
      </c>
    </row>
    <row r="180" spans="1:47" ht="15.75" customHeight="1">
      <c r="A180" s="25" t="s">
        <v>21</v>
      </c>
      <c r="B180" s="40">
        <f t="shared" ref="B180:O180" si="96">SUM(B176:B179)</f>
        <v>1</v>
      </c>
      <c r="C180" s="41">
        <f t="shared" si="96"/>
        <v>0</v>
      </c>
      <c r="D180" s="41">
        <f t="shared" si="96"/>
        <v>49</v>
      </c>
      <c r="E180" s="41">
        <f t="shared" si="96"/>
        <v>15</v>
      </c>
      <c r="F180" s="41">
        <f t="shared" si="96"/>
        <v>6</v>
      </c>
      <c r="G180" s="41">
        <f t="shared" si="96"/>
        <v>0</v>
      </c>
      <c r="H180" s="41">
        <f t="shared" si="96"/>
        <v>0</v>
      </c>
      <c r="I180" s="41">
        <f t="shared" si="96"/>
        <v>0</v>
      </c>
      <c r="J180" s="41">
        <f t="shared" si="96"/>
        <v>0</v>
      </c>
      <c r="K180" s="41">
        <f t="shared" si="96"/>
        <v>0</v>
      </c>
      <c r="L180" s="41">
        <f t="shared" si="96"/>
        <v>0</v>
      </c>
      <c r="M180" s="41">
        <f t="shared" si="96"/>
        <v>0</v>
      </c>
      <c r="N180" s="42">
        <f t="shared" si="96"/>
        <v>0</v>
      </c>
      <c r="O180" s="43">
        <f t="shared" si="96"/>
        <v>71</v>
      </c>
      <c r="P180" s="32"/>
      <c r="Q180" s="40">
        <f t="shared" ref="Q180:AD180" si="97">SUM(Q176:Q179)</f>
        <v>2</v>
      </c>
      <c r="R180" s="41">
        <f t="shared" si="97"/>
        <v>0</v>
      </c>
      <c r="S180" s="41">
        <f t="shared" si="97"/>
        <v>57</v>
      </c>
      <c r="T180" s="41">
        <f t="shared" si="97"/>
        <v>14</v>
      </c>
      <c r="U180" s="41">
        <f t="shared" si="97"/>
        <v>10</v>
      </c>
      <c r="V180" s="41">
        <f t="shared" si="97"/>
        <v>0</v>
      </c>
      <c r="W180" s="41">
        <f t="shared" si="97"/>
        <v>0</v>
      </c>
      <c r="X180" s="41">
        <f t="shared" si="97"/>
        <v>2</v>
      </c>
      <c r="Y180" s="41">
        <f t="shared" si="97"/>
        <v>0</v>
      </c>
      <c r="Z180" s="41">
        <f t="shared" si="97"/>
        <v>0</v>
      </c>
      <c r="AA180" s="41">
        <f t="shared" si="97"/>
        <v>0</v>
      </c>
      <c r="AB180" s="41">
        <f t="shared" si="97"/>
        <v>0</v>
      </c>
      <c r="AC180" s="42">
        <f t="shared" si="97"/>
        <v>0</v>
      </c>
      <c r="AD180" s="43">
        <f t="shared" si="97"/>
        <v>85</v>
      </c>
      <c r="AE180" s="32"/>
      <c r="AF180" s="40">
        <f t="shared" ref="AF180:AS180" si="98">SUM(AF176:AF179)</f>
        <v>0</v>
      </c>
      <c r="AG180" s="41">
        <f t="shared" si="98"/>
        <v>0</v>
      </c>
      <c r="AH180" s="41">
        <f t="shared" si="98"/>
        <v>2</v>
      </c>
      <c r="AI180" s="41">
        <f t="shared" si="98"/>
        <v>0</v>
      </c>
      <c r="AJ180" s="41">
        <f t="shared" si="98"/>
        <v>0</v>
      </c>
      <c r="AK180" s="41">
        <f t="shared" si="98"/>
        <v>0</v>
      </c>
      <c r="AL180" s="41">
        <f t="shared" si="98"/>
        <v>0</v>
      </c>
      <c r="AM180" s="41">
        <f t="shared" si="98"/>
        <v>0</v>
      </c>
      <c r="AN180" s="41">
        <f t="shared" si="98"/>
        <v>0</v>
      </c>
      <c r="AO180" s="41">
        <f t="shared" si="98"/>
        <v>0</v>
      </c>
      <c r="AP180" s="41">
        <f t="shared" si="98"/>
        <v>0</v>
      </c>
      <c r="AQ180" s="41">
        <f t="shared" si="98"/>
        <v>0</v>
      </c>
      <c r="AR180" s="42">
        <f t="shared" si="98"/>
        <v>0</v>
      </c>
      <c r="AS180" s="43">
        <f t="shared" si="98"/>
        <v>2</v>
      </c>
      <c r="AT180" s="32"/>
      <c r="AU180" s="43">
        <f>SUM(AU176:AU179)</f>
        <v>158</v>
      </c>
    </row>
    <row r="181" spans="1:47" ht="15.75" customHeight="1">
      <c r="A181" s="22">
        <v>0.58333333333333304</v>
      </c>
      <c r="B181" s="28">
        <v>1</v>
      </c>
      <c r="C181" s="29">
        <v>0</v>
      </c>
      <c r="D181" s="29">
        <v>17</v>
      </c>
      <c r="E181" s="29">
        <v>4</v>
      </c>
      <c r="F181" s="29">
        <v>4</v>
      </c>
      <c r="G181" s="29">
        <v>0</v>
      </c>
      <c r="H181" s="29">
        <v>0</v>
      </c>
      <c r="I181" s="29">
        <v>0</v>
      </c>
      <c r="J181" s="29">
        <v>0</v>
      </c>
      <c r="K181" s="29">
        <v>0</v>
      </c>
      <c r="L181" s="29">
        <v>0</v>
      </c>
      <c r="M181" s="29">
        <v>0</v>
      </c>
      <c r="N181" s="30">
        <v>0</v>
      </c>
      <c r="O181" s="31">
        <f>SUM(B181:N181)</f>
        <v>26</v>
      </c>
      <c r="P181" s="32"/>
      <c r="Q181" s="28">
        <v>0</v>
      </c>
      <c r="R181" s="29">
        <v>0</v>
      </c>
      <c r="S181" s="29">
        <v>18</v>
      </c>
      <c r="T181" s="29">
        <v>3</v>
      </c>
      <c r="U181" s="29">
        <v>0</v>
      </c>
      <c r="V181" s="29">
        <v>0</v>
      </c>
      <c r="W181" s="29">
        <v>0</v>
      </c>
      <c r="X181" s="29">
        <v>0</v>
      </c>
      <c r="Y181" s="29">
        <v>0</v>
      </c>
      <c r="Z181" s="29">
        <v>0</v>
      </c>
      <c r="AA181" s="29">
        <v>0</v>
      </c>
      <c r="AB181" s="29">
        <v>0</v>
      </c>
      <c r="AC181" s="30">
        <v>0</v>
      </c>
      <c r="AD181" s="31">
        <f>SUM(Q181:AC181)</f>
        <v>21</v>
      </c>
      <c r="AE181" s="32"/>
      <c r="AF181" s="28">
        <v>0</v>
      </c>
      <c r="AG181" s="29">
        <v>0</v>
      </c>
      <c r="AH181" s="29">
        <v>0</v>
      </c>
      <c r="AI181" s="29">
        <v>0</v>
      </c>
      <c r="AJ181" s="29">
        <v>0</v>
      </c>
      <c r="AK181" s="29">
        <v>0</v>
      </c>
      <c r="AL181" s="29">
        <v>0</v>
      </c>
      <c r="AM181" s="29">
        <v>0</v>
      </c>
      <c r="AN181" s="29">
        <v>0</v>
      </c>
      <c r="AO181" s="29">
        <v>0</v>
      </c>
      <c r="AP181" s="29">
        <v>0</v>
      </c>
      <c r="AQ181" s="29">
        <v>0</v>
      </c>
      <c r="AR181" s="30">
        <v>0</v>
      </c>
      <c r="AS181" s="31">
        <f>SUM(AF181:AR181)</f>
        <v>0</v>
      </c>
      <c r="AT181" s="32"/>
      <c r="AU181" s="31">
        <f>SUM(O181+AD181+AS181)</f>
        <v>47</v>
      </c>
    </row>
    <row r="182" spans="1:47" ht="15.75" customHeight="1">
      <c r="A182" s="23">
        <v>0.59375</v>
      </c>
      <c r="B182" s="33">
        <v>1</v>
      </c>
      <c r="C182" s="32">
        <v>0</v>
      </c>
      <c r="D182" s="32">
        <v>13</v>
      </c>
      <c r="E182" s="32">
        <v>2</v>
      </c>
      <c r="F182" s="32">
        <v>1</v>
      </c>
      <c r="G182" s="32">
        <v>0</v>
      </c>
      <c r="H182" s="32">
        <v>0</v>
      </c>
      <c r="I182" s="32">
        <v>0</v>
      </c>
      <c r="J182" s="32">
        <v>0</v>
      </c>
      <c r="K182" s="32">
        <v>0</v>
      </c>
      <c r="L182" s="32">
        <v>0</v>
      </c>
      <c r="M182" s="32">
        <v>0</v>
      </c>
      <c r="N182" s="34">
        <v>0</v>
      </c>
      <c r="O182" s="35">
        <f>SUM(B182:N182)</f>
        <v>17</v>
      </c>
      <c r="P182" s="32"/>
      <c r="Q182" s="33">
        <v>0</v>
      </c>
      <c r="R182" s="32">
        <v>0</v>
      </c>
      <c r="S182" s="32">
        <v>17</v>
      </c>
      <c r="T182" s="32">
        <v>4</v>
      </c>
      <c r="U182" s="32">
        <v>1</v>
      </c>
      <c r="V182" s="32">
        <v>0</v>
      </c>
      <c r="W182" s="32">
        <v>0</v>
      </c>
      <c r="X182" s="32">
        <v>1</v>
      </c>
      <c r="Y182" s="32">
        <v>0</v>
      </c>
      <c r="Z182" s="32">
        <v>0</v>
      </c>
      <c r="AA182" s="32">
        <v>0</v>
      </c>
      <c r="AB182" s="32">
        <v>0</v>
      </c>
      <c r="AC182" s="34">
        <v>0</v>
      </c>
      <c r="AD182" s="35">
        <f>SUM(Q182:AC182)</f>
        <v>23</v>
      </c>
      <c r="AE182" s="32"/>
      <c r="AF182" s="33">
        <v>0</v>
      </c>
      <c r="AG182" s="32">
        <v>0</v>
      </c>
      <c r="AH182" s="32">
        <v>0</v>
      </c>
      <c r="AI182" s="32">
        <v>0</v>
      </c>
      <c r="AJ182" s="32">
        <v>0</v>
      </c>
      <c r="AK182" s="32">
        <v>0</v>
      </c>
      <c r="AL182" s="32">
        <v>0</v>
      </c>
      <c r="AM182" s="32">
        <v>0</v>
      </c>
      <c r="AN182" s="32">
        <v>0</v>
      </c>
      <c r="AO182" s="32">
        <v>0</v>
      </c>
      <c r="AP182" s="32">
        <v>0</v>
      </c>
      <c r="AQ182" s="32">
        <v>0</v>
      </c>
      <c r="AR182" s="34">
        <v>0</v>
      </c>
      <c r="AS182" s="35">
        <f>SUM(AF182:AR182)</f>
        <v>0</v>
      </c>
      <c r="AT182" s="32"/>
      <c r="AU182" s="35">
        <f>SUM(O182+AD182+AS182)</f>
        <v>40</v>
      </c>
    </row>
    <row r="183" spans="1:47" ht="15.75" customHeight="1">
      <c r="A183" s="23">
        <v>0.60416666666666696</v>
      </c>
      <c r="B183" s="33">
        <v>0</v>
      </c>
      <c r="C183" s="32">
        <v>0</v>
      </c>
      <c r="D183" s="32">
        <v>16</v>
      </c>
      <c r="E183" s="32">
        <v>2</v>
      </c>
      <c r="F183" s="32">
        <v>1</v>
      </c>
      <c r="G183" s="32">
        <v>0</v>
      </c>
      <c r="H183" s="32">
        <v>1</v>
      </c>
      <c r="I183" s="32">
        <v>1</v>
      </c>
      <c r="J183" s="32">
        <v>0</v>
      </c>
      <c r="K183" s="32">
        <v>0</v>
      </c>
      <c r="L183" s="32">
        <v>0</v>
      </c>
      <c r="M183" s="32">
        <v>0</v>
      </c>
      <c r="N183" s="34">
        <v>0</v>
      </c>
      <c r="O183" s="35">
        <f>SUM(B183:N183)</f>
        <v>21</v>
      </c>
      <c r="P183" s="32"/>
      <c r="Q183" s="33">
        <v>3</v>
      </c>
      <c r="R183" s="32">
        <v>1</v>
      </c>
      <c r="S183" s="32">
        <v>16</v>
      </c>
      <c r="T183" s="32">
        <v>0</v>
      </c>
      <c r="U183" s="32">
        <v>1</v>
      </c>
      <c r="V183" s="32">
        <v>0</v>
      </c>
      <c r="W183" s="32">
        <v>0</v>
      </c>
      <c r="X183" s="32">
        <v>0</v>
      </c>
      <c r="Y183" s="32">
        <v>0</v>
      </c>
      <c r="Z183" s="32">
        <v>0</v>
      </c>
      <c r="AA183" s="32">
        <v>0</v>
      </c>
      <c r="AB183" s="32">
        <v>0</v>
      </c>
      <c r="AC183" s="34">
        <v>0</v>
      </c>
      <c r="AD183" s="35">
        <f>SUM(Q183:AC183)</f>
        <v>21</v>
      </c>
      <c r="AE183" s="32"/>
      <c r="AF183" s="33">
        <v>0</v>
      </c>
      <c r="AG183" s="32">
        <v>0</v>
      </c>
      <c r="AH183" s="32">
        <v>1</v>
      </c>
      <c r="AI183" s="32">
        <v>0</v>
      </c>
      <c r="AJ183" s="32">
        <v>0</v>
      </c>
      <c r="AK183" s="32">
        <v>0</v>
      </c>
      <c r="AL183" s="32">
        <v>0</v>
      </c>
      <c r="AM183" s="32">
        <v>0</v>
      </c>
      <c r="AN183" s="32">
        <v>0</v>
      </c>
      <c r="AO183" s="32">
        <v>0</v>
      </c>
      <c r="AP183" s="32">
        <v>0</v>
      </c>
      <c r="AQ183" s="32">
        <v>0</v>
      </c>
      <c r="AR183" s="34">
        <v>0</v>
      </c>
      <c r="AS183" s="35">
        <f>SUM(AF183:AR183)</f>
        <v>1</v>
      </c>
      <c r="AT183" s="32"/>
      <c r="AU183" s="35">
        <f>SUM(O183+AD183+AS183)</f>
        <v>43</v>
      </c>
    </row>
    <row r="184" spans="1:47" ht="15.75" customHeight="1">
      <c r="A184" s="24">
        <v>0.61458333333333304</v>
      </c>
      <c r="B184" s="36">
        <v>1</v>
      </c>
      <c r="C184" s="37">
        <v>0</v>
      </c>
      <c r="D184" s="37">
        <v>12</v>
      </c>
      <c r="E184" s="37">
        <v>4</v>
      </c>
      <c r="F184" s="37">
        <v>5</v>
      </c>
      <c r="G184" s="37">
        <v>0</v>
      </c>
      <c r="H184" s="37">
        <v>0</v>
      </c>
      <c r="I184" s="37">
        <v>1</v>
      </c>
      <c r="J184" s="37">
        <v>0</v>
      </c>
      <c r="K184" s="37">
        <v>0</v>
      </c>
      <c r="L184" s="37">
        <v>0</v>
      </c>
      <c r="M184" s="37">
        <v>0</v>
      </c>
      <c r="N184" s="38">
        <v>0</v>
      </c>
      <c r="O184" s="39">
        <f>SUM(B184:N184)</f>
        <v>23</v>
      </c>
      <c r="P184" s="32"/>
      <c r="Q184" s="36">
        <v>2</v>
      </c>
      <c r="R184" s="37">
        <v>0</v>
      </c>
      <c r="S184" s="37">
        <v>13</v>
      </c>
      <c r="T184" s="37">
        <v>2</v>
      </c>
      <c r="U184" s="37">
        <v>3</v>
      </c>
      <c r="V184" s="37">
        <v>0</v>
      </c>
      <c r="W184" s="37">
        <v>0</v>
      </c>
      <c r="X184" s="37">
        <v>1</v>
      </c>
      <c r="Y184" s="37">
        <v>0</v>
      </c>
      <c r="Z184" s="37">
        <v>0</v>
      </c>
      <c r="AA184" s="37">
        <v>0</v>
      </c>
      <c r="AB184" s="37">
        <v>0</v>
      </c>
      <c r="AC184" s="38">
        <v>0</v>
      </c>
      <c r="AD184" s="39">
        <f>SUM(Q184:AC184)</f>
        <v>21</v>
      </c>
      <c r="AE184" s="32"/>
      <c r="AF184" s="36">
        <v>0</v>
      </c>
      <c r="AG184" s="37">
        <v>0</v>
      </c>
      <c r="AH184" s="37">
        <v>0</v>
      </c>
      <c r="AI184" s="37">
        <v>0</v>
      </c>
      <c r="AJ184" s="37">
        <v>0</v>
      </c>
      <c r="AK184" s="37">
        <v>0</v>
      </c>
      <c r="AL184" s="37">
        <v>0</v>
      </c>
      <c r="AM184" s="37">
        <v>0</v>
      </c>
      <c r="AN184" s="37">
        <v>0</v>
      </c>
      <c r="AO184" s="37">
        <v>0</v>
      </c>
      <c r="AP184" s="37">
        <v>0</v>
      </c>
      <c r="AQ184" s="37">
        <v>0</v>
      </c>
      <c r="AR184" s="38">
        <v>0</v>
      </c>
      <c r="AS184" s="39">
        <f>SUM(AF184:AR184)</f>
        <v>0</v>
      </c>
      <c r="AT184" s="32"/>
      <c r="AU184" s="39">
        <f>SUM(O184+AD184+AS184)</f>
        <v>44</v>
      </c>
    </row>
    <row r="185" spans="1:47" ht="15.75" customHeight="1">
      <c r="A185" s="25" t="s">
        <v>21</v>
      </c>
      <c r="B185" s="40">
        <f t="shared" ref="B185:O185" si="99">SUM(B181:B184)</f>
        <v>3</v>
      </c>
      <c r="C185" s="41">
        <f t="shared" si="99"/>
        <v>0</v>
      </c>
      <c r="D185" s="41">
        <f t="shared" si="99"/>
        <v>58</v>
      </c>
      <c r="E185" s="41">
        <f t="shared" si="99"/>
        <v>12</v>
      </c>
      <c r="F185" s="41">
        <f t="shared" si="99"/>
        <v>11</v>
      </c>
      <c r="G185" s="41">
        <f t="shared" si="99"/>
        <v>0</v>
      </c>
      <c r="H185" s="41">
        <f t="shared" si="99"/>
        <v>1</v>
      </c>
      <c r="I185" s="41">
        <f t="shared" si="99"/>
        <v>2</v>
      </c>
      <c r="J185" s="41">
        <f t="shared" si="99"/>
        <v>0</v>
      </c>
      <c r="K185" s="41">
        <f t="shared" si="99"/>
        <v>0</v>
      </c>
      <c r="L185" s="41">
        <f t="shared" si="99"/>
        <v>0</v>
      </c>
      <c r="M185" s="41">
        <f t="shared" si="99"/>
        <v>0</v>
      </c>
      <c r="N185" s="42">
        <f t="shared" si="99"/>
        <v>0</v>
      </c>
      <c r="O185" s="43">
        <f t="shared" si="99"/>
        <v>87</v>
      </c>
      <c r="P185" s="32"/>
      <c r="Q185" s="40">
        <f t="shared" ref="Q185:AD185" si="100">SUM(Q181:Q184)</f>
        <v>5</v>
      </c>
      <c r="R185" s="41">
        <f t="shared" si="100"/>
        <v>1</v>
      </c>
      <c r="S185" s="41">
        <f t="shared" si="100"/>
        <v>64</v>
      </c>
      <c r="T185" s="41">
        <f t="shared" si="100"/>
        <v>9</v>
      </c>
      <c r="U185" s="41">
        <f t="shared" si="100"/>
        <v>5</v>
      </c>
      <c r="V185" s="41">
        <f t="shared" si="100"/>
        <v>0</v>
      </c>
      <c r="W185" s="41">
        <f t="shared" si="100"/>
        <v>0</v>
      </c>
      <c r="X185" s="41">
        <f t="shared" si="100"/>
        <v>2</v>
      </c>
      <c r="Y185" s="41">
        <f t="shared" si="100"/>
        <v>0</v>
      </c>
      <c r="Z185" s="41">
        <f t="shared" si="100"/>
        <v>0</v>
      </c>
      <c r="AA185" s="41">
        <f t="shared" si="100"/>
        <v>0</v>
      </c>
      <c r="AB185" s="41">
        <f t="shared" si="100"/>
        <v>0</v>
      </c>
      <c r="AC185" s="42">
        <f t="shared" si="100"/>
        <v>0</v>
      </c>
      <c r="AD185" s="43">
        <f t="shared" si="100"/>
        <v>86</v>
      </c>
      <c r="AE185" s="32"/>
      <c r="AF185" s="40">
        <f t="shared" ref="AF185:AS185" si="101">SUM(AF181:AF184)</f>
        <v>0</v>
      </c>
      <c r="AG185" s="41">
        <f t="shared" si="101"/>
        <v>0</v>
      </c>
      <c r="AH185" s="41">
        <f t="shared" si="101"/>
        <v>1</v>
      </c>
      <c r="AI185" s="41">
        <f t="shared" si="101"/>
        <v>0</v>
      </c>
      <c r="AJ185" s="41">
        <f t="shared" si="101"/>
        <v>0</v>
      </c>
      <c r="AK185" s="41">
        <f t="shared" si="101"/>
        <v>0</v>
      </c>
      <c r="AL185" s="41">
        <f t="shared" si="101"/>
        <v>0</v>
      </c>
      <c r="AM185" s="41">
        <f t="shared" si="101"/>
        <v>0</v>
      </c>
      <c r="AN185" s="41">
        <f t="shared" si="101"/>
        <v>0</v>
      </c>
      <c r="AO185" s="41">
        <f t="shared" si="101"/>
        <v>0</v>
      </c>
      <c r="AP185" s="41">
        <f t="shared" si="101"/>
        <v>0</v>
      </c>
      <c r="AQ185" s="41">
        <f t="shared" si="101"/>
        <v>0</v>
      </c>
      <c r="AR185" s="42">
        <f t="shared" si="101"/>
        <v>0</v>
      </c>
      <c r="AS185" s="43">
        <f t="shared" si="101"/>
        <v>1</v>
      </c>
      <c r="AT185" s="32"/>
      <c r="AU185" s="43">
        <f>SUM(AU181:AU184)</f>
        <v>174</v>
      </c>
    </row>
    <row r="186" spans="1:47" ht="15.75" customHeight="1">
      <c r="A186" s="22">
        <v>0.625</v>
      </c>
      <c r="B186" s="28">
        <v>0</v>
      </c>
      <c r="C186" s="29">
        <v>0</v>
      </c>
      <c r="D186" s="29">
        <v>9</v>
      </c>
      <c r="E186" s="29">
        <v>5</v>
      </c>
      <c r="F186" s="29">
        <v>2</v>
      </c>
      <c r="G186" s="29">
        <v>0</v>
      </c>
      <c r="H186" s="29">
        <v>0</v>
      </c>
      <c r="I186" s="29">
        <v>0</v>
      </c>
      <c r="J186" s="29">
        <v>0</v>
      </c>
      <c r="K186" s="29">
        <v>0</v>
      </c>
      <c r="L186" s="29">
        <v>0</v>
      </c>
      <c r="M186" s="29">
        <v>0</v>
      </c>
      <c r="N186" s="30">
        <v>0</v>
      </c>
      <c r="O186" s="31">
        <f>SUM(B186:N186)</f>
        <v>16</v>
      </c>
      <c r="P186" s="32"/>
      <c r="Q186" s="28">
        <v>0</v>
      </c>
      <c r="R186" s="29">
        <v>0</v>
      </c>
      <c r="S186" s="29">
        <v>18</v>
      </c>
      <c r="T186" s="29">
        <v>3</v>
      </c>
      <c r="U186" s="29">
        <v>4</v>
      </c>
      <c r="V186" s="29">
        <v>0</v>
      </c>
      <c r="W186" s="29">
        <v>0</v>
      </c>
      <c r="X186" s="29">
        <v>0</v>
      </c>
      <c r="Y186" s="29">
        <v>0</v>
      </c>
      <c r="Z186" s="29">
        <v>0</v>
      </c>
      <c r="AA186" s="29">
        <v>0</v>
      </c>
      <c r="AB186" s="29">
        <v>0</v>
      </c>
      <c r="AC186" s="30">
        <v>0</v>
      </c>
      <c r="AD186" s="31">
        <f>SUM(Q186:AC186)</f>
        <v>25</v>
      </c>
      <c r="AE186" s="32"/>
      <c r="AF186" s="28">
        <v>0</v>
      </c>
      <c r="AG186" s="29">
        <v>0</v>
      </c>
      <c r="AH186" s="29">
        <v>1</v>
      </c>
      <c r="AI186" s="29">
        <v>0</v>
      </c>
      <c r="AJ186" s="29">
        <v>0</v>
      </c>
      <c r="AK186" s="29">
        <v>0</v>
      </c>
      <c r="AL186" s="29">
        <v>0</v>
      </c>
      <c r="AM186" s="29">
        <v>0</v>
      </c>
      <c r="AN186" s="29">
        <v>0</v>
      </c>
      <c r="AO186" s="29">
        <v>0</v>
      </c>
      <c r="AP186" s="29">
        <v>0</v>
      </c>
      <c r="AQ186" s="29">
        <v>0</v>
      </c>
      <c r="AR186" s="30">
        <v>0</v>
      </c>
      <c r="AS186" s="31">
        <f>SUM(AF186:AR186)</f>
        <v>1</v>
      </c>
      <c r="AT186" s="32"/>
      <c r="AU186" s="31">
        <f>SUM(O186+AD186+AS186)</f>
        <v>42</v>
      </c>
    </row>
    <row r="187" spans="1:47" ht="15.75" customHeight="1">
      <c r="A187" s="23">
        <v>0.63541666666666696</v>
      </c>
      <c r="B187" s="33">
        <v>1</v>
      </c>
      <c r="C187" s="32">
        <v>0</v>
      </c>
      <c r="D187" s="32">
        <v>5</v>
      </c>
      <c r="E187" s="32">
        <v>2</v>
      </c>
      <c r="F187" s="32">
        <v>4</v>
      </c>
      <c r="G187" s="32">
        <v>0</v>
      </c>
      <c r="H187" s="32">
        <v>0</v>
      </c>
      <c r="I187" s="32">
        <v>0</v>
      </c>
      <c r="J187" s="32">
        <v>0</v>
      </c>
      <c r="K187" s="32">
        <v>0</v>
      </c>
      <c r="L187" s="32">
        <v>0</v>
      </c>
      <c r="M187" s="32">
        <v>0</v>
      </c>
      <c r="N187" s="34">
        <v>0</v>
      </c>
      <c r="O187" s="35">
        <f>SUM(B187:N187)</f>
        <v>12</v>
      </c>
      <c r="P187" s="32"/>
      <c r="Q187" s="33">
        <v>1</v>
      </c>
      <c r="R187" s="32">
        <v>1</v>
      </c>
      <c r="S187" s="32">
        <v>14</v>
      </c>
      <c r="T187" s="32">
        <v>2</v>
      </c>
      <c r="U187" s="32">
        <v>3</v>
      </c>
      <c r="V187" s="32">
        <v>0</v>
      </c>
      <c r="W187" s="32">
        <v>0</v>
      </c>
      <c r="X187" s="32">
        <v>0</v>
      </c>
      <c r="Y187" s="32">
        <v>0</v>
      </c>
      <c r="Z187" s="32">
        <v>0</v>
      </c>
      <c r="AA187" s="32">
        <v>0</v>
      </c>
      <c r="AB187" s="32">
        <v>0</v>
      </c>
      <c r="AC187" s="34">
        <v>0</v>
      </c>
      <c r="AD187" s="35">
        <f>SUM(Q187:AC187)</f>
        <v>21</v>
      </c>
      <c r="AE187" s="32"/>
      <c r="AF187" s="33">
        <v>0</v>
      </c>
      <c r="AG187" s="32">
        <v>0</v>
      </c>
      <c r="AH187" s="32">
        <v>0</v>
      </c>
      <c r="AI187" s="32">
        <v>0</v>
      </c>
      <c r="AJ187" s="32">
        <v>0</v>
      </c>
      <c r="AK187" s="32">
        <v>0</v>
      </c>
      <c r="AL187" s="32">
        <v>0</v>
      </c>
      <c r="AM187" s="32">
        <v>0</v>
      </c>
      <c r="AN187" s="32">
        <v>0</v>
      </c>
      <c r="AO187" s="32">
        <v>0</v>
      </c>
      <c r="AP187" s="32">
        <v>0</v>
      </c>
      <c r="AQ187" s="32">
        <v>0</v>
      </c>
      <c r="AR187" s="34">
        <v>0</v>
      </c>
      <c r="AS187" s="35">
        <f>SUM(AF187:AR187)</f>
        <v>0</v>
      </c>
      <c r="AT187" s="32"/>
      <c r="AU187" s="35">
        <f>SUM(O187+AD187+AS187)</f>
        <v>33</v>
      </c>
    </row>
    <row r="188" spans="1:47" ht="15.75" customHeight="1">
      <c r="A188" s="23">
        <v>0.64583333333333304</v>
      </c>
      <c r="B188" s="33">
        <v>0</v>
      </c>
      <c r="C188" s="32">
        <v>1</v>
      </c>
      <c r="D188" s="32">
        <v>7</v>
      </c>
      <c r="E188" s="32">
        <v>4</v>
      </c>
      <c r="F188" s="32">
        <v>1</v>
      </c>
      <c r="G188" s="32">
        <v>0</v>
      </c>
      <c r="H188" s="32">
        <v>0</v>
      </c>
      <c r="I188" s="32">
        <v>0</v>
      </c>
      <c r="J188" s="32">
        <v>0</v>
      </c>
      <c r="K188" s="32">
        <v>0</v>
      </c>
      <c r="L188" s="32">
        <v>0</v>
      </c>
      <c r="M188" s="32">
        <v>0</v>
      </c>
      <c r="N188" s="34">
        <v>0</v>
      </c>
      <c r="O188" s="35">
        <f>SUM(B188:N188)</f>
        <v>13</v>
      </c>
      <c r="P188" s="32"/>
      <c r="Q188" s="33">
        <v>1</v>
      </c>
      <c r="R188" s="32">
        <v>0</v>
      </c>
      <c r="S188" s="32">
        <v>30</v>
      </c>
      <c r="T188" s="32">
        <v>3</v>
      </c>
      <c r="U188" s="32">
        <v>3</v>
      </c>
      <c r="V188" s="32">
        <v>0</v>
      </c>
      <c r="W188" s="32">
        <v>2</v>
      </c>
      <c r="X188" s="32">
        <v>0</v>
      </c>
      <c r="Y188" s="32">
        <v>0</v>
      </c>
      <c r="Z188" s="32">
        <v>0</v>
      </c>
      <c r="AA188" s="32">
        <v>0</v>
      </c>
      <c r="AB188" s="32">
        <v>0</v>
      </c>
      <c r="AC188" s="34">
        <v>0</v>
      </c>
      <c r="AD188" s="35">
        <f>SUM(Q188:AC188)</f>
        <v>39</v>
      </c>
      <c r="AE188" s="32"/>
      <c r="AF188" s="33">
        <v>0</v>
      </c>
      <c r="AG188" s="32">
        <v>0</v>
      </c>
      <c r="AH188" s="32">
        <v>1</v>
      </c>
      <c r="AI188" s="32">
        <v>0</v>
      </c>
      <c r="AJ188" s="32">
        <v>0</v>
      </c>
      <c r="AK188" s="32">
        <v>0</v>
      </c>
      <c r="AL188" s="32">
        <v>0</v>
      </c>
      <c r="AM188" s="32">
        <v>0</v>
      </c>
      <c r="AN188" s="32">
        <v>0</v>
      </c>
      <c r="AO188" s="32">
        <v>0</v>
      </c>
      <c r="AP188" s="32">
        <v>0</v>
      </c>
      <c r="AQ188" s="32">
        <v>0</v>
      </c>
      <c r="AR188" s="34">
        <v>0</v>
      </c>
      <c r="AS188" s="35">
        <f>SUM(AF188:AR188)</f>
        <v>1</v>
      </c>
      <c r="AT188" s="32"/>
      <c r="AU188" s="35">
        <f>SUM(O188+AD188+AS188)</f>
        <v>53</v>
      </c>
    </row>
    <row r="189" spans="1:47" ht="15.75" customHeight="1">
      <c r="A189" s="24">
        <v>0.65625</v>
      </c>
      <c r="B189" s="36">
        <v>1</v>
      </c>
      <c r="C189" s="37">
        <v>0</v>
      </c>
      <c r="D189" s="37">
        <v>12</v>
      </c>
      <c r="E189" s="37">
        <v>1</v>
      </c>
      <c r="F189" s="37">
        <v>1</v>
      </c>
      <c r="G189" s="37">
        <v>0</v>
      </c>
      <c r="H189" s="37">
        <v>0</v>
      </c>
      <c r="I189" s="37">
        <v>0</v>
      </c>
      <c r="J189" s="37">
        <v>0</v>
      </c>
      <c r="K189" s="37">
        <v>0</v>
      </c>
      <c r="L189" s="37">
        <v>0</v>
      </c>
      <c r="M189" s="37">
        <v>0</v>
      </c>
      <c r="N189" s="38">
        <v>0</v>
      </c>
      <c r="O189" s="39">
        <f>SUM(B189:N189)</f>
        <v>15</v>
      </c>
      <c r="P189" s="32"/>
      <c r="Q189" s="36">
        <v>0</v>
      </c>
      <c r="R189" s="37">
        <v>0</v>
      </c>
      <c r="S189" s="37">
        <v>11</v>
      </c>
      <c r="T189" s="37">
        <v>2</v>
      </c>
      <c r="U189" s="37">
        <v>1</v>
      </c>
      <c r="V189" s="37">
        <v>0</v>
      </c>
      <c r="W189" s="37">
        <v>0</v>
      </c>
      <c r="X189" s="37">
        <v>1</v>
      </c>
      <c r="Y189" s="37">
        <v>0</v>
      </c>
      <c r="Z189" s="37">
        <v>0</v>
      </c>
      <c r="AA189" s="37">
        <v>0</v>
      </c>
      <c r="AB189" s="37">
        <v>0</v>
      </c>
      <c r="AC189" s="38">
        <v>0</v>
      </c>
      <c r="AD189" s="39">
        <f>SUM(Q189:AC189)</f>
        <v>15</v>
      </c>
      <c r="AE189" s="32"/>
      <c r="AF189" s="36">
        <v>0</v>
      </c>
      <c r="AG189" s="37">
        <v>0</v>
      </c>
      <c r="AH189" s="37">
        <v>1</v>
      </c>
      <c r="AI189" s="37">
        <v>0</v>
      </c>
      <c r="AJ189" s="37">
        <v>0</v>
      </c>
      <c r="AK189" s="37">
        <v>0</v>
      </c>
      <c r="AL189" s="37">
        <v>0</v>
      </c>
      <c r="AM189" s="37">
        <v>0</v>
      </c>
      <c r="AN189" s="37">
        <v>0</v>
      </c>
      <c r="AO189" s="37">
        <v>0</v>
      </c>
      <c r="AP189" s="37">
        <v>0</v>
      </c>
      <c r="AQ189" s="37">
        <v>0</v>
      </c>
      <c r="AR189" s="38">
        <v>0</v>
      </c>
      <c r="AS189" s="39">
        <f>SUM(AF189:AR189)</f>
        <v>1</v>
      </c>
      <c r="AT189" s="32"/>
      <c r="AU189" s="39">
        <f>SUM(O189+AD189+AS189)</f>
        <v>31</v>
      </c>
    </row>
    <row r="190" spans="1:47" ht="15.75" customHeight="1">
      <c r="A190" s="25" t="s">
        <v>21</v>
      </c>
      <c r="B190" s="40">
        <f t="shared" ref="B190:O190" si="102">SUM(B186:B189)</f>
        <v>2</v>
      </c>
      <c r="C190" s="41">
        <f t="shared" si="102"/>
        <v>1</v>
      </c>
      <c r="D190" s="41">
        <f t="shared" si="102"/>
        <v>33</v>
      </c>
      <c r="E190" s="41">
        <f t="shared" si="102"/>
        <v>12</v>
      </c>
      <c r="F190" s="41">
        <f t="shared" si="102"/>
        <v>8</v>
      </c>
      <c r="G190" s="41">
        <f t="shared" si="102"/>
        <v>0</v>
      </c>
      <c r="H190" s="41">
        <f t="shared" si="102"/>
        <v>0</v>
      </c>
      <c r="I190" s="41">
        <f t="shared" si="102"/>
        <v>0</v>
      </c>
      <c r="J190" s="41">
        <f t="shared" si="102"/>
        <v>0</v>
      </c>
      <c r="K190" s="41">
        <f t="shared" si="102"/>
        <v>0</v>
      </c>
      <c r="L190" s="41">
        <f t="shared" si="102"/>
        <v>0</v>
      </c>
      <c r="M190" s="41">
        <f t="shared" si="102"/>
        <v>0</v>
      </c>
      <c r="N190" s="42">
        <f t="shared" si="102"/>
        <v>0</v>
      </c>
      <c r="O190" s="43">
        <f t="shared" si="102"/>
        <v>56</v>
      </c>
      <c r="P190" s="32"/>
      <c r="Q190" s="40">
        <f t="shared" ref="Q190:AD190" si="103">SUM(Q186:Q189)</f>
        <v>2</v>
      </c>
      <c r="R190" s="41">
        <f t="shared" si="103"/>
        <v>1</v>
      </c>
      <c r="S190" s="41">
        <f t="shared" si="103"/>
        <v>73</v>
      </c>
      <c r="T190" s="41">
        <f t="shared" si="103"/>
        <v>10</v>
      </c>
      <c r="U190" s="41">
        <f t="shared" si="103"/>
        <v>11</v>
      </c>
      <c r="V190" s="41">
        <f t="shared" si="103"/>
        <v>0</v>
      </c>
      <c r="W190" s="41">
        <f t="shared" si="103"/>
        <v>2</v>
      </c>
      <c r="X190" s="41">
        <f t="shared" si="103"/>
        <v>1</v>
      </c>
      <c r="Y190" s="41">
        <f t="shared" si="103"/>
        <v>0</v>
      </c>
      <c r="Z190" s="41">
        <f t="shared" si="103"/>
        <v>0</v>
      </c>
      <c r="AA190" s="41">
        <f t="shared" si="103"/>
        <v>0</v>
      </c>
      <c r="AB190" s="41">
        <f t="shared" si="103"/>
        <v>0</v>
      </c>
      <c r="AC190" s="42">
        <f t="shared" si="103"/>
        <v>0</v>
      </c>
      <c r="AD190" s="43">
        <f t="shared" si="103"/>
        <v>100</v>
      </c>
      <c r="AE190" s="32"/>
      <c r="AF190" s="40">
        <f t="shared" ref="AF190:AS190" si="104">SUM(AF186:AF189)</f>
        <v>0</v>
      </c>
      <c r="AG190" s="41">
        <f t="shared" si="104"/>
        <v>0</v>
      </c>
      <c r="AH190" s="41">
        <f t="shared" si="104"/>
        <v>3</v>
      </c>
      <c r="AI190" s="41">
        <f t="shared" si="104"/>
        <v>0</v>
      </c>
      <c r="AJ190" s="41">
        <f t="shared" si="104"/>
        <v>0</v>
      </c>
      <c r="AK190" s="41">
        <f t="shared" si="104"/>
        <v>0</v>
      </c>
      <c r="AL190" s="41">
        <f t="shared" si="104"/>
        <v>0</v>
      </c>
      <c r="AM190" s="41">
        <f t="shared" si="104"/>
        <v>0</v>
      </c>
      <c r="AN190" s="41">
        <f t="shared" si="104"/>
        <v>0</v>
      </c>
      <c r="AO190" s="41">
        <f t="shared" si="104"/>
        <v>0</v>
      </c>
      <c r="AP190" s="41">
        <f t="shared" si="104"/>
        <v>0</v>
      </c>
      <c r="AQ190" s="41">
        <f t="shared" si="104"/>
        <v>0</v>
      </c>
      <c r="AR190" s="42">
        <f t="shared" si="104"/>
        <v>0</v>
      </c>
      <c r="AS190" s="43">
        <f t="shared" si="104"/>
        <v>3</v>
      </c>
      <c r="AT190" s="32"/>
      <c r="AU190" s="43">
        <f>SUM(AU186:AU189)</f>
        <v>159</v>
      </c>
    </row>
    <row r="191" spans="1:47" ht="15.75" customHeight="1">
      <c r="A191" s="22">
        <v>0.66666666666666696</v>
      </c>
      <c r="B191" s="28">
        <v>2</v>
      </c>
      <c r="C191" s="29">
        <v>0</v>
      </c>
      <c r="D191" s="29">
        <v>10</v>
      </c>
      <c r="E191" s="29">
        <v>5</v>
      </c>
      <c r="F191" s="29">
        <v>2</v>
      </c>
      <c r="G191" s="29">
        <v>0</v>
      </c>
      <c r="H191" s="29">
        <v>0</v>
      </c>
      <c r="I191" s="29">
        <v>0</v>
      </c>
      <c r="J191" s="29">
        <v>0</v>
      </c>
      <c r="K191" s="29">
        <v>0</v>
      </c>
      <c r="L191" s="29">
        <v>0</v>
      </c>
      <c r="M191" s="29">
        <v>0</v>
      </c>
      <c r="N191" s="30">
        <v>0</v>
      </c>
      <c r="O191" s="31">
        <f>SUM(B191:N191)</f>
        <v>19</v>
      </c>
      <c r="P191" s="32"/>
      <c r="Q191" s="28">
        <v>0</v>
      </c>
      <c r="R191" s="29">
        <v>0</v>
      </c>
      <c r="S191" s="29">
        <v>21</v>
      </c>
      <c r="T191" s="29">
        <v>2</v>
      </c>
      <c r="U191" s="29">
        <v>2</v>
      </c>
      <c r="V191" s="29">
        <v>0</v>
      </c>
      <c r="W191" s="29">
        <v>0</v>
      </c>
      <c r="X191" s="29">
        <v>0</v>
      </c>
      <c r="Y191" s="29">
        <v>0</v>
      </c>
      <c r="Z191" s="29">
        <v>0</v>
      </c>
      <c r="AA191" s="29">
        <v>0</v>
      </c>
      <c r="AB191" s="29">
        <v>0</v>
      </c>
      <c r="AC191" s="30">
        <v>0</v>
      </c>
      <c r="AD191" s="31">
        <f>SUM(Q191:AC191)</f>
        <v>25</v>
      </c>
      <c r="AE191" s="32"/>
      <c r="AF191" s="28">
        <v>0</v>
      </c>
      <c r="AG191" s="29">
        <v>0</v>
      </c>
      <c r="AH191" s="29">
        <v>1</v>
      </c>
      <c r="AI191" s="29">
        <v>0</v>
      </c>
      <c r="AJ191" s="29">
        <v>0</v>
      </c>
      <c r="AK191" s="29">
        <v>0</v>
      </c>
      <c r="AL191" s="29">
        <v>0</v>
      </c>
      <c r="AM191" s="29">
        <v>0</v>
      </c>
      <c r="AN191" s="29">
        <v>0</v>
      </c>
      <c r="AO191" s="29">
        <v>0</v>
      </c>
      <c r="AP191" s="29">
        <v>0</v>
      </c>
      <c r="AQ191" s="29">
        <v>0</v>
      </c>
      <c r="AR191" s="30">
        <v>0</v>
      </c>
      <c r="AS191" s="31">
        <f>SUM(AF191:AR191)</f>
        <v>1</v>
      </c>
      <c r="AT191" s="32"/>
      <c r="AU191" s="31">
        <f>SUM(O191+AD191+AS191)</f>
        <v>45</v>
      </c>
    </row>
    <row r="192" spans="1:47" ht="15.75" customHeight="1">
      <c r="A192" s="23">
        <v>0.67708333333333304</v>
      </c>
      <c r="B192" s="33">
        <v>0</v>
      </c>
      <c r="C192" s="32">
        <v>0</v>
      </c>
      <c r="D192" s="32">
        <v>13</v>
      </c>
      <c r="E192" s="32">
        <v>3</v>
      </c>
      <c r="F192" s="32">
        <v>2</v>
      </c>
      <c r="G192" s="32">
        <v>0</v>
      </c>
      <c r="H192" s="32">
        <v>0</v>
      </c>
      <c r="I192" s="32">
        <v>0</v>
      </c>
      <c r="J192" s="32">
        <v>0</v>
      </c>
      <c r="K192" s="32">
        <v>0</v>
      </c>
      <c r="L192" s="32">
        <v>0</v>
      </c>
      <c r="M192" s="32">
        <v>0</v>
      </c>
      <c r="N192" s="34">
        <v>0</v>
      </c>
      <c r="O192" s="35">
        <f>SUM(B192:N192)</f>
        <v>18</v>
      </c>
      <c r="P192" s="32"/>
      <c r="Q192" s="33">
        <v>0</v>
      </c>
      <c r="R192" s="32">
        <v>0</v>
      </c>
      <c r="S192" s="32">
        <v>28</v>
      </c>
      <c r="T192" s="32">
        <v>2</v>
      </c>
      <c r="U192" s="32">
        <v>1</v>
      </c>
      <c r="V192" s="32">
        <v>0</v>
      </c>
      <c r="W192" s="32">
        <v>0</v>
      </c>
      <c r="X192" s="32">
        <v>1</v>
      </c>
      <c r="Y192" s="32">
        <v>0</v>
      </c>
      <c r="Z192" s="32">
        <v>0</v>
      </c>
      <c r="AA192" s="32">
        <v>0</v>
      </c>
      <c r="AB192" s="32">
        <v>0</v>
      </c>
      <c r="AC192" s="34">
        <v>0</v>
      </c>
      <c r="AD192" s="35">
        <f>SUM(Q192:AC192)</f>
        <v>32</v>
      </c>
      <c r="AE192" s="32"/>
      <c r="AF192" s="33">
        <v>0</v>
      </c>
      <c r="AG192" s="32">
        <v>0</v>
      </c>
      <c r="AH192" s="32">
        <v>2</v>
      </c>
      <c r="AI192" s="32">
        <v>0</v>
      </c>
      <c r="AJ192" s="32">
        <v>0</v>
      </c>
      <c r="AK192" s="32">
        <v>0</v>
      </c>
      <c r="AL192" s="32">
        <v>0</v>
      </c>
      <c r="AM192" s="32">
        <v>0</v>
      </c>
      <c r="AN192" s="32">
        <v>0</v>
      </c>
      <c r="AO192" s="32">
        <v>0</v>
      </c>
      <c r="AP192" s="32">
        <v>0</v>
      </c>
      <c r="AQ192" s="32">
        <v>0</v>
      </c>
      <c r="AR192" s="34">
        <v>0</v>
      </c>
      <c r="AS192" s="35">
        <f>SUM(AF192:AR192)</f>
        <v>2</v>
      </c>
      <c r="AT192" s="32"/>
      <c r="AU192" s="35">
        <f>SUM(O192+AD192+AS192)</f>
        <v>52</v>
      </c>
    </row>
    <row r="193" spans="1:47" ht="15.75" customHeight="1">
      <c r="A193" s="23">
        <v>0.6875</v>
      </c>
      <c r="B193" s="33">
        <v>0</v>
      </c>
      <c r="C193" s="32">
        <v>0</v>
      </c>
      <c r="D193" s="32">
        <v>15</v>
      </c>
      <c r="E193" s="32">
        <v>4</v>
      </c>
      <c r="F193" s="32">
        <v>0</v>
      </c>
      <c r="G193" s="32">
        <v>0</v>
      </c>
      <c r="H193" s="32">
        <v>0</v>
      </c>
      <c r="I193" s="32">
        <v>0</v>
      </c>
      <c r="J193" s="32">
        <v>0</v>
      </c>
      <c r="K193" s="32">
        <v>0</v>
      </c>
      <c r="L193" s="32">
        <v>0</v>
      </c>
      <c r="M193" s="32">
        <v>0</v>
      </c>
      <c r="N193" s="34">
        <v>0</v>
      </c>
      <c r="O193" s="35">
        <f>SUM(B193:N193)</f>
        <v>19</v>
      </c>
      <c r="P193" s="32"/>
      <c r="Q193" s="33">
        <v>3</v>
      </c>
      <c r="R193" s="32">
        <v>1</v>
      </c>
      <c r="S193" s="32">
        <v>16</v>
      </c>
      <c r="T193" s="32">
        <v>2</v>
      </c>
      <c r="U193" s="32">
        <v>2</v>
      </c>
      <c r="V193" s="32">
        <v>0</v>
      </c>
      <c r="W193" s="32">
        <v>0</v>
      </c>
      <c r="X193" s="32">
        <v>0</v>
      </c>
      <c r="Y193" s="32">
        <v>0</v>
      </c>
      <c r="Z193" s="32">
        <v>0</v>
      </c>
      <c r="AA193" s="32">
        <v>0</v>
      </c>
      <c r="AB193" s="32">
        <v>0</v>
      </c>
      <c r="AC193" s="34">
        <v>0</v>
      </c>
      <c r="AD193" s="35">
        <f>SUM(Q193:AC193)</f>
        <v>24</v>
      </c>
      <c r="AE193" s="32"/>
      <c r="AF193" s="33">
        <v>0</v>
      </c>
      <c r="AG193" s="32">
        <v>0</v>
      </c>
      <c r="AH193" s="32">
        <v>3</v>
      </c>
      <c r="AI193" s="32">
        <v>0</v>
      </c>
      <c r="AJ193" s="32">
        <v>0</v>
      </c>
      <c r="AK193" s="32">
        <v>0</v>
      </c>
      <c r="AL193" s="32">
        <v>0</v>
      </c>
      <c r="AM193" s="32">
        <v>0</v>
      </c>
      <c r="AN193" s="32">
        <v>0</v>
      </c>
      <c r="AO193" s="32">
        <v>0</v>
      </c>
      <c r="AP193" s="32">
        <v>0</v>
      </c>
      <c r="AQ193" s="32">
        <v>0</v>
      </c>
      <c r="AR193" s="34">
        <v>0</v>
      </c>
      <c r="AS193" s="35">
        <f>SUM(AF193:AR193)</f>
        <v>3</v>
      </c>
      <c r="AT193" s="32"/>
      <c r="AU193" s="35">
        <f>SUM(O193+AD193+AS193)</f>
        <v>46</v>
      </c>
    </row>
    <row r="194" spans="1:47" ht="15.75" customHeight="1">
      <c r="A194" s="24">
        <v>0.69791666666666696</v>
      </c>
      <c r="B194" s="36">
        <v>1</v>
      </c>
      <c r="C194" s="37">
        <v>0</v>
      </c>
      <c r="D194" s="37">
        <v>10</v>
      </c>
      <c r="E194" s="37">
        <v>5</v>
      </c>
      <c r="F194" s="37">
        <v>1</v>
      </c>
      <c r="G194" s="37">
        <v>0</v>
      </c>
      <c r="H194" s="37">
        <v>0</v>
      </c>
      <c r="I194" s="37">
        <v>0</v>
      </c>
      <c r="J194" s="37">
        <v>0</v>
      </c>
      <c r="K194" s="37">
        <v>0</v>
      </c>
      <c r="L194" s="37">
        <v>0</v>
      </c>
      <c r="M194" s="37">
        <v>0</v>
      </c>
      <c r="N194" s="38">
        <v>0</v>
      </c>
      <c r="O194" s="39">
        <f>SUM(B194:N194)</f>
        <v>17</v>
      </c>
      <c r="P194" s="32"/>
      <c r="Q194" s="36">
        <v>4</v>
      </c>
      <c r="R194" s="37">
        <v>0</v>
      </c>
      <c r="S194" s="37">
        <v>17</v>
      </c>
      <c r="T194" s="37">
        <v>6</v>
      </c>
      <c r="U194" s="37">
        <v>0</v>
      </c>
      <c r="V194" s="37">
        <v>0</v>
      </c>
      <c r="W194" s="37">
        <v>0</v>
      </c>
      <c r="X194" s="37">
        <v>0</v>
      </c>
      <c r="Y194" s="37">
        <v>0</v>
      </c>
      <c r="Z194" s="37">
        <v>0</v>
      </c>
      <c r="AA194" s="37">
        <v>0</v>
      </c>
      <c r="AB194" s="37">
        <v>0</v>
      </c>
      <c r="AC194" s="38">
        <v>0</v>
      </c>
      <c r="AD194" s="39">
        <f>SUM(Q194:AC194)</f>
        <v>27</v>
      </c>
      <c r="AE194" s="32"/>
      <c r="AF194" s="36">
        <v>0</v>
      </c>
      <c r="AG194" s="37">
        <v>0</v>
      </c>
      <c r="AH194" s="37">
        <v>1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8">
        <v>0</v>
      </c>
      <c r="AS194" s="39">
        <f>SUM(AF194:AR194)</f>
        <v>1</v>
      </c>
      <c r="AT194" s="32"/>
      <c r="AU194" s="39">
        <f>SUM(O194+AD194+AS194)</f>
        <v>45</v>
      </c>
    </row>
    <row r="195" spans="1:47" ht="15.75" customHeight="1">
      <c r="A195" s="25" t="s">
        <v>21</v>
      </c>
      <c r="B195" s="40">
        <f t="shared" ref="B195:O195" si="105">SUM(B191:B194)</f>
        <v>3</v>
      </c>
      <c r="C195" s="41">
        <f t="shared" si="105"/>
        <v>0</v>
      </c>
      <c r="D195" s="41">
        <f t="shared" si="105"/>
        <v>48</v>
      </c>
      <c r="E195" s="41">
        <f t="shared" si="105"/>
        <v>17</v>
      </c>
      <c r="F195" s="41">
        <f t="shared" si="105"/>
        <v>5</v>
      </c>
      <c r="G195" s="41">
        <f t="shared" si="105"/>
        <v>0</v>
      </c>
      <c r="H195" s="41">
        <f t="shared" si="105"/>
        <v>0</v>
      </c>
      <c r="I195" s="41">
        <f t="shared" si="105"/>
        <v>0</v>
      </c>
      <c r="J195" s="41">
        <f t="shared" si="105"/>
        <v>0</v>
      </c>
      <c r="K195" s="41">
        <f t="shared" si="105"/>
        <v>0</v>
      </c>
      <c r="L195" s="41">
        <f t="shared" si="105"/>
        <v>0</v>
      </c>
      <c r="M195" s="41">
        <f t="shared" si="105"/>
        <v>0</v>
      </c>
      <c r="N195" s="42">
        <f t="shared" si="105"/>
        <v>0</v>
      </c>
      <c r="O195" s="43">
        <f t="shared" si="105"/>
        <v>73</v>
      </c>
      <c r="P195" s="32"/>
      <c r="Q195" s="40">
        <f t="shared" ref="Q195:AD195" si="106">SUM(Q191:Q194)</f>
        <v>7</v>
      </c>
      <c r="R195" s="41">
        <f t="shared" si="106"/>
        <v>1</v>
      </c>
      <c r="S195" s="41">
        <f t="shared" si="106"/>
        <v>82</v>
      </c>
      <c r="T195" s="41">
        <f t="shared" si="106"/>
        <v>12</v>
      </c>
      <c r="U195" s="41">
        <f t="shared" si="106"/>
        <v>5</v>
      </c>
      <c r="V195" s="41">
        <f t="shared" si="106"/>
        <v>0</v>
      </c>
      <c r="W195" s="41">
        <f t="shared" si="106"/>
        <v>0</v>
      </c>
      <c r="X195" s="41">
        <f t="shared" si="106"/>
        <v>1</v>
      </c>
      <c r="Y195" s="41">
        <f t="shared" si="106"/>
        <v>0</v>
      </c>
      <c r="Z195" s="41">
        <f t="shared" si="106"/>
        <v>0</v>
      </c>
      <c r="AA195" s="41">
        <f t="shared" si="106"/>
        <v>0</v>
      </c>
      <c r="AB195" s="41">
        <f t="shared" si="106"/>
        <v>0</v>
      </c>
      <c r="AC195" s="42">
        <f t="shared" si="106"/>
        <v>0</v>
      </c>
      <c r="AD195" s="43">
        <f t="shared" si="106"/>
        <v>108</v>
      </c>
      <c r="AE195" s="32"/>
      <c r="AF195" s="40">
        <f t="shared" ref="AF195:AS195" si="107">SUM(AF191:AF194)</f>
        <v>0</v>
      </c>
      <c r="AG195" s="41">
        <f t="shared" si="107"/>
        <v>0</v>
      </c>
      <c r="AH195" s="41">
        <f t="shared" si="107"/>
        <v>7</v>
      </c>
      <c r="AI195" s="41">
        <f t="shared" si="107"/>
        <v>0</v>
      </c>
      <c r="AJ195" s="41">
        <f t="shared" si="107"/>
        <v>0</v>
      </c>
      <c r="AK195" s="41">
        <f t="shared" si="107"/>
        <v>0</v>
      </c>
      <c r="AL195" s="41">
        <f t="shared" si="107"/>
        <v>0</v>
      </c>
      <c r="AM195" s="41">
        <f t="shared" si="107"/>
        <v>0</v>
      </c>
      <c r="AN195" s="41">
        <f t="shared" si="107"/>
        <v>0</v>
      </c>
      <c r="AO195" s="41">
        <f t="shared" si="107"/>
        <v>0</v>
      </c>
      <c r="AP195" s="41">
        <f t="shared" si="107"/>
        <v>0</v>
      </c>
      <c r="AQ195" s="41">
        <f t="shared" si="107"/>
        <v>0</v>
      </c>
      <c r="AR195" s="42">
        <f t="shared" si="107"/>
        <v>0</v>
      </c>
      <c r="AS195" s="43">
        <f t="shared" si="107"/>
        <v>7</v>
      </c>
      <c r="AT195" s="32"/>
      <c r="AU195" s="43">
        <f>SUM(AU191:AU194)</f>
        <v>188</v>
      </c>
    </row>
    <row r="196" spans="1:47" ht="15.75" customHeight="1">
      <c r="A196" s="22">
        <v>0.70833333333333304</v>
      </c>
      <c r="B196" s="28">
        <v>1</v>
      </c>
      <c r="C196" s="29">
        <v>0</v>
      </c>
      <c r="D196" s="29">
        <v>16</v>
      </c>
      <c r="E196" s="29">
        <v>4</v>
      </c>
      <c r="F196" s="29">
        <v>1</v>
      </c>
      <c r="G196" s="29">
        <v>0</v>
      </c>
      <c r="H196" s="29">
        <v>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30">
        <v>0</v>
      </c>
      <c r="O196" s="31">
        <f>SUM(B196:N196)</f>
        <v>22</v>
      </c>
      <c r="P196" s="32"/>
      <c r="Q196" s="28">
        <v>5</v>
      </c>
      <c r="R196" s="29">
        <v>1</v>
      </c>
      <c r="S196" s="29">
        <v>17</v>
      </c>
      <c r="T196" s="29">
        <v>2</v>
      </c>
      <c r="U196" s="29">
        <v>2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29">
        <v>0</v>
      </c>
      <c r="AB196" s="29">
        <v>0</v>
      </c>
      <c r="AC196" s="30">
        <v>0</v>
      </c>
      <c r="AD196" s="31">
        <f>SUM(Q196:AC196)</f>
        <v>27</v>
      </c>
      <c r="AE196" s="32"/>
      <c r="AF196" s="28">
        <v>0</v>
      </c>
      <c r="AG196" s="29">
        <v>0</v>
      </c>
      <c r="AH196" s="29">
        <v>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30">
        <v>0</v>
      </c>
      <c r="AS196" s="31">
        <f>SUM(AF196:AR196)</f>
        <v>0</v>
      </c>
      <c r="AT196" s="32"/>
      <c r="AU196" s="31">
        <f>SUM(O196+AD196+AS196)</f>
        <v>49</v>
      </c>
    </row>
    <row r="197" spans="1:47" ht="15.75" customHeight="1">
      <c r="A197" s="23">
        <v>0.71875</v>
      </c>
      <c r="B197" s="33">
        <v>1</v>
      </c>
      <c r="C197" s="32">
        <v>1</v>
      </c>
      <c r="D197" s="32">
        <v>13</v>
      </c>
      <c r="E197" s="32">
        <v>6</v>
      </c>
      <c r="F197" s="32">
        <v>0</v>
      </c>
      <c r="G197" s="32">
        <v>0</v>
      </c>
      <c r="H197" s="32">
        <v>1</v>
      </c>
      <c r="I197" s="32">
        <v>0</v>
      </c>
      <c r="J197" s="32">
        <v>0</v>
      </c>
      <c r="K197" s="32">
        <v>0</v>
      </c>
      <c r="L197" s="32">
        <v>0</v>
      </c>
      <c r="M197" s="32">
        <v>0</v>
      </c>
      <c r="N197" s="34">
        <v>0</v>
      </c>
      <c r="O197" s="35">
        <f>SUM(B197:N197)</f>
        <v>22</v>
      </c>
      <c r="P197" s="32"/>
      <c r="Q197" s="33">
        <v>4</v>
      </c>
      <c r="R197" s="32">
        <v>0</v>
      </c>
      <c r="S197" s="32">
        <v>22</v>
      </c>
      <c r="T197" s="32">
        <v>2</v>
      </c>
      <c r="U197" s="32">
        <v>1</v>
      </c>
      <c r="V197" s="32">
        <v>0</v>
      </c>
      <c r="W197" s="32">
        <v>2</v>
      </c>
      <c r="X197" s="32">
        <v>0</v>
      </c>
      <c r="Y197" s="32">
        <v>0</v>
      </c>
      <c r="Z197" s="32">
        <v>0</v>
      </c>
      <c r="AA197" s="32">
        <v>0</v>
      </c>
      <c r="AB197" s="32">
        <v>0</v>
      </c>
      <c r="AC197" s="34">
        <v>0</v>
      </c>
      <c r="AD197" s="35">
        <f>SUM(Q197:AC197)</f>
        <v>31</v>
      </c>
      <c r="AE197" s="32"/>
      <c r="AF197" s="33">
        <v>0</v>
      </c>
      <c r="AG197" s="32">
        <v>0</v>
      </c>
      <c r="AH197" s="32">
        <v>0</v>
      </c>
      <c r="AI197" s="32">
        <v>1</v>
      </c>
      <c r="AJ197" s="32">
        <v>0</v>
      </c>
      <c r="AK197" s="32">
        <v>0</v>
      </c>
      <c r="AL197" s="32">
        <v>0</v>
      </c>
      <c r="AM197" s="32">
        <v>0</v>
      </c>
      <c r="AN197" s="32">
        <v>0</v>
      </c>
      <c r="AO197" s="32">
        <v>0</v>
      </c>
      <c r="AP197" s="32">
        <v>0</v>
      </c>
      <c r="AQ197" s="32">
        <v>0</v>
      </c>
      <c r="AR197" s="34">
        <v>0</v>
      </c>
      <c r="AS197" s="35">
        <f>SUM(AF197:AR197)</f>
        <v>1</v>
      </c>
      <c r="AT197" s="32"/>
      <c r="AU197" s="35">
        <f>SUM(O197+AD197+AS197)</f>
        <v>54</v>
      </c>
    </row>
    <row r="198" spans="1:47" ht="15.75" customHeight="1">
      <c r="A198" s="23">
        <v>0.72916666666666696</v>
      </c>
      <c r="B198" s="33">
        <v>1</v>
      </c>
      <c r="C198" s="32">
        <v>0</v>
      </c>
      <c r="D198" s="32">
        <v>10</v>
      </c>
      <c r="E198" s="32">
        <v>6</v>
      </c>
      <c r="F198" s="32">
        <v>0</v>
      </c>
      <c r="G198" s="32">
        <v>0</v>
      </c>
      <c r="H198" s="32">
        <v>0</v>
      </c>
      <c r="I198" s="32">
        <v>0</v>
      </c>
      <c r="J198" s="32">
        <v>0</v>
      </c>
      <c r="K198" s="32">
        <v>0</v>
      </c>
      <c r="L198" s="32">
        <v>0</v>
      </c>
      <c r="M198" s="32">
        <v>0</v>
      </c>
      <c r="N198" s="34">
        <v>0</v>
      </c>
      <c r="O198" s="35">
        <f>SUM(B198:N198)</f>
        <v>17</v>
      </c>
      <c r="P198" s="32"/>
      <c r="Q198" s="33">
        <v>3</v>
      </c>
      <c r="R198" s="32">
        <v>0</v>
      </c>
      <c r="S198" s="32">
        <v>20</v>
      </c>
      <c r="T198" s="32">
        <v>0</v>
      </c>
      <c r="U198" s="32">
        <v>1</v>
      </c>
      <c r="V198" s="32">
        <v>0</v>
      </c>
      <c r="W198" s="32">
        <v>0</v>
      </c>
      <c r="X198" s="32">
        <v>0</v>
      </c>
      <c r="Y198" s="32">
        <v>0</v>
      </c>
      <c r="Z198" s="32">
        <v>0</v>
      </c>
      <c r="AA198" s="32">
        <v>0</v>
      </c>
      <c r="AB198" s="32">
        <v>0</v>
      </c>
      <c r="AC198" s="34">
        <v>0</v>
      </c>
      <c r="AD198" s="35">
        <f>SUM(Q198:AC198)</f>
        <v>24</v>
      </c>
      <c r="AE198" s="32"/>
      <c r="AF198" s="33">
        <v>0</v>
      </c>
      <c r="AG198" s="32">
        <v>0</v>
      </c>
      <c r="AH198" s="32">
        <v>3</v>
      </c>
      <c r="AI198" s="32">
        <v>0</v>
      </c>
      <c r="AJ198" s="32">
        <v>0</v>
      </c>
      <c r="AK198" s="32">
        <v>0</v>
      </c>
      <c r="AL198" s="32">
        <v>0</v>
      </c>
      <c r="AM198" s="32">
        <v>0</v>
      </c>
      <c r="AN198" s="32">
        <v>0</v>
      </c>
      <c r="AO198" s="32">
        <v>0</v>
      </c>
      <c r="AP198" s="32">
        <v>0</v>
      </c>
      <c r="AQ198" s="32">
        <v>0</v>
      </c>
      <c r="AR198" s="34">
        <v>0</v>
      </c>
      <c r="AS198" s="35">
        <f>SUM(AF198:AR198)</f>
        <v>3</v>
      </c>
      <c r="AT198" s="32"/>
      <c r="AU198" s="35">
        <f>SUM(O198+AD198+AS198)</f>
        <v>44</v>
      </c>
    </row>
    <row r="199" spans="1:47" ht="15.75" customHeight="1">
      <c r="A199" s="24">
        <v>0.73958333333333304</v>
      </c>
      <c r="B199" s="36">
        <v>1</v>
      </c>
      <c r="C199" s="37">
        <v>0</v>
      </c>
      <c r="D199" s="37">
        <v>20</v>
      </c>
      <c r="E199" s="37">
        <v>3</v>
      </c>
      <c r="F199" s="37">
        <v>2</v>
      </c>
      <c r="G199" s="37">
        <v>0</v>
      </c>
      <c r="H199" s="37">
        <v>0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8">
        <v>0</v>
      </c>
      <c r="O199" s="39">
        <f>SUM(B199:N199)</f>
        <v>26</v>
      </c>
      <c r="P199" s="32"/>
      <c r="Q199" s="36">
        <v>2</v>
      </c>
      <c r="R199" s="37">
        <v>1</v>
      </c>
      <c r="S199" s="37">
        <v>22</v>
      </c>
      <c r="T199" s="37">
        <v>5</v>
      </c>
      <c r="U199" s="37">
        <v>1</v>
      </c>
      <c r="V199" s="37">
        <v>0</v>
      </c>
      <c r="W199" s="37">
        <v>1</v>
      </c>
      <c r="X199" s="37">
        <v>0</v>
      </c>
      <c r="Y199" s="37">
        <v>0</v>
      </c>
      <c r="Z199" s="37">
        <v>0</v>
      </c>
      <c r="AA199" s="37">
        <v>0</v>
      </c>
      <c r="AB199" s="37">
        <v>0</v>
      </c>
      <c r="AC199" s="38">
        <v>0</v>
      </c>
      <c r="AD199" s="39">
        <f>SUM(Q199:AC199)</f>
        <v>32</v>
      </c>
      <c r="AE199" s="32"/>
      <c r="AF199" s="36">
        <v>0</v>
      </c>
      <c r="AG199" s="37">
        <v>0</v>
      </c>
      <c r="AH199" s="37">
        <v>1</v>
      </c>
      <c r="AI199" s="37">
        <v>1</v>
      </c>
      <c r="AJ199" s="37">
        <v>0</v>
      </c>
      <c r="AK199" s="37">
        <v>0</v>
      </c>
      <c r="AL199" s="37">
        <v>0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8">
        <v>0</v>
      </c>
      <c r="AS199" s="39">
        <f>SUM(AF199:AR199)</f>
        <v>2</v>
      </c>
      <c r="AT199" s="32"/>
      <c r="AU199" s="39">
        <f>SUM(O199+AD199+AS199)</f>
        <v>60</v>
      </c>
    </row>
    <row r="200" spans="1:47" ht="15.75" customHeight="1">
      <c r="A200" s="25" t="s">
        <v>21</v>
      </c>
      <c r="B200" s="40">
        <f t="shared" ref="B200:O200" si="108">SUM(B196:B199)</f>
        <v>4</v>
      </c>
      <c r="C200" s="41">
        <f t="shared" si="108"/>
        <v>1</v>
      </c>
      <c r="D200" s="41">
        <f t="shared" si="108"/>
        <v>59</v>
      </c>
      <c r="E200" s="41">
        <f t="shared" si="108"/>
        <v>19</v>
      </c>
      <c r="F200" s="41">
        <f t="shared" si="108"/>
        <v>3</v>
      </c>
      <c r="G200" s="41">
        <f t="shared" si="108"/>
        <v>0</v>
      </c>
      <c r="H200" s="41">
        <f t="shared" si="108"/>
        <v>1</v>
      </c>
      <c r="I200" s="41">
        <f t="shared" si="108"/>
        <v>0</v>
      </c>
      <c r="J200" s="41">
        <f t="shared" si="108"/>
        <v>0</v>
      </c>
      <c r="K200" s="41">
        <f t="shared" si="108"/>
        <v>0</v>
      </c>
      <c r="L200" s="41">
        <f t="shared" si="108"/>
        <v>0</v>
      </c>
      <c r="M200" s="41">
        <f t="shared" si="108"/>
        <v>0</v>
      </c>
      <c r="N200" s="42">
        <f t="shared" si="108"/>
        <v>0</v>
      </c>
      <c r="O200" s="43">
        <f t="shared" si="108"/>
        <v>87</v>
      </c>
      <c r="P200" s="32"/>
      <c r="Q200" s="40">
        <f t="shared" ref="Q200:AD200" si="109">SUM(Q196:Q199)</f>
        <v>14</v>
      </c>
      <c r="R200" s="41">
        <f t="shared" si="109"/>
        <v>2</v>
      </c>
      <c r="S200" s="41">
        <f t="shared" si="109"/>
        <v>81</v>
      </c>
      <c r="T200" s="41">
        <f t="shared" si="109"/>
        <v>9</v>
      </c>
      <c r="U200" s="41">
        <f t="shared" si="109"/>
        <v>5</v>
      </c>
      <c r="V200" s="41">
        <f t="shared" si="109"/>
        <v>0</v>
      </c>
      <c r="W200" s="41">
        <f t="shared" si="109"/>
        <v>3</v>
      </c>
      <c r="X200" s="41">
        <f t="shared" si="109"/>
        <v>0</v>
      </c>
      <c r="Y200" s="41">
        <f t="shared" si="109"/>
        <v>0</v>
      </c>
      <c r="Z200" s="41">
        <f t="shared" si="109"/>
        <v>0</v>
      </c>
      <c r="AA200" s="41">
        <f t="shared" si="109"/>
        <v>0</v>
      </c>
      <c r="AB200" s="41">
        <f t="shared" si="109"/>
        <v>0</v>
      </c>
      <c r="AC200" s="42">
        <f t="shared" si="109"/>
        <v>0</v>
      </c>
      <c r="AD200" s="43">
        <f t="shared" si="109"/>
        <v>114</v>
      </c>
      <c r="AE200" s="32"/>
      <c r="AF200" s="40">
        <f t="shared" ref="AF200:AS200" si="110">SUM(AF196:AF199)</f>
        <v>0</v>
      </c>
      <c r="AG200" s="41">
        <f t="shared" si="110"/>
        <v>0</v>
      </c>
      <c r="AH200" s="41">
        <f t="shared" si="110"/>
        <v>4</v>
      </c>
      <c r="AI200" s="41">
        <f t="shared" si="110"/>
        <v>2</v>
      </c>
      <c r="AJ200" s="41">
        <f t="shared" si="110"/>
        <v>0</v>
      </c>
      <c r="AK200" s="41">
        <f t="shared" si="110"/>
        <v>0</v>
      </c>
      <c r="AL200" s="41">
        <f t="shared" si="110"/>
        <v>0</v>
      </c>
      <c r="AM200" s="41">
        <f t="shared" si="110"/>
        <v>0</v>
      </c>
      <c r="AN200" s="41">
        <f t="shared" si="110"/>
        <v>0</v>
      </c>
      <c r="AO200" s="41">
        <f t="shared" si="110"/>
        <v>0</v>
      </c>
      <c r="AP200" s="41">
        <f t="shared" si="110"/>
        <v>0</v>
      </c>
      <c r="AQ200" s="41">
        <f t="shared" si="110"/>
        <v>0</v>
      </c>
      <c r="AR200" s="42">
        <f t="shared" si="110"/>
        <v>0</v>
      </c>
      <c r="AS200" s="43">
        <f t="shared" si="110"/>
        <v>6</v>
      </c>
      <c r="AT200" s="32"/>
      <c r="AU200" s="43">
        <f>SUM(AU196:AU199)</f>
        <v>207</v>
      </c>
    </row>
    <row r="201" spans="1:47" ht="15.75" customHeight="1">
      <c r="A201" s="22">
        <v>0.75</v>
      </c>
      <c r="B201" s="28">
        <v>1</v>
      </c>
      <c r="C201" s="29">
        <v>1</v>
      </c>
      <c r="D201" s="29">
        <v>19</v>
      </c>
      <c r="E201" s="29">
        <v>6</v>
      </c>
      <c r="F201" s="29">
        <v>0</v>
      </c>
      <c r="G201" s="29">
        <v>0</v>
      </c>
      <c r="H201" s="29">
        <v>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30">
        <v>0</v>
      </c>
      <c r="O201" s="31">
        <f>SUM(B201:N201)</f>
        <v>27</v>
      </c>
      <c r="P201" s="32"/>
      <c r="Q201" s="28">
        <v>6</v>
      </c>
      <c r="R201" s="29">
        <v>1</v>
      </c>
      <c r="S201" s="29">
        <v>21</v>
      </c>
      <c r="T201" s="29">
        <v>4</v>
      </c>
      <c r="U201" s="29">
        <v>1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29">
        <v>0</v>
      </c>
      <c r="AB201" s="29">
        <v>0</v>
      </c>
      <c r="AC201" s="30">
        <v>0</v>
      </c>
      <c r="AD201" s="31">
        <f>SUM(Q201:AC201)</f>
        <v>33</v>
      </c>
      <c r="AE201" s="32"/>
      <c r="AF201" s="28">
        <v>0</v>
      </c>
      <c r="AG201" s="29">
        <v>0</v>
      </c>
      <c r="AH201" s="29">
        <v>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30">
        <v>0</v>
      </c>
      <c r="AS201" s="31">
        <f>SUM(AF201:AR201)</f>
        <v>0</v>
      </c>
      <c r="AT201" s="32"/>
      <c r="AU201" s="31">
        <f>SUM(O201+AD201+AS201)</f>
        <v>60</v>
      </c>
    </row>
    <row r="202" spans="1:47" ht="15.75" customHeight="1">
      <c r="A202" s="23">
        <v>0.76041666666666696</v>
      </c>
      <c r="B202" s="33">
        <v>1</v>
      </c>
      <c r="C202" s="32">
        <v>1</v>
      </c>
      <c r="D202" s="32">
        <v>14</v>
      </c>
      <c r="E202" s="32">
        <v>2</v>
      </c>
      <c r="F202" s="32">
        <v>1</v>
      </c>
      <c r="G202" s="32">
        <v>0</v>
      </c>
      <c r="H202" s="32">
        <v>0</v>
      </c>
      <c r="I202" s="32">
        <v>0</v>
      </c>
      <c r="J202" s="32">
        <v>1</v>
      </c>
      <c r="K202" s="32">
        <v>0</v>
      </c>
      <c r="L202" s="32">
        <v>0</v>
      </c>
      <c r="M202" s="32">
        <v>0</v>
      </c>
      <c r="N202" s="34">
        <v>0</v>
      </c>
      <c r="O202" s="35">
        <f>SUM(B202:N202)</f>
        <v>20</v>
      </c>
      <c r="P202" s="32"/>
      <c r="Q202" s="33">
        <v>4</v>
      </c>
      <c r="R202" s="32">
        <v>0</v>
      </c>
      <c r="S202" s="32">
        <v>16</v>
      </c>
      <c r="T202" s="32">
        <v>3</v>
      </c>
      <c r="U202" s="32">
        <v>2</v>
      </c>
      <c r="V202" s="32">
        <v>0</v>
      </c>
      <c r="W202" s="32">
        <v>1</v>
      </c>
      <c r="X202" s="32">
        <v>1</v>
      </c>
      <c r="Y202" s="32">
        <v>0</v>
      </c>
      <c r="Z202" s="32">
        <v>0</v>
      </c>
      <c r="AA202" s="32">
        <v>0</v>
      </c>
      <c r="AB202" s="32">
        <v>0</v>
      </c>
      <c r="AC202" s="34">
        <v>0</v>
      </c>
      <c r="AD202" s="35">
        <f>SUM(Q202:AC202)</f>
        <v>27</v>
      </c>
      <c r="AE202" s="32"/>
      <c r="AF202" s="33">
        <v>0</v>
      </c>
      <c r="AG202" s="32">
        <v>0</v>
      </c>
      <c r="AH202" s="32">
        <v>2</v>
      </c>
      <c r="AI202" s="32">
        <v>0</v>
      </c>
      <c r="AJ202" s="32">
        <v>0</v>
      </c>
      <c r="AK202" s="32">
        <v>0</v>
      </c>
      <c r="AL202" s="32">
        <v>0</v>
      </c>
      <c r="AM202" s="32">
        <v>0</v>
      </c>
      <c r="AN202" s="32">
        <v>0</v>
      </c>
      <c r="AO202" s="32">
        <v>0</v>
      </c>
      <c r="AP202" s="32">
        <v>0</v>
      </c>
      <c r="AQ202" s="32">
        <v>0</v>
      </c>
      <c r="AR202" s="34">
        <v>0</v>
      </c>
      <c r="AS202" s="35">
        <f>SUM(AF202:AR202)</f>
        <v>2</v>
      </c>
      <c r="AT202" s="32"/>
      <c r="AU202" s="35">
        <f>SUM(O202+AD202+AS202)</f>
        <v>49</v>
      </c>
    </row>
    <row r="203" spans="1:47" ht="15.75" customHeight="1">
      <c r="A203" s="23">
        <v>0.77083333333333304</v>
      </c>
      <c r="B203" s="33">
        <v>1</v>
      </c>
      <c r="C203" s="32">
        <v>0</v>
      </c>
      <c r="D203" s="32">
        <v>7</v>
      </c>
      <c r="E203" s="32">
        <v>5</v>
      </c>
      <c r="F203" s="32">
        <v>0</v>
      </c>
      <c r="G203" s="32">
        <v>0</v>
      </c>
      <c r="H203" s="32">
        <v>0</v>
      </c>
      <c r="I203" s="32">
        <v>0</v>
      </c>
      <c r="J203" s="32">
        <v>0</v>
      </c>
      <c r="K203" s="32">
        <v>0</v>
      </c>
      <c r="L203" s="32">
        <v>0</v>
      </c>
      <c r="M203" s="32">
        <v>0</v>
      </c>
      <c r="N203" s="34">
        <v>0</v>
      </c>
      <c r="O203" s="35">
        <f>SUM(B203:N203)</f>
        <v>13</v>
      </c>
      <c r="P203" s="32"/>
      <c r="Q203" s="33">
        <v>2</v>
      </c>
      <c r="R203" s="32">
        <v>0</v>
      </c>
      <c r="S203" s="32">
        <v>26</v>
      </c>
      <c r="T203" s="32">
        <v>2</v>
      </c>
      <c r="U203" s="32">
        <v>0</v>
      </c>
      <c r="V203" s="32">
        <v>0</v>
      </c>
      <c r="W203" s="32">
        <v>0</v>
      </c>
      <c r="X203" s="32">
        <v>0</v>
      </c>
      <c r="Y203" s="32">
        <v>0</v>
      </c>
      <c r="Z203" s="32">
        <v>0</v>
      </c>
      <c r="AA203" s="32">
        <v>0</v>
      </c>
      <c r="AB203" s="32">
        <v>0</v>
      </c>
      <c r="AC203" s="34">
        <v>0</v>
      </c>
      <c r="AD203" s="35">
        <f>SUM(Q203:AC203)</f>
        <v>30</v>
      </c>
      <c r="AE203" s="32"/>
      <c r="AF203" s="33">
        <v>0</v>
      </c>
      <c r="AG203" s="32">
        <v>0</v>
      </c>
      <c r="AH203" s="32">
        <v>4</v>
      </c>
      <c r="AI203" s="32">
        <v>0</v>
      </c>
      <c r="AJ203" s="32">
        <v>0</v>
      </c>
      <c r="AK203" s="32">
        <v>0</v>
      </c>
      <c r="AL203" s="32">
        <v>0</v>
      </c>
      <c r="AM203" s="32">
        <v>0</v>
      </c>
      <c r="AN203" s="32">
        <v>0</v>
      </c>
      <c r="AO203" s="32">
        <v>0</v>
      </c>
      <c r="AP203" s="32">
        <v>0</v>
      </c>
      <c r="AQ203" s="32">
        <v>0</v>
      </c>
      <c r="AR203" s="34">
        <v>0</v>
      </c>
      <c r="AS203" s="35">
        <f>SUM(AF203:AR203)</f>
        <v>4</v>
      </c>
      <c r="AT203" s="32"/>
      <c r="AU203" s="35">
        <f>SUM(O203+AD203+AS203)</f>
        <v>47</v>
      </c>
    </row>
    <row r="204" spans="1:47" ht="15.75" customHeight="1">
      <c r="A204" s="24">
        <v>0.78125</v>
      </c>
      <c r="B204" s="36">
        <v>0</v>
      </c>
      <c r="C204" s="37">
        <v>0</v>
      </c>
      <c r="D204" s="37">
        <v>14</v>
      </c>
      <c r="E204" s="37">
        <v>4</v>
      </c>
      <c r="F204" s="37">
        <v>0</v>
      </c>
      <c r="G204" s="37">
        <v>0</v>
      </c>
      <c r="H204" s="37">
        <v>0</v>
      </c>
      <c r="I204" s="37">
        <v>0</v>
      </c>
      <c r="J204" s="37">
        <v>0</v>
      </c>
      <c r="K204" s="37">
        <v>0</v>
      </c>
      <c r="L204" s="37">
        <v>0</v>
      </c>
      <c r="M204" s="37">
        <v>0</v>
      </c>
      <c r="N204" s="38">
        <v>0</v>
      </c>
      <c r="O204" s="39">
        <f>SUM(B204:N204)</f>
        <v>18</v>
      </c>
      <c r="P204" s="32"/>
      <c r="Q204" s="36">
        <v>2</v>
      </c>
      <c r="R204" s="37">
        <v>0</v>
      </c>
      <c r="S204" s="37">
        <v>17</v>
      </c>
      <c r="T204" s="37">
        <v>4</v>
      </c>
      <c r="U204" s="37">
        <v>0</v>
      </c>
      <c r="V204" s="37">
        <v>0</v>
      </c>
      <c r="W204" s="37">
        <v>0</v>
      </c>
      <c r="X204" s="37">
        <v>0</v>
      </c>
      <c r="Y204" s="37">
        <v>0</v>
      </c>
      <c r="Z204" s="37">
        <v>0</v>
      </c>
      <c r="AA204" s="37">
        <v>0</v>
      </c>
      <c r="AB204" s="37">
        <v>0</v>
      </c>
      <c r="AC204" s="38">
        <v>0</v>
      </c>
      <c r="AD204" s="39">
        <f>SUM(Q204:AC204)</f>
        <v>23</v>
      </c>
      <c r="AE204" s="32"/>
      <c r="AF204" s="36">
        <v>0</v>
      </c>
      <c r="AG204" s="37">
        <v>0</v>
      </c>
      <c r="AH204" s="37">
        <v>1</v>
      </c>
      <c r="AI204" s="37">
        <v>0</v>
      </c>
      <c r="AJ204" s="37">
        <v>0</v>
      </c>
      <c r="AK204" s="37">
        <v>0</v>
      </c>
      <c r="AL204" s="37">
        <v>0</v>
      </c>
      <c r="AM204" s="37">
        <v>0</v>
      </c>
      <c r="AN204" s="37">
        <v>0</v>
      </c>
      <c r="AO204" s="37">
        <v>0</v>
      </c>
      <c r="AP204" s="37">
        <v>0</v>
      </c>
      <c r="AQ204" s="37">
        <v>0</v>
      </c>
      <c r="AR204" s="38">
        <v>0</v>
      </c>
      <c r="AS204" s="39">
        <f>SUM(AF204:AR204)</f>
        <v>1</v>
      </c>
      <c r="AT204" s="32"/>
      <c r="AU204" s="39">
        <f>SUM(O204+AD204+AS204)</f>
        <v>42</v>
      </c>
    </row>
    <row r="205" spans="1:47" ht="15.75" customHeight="1">
      <c r="A205" s="25" t="s">
        <v>21</v>
      </c>
      <c r="B205" s="40">
        <f t="shared" ref="B205:O205" si="111">SUM(B201:B204)</f>
        <v>3</v>
      </c>
      <c r="C205" s="41">
        <f t="shared" si="111"/>
        <v>2</v>
      </c>
      <c r="D205" s="41">
        <f t="shared" si="111"/>
        <v>54</v>
      </c>
      <c r="E205" s="41">
        <f t="shared" si="111"/>
        <v>17</v>
      </c>
      <c r="F205" s="41">
        <f t="shared" si="111"/>
        <v>1</v>
      </c>
      <c r="G205" s="41">
        <f t="shared" si="111"/>
        <v>0</v>
      </c>
      <c r="H205" s="41">
        <f t="shared" si="111"/>
        <v>0</v>
      </c>
      <c r="I205" s="41">
        <f t="shared" si="111"/>
        <v>0</v>
      </c>
      <c r="J205" s="41">
        <f t="shared" si="111"/>
        <v>1</v>
      </c>
      <c r="K205" s="41">
        <f t="shared" si="111"/>
        <v>0</v>
      </c>
      <c r="L205" s="41">
        <f t="shared" si="111"/>
        <v>0</v>
      </c>
      <c r="M205" s="41">
        <f t="shared" si="111"/>
        <v>0</v>
      </c>
      <c r="N205" s="42">
        <f t="shared" si="111"/>
        <v>0</v>
      </c>
      <c r="O205" s="43">
        <f t="shared" si="111"/>
        <v>78</v>
      </c>
      <c r="P205" s="32"/>
      <c r="Q205" s="40">
        <f t="shared" ref="Q205:AD205" si="112">SUM(Q201:Q204)</f>
        <v>14</v>
      </c>
      <c r="R205" s="41">
        <f t="shared" si="112"/>
        <v>1</v>
      </c>
      <c r="S205" s="41">
        <f t="shared" si="112"/>
        <v>80</v>
      </c>
      <c r="T205" s="41">
        <f t="shared" si="112"/>
        <v>13</v>
      </c>
      <c r="U205" s="41">
        <f t="shared" si="112"/>
        <v>3</v>
      </c>
      <c r="V205" s="41">
        <f t="shared" si="112"/>
        <v>0</v>
      </c>
      <c r="W205" s="41">
        <f t="shared" si="112"/>
        <v>1</v>
      </c>
      <c r="X205" s="41">
        <f t="shared" si="112"/>
        <v>1</v>
      </c>
      <c r="Y205" s="41">
        <f t="shared" si="112"/>
        <v>0</v>
      </c>
      <c r="Z205" s="41">
        <f t="shared" si="112"/>
        <v>0</v>
      </c>
      <c r="AA205" s="41">
        <f t="shared" si="112"/>
        <v>0</v>
      </c>
      <c r="AB205" s="41">
        <f t="shared" si="112"/>
        <v>0</v>
      </c>
      <c r="AC205" s="42">
        <f t="shared" si="112"/>
        <v>0</v>
      </c>
      <c r="AD205" s="43">
        <f t="shared" si="112"/>
        <v>113</v>
      </c>
      <c r="AE205" s="32"/>
      <c r="AF205" s="40">
        <f t="shared" ref="AF205:AS205" si="113">SUM(AF201:AF204)</f>
        <v>0</v>
      </c>
      <c r="AG205" s="41">
        <f t="shared" si="113"/>
        <v>0</v>
      </c>
      <c r="AH205" s="41">
        <f t="shared" si="113"/>
        <v>7</v>
      </c>
      <c r="AI205" s="41">
        <f t="shared" si="113"/>
        <v>0</v>
      </c>
      <c r="AJ205" s="41">
        <f t="shared" si="113"/>
        <v>0</v>
      </c>
      <c r="AK205" s="41">
        <f t="shared" si="113"/>
        <v>0</v>
      </c>
      <c r="AL205" s="41">
        <f t="shared" si="113"/>
        <v>0</v>
      </c>
      <c r="AM205" s="41">
        <f t="shared" si="113"/>
        <v>0</v>
      </c>
      <c r="AN205" s="41">
        <f t="shared" si="113"/>
        <v>0</v>
      </c>
      <c r="AO205" s="41">
        <f t="shared" si="113"/>
        <v>0</v>
      </c>
      <c r="AP205" s="41">
        <f t="shared" si="113"/>
        <v>0</v>
      </c>
      <c r="AQ205" s="41">
        <f t="shared" si="113"/>
        <v>0</v>
      </c>
      <c r="AR205" s="42">
        <f t="shared" si="113"/>
        <v>0</v>
      </c>
      <c r="AS205" s="43">
        <f t="shared" si="113"/>
        <v>7</v>
      </c>
      <c r="AT205" s="32"/>
      <c r="AU205" s="43">
        <f>SUM(AU201:AU204)</f>
        <v>198</v>
      </c>
    </row>
    <row r="206" spans="1:47" ht="15.75" customHeight="1"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</row>
    <row r="207" spans="1:47" ht="15.75" customHeight="1">
      <c r="A207" s="25" t="s">
        <v>16</v>
      </c>
      <c r="B207" s="40">
        <f t="shared" ref="B207:O207" si="114">SUM(B205+B200+B195+B190+B185+B180+B175+B170+B165+B160+B155+B150)</f>
        <v>39</v>
      </c>
      <c r="C207" s="41">
        <f t="shared" si="114"/>
        <v>4</v>
      </c>
      <c r="D207" s="41">
        <f t="shared" si="114"/>
        <v>538</v>
      </c>
      <c r="E207" s="41">
        <f t="shared" si="114"/>
        <v>168</v>
      </c>
      <c r="F207" s="41">
        <f t="shared" si="114"/>
        <v>95</v>
      </c>
      <c r="G207" s="41">
        <f t="shared" si="114"/>
        <v>0</v>
      </c>
      <c r="H207" s="41">
        <f t="shared" si="114"/>
        <v>4</v>
      </c>
      <c r="I207" s="41">
        <f t="shared" si="114"/>
        <v>12</v>
      </c>
      <c r="J207" s="41">
        <f t="shared" si="114"/>
        <v>1</v>
      </c>
      <c r="K207" s="41">
        <f t="shared" si="114"/>
        <v>0</v>
      </c>
      <c r="L207" s="41">
        <f t="shared" si="114"/>
        <v>0</v>
      </c>
      <c r="M207" s="41">
        <f t="shared" si="114"/>
        <v>0</v>
      </c>
      <c r="N207" s="42">
        <f t="shared" si="114"/>
        <v>1</v>
      </c>
      <c r="O207" s="43">
        <f t="shared" si="114"/>
        <v>862</v>
      </c>
      <c r="P207" s="32"/>
      <c r="Q207" s="40">
        <f t="shared" ref="Q207:AD207" si="115">SUM(Q205+Q200+Q195+Q190+Q185+Q180+Q175+Q170+Q165+Q160+Q155+Q150)</f>
        <v>74</v>
      </c>
      <c r="R207" s="41">
        <f t="shared" si="115"/>
        <v>7</v>
      </c>
      <c r="S207" s="41">
        <f t="shared" si="115"/>
        <v>844</v>
      </c>
      <c r="T207" s="41">
        <f t="shared" si="115"/>
        <v>123</v>
      </c>
      <c r="U207" s="41">
        <f t="shared" si="115"/>
        <v>106</v>
      </c>
      <c r="V207" s="41">
        <f t="shared" si="115"/>
        <v>0</v>
      </c>
      <c r="W207" s="41">
        <f t="shared" si="115"/>
        <v>23</v>
      </c>
      <c r="X207" s="41">
        <f t="shared" si="115"/>
        <v>24</v>
      </c>
      <c r="Y207" s="41">
        <f t="shared" si="115"/>
        <v>6</v>
      </c>
      <c r="Z207" s="41">
        <f t="shared" si="115"/>
        <v>0</v>
      </c>
      <c r="AA207" s="41">
        <f t="shared" si="115"/>
        <v>0</v>
      </c>
      <c r="AB207" s="41">
        <f t="shared" si="115"/>
        <v>0</v>
      </c>
      <c r="AC207" s="42">
        <f t="shared" si="115"/>
        <v>0</v>
      </c>
      <c r="AD207" s="43">
        <f t="shared" si="115"/>
        <v>1207</v>
      </c>
      <c r="AE207" s="32"/>
      <c r="AF207" s="40">
        <f t="shared" ref="AF207:AS207" si="116">SUM(AF205+AF200+AF195+AF190+AF185+AF180+AF175+AF170+AF165+AF160+AF155+AF150)</f>
        <v>0</v>
      </c>
      <c r="AG207" s="41">
        <f t="shared" si="116"/>
        <v>0</v>
      </c>
      <c r="AH207" s="41">
        <f t="shared" si="116"/>
        <v>40</v>
      </c>
      <c r="AI207" s="41">
        <f t="shared" si="116"/>
        <v>4</v>
      </c>
      <c r="AJ207" s="41">
        <f t="shared" si="116"/>
        <v>4</v>
      </c>
      <c r="AK207" s="41">
        <f t="shared" si="116"/>
        <v>0</v>
      </c>
      <c r="AL207" s="41">
        <f t="shared" si="116"/>
        <v>1</v>
      </c>
      <c r="AM207" s="41">
        <f t="shared" si="116"/>
        <v>0</v>
      </c>
      <c r="AN207" s="41">
        <f t="shared" si="116"/>
        <v>0</v>
      </c>
      <c r="AO207" s="41">
        <f t="shared" si="116"/>
        <v>0</v>
      </c>
      <c r="AP207" s="41">
        <f t="shared" si="116"/>
        <v>0</v>
      </c>
      <c r="AQ207" s="41">
        <f t="shared" si="116"/>
        <v>0</v>
      </c>
      <c r="AR207" s="42">
        <f t="shared" si="116"/>
        <v>0</v>
      </c>
      <c r="AS207" s="43">
        <f t="shared" si="116"/>
        <v>49</v>
      </c>
      <c r="AT207" s="32"/>
      <c r="AU207" s="43">
        <f>SUM(AU205+AU200+AU195+AU190+AU185+AU180+AU175+AU170+AU165+AU160+AU155+AU150)</f>
        <v>2118</v>
      </c>
    </row>
    <row r="209" spans="1:47" ht="15.75" customHeight="1">
      <c r="A209" s="7" t="s">
        <v>22</v>
      </c>
    </row>
    <row r="210" spans="1:47" ht="15.75" customHeight="1">
      <c r="B210" s="15" t="s">
        <v>13</v>
      </c>
      <c r="C210" s="16"/>
      <c r="D210" s="16" t="s">
        <v>14</v>
      </c>
      <c r="E210" s="16" t="str">
        <f>$C$8</f>
        <v>East Market Street</v>
      </c>
      <c r="F210" s="16"/>
      <c r="G210" s="16"/>
      <c r="H210" s="16"/>
      <c r="I210" s="16"/>
      <c r="J210" s="16"/>
      <c r="K210" s="16"/>
      <c r="L210" s="16"/>
      <c r="M210" s="16"/>
      <c r="N210" s="17"/>
      <c r="O210" s="48" t="s">
        <v>16</v>
      </c>
      <c r="Q210" s="15" t="s">
        <v>13</v>
      </c>
      <c r="R210" s="16"/>
      <c r="S210" s="16" t="s">
        <v>17</v>
      </c>
      <c r="T210" s="16" t="str">
        <f>$C$75</f>
        <v>Jeffrey Street</v>
      </c>
      <c r="U210" s="16"/>
      <c r="V210" s="16"/>
      <c r="W210" s="16"/>
      <c r="X210" s="16"/>
      <c r="Y210" s="16"/>
      <c r="Z210" s="16"/>
      <c r="AA210" s="16"/>
      <c r="AB210" s="16"/>
      <c r="AC210" s="17"/>
      <c r="AD210" s="48" t="s">
        <v>16</v>
      </c>
      <c r="AF210" s="15" t="s">
        <v>13</v>
      </c>
      <c r="AG210" s="16"/>
      <c r="AH210" s="16" t="s">
        <v>18</v>
      </c>
      <c r="AI210" s="16" t="str">
        <f>$C$142</f>
        <v>Market Street</v>
      </c>
      <c r="AJ210" s="16"/>
      <c r="AK210" s="16"/>
      <c r="AL210" s="16"/>
      <c r="AM210" s="16"/>
      <c r="AN210" s="16"/>
      <c r="AO210" s="16"/>
      <c r="AP210" s="16"/>
      <c r="AQ210" s="16"/>
      <c r="AR210" s="17"/>
      <c r="AS210" s="48" t="s">
        <v>16</v>
      </c>
      <c r="AU210" s="49" t="s">
        <v>23</v>
      </c>
    </row>
    <row r="211" spans="1:47" s="18" customFormat="1" ht="15.75" customHeight="1">
      <c r="B211" s="19" t="str">
        <f>$B$10</f>
        <v>PC</v>
      </c>
      <c r="C211" s="20" t="str">
        <f>$C$10</f>
        <v>MC</v>
      </c>
      <c r="D211" s="20" t="str">
        <f>$D$10</f>
        <v>Car</v>
      </c>
      <c r="E211" s="20" t="str">
        <f>$E$10</f>
        <v>Hackney Cab</v>
      </c>
      <c r="F211" s="20" t="str">
        <f>$F$10</f>
        <v>LGV</v>
      </c>
      <c r="G211" s="20" t="str">
        <f>$G$10</f>
        <v>Public Bus</v>
      </c>
      <c r="H211" s="20" t="str">
        <f>$H$10</f>
        <v>Private Coach</v>
      </c>
      <c r="I211" s="20" t="str">
        <f>$I$10</f>
        <v>2 Axle Rigid</v>
      </c>
      <c r="J211" s="20" t="str">
        <f>$J$10</f>
        <v>3 Axle Rigid</v>
      </c>
      <c r="K211" s="20" t="str">
        <f>$K$10</f>
        <v>4 and 5 Axle Rigid</v>
      </c>
      <c r="L211" s="20" t="str">
        <f>$L$10</f>
        <v>3 and 4 Axle Artic</v>
      </c>
      <c r="M211" s="20" t="str">
        <f>$M$10</f>
        <v>5 Axle Artic</v>
      </c>
      <c r="N211" s="21" t="str">
        <f>$N$10</f>
        <v>6+ Axle Artic</v>
      </c>
      <c r="O211" s="48"/>
      <c r="Q211" s="19" t="str">
        <f>$B$10</f>
        <v>PC</v>
      </c>
      <c r="R211" s="20" t="str">
        <f>$C$10</f>
        <v>MC</v>
      </c>
      <c r="S211" s="20" t="str">
        <f>$D$10</f>
        <v>Car</v>
      </c>
      <c r="T211" s="20" t="str">
        <f>$E$10</f>
        <v>Hackney Cab</v>
      </c>
      <c r="U211" s="20" t="str">
        <f>$F$10</f>
        <v>LGV</v>
      </c>
      <c r="V211" s="20" t="str">
        <f>$G$10</f>
        <v>Public Bus</v>
      </c>
      <c r="W211" s="20" t="str">
        <f>$H$10</f>
        <v>Private Coach</v>
      </c>
      <c r="X211" s="20" t="str">
        <f>$I$10</f>
        <v>2 Axle Rigid</v>
      </c>
      <c r="Y211" s="20" t="str">
        <f>$J$10</f>
        <v>3 Axle Rigid</v>
      </c>
      <c r="Z211" s="20" t="str">
        <f>$K$10</f>
        <v>4 and 5 Axle Rigid</v>
      </c>
      <c r="AA211" s="20" t="str">
        <f>$L$10</f>
        <v>3 and 4 Axle Artic</v>
      </c>
      <c r="AB211" s="20" t="str">
        <f>$M$10</f>
        <v>5 Axle Artic</v>
      </c>
      <c r="AC211" s="21" t="str">
        <f>$N$10</f>
        <v>6+ Axle Artic</v>
      </c>
      <c r="AD211" s="48"/>
      <c r="AF211" s="19" t="str">
        <f>$B$10</f>
        <v>PC</v>
      </c>
      <c r="AG211" s="20" t="str">
        <f>$C$10</f>
        <v>MC</v>
      </c>
      <c r="AH211" s="20" t="str">
        <f>$D$10</f>
        <v>Car</v>
      </c>
      <c r="AI211" s="20" t="str">
        <f>$E$10</f>
        <v>Hackney Cab</v>
      </c>
      <c r="AJ211" s="20" t="str">
        <f>$F$10</f>
        <v>LGV</v>
      </c>
      <c r="AK211" s="20" t="str">
        <f>$G$10</f>
        <v>Public Bus</v>
      </c>
      <c r="AL211" s="20" t="str">
        <f>$H$10</f>
        <v>Private Coach</v>
      </c>
      <c r="AM211" s="20" t="str">
        <f>$I$10</f>
        <v>2 Axle Rigid</v>
      </c>
      <c r="AN211" s="20" t="str">
        <f>$J$10</f>
        <v>3 Axle Rigid</v>
      </c>
      <c r="AO211" s="20" t="str">
        <f>$K$10</f>
        <v>4 and 5 Axle Rigid</v>
      </c>
      <c r="AP211" s="20" t="str">
        <f>$L$10</f>
        <v>3 and 4 Axle Artic</v>
      </c>
      <c r="AQ211" s="20" t="str">
        <f>$M$10</f>
        <v>5 Axle Artic</v>
      </c>
      <c r="AR211" s="21" t="str">
        <f>$N$10</f>
        <v>6+ Axle Artic</v>
      </c>
      <c r="AS211" s="48"/>
      <c r="AU211" s="50"/>
    </row>
    <row r="213" spans="1:47" ht="15.75" customHeight="1">
      <c r="A213" s="22">
        <v>0.29166666666666702</v>
      </c>
      <c r="B213" s="28">
        <f t="shared" ref="B213:N216" si="117">SUM(B12+Q12+AF12)</f>
        <v>0</v>
      </c>
      <c r="C213" s="29">
        <f t="shared" si="117"/>
        <v>0</v>
      </c>
      <c r="D213" s="29">
        <f t="shared" si="117"/>
        <v>5</v>
      </c>
      <c r="E213" s="29">
        <f t="shared" si="117"/>
        <v>0</v>
      </c>
      <c r="F213" s="29">
        <f t="shared" si="117"/>
        <v>0</v>
      </c>
      <c r="G213" s="29">
        <f t="shared" si="117"/>
        <v>0</v>
      </c>
      <c r="H213" s="29">
        <f t="shared" si="117"/>
        <v>0</v>
      </c>
      <c r="I213" s="29">
        <f t="shared" si="117"/>
        <v>0</v>
      </c>
      <c r="J213" s="29">
        <f t="shared" si="117"/>
        <v>0</v>
      </c>
      <c r="K213" s="29">
        <f t="shared" si="117"/>
        <v>0</v>
      </c>
      <c r="L213" s="29">
        <f t="shared" si="117"/>
        <v>0</v>
      </c>
      <c r="M213" s="29">
        <f t="shared" si="117"/>
        <v>0</v>
      </c>
      <c r="N213" s="30">
        <f t="shared" si="117"/>
        <v>0</v>
      </c>
      <c r="O213" s="31">
        <f>SUM(B213:N213)</f>
        <v>5</v>
      </c>
      <c r="P213" s="32"/>
      <c r="Q213" s="28">
        <f t="shared" ref="Q213:AC216" si="118">SUM(B79+Q79+AF79)</f>
        <v>1</v>
      </c>
      <c r="R213" s="29">
        <f t="shared" si="118"/>
        <v>0</v>
      </c>
      <c r="S213" s="29">
        <f t="shared" si="118"/>
        <v>16</v>
      </c>
      <c r="T213" s="29">
        <f t="shared" si="118"/>
        <v>5</v>
      </c>
      <c r="U213" s="29">
        <f t="shared" si="118"/>
        <v>5</v>
      </c>
      <c r="V213" s="29">
        <f t="shared" si="118"/>
        <v>0</v>
      </c>
      <c r="W213" s="29">
        <f t="shared" si="118"/>
        <v>0</v>
      </c>
      <c r="X213" s="29">
        <f t="shared" si="118"/>
        <v>3</v>
      </c>
      <c r="Y213" s="29">
        <f t="shared" si="118"/>
        <v>0</v>
      </c>
      <c r="Z213" s="29">
        <f t="shared" si="118"/>
        <v>0</v>
      </c>
      <c r="AA213" s="29">
        <f t="shared" si="118"/>
        <v>0</v>
      </c>
      <c r="AB213" s="29">
        <f t="shared" si="118"/>
        <v>0</v>
      </c>
      <c r="AC213" s="30">
        <f t="shared" si="118"/>
        <v>0</v>
      </c>
      <c r="AD213" s="31">
        <f>SUM(Q213:AC213)</f>
        <v>30</v>
      </c>
      <c r="AE213" s="32"/>
      <c r="AF213" s="28">
        <f t="shared" ref="AF213:AR216" si="119">SUM(B146+Q146+AF146)</f>
        <v>1</v>
      </c>
      <c r="AG213" s="29">
        <f t="shared" si="119"/>
        <v>0</v>
      </c>
      <c r="AH213" s="29">
        <f t="shared" si="119"/>
        <v>18</v>
      </c>
      <c r="AI213" s="29">
        <f t="shared" si="119"/>
        <v>4</v>
      </c>
      <c r="AJ213" s="29">
        <f t="shared" si="119"/>
        <v>0</v>
      </c>
      <c r="AK213" s="29">
        <f t="shared" si="119"/>
        <v>0</v>
      </c>
      <c r="AL213" s="29">
        <f t="shared" si="119"/>
        <v>0</v>
      </c>
      <c r="AM213" s="29">
        <f t="shared" si="119"/>
        <v>2</v>
      </c>
      <c r="AN213" s="29">
        <f t="shared" si="119"/>
        <v>0</v>
      </c>
      <c r="AO213" s="29">
        <f t="shared" si="119"/>
        <v>0</v>
      </c>
      <c r="AP213" s="29">
        <f t="shared" si="119"/>
        <v>0</v>
      </c>
      <c r="AQ213" s="29">
        <f t="shared" si="119"/>
        <v>0</v>
      </c>
      <c r="AR213" s="30">
        <f t="shared" si="119"/>
        <v>1</v>
      </c>
      <c r="AS213" s="31">
        <f>SUM(AF213:AR213)</f>
        <v>26</v>
      </c>
      <c r="AT213" s="32"/>
      <c r="AU213" s="31">
        <f>SUM(O213+AD213+AS213)</f>
        <v>61</v>
      </c>
    </row>
    <row r="214" spans="1:47" ht="15.75" customHeight="1">
      <c r="A214" s="23">
        <v>0.30208333333333298</v>
      </c>
      <c r="B214" s="33">
        <f t="shared" si="117"/>
        <v>0</v>
      </c>
      <c r="C214" s="32">
        <f t="shared" si="117"/>
        <v>0</v>
      </c>
      <c r="D214" s="32">
        <f t="shared" si="117"/>
        <v>9</v>
      </c>
      <c r="E214" s="32">
        <f t="shared" si="117"/>
        <v>4</v>
      </c>
      <c r="F214" s="32">
        <f t="shared" si="117"/>
        <v>2</v>
      </c>
      <c r="G214" s="32">
        <f t="shared" si="117"/>
        <v>0</v>
      </c>
      <c r="H214" s="32">
        <f t="shared" si="117"/>
        <v>0</v>
      </c>
      <c r="I214" s="32">
        <f t="shared" si="117"/>
        <v>0</v>
      </c>
      <c r="J214" s="32">
        <f t="shared" si="117"/>
        <v>1</v>
      </c>
      <c r="K214" s="32">
        <f t="shared" si="117"/>
        <v>0</v>
      </c>
      <c r="L214" s="32">
        <f t="shared" si="117"/>
        <v>0</v>
      </c>
      <c r="M214" s="32">
        <f t="shared" si="117"/>
        <v>0</v>
      </c>
      <c r="N214" s="34">
        <f t="shared" si="117"/>
        <v>0</v>
      </c>
      <c r="O214" s="35">
        <f>SUM(B214:N214)</f>
        <v>16</v>
      </c>
      <c r="P214" s="32"/>
      <c r="Q214" s="33">
        <f t="shared" si="118"/>
        <v>1</v>
      </c>
      <c r="R214" s="32">
        <f t="shared" si="118"/>
        <v>0</v>
      </c>
      <c r="S214" s="32">
        <f t="shared" si="118"/>
        <v>24</v>
      </c>
      <c r="T214" s="32">
        <f t="shared" si="118"/>
        <v>1</v>
      </c>
      <c r="U214" s="32">
        <f t="shared" si="118"/>
        <v>3</v>
      </c>
      <c r="V214" s="32">
        <f t="shared" si="118"/>
        <v>0</v>
      </c>
      <c r="W214" s="32">
        <f t="shared" si="118"/>
        <v>0</v>
      </c>
      <c r="X214" s="32">
        <f t="shared" si="118"/>
        <v>1</v>
      </c>
      <c r="Y214" s="32">
        <f t="shared" si="118"/>
        <v>1</v>
      </c>
      <c r="Z214" s="32">
        <f t="shared" si="118"/>
        <v>0</v>
      </c>
      <c r="AA214" s="32">
        <f t="shared" si="118"/>
        <v>0</v>
      </c>
      <c r="AB214" s="32">
        <f t="shared" si="118"/>
        <v>0</v>
      </c>
      <c r="AC214" s="34">
        <f t="shared" si="118"/>
        <v>0</v>
      </c>
      <c r="AD214" s="35">
        <f>SUM(Q214:AC214)</f>
        <v>31</v>
      </c>
      <c r="AE214" s="32"/>
      <c r="AF214" s="33">
        <f t="shared" si="119"/>
        <v>1</v>
      </c>
      <c r="AG214" s="32">
        <f t="shared" si="119"/>
        <v>0</v>
      </c>
      <c r="AH214" s="32">
        <f t="shared" si="119"/>
        <v>26</v>
      </c>
      <c r="AI214" s="32">
        <f t="shared" si="119"/>
        <v>5</v>
      </c>
      <c r="AJ214" s="32">
        <f t="shared" si="119"/>
        <v>3</v>
      </c>
      <c r="AK214" s="32">
        <f t="shared" si="119"/>
        <v>0</v>
      </c>
      <c r="AL214" s="32">
        <f t="shared" si="119"/>
        <v>0</v>
      </c>
      <c r="AM214" s="32">
        <f t="shared" si="119"/>
        <v>0</v>
      </c>
      <c r="AN214" s="32">
        <f t="shared" si="119"/>
        <v>1</v>
      </c>
      <c r="AO214" s="32">
        <f t="shared" si="119"/>
        <v>0</v>
      </c>
      <c r="AP214" s="32">
        <f t="shared" si="119"/>
        <v>0</v>
      </c>
      <c r="AQ214" s="32">
        <f t="shared" si="119"/>
        <v>0</v>
      </c>
      <c r="AR214" s="34">
        <f t="shared" si="119"/>
        <v>0</v>
      </c>
      <c r="AS214" s="35">
        <f>SUM(AF214:AR214)</f>
        <v>36</v>
      </c>
      <c r="AT214" s="32"/>
      <c r="AU214" s="35">
        <f>SUM(O214+AD214+AS214)</f>
        <v>83</v>
      </c>
    </row>
    <row r="215" spans="1:47" ht="15.75" customHeight="1">
      <c r="A215" s="23">
        <v>0.3125</v>
      </c>
      <c r="B215" s="33">
        <f t="shared" si="117"/>
        <v>1</v>
      </c>
      <c r="C215" s="32">
        <f t="shared" si="117"/>
        <v>0</v>
      </c>
      <c r="D215" s="32">
        <f t="shared" si="117"/>
        <v>7</v>
      </c>
      <c r="E215" s="32">
        <f t="shared" si="117"/>
        <v>3</v>
      </c>
      <c r="F215" s="32">
        <f t="shared" si="117"/>
        <v>0</v>
      </c>
      <c r="G215" s="32">
        <f t="shared" si="117"/>
        <v>0</v>
      </c>
      <c r="H215" s="32">
        <f t="shared" si="117"/>
        <v>0</v>
      </c>
      <c r="I215" s="32">
        <f t="shared" si="117"/>
        <v>0</v>
      </c>
      <c r="J215" s="32">
        <f t="shared" si="117"/>
        <v>0</v>
      </c>
      <c r="K215" s="32">
        <f t="shared" si="117"/>
        <v>0</v>
      </c>
      <c r="L215" s="32">
        <f t="shared" si="117"/>
        <v>0</v>
      </c>
      <c r="M215" s="32">
        <f t="shared" si="117"/>
        <v>0</v>
      </c>
      <c r="N215" s="34">
        <f t="shared" si="117"/>
        <v>0</v>
      </c>
      <c r="O215" s="35">
        <f>SUM(B215:N215)</f>
        <v>11</v>
      </c>
      <c r="P215" s="32"/>
      <c r="Q215" s="33">
        <f t="shared" si="118"/>
        <v>2</v>
      </c>
      <c r="R215" s="32">
        <f t="shared" si="118"/>
        <v>2</v>
      </c>
      <c r="S215" s="32">
        <f t="shared" si="118"/>
        <v>39</v>
      </c>
      <c r="T215" s="32">
        <f t="shared" si="118"/>
        <v>1</v>
      </c>
      <c r="U215" s="32">
        <f t="shared" si="118"/>
        <v>5</v>
      </c>
      <c r="V215" s="32">
        <f t="shared" si="118"/>
        <v>0</v>
      </c>
      <c r="W215" s="32">
        <f t="shared" si="118"/>
        <v>0</v>
      </c>
      <c r="X215" s="32">
        <f t="shared" si="118"/>
        <v>1</v>
      </c>
      <c r="Y215" s="32">
        <f t="shared" si="118"/>
        <v>1</v>
      </c>
      <c r="Z215" s="32">
        <f t="shared" si="118"/>
        <v>0</v>
      </c>
      <c r="AA215" s="32">
        <f t="shared" si="118"/>
        <v>0</v>
      </c>
      <c r="AB215" s="32">
        <f t="shared" si="118"/>
        <v>0</v>
      </c>
      <c r="AC215" s="34">
        <f t="shared" si="118"/>
        <v>0</v>
      </c>
      <c r="AD215" s="35">
        <f>SUM(Q215:AC215)</f>
        <v>51</v>
      </c>
      <c r="AE215" s="32"/>
      <c r="AF215" s="33">
        <f t="shared" si="119"/>
        <v>1</v>
      </c>
      <c r="AG215" s="32">
        <f t="shared" si="119"/>
        <v>0</v>
      </c>
      <c r="AH215" s="32">
        <f t="shared" si="119"/>
        <v>27</v>
      </c>
      <c r="AI215" s="32">
        <f t="shared" si="119"/>
        <v>2</v>
      </c>
      <c r="AJ215" s="32">
        <f t="shared" si="119"/>
        <v>5</v>
      </c>
      <c r="AK215" s="32">
        <f t="shared" si="119"/>
        <v>0</v>
      </c>
      <c r="AL215" s="32">
        <f t="shared" si="119"/>
        <v>1</v>
      </c>
      <c r="AM215" s="32">
        <f t="shared" si="119"/>
        <v>0</v>
      </c>
      <c r="AN215" s="32">
        <f t="shared" si="119"/>
        <v>0</v>
      </c>
      <c r="AO215" s="32">
        <f t="shared" si="119"/>
        <v>0</v>
      </c>
      <c r="AP215" s="32">
        <f t="shared" si="119"/>
        <v>0</v>
      </c>
      <c r="AQ215" s="32">
        <f t="shared" si="119"/>
        <v>0</v>
      </c>
      <c r="AR215" s="34">
        <f t="shared" si="119"/>
        <v>0</v>
      </c>
      <c r="AS215" s="35">
        <f>SUM(AF215:AR215)</f>
        <v>36</v>
      </c>
      <c r="AT215" s="32"/>
      <c r="AU215" s="35">
        <f>SUM(O215+AD215+AS215)</f>
        <v>98</v>
      </c>
    </row>
    <row r="216" spans="1:47" ht="15.75" customHeight="1">
      <c r="A216" s="24">
        <v>0.32291666666666702</v>
      </c>
      <c r="B216" s="36">
        <f t="shared" si="117"/>
        <v>0</v>
      </c>
      <c r="C216" s="37">
        <f t="shared" si="117"/>
        <v>0</v>
      </c>
      <c r="D216" s="37">
        <f t="shared" si="117"/>
        <v>5</v>
      </c>
      <c r="E216" s="37">
        <f t="shared" si="117"/>
        <v>5</v>
      </c>
      <c r="F216" s="37">
        <f t="shared" si="117"/>
        <v>2</v>
      </c>
      <c r="G216" s="37">
        <f t="shared" si="117"/>
        <v>0</v>
      </c>
      <c r="H216" s="37">
        <f t="shared" si="117"/>
        <v>0</v>
      </c>
      <c r="I216" s="37">
        <f t="shared" si="117"/>
        <v>0</v>
      </c>
      <c r="J216" s="37">
        <f t="shared" si="117"/>
        <v>0</v>
      </c>
      <c r="K216" s="37">
        <f t="shared" si="117"/>
        <v>0</v>
      </c>
      <c r="L216" s="37">
        <f t="shared" si="117"/>
        <v>0</v>
      </c>
      <c r="M216" s="37">
        <f t="shared" si="117"/>
        <v>0</v>
      </c>
      <c r="N216" s="38">
        <f t="shared" si="117"/>
        <v>0</v>
      </c>
      <c r="O216" s="39">
        <f>SUM(B216:N216)</f>
        <v>12</v>
      </c>
      <c r="P216" s="32"/>
      <c r="Q216" s="36">
        <f t="shared" si="118"/>
        <v>5</v>
      </c>
      <c r="R216" s="37">
        <f t="shared" si="118"/>
        <v>0</v>
      </c>
      <c r="S216" s="37">
        <f t="shared" si="118"/>
        <v>37</v>
      </c>
      <c r="T216" s="37">
        <f t="shared" si="118"/>
        <v>7</v>
      </c>
      <c r="U216" s="37">
        <f t="shared" si="118"/>
        <v>12</v>
      </c>
      <c r="V216" s="37">
        <f t="shared" si="118"/>
        <v>0</v>
      </c>
      <c r="W216" s="37">
        <f t="shared" si="118"/>
        <v>0</v>
      </c>
      <c r="X216" s="37">
        <f t="shared" si="118"/>
        <v>2</v>
      </c>
      <c r="Y216" s="37">
        <f t="shared" si="118"/>
        <v>0</v>
      </c>
      <c r="Z216" s="37">
        <f t="shared" si="118"/>
        <v>0</v>
      </c>
      <c r="AA216" s="37">
        <f t="shared" si="118"/>
        <v>0</v>
      </c>
      <c r="AB216" s="37">
        <f t="shared" si="118"/>
        <v>0</v>
      </c>
      <c r="AC216" s="38">
        <f t="shared" si="118"/>
        <v>0</v>
      </c>
      <c r="AD216" s="39">
        <f>SUM(Q216:AC216)</f>
        <v>63</v>
      </c>
      <c r="AE216" s="32"/>
      <c r="AF216" s="36">
        <f t="shared" si="119"/>
        <v>3</v>
      </c>
      <c r="AG216" s="37">
        <f t="shared" si="119"/>
        <v>0</v>
      </c>
      <c r="AH216" s="37">
        <f t="shared" si="119"/>
        <v>28</v>
      </c>
      <c r="AI216" s="37">
        <f t="shared" si="119"/>
        <v>9</v>
      </c>
      <c r="AJ216" s="37">
        <f t="shared" si="119"/>
        <v>4</v>
      </c>
      <c r="AK216" s="37">
        <f t="shared" si="119"/>
        <v>0</v>
      </c>
      <c r="AL216" s="37">
        <f t="shared" si="119"/>
        <v>1</v>
      </c>
      <c r="AM216" s="37">
        <f t="shared" si="119"/>
        <v>0</v>
      </c>
      <c r="AN216" s="37">
        <f t="shared" si="119"/>
        <v>1</v>
      </c>
      <c r="AO216" s="37">
        <f t="shared" si="119"/>
        <v>0</v>
      </c>
      <c r="AP216" s="37">
        <f t="shared" si="119"/>
        <v>0</v>
      </c>
      <c r="AQ216" s="37">
        <f t="shared" si="119"/>
        <v>0</v>
      </c>
      <c r="AR216" s="38">
        <f t="shared" si="119"/>
        <v>0</v>
      </c>
      <c r="AS216" s="39">
        <f>SUM(AF216:AR216)</f>
        <v>46</v>
      </c>
      <c r="AT216" s="32"/>
      <c r="AU216" s="39">
        <f>SUM(O216+AD216+AS216)</f>
        <v>121</v>
      </c>
    </row>
    <row r="217" spans="1:47" ht="15.75" customHeight="1">
      <c r="A217" s="25" t="s">
        <v>21</v>
      </c>
      <c r="B217" s="40">
        <f t="shared" ref="B217:O217" si="120">SUM(B213:B216)</f>
        <v>1</v>
      </c>
      <c r="C217" s="41">
        <f t="shared" si="120"/>
        <v>0</v>
      </c>
      <c r="D217" s="41">
        <f t="shared" si="120"/>
        <v>26</v>
      </c>
      <c r="E217" s="41">
        <f t="shared" si="120"/>
        <v>12</v>
      </c>
      <c r="F217" s="41">
        <f t="shared" si="120"/>
        <v>4</v>
      </c>
      <c r="G217" s="41">
        <f t="shared" si="120"/>
        <v>0</v>
      </c>
      <c r="H217" s="41">
        <f t="shared" si="120"/>
        <v>0</v>
      </c>
      <c r="I217" s="41">
        <f t="shared" si="120"/>
        <v>0</v>
      </c>
      <c r="J217" s="41">
        <f t="shared" si="120"/>
        <v>1</v>
      </c>
      <c r="K217" s="41">
        <f t="shared" si="120"/>
        <v>0</v>
      </c>
      <c r="L217" s="41">
        <f t="shared" si="120"/>
        <v>0</v>
      </c>
      <c r="M217" s="41">
        <f t="shared" si="120"/>
        <v>0</v>
      </c>
      <c r="N217" s="42">
        <f t="shared" si="120"/>
        <v>0</v>
      </c>
      <c r="O217" s="43">
        <f t="shared" si="120"/>
        <v>44</v>
      </c>
      <c r="P217" s="32"/>
      <c r="Q217" s="40">
        <f t="shared" ref="Q217:AD217" si="121">SUM(Q213:Q216)</f>
        <v>9</v>
      </c>
      <c r="R217" s="41">
        <f t="shared" si="121"/>
        <v>2</v>
      </c>
      <c r="S217" s="41">
        <f t="shared" si="121"/>
        <v>116</v>
      </c>
      <c r="T217" s="41">
        <f t="shared" si="121"/>
        <v>14</v>
      </c>
      <c r="U217" s="41">
        <f t="shared" si="121"/>
        <v>25</v>
      </c>
      <c r="V217" s="41">
        <f t="shared" si="121"/>
        <v>0</v>
      </c>
      <c r="W217" s="41">
        <f t="shared" si="121"/>
        <v>0</v>
      </c>
      <c r="X217" s="41">
        <f t="shared" si="121"/>
        <v>7</v>
      </c>
      <c r="Y217" s="41">
        <f t="shared" si="121"/>
        <v>2</v>
      </c>
      <c r="Z217" s="41">
        <f t="shared" si="121"/>
        <v>0</v>
      </c>
      <c r="AA217" s="41">
        <f t="shared" si="121"/>
        <v>0</v>
      </c>
      <c r="AB217" s="41">
        <f t="shared" si="121"/>
        <v>0</v>
      </c>
      <c r="AC217" s="42">
        <f t="shared" si="121"/>
        <v>0</v>
      </c>
      <c r="AD217" s="43">
        <f t="shared" si="121"/>
        <v>175</v>
      </c>
      <c r="AE217" s="32"/>
      <c r="AF217" s="40">
        <f t="shared" ref="AF217:AS217" si="122">SUM(AF213:AF216)</f>
        <v>6</v>
      </c>
      <c r="AG217" s="41">
        <f t="shared" si="122"/>
        <v>0</v>
      </c>
      <c r="AH217" s="41">
        <f t="shared" si="122"/>
        <v>99</v>
      </c>
      <c r="AI217" s="41">
        <f t="shared" si="122"/>
        <v>20</v>
      </c>
      <c r="AJ217" s="41">
        <f t="shared" si="122"/>
        <v>12</v>
      </c>
      <c r="AK217" s="41">
        <f t="shared" si="122"/>
        <v>0</v>
      </c>
      <c r="AL217" s="41">
        <f t="shared" si="122"/>
        <v>2</v>
      </c>
      <c r="AM217" s="41">
        <f t="shared" si="122"/>
        <v>2</v>
      </c>
      <c r="AN217" s="41">
        <f t="shared" si="122"/>
        <v>2</v>
      </c>
      <c r="AO217" s="41">
        <f t="shared" si="122"/>
        <v>0</v>
      </c>
      <c r="AP217" s="41">
        <f t="shared" si="122"/>
        <v>0</v>
      </c>
      <c r="AQ217" s="41">
        <f t="shared" si="122"/>
        <v>0</v>
      </c>
      <c r="AR217" s="42">
        <f t="shared" si="122"/>
        <v>1</v>
      </c>
      <c r="AS217" s="43">
        <f t="shared" si="122"/>
        <v>144</v>
      </c>
      <c r="AT217" s="32"/>
      <c r="AU217" s="43">
        <f>SUM(AU213:AU216)</f>
        <v>363</v>
      </c>
    </row>
    <row r="218" spans="1:47" ht="15.75" customHeight="1">
      <c r="A218" s="22">
        <v>0.33333333333333298</v>
      </c>
      <c r="B218" s="28">
        <f t="shared" ref="B218:N221" si="123">SUM(B17+Q17+AF17)</f>
        <v>2</v>
      </c>
      <c r="C218" s="29">
        <f t="shared" si="123"/>
        <v>1</v>
      </c>
      <c r="D218" s="29">
        <f t="shared" si="123"/>
        <v>13</v>
      </c>
      <c r="E218" s="29">
        <f t="shared" si="123"/>
        <v>11</v>
      </c>
      <c r="F218" s="29">
        <f t="shared" si="123"/>
        <v>4</v>
      </c>
      <c r="G218" s="29">
        <f t="shared" si="123"/>
        <v>0</v>
      </c>
      <c r="H218" s="29">
        <f t="shared" si="123"/>
        <v>0</v>
      </c>
      <c r="I218" s="29">
        <f t="shared" si="123"/>
        <v>0</v>
      </c>
      <c r="J218" s="29">
        <f t="shared" si="123"/>
        <v>0</v>
      </c>
      <c r="K218" s="29">
        <f t="shared" si="123"/>
        <v>0</v>
      </c>
      <c r="L218" s="29">
        <f t="shared" si="123"/>
        <v>0</v>
      </c>
      <c r="M218" s="29">
        <f t="shared" si="123"/>
        <v>0</v>
      </c>
      <c r="N218" s="30">
        <f t="shared" si="123"/>
        <v>0</v>
      </c>
      <c r="O218" s="31">
        <f>SUM(B218:N218)</f>
        <v>31</v>
      </c>
      <c r="P218" s="32"/>
      <c r="Q218" s="28">
        <f t="shared" ref="Q218:AC221" si="124">SUM(B84+Q84+AF84)</f>
        <v>4</v>
      </c>
      <c r="R218" s="29">
        <f t="shared" si="124"/>
        <v>0</v>
      </c>
      <c r="S218" s="29">
        <f t="shared" si="124"/>
        <v>18</v>
      </c>
      <c r="T218" s="29">
        <f t="shared" si="124"/>
        <v>4</v>
      </c>
      <c r="U218" s="29">
        <f t="shared" si="124"/>
        <v>5</v>
      </c>
      <c r="V218" s="29">
        <f t="shared" si="124"/>
        <v>0</v>
      </c>
      <c r="W218" s="29">
        <f t="shared" si="124"/>
        <v>0</v>
      </c>
      <c r="X218" s="29">
        <f t="shared" si="124"/>
        <v>2</v>
      </c>
      <c r="Y218" s="29">
        <f t="shared" si="124"/>
        <v>2</v>
      </c>
      <c r="Z218" s="29">
        <f t="shared" si="124"/>
        <v>1</v>
      </c>
      <c r="AA218" s="29">
        <f t="shared" si="124"/>
        <v>0</v>
      </c>
      <c r="AB218" s="29">
        <f t="shared" si="124"/>
        <v>0</v>
      </c>
      <c r="AC218" s="30">
        <f t="shared" si="124"/>
        <v>0</v>
      </c>
      <c r="AD218" s="31">
        <f>SUM(Q218:AC218)</f>
        <v>36</v>
      </c>
      <c r="AE218" s="32"/>
      <c r="AF218" s="28">
        <f t="shared" ref="AF218:AR221" si="125">SUM(B151+Q151+AF151)</f>
        <v>6</v>
      </c>
      <c r="AG218" s="29">
        <f t="shared" si="125"/>
        <v>0</v>
      </c>
      <c r="AH218" s="29">
        <f t="shared" si="125"/>
        <v>22</v>
      </c>
      <c r="AI218" s="29">
        <f t="shared" si="125"/>
        <v>5</v>
      </c>
      <c r="AJ218" s="29">
        <f t="shared" si="125"/>
        <v>6</v>
      </c>
      <c r="AK218" s="29">
        <f t="shared" si="125"/>
        <v>0</v>
      </c>
      <c r="AL218" s="29">
        <f t="shared" si="125"/>
        <v>1</v>
      </c>
      <c r="AM218" s="29">
        <f t="shared" si="125"/>
        <v>2</v>
      </c>
      <c r="AN218" s="29">
        <f t="shared" si="125"/>
        <v>0</v>
      </c>
      <c r="AO218" s="29">
        <f t="shared" si="125"/>
        <v>0</v>
      </c>
      <c r="AP218" s="29">
        <f t="shared" si="125"/>
        <v>0</v>
      </c>
      <c r="AQ218" s="29">
        <f t="shared" si="125"/>
        <v>0</v>
      </c>
      <c r="AR218" s="30">
        <f t="shared" si="125"/>
        <v>0</v>
      </c>
      <c r="AS218" s="31">
        <f>SUM(AF218:AR218)</f>
        <v>42</v>
      </c>
      <c r="AT218" s="32"/>
      <c r="AU218" s="31">
        <f>SUM(O218+AD218+AS218)</f>
        <v>109</v>
      </c>
    </row>
    <row r="219" spans="1:47" ht="15.75" customHeight="1">
      <c r="A219" s="23">
        <v>0.34375</v>
      </c>
      <c r="B219" s="33">
        <f t="shared" si="123"/>
        <v>1</v>
      </c>
      <c r="C219" s="32">
        <f t="shared" si="123"/>
        <v>0</v>
      </c>
      <c r="D219" s="32">
        <f t="shared" si="123"/>
        <v>11</v>
      </c>
      <c r="E219" s="32">
        <f t="shared" si="123"/>
        <v>7</v>
      </c>
      <c r="F219" s="32">
        <f t="shared" si="123"/>
        <v>6</v>
      </c>
      <c r="G219" s="32">
        <f t="shared" si="123"/>
        <v>0</v>
      </c>
      <c r="H219" s="32">
        <f t="shared" si="123"/>
        <v>0</v>
      </c>
      <c r="I219" s="32">
        <f t="shared" si="123"/>
        <v>3</v>
      </c>
      <c r="J219" s="32">
        <f t="shared" si="123"/>
        <v>0</v>
      </c>
      <c r="K219" s="32">
        <f t="shared" si="123"/>
        <v>0</v>
      </c>
      <c r="L219" s="32">
        <f t="shared" si="123"/>
        <v>0</v>
      </c>
      <c r="M219" s="32">
        <f t="shared" si="123"/>
        <v>0</v>
      </c>
      <c r="N219" s="34">
        <f t="shared" si="123"/>
        <v>0</v>
      </c>
      <c r="O219" s="35">
        <f>SUM(B219:N219)</f>
        <v>28</v>
      </c>
      <c r="P219" s="32"/>
      <c r="Q219" s="33">
        <f t="shared" si="124"/>
        <v>5</v>
      </c>
      <c r="R219" s="32">
        <f t="shared" si="124"/>
        <v>0</v>
      </c>
      <c r="S219" s="32">
        <f t="shared" si="124"/>
        <v>23</v>
      </c>
      <c r="T219" s="32">
        <f t="shared" si="124"/>
        <v>2</v>
      </c>
      <c r="U219" s="32">
        <f t="shared" si="124"/>
        <v>10</v>
      </c>
      <c r="V219" s="32">
        <f t="shared" si="124"/>
        <v>0</v>
      </c>
      <c r="W219" s="32">
        <f t="shared" si="124"/>
        <v>0</v>
      </c>
      <c r="X219" s="32">
        <f t="shared" si="124"/>
        <v>0</v>
      </c>
      <c r="Y219" s="32">
        <f t="shared" si="124"/>
        <v>0</v>
      </c>
      <c r="Z219" s="32">
        <f t="shared" si="124"/>
        <v>0</v>
      </c>
      <c r="AA219" s="32">
        <f t="shared" si="124"/>
        <v>0</v>
      </c>
      <c r="AB219" s="32">
        <f t="shared" si="124"/>
        <v>0</v>
      </c>
      <c r="AC219" s="34">
        <f t="shared" si="124"/>
        <v>0</v>
      </c>
      <c r="AD219" s="35">
        <f>SUM(Q219:AC219)</f>
        <v>40</v>
      </c>
      <c r="AE219" s="32"/>
      <c r="AF219" s="33">
        <f t="shared" si="125"/>
        <v>5</v>
      </c>
      <c r="AG219" s="32">
        <f t="shared" si="125"/>
        <v>0</v>
      </c>
      <c r="AH219" s="32">
        <f t="shared" si="125"/>
        <v>22</v>
      </c>
      <c r="AI219" s="32">
        <f t="shared" si="125"/>
        <v>5</v>
      </c>
      <c r="AJ219" s="32">
        <f t="shared" si="125"/>
        <v>8</v>
      </c>
      <c r="AK219" s="32">
        <f t="shared" si="125"/>
        <v>0</v>
      </c>
      <c r="AL219" s="32">
        <f t="shared" si="125"/>
        <v>1</v>
      </c>
      <c r="AM219" s="32">
        <f t="shared" si="125"/>
        <v>2</v>
      </c>
      <c r="AN219" s="32">
        <f t="shared" si="125"/>
        <v>0</v>
      </c>
      <c r="AO219" s="32">
        <f t="shared" si="125"/>
        <v>0</v>
      </c>
      <c r="AP219" s="32">
        <f t="shared" si="125"/>
        <v>0</v>
      </c>
      <c r="AQ219" s="32">
        <f t="shared" si="125"/>
        <v>0</v>
      </c>
      <c r="AR219" s="34">
        <f t="shared" si="125"/>
        <v>0</v>
      </c>
      <c r="AS219" s="35">
        <f>SUM(AF219:AR219)</f>
        <v>43</v>
      </c>
      <c r="AT219" s="32"/>
      <c r="AU219" s="35">
        <f>SUM(O219+AD219+AS219)</f>
        <v>111</v>
      </c>
    </row>
    <row r="220" spans="1:47" ht="15.75" customHeight="1">
      <c r="A220" s="23">
        <v>0.35416666666666702</v>
      </c>
      <c r="B220" s="33">
        <f t="shared" si="123"/>
        <v>0</v>
      </c>
      <c r="C220" s="32">
        <f t="shared" si="123"/>
        <v>0</v>
      </c>
      <c r="D220" s="32">
        <f t="shared" si="123"/>
        <v>13</v>
      </c>
      <c r="E220" s="32">
        <f t="shared" si="123"/>
        <v>9</v>
      </c>
      <c r="F220" s="32">
        <f t="shared" si="123"/>
        <v>3</v>
      </c>
      <c r="G220" s="32">
        <f t="shared" si="123"/>
        <v>0</v>
      </c>
      <c r="H220" s="32">
        <f t="shared" si="123"/>
        <v>0</v>
      </c>
      <c r="I220" s="32">
        <f t="shared" si="123"/>
        <v>0</v>
      </c>
      <c r="J220" s="32">
        <f t="shared" si="123"/>
        <v>1</v>
      </c>
      <c r="K220" s="32">
        <f t="shared" si="123"/>
        <v>0</v>
      </c>
      <c r="L220" s="32">
        <f t="shared" si="123"/>
        <v>0</v>
      </c>
      <c r="M220" s="32">
        <f t="shared" si="123"/>
        <v>0</v>
      </c>
      <c r="N220" s="34">
        <f t="shared" si="123"/>
        <v>1</v>
      </c>
      <c r="O220" s="35">
        <f>SUM(B220:N220)</f>
        <v>27</v>
      </c>
      <c r="P220" s="32"/>
      <c r="Q220" s="33">
        <f t="shared" si="124"/>
        <v>3</v>
      </c>
      <c r="R220" s="32">
        <f t="shared" si="124"/>
        <v>3</v>
      </c>
      <c r="S220" s="32">
        <f t="shared" si="124"/>
        <v>30</v>
      </c>
      <c r="T220" s="32">
        <f t="shared" si="124"/>
        <v>5</v>
      </c>
      <c r="U220" s="32">
        <f t="shared" si="124"/>
        <v>6</v>
      </c>
      <c r="V220" s="32">
        <f t="shared" si="124"/>
        <v>0</v>
      </c>
      <c r="W220" s="32">
        <f t="shared" si="124"/>
        <v>0</v>
      </c>
      <c r="X220" s="32">
        <f t="shared" si="124"/>
        <v>1</v>
      </c>
      <c r="Y220" s="32">
        <f t="shared" si="124"/>
        <v>0</v>
      </c>
      <c r="Z220" s="32">
        <f t="shared" si="124"/>
        <v>1</v>
      </c>
      <c r="AA220" s="32">
        <f t="shared" si="124"/>
        <v>0</v>
      </c>
      <c r="AB220" s="32">
        <f t="shared" si="124"/>
        <v>0</v>
      </c>
      <c r="AC220" s="34">
        <f t="shared" si="124"/>
        <v>0</v>
      </c>
      <c r="AD220" s="35">
        <f>SUM(Q220:AC220)</f>
        <v>49</v>
      </c>
      <c r="AE220" s="32"/>
      <c r="AF220" s="33">
        <f t="shared" si="125"/>
        <v>5</v>
      </c>
      <c r="AG220" s="32">
        <f t="shared" si="125"/>
        <v>1</v>
      </c>
      <c r="AH220" s="32">
        <f t="shared" si="125"/>
        <v>33</v>
      </c>
      <c r="AI220" s="32">
        <f t="shared" si="125"/>
        <v>7</v>
      </c>
      <c r="AJ220" s="32">
        <f t="shared" si="125"/>
        <v>4</v>
      </c>
      <c r="AK220" s="32">
        <f t="shared" si="125"/>
        <v>0</v>
      </c>
      <c r="AL220" s="32">
        <f t="shared" si="125"/>
        <v>0</v>
      </c>
      <c r="AM220" s="32">
        <f t="shared" si="125"/>
        <v>3</v>
      </c>
      <c r="AN220" s="32">
        <f t="shared" si="125"/>
        <v>0</v>
      </c>
      <c r="AO220" s="32">
        <f t="shared" si="125"/>
        <v>0</v>
      </c>
      <c r="AP220" s="32">
        <f t="shared" si="125"/>
        <v>0</v>
      </c>
      <c r="AQ220" s="32">
        <f t="shared" si="125"/>
        <v>0</v>
      </c>
      <c r="AR220" s="34">
        <f t="shared" si="125"/>
        <v>0</v>
      </c>
      <c r="AS220" s="35">
        <f>SUM(AF220:AR220)</f>
        <v>53</v>
      </c>
      <c r="AT220" s="32"/>
      <c r="AU220" s="35">
        <f>SUM(O220+AD220+AS220)</f>
        <v>129</v>
      </c>
    </row>
    <row r="221" spans="1:47" ht="15.75" customHeight="1">
      <c r="A221" s="24">
        <v>0.36458333333333298</v>
      </c>
      <c r="B221" s="36">
        <f t="shared" si="123"/>
        <v>1</v>
      </c>
      <c r="C221" s="37">
        <f t="shared" si="123"/>
        <v>0</v>
      </c>
      <c r="D221" s="37">
        <f t="shared" si="123"/>
        <v>21</v>
      </c>
      <c r="E221" s="37">
        <f t="shared" si="123"/>
        <v>7</v>
      </c>
      <c r="F221" s="37">
        <f t="shared" si="123"/>
        <v>3</v>
      </c>
      <c r="G221" s="37">
        <f t="shared" si="123"/>
        <v>0</v>
      </c>
      <c r="H221" s="37">
        <f t="shared" si="123"/>
        <v>0</v>
      </c>
      <c r="I221" s="37">
        <f t="shared" si="123"/>
        <v>1</v>
      </c>
      <c r="J221" s="37">
        <f t="shared" si="123"/>
        <v>0</v>
      </c>
      <c r="K221" s="37">
        <f t="shared" si="123"/>
        <v>0</v>
      </c>
      <c r="L221" s="37">
        <f t="shared" si="123"/>
        <v>0</v>
      </c>
      <c r="M221" s="37">
        <f t="shared" si="123"/>
        <v>0</v>
      </c>
      <c r="N221" s="38">
        <f t="shared" si="123"/>
        <v>0</v>
      </c>
      <c r="O221" s="39">
        <f>SUM(B221:N221)</f>
        <v>33</v>
      </c>
      <c r="P221" s="32"/>
      <c r="Q221" s="36">
        <f t="shared" si="124"/>
        <v>4</v>
      </c>
      <c r="R221" s="37">
        <f t="shared" si="124"/>
        <v>0</v>
      </c>
      <c r="S221" s="37">
        <f t="shared" si="124"/>
        <v>33</v>
      </c>
      <c r="T221" s="37">
        <f t="shared" si="124"/>
        <v>2</v>
      </c>
      <c r="U221" s="37">
        <f t="shared" si="124"/>
        <v>4</v>
      </c>
      <c r="V221" s="37">
        <f t="shared" si="124"/>
        <v>0</v>
      </c>
      <c r="W221" s="37">
        <f t="shared" si="124"/>
        <v>0</v>
      </c>
      <c r="X221" s="37">
        <f t="shared" si="124"/>
        <v>0</v>
      </c>
      <c r="Y221" s="37">
        <f t="shared" si="124"/>
        <v>0</v>
      </c>
      <c r="Z221" s="37">
        <f t="shared" si="124"/>
        <v>0</v>
      </c>
      <c r="AA221" s="37">
        <f t="shared" si="124"/>
        <v>0</v>
      </c>
      <c r="AB221" s="37">
        <f t="shared" si="124"/>
        <v>0</v>
      </c>
      <c r="AC221" s="38">
        <f t="shared" si="124"/>
        <v>0</v>
      </c>
      <c r="AD221" s="39">
        <f>SUM(Q221:AC221)</f>
        <v>43</v>
      </c>
      <c r="AE221" s="32"/>
      <c r="AF221" s="36">
        <f t="shared" si="125"/>
        <v>5</v>
      </c>
      <c r="AG221" s="37">
        <f t="shared" si="125"/>
        <v>0</v>
      </c>
      <c r="AH221" s="37">
        <f t="shared" si="125"/>
        <v>23</v>
      </c>
      <c r="AI221" s="37">
        <f t="shared" si="125"/>
        <v>3</v>
      </c>
      <c r="AJ221" s="37">
        <f t="shared" si="125"/>
        <v>5</v>
      </c>
      <c r="AK221" s="37">
        <f t="shared" si="125"/>
        <v>0</v>
      </c>
      <c r="AL221" s="37">
        <f t="shared" si="125"/>
        <v>0</v>
      </c>
      <c r="AM221" s="37">
        <f t="shared" si="125"/>
        <v>1</v>
      </c>
      <c r="AN221" s="37">
        <f t="shared" si="125"/>
        <v>1</v>
      </c>
      <c r="AO221" s="37">
        <f t="shared" si="125"/>
        <v>0</v>
      </c>
      <c r="AP221" s="37">
        <f t="shared" si="125"/>
        <v>0</v>
      </c>
      <c r="AQ221" s="37">
        <f t="shared" si="125"/>
        <v>0</v>
      </c>
      <c r="AR221" s="38">
        <f t="shared" si="125"/>
        <v>0</v>
      </c>
      <c r="AS221" s="39">
        <f>SUM(AF221:AR221)</f>
        <v>38</v>
      </c>
      <c r="AT221" s="32"/>
      <c r="AU221" s="39">
        <f>SUM(O221+AD221+AS221)</f>
        <v>114</v>
      </c>
    </row>
    <row r="222" spans="1:47" ht="15.75" customHeight="1">
      <c r="A222" s="25" t="s">
        <v>21</v>
      </c>
      <c r="B222" s="40">
        <f t="shared" ref="B222:O222" si="126">SUM(B218:B221)</f>
        <v>4</v>
      </c>
      <c r="C222" s="41">
        <f t="shared" si="126"/>
        <v>1</v>
      </c>
      <c r="D222" s="41">
        <f t="shared" si="126"/>
        <v>58</v>
      </c>
      <c r="E222" s="41">
        <f t="shared" si="126"/>
        <v>34</v>
      </c>
      <c r="F222" s="41">
        <f t="shared" si="126"/>
        <v>16</v>
      </c>
      <c r="G222" s="41">
        <f t="shared" si="126"/>
        <v>0</v>
      </c>
      <c r="H222" s="41">
        <f t="shared" si="126"/>
        <v>0</v>
      </c>
      <c r="I222" s="41">
        <f t="shared" si="126"/>
        <v>4</v>
      </c>
      <c r="J222" s="41">
        <f t="shared" si="126"/>
        <v>1</v>
      </c>
      <c r="K222" s="41">
        <f t="shared" si="126"/>
        <v>0</v>
      </c>
      <c r="L222" s="41">
        <f t="shared" si="126"/>
        <v>0</v>
      </c>
      <c r="M222" s="41">
        <f t="shared" si="126"/>
        <v>0</v>
      </c>
      <c r="N222" s="42">
        <f t="shared" si="126"/>
        <v>1</v>
      </c>
      <c r="O222" s="43">
        <f t="shared" si="126"/>
        <v>119</v>
      </c>
      <c r="P222" s="32"/>
      <c r="Q222" s="40">
        <f t="shared" ref="Q222:AD222" si="127">SUM(Q218:Q221)</f>
        <v>16</v>
      </c>
      <c r="R222" s="41">
        <f t="shared" si="127"/>
        <v>3</v>
      </c>
      <c r="S222" s="41">
        <f t="shared" si="127"/>
        <v>104</v>
      </c>
      <c r="T222" s="41">
        <f t="shared" si="127"/>
        <v>13</v>
      </c>
      <c r="U222" s="41">
        <f t="shared" si="127"/>
        <v>25</v>
      </c>
      <c r="V222" s="41">
        <f t="shared" si="127"/>
        <v>0</v>
      </c>
      <c r="W222" s="41">
        <f t="shared" si="127"/>
        <v>0</v>
      </c>
      <c r="X222" s="41">
        <f t="shared" si="127"/>
        <v>3</v>
      </c>
      <c r="Y222" s="41">
        <f t="shared" si="127"/>
        <v>2</v>
      </c>
      <c r="Z222" s="41">
        <f t="shared" si="127"/>
        <v>2</v>
      </c>
      <c r="AA222" s="41">
        <f t="shared" si="127"/>
        <v>0</v>
      </c>
      <c r="AB222" s="41">
        <f t="shared" si="127"/>
        <v>0</v>
      </c>
      <c r="AC222" s="42">
        <f t="shared" si="127"/>
        <v>0</v>
      </c>
      <c r="AD222" s="43">
        <f t="shared" si="127"/>
        <v>168</v>
      </c>
      <c r="AE222" s="32"/>
      <c r="AF222" s="40">
        <f t="shared" ref="AF222:AS222" si="128">SUM(AF218:AF221)</f>
        <v>21</v>
      </c>
      <c r="AG222" s="41">
        <f t="shared" si="128"/>
        <v>1</v>
      </c>
      <c r="AH222" s="41">
        <f t="shared" si="128"/>
        <v>100</v>
      </c>
      <c r="AI222" s="41">
        <f t="shared" si="128"/>
        <v>20</v>
      </c>
      <c r="AJ222" s="41">
        <f t="shared" si="128"/>
        <v>23</v>
      </c>
      <c r="AK222" s="41">
        <f t="shared" si="128"/>
        <v>0</v>
      </c>
      <c r="AL222" s="41">
        <f t="shared" si="128"/>
        <v>2</v>
      </c>
      <c r="AM222" s="41">
        <f t="shared" si="128"/>
        <v>8</v>
      </c>
      <c r="AN222" s="41">
        <f t="shared" si="128"/>
        <v>1</v>
      </c>
      <c r="AO222" s="41">
        <f t="shared" si="128"/>
        <v>0</v>
      </c>
      <c r="AP222" s="41">
        <f t="shared" si="128"/>
        <v>0</v>
      </c>
      <c r="AQ222" s="41">
        <f t="shared" si="128"/>
        <v>0</v>
      </c>
      <c r="AR222" s="42">
        <f t="shared" si="128"/>
        <v>0</v>
      </c>
      <c r="AS222" s="43">
        <f t="shared" si="128"/>
        <v>176</v>
      </c>
      <c r="AT222" s="32"/>
      <c r="AU222" s="43">
        <f>SUM(AU218:AU221)</f>
        <v>463</v>
      </c>
    </row>
    <row r="223" spans="1:47" ht="15.75" customHeight="1">
      <c r="A223" s="22">
        <v>0.375</v>
      </c>
      <c r="B223" s="28">
        <f t="shared" ref="B223:N226" si="129">SUM(B22+Q22+AF22)</f>
        <v>1</v>
      </c>
      <c r="C223" s="29">
        <f t="shared" si="129"/>
        <v>0</v>
      </c>
      <c r="D223" s="29">
        <f t="shared" si="129"/>
        <v>19</v>
      </c>
      <c r="E223" s="29">
        <f t="shared" si="129"/>
        <v>7</v>
      </c>
      <c r="F223" s="29">
        <f t="shared" si="129"/>
        <v>3</v>
      </c>
      <c r="G223" s="29">
        <f t="shared" si="129"/>
        <v>0</v>
      </c>
      <c r="H223" s="29">
        <f t="shared" si="129"/>
        <v>0</v>
      </c>
      <c r="I223" s="29">
        <f t="shared" si="129"/>
        <v>0</v>
      </c>
      <c r="J223" s="29">
        <f t="shared" si="129"/>
        <v>0</v>
      </c>
      <c r="K223" s="29">
        <f t="shared" si="129"/>
        <v>0</v>
      </c>
      <c r="L223" s="29">
        <f t="shared" si="129"/>
        <v>0</v>
      </c>
      <c r="M223" s="29">
        <f t="shared" si="129"/>
        <v>0</v>
      </c>
      <c r="N223" s="30">
        <f t="shared" si="129"/>
        <v>0</v>
      </c>
      <c r="O223" s="31">
        <f>SUM(B223:N223)</f>
        <v>30</v>
      </c>
      <c r="P223" s="32"/>
      <c r="Q223" s="28">
        <f t="shared" ref="Q223:AC226" si="130">SUM(B89+Q89+AF89)</f>
        <v>4</v>
      </c>
      <c r="R223" s="29">
        <f t="shared" si="130"/>
        <v>1</v>
      </c>
      <c r="S223" s="29">
        <f t="shared" si="130"/>
        <v>25</v>
      </c>
      <c r="T223" s="29">
        <f t="shared" si="130"/>
        <v>7</v>
      </c>
      <c r="U223" s="29">
        <f t="shared" si="130"/>
        <v>6</v>
      </c>
      <c r="V223" s="29">
        <f t="shared" si="130"/>
        <v>0</v>
      </c>
      <c r="W223" s="29">
        <f t="shared" si="130"/>
        <v>0</v>
      </c>
      <c r="X223" s="29">
        <f t="shared" si="130"/>
        <v>0</v>
      </c>
      <c r="Y223" s="29">
        <f t="shared" si="130"/>
        <v>0</v>
      </c>
      <c r="Z223" s="29">
        <f t="shared" si="130"/>
        <v>0</v>
      </c>
      <c r="AA223" s="29">
        <f t="shared" si="130"/>
        <v>0</v>
      </c>
      <c r="AB223" s="29">
        <f t="shared" si="130"/>
        <v>0</v>
      </c>
      <c r="AC223" s="30">
        <f t="shared" si="130"/>
        <v>0</v>
      </c>
      <c r="AD223" s="31">
        <f>SUM(Q223:AC223)</f>
        <v>43</v>
      </c>
      <c r="AE223" s="32"/>
      <c r="AF223" s="28">
        <f t="shared" ref="AF223:AR226" si="131">SUM(B156+Q156+AF156)</f>
        <v>4</v>
      </c>
      <c r="AG223" s="29">
        <f t="shared" si="131"/>
        <v>0</v>
      </c>
      <c r="AH223" s="29">
        <f t="shared" si="131"/>
        <v>40</v>
      </c>
      <c r="AI223" s="29">
        <f t="shared" si="131"/>
        <v>4</v>
      </c>
      <c r="AJ223" s="29">
        <f t="shared" si="131"/>
        <v>7</v>
      </c>
      <c r="AK223" s="29">
        <f t="shared" si="131"/>
        <v>0</v>
      </c>
      <c r="AL223" s="29">
        <f t="shared" si="131"/>
        <v>0</v>
      </c>
      <c r="AM223" s="29">
        <f t="shared" si="131"/>
        <v>0</v>
      </c>
      <c r="AN223" s="29">
        <f t="shared" si="131"/>
        <v>2</v>
      </c>
      <c r="AO223" s="29">
        <f t="shared" si="131"/>
        <v>0</v>
      </c>
      <c r="AP223" s="29">
        <f t="shared" si="131"/>
        <v>0</v>
      </c>
      <c r="AQ223" s="29">
        <f t="shared" si="131"/>
        <v>0</v>
      </c>
      <c r="AR223" s="30">
        <f t="shared" si="131"/>
        <v>0</v>
      </c>
      <c r="AS223" s="31">
        <f>SUM(AF223:AR223)</f>
        <v>57</v>
      </c>
      <c r="AT223" s="32"/>
      <c r="AU223" s="31">
        <f>SUM(O223+AD223+AS223)</f>
        <v>130</v>
      </c>
    </row>
    <row r="224" spans="1:47" ht="15.75" customHeight="1">
      <c r="A224" s="23">
        <v>0.38541666666666702</v>
      </c>
      <c r="B224" s="33">
        <f t="shared" si="129"/>
        <v>1</v>
      </c>
      <c r="C224" s="32">
        <f t="shared" si="129"/>
        <v>0</v>
      </c>
      <c r="D224" s="32">
        <f t="shared" si="129"/>
        <v>12</v>
      </c>
      <c r="E224" s="32">
        <f t="shared" si="129"/>
        <v>10</v>
      </c>
      <c r="F224" s="32">
        <f t="shared" si="129"/>
        <v>3</v>
      </c>
      <c r="G224" s="32">
        <f t="shared" si="129"/>
        <v>0</v>
      </c>
      <c r="H224" s="32">
        <f t="shared" si="129"/>
        <v>0</v>
      </c>
      <c r="I224" s="32">
        <f t="shared" si="129"/>
        <v>1</v>
      </c>
      <c r="J224" s="32">
        <f t="shared" si="129"/>
        <v>0</v>
      </c>
      <c r="K224" s="32">
        <f t="shared" si="129"/>
        <v>0</v>
      </c>
      <c r="L224" s="32">
        <f t="shared" si="129"/>
        <v>0</v>
      </c>
      <c r="M224" s="32">
        <f t="shared" si="129"/>
        <v>0</v>
      </c>
      <c r="N224" s="34">
        <f t="shared" si="129"/>
        <v>0</v>
      </c>
      <c r="O224" s="35">
        <f>SUM(B224:N224)</f>
        <v>27</v>
      </c>
      <c r="P224" s="32"/>
      <c r="Q224" s="33">
        <f t="shared" si="130"/>
        <v>2</v>
      </c>
      <c r="R224" s="32">
        <f t="shared" si="130"/>
        <v>1</v>
      </c>
      <c r="S224" s="32">
        <f t="shared" si="130"/>
        <v>24</v>
      </c>
      <c r="T224" s="32">
        <f t="shared" si="130"/>
        <v>9</v>
      </c>
      <c r="U224" s="32">
        <f t="shared" si="130"/>
        <v>9</v>
      </c>
      <c r="V224" s="32">
        <f t="shared" si="130"/>
        <v>0</v>
      </c>
      <c r="W224" s="32">
        <f t="shared" si="130"/>
        <v>0</v>
      </c>
      <c r="X224" s="32">
        <f t="shared" si="130"/>
        <v>3</v>
      </c>
      <c r="Y224" s="32">
        <f t="shared" si="130"/>
        <v>0</v>
      </c>
      <c r="Z224" s="32">
        <f t="shared" si="130"/>
        <v>0</v>
      </c>
      <c r="AA224" s="32">
        <f t="shared" si="130"/>
        <v>0</v>
      </c>
      <c r="AB224" s="32">
        <f t="shared" si="130"/>
        <v>0</v>
      </c>
      <c r="AC224" s="34">
        <f t="shared" si="130"/>
        <v>0</v>
      </c>
      <c r="AD224" s="35">
        <f>SUM(Q224:AC224)</f>
        <v>48</v>
      </c>
      <c r="AE224" s="32"/>
      <c r="AF224" s="33">
        <f t="shared" si="131"/>
        <v>3</v>
      </c>
      <c r="AG224" s="32">
        <f t="shared" si="131"/>
        <v>0</v>
      </c>
      <c r="AH224" s="32">
        <f t="shared" si="131"/>
        <v>26</v>
      </c>
      <c r="AI224" s="32">
        <f t="shared" si="131"/>
        <v>8</v>
      </c>
      <c r="AJ224" s="32">
        <f t="shared" si="131"/>
        <v>8</v>
      </c>
      <c r="AK224" s="32">
        <f t="shared" si="131"/>
        <v>0</v>
      </c>
      <c r="AL224" s="32">
        <f t="shared" si="131"/>
        <v>0</v>
      </c>
      <c r="AM224" s="32">
        <f t="shared" si="131"/>
        <v>3</v>
      </c>
      <c r="AN224" s="32">
        <f t="shared" si="131"/>
        <v>0</v>
      </c>
      <c r="AO224" s="32">
        <f t="shared" si="131"/>
        <v>0</v>
      </c>
      <c r="AP224" s="32">
        <f t="shared" si="131"/>
        <v>0</v>
      </c>
      <c r="AQ224" s="32">
        <f t="shared" si="131"/>
        <v>0</v>
      </c>
      <c r="AR224" s="34">
        <f t="shared" si="131"/>
        <v>0</v>
      </c>
      <c r="AS224" s="35">
        <f>SUM(AF224:AR224)</f>
        <v>48</v>
      </c>
      <c r="AT224" s="32"/>
      <c r="AU224" s="35">
        <f>SUM(O224+AD224+AS224)</f>
        <v>123</v>
      </c>
    </row>
    <row r="225" spans="1:47" ht="15.75" customHeight="1">
      <c r="A225" s="23">
        <v>0.39583333333333298</v>
      </c>
      <c r="B225" s="33">
        <f t="shared" si="129"/>
        <v>0</v>
      </c>
      <c r="C225" s="32">
        <f t="shared" si="129"/>
        <v>0</v>
      </c>
      <c r="D225" s="32">
        <f t="shared" si="129"/>
        <v>13</v>
      </c>
      <c r="E225" s="32">
        <f t="shared" si="129"/>
        <v>4</v>
      </c>
      <c r="F225" s="32">
        <f t="shared" si="129"/>
        <v>3</v>
      </c>
      <c r="G225" s="32">
        <f t="shared" si="129"/>
        <v>0</v>
      </c>
      <c r="H225" s="32">
        <f t="shared" si="129"/>
        <v>0</v>
      </c>
      <c r="I225" s="32">
        <f t="shared" si="129"/>
        <v>1</v>
      </c>
      <c r="J225" s="32">
        <f t="shared" si="129"/>
        <v>0</v>
      </c>
      <c r="K225" s="32">
        <f t="shared" si="129"/>
        <v>0</v>
      </c>
      <c r="L225" s="32">
        <f t="shared" si="129"/>
        <v>0</v>
      </c>
      <c r="M225" s="32">
        <f t="shared" si="129"/>
        <v>0</v>
      </c>
      <c r="N225" s="34">
        <f t="shared" si="129"/>
        <v>0</v>
      </c>
      <c r="O225" s="35">
        <f>SUM(B225:N225)</f>
        <v>21</v>
      </c>
      <c r="P225" s="32"/>
      <c r="Q225" s="33">
        <f t="shared" si="130"/>
        <v>1</v>
      </c>
      <c r="R225" s="32">
        <f t="shared" si="130"/>
        <v>1</v>
      </c>
      <c r="S225" s="32">
        <f t="shared" si="130"/>
        <v>36</v>
      </c>
      <c r="T225" s="32">
        <f t="shared" si="130"/>
        <v>7</v>
      </c>
      <c r="U225" s="32">
        <f t="shared" si="130"/>
        <v>5</v>
      </c>
      <c r="V225" s="32">
        <f t="shared" si="130"/>
        <v>0</v>
      </c>
      <c r="W225" s="32">
        <f t="shared" si="130"/>
        <v>2</v>
      </c>
      <c r="X225" s="32">
        <f t="shared" si="130"/>
        <v>1</v>
      </c>
      <c r="Y225" s="32">
        <f t="shared" si="130"/>
        <v>0</v>
      </c>
      <c r="Z225" s="32">
        <f t="shared" si="130"/>
        <v>0</v>
      </c>
      <c r="AA225" s="32">
        <f t="shared" si="130"/>
        <v>0</v>
      </c>
      <c r="AB225" s="32">
        <f t="shared" si="130"/>
        <v>0</v>
      </c>
      <c r="AC225" s="34">
        <f t="shared" si="130"/>
        <v>0</v>
      </c>
      <c r="AD225" s="35">
        <f>SUM(Q225:AC225)</f>
        <v>53</v>
      </c>
      <c r="AE225" s="32"/>
      <c r="AF225" s="33">
        <f t="shared" si="131"/>
        <v>1</v>
      </c>
      <c r="AG225" s="32">
        <f t="shared" si="131"/>
        <v>0</v>
      </c>
      <c r="AH225" s="32">
        <f t="shared" si="131"/>
        <v>32</v>
      </c>
      <c r="AI225" s="32">
        <f t="shared" si="131"/>
        <v>8</v>
      </c>
      <c r="AJ225" s="32">
        <f t="shared" si="131"/>
        <v>8</v>
      </c>
      <c r="AK225" s="32">
        <f t="shared" si="131"/>
        <v>0</v>
      </c>
      <c r="AL225" s="32">
        <f t="shared" si="131"/>
        <v>3</v>
      </c>
      <c r="AM225" s="32">
        <f t="shared" si="131"/>
        <v>0</v>
      </c>
      <c r="AN225" s="32">
        <f t="shared" si="131"/>
        <v>0</v>
      </c>
      <c r="AO225" s="32">
        <f t="shared" si="131"/>
        <v>0</v>
      </c>
      <c r="AP225" s="32">
        <f t="shared" si="131"/>
        <v>0</v>
      </c>
      <c r="AQ225" s="32">
        <f t="shared" si="131"/>
        <v>0</v>
      </c>
      <c r="AR225" s="34">
        <f t="shared" si="131"/>
        <v>0</v>
      </c>
      <c r="AS225" s="35">
        <f>SUM(AF225:AR225)</f>
        <v>52</v>
      </c>
      <c r="AT225" s="32"/>
      <c r="AU225" s="35">
        <f>SUM(O225+AD225+AS225)</f>
        <v>126</v>
      </c>
    </row>
    <row r="226" spans="1:47" ht="15.75" customHeight="1">
      <c r="A226" s="24">
        <v>0.40625</v>
      </c>
      <c r="B226" s="36">
        <f t="shared" si="129"/>
        <v>1</v>
      </c>
      <c r="C226" s="37">
        <f t="shared" si="129"/>
        <v>0</v>
      </c>
      <c r="D226" s="37">
        <f t="shared" si="129"/>
        <v>16</v>
      </c>
      <c r="E226" s="37">
        <f t="shared" si="129"/>
        <v>6</v>
      </c>
      <c r="F226" s="37">
        <f t="shared" si="129"/>
        <v>3</v>
      </c>
      <c r="G226" s="37">
        <f t="shared" si="129"/>
        <v>0</v>
      </c>
      <c r="H226" s="37">
        <f t="shared" si="129"/>
        <v>0</v>
      </c>
      <c r="I226" s="37">
        <f t="shared" si="129"/>
        <v>0</v>
      </c>
      <c r="J226" s="37">
        <f t="shared" si="129"/>
        <v>0</v>
      </c>
      <c r="K226" s="37">
        <f t="shared" si="129"/>
        <v>0</v>
      </c>
      <c r="L226" s="37">
        <f t="shared" si="129"/>
        <v>0</v>
      </c>
      <c r="M226" s="37">
        <f t="shared" si="129"/>
        <v>0</v>
      </c>
      <c r="N226" s="38">
        <f t="shared" si="129"/>
        <v>0</v>
      </c>
      <c r="O226" s="39">
        <f>SUM(B226:N226)</f>
        <v>26</v>
      </c>
      <c r="P226" s="32"/>
      <c r="Q226" s="36">
        <f t="shared" si="130"/>
        <v>1</v>
      </c>
      <c r="R226" s="37">
        <f t="shared" si="130"/>
        <v>0</v>
      </c>
      <c r="S226" s="37">
        <f t="shared" si="130"/>
        <v>29</v>
      </c>
      <c r="T226" s="37">
        <f t="shared" si="130"/>
        <v>7</v>
      </c>
      <c r="U226" s="37">
        <f t="shared" si="130"/>
        <v>5</v>
      </c>
      <c r="V226" s="37">
        <f t="shared" si="130"/>
        <v>0</v>
      </c>
      <c r="W226" s="37">
        <f t="shared" si="130"/>
        <v>1</v>
      </c>
      <c r="X226" s="37">
        <f t="shared" si="130"/>
        <v>3</v>
      </c>
      <c r="Y226" s="37">
        <f t="shared" si="130"/>
        <v>0</v>
      </c>
      <c r="Z226" s="37">
        <f t="shared" si="130"/>
        <v>0</v>
      </c>
      <c r="AA226" s="37">
        <f t="shared" si="130"/>
        <v>0</v>
      </c>
      <c r="AB226" s="37">
        <f t="shared" si="130"/>
        <v>0</v>
      </c>
      <c r="AC226" s="38">
        <f t="shared" si="130"/>
        <v>0</v>
      </c>
      <c r="AD226" s="39">
        <f>SUM(Q226:AC226)</f>
        <v>46</v>
      </c>
      <c r="AE226" s="32"/>
      <c r="AF226" s="36">
        <f t="shared" si="131"/>
        <v>2</v>
      </c>
      <c r="AG226" s="37">
        <f t="shared" si="131"/>
        <v>0</v>
      </c>
      <c r="AH226" s="37">
        <f t="shared" si="131"/>
        <v>38</v>
      </c>
      <c r="AI226" s="37">
        <f t="shared" si="131"/>
        <v>2</v>
      </c>
      <c r="AJ226" s="37">
        <f t="shared" si="131"/>
        <v>13</v>
      </c>
      <c r="AK226" s="37">
        <f t="shared" si="131"/>
        <v>0</v>
      </c>
      <c r="AL226" s="37">
        <f t="shared" si="131"/>
        <v>1</v>
      </c>
      <c r="AM226" s="37">
        <f t="shared" si="131"/>
        <v>4</v>
      </c>
      <c r="AN226" s="37">
        <f t="shared" si="131"/>
        <v>0</v>
      </c>
      <c r="AO226" s="37">
        <f t="shared" si="131"/>
        <v>0</v>
      </c>
      <c r="AP226" s="37">
        <f t="shared" si="131"/>
        <v>0</v>
      </c>
      <c r="AQ226" s="37">
        <f t="shared" si="131"/>
        <v>0</v>
      </c>
      <c r="AR226" s="38">
        <f t="shared" si="131"/>
        <v>0</v>
      </c>
      <c r="AS226" s="39">
        <f>SUM(AF226:AR226)</f>
        <v>60</v>
      </c>
      <c r="AT226" s="32"/>
      <c r="AU226" s="39">
        <f>SUM(O226+AD226+AS226)</f>
        <v>132</v>
      </c>
    </row>
    <row r="227" spans="1:47" ht="15.75" customHeight="1">
      <c r="A227" s="25" t="s">
        <v>21</v>
      </c>
      <c r="B227" s="40">
        <f t="shared" ref="B227:O227" si="132">SUM(B223:B226)</f>
        <v>3</v>
      </c>
      <c r="C227" s="41">
        <f t="shared" si="132"/>
        <v>0</v>
      </c>
      <c r="D227" s="41">
        <f t="shared" si="132"/>
        <v>60</v>
      </c>
      <c r="E227" s="41">
        <f t="shared" si="132"/>
        <v>27</v>
      </c>
      <c r="F227" s="41">
        <f t="shared" si="132"/>
        <v>12</v>
      </c>
      <c r="G227" s="41">
        <f t="shared" si="132"/>
        <v>0</v>
      </c>
      <c r="H227" s="41">
        <f t="shared" si="132"/>
        <v>0</v>
      </c>
      <c r="I227" s="41">
        <f t="shared" si="132"/>
        <v>2</v>
      </c>
      <c r="J227" s="41">
        <f t="shared" si="132"/>
        <v>0</v>
      </c>
      <c r="K227" s="41">
        <f t="shared" si="132"/>
        <v>0</v>
      </c>
      <c r="L227" s="41">
        <f t="shared" si="132"/>
        <v>0</v>
      </c>
      <c r="M227" s="41">
        <f t="shared" si="132"/>
        <v>0</v>
      </c>
      <c r="N227" s="42">
        <f t="shared" si="132"/>
        <v>0</v>
      </c>
      <c r="O227" s="43">
        <f t="shared" si="132"/>
        <v>104</v>
      </c>
      <c r="P227" s="32"/>
      <c r="Q227" s="40">
        <f t="shared" ref="Q227:AD227" si="133">SUM(Q223:Q226)</f>
        <v>8</v>
      </c>
      <c r="R227" s="41">
        <f t="shared" si="133"/>
        <v>3</v>
      </c>
      <c r="S227" s="41">
        <f t="shared" si="133"/>
        <v>114</v>
      </c>
      <c r="T227" s="41">
        <f t="shared" si="133"/>
        <v>30</v>
      </c>
      <c r="U227" s="41">
        <f t="shared" si="133"/>
        <v>25</v>
      </c>
      <c r="V227" s="41">
        <f t="shared" si="133"/>
        <v>0</v>
      </c>
      <c r="W227" s="41">
        <f t="shared" si="133"/>
        <v>3</v>
      </c>
      <c r="X227" s="41">
        <f t="shared" si="133"/>
        <v>7</v>
      </c>
      <c r="Y227" s="41">
        <f t="shared" si="133"/>
        <v>0</v>
      </c>
      <c r="Z227" s="41">
        <f t="shared" si="133"/>
        <v>0</v>
      </c>
      <c r="AA227" s="41">
        <f t="shared" si="133"/>
        <v>0</v>
      </c>
      <c r="AB227" s="41">
        <f t="shared" si="133"/>
        <v>0</v>
      </c>
      <c r="AC227" s="42">
        <f t="shared" si="133"/>
        <v>0</v>
      </c>
      <c r="AD227" s="43">
        <f t="shared" si="133"/>
        <v>190</v>
      </c>
      <c r="AE227" s="32"/>
      <c r="AF227" s="40">
        <f t="shared" ref="AF227:AS227" si="134">SUM(AF223:AF226)</f>
        <v>10</v>
      </c>
      <c r="AG227" s="41">
        <f t="shared" si="134"/>
        <v>0</v>
      </c>
      <c r="AH227" s="41">
        <f t="shared" si="134"/>
        <v>136</v>
      </c>
      <c r="AI227" s="41">
        <f t="shared" si="134"/>
        <v>22</v>
      </c>
      <c r="AJ227" s="41">
        <f t="shared" si="134"/>
        <v>36</v>
      </c>
      <c r="AK227" s="41">
        <f t="shared" si="134"/>
        <v>0</v>
      </c>
      <c r="AL227" s="41">
        <f t="shared" si="134"/>
        <v>4</v>
      </c>
      <c r="AM227" s="41">
        <f t="shared" si="134"/>
        <v>7</v>
      </c>
      <c r="AN227" s="41">
        <f t="shared" si="134"/>
        <v>2</v>
      </c>
      <c r="AO227" s="41">
        <f t="shared" si="134"/>
        <v>0</v>
      </c>
      <c r="AP227" s="41">
        <f t="shared" si="134"/>
        <v>0</v>
      </c>
      <c r="AQ227" s="41">
        <f t="shared" si="134"/>
        <v>0</v>
      </c>
      <c r="AR227" s="42">
        <f t="shared" si="134"/>
        <v>0</v>
      </c>
      <c r="AS227" s="43">
        <f t="shared" si="134"/>
        <v>217</v>
      </c>
      <c r="AT227" s="32"/>
      <c r="AU227" s="43">
        <f>SUM(AU223:AU226)</f>
        <v>511</v>
      </c>
    </row>
    <row r="228" spans="1:47" ht="15.75" customHeight="1">
      <c r="A228" s="22">
        <v>0.41666666666666702</v>
      </c>
      <c r="B228" s="28">
        <f t="shared" ref="B228:N231" si="135">SUM(B27+Q27+AF27)</f>
        <v>1</v>
      </c>
      <c r="C228" s="29">
        <f t="shared" si="135"/>
        <v>0</v>
      </c>
      <c r="D228" s="29">
        <f t="shared" si="135"/>
        <v>11</v>
      </c>
      <c r="E228" s="29">
        <f t="shared" si="135"/>
        <v>4</v>
      </c>
      <c r="F228" s="29">
        <f t="shared" si="135"/>
        <v>4</v>
      </c>
      <c r="G228" s="29">
        <f t="shared" si="135"/>
        <v>0</v>
      </c>
      <c r="H228" s="29">
        <f t="shared" si="135"/>
        <v>0</v>
      </c>
      <c r="I228" s="29">
        <f t="shared" si="135"/>
        <v>0</v>
      </c>
      <c r="J228" s="29">
        <f t="shared" si="135"/>
        <v>0</v>
      </c>
      <c r="K228" s="29">
        <f t="shared" si="135"/>
        <v>0</v>
      </c>
      <c r="L228" s="29">
        <f t="shared" si="135"/>
        <v>0</v>
      </c>
      <c r="M228" s="29">
        <f t="shared" si="135"/>
        <v>0</v>
      </c>
      <c r="N228" s="30">
        <f t="shared" si="135"/>
        <v>0</v>
      </c>
      <c r="O228" s="31">
        <f>SUM(B228:N228)</f>
        <v>20</v>
      </c>
      <c r="P228" s="32"/>
      <c r="Q228" s="28">
        <f t="shared" ref="Q228:AC231" si="136">SUM(B94+Q94+AF94)</f>
        <v>2</v>
      </c>
      <c r="R228" s="29">
        <f t="shared" si="136"/>
        <v>0</v>
      </c>
      <c r="S228" s="29">
        <f t="shared" si="136"/>
        <v>31</v>
      </c>
      <c r="T228" s="29">
        <f t="shared" si="136"/>
        <v>5</v>
      </c>
      <c r="U228" s="29">
        <f t="shared" si="136"/>
        <v>10</v>
      </c>
      <c r="V228" s="29">
        <f t="shared" si="136"/>
        <v>0</v>
      </c>
      <c r="W228" s="29">
        <f t="shared" si="136"/>
        <v>0</v>
      </c>
      <c r="X228" s="29">
        <f t="shared" si="136"/>
        <v>2</v>
      </c>
      <c r="Y228" s="29">
        <f t="shared" si="136"/>
        <v>0</v>
      </c>
      <c r="Z228" s="29">
        <f t="shared" si="136"/>
        <v>2</v>
      </c>
      <c r="AA228" s="29">
        <f t="shared" si="136"/>
        <v>0</v>
      </c>
      <c r="AB228" s="29">
        <f t="shared" si="136"/>
        <v>0</v>
      </c>
      <c r="AC228" s="30">
        <f t="shared" si="136"/>
        <v>0</v>
      </c>
      <c r="AD228" s="31">
        <f>SUM(Q228:AC228)</f>
        <v>52</v>
      </c>
      <c r="AE228" s="32"/>
      <c r="AF228" s="28">
        <f t="shared" ref="AF228:AR231" si="137">SUM(B161+Q161+AF161)</f>
        <v>1</v>
      </c>
      <c r="AG228" s="29">
        <f t="shared" si="137"/>
        <v>0</v>
      </c>
      <c r="AH228" s="29">
        <f t="shared" si="137"/>
        <v>38</v>
      </c>
      <c r="AI228" s="29">
        <f t="shared" si="137"/>
        <v>6</v>
      </c>
      <c r="AJ228" s="29">
        <f t="shared" si="137"/>
        <v>9</v>
      </c>
      <c r="AK228" s="29">
        <f t="shared" si="137"/>
        <v>0</v>
      </c>
      <c r="AL228" s="29">
        <f t="shared" si="137"/>
        <v>1</v>
      </c>
      <c r="AM228" s="29">
        <f t="shared" si="137"/>
        <v>4</v>
      </c>
      <c r="AN228" s="29">
        <f t="shared" si="137"/>
        <v>0</v>
      </c>
      <c r="AO228" s="29">
        <f t="shared" si="137"/>
        <v>0</v>
      </c>
      <c r="AP228" s="29">
        <f t="shared" si="137"/>
        <v>0</v>
      </c>
      <c r="AQ228" s="29">
        <f t="shared" si="137"/>
        <v>0</v>
      </c>
      <c r="AR228" s="30">
        <f t="shared" si="137"/>
        <v>0</v>
      </c>
      <c r="AS228" s="31">
        <f>SUM(AF228:AR228)</f>
        <v>59</v>
      </c>
      <c r="AT228" s="32"/>
      <c r="AU228" s="31">
        <f>SUM(O228+AD228+AS228)</f>
        <v>131</v>
      </c>
    </row>
    <row r="229" spans="1:47" ht="15.75" customHeight="1">
      <c r="A229" s="23">
        <v>0.42708333333333298</v>
      </c>
      <c r="B229" s="33">
        <f t="shared" si="135"/>
        <v>0</v>
      </c>
      <c r="C229" s="32">
        <f t="shared" si="135"/>
        <v>0</v>
      </c>
      <c r="D229" s="32">
        <f t="shared" si="135"/>
        <v>11</v>
      </c>
      <c r="E229" s="32">
        <f t="shared" si="135"/>
        <v>12</v>
      </c>
      <c r="F229" s="32">
        <f t="shared" si="135"/>
        <v>4</v>
      </c>
      <c r="G229" s="32">
        <f t="shared" si="135"/>
        <v>0</v>
      </c>
      <c r="H229" s="32">
        <f t="shared" si="135"/>
        <v>0</v>
      </c>
      <c r="I229" s="32">
        <f t="shared" si="135"/>
        <v>0</v>
      </c>
      <c r="J229" s="32">
        <f t="shared" si="135"/>
        <v>0</v>
      </c>
      <c r="K229" s="32">
        <f t="shared" si="135"/>
        <v>0</v>
      </c>
      <c r="L229" s="32">
        <f t="shared" si="135"/>
        <v>0</v>
      </c>
      <c r="M229" s="32">
        <f t="shared" si="135"/>
        <v>0</v>
      </c>
      <c r="N229" s="34">
        <f t="shared" si="135"/>
        <v>0</v>
      </c>
      <c r="O229" s="35">
        <f>SUM(B229:N229)</f>
        <v>27</v>
      </c>
      <c r="P229" s="32"/>
      <c r="Q229" s="33">
        <f t="shared" si="136"/>
        <v>2</v>
      </c>
      <c r="R229" s="32">
        <f t="shared" si="136"/>
        <v>0</v>
      </c>
      <c r="S229" s="32">
        <f t="shared" si="136"/>
        <v>25</v>
      </c>
      <c r="T229" s="32">
        <f t="shared" si="136"/>
        <v>4</v>
      </c>
      <c r="U229" s="32">
        <f t="shared" si="136"/>
        <v>9</v>
      </c>
      <c r="V229" s="32">
        <f t="shared" si="136"/>
        <v>0</v>
      </c>
      <c r="W229" s="32">
        <f t="shared" si="136"/>
        <v>1</v>
      </c>
      <c r="X229" s="32">
        <f t="shared" si="136"/>
        <v>1</v>
      </c>
      <c r="Y229" s="32">
        <f t="shared" si="136"/>
        <v>1</v>
      </c>
      <c r="Z229" s="32">
        <f t="shared" si="136"/>
        <v>0</v>
      </c>
      <c r="AA229" s="32">
        <f t="shared" si="136"/>
        <v>0</v>
      </c>
      <c r="AB229" s="32">
        <f t="shared" si="136"/>
        <v>0</v>
      </c>
      <c r="AC229" s="34">
        <f t="shared" si="136"/>
        <v>0</v>
      </c>
      <c r="AD229" s="35">
        <f>SUM(Q229:AC229)</f>
        <v>43</v>
      </c>
      <c r="AE229" s="32"/>
      <c r="AF229" s="33">
        <f t="shared" si="137"/>
        <v>1</v>
      </c>
      <c r="AG229" s="32">
        <f t="shared" si="137"/>
        <v>0</v>
      </c>
      <c r="AH229" s="32">
        <f t="shared" si="137"/>
        <v>32</v>
      </c>
      <c r="AI229" s="32">
        <f t="shared" si="137"/>
        <v>8</v>
      </c>
      <c r="AJ229" s="32">
        <f t="shared" si="137"/>
        <v>7</v>
      </c>
      <c r="AK229" s="32">
        <f t="shared" si="137"/>
        <v>0</v>
      </c>
      <c r="AL229" s="32">
        <f t="shared" si="137"/>
        <v>0</v>
      </c>
      <c r="AM229" s="32">
        <f t="shared" si="137"/>
        <v>3</v>
      </c>
      <c r="AN229" s="32">
        <f t="shared" si="137"/>
        <v>0</v>
      </c>
      <c r="AO229" s="32">
        <f t="shared" si="137"/>
        <v>0</v>
      </c>
      <c r="AP229" s="32">
        <f t="shared" si="137"/>
        <v>0</v>
      </c>
      <c r="AQ229" s="32">
        <f t="shared" si="137"/>
        <v>0</v>
      </c>
      <c r="AR229" s="34">
        <f t="shared" si="137"/>
        <v>0</v>
      </c>
      <c r="AS229" s="35">
        <f>SUM(AF229:AR229)</f>
        <v>51</v>
      </c>
      <c r="AT229" s="32"/>
      <c r="AU229" s="35">
        <f>SUM(O229+AD229+AS229)</f>
        <v>121</v>
      </c>
    </row>
    <row r="230" spans="1:47" ht="15.75" customHeight="1">
      <c r="A230" s="23">
        <v>0.4375</v>
      </c>
      <c r="B230" s="33">
        <f t="shared" si="135"/>
        <v>0</v>
      </c>
      <c r="C230" s="32">
        <f t="shared" si="135"/>
        <v>0</v>
      </c>
      <c r="D230" s="32">
        <f t="shared" si="135"/>
        <v>12</v>
      </c>
      <c r="E230" s="32">
        <f t="shared" si="135"/>
        <v>8</v>
      </c>
      <c r="F230" s="32">
        <f t="shared" si="135"/>
        <v>4</v>
      </c>
      <c r="G230" s="32">
        <f t="shared" si="135"/>
        <v>0</v>
      </c>
      <c r="H230" s="32">
        <f t="shared" si="135"/>
        <v>0</v>
      </c>
      <c r="I230" s="32">
        <f t="shared" si="135"/>
        <v>0</v>
      </c>
      <c r="J230" s="32">
        <f t="shared" si="135"/>
        <v>0</v>
      </c>
      <c r="K230" s="32">
        <f t="shared" si="135"/>
        <v>0</v>
      </c>
      <c r="L230" s="32">
        <f t="shared" si="135"/>
        <v>0</v>
      </c>
      <c r="M230" s="32">
        <f t="shared" si="135"/>
        <v>0</v>
      </c>
      <c r="N230" s="34">
        <f t="shared" si="135"/>
        <v>0</v>
      </c>
      <c r="O230" s="35">
        <f>SUM(B230:N230)</f>
        <v>24</v>
      </c>
      <c r="P230" s="32"/>
      <c r="Q230" s="33">
        <f t="shared" si="136"/>
        <v>0</v>
      </c>
      <c r="R230" s="32">
        <f t="shared" si="136"/>
        <v>0</v>
      </c>
      <c r="S230" s="32">
        <f t="shared" si="136"/>
        <v>22</v>
      </c>
      <c r="T230" s="32">
        <f t="shared" si="136"/>
        <v>4</v>
      </c>
      <c r="U230" s="32">
        <f t="shared" si="136"/>
        <v>10</v>
      </c>
      <c r="V230" s="32">
        <f t="shared" si="136"/>
        <v>0</v>
      </c>
      <c r="W230" s="32">
        <f t="shared" si="136"/>
        <v>0</v>
      </c>
      <c r="X230" s="32">
        <f t="shared" si="136"/>
        <v>0</v>
      </c>
      <c r="Y230" s="32">
        <f t="shared" si="136"/>
        <v>0</v>
      </c>
      <c r="Z230" s="32">
        <f t="shared" si="136"/>
        <v>0</v>
      </c>
      <c r="AA230" s="32">
        <f t="shared" si="136"/>
        <v>0</v>
      </c>
      <c r="AB230" s="32">
        <f t="shared" si="136"/>
        <v>0</v>
      </c>
      <c r="AC230" s="34">
        <f t="shared" si="136"/>
        <v>0</v>
      </c>
      <c r="AD230" s="35">
        <f>SUM(Q230:AC230)</f>
        <v>36</v>
      </c>
      <c r="AE230" s="32"/>
      <c r="AF230" s="33">
        <f t="shared" si="137"/>
        <v>2</v>
      </c>
      <c r="AG230" s="32">
        <f t="shared" si="137"/>
        <v>0</v>
      </c>
      <c r="AH230" s="32">
        <f t="shared" si="137"/>
        <v>29</v>
      </c>
      <c r="AI230" s="32">
        <f t="shared" si="137"/>
        <v>6</v>
      </c>
      <c r="AJ230" s="32">
        <f t="shared" si="137"/>
        <v>5</v>
      </c>
      <c r="AK230" s="32">
        <f t="shared" si="137"/>
        <v>0</v>
      </c>
      <c r="AL230" s="32">
        <f t="shared" si="137"/>
        <v>1</v>
      </c>
      <c r="AM230" s="32">
        <f t="shared" si="137"/>
        <v>1</v>
      </c>
      <c r="AN230" s="32">
        <f t="shared" si="137"/>
        <v>0</v>
      </c>
      <c r="AO230" s="32">
        <f t="shared" si="137"/>
        <v>0</v>
      </c>
      <c r="AP230" s="32">
        <f t="shared" si="137"/>
        <v>0</v>
      </c>
      <c r="AQ230" s="32">
        <f t="shared" si="137"/>
        <v>0</v>
      </c>
      <c r="AR230" s="34">
        <f t="shared" si="137"/>
        <v>0</v>
      </c>
      <c r="AS230" s="35">
        <f>SUM(AF230:AR230)</f>
        <v>44</v>
      </c>
      <c r="AT230" s="32"/>
      <c r="AU230" s="35">
        <f>SUM(O230+AD230+AS230)</f>
        <v>104</v>
      </c>
    </row>
    <row r="231" spans="1:47" ht="15.75" customHeight="1">
      <c r="A231" s="24">
        <v>0.44791666666666702</v>
      </c>
      <c r="B231" s="36">
        <f t="shared" si="135"/>
        <v>0</v>
      </c>
      <c r="C231" s="37">
        <f t="shared" si="135"/>
        <v>0</v>
      </c>
      <c r="D231" s="37">
        <f t="shared" si="135"/>
        <v>11</v>
      </c>
      <c r="E231" s="37">
        <f t="shared" si="135"/>
        <v>4</v>
      </c>
      <c r="F231" s="37">
        <f t="shared" si="135"/>
        <v>5</v>
      </c>
      <c r="G231" s="37">
        <f t="shared" si="135"/>
        <v>0</v>
      </c>
      <c r="H231" s="37">
        <f t="shared" si="135"/>
        <v>0</v>
      </c>
      <c r="I231" s="37">
        <f t="shared" si="135"/>
        <v>1</v>
      </c>
      <c r="J231" s="37">
        <f t="shared" si="135"/>
        <v>0</v>
      </c>
      <c r="K231" s="37">
        <f t="shared" si="135"/>
        <v>0</v>
      </c>
      <c r="L231" s="37">
        <f t="shared" si="135"/>
        <v>0</v>
      </c>
      <c r="M231" s="37">
        <f t="shared" si="135"/>
        <v>0</v>
      </c>
      <c r="N231" s="38">
        <f t="shared" si="135"/>
        <v>0</v>
      </c>
      <c r="O231" s="39">
        <f>SUM(B231:N231)</f>
        <v>21</v>
      </c>
      <c r="P231" s="32"/>
      <c r="Q231" s="36">
        <f t="shared" si="136"/>
        <v>0</v>
      </c>
      <c r="R231" s="37">
        <f t="shared" si="136"/>
        <v>1</v>
      </c>
      <c r="S231" s="37">
        <f t="shared" si="136"/>
        <v>37</v>
      </c>
      <c r="T231" s="37">
        <f t="shared" si="136"/>
        <v>3</v>
      </c>
      <c r="U231" s="37">
        <f t="shared" si="136"/>
        <v>7</v>
      </c>
      <c r="V231" s="37">
        <f t="shared" si="136"/>
        <v>0</v>
      </c>
      <c r="W231" s="37">
        <f t="shared" si="136"/>
        <v>0</v>
      </c>
      <c r="X231" s="37">
        <f t="shared" si="136"/>
        <v>1</v>
      </c>
      <c r="Y231" s="37">
        <f t="shared" si="136"/>
        <v>0</v>
      </c>
      <c r="Z231" s="37">
        <f t="shared" si="136"/>
        <v>0</v>
      </c>
      <c r="AA231" s="37">
        <f t="shared" si="136"/>
        <v>0</v>
      </c>
      <c r="AB231" s="37">
        <f t="shared" si="136"/>
        <v>0</v>
      </c>
      <c r="AC231" s="38">
        <f t="shared" si="136"/>
        <v>0</v>
      </c>
      <c r="AD231" s="39">
        <f>SUM(Q231:AC231)</f>
        <v>49</v>
      </c>
      <c r="AE231" s="32"/>
      <c r="AF231" s="36">
        <f t="shared" si="137"/>
        <v>0</v>
      </c>
      <c r="AG231" s="37">
        <f t="shared" si="137"/>
        <v>0</v>
      </c>
      <c r="AH231" s="37">
        <f t="shared" si="137"/>
        <v>21</v>
      </c>
      <c r="AI231" s="37">
        <f t="shared" si="137"/>
        <v>5</v>
      </c>
      <c r="AJ231" s="37">
        <f t="shared" si="137"/>
        <v>8</v>
      </c>
      <c r="AK231" s="37">
        <f t="shared" si="137"/>
        <v>0</v>
      </c>
      <c r="AL231" s="37">
        <f t="shared" si="137"/>
        <v>0</v>
      </c>
      <c r="AM231" s="37">
        <f t="shared" si="137"/>
        <v>1</v>
      </c>
      <c r="AN231" s="37">
        <f t="shared" si="137"/>
        <v>0</v>
      </c>
      <c r="AO231" s="37">
        <f t="shared" si="137"/>
        <v>0</v>
      </c>
      <c r="AP231" s="37">
        <f t="shared" si="137"/>
        <v>0</v>
      </c>
      <c r="AQ231" s="37">
        <f t="shared" si="137"/>
        <v>0</v>
      </c>
      <c r="AR231" s="38">
        <f t="shared" si="137"/>
        <v>0</v>
      </c>
      <c r="AS231" s="39">
        <f>SUM(AF231:AR231)</f>
        <v>35</v>
      </c>
      <c r="AT231" s="32"/>
      <c r="AU231" s="39">
        <f>SUM(O231+AD231+AS231)</f>
        <v>105</v>
      </c>
    </row>
    <row r="232" spans="1:47" ht="15.75" customHeight="1">
      <c r="A232" s="25" t="s">
        <v>21</v>
      </c>
      <c r="B232" s="40">
        <f t="shared" ref="B232:O232" si="138">SUM(B228:B231)</f>
        <v>1</v>
      </c>
      <c r="C232" s="41">
        <f t="shared" si="138"/>
        <v>0</v>
      </c>
      <c r="D232" s="41">
        <f t="shared" si="138"/>
        <v>45</v>
      </c>
      <c r="E232" s="41">
        <f t="shared" si="138"/>
        <v>28</v>
      </c>
      <c r="F232" s="41">
        <f t="shared" si="138"/>
        <v>17</v>
      </c>
      <c r="G232" s="41">
        <f t="shared" si="138"/>
        <v>0</v>
      </c>
      <c r="H232" s="41">
        <f t="shared" si="138"/>
        <v>0</v>
      </c>
      <c r="I232" s="41">
        <f t="shared" si="138"/>
        <v>1</v>
      </c>
      <c r="J232" s="41">
        <f t="shared" si="138"/>
        <v>0</v>
      </c>
      <c r="K232" s="41">
        <f t="shared" si="138"/>
        <v>0</v>
      </c>
      <c r="L232" s="41">
        <f t="shared" si="138"/>
        <v>0</v>
      </c>
      <c r="M232" s="41">
        <f t="shared" si="138"/>
        <v>0</v>
      </c>
      <c r="N232" s="42">
        <f t="shared" si="138"/>
        <v>0</v>
      </c>
      <c r="O232" s="43">
        <f t="shared" si="138"/>
        <v>92</v>
      </c>
      <c r="P232" s="32"/>
      <c r="Q232" s="40">
        <f t="shared" ref="Q232:AD232" si="139">SUM(Q228:Q231)</f>
        <v>4</v>
      </c>
      <c r="R232" s="41">
        <f t="shared" si="139"/>
        <v>1</v>
      </c>
      <c r="S232" s="41">
        <f t="shared" si="139"/>
        <v>115</v>
      </c>
      <c r="T232" s="41">
        <f t="shared" si="139"/>
        <v>16</v>
      </c>
      <c r="U232" s="41">
        <f t="shared" si="139"/>
        <v>36</v>
      </c>
      <c r="V232" s="41">
        <f t="shared" si="139"/>
        <v>0</v>
      </c>
      <c r="W232" s="41">
        <f t="shared" si="139"/>
        <v>1</v>
      </c>
      <c r="X232" s="41">
        <f t="shared" si="139"/>
        <v>4</v>
      </c>
      <c r="Y232" s="41">
        <f t="shared" si="139"/>
        <v>1</v>
      </c>
      <c r="Z232" s="41">
        <f t="shared" si="139"/>
        <v>2</v>
      </c>
      <c r="AA232" s="41">
        <f t="shared" si="139"/>
        <v>0</v>
      </c>
      <c r="AB232" s="41">
        <f t="shared" si="139"/>
        <v>0</v>
      </c>
      <c r="AC232" s="42">
        <f t="shared" si="139"/>
        <v>0</v>
      </c>
      <c r="AD232" s="43">
        <f t="shared" si="139"/>
        <v>180</v>
      </c>
      <c r="AE232" s="32"/>
      <c r="AF232" s="40">
        <f t="shared" ref="AF232:AS232" si="140">SUM(AF228:AF231)</f>
        <v>4</v>
      </c>
      <c r="AG232" s="41">
        <f t="shared" si="140"/>
        <v>0</v>
      </c>
      <c r="AH232" s="41">
        <f t="shared" si="140"/>
        <v>120</v>
      </c>
      <c r="AI232" s="41">
        <f t="shared" si="140"/>
        <v>25</v>
      </c>
      <c r="AJ232" s="41">
        <f t="shared" si="140"/>
        <v>29</v>
      </c>
      <c r="AK232" s="41">
        <f t="shared" si="140"/>
        <v>0</v>
      </c>
      <c r="AL232" s="41">
        <f t="shared" si="140"/>
        <v>2</v>
      </c>
      <c r="AM232" s="41">
        <f t="shared" si="140"/>
        <v>9</v>
      </c>
      <c r="AN232" s="41">
        <f t="shared" si="140"/>
        <v>0</v>
      </c>
      <c r="AO232" s="41">
        <f t="shared" si="140"/>
        <v>0</v>
      </c>
      <c r="AP232" s="41">
        <f t="shared" si="140"/>
        <v>0</v>
      </c>
      <c r="AQ232" s="41">
        <f t="shared" si="140"/>
        <v>0</v>
      </c>
      <c r="AR232" s="42">
        <f t="shared" si="140"/>
        <v>0</v>
      </c>
      <c r="AS232" s="43">
        <f t="shared" si="140"/>
        <v>189</v>
      </c>
      <c r="AT232" s="32"/>
      <c r="AU232" s="43">
        <f>SUM(AU228:AU231)</f>
        <v>461</v>
      </c>
    </row>
    <row r="233" spans="1:47" ht="15.75" customHeight="1">
      <c r="A233" s="22">
        <v>0.45833333333333298</v>
      </c>
      <c r="B233" s="28">
        <f t="shared" ref="B233:N236" si="141">SUM(B32+Q32+AF32)</f>
        <v>0</v>
      </c>
      <c r="C233" s="29">
        <f t="shared" si="141"/>
        <v>0</v>
      </c>
      <c r="D233" s="29">
        <f t="shared" si="141"/>
        <v>9</v>
      </c>
      <c r="E233" s="29">
        <f t="shared" si="141"/>
        <v>7</v>
      </c>
      <c r="F233" s="29">
        <f t="shared" si="141"/>
        <v>2</v>
      </c>
      <c r="G233" s="29">
        <f t="shared" si="141"/>
        <v>0</v>
      </c>
      <c r="H233" s="29">
        <f t="shared" si="141"/>
        <v>0</v>
      </c>
      <c r="I233" s="29">
        <f t="shared" si="141"/>
        <v>0</v>
      </c>
      <c r="J233" s="29">
        <f t="shared" si="141"/>
        <v>0</v>
      </c>
      <c r="K233" s="29">
        <f t="shared" si="141"/>
        <v>0</v>
      </c>
      <c r="L233" s="29">
        <f t="shared" si="141"/>
        <v>0</v>
      </c>
      <c r="M233" s="29">
        <f t="shared" si="141"/>
        <v>0</v>
      </c>
      <c r="N233" s="30">
        <f t="shared" si="141"/>
        <v>0</v>
      </c>
      <c r="O233" s="31">
        <f>SUM(B233:N233)</f>
        <v>18</v>
      </c>
      <c r="P233" s="32"/>
      <c r="Q233" s="28">
        <f t="shared" ref="Q233:AC236" si="142">SUM(B99+Q99+AF99)</f>
        <v>0</v>
      </c>
      <c r="R233" s="29">
        <f t="shared" si="142"/>
        <v>1</v>
      </c>
      <c r="S233" s="29">
        <f t="shared" si="142"/>
        <v>30</v>
      </c>
      <c r="T233" s="29">
        <f t="shared" si="142"/>
        <v>3</v>
      </c>
      <c r="U233" s="29">
        <f t="shared" si="142"/>
        <v>10</v>
      </c>
      <c r="V233" s="29">
        <f t="shared" si="142"/>
        <v>0</v>
      </c>
      <c r="W233" s="29">
        <f t="shared" si="142"/>
        <v>1</v>
      </c>
      <c r="X233" s="29">
        <f t="shared" si="142"/>
        <v>2</v>
      </c>
      <c r="Y233" s="29">
        <f t="shared" si="142"/>
        <v>0</v>
      </c>
      <c r="Z233" s="29">
        <f t="shared" si="142"/>
        <v>0</v>
      </c>
      <c r="AA233" s="29">
        <f t="shared" si="142"/>
        <v>0</v>
      </c>
      <c r="AB233" s="29">
        <f t="shared" si="142"/>
        <v>0</v>
      </c>
      <c r="AC233" s="30">
        <f t="shared" si="142"/>
        <v>0</v>
      </c>
      <c r="AD233" s="31">
        <f>SUM(Q233:AC233)</f>
        <v>47</v>
      </c>
      <c r="AE233" s="32"/>
      <c r="AF233" s="28">
        <f t="shared" ref="AF233:AR236" si="143">SUM(B166+Q166+AF166)</f>
        <v>2</v>
      </c>
      <c r="AG233" s="29">
        <f t="shared" si="143"/>
        <v>0</v>
      </c>
      <c r="AH233" s="29">
        <f t="shared" si="143"/>
        <v>28</v>
      </c>
      <c r="AI233" s="29">
        <f t="shared" si="143"/>
        <v>8</v>
      </c>
      <c r="AJ233" s="29">
        <f t="shared" si="143"/>
        <v>2</v>
      </c>
      <c r="AK233" s="29">
        <f t="shared" si="143"/>
        <v>0</v>
      </c>
      <c r="AL233" s="29">
        <f t="shared" si="143"/>
        <v>2</v>
      </c>
      <c r="AM233" s="29">
        <f t="shared" si="143"/>
        <v>0</v>
      </c>
      <c r="AN233" s="29">
        <f t="shared" si="143"/>
        <v>0</v>
      </c>
      <c r="AO233" s="29">
        <f t="shared" si="143"/>
        <v>0</v>
      </c>
      <c r="AP233" s="29">
        <f t="shared" si="143"/>
        <v>0</v>
      </c>
      <c r="AQ233" s="29">
        <f t="shared" si="143"/>
        <v>0</v>
      </c>
      <c r="AR233" s="30">
        <f t="shared" si="143"/>
        <v>0</v>
      </c>
      <c r="AS233" s="31">
        <f>SUM(AF233:AR233)</f>
        <v>42</v>
      </c>
      <c r="AT233" s="32"/>
      <c r="AU233" s="31">
        <f>SUM(O233+AD233+AS233)</f>
        <v>107</v>
      </c>
    </row>
    <row r="234" spans="1:47" ht="15.75" customHeight="1">
      <c r="A234" s="23">
        <v>0.46875</v>
      </c>
      <c r="B234" s="33">
        <f t="shared" si="141"/>
        <v>0</v>
      </c>
      <c r="C234" s="32">
        <f t="shared" si="141"/>
        <v>0</v>
      </c>
      <c r="D234" s="32">
        <f t="shared" si="141"/>
        <v>9</v>
      </c>
      <c r="E234" s="32">
        <f t="shared" si="141"/>
        <v>10</v>
      </c>
      <c r="F234" s="32">
        <f t="shared" si="141"/>
        <v>3</v>
      </c>
      <c r="G234" s="32">
        <f t="shared" si="141"/>
        <v>0</v>
      </c>
      <c r="H234" s="32">
        <f t="shared" si="141"/>
        <v>0</v>
      </c>
      <c r="I234" s="32">
        <f t="shared" si="141"/>
        <v>2</v>
      </c>
      <c r="J234" s="32">
        <f t="shared" si="141"/>
        <v>0</v>
      </c>
      <c r="K234" s="32">
        <f t="shared" si="141"/>
        <v>0</v>
      </c>
      <c r="L234" s="32">
        <f t="shared" si="141"/>
        <v>0</v>
      </c>
      <c r="M234" s="32">
        <f t="shared" si="141"/>
        <v>0</v>
      </c>
      <c r="N234" s="34">
        <f t="shared" si="141"/>
        <v>0</v>
      </c>
      <c r="O234" s="35">
        <f>SUM(B234:N234)</f>
        <v>24</v>
      </c>
      <c r="P234" s="32"/>
      <c r="Q234" s="33">
        <f t="shared" si="142"/>
        <v>3</v>
      </c>
      <c r="R234" s="32">
        <f t="shared" si="142"/>
        <v>0</v>
      </c>
      <c r="S234" s="32">
        <f t="shared" si="142"/>
        <v>26</v>
      </c>
      <c r="T234" s="32">
        <f t="shared" si="142"/>
        <v>5</v>
      </c>
      <c r="U234" s="32">
        <f t="shared" si="142"/>
        <v>6</v>
      </c>
      <c r="V234" s="32">
        <f t="shared" si="142"/>
        <v>0</v>
      </c>
      <c r="W234" s="32">
        <f t="shared" si="142"/>
        <v>1</v>
      </c>
      <c r="X234" s="32">
        <f t="shared" si="142"/>
        <v>2</v>
      </c>
      <c r="Y234" s="32">
        <f t="shared" si="142"/>
        <v>0</v>
      </c>
      <c r="Z234" s="32">
        <f t="shared" si="142"/>
        <v>0</v>
      </c>
      <c r="AA234" s="32">
        <f t="shared" si="142"/>
        <v>0</v>
      </c>
      <c r="AB234" s="32">
        <f t="shared" si="142"/>
        <v>0</v>
      </c>
      <c r="AC234" s="34">
        <f t="shared" si="142"/>
        <v>0</v>
      </c>
      <c r="AD234" s="35">
        <f>SUM(Q234:AC234)</f>
        <v>43</v>
      </c>
      <c r="AE234" s="32"/>
      <c r="AF234" s="33">
        <f t="shared" si="143"/>
        <v>1</v>
      </c>
      <c r="AG234" s="32">
        <f t="shared" si="143"/>
        <v>0</v>
      </c>
      <c r="AH234" s="32">
        <f t="shared" si="143"/>
        <v>29</v>
      </c>
      <c r="AI234" s="32">
        <f t="shared" si="143"/>
        <v>4</v>
      </c>
      <c r="AJ234" s="32">
        <f t="shared" si="143"/>
        <v>3</v>
      </c>
      <c r="AK234" s="32">
        <f t="shared" si="143"/>
        <v>0</v>
      </c>
      <c r="AL234" s="32">
        <f t="shared" si="143"/>
        <v>0</v>
      </c>
      <c r="AM234" s="32">
        <f t="shared" si="143"/>
        <v>1</v>
      </c>
      <c r="AN234" s="32">
        <f t="shared" si="143"/>
        <v>1</v>
      </c>
      <c r="AO234" s="32">
        <f t="shared" si="143"/>
        <v>0</v>
      </c>
      <c r="AP234" s="32">
        <f t="shared" si="143"/>
        <v>0</v>
      </c>
      <c r="AQ234" s="32">
        <f t="shared" si="143"/>
        <v>0</v>
      </c>
      <c r="AR234" s="34">
        <f t="shared" si="143"/>
        <v>0</v>
      </c>
      <c r="AS234" s="35">
        <f>SUM(AF234:AR234)</f>
        <v>39</v>
      </c>
      <c r="AT234" s="32"/>
      <c r="AU234" s="35">
        <f>SUM(O234+AD234+AS234)</f>
        <v>106</v>
      </c>
    </row>
    <row r="235" spans="1:47" ht="15.75" customHeight="1">
      <c r="A235" s="23">
        <v>0.47916666666666702</v>
      </c>
      <c r="B235" s="33">
        <f t="shared" si="141"/>
        <v>0</v>
      </c>
      <c r="C235" s="32">
        <f t="shared" si="141"/>
        <v>0</v>
      </c>
      <c r="D235" s="32">
        <f t="shared" si="141"/>
        <v>19</v>
      </c>
      <c r="E235" s="32">
        <f t="shared" si="141"/>
        <v>6</v>
      </c>
      <c r="F235" s="32">
        <f t="shared" si="141"/>
        <v>0</v>
      </c>
      <c r="G235" s="32">
        <f t="shared" si="141"/>
        <v>0</v>
      </c>
      <c r="H235" s="32">
        <f t="shared" si="141"/>
        <v>0</v>
      </c>
      <c r="I235" s="32">
        <f t="shared" si="141"/>
        <v>0</v>
      </c>
      <c r="J235" s="32">
        <f t="shared" si="141"/>
        <v>0</v>
      </c>
      <c r="K235" s="32">
        <f t="shared" si="141"/>
        <v>0</v>
      </c>
      <c r="L235" s="32">
        <f t="shared" si="141"/>
        <v>0</v>
      </c>
      <c r="M235" s="32">
        <f t="shared" si="141"/>
        <v>0</v>
      </c>
      <c r="N235" s="34">
        <f t="shared" si="141"/>
        <v>0</v>
      </c>
      <c r="O235" s="35">
        <f>SUM(B235:N235)</f>
        <v>25</v>
      </c>
      <c r="P235" s="32"/>
      <c r="Q235" s="33">
        <f t="shared" si="142"/>
        <v>1</v>
      </c>
      <c r="R235" s="32">
        <f t="shared" si="142"/>
        <v>0</v>
      </c>
      <c r="S235" s="32">
        <f t="shared" si="142"/>
        <v>35</v>
      </c>
      <c r="T235" s="32">
        <f t="shared" si="142"/>
        <v>1</v>
      </c>
      <c r="U235" s="32">
        <f t="shared" si="142"/>
        <v>6</v>
      </c>
      <c r="V235" s="32">
        <f t="shared" si="142"/>
        <v>0</v>
      </c>
      <c r="W235" s="32">
        <f t="shared" si="142"/>
        <v>0</v>
      </c>
      <c r="X235" s="32">
        <f t="shared" si="142"/>
        <v>1</v>
      </c>
      <c r="Y235" s="32">
        <f t="shared" si="142"/>
        <v>1</v>
      </c>
      <c r="Z235" s="32">
        <f t="shared" si="142"/>
        <v>0</v>
      </c>
      <c r="AA235" s="32">
        <f t="shared" si="142"/>
        <v>0</v>
      </c>
      <c r="AB235" s="32">
        <f t="shared" si="142"/>
        <v>0</v>
      </c>
      <c r="AC235" s="34">
        <f t="shared" si="142"/>
        <v>0</v>
      </c>
      <c r="AD235" s="35">
        <f>SUM(Q235:AC235)</f>
        <v>45</v>
      </c>
      <c r="AE235" s="32"/>
      <c r="AF235" s="33">
        <f t="shared" si="143"/>
        <v>0</v>
      </c>
      <c r="AG235" s="32">
        <f t="shared" si="143"/>
        <v>0</v>
      </c>
      <c r="AH235" s="32">
        <f t="shared" si="143"/>
        <v>31</v>
      </c>
      <c r="AI235" s="32">
        <f t="shared" si="143"/>
        <v>8</v>
      </c>
      <c r="AJ235" s="32">
        <f t="shared" si="143"/>
        <v>1</v>
      </c>
      <c r="AK235" s="32">
        <f t="shared" si="143"/>
        <v>0</v>
      </c>
      <c r="AL235" s="32">
        <f t="shared" si="143"/>
        <v>1</v>
      </c>
      <c r="AM235" s="32">
        <f t="shared" si="143"/>
        <v>0</v>
      </c>
      <c r="AN235" s="32">
        <f t="shared" si="143"/>
        <v>0</v>
      </c>
      <c r="AO235" s="32">
        <f t="shared" si="143"/>
        <v>0</v>
      </c>
      <c r="AP235" s="32">
        <f t="shared" si="143"/>
        <v>0</v>
      </c>
      <c r="AQ235" s="32">
        <f t="shared" si="143"/>
        <v>0</v>
      </c>
      <c r="AR235" s="34">
        <f t="shared" si="143"/>
        <v>0</v>
      </c>
      <c r="AS235" s="35">
        <f>SUM(AF235:AR235)</f>
        <v>41</v>
      </c>
      <c r="AT235" s="32"/>
      <c r="AU235" s="35">
        <f>SUM(O235+AD235+AS235)</f>
        <v>111</v>
      </c>
    </row>
    <row r="236" spans="1:47" ht="15.75" customHeight="1">
      <c r="A236" s="24">
        <v>0.48958333333333298</v>
      </c>
      <c r="B236" s="36">
        <f t="shared" si="141"/>
        <v>0</v>
      </c>
      <c r="C236" s="37">
        <f t="shared" si="141"/>
        <v>0</v>
      </c>
      <c r="D236" s="37">
        <f t="shared" si="141"/>
        <v>11</v>
      </c>
      <c r="E236" s="37">
        <f t="shared" si="141"/>
        <v>4</v>
      </c>
      <c r="F236" s="37">
        <f t="shared" si="141"/>
        <v>0</v>
      </c>
      <c r="G236" s="37">
        <f t="shared" si="141"/>
        <v>0</v>
      </c>
      <c r="H236" s="37">
        <f t="shared" si="141"/>
        <v>0</v>
      </c>
      <c r="I236" s="37">
        <f t="shared" si="141"/>
        <v>0</v>
      </c>
      <c r="J236" s="37">
        <f t="shared" si="141"/>
        <v>0</v>
      </c>
      <c r="K236" s="37">
        <f t="shared" si="141"/>
        <v>0</v>
      </c>
      <c r="L236" s="37">
        <f t="shared" si="141"/>
        <v>0</v>
      </c>
      <c r="M236" s="37">
        <f t="shared" si="141"/>
        <v>0</v>
      </c>
      <c r="N236" s="38">
        <f t="shared" si="141"/>
        <v>0</v>
      </c>
      <c r="O236" s="39">
        <f>SUM(B236:N236)</f>
        <v>15</v>
      </c>
      <c r="P236" s="32"/>
      <c r="Q236" s="36">
        <f t="shared" si="142"/>
        <v>0</v>
      </c>
      <c r="R236" s="37">
        <f t="shared" si="142"/>
        <v>0</v>
      </c>
      <c r="S236" s="37">
        <f t="shared" si="142"/>
        <v>31</v>
      </c>
      <c r="T236" s="37">
        <f t="shared" si="142"/>
        <v>3</v>
      </c>
      <c r="U236" s="37">
        <f t="shared" si="142"/>
        <v>6</v>
      </c>
      <c r="V236" s="37">
        <f t="shared" si="142"/>
        <v>0</v>
      </c>
      <c r="W236" s="37">
        <f t="shared" si="142"/>
        <v>4</v>
      </c>
      <c r="X236" s="37">
        <f t="shared" si="142"/>
        <v>1</v>
      </c>
      <c r="Y236" s="37">
        <f t="shared" si="142"/>
        <v>0</v>
      </c>
      <c r="Z236" s="37">
        <f t="shared" si="142"/>
        <v>0</v>
      </c>
      <c r="AA236" s="37">
        <f t="shared" si="142"/>
        <v>0</v>
      </c>
      <c r="AB236" s="37">
        <f t="shared" si="142"/>
        <v>0</v>
      </c>
      <c r="AC236" s="38">
        <f t="shared" si="142"/>
        <v>0</v>
      </c>
      <c r="AD236" s="39">
        <f>SUM(Q236:AC236)</f>
        <v>45</v>
      </c>
      <c r="AE236" s="32"/>
      <c r="AF236" s="36">
        <f t="shared" si="143"/>
        <v>2</v>
      </c>
      <c r="AG236" s="37">
        <f t="shared" si="143"/>
        <v>0</v>
      </c>
      <c r="AH236" s="37">
        <f t="shared" si="143"/>
        <v>25</v>
      </c>
      <c r="AI236" s="37">
        <f t="shared" si="143"/>
        <v>4</v>
      </c>
      <c r="AJ236" s="37">
        <f t="shared" si="143"/>
        <v>5</v>
      </c>
      <c r="AK236" s="37">
        <f t="shared" si="143"/>
        <v>0</v>
      </c>
      <c r="AL236" s="37">
        <f t="shared" si="143"/>
        <v>1</v>
      </c>
      <c r="AM236" s="37">
        <f t="shared" si="143"/>
        <v>0</v>
      </c>
      <c r="AN236" s="37">
        <f t="shared" si="143"/>
        <v>0</v>
      </c>
      <c r="AO236" s="37">
        <f t="shared" si="143"/>
        <v>0</v>
      </c>
      <c r="AP236" s="37">
        <f t="shared" si="143"/>
        <v>0</v>
      </c>
      <c r="AQ236" s="37">
        <f t="shared" si="143"/>
        <v>0</v>
      </c>
      <c r="AR236" s="38">
        <f t="shared" si="143"/>
        <v>0</v>
      </c>
      <c r="AS236" s="39">
        <f>SUM(AF236:AR236)</f>
        <v>37</v>
      </c>
      <c r="AT236" s="32"/>
      <c r="AU236" s="39">
        <f>SUM(O236+AD236+AS236)</f>
        <v>97</v>
      </c>
    </row>
    <row r="237" spans="1:47" ht="15.75" customHeight="1">
      <c r="A237" s="25" t="s">
        <v>21</v>
      </c>
      <c r="B237" s="40">
        <f t="shared" ref="B237:O237" si="144">SUM(B233:B236)</f>
        <v>0</v>
      </c>
      <c r="C237" s="41">
        <f t="shared" si="144"/>
        <v>0</v>
      </c>
      <c r="D237" s="41">
        <f t="shared" si="144"/>
        <v>48</v>
      </c>
      <c r="E237" s="41">
        <f t="shared" si="144"/>
        <v>27</v>
      </c>
      <c r="F237" s="41">
        <f t="shared" si="144"/>
        <v>5</v>
      </c>
      <c r="G237" s="41">
        <f t="shared" si="144"/>
        <v>0</v>
      </c>
      <c r="H237" s="41">
        <f t="shared" si="144"/>
        <v>0</v>
      </c>
      <c r="I237" s="41">
        <f t="shared" si="144"/>
        <v>2</v>
      </c>
      <c r="J237" s="41">
        <f t="shared" si="144"/>
        <v>0</v>
      </c>
      <c r="K237" s="41">
        <f t="shared" si="144"/>
        <v>0</v>
      </c>
      <c r="L237" s="41">
        <f t="shared" si="144"/>
        <v>0</v>
      </c>
      <c r="M237" s="41">
        <f t="shared" si="144"/>
        <v>0</v>
      </c>
      <c r="N237" s="42">
        <f t="shared" si="144"/>
        <v>0</v>
      </c>
      <c r="O237" s="43">
        <f t="shared" si="144"/>
        <v>82</v>
      </c>
      <c r="P237" s="32"/>
      <c r="Q237" s="40">
        <f t="shared" ref="Q237:AD237" si="145">SUM(Q233:Q236)</f>
        <v>4</v>
      </c>
      <c r="R237" s="41">
        <f t="shared" si="145"/>
        <v>1</v>
      </c>
      <c r="S237" s="41">
        <f t="shared" si="145"/>
        <v>122</v>
      </c>
      <c r="T237" s="41">
        <f t="shared" si="145"/>
        <v>12</v>
      </c>
      <c r="U237" s="41">
        <f t="shared" si="145"/>
        <v>28</v>
      </c>
      <c r="V237" s="41">
        <f t="shared" si="145"/>
        <v>0</v>
      </c>
      <c r="W237" s="41">
        <f t="shared" si="145"/>
        <v>6</v>
      </c>
      <c r="X237" s="41">
        <f t="shared" si="145"/>
        <v>6</v>
      </c>
      <c r="Y237" s="41">
        <f t="shared" si="145"/>
        <v>1</v>
      </c>
      <c r="Z237" s="41">
        <f t="shared" si="145"/>
        <v>0</v>
      </c>
      <c r="AA237" s="41">
        <f t="shared" si="145"/>
        <v>0</v>
      </c>
      <c r="AB237" s="41">
        <f t="shared" si="145"/>
        <v>0</v>
      </c>
      <c r="AC237" s="42">
        <f t="shared" si="145"/>
        <v>0</v>
      </c>
      <c r="AD237" s="43">
        <f t="shared" si="145"/>
        <v>180</v>
      </c>
      <c r="AE237" s="32"/>
      <c r="AF237" s="40">
        <f t="shared" ref="AF237:AS237" si="146">SUM(AF233:AF236)</f>
        <v>5</v>
      </c>
      <c r="AG237" s="41">
        <f t="shared" si="146"/>
        <v>0</v>
      </c>
      <c r="AH237" s="41">
        <f t="shared" si="146"/>
        <v>113</v>
      </c>
      <c r="AI237" s="41">
        <f t="shared" si="146"/>
        <v>24</v>
      </c>
      <c r="AJ237" s="41">
        <f t="shared" si="146"/>
        <v>11</v>
      </c>
      <c r="AK237" s="41">
        <f t="shared" si="146"/>
        <v>0</v>
      </c>
      <c r="AL237" s="41">
        <f t="shared" si="146"/>
        <v>4</v>
      </c>
      <c r="AM237" s="41">
        <f t="shared" si="146"/>
        <v>1</v>
      </c>
      <c r="AN237" s="41">
        <f t="shared" si="146"/>
        <v>1</v>
      </c>
      <c r="AO237" s="41">
        <f t="shared" si="146"/>
        <v>0</v>
      </c>
      <c r="AP237" s="41">
        <f t="shared" si="146"/>
        <v>0</v>
      </c>
      <c r="AQ237" s="41">
        <f t="shared" si="146"/>
        <v>0</v>
      </c>
      <c r="AR237" s="42">
        <f t="shared" si="146"/>
        <v>0</v>
      </c>
      <c r="AS237" s="43">
        <f t="shared" si="146"/>
        <v>159</v>
      </c>
      <c r="AT237" s="32"/>
      <c r="AU237" s="43">
        <f>SUM(AU233:AU236)</f>
        <v>421</v>
      </c>
    </row>
    <row r="238" spans="1:47" ht="15.75" customHeight="1">
      <c r="A238" s="22">
        <v>0.5</v>
      </c>
      <c r="B238" s="28">
        <f t="shared" ref="B238:N241" si="147">SUM(B37+Q37+AF37)</f>
        <v>0</v>
      </c>
      <c r="C238" s="29">
        <f t="shared" si="147"/>
        <v>0</v>
      </c>
      <c r="D238" s="29">
        <f t="shared" si="147"/>
        <v>16</v>
      </c>
      <c r="E238" s="29">
        <f t="shared" si="147"/>
        <v>5</v>
      </c>
      <c r="F238" s="29">
        <f t="shared" si="147"/>
        <v>2</v>
      </c>
      <c r="G238" s="29">
        <f t="shared" si="147"/>
        <v>0</v>
      </c>
      <c r="H238" s="29">
        <f t="shared" si="147"/>
        <v>0</v>
      </c>
      <c r="I238" s="29">
        <f t="shared" si="147"/>
        <v>2</v>
      </c>
      <c r="J238" s="29">
        <f t="shared" si="147"/>
        <v>0</v>
      </c>
      <c r="K238" s="29">
        <f t="shared" si="147"/>
        <v>0</v>
      </c>
      <c r="L238" s="29">
        <f t="shared" si="147"/>
        <v>0</v>
      </c>
      <c r="M238" s="29">
        <f t="shared" si="147"/>
        <v>0</v>
      </c>
      <c r="N238" s="30">
        <f t="shared" si="147"/>
        <v>0</v>
      </c>
      <c r="O238" s="31">
        <f>SUM(B238:N238)</f>
        <v>25</v>
      </c>
      <c r="P238" s="32"/>
      <c r="Q238" s="28">
        <f t="shared" ref="Q238:AC241" si="148">SUM(B104+Q104+AF104)</f>
        <v>0</v>
      </c>
      <c r="R238" s="29">
        <f t="shared" si="148"/>
        <v>0</v>
      </c>
      <c r="S238" s="29">
        <f t="shared" si="148"/>
        <v>22</v>
      </c>
      <c r="T238" s="29">
        <f t="shared" si="148"/>
        <v>3</v>
      </c>
      <c r="U238" s="29">
        <f t="shared" si="148"/>
        <v>5</v>
      </c>
      <c r="V238" s="29">
        <f t="shared" si="148"/>
        <v>0</v>
      </c>
      <c r="W238" s="29">
        <f t="shared" si="148"/>
        <v>0</v>
      </c>
      <c r="X238" s="29">
        <f t="shared" si="148"/>
        <v>0</v>
      </c>
      <c r="Y238" s="29">
        <f t="shared" si="148"/>
        <v>0</v>
      </c>
      <c r="Z238" s="29">
        <f t="shared" si="148"/>
        <v>0</v>
      </c>
      <c r="AA238" s="29">
        <f t="shared" si="148"/>
        <v>0</v>
      </c>
      <c r="AB238" s="29">
        <f t="shared" si="148"/>
        <v>0</v>
      </c>
      <c r="AC238" s="30">
        <f t="shared" si="148"/>
        <v>0</v>
      </c>
      <c r="AD238" s="31">
        <f>SUM(Q238:AC238)</f>
        <v>30</v>
      </c>
      <c r="AE238" s="32"/>
      <c r="AF238" s="28">
        <f t="shared" ref="AF238:AR241" si="149">SUM(B171+Q171+AF171)</f>
        <v>2</v>
      </c>
      <c r="AG238" s="29">
        <f t="shared" si="149"/>
        <v>0</v>
      </c>
      <c r="AH238" s="29">
        <f t="shared" si="149"/>
        <v>31</v>
      </c>
      <c r="AI238" s="29">
        <f t="shared" si="149"/>
        <v>5</v>
      </c>
      <c r="AJ238" s="29">
        <f t="shared" si="149"/>
        <v>2</v>
      </c>
      <c r="AK238" s="29">
        <f t="shared" si="149"/>
        <v>0</v>
      </c>
      <c r="AL238" s="29">
        <f t="shared" si="149"/>
        <v>5</v>
      </c>
      <c r="AM238" s="29">
        <f t="shared" si="149"/>
        <v>0</v>
      </c>
      <c r="AN238" s="29">
        <f t="shared" si="149"/>
        <v>0</v>
      </c>
      <c r="AO238" s="29">
        <f t="shared" si="149"/>
        <v>0</v>
      </c>
      <c r="AP238" s="29">
        <f t="shared" si="149"/>
        <v>0</v>
      </c>
      <c r="AQ238" s="29">
        <f t="shared" si="149"/>
        <v>0</v>
      </c>
      <c r="AR238" s="30">
        <f t="shared" si="149"/>
        <v>0</v>
      </c>
      <c r="AS238" s="31">
        <f>SUM(AF238:AR238)</f>
        <v>45</v>
      </c>
      <c r="AT238" s="32"/>
      <c r="AU238" s="31">
        <f>SUM(O238+AD238+AS238)</f>
        <v>100</v>
      </c>
    </row>
    <row r="239" spans="1:47" ht="15.75" customHeight="1">
      <c r="A239" s="23">
        <v>0.51041666666666696</v>
      </c>
      <c r="B239" s="33">
        <f t="shared" si="147"/>
        <v>1</v>
      </c>
      <c r="C239" s="32">
        <f t="shared" si="147"/>
        <v>0</v>
      </c>
      <c r="D239" s="32">
        <f t="shared" si="147"/>
        <v>9</v>
      </c>
      <c r="E239" s="32">
        <f t="shared" si="147"/>
        <v>10</v>
      </c>
      <c r="F239" s="32">
        <f t="shared" si="147"/>
        <v>2</v>
      </c>
      <c r="G239" s="32">
        <f t="shared" si="147"/>
        <v>0</v>
      </c>
      <c r="H239" s="32">
        <f t="shared" si="147"/>
        <v>0</v>
      </c>
      <c r="I239" s="32">
        <f t="shared" si="147"/>
        <v>1</v>
      </c>
      <c r="J239" s="32">
        <f t="shared" si="147"/>
        <v>0</v>
      </c>
      <c r="K239" s="32">
        <f t="shared" si="147"/>
        <v>0</v>
      </c>
      <c r="L239" s="32">
        <f t="shared" si="147"/>
        <v>0</v>
      </c>
      <c r="M239" s="32">
        <f t="shared" si="147"/>
        <v>0</v>
      </c>
      <c r="N239" s="34">
        <f t="shared" si="147"/>
        <v>0</v>
      </c>
      <c r="O239" s="35">
        <f>SUM(B239:N239)</f>
        <v>23</v>
      </c>
      <c r="P239" s="32"/>
      <c r="Q239" s="33">
        <f t="shared" si="148"/>
        <v>1</v>
      </c>
      <c r="R239" s="32">
        <f t="shared" si="148"/>
        <v>1</v>
      </c>
      <c r="S239" s="32">
        <f t="shared" si="148"/>
        <v>28</v>
      </c>
      <c r="T239" s="32">
        <f t="shared" si="148"/>
        <v>1</v>
      </c>
      <c r="U239" s="32">
        <f t="shared" si="148"/>
        <v>6</v>
      </c>
      <c r="V239" s="32">
        <f t="shared" si="148"/>
        <v>0</v>
      </c>
      <c r="W239" s="32">
        <f t="shared" si="148"/>
        <v>0</v>
      </c>
      <c r="X239" s="32">
        <f t="shared" si="148"/>
        <v>1</v>
      </c>
      <c r="Y239" s="32">
        <f t="shared" si="148"/>
        <v>0</v>
      </c>
      <c r="Z239" s="32">
        <f t="shared" si="148"/>
        <v>0</v>
      </c>
      <c r="AA239" s="32">
        <f t="shared" si="148"/>
        <v>0</v>
      </c>
      <c r="AB239" s="32">
        <f t="shared" si="148"/>
        <v>0</v>
      </c>
      <c r="AC239" s="34">
        <f t="shared" si="148"/>
        <v>0</v>
      </c>
      <c r="AD239" s="35">
        <f>SUM(Q239:AC239)</f>
        <v>38</v>
      </c>
      <c r="AE239" s="32"/>
      <c r="AF239" s="33">
        <f t="shared" si="149"/>
        <v>3</v>
      </c>
      <c r="AG239" s="32">
        <f t="shared" si="149"/>
        <v>0</v>
      </c>
      <c r="AH239" s="32">
        <f t="shared" si="149"/>
        <v>18</v>
      </c>
      <c r="AI239" s="32">
        <f t="shared" si="149"/>
        <v>6</v>
      </c>
      <c r="AJ239" s="32">
        <f t="shared" si="149"/>
        <v>7</v>
      </c>
      <c r="AK239" s="32">
        <f t="shared" si="149"/>
        <v>0</v>
      </c>
      <c r="AL239" s="32">
        <f t="shared" si="149"/>
        <v>0</v>
      </c>
      <c r="AM239" s="32">
        <f t="shared" si="149"/>
        <v>0</v>
      </c>
      <c r="AN239" s="32">
        <f t="shared" si="149"/>
        <v>0</v>
      </c>
      <c r="AO239" s="32">
        <f t="shared" si="149"/>
        <v>0</v>
      </c>
      <c r="AP239" s="32">
        <f t="shared" si="149"/>
        <v>0</v>
      </c>
      <c r="AQ239" s="32">
        <f t="shared" si="149"/>
        <v>0</v>
      </c>
      <c r="AR239" s="34">
        <f t="shared" si="149"/>
        <v>0</v>
      </c>
      <c r="AS239" s="35">
        <f>SUM(AF239:AR239)</f>
        <v>34</v>
      </c>
      <c r="AT239" s="32"/>
      <c r="AU239" s="35">
        <f>SUM(O239+AD239+AS239)</f>
        <v>95</v>
      </c>
    </row>
    <row r="240" spans="1:47" ht="15.75" customHeight="1">
      <c r="A240" s="23">
        <v>0.52083333333333304</v>
      </c>
      <c r="B240" s="33">
        <f t="shared" si="147"/>
        <v>2</v>
      </c>
      <c r="C240" s="32">
        <f t="shared" si="147"/>
        <v>0</v>
      </c>
      <c r="D240" s="32">
        <f t="shared" si="147"/>
        <v>10</v>
      </c>
      <c r="E240" s="32">
        <f t="shared" si="147"/>
        <v>7</v>
      </c>
      <c r="F240" s="32">
        <f t="shared" si="147"/>
        <v>1</v>
      </c>
      <c r="G240" s="32">
        <f t="shared" si="147"/>
        <v>0</v>
      </c>
      <c r="H240" s="32">
        <f t="shared" si="147"/>
        <v>0</v>
      </c>
      <c r="I240" s="32">
        <f t="shared" si="147"/>
        <v>0</v>
      </c>
      <c r="J240" s="32">
        <f t="shared" si="147"/>
        <v>0</v>
      </c>
      <c r="K240" s="32">
        <f t="shared" si="147"/>
        <v>0</v>
      </c>
      <c r="L240" s="32">
        <f t="shared" si="147"/>
        <v>0</v>
      </c>
      <c r="M240" s="32">
        <f t="shared" si="147"/>
        <v>0</v>
      </c>
      <c r="N240" s="34">
        <f t="shared" si="147"/>
        <v>0</v>
      </c>
      <c r="O240" s="35">
        <f>SUM(B240:N240)</f>
        <v>20</v>
      </c>
      <c r="P240" s="32"/>
      <c r="Q240" s="33">
        <f t="shared" si="148"/>
        <v>0</v>
      </c>
      <c r="R240" s="32">
        <f t="shared" si="148"/>
        <v>0</v>
      </c>
      <c r="S240" s="32">
        <f t="shared" si="148"/>
        <v>23</v>
      </c>
      <c r="T240" s="32">
        <f t="shared" si="148"/>
        <v>2</v>
      </c>
      <c r="U240" s="32">
        <f t="shared" si="148"/>
        <v>6</v>
      </c>
      <c r="V240" s="32">
        <f t="shared" si="148"/>
        <v>0</v>
      </c>
      <c r="W240" s="32">
        <f t="shared" si="148"/>
        <v>1</v>
      </c>
      <c r="X240" s="32">
        <f t="shared" si="148"/>
        <v>2</v>
      </c>
      <c r="Y240" s="32">
        <f t="shared" si="148"/>
        <v>0</v>
      </c>
      <c r="Z240" s="32">
        <f t="shared" si="148"/>
        <v>0</v>
      </c>
      <c r="AA240" s="32">
        <f t="shared" si="148"/>
        <v>0</v>
      </c>
      <c r="AB240" s="32">
        <f t="shared" si="148"/>
        <v>0</v>
      </c>
      <c r="AC240" s="34">
        <f t="shared" si="148"/>
        <v>0</v>
      </c>
      <c r="AD240" s="35">
        <f>SUM(Q240:AC240)</f>
        <v>34</v>
      </c>
      <c r="AE240" s="32"/>
      <c r="AF240" s="33">
        <f t="shared" si="149"/>
        <v>1</v>
      </c>
      <c r="AG240" s="32">
        <f t="shared" si="149"/>
        <v>0</v>
      </c>
      <c r="AH240" s="32">
        <f t="shared" si="149"/>
        <v>23</v>
      </c>
      <c r="AI240" s="32">
        <f t="shared" si="149"/>
        <v>5</v>
      </c>
      <c r="AJ240" s="32">
        <f t="shared" si="149"/>
        <v>6</v>
      </c>
      <c r="AK240" s="32">
        <f t="shared" si="149"/>
        <v>0</v>
      </c>
      <c r="AL240" s="32">
        <f t="shared" si="149"/>
        <v>1</v>
      </c>
      <c r="AM240" s="32">
        <f t="shared" si="149"/>
        <v>0</v>
      </c>
      <c r="AN240" s="32">
        <f t="shared" si="149"/>
        <v>0</v>
      </c>
      <c r="AO240" s="32">
        <f t="shared" si="149"/>
        <v>0</v>
      </c>
      <c r="AP240" s="32">
        <f t="shared" si="149"/>
        <v>0</v>
      </c>
      <c r="AQ240" s="32">
        <f t="shared" si="149"/>
        <v>0</v>
      </c>
      <c r="AR240" s="34">
        <f t="shared" si="149"/>
        <v>0</v>
      </c>
      <c r="AS240" s="35">
        <f>SUM(AF240:AR240)</f>
        <v>36</v>
      </c>
      <c r="AT240" s="32"/>
      <c r="AU240" s="35">
        <f>SUM(O240+AD240+AS240)</f>
        <v>90</v>
      </c>
    </row>
    <row r="241" spans="1:47" ht="15.75" customHeight="1">
      <c r="A241" s="24">
        <v>0.53125</v>
      </c>
      <c r="B241" s="36">
        <f t="shared" si="147"/>
        <v>0</v>
      </c>
      <c r="C241" s="37">
        <f t="shared" si="147"/>
        <v>0</v>
      </c>
      <c r="D241" s="37">
        <f t="shared" si="147"/>
        <v>12</v>
      </c>
      <c r="E241" s="37">
        <f t="shared" si="147"/>
        <v>6</v>
      </c>
      <c r="F241" s="37">
        <f t="shared" si="147"/>
        <v>2</v>
      </c>
      <c r="G241" s="37">
        <f t="shared" si="147"/>
        <v>0</v>
      </c>
      <c r="H241" s="37">
        <f t="shared" si="147"/>
        <v>0</v>
      </c>
      <c r="I241" s="37">
        <f t="shared" si="147"/>
        <v>0</v>
      </c>
      <c r="J241" s="37">
        <f t="shared" si="147"/>
        <v>0</v>
      </c>
      <c r="K241" s="37">
        <f t="shared" si="147"/>
        <v>0</v>
      </c>
      <c r="L241" s="37">
        <f t="shared" si="147"/>
        <v>0</v>
      </c>
      <c r="M241" s="37">
        <f t="shared" si="147"/>
        <v>0</v>
      </c>
      <c r="N241" s="38">
        <f t="shared" si="147"/>
        <v>0</v>
      </c>
      <c r="O241" s="39">
        <f>SUM(B241:N241)</f>
        <v>20</v>
      </c>
      <c r="P241" s="32"/>
      <c r="Q241" s="36">
        <f t="shared" si="148"/>
        <v>2</v>
      </c>
      <c r="R241" s="37">
        <f t="shared" si="148"/>
        <v>0</v>
      </c>
      <c r="S241" s="37">
        <f t="shared" si="148"/>
        <v>23</v>
      </c>
      <c r="T241" s="37">
        <f t="shared" si="148"/>
        <v>3</v>
      </c>
      <c r="U241" s="37">
        <f t="shared" si="148"/>
        <v>4</v>
      </c>
      <c r="V241" s="37">
        <f t="shared" si="148"/>
        <v>0</v>
      </c>
      <c r="W241" s="37">
        <f t="shared" si="148"/>
        <v>0</v>
      </c>
      <c r="X241" s="37">
        <f t="shared" si="148"/>
        <v>1</v>
      </c>
      <c r="Y241" s="37">
        <f t="shared" si="148"/>
        <v>0</v>
      </c>
      <c r="Z241" s="37">
        <f t="shared" si="148"/>
        <v>0</v>
      </c>
      <c r="AA241" s="37">
        <f t="shared" si="148"/>
        <v>0</v>
      </c>
      <c r="AB241" s="37">
        <f t="shared" si="148"/>
        <v>0</v>
      </c>
      <c r="AC241" s="38">
        <f t="shared" si="148"/>
        <v>0</v>
      </c>
      <c r="AD241" s="39">
        <f>SUM(Q241:AC241)</f>
        <v>33</v>
      </c>
      <c r="AE241" s="32"/>
      <c r="AF241" s="36">
        <f t="shared" si="149"/>
        <v>1</v>
      </c>
      <c r="AG241" s="37">
        <f t="shared" si="149"/>
        <v>0</v>
      </c>
      <c r="AH241" s="37">
        <f t="shared" si="149"/>
        <v>20</v>
      </c>
      <c r="AI241" s="37">
        <f t="shared" si="149"/>
        <v>7</v>
      </c>
      <c r="AJ241" s="37">
        <f t="shared" si="149"/>
        <v>6</v>
      </c>
      <c r="AK241" s="37">
        <f t="shared" si="149"/>
        <v>0</v>
      </c>
      <c r="AL241" s="37">
        <f t="shared" si="149"/>
        <v>0</v>
      </c>
      <c r="AM241" s="37">
        <f t="shared" si="149"/>
        <v>0</v>
      </c>
      <c r="AN241" s="37">
        <f t="shared" si="149"/>
        <v>0</v>
      </c>
      <c r="AO241" s="37">
        <f t="shared" si="149"/>
        <v>0</v>
      </c>
      <c r="AP241" s="37">
        <f t="shared" si="149"/>
        <v>0</v>
      </c>
      <c r="AQ241" s="37">
        <f t="shared" si="149"/>
        <v>0</v>
      </c>
      <c r="AR241" s="38">
        <f t="shared" si="149"/>
        <v>0</v>
      </c>
      <c r="AS241" s="39">
        <f>SUM(AF241:AR241)</f>
        <v>34</v>
      </c>
      <c r="AT241" s="32"/>
      <c r="AU241" s="39">
        <f>SUM(O241+AD241+AS241)</f>
        <v>87</v>
      </c>
    </row>
    <row r="242" spans="1:47" ht="15.75" customHeight="1">
      <c r="A242" s="25" t="s">
        <v>21</v>
      </c>
      <c r="B242" s="40">
        <f t="shared" ref="B242:O242" si="150">SUM(B238:B241)</f>
        <v>3</v>
      </c>
      <c r="C242" s="41">
        <f t="shared" si="150"/>
        <v>0</v>
      </c>
      <c r="D242" s="41">
        <f t="shared" si="150"/>
        <v>47</v>
      </c>
      <c r="E242" s="41">
        <f t="shared" si="150"/>
        <v>28</v>
      </c>
      <c r="F242" s="41">
        <f t="shared" si="150"/>
        <v>7</v>
      </c>
      <c r="G242" s="41">
        <f t="shared" si="150"/>
        <v>0</v>
      </c>
      <c r="H242" s="41">
        <f t="shared" si="150"/>
        <v>0</v>
      </c>
      <c r="I242" s="41">
        <f t="shared" si="150"/>
        <v>3</v>
      </c>
      <c r="J242" s="41">
        <f t="shared" si="150"/>
        <v>0</v>
      </c>
      <c r="K242" s="41">
        <f t="shared" si="150"/>
        <v>0</v>
      </c>
      <c r="L242" s="41">
        <f t="shared" si="150"/>
        <v>0</v>
      </c>
      <c r="M242" s="41">
        <f t="shared" si="150"/>
        <v>0</v>
      </c>
      <c r="N242" s="42">
        <f t="shared" si="150"/>
        <v>0</v>
      </c>
      <c r="O242" s="43">
        <f t="shared" si="150"/>
        <v>88</v>
      </c>
      <c r="P242" s="32"/>
      <c r="Q242" s="40">
        <f t="shared" ref="Q242:AD242" si="151">SUM(Q238:Q241)</f>
        <v>3</v>
      </c>
      <c r="R242" s="41">
        <f t="shared" si="151"/>
        <v>1</v>
      </c>
      <c r="S242" s="41">
        <f t="shared" si="151"/>
        <v>96</v>
      </c>
      <c r="T242" s="41">
        <f t="shared" si="151"/>
        <v>9</v>
      </c>
      <c r="U242" s="41">
        <f t="shared" si="151"/>
        <v>21</v>
      </c>
      <c r="V242" s="41">
        <f t="shared" si="151"/>
        <v>0</v>
      </c>
      <c r="W242" s="41">
        <f t="shared" si="151"/>
        <v>1</v>
      </c>
      <c r="X242" s="41">
        <f t="shared" si="151"/>
        <v>4</v>
      </c>
      <c r="Y242" s="41">
        <f t="shared" si="151"/>
        <v>0</v>
      </c>
      <c r="Z242" s="41">
        <f t="shared" si="151"/>
        <v>0</v>
      </c>
      <c r="AA242" s="41">
        <f t="shared" si="151"/>
        <v>0</v>
      </c>
      <c r="AB242" s="41">
        <f t="shared" si="151"/>
        <v>0</v>
      </c>
      <c r="AC242" s="42">
        <f t="shared" si="151"/>
        <v>0</v>
      </c>
      <c r="AD242" s="43">
        <f t="shared" si="151"/>
        <v>135</v>
      </c>
      <c r="AE242" s="32"/>
      <c r="AF242" s="40">
        <f t="shared" ref="AF242:AS242" si="152">SUM(AF238:AF241)</f>
        <v>7</v>
      </c>
      <c r="AG242" s="41">
        <f t="shared" si="152"/>
        <v>0</v>
      </c>
      <c r="AH242" s="41">
        <f t="shared" si="152"/>
        <v>92</v>
      </c>
      <c r="AI242" s="41">
        <f t="shared" si="152"/>
        <v>23</v>
      </c>
      <c r="AJ242" s="41">
        <f t="shared" si="152"/>
        <v>21</v>
      </c>
      <c r="AK242" s="41">
        <f t="shared" si="152"/>
        <v>0</v>
      </c>
      <c r="AL242" s="41">
        <f t="shared" si="152"/>
        <v>6</v>
      </c>
      <c r="AM242" s="41">
        <f t="shared" si="152"/>
        <v>0</v>
      </c>
      <c r="AN242" s="41">
        <f t="shared" si="152"/>
        <v>0</v>
      </c>
      <c r="AO242" s="41">
        <f t="shared" si="152"/>
        <v>0</v>
      </c>
      <c r="AP242" s="41">
        <f t="shared" si="152"/>
        <v>0</v>
      </c>
      <c r="AQ242" s="41">
        <f t="shared" si="152"/>
        <v>0</v>
      </c>
      <c r="AR242" s="42">
        <f t="shared" si="152"/>
        <v>0</v>
      </c>
      <c r="AS242" s="43">
        <f t="shared" si="152"/>
        <v>149</v>
      </c>
      <c r="AT242" s="32"/>
      <c r="AU242" s="43">
        <f>SUM(AU238:AU241)</f>
        <v>372</v>
      </c>
    </row>
    <row r="243" spans="1:47" ht="15.75" customHeight="1">
      <c r="A243" s="22">
        <v>0.54166666666666696</v>
      </c>
      <c r="B243" s="28">
        <f t="shared" ref="B243:N246" si="153">SUM(B42+Q42+AF42)</f>
        <v>2</v>
      </c>
      <c r="C243" s="29">
        <f t="shared" si="153"/>
        <v>0</v>
      </c>
      <c r="D243" s="29">
        <f t="shared" si="153"/>
        <v>7</v>
      </c>
      <c r="E243" s="29">
        <f t="shared" si="153"/>
        <v>4</v>
      </c>
      <c r="F243" s="29">
        <f t="shared" si="153"/>
        <v>3</v>
      </c>
      <c r="G243" s="29">
        <f t="shared" si="153"/>
        <v>0</v>
      </c>
      <c r="H243" s="29">
        <f t="shared" si="153"/>
        <v>0</v>
      </c>
      <c r="I243" s="29">
        <f t="shared" si="153"/>
        <v>0</v>
      </c>
      <c r="J243" s="29">
        <f t="shared" si="153"/>
        <v>0</v>
      </c>
      <c r="K243" s="29">
        <f t="shared" si="153"/>
        <v>0</v>
      </c>
      <c r="L243" s="29">
        <f t="shared" si="153"/>
        <v>0</v>
      </c>
      <c r="M243" s="29">
        <f t="shared" si="153"/>
        <v>0</v>
      </c>
      <c r="N243" s="30">
        <f t="shared" si="153"/>
        <v>0</v>
      </c>
      <c r="O243" s="31">
        <f>SUM(B243:N243)</f>
        <v>16</v>
      </c>
      <c r="P243" s="32"/>
      <c r="Q243" s="28">
        <f t="shared" ref="Q243:AC246" si="154">SUM(B109+Q109+AF109)</f>
        <v>0</v>
      </c>
      <c r="R243" s="29">
        <f t="shared" si="154"/>
        <v>0</v>
      </c>
      <c r="S243" s="29">
        <f t="shared" si="154"/>
        <v>29</v>
      </c>
      <c r="T243" s="29">
        <f t="shared" si="154"/>
        <v>4</v>
      </c>
      <c r="U243" s="29">
        <f t="shared" si="154"/>
        <v>7</v>
      </c>
      <c r="V243" s="29">
        <f t="shared" si="154"/>
        <v>0</v>
      </c>
      <c r="W243" s="29">
        <f t="shared" si="154"/>
        <v>0</v>
      </c>
      <c r="X243" s="29">
        <f t="shared" si="154"/>
        <v>1</v>
      </c>
      <c r="Y243" s="29">
        <f t="shared" si="154"/>
        <v>0</v>
      </c>
      <c r="Z243" s="29">
        <f t="shared" si="154"/>
        <v>0</v>
      </c>
      <c r="AA243" s="29">
        <f t="shared" si="154"/>
        <v>0</v>
      </c>
      <c r="AB243" s="29">
        <f t="shared" si="154"/>
        <v>0</v>
      </c>
      <c r="AC243" s="30">
        <f t="shared" si="154"/>
        <v>0</v>
      </c>
      <c r="AD243" s="31">
        <f>SUM(Q243:AC243)</f>
        <v>41</v>
      </c>
      <c r="AE243" s="32"/>
      <c r="AF243" s="28">
        <f t="shared" ref="AF243:AR246" si="155">SUM(B176+Q176+AF176)</f>
        <v>1</v>
      </c>
      <c r="AG243" s="29">
        <f t="shared" si="155"/>
        <v>0</v>
      </c>
      <c r="AH243" s="29">
        <f t="shared" si="155"/>
        <v>17</v>
      </c>
      <c r="AI243" s="29">
        <f t="shared" si="155"/>
        <v>4</v>
      </c>
      <c r="AJ243" s="29">
        <f t="shared" si="155"/>
        <v>3</v>
      </c>
      <c r="AK243" s="29">
        <f t="shared" si="155"/>
        <v>0</v>
      </c>
      <c r="AL243" s="29">
        <f t="shared" si="155"/>
        <v>0</v>
      </c>
      <c r="AM243" s="29">
        <f t="shared" si="155"/>
        <v>1</v>
      </c>
      <c r="AN243" s="29">
        <f t="shared" si="155"/>
        <v>0</v>
      </c>
      <c r="AO243" s="29">
        <f t="shared" si="155"/>
        <v>0</v>
      </c>
      <c r="AP243" s="29">
        <f t="shared" si="155"/>
        <v>0</v>
      </c>
      <c r="AQ243" s="29">
        <f t="shared" si="155"/>
        <v>0</v>
      </c>
      <c r="AR243" s="30">
        <f t="shared" si="155"/>
        <v>0</v>
      </c>
      <c r="AS243" s="31">
        <f>SUM(AF243:AR243)</f>
        <v>26</v>
      </c>
      <c r="AT243" s="32"/>
      <c r="AU243" s="31">
        <f>SUM(O243+AD243+AS243)</f>
        <v>83</v>
      </c>
    </row>
    <row r="244" spans="1:47" ht="15.75" customHeight="1">
      <c r="A244" s="23">
        <v>0.55208333333333304</v>
      </c>
      <c r="B244" s="33">
        <f t="shared" si="153"/>
        <v>0</v>
      </c>
      <c r="C244" s="32">
        <f t="shared" si="153"/>
        <v>0</v>
      </c>
      <c r="D244" s="32">
        <f t="shared" si="153"/>
        <v>13</v>
      </c>
      <c r="E244" s="32">
        <f t="shared" si="153"/>
        <v>6</v>
      </c>
      <c r="F244" s="32">
        <f t="shared" si="153"/>
        <v>3</v>
      </c>
      <c r="G244" s="32">
        <f t="shared" si="153"/>
        <v>0</v>
      </c>
      <c r="H244" s="32">
        <f t="shared" si="153"/>
        <v>0</v>
      </c>
      <c r="I244" s="32">
        <f t="shared" si="153"/>
        <v>0</v>
      </c>
      <c r="J244" s="32">
        <f t="shared" si="153"/>
        <v>0</v>
      </c>
      <c r="K244" s="32">
        <f t="shared" si="153"/>
        <v>0</v>
      </c>
      <c r="L244" s="32">
        <f t="shared" si="153"/>
        <v>0</v>
      </c>
      <c r="M244" s="32">
        <f t="shared" si="153"/>
        <v>0</v>
      </c>
      <c r="N244" s="34">
        <f t="shared" si="153"/>
        <v>0</v>
      </c>
      <c r="O244" s="35">
        <f>SUM(B244:N244)</f>
        <v>22</v>
      </c>
      <c r="P244" s="32"/>
      <c r="Q244" s="33">
        <f t="shared" si="154"/>
        <v>0</v>
      </c>
      <c r="R244" s="32">
        <f t="shared" si="154"/>
        <v>0</v>
      </c>
      <c r="S244" s="32">
        <f t="shared" si="154"/>
        <v>39</v>
      </c>
      <c r="T244" s="32">
        <f t="shared" si="154"/>
        <v>6</v>
      </c>
      <c r="U244" s="32">
        <f t="shared" si="154"/>
        <v>11</v>
      </c>
      <c r="V244" s="32">
        <f t="shared" si="154"/>
        <v>0</v>
      </c>
      <c r="W244" s="32">
        <f t="shared" si="154"/>
        <v>0</v>
      </c>
      <c r="X244" s="32">
        <f t="shared" si="154"/>
        <v>1</v>
      </c>
      <c r="Y244" s="32">
        <f t="shared" si="154"/>
        <v>0</v>
      </c>
      <c r="Z244" s="32">
        <f t="shared" si="154"/>
        <v>0</v>
      </c>
      <c r="AA244" s="32">
        <f t="shared" si="154"/>
        <v>0</v>
      </c>
      <c r="AB244" s="32">
        <f t="shared" si="154"/>
        <v>0</v>
      </c>
      <c r="AC244" s="34">
        <f t="shared" si="154"/>
        <v>0</v>
      </c>
      <c r="AD244" s="35">
        <f>SUM(Q244:AC244)</f>
        <v>57</v>
      </c>
      <c r="AE244" s="32"/>
      <c r="AF244" s="33">
        <f t="shared" si="155"/>
        <v>0</v>
      </c>
      <c r="AG244" s="32">
        <f t="shared" si="155"/>
        <v>0</v>
      </c>
      <c r="AH244" s="32">
        <f t="shared" si="155"/>
        <v>23</v>
      </c>
      <c r="AI244" s="32">
        <f t="shared" si="155"/>
        <v>8</v>
      </c>
      <c r="AJ244" s="32">
        <f t="shared" si="155"/>
        <v>5</v>
      </c>
      <c r="AK244" s="32">
        <f t="shared" si="155"/>
        <v>0</v>
      </c>
      <c r="AL244" s="32">
        <f t="shared" si="155"/>
        <v>0</v>
      </c>
      <c r="AM244" s="32">
        <f t="shared" si="155"/>
        <v>0</v>
      </c>
      <c r="AN244" s="32">
        <f t="shared" si="155"/>
        <v>0</v>
      </c>
      <c r="AO244" s="32">
        <f t="shared" si="155"/>
        <v>0</v>
      </c>
      <c r="AP244" s="32">
        <f t="shared" si="155"/>
        <v>0</v>
      </c>
      <c r="AQ244" s="32">
        <f t="shared" si="155"/>
        <v>0</v>
      </c>
      <c r="AR244" s="34">
        <f t="shared" si="155"/>
        <v>0</v>
      </c>
      <c r="AS244" s="35">
        <f>SUM(AF244:AR244)</f>
        <v>36</v>
      </c>
      <c r="AT244" s="32"/>
      <c r="AU244" s="35">
        <f>SUM(O244+AD244+AS244)</f>
        <v>115</v>
      </c>
    </row>
    <row r="245" spans="1:47" ht="15.75" customHeight="1">
      <c r="A245" s="23">
        <v>0.5625</v>
      </c>
      <c r="B245" s="33">
        <f t="shared" si="153"/>
        <v>2</v>
      </c>
      <c r="C245" s="32">
        <f t="shared" si="153"/>
        <v>0</v>
      </c>
      <c r="D245" s="32">
        <f t="shared" si="153"/>
        <v>16</v>
      </c>
      <c r="E245" s="32">
        <f t="shared" si="153"/>
        <v>11</v>
      </c>
      <c r="F245" s="32">
        <f t="shared" si="153"/>
        <v>4</v>
      </c>
      <c r="G245" s="32">
        <f t="shared" si="153"/>
        <v>0</v>
      </c>
      <c r="H245" s="32">
        <f t="shared" si="153"/>
        <v>0</v>
      </c>
      <c r="I245" s="32">
        <f t="shared" si="153"/>
        <v>1</v>
      </c>
      <c r="J245" s="32">
        <f t="shared" si="153"/>
        <v>0</v>
      </c>
      <c r="K245" s="32">
        <f t="shared" si="153"/>
        <v>0</v>
      </c>
      <c r="L245" s="32">
        <f t="shared" si="153"/>
        <v>0</v>
      </c>
      <c r="M245" s="32">
        <f t="shared" si="153"/>
        <v>0</v>
      </c>
      <c r="N245" s="34">
        <f t="shared" si="153"/>
        <v>0</v>
      </c>
      <c r="O245" s="35">
        <f>SUM(B245:N245)</f>
        <v>34</v>
      </c>
      <c r="P245" s="32"/>
      <c r="Q245" s="33">
        <f t="shared" si="154"/>
        <v>1</v>
      </c>
      <c r="R245" s="32">
        <f t="shared" si="154"/>
        <v>0</v>
      </c>
      <c r="S245" s="32">
        <f t="shared" si="154"/>
        <v>35</v>
      </c>
      <c r="T245" s="32">
        <f t="shared" si="154"/>
        <v>1</v>
      </c>
      <c r="U245" s="32">
        <f t="shared" si="154"/>
        <v>4</v>
      </c>
      <c r="V245" s="32">
        <f t="shared" si="154"/>
        <v>0</v>
      </c>
      <c r="W245" s="32">
        <f t="shared" si="154"/>
        <v>1</v>
      </c>
      <c r="X245" s="32">
        <f t="shared" si="154"/>
        <v>1</v>
      </c>
      <c r="Y245" s="32">
        <f t="shared" si="154"/>
        <v>1</v>
      </c>
      <c r="Z245" s="32">
        <f t="shared" si="154"/>
        <v>0</v>
      </c>
      <c r="AA245" s="32">
        <f t="shared" si="154"/>
        <v>0</v>
      </c>
      <c r="AB245" s="32">
        <f t="shared" si="154"/>
        <v>0</v>
      </c>
      <c r="AC245" s="34">
        <f t="shared" si="154"/>
        <v>0</v>
      </c>
      <c r="AD245" s="35">
        <f>SUM(Q245:AC245)</f>
        <v>44</v>
      </c>
      <c r="AE245" s="32"/>
      <c r="AF245" s="33">
        <f t="shared" si="155"/>
        <v>1</v>
      </c>
      <c r="AG245" s="32">
        <f t="shared" si="155"/>
        <v>0</v>
      </c>
      <c r="AH245" s="32">
        <f t="shared" si="155"/>
        <v>35</v>
      </c>
      <c r="AI245" s="32">
        <f t="shared" si="155"/>
        <v>8</v>
      </c>
      <c r="AJ245" s="32">
        <f t="shared" si="155"/>
        <v>1</v>
      </c>
      <c r="AK245" s="32">
        <f t="shared" si="155"/>
        <v>0</v>
      </c>
      <c r="AL245" s="32">
        <f t="shared" si="155"/>
        <v>0</v>
      </c>
      <c r="AM245" s="32">
        <f t="shared" si="155"/>
        <v>0</v>
      </c>
      <c r="AN245" s="32">
        <f t="shared" si="155"/>
        <v>0</v>
      </c>
      <c r="AO245" s="32">
        <f t="shared" si="155"/>
        <v>0</v>
      </c>
      <c r="AP245" s="32">
        <f t="shared" si="155"/>
        <v>0</v>
      </c>
      <c r="AQ245" s="32">
        <f t="shared" si="155"/>
        <v>0</v>
      </c>
      <c r="AR245" s="34">
        <f t="shared" si="155"/>
        <v>0</v>
      </c>
      <c r="AS245" s="35">
        <f>SUM(AF245:AR245)</f>
        <v>45</v>
      </c>
      <c r="AT245" s="32"/>
      <c r="AU245" s="35">
        <f>SUM(O245+AD245+AS245)</f>
        <v>123</v>
      </c>
    </row>
    <row r="246" spans="1:47" ht="15.75" customHeight="1">
      <c r="A246" s="24">
        <v>0.57291666666666696</v>
      </c>
      <c r="B246" s="36">
        <f t="shared" si="153"/>
        <v>0</v>
      </c>
      <c r="C246" s="37">
        <f t="shared" si="153"/>
        <v>2</v>
      </c>
      <c r="D246" s="37">
        <f t="shared" si="153"/>
        <v>11</v>
      </c>
      <c r="E246" s="37">
        <f t="shared" si="153"/>
        <v>8</v>
      </c>
      <c r="F246" s="37">
        <f t="shared" si="153"/>
        <v>4</v>
      </c>
      <c r="G246" s="37">
        <f t="shared" si="153"/>
        <v>0</v>
      </c>
      <c r="H246" s="37">
        <f t="shared" si="153"/>
        <v>0</v>
      </c>
      <c r="I246" s="37">
        <f t="shared" si="153"/>
        <v>0</v>
      </c>
      <c r="J246" s="37">
        <f t="shared" si="153"/>
        <v>0</v>
      </c>
      <c r="K246" s="37">
        <f t="shared" si="153"/>
        <v>0</v>
      </c>
      <c r="L246" s="37">
        <f t="shared" si="153"/>
        <v>0</v>
      </c>
      <c r="M246" s="37">
        <f t="shared" si="153"/>
        <v>0</v>
      </c>
      <c r="N246" s="38">
        <f t="shared" si="153"/>
        <v>0</v>
      </c>
      <c r="O246" s="39">
        <f>SUM(B246:N246)</f>
        <v>25</v>
      </c>
      <c r="P246" s="32"/>
      <c r="Q246" s="36">
        <f t="shared" si="154"/>
        <v>0</v>
      </c>
      <c r="R246" s="37">
        <f t="shared" si="154"/>
        <v>0</v>
      </c>
      <c r="S246" s="37">
        <f t="shared" si="154"/>
        <v>38</v>
      </c>
      <c r="T246" s="37">
        <f t="shared" si="154"/>
        <v>2</v>
      </c>
      <c r="U246" s="37">
        <f t="shared" si="154"/>
        <v>4</v>
      </c>
      <c r="V246" s="37">
        <f t="shared" si="154"/>
        <v>0</v>
      </c>
      <c r="W246" s="37">
        <f t="shared" si="154"/>
        <v>0</v>
      </c>
      <c r="X246" s="37">
        <f t="shared" si="154"/>
        <v>0</v>
      </c>
      <c r="Y246" s="37">
        <f t="shared" si="154"/>
        <v>0</v>
      </c>
      <c r="Z246" s="37">
        <f t="shared" si="154"/>
        <v>0</v>
      </c>
      <c r="AA246" s="37">
        <f t="shared" si="154"/>
        <v>0</v>
      </c>
      <c r="AB246" s="37">
        <f t="shared" si="154"/>
        <v>0</v>
      </c>
      <c r="AC246" s="38">
        <f t="shared" si="154"/>
        <v>0</v>
      </c>
      <c r="AD246" s="39">
        <f>SUM(Q246:AC246)</f>
        <v>44</v>
      </c>
      <c r="AE246" s="32"/>
      <c r="AF246" s="36">
        <f t="shared" si="155"/>
        <v>1</v>
      </c>
      <c r="AG246" s="37">
        <f t="shared" si="155"/>
        <v>0</v>
      </c>
      <c r="AH246" s="37">
        <f t="shared" si="155"/>
        <v>33</v>
      </c>
      <c r="AI246" s="37">
        <f t="shared" si="155"/>
        <v>9</v>
      </c>
      <c r="AJ246" s="37">
        <f t="shared" si="155"/>
        <v>7</v>
      </c>
      <c r="AK246" s="37">
        <f t="shared" si="155"/>
        <v>0</v>
      </c>
      <c r="AL246" s="37">
        <f t="shared" si="155"/>
        <v>0</v>
      </c>
      <c r="AM246" s="37">
        <f t="shared" si="155"/>
        <v>1</v>
      </c>
      <c r="AN246" s="37">
        <f t="shared" si="155"/>
        <v>0</v>
      </c>
      <c r="AO246" s="37">
        <f t="shared" si="155"/>
        <v>0</v>
      </c>
      <c r="AP246" s="37">
        <f t="shared" si="155"/>
        <v>0</v>
      </c>
      <c r="AQ246" s="37">
        <f t="shared" si="155"/>
        <v>0</v>
      </c>
      <c r="AR246" s="38">
        <f t="shared" si="155"/>
        <v>0</v>
      </c>
      <c r="AS246" s="39">
        <f>SUM(AF246:AR246)</f>
        <v>51</v>
      </c>
      <c r="AT246" s="32"/>
      <c r="AU246" s="39">
        <f>SUM(O246+AD246+AS246)</f>
        <v>120</v>
      </c>
    </row>
    <row r="247" spans="1:47" ht="15.75" customHeight="1">
      <c r="A247" s="25" t="s">
        <v>21</v>
      </c>
      <c r="B247" s="40">
        <f t="shared" ref="B247:O247" si="156">SUM(B243:B246)</f>
        <v>4</v>
      </c>
      <c r="C247" s="41">
        <f t="shared" si="156"/>
        <v>2</v>
      </c>
      <c r="D247" s="41">
        <f t="shared" si="156"/>
        <v>47</v>
      </c>
      <c r="E247" s="41">
        <f t="shared" si="156"/>
        <v>29</v>
      </c>
      <c r="F247" s="41">
        <f t="shared" si="156"/>
        <v>14</v>
      </c>
      <c r="G247" s="41">
        <f t="shared" si="156"/>
        <v>0</v>
      </c>
      <c r="H247" s="41">
        <f t="shared" si="156"/>
        <v>0</v>
      </c>
      <c r="I247" s="41">
        <f t="shared" si="156"/>
        <v>1</v>
      </c>
      <c r="J247" s="41">
        <f t="shared" si="156"/>
        <v>0</v>
      </c>
      <c r="K247" s="41">
        <f t="shared" si="156"/>
        <v>0</v>
      </c>
      <c r="L247" s="41">
        <f t="shared" si="156"/>
        <v>0</v>
      </c>
      <c r="M247" s="41">
        <f t="shared" si="156"/>
        <v>0</v>
      </c>
      <c r="N247" s="42">
        <f t="shared" si="156"/>
        <v>0</v>
      </c>
      <c r="O247" s="43">
        <f t="shared" si="156"/>
        <v>97</v>
      </c>
      <c r="P247" s="32"/>
      <c r="Q247" s="40">
        <f t="shared" ref="Q247:AD247" si="157">SUM(Q243:Q246)</f>
        <v>1</v>
      </c>
      <c r="R247" s="41">
        <f t="shared" si="157"/>
        <v>0</v>
      </c>
      <c r="S247" s="41">
        <f t="shared" si="157"/>
        <v>141</v>
      </c>
      <c r="T247" s="41">
        <f t="shared" si="157"/>
        <v>13</v>
      </c>
      <c r="U247" s="41">
        <f t="shared" si="157"/>
        <v>26</v>
      </c>
      <c r="V247" s="41">
        <f t="shared" si="157"/>
        <v>0</v>
      </c>
      <c r="W247" s="41">
        <f t="shared" si="157"/>
        <v>1</v>
      </c>
      <c r="X247" s="41">
        <f t="shared" si="157"/>
        <v>3</v>
      </c>
      <c r="Y247" s="41">
        <f t="shared" si="157"/>
        <v>1</v>
      </c>
      <c r="Z247" s="41">
        <f t="shared" si="157"/>
        <v>0</v>
      </c>
      <c r="AA247" s="41">
        <f t="shared" si="157"/>
        <v>0</v>
      </c>
      <c r="AB247" s="41">
        <f t="shared" si="157"/>
        <v>0</v>
      </c>
      <c r="AC247" s="42">
        <f t="shared" si="157"/>
        <v>0</v>
      </c>
      <c r="AD247" s="43">
        <f t="shared" si="157"/>
        <v>186</v>
      </c>
      <c r="AE247" s="32"/>
      <c r="AF247" s="40">
        <f t="shared" ref="AF247:AS247" si="158">SUM(AF243:AF246)</f>
        <v>3</v>
      </c>
      <c r="AG247" s="41">
        <f t="shared" si="158"/>
        <v>0</v>
      </c>
      <c r="AH247" s="41">
        <f t="shared" si="158"/>
        <v>108</v>
      </c>
      <c r="AI247" s="41">
        <f t="shared" si="158"/>
        <v>29</v>
      </c>
      <c r="AJ247" s="41">
        <f t="shared" si="158"/>
        <v>16</v>
      </c>
      <c r="AK247" s="41">
        <f t="shared" si="158"/>
        <v>0</v>
      </c>
      <c r="AL247" s="41">
        <f t="shared" si="158"/>
        <v>0</v>
      </c>
      <c r="AM247" s="41">
        <f t="shared" si="158"/>
        <v>2</v>
      </c>
      <c r="AN247" s="41">
        <f t="shared" si="158"/>
        <v>0</v>
      </c>
      <c r="AO247" s="41">
        <f t="shared" si="158"/>
        <v>0</v>
      </c>
      <c r="AP247" s="41">
        <f t="shared" si="158"/>
        <v>0</v>
      </c>
      <c r="AQ247" s="41">
        <f t="shared" si="158"/>
        <v>0</v>
      </c>
      <c r="AR247" s="42">
        <f t="shared" si="158"/>
        <v>0</v>
      </c>
      <c r="AS247" s="43">
        <f t="shared" si="158"/>
        <v>158</v>
      </c>
      <c r="AT247" s="32"/>
      <c r="AU247" s="43">
        <f>SUM(AU243:AU246)</f>
        <v>441</v>
      </c>
    </row>
    <row r="248" spans="1:47" ht="15.75" customHeight="1">
      <c r="A248" s="22">
        <v>0.58333333333333304</v>
      </c>
      <c r="B248" s="28">
        <f t="shared" ref="B248:N251" si="159">SUM(B47+Q47+AF47)</f>
        <v>0</v>
      </c>
      <c r="C248" s="29">
        <f t="shared" si="159"/>
        <v>0</v>
      </c>
      <c r="D248" s="29">
        <f t="shared" si="159"/>
        <v>6</v>
      </c>
      <c r="E248" s="29">
        <f t="shared" si="159"/>
        <v>4</v>
      </c>
      <c r="F248" s="29">
        <f t="shared" si="159"/>
        <v>4</v>
      </c>
      <c r="G248" s="29">
        <f t="shared" si="159"/>
        <v>0</v>
      </c>
      <c r="H248" s="29">
        <f t="shared" si="159"/>
        <v>0</v>
      </c>
      <c r="I248" s="29">
        <f t="shared" si="159"/>
        <v>1</v>
      </c>
      <c r="J248" s="29">
        <f t="shared" si="159"/>
        <v>0</v>
      </c>
      <c r="K248" s="29">
        <f t="shared" si="159"/>
        <v>0</v>
      </c>
      <c r="L248" s="29">
        <f t="shared" si="159"/>
        <v>0</v>
      </c>
      <c r="M248" s="29">
        <f t="shared" si="159"/>
        <v>0</v>
      </c>
      <c r="N248" s="30">
        <f t="shared" si="159"/>
        <v>0</v>
      </c>
      <c r="O248" s="31">
        <f>SUM(B248:N248)</f>
        <v>15</v>
      </c>
      <c r="P248" s="32"/>
      <c r="Q248" s="28">
        <f t="shared" ref="Q248:AC251" si="160">SUM(B114+Q114+AF114)</f>
        <v>0</v>
      </c>
      <c r="R248" s="29">
        <f t="shared" si="160"/>
        <v>1</v>
      </c>
      <c r="S248" s="29">
        <f t="shared" si="160"/>
        <v>26</v>
      </c>
      <c r="T248" s="29">
        <f t="shared" si="160"/>
        <v>7</v>
      </c>
      <c r="U248" s="29">
        <f t="shared" si="160"/>
        <v>3</v>
      </c>
      <c r="V248" s="29">
        <f t="shared" si="160"/>
        <v>0</v>
      </c>
      <c r="W248" s="29">
        <f t="shared" si="160"/>
        <v>1</v>
      </c>
      <c r="X248" s="29">
        <f t="shared" si="160"/>
        <v>1</v>
      </c>
      <c r="Y248" s="29">
        <f t="shared" si="160"/>
        <v>0</v>
      </c>
      <c r="Z248" s="29">
        <f t="shared" si="160"/>
        <v>0</v>
      </c>
      <c r="AA248" s="29">
        <f t="shared" si="160"/>
        <v>0</v>
      </c>
      <c r="AB248" s="29">
        <f t="shared" si="160"/>
        <v>0</v>
      </c>
      <c r="AC248" s="30">
        <f t="shared" si="160"/>
        <v>0</v>
      </c>
      <c r="AD248" s="31">
        <f>SUM(Q248:AC248)</f>
        <v>39</v>
      </c>
      <c r="AE248" s="32"/>
      <c r="AF248" s="28">
        <f t="shared" ref="AF248:AR251" si="161">SUM(B181+Q181+AF181)</f>
        <v>1</v>
      </c>
      <c r="AG248" s="29">
        <f t="shared" si="161"/>
        <v>0</v>
      </c>
      <c r="AH248" s="29">
        <f t="shared" si="161"/>
        <v>35</v>
      </c>
      <c r="AI248" s="29">
        <f t="shared" si="161"/>
        <v>7</v>
      </c>
      <c r="AJ248" s="29">
        <f t="shared" si="161"/>
        <v>4</v>
      </c>
      <c r="AK248" s="29">
        <f t="shared" si="161"/>
        <v>0</v>
      </c>
      <c r="AL248" s="29">
        <f t="shared" si="161"/>
        <v>0</v>
      </c>
      <c r="AM248" s="29">
        <f t="shared" si="161"/>
        <v>0</v>
      </c>
      <c r="AN248" s="29">
        <f t="shared" si="161"/>
        <v>0</v>
      </c>
      <c r="AO248" s="29">
        <f t="shared" si="161"/>
        <v>0</v>
      </c>
      <c r="AP248" s="29">
        <f t="shared" si="161"/>
        <v>0</v>
      </c>
      <c r="AQ248" s="29">
        <f t="shared" si="161"/>
        <v>0</v>
      </c>
      <c r="AR248" s="30">
        <f t="shared" si="161"/>
        <v>0</v>
      </c>
      <c r="AS248" s="31">
        <f>SUM(AF248:AR248)</f>
        <v>47</v>
      </c>
      <c r="AT248" s="32"/>
      <c r="AU248" s="31">
        <f>SUM(O248+AD248+AS248)</f>
        <v>101</v>
      </c>
    </row>
    <row r="249" spans="1:47" ht="15.75" customHeight="1">
      <c r="A249" s="23">
        <v>0.59375</v>
      </c>
      <c r="B249" s="33">
        <f t="shared" si="159"/>
        <v>1</v>
      </c>
      <c r="C249" s="32">
        <f t="shared" si="159"/>
        <v>0</v>
      </c>
      <c r="D249" s="32">
        <f t="shared" si="159"/>
        <v>12</v>
      </c>
      <c r="E249" s="32">
        <f t="shared" si="159"/>
        <v>8</v>
      </c>
      <c r="F249" s="32">
        <f t="shared" si="159"/>
        <v>2</v>
      </c>
      <c r="G249" s="32">
        <f t="shared" si="159"/>
        <v>0</v>
      </c>
      <c r="H249" s="32">
        <f t="shared" si="159"/>
        <v>0</v>
      </c>
      <c r="I249" s="32">
        <f t="shared" si="159"/>
        <v>1</v>
      </c>
      <c r="J249" s="32">
        <f t="shared" si="159"/>
        <v>0</v>
      </c>
      <c r="K249" s="32">
        <f t="shared" si="159"/>
        <v>0</v>
      </c>
      <c r="L249" s="32">
        <f t="shared" si="159"/>
        <v>0</v>
      </c>
      <c r="M249" s="32">
        <f t="shared" si="159"/>
        <v>0</v>
      </c>
      <c r="N249" s="34">
        <f t="shared" si="159"/>
        <v>0</v>
      </c>
      <c r="O249" s="35">
        <f>SUM(B249:N249)</f>
        <v>24</v>
      </c>
      <c r="P249" s="32"/>
      <c r="Q249" s="33">
        <f t="shared" si="160"/>
        <v>0</v>
      </c>
      <c r="R249" s="32">
        <f t="shared" si="160"/>
        <v>0</v>
      </c>
      <c r="S249" s="32">
        <f t="shared" si="160"/>
        <v>29</v>
      </c>
      <c r="T249" s="32">
        <f t="shared" si="160"/>
        <v>6</v>
      </c>
      <c r="U249" s="32">
        <f t="shared" si="160"/>
        <v>7</v>
      </c>
      <c r="V249" s="32">
        <f t="shared" si="160"/>
        <v>0</v>
      </c>
      <c r="W249" s="32">
        <f t="shared" si="160"/>
        <v>1</v>
      </c>
      <c r="X249" s="32">
        <f t="shared" si="160"/>
        <v>2</v>
      </c>
      <c r="Y249" s="32">
        <f t="shared" si="160"/>
        <v>0</v>
      </c>
      <c r="Z249" s="32">
        <f t="shared" si="160"/>
        <v>0</v>
      </c>
      <c r="AA249" s="32">
        <f t="shared" si="160"/>
        <v>1</v>
      </c>
      <c r="AB249" s="32">
        <f t="shared" si="160"/>
        <v>0</v>
      </c>
      <c r="AC249" s="34">
        <f t="shared" si="160"/>
        <v>0</v>
      </c>
      <c r="AD249" s="35">
        <f>SUM(Q249:AC249)</f>
        <v>46</v>
      </c>
      <c r="AE249" s="32"/>
      <c r="AF249" s="33">
        <f t="shared" si="161"/>
        <v>1</v>
      </c>
      <c r="AG249" s="32">
        <f t="shared" si="161"/>
        <v>0</v>
      </c>
      <c r="AH249" s="32">
        <f t="shared" si="161"/>
        <v>30</v>
      </c>
      <c r="AI249" s="32">
        <f t="shared" si="161"/>
        <v>6</v>
      </c>
      <c r="AJ249" s="32">
        <f t="shared" si="161"/>
        <v>2</v>
      </c>
      <c r="AK249" s="32">
        <f t="shared" si="161"/>
        <v>0</v>
      </c>
      <c r="AL249" s="32">
        <f t="shared" si="161"/>
        <v>0</v>
      </c>
      <c r="AM249" s="32">
        <f t="shared" si="161"/>
        <v>1</v>
      </c>
      <c r="AN249" s="32">
        <f t="shared" si="161"/>
        <v>0</v>
      </c>
      <c r="AO249" s="32">
        <f t="shared" si="161"/>
        <v>0</v>
      </c>
      <c r="AP249" s="32">
        <f t="shared" si="161"/>
        <v>0</v>
      </c>
      <c r="AQ249" s="32">
        <f t="shared" si="161"/>
        <v>0</v>
      </c>
      <c r="AR249" s="34">
        <f t="shared" si="161"/>
        <v>0</v>
      </c>
      <c r="AS249" s="35">
        <f>SUM(AF249:AR249)</f>
        <v>40</v>
      </c>
      <c r="AT249" s="32"/>
      <c r="AU249" s="35">
        <f>SUM(O249+AD249+AS249)</f>
        <v>110</v>
      </c>
    </row>
    <row r="250" spans="1:47" ht="15.75" customHeight="1">
      <c r="A250" s="23">
        <v>0.60416666666666696</v>
      </c>
      <c r="B250" s="33">
        <f t="shared" si="159"/>
        <v>4</v>
      </c>
      <c r="C250" s="32">
        <f t="shared" si="159"/>
        <v>0</v>
      </c>
      <c r="D250" s="32">
        <f t="shared" si="159"/>
        <v>17</v>
      </c>
      <c r="E250" s="32">
        <f t="shared" si="159"/>
        <v>12</v>
      </c>
      <c r="F250" s="32">
        <f t="shared" si="159"/>
        <v>2</v>
      </c>
      <c r="G250" s="32">
        <f t="shared" si="159"/>
        <v>0</v>
      </c>
      <c r="H250" s="32">
        <f t="shared" si="159"/>
        <v>0</v>
      </c>
      <c r="I250" s="32">
        <f t="shared" si="159"/>
        <v>1</v>
      </c>
      <c r="J250" s="32">
        <f t="shared" si="159"/>
        <v>0</v>
      </c>
      <c r="K250" s="32">
        <f t="shared" si="159"/>
        <v>0</v>
      </c>
      <c r="L250" s="32">
        <f t="shared" si="159"/>
        <v>0</v>
      </c>
      <c r="M250" s="32">
        <f t="shared" si="159"/>
        <v>0</v>
      </c>
      <c r="N250" s="34">
        <f t="shared" si="159"/>
        <v>0</v>
      </c>
      <c r="O250" s="35">
        <f>SUM(B250:N250)</f>
        <v>36</v>
      </c>
      <c r="P250" s="32"/>
      <c r="Q250" s="33">
        <f t="shared" si="160"/>
        <v>1</v>
      </c>
      <c r="R250" s="32">
        <f t="shared" si="160"/>
        <v>0</v>
      </c>
      <c r="S250" s="32">
        <f t="shared" si="160"/>
        <v>30</v>
      </c>
      <c r="T250" s="32">
        <f t="shared" si="160"/>
        <v>3</v>
      </c>
      <c r="U250" s="32">
        <f t="shared" si="160"/>
        <v>5</v>
      </c>
      <c r="V250" s="32">
        <f t="shared" si="160"/>
        <v>0</v>
      </c>
      <c r="W250" s="32">
        <f t="shared" si="160"/>
        <v>2</v>
      </c>
      <c r="X250" s="32">
        <f t="shared" si="160"/>
        <v>0</v>
      </c>
      <c r="Y250" s="32">
        <f t="shared" si="160"/>
        <v>0</v>
      </c>
      <c r="Z250" s="32">
        <f t="shared" si="160"/>
        <v>0</v>
      </c>
      <c r="AA250" s="32">
        <f t="shared" si="160"/>
        <v>0</v>
      </c>
      <c r="AB250" s="32">
        <f t="shared" si="160"/>
        <v>0</v>
      </c>
      <c r="AC250" s="34">
        <f t="shared" si="160"/>
        <v>0</v>
      </c>
      <c r="AD250" s="35">
        <f>SUM(Q250:AC250)</f>
        <v>41</v>
      </c>
      <c r="AE250" s="32"/>
      <c r="AF250" s="33">
        <f t="shared" si="161"/>
        <v>3</v>
      </c>
      <c r="AG250" s="32">
        <f t="shared" si="161"/>
        <v>1</v>
      </c>
      <c r="AH250" s="32">
        <f t="shared" si="161"/>
        <v>33</v>
      </c>
      <c r="AI250" s="32">
        <f t="shared" si="161"/>
        <v>2</v>
      </c>
      <c r="AJ250" s="32">
        <f t="shared" si="161"/>
        <v>2</v>
      </c>
      <c r="AK250" s="32">
        <f t="shared" si="161"/>
        <v>0</v>
      </c>
      <c r="AL250" s="32">
        <f t="shared" si="161"/>
        <v>1</v>
      </c>
      <c r="AM250" s="32">
        <f t="shared" si="161"/>
        <v>1</v>
      </c>
      <c r="AN250" s="32">
        <f t="shared" si="161"/>
        <v>0</v>
      </c>
      <c r="AO250" s="32">
        <f t="shared" si="161"/>
        <v>0</v>
      </c>
      <c r="AP250" s="32">
        <f t="shared" si="161"/>
        <v>0</v>
      </c>
      <c r="AQ250" s="32">
        <f t="shared" si="161"/>
        <v>0</v>
      </c>
      <c r="AR250" s="34">
        <f t="shared" si="161"/>
        <v>0</v>
      </c>
      <c r="AS250" s="35">
        <f>SUM(AF250:AR250)</f>
        <v>43</v>
      </c>
      <c r="AT250" s="32"/>
      <c r="AU250" s="35">
        <f>SUM(O250+AD250+AS250)</f>
        <v>120</v>
      </c>
    </row>
    <row r="251" spans="1:47" ht="15.75" customHeight="1">
      <c r="A251" s="24">
        <v>0.61458333333333304</v>
      </c>
      <c r="B251" s="36">
        <f t="shared" si="159"/>
        <v>2</v>
      </c>
      <c r="C251" s="37">
        <f t="shared" si="159"/>
        <v>1</v>
      </c>
      <c r="D251" s="37">
        <f t="shared" si="159"/>
        <v>14</v>
      </c>
      <c r="E251" s="37">
        <f t="shared" si="159"/>
        <v>6</v>
      </c>
      <c r="F251" s="37">
        <f t="shared" si="159"/>
        <v>2</v>
      </c>
      <c r="G251" s="37">
        <f t="shared" si="159"/>
        <v>0</v>
      </c>
      <c r="H251" s="37">
        <f t="shared" si="159"/>
        <v>0</v>
      </c>
      <c r="I251" s="37">
        <f t="shared" si="159"/>
        <v>0</v>
      </c>
      <c r="J251" s="37">
        <f t="shared" si="159"/>
        <v>0</v>
      </c>
      <c r="K251" s="37">
        <f t="shared" si="159"/>
        <v>0</v>
      </c>
      <c r="L251" s="37">
        <f t="shared" si="159"/>
        <v>0</v>
      </c>
      <c r="M251" s="37">
        <f t="shared" si="159"/>
        <v>0</v>
      </c>
      <c r="N251" s="38">
        <f t="shared" si="159"/>
        <v>0</v>
      </c>
      <c r="O251" s="39">
        <f>SUM(B251:N251)</f>
        <v>25</v>
      </c>
      <c r="P251" s="32"/>
      <c r="Q251" s="36">
        <f t="shared" si="160"/>
        <v>3</v>
      </c>
      <c r="R251" s="37">
        <f t="shared" si="160"/>
        <v>0</v>
      </c>
      <c r="S251" s="37">
        <f t="shared" si="160"/>
        <v>22</v>
      </c>
      <c r="T251" s="37">
        <f t="shared" si="160"/>
        <v>4</v>
      </c>
      <c r="U251" s="37">
        <f t="shared" si="160"/>
        <v>0</v>
      </c>
      <c r="V251" s="37">
        <f t="shared" si="160"/>
        <v>0</v>
      </c>
      <c r="W251" s="37">
        <f t="shared" si="160"/>
        <v>1</v>
      </c>
      <c r="X251" s="37">
        <f t="shared" si="160"/>
        <v>0</v>
      </c>
      <c r="Y251" s="37">
        <f t="shared" si="160"/>
        <v>0</v>
      </c>
      <c r="Z251" s="37">
        <f t="shared" si="160"/>
        <v>0</v>
      </c>
      <c r="AA251" s="37">
        <f t="shared" si="160"/>
        <v>0</v>
      </c>
      <c r="AB251" s="37">
        <f t="shared" si="160"/>
        <v>0</v>
      </c>
      <c r="AC251" s="38">
        <f t="shared" si="160"/>
        <v>0</v>
      </c>
      <c r="AD251" s="39">
        <f>SUM(Q251:AC251)</f>
        <v>30</v>
      </c>
      <c r="AE251" s="32"/>
      <c r="AF251" s="36">
        <f t="shared" si="161"/>
        <v>3</v>
      </c>
      <c r="AG251" s="37">
        <f t="shared" si="161"/>
        <v>0</v>
      </c>
      <c r="AH251" s="37">
        <f t="shared" si="161"/>
        <v>25</v>
      </c>
      <c r="AI251" s="37">
        <f t="shared" si="161"/>
        <v>6</v>
      </c>
      <c r="AJ251" s="37">
        <f t="shared" si="161"/>
        <v>8</v>
      </c>
      <c r="AK251" s="37">
        <f t="shared" si="161"/>
        <v>0</v>
      </c>
      <c r="AL251" s="37">
        <f t="shared" si="161"/>
        <v>0</v>
      </c>
      <c r="AM251" s="37">
        <f t="shared" si="161"/>
        <v>2</v>
      </c>
      <c r="AN251" s="37">
        <f t="shared" si="161"/>
        <v>0</v>
      </c>
      <c r="AO251" s="37">
        <f t="shared" si="161"/>
        <v>0</v>
      </c>
      <c r="AP251" s="37">
        <f t="shared" si="161"/>
        <v>0</v>
      </c>
      <c r="AQ251" s="37">
        <f t="shared" si="161"/>
        <v>0</v>
      </c>
      <c r="AR251" s="38">
        <f t="shared" si="161"/>
        <v>0</v>
      </c>
      <c r="AS251" s="39">
        <f>SUM(AF251:AR251)</f>
        <v>44</v>
      </c>
      <c r="AT251" s="32"/>
      <c r="AU251" s="39">
        <f>SUM(O251+AD251+AS251)</f>
        <v>99</v>
      </c>
    </row>
    <row r="252" spans="1:47" ht="15.75" customHeight="1">
      <c r="A252" s="25" t="s">
        <v>21</v>
      </c>
      <c r="B252" s="40">
        <f t="shared" ref="B252:O252" si="162">SUM(B248:B251)</f>
        <v>7</v>
      </c>
      <c r="C252" s="41">
        <f t="shared" si="162"/>
        <v>1</v>
      </c>
      <c r="D252" s="41">
        <f t="shared" si="162"/>
        <v>49</v>
      </c>
      <c r="E252" s="41">
        <f t="shared" si="162"/>
        <v>30</v>
      </c>
      <c r="F252" s="41">
        <f t="shared" si="162"/>
        <v>10</v>
      </c>
      <c r="G252" s="41">
        <f t="shared" si="162"/>
        <v>0</v>
      </c>
      <c r="H252" s="41">
        <f t="shared" si="162"/>
        <v>0</v>
      </c>
      <c r="I252" s="41">
        <f t="shared" si="162"/>
        <v>3</v>
      </c>
      <c r="J252" s="41">
        <f t="shared" si="162"/>
        <v>0</v>
      </c>
      <c r="K252" s="41">
        <f t="shared" si="162"/>
        <v>0</v>
      </c>
      <c r="L252" s="41">
        <f t="shared" si="162"/>
        <v>0</v>
      </c>
      <c r="M252" s="41">
        <f t="shared" si="162"/>
        <v>0</v>
      </c>
      <c r="N252" s="42">
        <f t="shared" si="162"/>
        <v>0</v>
      </c>
      <c r="O252" s="43">
        <f t="shared" si="162"/>
        <v>100</v>
      </c>
      <c r="P252" s="32"/>
      <c r="Q252" s="40">
        <f t="shared" ref="Q252:AD252" si="163">SUM(Q248:Q251)</f>
        <v>4</v>
      </c>
      <c r="R252" s="41">
        <f t="shared" si="163"/>
        <v>1</v>
      </c>
      <c r="S252" s="41">
        <f t="shared" si="163"/>
        <v>107</v>
      </c>
      <c r="T252" s="41">
        <f t="shared" si="163"/>
        <v>20</v>
      </c>
      <c r="U252" s="41">
        <f t="shared" si="163"/>
        <v>15</v>
      </c>
      <c r="V252" s="41">
        <f t="shared" si="163"/>
        <v>0</v>
      </c>
      <c r="W252" s="41">
        <f t="shared" si="163"/>
        <v>5</v>
      </c>
      <c r="X252" s="41">
        <f t="shared" si="163"/>
        <v>3</v>
      </c>
      <c r="Y252" s="41">
        <f t="shared" si="163"/>
        <v>0</v>
      </c>
      <c r="Z252" s="41">
        <f t="shared" si="163"/>
        <v>0</v>
      </c>
      <c r="AA252" s="41">
        <f t="shared" si="163"/>
        <v>1</v>
      </c>
      <c r="AB252" s="41">
        <f t="shared" si="163"/>
        <v>0</v>
      </c>
      <c r="AC252" s="42">
        <f t="shared" si="163"/>
        <v>0</v>
      </c>
      <c r="AD252" s="43">
        <f t="shared" si="163"/>
        <v>156</v>
      </c>
      <c r="AE252" s="32"/>
      <c r="AF252" s="40">
        <f t="shared" ref="AF252:AS252" si="164">SUM(AF248:AF251)</f>
        <v>8</v>
      </c>
      <c r="AG252" s="41">
        <f t="shared" si="164"/>
        <v>1</v>
      </c>
      <c r="AH252" s="41">
        <f t="shared" si="164"/>
        <v>123</v>
      </c>
      <c r="AI252" s="41">
        <f t="shared" si="164"/>
        <v>21</v>
      </c>
      <c r="AJ252" s="41">
        <f t="shared" si="164"/>
        <v>16</v>
      </c>
      <c r="AK252" s="41">
        <f t="shared" si="164"/>
        <v>0</v>
      </c>
      <c r="AL252" s="41">
        <f t="shared" si="164"/>
        <v>1</v>
      </c>
      <c r="AM252" s="41">
        <f t="shared" si="164"/>
        <v>4</v>
      </c>
      <c r="AN252" s="41">
        <f t="shared" si="164"/>
        <v>0</v>
      </c>
      <c r="AO252" s="41">
        <f t="shared" si="164"/>
        <v>0</v>
      </c>
      <c r="AP252" s="41">
        <f t="shared" si="164"/>
        <v>0</v>
      </c>
      <c r="AQ252" s="41">
        <f t="shared" si="164"/>
        <v>0</v>
      </c>
      <c r="AR252" s="42">
        <f t="shared" si="164"/>
        <v>0</v>
      </c>
      <c r="AS252" s="43">
        <f t="shared" si="164"/>
        <v>174</v>
      </c>
      <c r="AT252" s="32"/>
      <c r="AU252" s="43">
        <f>SUM(AU248:AU251)</f>
        <v>430</v>
      </c>
    </row>
    <row r="253" spans="1:47" ht="15.75" customHeight="1">
      <c r="A253" s="22">
        <v>0.625</v>
      </c>
      <c r="B253" s="28">
        <f t="shared" ref="B253:N256" si="165">SUM(B52+Q52+AF52)</f>
        <v>1</v>
      </c>
      <c r="C253" s="29">
        <f t="shared" si="165"/>
        <v>0</v>
      </c>
      <c r="D253" s="29">
        <f t="shared" si="165"/>
        <v>15</v>
      </c>
      <c r="E253" s="29">
        <f t="shared" si="165"/>
        <v>7</v>
      </c>
      <c r="F253" s="29">
        <f t="shared" si="165"/>
        <v>1</v>
      </c>
      <c r="G253" s="29">
        <f t="shared" si="165"/>
        <v>0</v>
      </c>
      <c r="H253" s="29">
        <f t="shared" si="165"/>
        <v>0</v>
      </c>
      <c r="I253" s="29">
        <f t="shared" si="165"/>
        <v>1</v>
      </c>
      <c r="J253" s="29">
        <f t="shared" si="165"/>
        <v>0</v>
      </c>
      <c r="K253" s="29">
        <f t="shared" si="165"/>
        <v>0</v>
      </c>
      <c r="L253" s="29">
        <f t="shared" si="165"/>
        <v>0</v>
      </c>
      <c r="M253" s="29">
        <f t="shared" si="165"/>
        <v>0</v>
      </c>
      <c r="N253" s="30">
        <f t="shared" si="165"/>
        <v>0</v>
      </c>
      <c r="O253" s="31">
        <f>SUM(B253:N253)</f>
        <v>25</v>
      </c>
      <c r="P253" s="32"/>
      <c r="Q253" s="28">
        <f t="shared" ref="Q253:AC256" si="166">SUM(B119+Q119+AF119)</f>
        <v>1</v>
      </c>
      <c r="R253" s="29">
        <f t="shared" si="166"/>
        <v>1</v>
      </c>
      <c r="S253" s="29">
        <f t="shared" si="166"/>
        <v>24</v>
      </c>
      <c r="T253" s="29">
        <f t="shared" si="166"/>
        <v>4</v>
      </c>
      <c r="U253" s="29">
        <f t="shared" si="166"/>
        <v>8</v>
      </c>
      <c r="V253" s="29">
        <f t="shared" si="166"/>
        <v>0</v>
      </c>
      <c r="W253" s="29">
        <f t="shared" si="166"/>
        <v>1</v>
      </c>
      <c r="X253" s="29">
        <f t="shared" si="166"/>
        <v>0</v>
      </c>
      <c r="Y253" s="29">
        <f t="shared" si="166"/>
        <v>0</v>
      </c>
      <c r="Z253" s="29">
        <f t="shared" si="166"/>
        <v>0</v>
      </c>
      <c r="AA253" s="29">
        <f t="shared" si="166"/>
        <v>0</v>
      </c>
      <c r="AB253" s="29">
        <f t="shared" si="166"/>
        <v>0</v>
      </c>
      <c r="AC253" s="30">
        <f t="shared" si="166"/>
        <v>0</v>
      </c>
      <c r="AD253" s="31">
        <f>SUM(Q253:AC253)</f>
        <v>39</v>
      </c>
      <c r="AE253" s="32"/>
      <c r="AF253" s="28">
        <f t="shared" ref="AF253:AR256" si="167">SUM(B186+Q186+AF186)</f>
        <v>0</v>
      </c>
      <c r="AG253" s="29">
        <f t="shared" si="167"/>
        <v>0</v>
      </c>
      <c r="AH253" s="29">
        <f t="shared" si="167"/>
        <v>28</v>
      </c>
      <c r="AI253" s="29">
        <f t="shared" si="167"/>
        <v>8</v>
      </c>
      <c r="AJ253" s="29">
        <f t="shared" si="167"/>
        <v>6</v>
      </c>
      <c r="AK253" s="29">
        <f t="shared" si="167"/>
        <v>0</v>
      </c>
      <c r="AL253" s="29">
        <f t="shared" si="167"/>
        <v>0</v>
      </c>
      <c r="AM253" s="29">
        <f t="shared" si="167"/>
        <v>0</v>
      </c>
      <c r="AN253" s="29">
        <f t="shared" si="167"/>
        <v>0</v>
      </c>
      <c r="AO253" s="29">
        <f t="shared" si="167"/>
        <v>0</v>
      </c>
      <c r="AP253" s="29">
        <f t="shared" si="167"/>
        <v>0</v>
      </c>
      <c r="AQ253" s="29">
        <f t="shared" si="167"/>
        <v>0</v>
      </c>
      <c r="AR253" s="30">
        <f t="shared" si="167"/>
        <v>0</v>
      </c>
      <c r="AS253" s="31">
        <f>SUM(AF253:AR253)</f>
        <v>42</v>
      </c>
      <c r="AT253" s="32"/>
      <c r="AU253" s="31">
        <f>SUM(O253+AD253+AS253)</f>
        <v>106</v>
      </c>
    </row>
    <row r="254" spans="1:47" ht="15.75" customHeight="1">
      <c r="A254" s="23">
        <v>0.63541666666666696</v>
      </c>
      <c r="B254" s="33">
        <f t="shared" si="165"/>
        <v>1</v>
      </c>
      <c r="C254" s="32">
        <f t="shared" si="165"/>
        <v>0</v>
      </c>
      <c r="D254" s="32">
        <f t="shared" si="165"/>
        <v>10</v>
      </c>
      <c r="E254" s="32">
        <f t="shared" si="165"/>
        <v>8</v>
      </c>
      <c r="F254" s="32">
        <f t="shared" si="165"/>
        <v>3</v>
      </c>
      <c r="G254" s="32">
        <f t="shared" si="165"/>
        <v>0</v>
      </c>
      <c r="H254" s="32">
        <f t="shared" si="165"/>
        <v>0</v>
      </c>
      <c r="I254" s="32">
        <f t="shared" si="165"/>
        <v>0</v>
      </c>
      <c r="J254" s="32">
        <f t="shared" si="165"/>
        <v>0</v>
      </c>
      <c r="K254" s="32">
        <f t="shared" si="165"/>
        <v>0</v>
      </c>
      <c r="L254" s="32">
        <f t="shared" si="165"/>
        <v>0</v>
      </c>
      <c r="M254" s="32">
        <f t="shared" si="165"/>
        <v>0</v>
      </c>
      <c r="N254" s="34">
        <f t="shared" si="165"/>
        <v>0</v>
      </c>
      <c r="O254" s="35">
        <f>SUM(B254:N254)</f>
        <v>22</v>
      </c>
      <c r="P254" s="32"/>
      <c r="Q254" s="33">
        <f t="shared" si="166"/>
        <v>1</v>
      </c>
      <c r="R254" s="32">
        <f t="shared" si="166"/>
        <v>0</v>
      </c>
      <c r="S254" s="32">
        <f t="shared" si="166"/>
        <v>24</v>
      </c>
      <c r="T254" s="32">
        <f t="shared" si="166"/>
        <v>8</v>
      </c>
      <c r="U254" s="32">
        <f t="shared" si="166"/>
        <v>6</v>
      </c>
      <c r="V254" s="32">
        <f t="shared" si="166"/>
        <v>0</v>
      </c>
      <c r="W254" s="32">
        <f t="shared" si="166"/>
        <v>0</v>
      </c>
      <c r="X254" s="32">
        <f t="shared" si="166"/>
        <v>0</v>
      </c>
      <c r="Y254" s="32">
        <f t="shared" si="166"/>
        <v>0</v>
      </c>
      <c r="Z254" s="32">
        <f t="shared" si="166"/>
        <v>0</v>
      </c>
      <c r="AA254" s="32">
        <f t="shared" si="166"/>
        <v>0</v>
      </c>
      <c r="AB254" s="32">
        <f t="shared" si="166"/>
        <v>0</v>
      </c>
      <c r="AC254" s="34">
        <f t="shared" si="166"/>
        <v>0</v>
      </c>
      <c r="AD254" s="35">
        <f>SUM(Q254:AC254)</f>
        <v>39</v>
      </c>
      <c r="AE254" s="32"/>
      <c r="AF254" s="33">
        <f t="shared" si="167"/>
        <v>2</v>
      </c>
      <c r="AG254" s="32">
        <f t="shared" si="167"/>
        <v>1</v>
      </c>
      <c r="AH254" s="32">
        <f t="shared" si="167"/>
        <v>19</v>
      </c>
      <c r="AI254" s="32">
        <f t="shared" si="167"/>
        <v>4</v>
      </c>
      <c r="AJ254" s="32">
        <f t="shared" si="167"/>
        <v>7</v>
      </c>
      <c r="AK254" s="32">
        <f t="shared" si="167"/>
        <v>0</v>
      </c>
      <c r="AL254" s="32">
        <f t="shared" si="167"/>
        <v>0</v>
      </c>
      <c r="AM254" s="32">
        <f t="shared" si="167"/>
        <v>0</v>
      </c>
      <c r="AN254" s="32">
        <f t="shared" si="167"/>
        <v>0</v>
      </c>
      <c r="AO254" s="32">
        <f t="shared" si="167"/>
        <v>0</v>
      </c>
      <c r="AP254" s="32">
        <f t="shared" si="167"/>
        <v>0</v>
      </c>
      <c r="AQ254" s="32">
        <f t="shared" si="167"/>
        <v>0</v>
      </c>
      <c r="AR254" s="34">
        <f t="shared" si="167"/>
        <v>0</v>
      </c>
      <c r="AS254" s="35">
        <f>SUM(AF254:AR254)</f>
        <v>33</v>
      </c>
      <c r="AT254" s="32"/>
      <c r="AU254" s="35">
        <f>SUM(O254+AD254+AS254)</f>
        <v>94</v>
      </c>
    </row>
    <row r="255" spans="1:47" ht="15.75" customHeight="1">
      <c r="A255" s="23">
        <v>0.64583333333333304</v>
      </c>
      <c r="B255" s="33">
        <f t="shared" si="165"/>
        <v>0</v>
      </c>
      <c r="C255" s="32">
        <f t="shared" si="165"/>
        <v>0</v>
      </c>
      <c r="D255" s="32">
        <f t="shared" si="165"/>
        <v>18</v>
      </c>
      <c r="E255" s="32">
        <f t="shared" si="165"/>
        <v>10</v>
      </c>
      <c r="F255" s="32">
        <f t="shared" si="165"/>
        <v>1</v>
      </c>
      <c r="G255" s="32">
        <f t="shared" si="165"/>
        <v>0</v>
      </c>
      <c r="H255" s="32">
        <f t="shared" si="165"/>
        <v>0</v>
      </c>
      <c r="I255" s="32">
        <f t="shared" si="165"/>
        <v>0</v>
      </c>
      <c r="J255" s="32">
        <f t="shared" si="165"/>
        <v>0</v>
      </c>
      <c r="K255" s="32">
        <f t="shared" si="165"/>
        <v>0</v>
      </c>
      <c r="L255" s="32">
        <f t="shared" si="165"/>
        <v>0</v>
      </c>
      <c r="M255" s="32">
        <f t="shared" si="165"/>
        <v>0</v>
      </c>
      <c r="N255" s="34">
        <f t="shared" si="165"/>
        <v>0</v>
      </c>
      <c r="O255" s="35">
        <f>SUM(B255:N255)</f>
        <v>29</v>
      </c>
      <c r="P255" s="32"/>
      <c r="Q255" s="33">
        <f t="shared" si="166"/>
        <v>1</v>
      </c>
      <c r="R255" s="32">
        <f t="shared" si="166"/>
        <v>0</v>
      </c>
      <c r="S255" s="32">
        <f t="shared" si="166"/>
        <v>34</v>
      </c>
      <c r="T255" s="32">
        <f t="shared" si="166"/>
        <v>6</v>
      </c>
      <c r="U255" s="32">
        <f t="shared" si="166"/>
        <v>5</v>
      </c>
      <c r="V255" s="32">
        <f t="shared" si="166"/>
        <v>0</v>
      </c>
      <c r="W255" s="32">
        <f t="shared" si="166"/>
        <v>0</v>
      </c>
      <c r="X255" s="32">
        <f t="shared" si="166"/>
        <v>1</v>
      </c>
      <c r="Y255" s="32">
        <f t="shared" si="166"/>
        <v>0</v>
      </c>
      <c r="Z255" s="32">
        <f t="shared" si="166"/>
        <v>0</v>
      </c>
      <c r="AA255" s="32">
        <f t="shared" si="166"/>
        <v>0</v>
      </c>
      <c r="AB255" s="32">
        <f t="shared" si="166"/>
        <v>0</v>
      </c>
      <c r="AC255" s="34">
        <f t="shared" si="166"/>
        <v>0</v>
      </c>
      <c r="AD255" s="35">
        <f>SUM(Q255:AC255)</f>
        <v>47</v>
      </c>
      <c r="AE255" s="32"/>
      <c r="AF255" s="33">
        <f t="shared" si="167"/>
        <v>1</v>
      </c>
      <c r="AG255" s="32">
        <f t="shared" si="167"/>
        <v>1</v>
      </c>
      <c r="AH255" s="32">
        <f t="shared" si="167"/>
        <v>38</v>
      </c>
      <c r="AI255" s="32">
        <f t="shared" si="167"/>
        <v>7</v>
      </c>
      <c r="AJ255" s="32">
        <f t="shared" si="167"/>
        <v>4</v>
      </c>
      <c r="AK255" s="32">
        <f t="shared" si="167"/>
        <v>0</v>
      </c>
      <c r="AL255" s="32">
        <f t="shared" si="167"/>
        <v>2</v>
      </c>
      <c r="AM255" s="32">
        <f t="shared" si="167"/>
        <v>0</v>
      </c>
      <c r="AN255" s="32">
        <f t="shared" si="167"/>
        <v>0</v>
      </c>
      <c r="AO255" s="32">
        <f t="shared" si="167"/>
        <v>0</v>
      </c>
      <c r="AP255" s="32">
        <f t="shared" si="167"/>
        <v>0</v>
      </c>
      <c r="AQ255" s="32">
        <f t="shared" si="167"/>
        <v>0</v>
      </c>
      <c r="AR255" s="34">
        <f t="shared" si="167"/>
        <v>0</v>
      </c>
      <c r="AS255" s="35">
        <f>SUM(AF255:AR255)</f>
        <v>53</v>
      </c>
      <c r="AT255" s="32"/>
      <c r="AU255" s="35">
        <f>SUM(O255+AD255+AS255)</f>
        <v>129</v>
      </c>
    </row>
    <row r="256" spans="1:47" ht="15.75" customHeight="1">
      <c r="A256" s="24">
        <v>0.65625</v>
      </c>
      <c r="B256" s="36">
        <f t="shared" si="165"/>
        <v>3</v>
      </c>
      <c r="C256" s="37">
        <f t="shared" si="165"/>
        <v>0</v>
      </c>
      <c r="D256" s="37">
        <f t="shared" si="165"/>
        <v>11</v>
      </c>
      <c r="E256" s="37">
        <f t="shared" si="165"/>
        <v>3</v>
      </c>
      <c r="F256" s="37">
        <f t="shared" si="165"/>
        <v>1</v>
      </c>
      <c r="G256" s="37">
        <f t="shared" si="165"/>
        <v>0</v>
      </c>
      <c r="H256" s="37">
        <f t="shared" si="165"/>
        <v>0</v>
      </c>
      <c r="I256" s="37">
        <f t="shared" si="165"/>
        <v>0</v>
      </c>
      <c r="J256" s="37">
        <f t="shared" si="165"/>
        <v>0</v>
      </c>
      <c r="K256" s="37">
        <f t="shared" si="165"/>
        <v>0</v>
      </c>
      <c r="L256" s="37">
        <f t="shared" si="165"/>
        <v>0</v>
      </c>
      <c r="M256" s="37">
        <f t="shared" si="165"/>
        <v>0</v>
      </c>
      <c r="N256" s="38">
        <f t="shared" si="165"/>
        <v>0</v>
      </c>
      <c r="O256" s="39">
        <f>SUM(B256:N256)</f>
        <v>18</v>
      </c>
      <c r="P256" s="32"/>
      <c r="Q256" s="36">
        <f t="shared" si="166"/>
        <v>0</v>
      </c>
      <c r="R256" s="37">
        <f t="shared" si="166"/>
        <v>0</v>
      </c>
      <c r="S256" s="37">
        <f t="shared" si="166"/>
        <v>38</v>
      </c>
      <c r="T256" s="37">
        <f t="shared" si="166"/>
        <v>1</v>
      </c>
      <c r="U256" s="37">
        <f t="shared" si="166"/>
        <v>5</v>
      </c>
      <c r="V256" s="37">
        <f t="shared" si="166"/>
        <v>0</v>
      </c>
      <c r="W256" s="37">
        <f t="shared" si="166"/>
        <v>1</v>
      </c>
      <c r="X256" s="37">
        <f t="shared" si="166"/>
        <v>1</v>
      </c>
      <c r="Y256" s="37">
        <f t="shared" si="166"/>
        <v>0</v>
      </c>
      <c r="Z256" s="37">
        <f t="shared" si="166"/>
        <v>0</v>
      </c>
      <c r="AA256" s="37">
        <f t="shared" si="166"/>
        <v>0</v>
      </c>
      <c r="AB256" s="37">
        <f t="shared" si="166"/>
        <v>0</v>
      </c>
      <c r="AC256" s="38">
        <f t="shared" si="166"/>
        <v>0</v>
      </c>
      <c r="AD256" s="39">
        <f>SUM(Q256:AC256)</f>
        <v>46</v>
      </c>
      <c r="AE256" s="32"/>
      <c r="AF256" s="36">
        <f t="shared" si="167"/>
        <v>1</v>
      </c>
      <c r="AG256" s="37">
        <f t="shared" si="167"/>
        <v>0</v>
      </c>
      <c r="AH256" s="37">
        <f t="shared" si="167"/>
        <v>24</v>
      </c>
      <c r="AI256" s="37">
        <f t="shared" si="167"/>
        <v>3</v>
      </c>
      <c r="AJ256" s="37">
        <f t="shared" si="167"/>
        <v>2</v>
      </c>
      <c r="AK256" s="37">
        <f t="shared" si="167"/>
        <v>0</v>
      </c>
      <c r="AL256" s="37">
        <f t="shared" si="167"/>
        <v>0</v>
      </c>
      <c r="AM256" s="37">
        <f t="shared" si="167"/>
        <v>1</v>
      </c>
      <c r="AN256" s="37">
        <f t="shared" si="167"/>
        <v>0</v>
      </c>
      <c r="AO256" s="37">
        <f t="shared" si="167"/>
        <v>0</v>
      </c>
      <c r="AP256" s="37">
        <f t="shared" si="167"/>
        <v>0</v>
      </c>
      <c r="AQ256" s="37">
        <f t="shared" si="167"/>
        <v>0</v>
      </c>
      <c r="AR256" s="38">
        <f t="shared" si="167"/>
        <v>0</v>
      </c>
      <c r="AS256" s="39">
        <f>SUM(AF256:AR256)</f>
        <v>31</v>
      </c>
      <c r="AT256" s="32"/>
      <c r="AU256" s="39">
        <f>SUM(O256+AD256+AS256)</f>
        <v>95</v>
      </c>
    </row>
    <row r="257" spans="1:47" ht="15.75" customHeight="1">
      <c r="A257" s="25" t="s">
        <v>21</v>
      </c>
      <c r="B257" s="40">
        <f t="shared" ref="B257:O257" si="168">SUM(B253:B256)</f>
        <v>5</v>
      </c>
      <c r="C257" s="41">
        <f t="shared" si="168"/>
        <v>0</v>
      </c>
      <c r="D257" s="41">
        <f t="shared" si="168"/>
        <v>54</v>
      </c>
      <c r="E257" s="41">
        <f t="shared" si="168"/>
        <v>28</v>
      </c>
      <c r="F257" s="41">
        <f t="shared" si="168"/>
        <v>6</v>
      </c>
      <c r="G257" s="41">
        <f t="shared" si="168"/>
        <v>0</v>
      </c>
      <c r="H257" s="41">
        <f t="shared" si="168"/>
        <v>0</v>
      </c>
      <c r="I257" s="41">
        <f t="shared" si="168"/>
        <v>1</v>
      </c>
      <c r="J257" s="41">
        <f t="shared" si="168"/>
        <v>0</v>
      </c>
      <c r="K257" s="41">
        <f t="shared" si="168"/>
        <v>0</v>
      </c>
      <c r="L257" s="41">
        <f t="shared" si="168"/>
        <v>0</v>
      </c>
      <c r="M257" s="41">
        <f t="shared" si="168"/>
        <v>0</v>
      </c>
      <c r="N257" s="42">
        <f t="shared" si="168"/>
        <v>0</v>
      </c>
      <c r="O257" s="43">
        <f t="shared" si="168"/>
        <v>94</v>
      </c>
      <c r="P257" s="32"/>
      <c r="Q257" s="40">
        <f t="shared" ref="Q257:AD257" si="169">SUM(Q253:Q256)</f>
        <v>3</v>
      </c>
      <c r="R257" s="41">
        <f t="shared" si="169"/>
        <v>1</v>
      </c>
      <c r="S257" s="41">
        <f t="shared" si="169"/>
        <v>120</v>
      </c>
      <c r="T257" s="41">
        <f t="shared" si="169"/>
        <v>19</v>
      </c>
      <c r="U257" s="41">
        <f t="shared" si="169"/>
        <v>24</v>
      </c>
      <c r="V257" s="41">
        <f t="shared" si="169"/>
        <v>0</v>
      </c>
      <c r="W257" s="41">
        <f t="shared" si="169"/>
        <v>2</v>
      </c>
      <c r="X257" s="41">
        <f t="shared" si="169"/>
        <v>2</v>
      </c>
      <c r="Y257" s="41">
        <f t="shared" si="169"/>
        <v>0</v>
      </c>
      <c r="Z257" s="41">
        <f t="shared" si="169"/>
        <v>0</v>
      </c>
      <c r="AA257" s="41">
        <f t="shared" si="169"/>
        <v>0</v>
      </c>
      <c r="AB257" s="41">
        <f t="shared" si="169"/>
        <v>0</v>
      </c>
      <c r="AC257" s="42">
        <f t="shared" si="169"/>
        <v>0</v>
      </c>
      <c r="AD257" s="43">
        <f t="shared" si="169"/>
        <v>171</v>
      </c>
      <c r="AE257" s="32"/>
      <c r="AF257" s="40">
        <f t="shared" ref="AF257:AS257" si="170">SUM(AF253:AF256)</f>
        <v>4</v>
      </c>
      <c r="AG257" s="41">
        <f t="shared" si="170"/>
        <v>2</v>
      </c>
      <c r="AH257" s="41">
        <f t="shared" si="170"/>
        <v>109</v>
      </c>
      <c r="AI257" s="41">
        <f t="shared" si="170"/>
        <v>22</v>
      </c>
      <c r="AJ257" s="41">
        <f t="shared" si="170"/>
        <v>19</v>
      </c>
      <c r="AK257" s="41">
        <f t="shared" si="170"/>
        <v>0</v>
      </c>
      <c r="AL257" s="41">
        <f t="shared" si="170"/>
        <v>2</v>
      </c>
      <c r="AM257" s="41">
        <f t="shared" si="170"/>
        <v>1</v>
      </c>
      <c r="AN257" s="41">
        <f t="shared" si="170"/>
        <v>0</v>
      </c>
      <c r="AO257" s="41">
        <f t="shared" si="170"/>
        <v>0</v>
      </c>
      <c r="AP257" s="41">
        <f t="shared" si="170"/>
        <v>0</v>
      </c>
      <c r="AQ257" s="41">
        <f t="shared" si="170"/>
        <v>0</v>
      </c>
      <c r="AR257" s="42">
        <f t="shared" si="170"/>
        <v>0</v>
      </c>
      <c r="AS257" s="43">
        <f t="shared" si="170"/>
        <v>159</v>
      </c>
      <c r="AT257" s="32"/>
      <c r="AU257" s="43">
        <f>SUM(AU253:AU256)</f>
        <v>424</v>
      </c>
    </row>
    <row r="258" spans="1:47" ht="15.75" customHeight="1">
      <c r="A258" s="22">
        <v>0.66666666666666696</v>
      </c>
      <c r="B258" s="28">
        <f t="shared" ref="B258:N261" si="171">SUM(B57+Q57+AF57)</f>
        <v>0</v>
      </c>
      <c r="C258" s="29">
        <f t="shared" si="171"/>
        <v>0</v>
      </c>
      <c r="D258" s="29">
        <f t="shared" si="171"/>
        <v>19</v>
      </c>
      <c r="E258" s="29">
        <f t="shared" si="171"/>
        <v>7</v>
      </c>
      <c r="F258" s="29">
        <f t="shared" si="171"/>
        <v>1</v>
      </c>
      <c r="G258" s="29">
        <f t="shared" si="171"/>
        <v>0</v>
      </c>
      <c r="H258" s="29">
        <f t="shared" si="171"/>
        <v>0</v>
      </c>
      <c r="I258" s="29">
        <f t="shared" si="171"/>
        <v>0</v>
      </c>
      <c r="J258" s="29">
        <f t="shared" si="171"/>
        <v>0</v>
      </c>
      <c r="K258" s="29">
        <f t="shared" si="171"/>
        <v>0</v>
      </c>
      <c r="L258" s="29">
        <f t="shared" si="171"/>
        <v>0</v>
      </c>
      <c r="M258" s="29">
        <f t="shared" si="171"/>
        <v>0</v>
      </c>
      <c r="N258" s="30">
        <f t="shared" si="171"/>
        <v>0</v>
      </c>
      <c r="O258" s="31">
        <f>SUM(B258:N258)</f>
        <v>27</v>
      </c>
      <c r="P258" s="32"/>
      <c r="Q258" s="28">
        <f t="shared" ref="Q258:AC261" si="172">SUM(B124+Q124+AF124)</f>
        <v>5</v>
      </c>
      <c r="R258" s="29">
        <f t="shared" si="172"/>
        <v>0</v>
      </c>
      <c r="S258" s="29">
        <f t="shared" si="172"/>
        <v>44</v>
      </c>
      <c r="T258" s="29">
        <f t="shared" si="172"/>
        <v>8</v>
      </c>
      <c r="U258" s="29">
        <f t="shared" si="172"/>
        <v>4</v>
      </c>
      <c r="V258" s="29">
        <f t="shared" si="172"/>
        <v>0</v>
      </c>
      <c r="W258" s="29">
        <f t="shared" si="172"/>
        <v>0</v>
      </c>
      <c r="X258" s="29">
        <f t="shared" si="172"/>
        <v>0</v>
      </c>
      <c r="Y258" s="29">
        <f t="shared" si="172"/>
        <v>0</v>
      </c>
      <c r="Z258" s="29">
        <f t="shared" si="172"/>
        <v>0</v>
      </c>
      <c r="AA258" s="29">
        <f t="shared" si="172"/>
        <v>0</v>
      </c>
      <c r="AB258" s="29">
        <f t="shared" si="172"/>
        <v>0</v>
      </c>
      <c r="AC258" s="30">
        <f t="shared" si="172"/>
        <v>0</v>
      </c>
      <c r="AD258" s="31">
        <f>SUM(Q258:AC258)</f>
        <v>61</v>
      </c>
      <c r="AE258" s="32"/>
      <c r="AF258" s="28">
        <f t="shared" ref="AF258:AR261" si="173">SUM(B191+Q191+AF191)</f>
        <v>2</v>
      </c>
      <c r="AG258" s="29">
        <f t="shared" si="173"/>
        <v>0</v>
      </c>
      <c r="AH258" s="29">
        <f t="shared" si="173"/>
        <v>32</v>
      </c>
      <c r="AI258" s="29">
        <f t="shared" si="173"/>
        <v>7</v>
      </c>
      <c r="AJ258" s="29">
        <f t="shared" si="173"/>
        <v>4</v>
      </c>
      <c r="AK258" s="29">
        <f t="shared" si="173"/>
        <v>0</v>
      </c>
      <c r="AL258" s="29">
        <f t="shared" si="173"/>
        <v>0</v>
      </c>
      <c r="AM258" s="29">
        <f t="shared" si="173"/>
        <v>0</v>
      </c>
      <c r="AN258" s="29">
        <f t="shared" si="173"/>
        <v>0</v>
      </c>
      <c r="AO258" s="29">
        <f t="shared" si="173"/>
        <v>0</v>
      </c>
      <c r="AP258" s="29">
        <f t="shared" si="173"/>
        <v>0</v>
      </c>
      <c r="AQ258" s="29">
        <f t="shared" si="173"/>
        <v>0</v>
      </c>
      <c r="AR258" s="30">
        <f t="shared" si="173"/>
        <v>0</v>
      </c>
      <c r="AS258" s="31">
        <f>SUM(AF258:AR258)</f>
        <v>45</v>
      </c>
      <c r="AT258" s="32"/>
      <c r="AU258" s="31">
        <f>SUM(O258+AD258+AS258)</f>
        <v>133</v>
      </c>
    </row>
    <row r="259" spans="1:47" ht="15.75" customHeight="1">
      <c r="A259" s="23">
        <v>0.67708333333333304</v>
      </c>
      <c r="B259" s="33">
        <f t="shared" si="171"/>
        <v>1</v>
      </c>
      <c r="C259" s="32">
        <f t="shared" si="171"/>
        <v>0</v>
      </c>
      <c r="D259" s="32">
        <f t="shared" si="171"/>
        <v>22</v>
      </c>
      <c r="E259" s="32">
        <f t="shared" si="171"/>
        <v>14</v>
      </c>
      <c r="F259" s="32">
        <f t="shared" si="171"/>
        <v>1</v>
      </c>
      <c r="G259" s="32">
        <f t="shared" si="171"/>
        <v>0</v>
      </c>
      <c r="H259" s="32">
        <f t="shared" si="171"/>
        <v>0</v>
      </c>
      <c r="I259" s="32">
        <f t="shared" si="171"/>
        <v>0</v>
      </c>
      <c r="J259" s="32">
        <f t="shared" si="171"/>
        <v>0</v>
      </c>
      <c r="K259" s="32">
        <f t="shared" si="171"/>
        <v>0</v>
      </c>
      <c r="L259" s="32">
        <f t="shared" si="171"/>
        <v>0</v>
      </c>
      <c r="M259" s="32">
        <f t="shared" si="171"/>
        <v>0</v>
      </c>
      <c r="N259" s="34">
        <f t="shared" si="171"/>
        <v>0</v>
      </c>
      <c r="O259" s="35">
        <f>SUM(B259:N259)</f>
        <v>38</v>
      </c>
      <c r="P259" s="32"/>
      <c r="Q259" s="33">
        <f t="shared" si="172"/>
        <v>1</v>
      </c>
      <c r="R259" s="32">
        <f t="shared" si="172"/>
        <v>0</v>
      </c>
      <c r="S259" s="32">
        <f t="shared" si="172"/>
        <v>37</v>
      </c>
      <c r="T259" s="32">
        <f t="shared" si="172"/>
        <v>5</v>
      </c>
      <c r="U259" s="32">
        <f t="shared" si="172"/>
        <v>3</v>
      </c>
      <c r="V259" s="32">
        <f t="shared" si="172"/>
        <v>0</v>
      </c>
      <c r="W259" s="32">
        <f t="shared" si="172"/>
        <v>0</v>
      </c>
      <c r="X259" s="32">
        <f t="shared" si="172"/>
        <v>0</v>
      </c>
      <c r="Y259" s="32">
        <f t="shared" si="172"/>
        <v>0</v>
      </c>
      <c r="Z259" s="32">
        <f t="shared" si="172"/>
        <v>0</v>
      </c>
      <c r="AA259" s="32">
        <f t="shared" si="172"/>
        <v>0</v>
      </c>
      <c r="AB259" s="32">
        <f t="shared" si="172"/>
        <v>0</v>
      </c>
      <c r="AC259" s="34">
        <f t="shared" si="172"/>
        <v>0</v>
      </c>
      <c r="AD259" s="35">
        <f>SUM(Q259:AC259)</f>
        <v>46</v>
      </c>
      <c r="AE259" s="32"/>
      <c r="AF259" s="33">
        <f t="shared" si="173"/>
        <v>0</v>
      </c>
      <c r="AG259" s="32">
        <f t="shared" si="173"/>
        <v>0</v>
      </c>
      <c r="AH259" s="32">
        <f t="shared" si="173"/>
        <v>43</v>
      </c>
      <c r="AI259" s="32">
        <f t="shared" si="173"/>
        <v>5</v>
      </c>
      <c r="AJ259" s="32">
        <f t="shared" si="173"/>
        <v>3</v>
      </c>
      <c r="AK259" s="32">
        <f t="shared" si="173"/>
        <v>0</v>
      </c>
      <c r="AL259" s="32">
        <f t="shared" si="173"/>
        <v>0</v>
      </c>
      <c r="AM259" s="32">
        <f t="shared" si="173"/>
        <v>1</v>
      </c>
      <c r="AN259" s="32">
        <f t="shared" si="173"/>
        <v>0</v>
      </c>
      <c r="AO259" s="32">
        <f t="shared" si="173"/>
        <v>0</v>
      </c>
      <c r="AP259" s="32">
        <f t="shared" si="173"/>
        <v>0</v>
      </c>
      <c r="AQ259" s="32">
        <f t="shared" si="173"/>
        <v>0</v>
      </c>
      <c r="AR259" s="34">
        <f t="shared" si="173"/>
        <v>0</v>
      </c>
      <c r="AS259" s="35">
        <f>SUM(AF259:AR259)</f>
        <v>52</v>
      </c>
      <c r="AT259" s="32"/>
      <c r="AU259" s="35">
        <f>SUM(O259+AD259+AS259)</f>
        <v>136</v>
      </c>
    </row>
    <row r="260" spans="1:47" ht="15.75" customHeight="1">
      <c r="A260" s="23">
        <v>0.6875</v>
      </c>
      <c r="B260" s="33">
        <f t="shared" si="171"/>
        <v>4</v>
      </c>
      <c r="C260" s="32">
        <f t="shared" si="171"/>
        <v>1</v>
      </c>
      <c r="D260" s="32">
        <f t="shared" si="171"/>
        <v>15</v>
      </c>
      <c r="E260" s="32">
        <f t="shared" si="171"/>
        <v>5</v>
      </c>
      <c r="F260" s="32">
        <f t="shared" si="171"/>
        <v>0</v>
      </c>
      <c r="G260" s="32">
        <f t="shared" si="171"/>
        <v>0</v>
      </c>
      <c r="H260" s="32">
        <f t="shared" si="171"/>
        <v>0</v>
      </c>
      <c r="I260" s="32">
        <f t="shared" si="171"/>
        <v>0</v>
      </c>
      <c r="J260" s="32">
        <f t="shared" si="171"/>
        <v>0</v>
      </c>
      <c r="K260" s="32">
        <f t="shared" si="171"/>
        <v>0</v>
      </c>
      <c r="L260" s="32">
        <f t="shared" si="171"/>
        <v>0</v>
      </c>
      <c r="M260" s="32">
        <f t="shared" si="171"/>
        <v>0</v>
      </c>
      <c r="N260" s="34">
        <f t="shared" si="171"/>
        <v>0</v>
      </c>
      <c r="O260" s="35">
        <f>SUM(B260:N260)</f>
        <v>25</v>
      </c>
      <c r="P260" s="32"/>
      <c r="Q260" s="33">
        <f t="shared" si="172"/>
        <v>5</v>
      </c>
      <c r="R260" s="32">
        <f t="shared" si="172"/>
        <v>0</v>
      </c>
      <c r="S260" s="32">
        <f t="shared" si="172"/>
        <v>38</v>
      </c>
      <c r="T260" s="32">
        <f t="shared" si="172"/>
        <v>8</v>
      </c>
      <c r="U260" s="32">
        <f t="shared" si="172"/>
        <v>2</v>
      </c>
      <c r="V260" s="32">
        <f t="shared" si="172"/>
        <v>0</v>
      </c>
      <c r="W260" s="32">
        <f t="shared" si="172"/>
        <v>0</v>
      </c>
      <c r="X260" s="32">
        <f t="shared" si="172"/>
        <v>0</v>
      </c>
      <c r="Y260" s="32">
        <f t="shared" si="172"/>
        <v>0</v>
      </c>
      <c r="Z260" s="32">
        <f t="shared" si="172"/>
        <v>0</v>
      </c>
      <c r="AA260" s="32">
        <f t="shared" si="172"/>
        <v>0</v>
      </c>
      <c r="AB260" s="32">
        <f t="shared" si="172"/>
        <v>0</v>
      </c>
      <c r="AC260" s="34">
        <f t="shared" si="172"/>
        <v>0</v>
      </c>
      <c r="AD260" s="35">
        <f>SUM(Q260:AC260)</f>
        <v>53</v>
      </c>
      <c r="AE260" s="32"/>
      <c r="AF260" s="33">
        <f t="shared" si="173"/>
        <v>3</v>
      </c>
      <c r="AG260" s="32">
        <f t="shared" si="173"/>
        <v>1</v>
      </c>
      <c r="AH260" s="32">
        <f t="shared" si="173"/>
        <v>34</v>
      </c>
      <c r="AI260" s="32">
        <f t="shared" si="173"/>
        <v>6</v>
      </c>
      <c r="AJ260" s="32">
        <f t="shared" si="173"/>
        <v>2</v>
      </c>
      <c r="AK260" s="32">
        <f t="shared" si="173"/>
        <v>0</v>
      </c>
      <c r="AL260" s="32">
        <f t="shared" si="173"/>
        <v>0</v>
      </c>
      <c r="AM260" s="32">
        <f t="shared" si="173"/>
        <v>0</v>
      </c>
      <c r="AN260" s="32">
        <f t="shared" si="173"/>
        <v>0</v>
      </c>
      <c r="AO260" s="32">
        <f t="shared" si="173"/>
        <v>0</v>
      </c>
      <c r="AP260" s="32">
        <f t="shared" si="173"/>
        <v>0</v>
      </c>
      <c r="AQ260" s="32">
        <f t="shared" si="173"/>
        <v>0</v>
      </c>
      <c r="AR260" s="34">
        <f t="shared" si="173"/>
        <v>0</v>
      </c>
      <c r="AS260" s="35">
        <f>SUM(AF260:AR260)</f>
        <v>46</v>
      </c>
      <c r="AT260" s="32"/>
      <c r="AU260" s="35">
        <f>SUM(O260+AD260+AS260)</f>
        <v>124</v>
      </c>
    </row>
    <row r="261" spans="1:47" ht="15.75" customHeight="1">
      <c r="A261" s="24">
        <v>0.69791666666666696</v>
      </c>
      <c r="B261" s="36">
        <f t="shared" si="171"/>
        <v>2</v>
      </c>
      <c r="C261" s="37">
        <f t="shared" si="171"/>
        <v>1</v>
      </c>
      <c r="D261" s="37">
        <f t="shared" si="171"/>
        <v>13</v>
      </c>
      <c r="E261" s="37">
        <f t="shared" si="171"/>
        <v>11</v>
      </c>
      <c r="F261" s="37">
        <f t="shared" si="171"/>
        <v>4</v>
      </c>
      <c r="G261" s="37">
        <f t="shared" si="171"/>
        <v>0</v>
      </c>
      <c r="H261" s="37">
        <f t="shared" si="171"/>
        <v>0</v>
      </c>
      <c r="I261" s="37">
        <f t="shared" si="171"/>
        <v>0</v>
      </c>
      <c r="J261" s="37">
        <f t="shared" si="171"/>
        <v>0</v>
      </c>
      <c r="K261" s="37">
        <f t="shared" si="171"/>
        <v>0</v>
      </c>
      <c r="L261" s="37">
        <f t="shared" si="171"/>
        <v>0</v>
      </c>
      <c r="M261" s="37">
        <f t="shared" si="171"/>
        <v>0</v>
      </c>
      <c r="N261" s="38">
        <f t="shared" si="171"/>
        <v>0</v>
      </c>
      <c r="O261" s="39">
        <f>SUM(B261:N261)</f>
        <v>31</v>
      </c>
      <c r="P261" s="32"/>
      <c r="Q261" s="36">
        <f t="shared" si="172"/>
        <v>1</v>
      </c>
      <c r="R261" s="37">
        <f t="shared" si="172"/>
        <v>0</v>
      </c>
      <c r="S261" s="37">
        <f t="shared" si="172"/>
        <v>28</v>
      </c>
      <c r="T261" s="37">
        <f t="shared" si="172"/>
        <v>8</v>
      </c>
      <c r="U261" s="37">
        <f t="shared" si="172"/>
        <v>2</v>
      </c>
      <c r="V261" s="37">
        <f t="shared" si="172"/>
        <v>0</v>
      </c>
      <c r="W261" s="37">
        <f t="shared" si="172"/>
        <v>0</v>
      </c>
      <c r="X261" s="37">
        <f t="shared" si="172"/>
        <v>0</v>
      </c>
      <c r="Y261" s="37">
        <f t="shared" si="172"/>
        <v>0</v>
      </c>
      <c r="Z261" s="37">
        <f t="shared" si="172"/>
        <v>0</v>
      </c>
      <c r="AA261" s="37">
        <f t="shared" si="172"/>
        <v>0</v>
      </c>
      <c r="AB261" s="37">
        <f t="shared" si="172"/>
        <v>0</v>
      </c>
      <c r="AC261" s="38">
        <f t="shared" si="172"/>
        <v>0</v>
      </c>
      <c r="AD261" s="39">
        <f>SUM(Q261:AC261)</f>
        <v>39</v>
      </c>
      <c r="AE261" s="32"/>
      <c r="AF261" s="36">
        <f t="shared" si="173"/>
        <v>5</v>
      </c>
      <c r="AG261" s="37">
        <f t="shared" si="173"/>
        <v>0</v>
      </c>
      <c r="AH261" s="37">
        <f t="shared" si="173"/>
        <v>28</v>
      </c>
      <c r="AI261" s="37">
        <f t="shared" si="173"/>
        <v>11</v>
      </c>
      <c r="AJ261" s="37">
        <f t="shared" si="173"/>
        <v>1</v>
      </c>
      <c r="AK261" s="37">
        <f t="shared" si="173"/>
        <v>0</v>
      </c>
      <c r="AL261" s="37">
        <f t="shared" si="173"/>
        <v>0</v>
      </c>
      <c r="AM261" s="37">
        <f t="shared" si="173"/>
        <v>0</v>
      </c>
      <c r="AN261" s="37">
        <f t="shared" si="173"/>
        <v>0</v>
      </c>
      <c r="AO261" s="37">
        <f t="shared" si="173"/>
        <v>0</v>
      </c>
      <c r="AP261" s="37">
        <f t="shared" si="173"/>
        <v>0</v>
      </c>
      <c r="AQ261" s="37">
        <f t="shared" si="173"/>
        <v>0</v>
      </c>
      <c r="AR261" s="38">
        <f t="shared" si="173"/>
        <v>0</v>
      </c>
      <c r="AS261" s="39">
        <f>SUM(AF261:AR261)</f>
        <v>45</v>
      </c>
      <c r="AT261" s="32"/>
      <c r="AU261" s="39">
        <f>SUM(O261+AD261+AS261)</f>
        <v>115</v>
      </c>
    </row>
    <row r="262" spans="1:47" ht="15.75" customHeight="1">
      <c r="A262" s="25" t="s">
        <v>21</v>
      </c>
      <c r="B262" s="40">
        <f t="shared" ref="B262:O262" si="174">SUM(B258:B261)</f>
        <v>7</v>
      </c>
      <c r="C262" s="41">
        <f t="shared" si="174"/>
        <v>2</v>
      </c>
      <c r="D262" s="41">
        <f t="shared" si="174"/>
        <v>69</v>
      </c>
      <c r="E262" s="41">
        <f t="shared" si="174"/>
        <v>37</v>
      </c>
      <c r="F262" s="41">
        <f t="shared" si="174"/>
        <v>6</v>
      </c>
      <c r="G262" s="41">
        <f t="shared" si="174"/>
        <v>0</v>
      </c>
      <c r="H262" s="41">
        <f t="shared" si="174"/>
        <v>0</v>
      </c>
      <c r="I262" s="41">
        <f t="shared" si="174"/>
        <v>0</v>
      </c>
      <c r="J262" s="41">
        <f t="shared" si="174"/>
        <v>0</v>
      </c>
      <c r="K262" s="41">
        <f t="shared" si="174"/>
        <v>0</v>
      </c>
      <c r="L262" s="41">
        <f t="shared" si="174"/>
        <v>0</v>
      </c>
      <c r="M262" s="41">
        <f t="shared" si="174"/>
        <v>0</v>
      </c>
      <c r="N262" s="42">
        <f t="shared" si="174"/>
        <v>0</v>
      </c>
      <c r="O262" s="43">
        <f t="shared" si="174"/>
        <v>121</v>
      </c>
      <c r="P262" s="32"/>
      <c r="Q262" s="40">
        <f t="shared" ref="Q262:AD262" si="175">SUM(Q258:Q261)</f>
        <v>12</v>
      </c>
      <c r="R262" s="41">
        <f t="shared" si="175"/>
        <v>0</v>
      </c>
      <c r="S262" s="41">
        <f t="shared" si="175"/>
        <v>147</v>
      </c>
      <c r="T262" s="41">
        <f t="shared" si="175"/>
        <v>29</v>
      </c>
      <c r="U262" s="41">
        <f t="shared" si="175"/>
        <v>11</v>
      </c>
      <c r="V262" s="41">
        <f t="shared" si="175"/>
        <v>0</v>
      </c>
      <c r="W262" s="41">
        <f t="shared" si="175"/>
        <v>0</v>
      </c>
      <c r="X262" s="41">
        <f t="shared" si="175"/>
        <v>0</v>
      </c>
      <c r="Y262" s="41">
        <f t="shared" si="175"/>
        <v>0</v>
      </c>
      <c r="Z262" s="41">
        <f t="shared" si="175"/>
        <v>0</v>
      </c>
      <c r="AA262" s="41">
        <f t="shared" si="175"/>
        <v>0</v>
      </c>
      <c r="AB262" s="41">
        <f t="shared" si="175"/>
        <v>0</v>
      </c>
      <c r="AC262" s="42">
        <f t="shared" si="175"/>
        <v>0</v>
      </c>
      <c r="AD262" s="43">
        <f t="shared" si="175"/>
        <v>199</v>
      </c>
      <c r="AE262" s="32"/>
      <c r="AF262" s="40">
        <f t="shared" ref="AF262:AS262" si="176">SUM(AF258:AF261)</f>
        <v>10</v>
      </c>
      <c r="AG262" s="41">
        <f t="shared" si="176"/>
        <v>1</v>
      </c>
      <c r="AH262" s="41">
        <f t="shared" si="176"/>
        <v>137</v>
      </c>
      <c r="AI262" s="41">
        <f t="shared" si="176"/>
        <v>29</v>
      </c>
      <c r="AJ262" s="41">
        <f t="shared" si="176"/>
        <v>10</v>
      </c>
      <c r="AK262" s="41">
        <f t="shared" si="176"/>
        <v>0</v>
      </c>
      <c r="AL262" s="41">
        <f t="shared" si="176"/>
        <v>0</v>
      </c>
      <c r="AM262" s="41">
        <f t="shared" si="176"/>
        <v>1</v>
      </c>
      <c r="AN262" s="41">
        <f t="shared" si="176"/>
        <v>0</v>
      </c>
      <c r="AO262" s="41">
        <f t="shared" si="176"/>
        <v>0</v>
      </c>
      <c r="AP262" s="41">
        <f t="shared" si="176"/>
        <v>0</v>
      </c>
      <c r="AQ262" s="41">
        <f t="shared" si="176"/>
        <v>0</v>
      </c>
      <c r="AR262" s="42">
        <f t="shared" si="176"/>
        <v>0</v>
      </c>
      <c r="AS262" s="43">
        <f t="shared" si="176"/>
        <v>188</v>
      </c>
      <c r="AT262" s="32"/>
      <c r="AU262" s="43">
        <f>SUM(AU258:AU261)</f>
        <v>508</v>
      </c>
    </row>
    <row r="263" spans="1:47" ht="15.75" customHeight="1">
      <c r="A263" s="22">
        <v>0.70833333333333304</v>
      </c>
      <c r="B263" s="28">
        <f t="shared" ref="B263:N266" si="177">SUM(B62+Q62+AF62)</f>
        <v>1</v>
      </c>
      <c r="C263" s="29">
        <f t="shared" si="177"/>
        <v>0</v>
      </c>
      <c r="D263" s="29">
        <f t="shared" si="177"/>
        <v>17</v>
      </c>
      <c r="E263" s="29">
        <f t="shared" si="177"/>
        <v>7</v>
      </c>
      <c r="F263" s="29">
        <f t="shared" si="177"/>
        <v>4</v>
      </c>
      <c r="G263" s="29">
        <f t="shared" si="177"/>
        <v>0</v>
      </c>
      <c r="H263" s="29">
        <f t="shared" si="177"/>
        <v>0</v>
      </c>
      <c r="I263" s="29">
        <f t="shared" si="177"/>
        <v>0</v>
      </c>
      <c r="J263" s="29">
        <f t="shared" si="177"/>
        <v>0</v>
      </c>
      <c r="K263" s="29">
        <f t="shared" si="177"/>
        <v>0</v>
      </c>
      <c r="L263" s="29">
        <f t="shared" si="177"/>
        <v>0</v>
      </c>
      <c r="M263" s="29">
        <f t="shared" si="177"/>
        <v>0</v>
      </c>
      <c r="N263" s="30">
        <f t="shared" si="177"/>
        <v>0</v>
      </c>
      <c r="O263" s="31">
        <f>SUM(B263:N263)</f>
        <v>29</v>
      </c>
      <c r="P263" s="32"/>
      <c r="Q263" s="28">
        <f t="shared" ref="Q263:AC266" si="178">SUM(B129+Q129+AF129)</f>
        <v>7</v>
      </c>
      <c r="R263" s="29">
        <f t="shared" si="178"/>
        <v>0</v>
      </c>
      <c r="S263" s="29">
        <f t="shared" si="178"/>
        <v>39</v>
      </c>
      <c r="T263" s="29">
        <f t="shared" si="178"/>
        <v>5</v>
      </c>
      <c r="U263" s="29">
        <f t="shared" si="178"/>
        <v>2</v>
      </c>
      <c r="V263" s="29">
        <f t="shared" si="178"/>
        <v>0</v>
      </c>
      <c r="W263" s="29">
        <f t="shared" si="178"/>
        <v>0</v>
      </c>
      <c r="X263" s="29">
        <f t="shared" si="178"/>
        <v>0</v>
      </c>
      <c r="Y263" s="29">
        <f t="shared" si="178"/>
        <v>0</v>
      </c>
      <c r="Z263" s="29">
        <f t="shared" si="178"/>
        <v>0</v>
      </c>
      <c r="AA263" s="29">
        <f t="shared" si="178"/>
        <v>0</v>
      </c>
      <c r="AB263" s="29">
        <f t="shared" si="178"/>
        <v>0</v>
      </c>
      <c r="AC263" s="30">
        <f t="shared" si="178"/>
        <v>0</v>
      </c>
      <c r="AD263" s="31">
        <f>SUM(Q263:AC263)</f>
        <v>53</v>
      </c>
      <c r="AE263" s="32"/>
      <c r="AF263" s="28">
        <f t="shared" ref="AF263:AR266" si="179">SUM(B196+Q196+AF196)</f>
        <v>6</v>
      </c>
      <c r="AG263" s="29">
        <f t="shared" si="179"/>
        <v>1</v>
      </c>
      <c r="AH263" s="29">
        <f t="shared" si="179"/>
        <v>33</v>
      </c>
      <c r="AI263" s="29">
        <f t="shared" si="179"/>
        <v>6</v>
      </c>
      <c r="AJ263" s="29">
        <f t="shared" si="179"/>
        <v>3</v>
      </c>
      <c r="AK263" s="29">
        <f t="shared" si="179"/>
        <v>0</v>
      </c>
      <c r="AL263" s="29">
        <f t="shared" si="179"/>
        <v>0</v>
      </c>
      <c r="AM263" s="29">
        <f t="shared" si="179"/>
        <v>0</v>
      </c>
      <c r="AN263" s="29">
        <f t="shared" si="179"/>
        <v>0</v>
      </c>
      <c r="AO263" s="29">
        <f t="shared" si="179"/>
        <v>0</v>
      </c>
      <c r="AP263" s="29">
        <f t="shared" si="179"/>
        <v>0</v>
      </c>
      <c r="AQ263" s="29">
        <f t="shared" si="179"/>
        <v>0</v>
      </c>
      <c r="AR263" s="30">
        <f t="shared" si="179"/>
        <v>0</v>
      </c>
      <c r="AS263" s="31">
        <f>SUM(AF263:AR263)</f>
        <v>49</v>
      </c>
      <c r="AT263" s="32"/>
      <c r="AU263" s="31">
        <f>SUM(O263+AD263+AS263)</f>
        <v>131</v>
      </c>
    </row>
    <row r="264" spans="1:47" ht="15.75" customHeight="1">
      <c r="A264" s="23">
        <v>0.71875</v>
      </c>
      <c r="B264" s="33">
        <f t="shared" si="177"/>
        <v>4</v>
      </c>
      <c r="C264" s="32">
        <f t="shared" si="177"/>
        <v>0</v>
      </c>
      <c r="D264" s="32">
        <f t="shared" si="177"/>
        <v>19</v>
      </c>
      <c r="E264" s="32">
        <f t="shared" si="177"/>
        <v>7</v>
      </c>
      <c r="F264" s="32">
        <f t="shared" si="177"/>
        <v>1</v>
      </c>
      <c r="G264" s="32">
        <f t="shared" si="177"/>
        <v>0</v>
      </c>
      <c r="H264" s="32">
        <f t="shared" si="177"/>
        <v>0</v>
      </c>
      <c r="I264" s="32">
        <f t="shared" si="177"/>
        <v>0</v>
      </c>
      <c r="J264" s="32">
        <f t="shared" si="177"/>
        <v>0</v>
      </c>
      <c r="K264" s="32">
        <f t="shared" si="177"/>
        <v>0</v>
      </c>
      <c r="L264" s="32">
        <f t="shared" si="177"/>
        <v>0</v>
      </c>
      <c r="M264" s="32">
        <f t="shared" si="177"/>
        <v>0</v>
      </c>
      <c r="N264" s="34">
        <f t="shared" si="177"/>
        <v>0</v>
      </c>
      <c r="O264" s="35">
        <f>SUM(B264:N264)</f>
        <v>31</v>
      </c>
      <c r="P264" s="32"/>
      <c r="Q264" s="33">
        <f t="shared" si="178"/>
        <v>6</v>
      </c>
      <c r="R264" s="32">
        <f t="shared" si="178"/>
        <v>1</v>
      </c>
      <c r="S264" s="32">
        <f t="shared" si="178"/>
        <v>33</v>
      </c>
      <c r="T264" s="32">
        <f t="shared" si="178"/>
        <v>4</v>
      </c>
      <c r="U264" s="32">
        <f t="shared" si="178"/>
        <v>1</v>
      </c>
      <c r="V264" s="32">
        <f t="shared" si="178"/>
        <v>0</v>
      </c>
      <c r="W264" s="32">
        <f t="shared" si="178"/>
        <v>0</v>
      </c>
      <c r="X264" s="32">
        <f t="shared" si="178"/>
        <v>0</v>
      </c>
      <c r="Y264" s="32">
        <f t="shared" si="178"/>
        <v>0</v>
      </c>
      <c r="Z264" s="32">
        <f t="shared" si="178"/>
        <v>0</v>
      </c>
      <c r="AA264" s="32">
        <f t="shared" si="178"/>
        <v>0</v>
      </c>
      <c r="AB264" s="32">
        <f t="shared" si="178"/>
        <v>0</v>
      </c>
      <c r="AC264" s="34">
        <f t="shared" si="178"/>
        <v>0</v>
      </c>
      <c r="AD264" s="35">
        <f>SUM(Q264:AC264)</f>
        <v>45</v>
      </c>
      <c r="AE264" s="32"/>
      <c r="AF264" s="33">
        <f t="shared" si="179"/>
        <v>5</v>
      </c>
      <c r="AG264" s="32">
        <f t="shared" si="179"/>
        <v>1</v>
      </c>
      <c r="AH264" s="32">
        <f t="shared" si="179"/>
        <v>35</v>
      </c>
      <c r="AI264" s="32">
        <f t="shared" si="179"/>
        <v>9</v>
      </c>
      <c r="AJ264" s="32">
        <f t="shared" si="179"/>
        <v>1</v>
      </c>
      <c r="AK264" s="32">
        <f t="shared" si="179"/>
        <v>0</v>
      </c>
      <c r="AL264" s="32">
        <f t="shared" si="179"/>
        <v>3</v>
      </c>
      <c r="AM264" s="32">
        <f t="shared" si="179"/>
        <v>0</v>
      </c>
      <c r="AN264" s="32">
        <f t="shared" si="179"/>
        <v>0</v>
      </c>
      <c r="AO264" s="32">
        <f t="shared" si="179"/>
        <v>0</v>
      </c>
      <c r="AP264" s="32">
        <f t="shared" si="179"/>
        <v>0</v>
      </c>
      <c r="AQ264" s="32">
        <f t="shared" si="179"/>
        <v>0</v>
      </c>
      <c r="AR264" s="34">
        <f t="shared" si="179"/>
        <v>0</v>
      </c>
      <c r="AS264" s="35">
        <f>SUM(AF264:AR264)</f>
        <v>54</v>
      </c>
      <c r="AT264" s="32"/>
      <c r="AU264" s="35">
        <f>SUM(O264+AD264+AS264)</f>
        <v>130</v>
      </c>
    </row>
    <row r="265" spans="1:47" ht="15.75" customHeight="1">
      <c r="A265" s="23">
        <v>0.72916666666666696</v>
      </c>
      <c r="B265" s="33">
        <f t="shared" si="177"/>
        <v>2</v>
      </c>
      <c r="C265" s="32">
        <f t="shared" si="177"/>
        <v>0</v>
      </c>
      <c r="D265" s="32">
        <f t="shared" si="177"/>
        <v>19</v>
      </c>
      <c r="E265" s="32">
        <f t="shared" si="177"/>
        <v>14</v>
      </c>
      <c r="F265" s="32">
        <f t="shared" si="177"/>
        <v>1</v>
      </c>
      <c r="G265" s="32">
        <f t="shared" si="177"/>
        <v>0</v>
      </c>
      <c r="H265" s="32">
        <f t="shared" si="177"/>
        <v>0</v>
      </c>
      <c r="I265" s="32">
        <f t="shared" si="177"/>
        <v>0</v>
      </c>
      <c r="J265" s="32">
        <f t="shared" si="177"/>
        <v>0</v>
      </c>
      <c r="K265" s="32">
        <f t="shared" si="177"/>
        <v>0</v>
      </c>
      <c r="L265" s="32">
        <f t="shared" si="177"/>
        <v>0</v>
      </c>
      <c r="M265" s="32">
        <f t="shared" si="177"/>
        <v>0</v>
      </c>
      <c r="N265" s="34">
        <f t="shared" si="177"/>
        <v>0</v>
      </c>
      <c r="O265" s="35">
        <f>SUM(B265:N265)</f>
        <v>36</v>
      </c>
      <c r="P265" s="32"/>
      <c r="Q265" s="33">
        <f t="shared" si="178"/>
        <v>5</v>
      </c>
      <c r="R265" s="32">
        <f t="shared" si="178"/>
        <v>1</v>
      </c>
      <c r="S265" s="32">
        <f t="shared" si="178"/>
        <v>35</v>
      </c>
      <c r="T265" s="32">
        <f t="shared" si="178"/>
        <v>7</v>
      </c>
      <c r="U265" s="32">
        <f t="shared" si="178"/>
        <v>1</v>
      </c>
      <c r="V265" s="32">
        <f t="shared" si="178"/>
        <v>0</v>
      </c>
      <c r="W265" s="32">
        <f t="shared" si="178"/>
        <v>0</v>
      </c>
      <c r="X265" s="32">
        <f t="shared" si="178"/>
        <v>0</v>
      </c>
      <c r="Y265" s="32">
        <f t="shared" si="178"/>
        <v>0</v>
      </c>
      <c r="Z265" s="32">
        <f t="shared" si="178"/>
        <v>0</v>
      </c>
      <c r="AA265" s="32">
        <f t="shared" si="178"/>
        <v>0</v>
      </c>
      <c r="AB265" s="32">
        <f t="shared" si="178"/>
        <v>0</v>
      </c>
      <c r="AC265" s="34">
        <f t="shared" si="178"/>
        <v>0</v>
      </c>
      <c r="AD265" s="35">
        <f>SUM(Q265:AC265)</f>
        <v>49</v>
      </c>
      <c r="AE265" s="32"/>
      <c r="AF265" s="33">
        <f t="shared" si="179"/>
        <v>4</v>
      </c>
      <c r="AG265" s="32">
        <f t="shared" si="179"/>
        <v>0</v>
      </c>
      <c r="AH265" s="32">
        <f t="shared" si="179"/>
        <v>33</v>
      </c>
      <c r="AI265" s="32">
        <f t="shared" si="179"/>
        <v>6</v>
      </c>
      <c r="AJ265" s="32">
        <f t="shared" si="179"/>
        <v>1</v>
      </c>
      <c r="AK265" s="32">
        <f t="shared" si="179"/>
        <v>0</v>
      </c>
      <c r="AL265" s="32">
        <f t="shared" si="179"/>
        <v>0</v>
      </c>
      <c r="AM265" s="32">
        <f t="shared" si="179"/>
        <v>0</v>
      </c>
      <c r="AN265" s="32">
        <f t="shared" si="179"/>
        <v>0</v>
      </c>
      <c r="AO265" s="32">
        <f t="shared" si="179"/>
        <v>0</v>
      </c>
      <c r="AP265" s="32">
        <f t="shared" si="179"/>
        <v>0</v>
      </c>
      <c r="AQ265" s="32">
        <f t="shared" si="179"/>
        <v>0</v>
      </c>
      <c r="AR265" s="34">
        <f t="shared" si="179"/>
        <v>0</v>
      </c>
      <c r="AS265" s="35">
        <f>SUM(AF265:AR265)</f>
        <v>44</v>
      </c>
      <c r="AT265" s="32"/>
      <c r="AU265" s="35">
        <f>SUM(O265+AD265+AS265)</f>
        <v>129</v>
      </c>
    </row>
    <row r="266" spans="1:47" ht="15.75" customHeight="1">
      <c r="A266" s="24">
        <v>0.73958333333333304</v>
      </c>
      <c r="B266" s="36">
        <f t="shared" si="177"/>
        <v>3</v>
      </c>
      <c r="C266" s="37">
        <f t="shared" si="177"/>
        <v>0</v>
      </c>
      <c r="D266" s="37">
        <f t="shared" si="177"/>
        <v>11</v>
      </c>
      <c r="E266" s="37">
        <f t="shared" si="177"/>
        <v>9</v>
      </c>
      <c r="F266" s="37">
        <f t="shared" si="177"/>
        <v>1</v>
      </c>
      <c r="G266" s="37">
        <f t="shared" si="177"/>
        <v>0</v>
      </c>
      <c r="H266" s="37">
        <f t="shared" si="177"/>
        <v>0</v>
      </c>
      <c r="I266" s="37">
        <f t="shared" si="177"/>
        <v>0</v>
      </c>
      <c r="J266" s="37">
        <f t="shared" si="177"/>
        <v>0</v>
      </c>
      <c r="K266" s="37">
        <f t="shared" si="177"/>
        <v>0</v>
      </c>
      <c r="L266" s="37">
        <f t="shared" si="177"/>
        <v>0</v>
      </c>
      <c r="M266" s="37">
        <f t="shared" si="177"/>
        <v>0</v>
      </c>
      <c r="N266" s="38">
        <f t="shared" si="177"/>
        <v>0</v>
      </c>
      <c r="O266" s="39">
        <f>SUM(B266:N266)</f>
        <v>24</v>
      </c>
      <c r="P266" s="32"/>
      <c r="Q266" s="36">
        <f t="shared" si="178"/>
        <v>2</v>
      </c>
      <c r="R266" s="37">
        <f t="shared" si="178"/>
        <v>2</v>
      </c>
      <c r="S266" s="37">
        <f t="shared" si="178"/>
        <v>42</v>
      </c>
      <c r="T266" s="37">
        <f t="shared" si="178"/>
        <v>6</v>
      </c>
      <c r="U266" s="37">
        <f t="shared" si="178"/>
        <v>2</v>
      </c>
      <c r="V266" s="37">
        <f t="shared" si="178"/>
        <v>0</v>
      </c>
      <c r="W266" s="37">
        <f t="shared" si="178"/>
        <v>0</v>
      </c>
      <c r="X266" s="37">
        <f t="shared" si="178"/>
        <v>0</v>
      </c>
      <c r="Y266" s="37">
        <f t="shared" si="178"/>
        <v>0</v>
      </c>
      <c r="Z266" s="37">
        <f t="shared" si="178"/>
        <v>0</v>
      </c>
      <c r="AA266" s="37">
        <f t="shared" si="178"/>
        <v>0</v>
      </c>
      <c r="AB266" s="37">
        <f t="shared" si="178"/>
        <v>0</v>
      </c>
      <c r="AC266" s="38">
        <f t="shared" si="178"/>
        <v>0</v>
      </c>
      <c r="AD266" s="39">
        <f>SUM(Q266:AC266)</f>
        <v>54</v>
      </c>
      <c r="AE266" s="32"/>
      <c r="AF266" s="36">
        <f t="shared" si="179"/>
        <v>3</v>
      </c>
      <c r="AG266" s="37">
        <f t="shared" si="179"/>
        <v>1</v>
      </c>
      <c r="AH266" s="37">
        <f t="shared" si="179"/>
        <v>43</v>
      </c>
      <c r="AI266" s="37">
        <f t="shared" si="179"/>
        <v>9</v>
      </c>
      <c r="AJ266" s="37">
        <f t="shared" si="179"/>
        <v>3</v>
      </c>
      <c r="AK266" s="37">
        <f t="shared" si="179"/>
        <v>0</v>
      </c>
      <c r="AL266" s="37">
        <f t="shared" si="179"/>
        <v>1</v>
      </c>
      <c r="AM266" s="37">
        <f t="shared" si="179"/>
        <v>0</v>
      </c>
      <c r="AN266" s="37">
        <f t="shared" si="179"/>
        <v>0</v>
      </c>
      <c r="AO266" s="37">
        <f t="shared" si="179"/>
        <v>0</v>
      </c>
      <c r="AP266" s="37">
        <f t="shared" si="179"/>
        <v>0</v>
      </c>
      <c r="AQ266" s="37">
        <f t="shared" si="179"/>
        <v>0</v>
      </c>
      <c r="AR266" s="38">
        <f t="shared" si="179"/>
        <v>0</v>
      </c>
      <c r="AS266" s="39">
        <f>SUM(AF266:AR266)</f>
        <v>60</v>
      </c>
      <c r="AT266" s="32"/>
      <c r="AU266" s="39">
        <f>SUM(O266+AD266+AS266)</f>
        <v>138</v>
      </c>
    </row>
    <row r="267" spans="1:47" ht="15.75" customHeight="1">
      <c r="A267" s="25" t="s">
        <v>21</v>
      </c>
      <c r="B267" s="40">
        <f t="shared" ref="B267:O267" si="180">SUM(B263:B266)</f>
        <v>10</v>
      </c>
      <c r="C267" s="41">
        <f t="shared" si="180"/>
        <v>0</v>
      </c>
      <c r="D267" s="41">
        <f t="shared" si="180"/>
        <v>66</v>
      </c>
      <c r="E267" s="41">
        <f t="shared" si="180"/>
        <v>37</v>
      </c>
      <c r="F267" s="41">
        <f t="shared" si="180"/>
        <v>7</v>
      </c>
      <c r="G267" s="41">
        <f t="shared" si="180"/>
        <v>0</v>
      </c>
      <c r="H267" s="41">
        <f t="shared" si="180"/>
        <v>0</v>
      </c>
      <c r="I267" s="41">
        <f t="shared" si="180"/>
        <v>0</v>
      </c>
      <c r="J267" s="41">
        <f t="shared" si="180"/>
        <v>0</v>
      </c>
      <c r="K267" s="41">
        <f t="shared" si="180"/>
        <v>0</v>
      </c>
      <c r="L267" s="41">
        <f t="shared" si="180"/>
        <v>0</v>
      </c>
      <c r="M267" s="41">
        <f t="shared" si="180"/>
        <v>0</v>
      </c>
      <c r="N267" s="42">
        <f t="shared" si="180"/>
        <v>0</v>
      </c>
      <c r="O267" s="43">
        <f t="shared" si="180"/>
        <v>120</v>
      </c>
      <c r="P267" s="32"/>
      <c r="Q267" s="40">
        <f t="shared" ref="Q267:AD267" si="181">SUM(Q263:Q266)</f>
        <v>20</v>
      </c>
      <c r="R267" s="41">
        <f t="shared" si="181"/>
        <v>4</v>
      </c>
      <c r="S267" s="41">
        <f t="shared" si="181"/>
        <v>149</v>
      </c>
      <c r="T267" s="41">
        <f t="shared" si="181"/>
        <v>22</v>
      </c>
      <c r="U267" s="41">
        <f t="shared" si="181"/>
        <v>6</v>
      </c>
      <c r="V267" s="41">
        <f t="shared" si="181"/>
        <v>0</v>
      </c>
      <c r="W267" s="41">
        <f t="shared" si="181"/>
        <v>0</v>
      </c>
      <c r="X267" s="41">
        <f t="shared" si="181"/>
        <v>0</v>
      </c>
      <c r="Y267" s="41">
        <f t="shared" si="181"/>
        <v>0</v>
      </c>
      <c r="Z267" s="41">
        <f t="shared" si="181"/>
        <v>0</v>
      </c>
      <c r="AA267" s="41">
        <f t="shared" si="181"/>
        <v>0</v>
      </c>
      <c r="AB267" s="41">
        <f t="shared" si="181"/>
        <v>0</v>
      </c>
      <c r="AC267" s="42">
        <f t="shared" si="181"/>
        <v>0</v>
      </c>
      <c r="AD267" s="43">
        <f t="shared" si="181"/>
        <v>201</v>
      </c>
      <c r="AE267" s="32"/>
      <c r="AF267" s="40">
        <f t="shared" ref="AF267:AS267" si="182">SUM(AF263:AF266)</f>
        <v>18</v>
      </c>
      <c r="AG267" s="41">
        <f t="shared" si="182"/>
        <v>3</v>
      </c>
      <c r="AH267" s="41">
        <f t="shared" si="182"/>
        <v>144</v>
      </c>
      <c r="AI267" s="41">
        <f t="shared" si="182"/>
        <v>30</v>
      </c>
      <c r="AJ267" s="41">
        <f t="shared" si="182"/>
        <v>8</v>
      </c>
      <c r="AK267" s="41">
        <f t="shared" si="182"/>
        <v>0</v>
      </c>
      <c r="AL267" s="41">
        <f t="shared" si="182"/>
        <v>4</v>
      </c>
      <c r="AM267" s="41">
        <f t="shared" si="182"/>
        <v>0</v>
      </c>
      <c r="AN267" s="41">
        <f t="shared" si="182"/>
        <v>0</v>
      </c>
      <c r="AO267" s="41">
        <f t="shared" si="182"/>
        <v>0</v>
      </c>
      <c r="AP267" s="41">
        <f t="shared" si="182"/>
        <v>0</v>
      </c>
      <c r="AQ267" s="41">
        <f t="shared" si="182"/>
        <v>0</v>
      </c>
      <c r="AR267" s="42">
        <f t="shared" si="182"/>
        <v>0</v>
      </c>
      <c r="AS267" s="43">
        <f t="shared" si="182"/>
        <v>207</v>
      </c>
      <c r="AT267" s="32"/>
      <c r="AU267" s="43">
        <f>SUM(AU263:AU266)</f>
        <v>528</v>
      </c>
    </row>
    <row r="268" spans="1:47" ht="15.75" customHeight="1">
      <c r="A268" s="22">
        <v>0.75</v>
      </c>
      <c r="B268" s="28">
        <f t="shared" ref="B268:N271" si="183">SUM(B67+Q67+AF67)</f>
        <v>3</v>
      </c>
      <c r="C268" s="29">
        <f t="shared" si="183"/>
        <v>1</v>
      </c>
      <c r="D268" s="29">
        <f t="shared" si="183"/>
        <v>23</v>
      </c>
      <c r="E268" s="29">
        <f t="shared" si="183"/>
        <v>6</v>
      </c>
      <c r="F268" s="29">
        <f t="shared" si="183"/>
        <v>0</v>
      </c>
      <c r="G268" s="29">
        <f t="shared" si="183"/>
        <v>0</v>
      </c>
      <c r="H268" s="29">
        <f t="shared" si="183"/>
        <v>0</v>
      </c>
      <c r="I268" s="29">
        <f t="shared" si="183"/>
        <v>0</v>
      </c>
      <c r="J268" s="29">
        <f t="shared" si="183"/>
        <v>0</v>
      </c>
      <c r="K268" s="29">
        <f t="shared" si="183"/>
        <v>0</v>
      </c>
      <c r="L268" s="29">
        <f t="shared" si="183"/>
        <v>0</v>
      </c>
      <c r="M268" s="29">
        <f t="shared" si="183"/>
        <v>0</v>
      </c>
      <c r="N268" s="30">
        <f t="shared" si="183"/>
        <v>0</v>
      </c>
      <c r="O268" s="31">
        <f>SUM(B268:N268)</f>
        <v>33</v>
      </c>
      <c r="P268" s="32"/>
      <c r="Q268" s="28">
        <f t="shared" ref="Q268:AC271" si="184">SUM(B134+Q134+AF134)</f>
        <v>1</v>
      </c>
      <c r="R268" s="29">
        <f t="shared" si="184"/>
        <v>1</v>
      </c>
      <c r="S268" s="29">
        <f t="shared" si="184"/>
        <v>37</v>
      </c>
      <c r="T268" s="29">
        <f t="shared" si="184"/>
        <v>3</v>
      </c>
      <c r="U268" s="29">
        <f t="shared" si="184"/>
        <v>3</v>
      </c>
      <c r="V268" s="29">
        <f t="shared" si="184"/>
        <v>0</v>
      </c>
      <c r="W268" s="29">
        <f t="shared" si="184"/>
        <v>1</v>
      </c>
      <c r="X268" s="29">
        <f t="shared" si="184"/>
        <v>0</v>
      </c>
      <c r="Y268" s="29">
        <f t="shared" si="184"/>
        <v>0</v>
      </c>
      <c r="Z268" s="29">
        <f t="shared" si="184"/>
        <v>0</v>
      </c>
      <c r="AA268" s="29">
        <f t="shared" si="184"/>
        <v>0</v>
      </c>
      <c r="AB268" s="29">
        <f t="shared" si="184"/>
        <v>0</v>
      </c>
      <c r="AC268" s="30">
        <f t="shared" si="184"/>
        <v>0</v>
      </c>
      <c r="AD268" s="31">
        <f>SUM(Q268:AC268)</f>
        <v>46</v>
      </c>
      <c r="AE268" s="32"/>
      <c r="AF268" s="28">
        <f t="shared" ref="AF268:AR271" si="185">SUM(B201+Q201+AF201)</f>
        <v>7</v>
      </c>
      <c r="AG268" s="29">
        <f t="shared" si="185"/>
        <v>2</v>
      </c>
      <c r="AH268" s="29">
        <f t="shared" si="185"/>
        <v>40</v>
      </c>
      <c r="AI268" s="29">
        <f t="shared" si="185"/>
        <v>10</v>
      </c>
      <c r="AJ268" s="29">
        <f t="shared" si="185"/>
        <v>1</v>
      </c>
      <c r="AK268" s="29">
        <f t="shared" si="185"/>
        <v>0</v>
      </c>
      <c r="AL268" s="29">
        <f t="shared" si="185"/>
        <v>0</v>
      </c>
      <c r="AM268" s="29">
        <f t="shared" si="185"/>
        <v>0</v>
      </c>
      <c r="AN268" s="29">
        <f t="shared" si="185"/>
        <v>0</v>
      </c>
      <c r="AO268" s="29">
        <f t="shared" si="185"/>
        <v>0</v>
      </c>
      <c r="AP268" s="29">
        <f t="shared" si="185"/>
        <v>0</v>
      </c>
      <c r="AQ268" s="29">
        <f t="shared" si="185"/>
        <v>0</v>
      </c>
      <c r="AR268" s="30">
        <f t="shared" si="185"/>
        <v>0</v>
      </c>
      <c r="AS268" s="31">
        <f>SUM(AF268:AR268)</f>
        <v>60</v>
      </c>
      <c r="AT268" s="32"/>
      <c r="AU268" s="31">
        <f>SUM(O268+AD268+AS268)</f>
        <v>139</v>
      </c>
    </row>
    <row r="269" spans="1:47" ht="15.75" customHeight="1">
      <c r="A269" s="23">
        <v>0.76041666666666696</v>
      </c>
      <c r="B269" s="33">
        <f t="shared" si="183"/>
        <v>5</v>
      </c>
      <c r="C269" s="32">
        <f t="shared" si="183"/>
        <v>0</v>
      </c>
      <c r="D269" s="32">
        <f t="shared" si="183"/>
        <v>17</v>
      </c>
      <c r="E269" s="32">
        <f t="shared" si="183"/>
        <v>6</v>
      </c>
      <c r="F269" s="32">
        <f t="shared" si="183"/>
        <v>2</v>
      </c>
      <c r="G269" s="32">
        <f t="shared" si="183"/>
        <v>0</v>
      </c>
      <c r="H269" s="32">
        <f t="shared" si="183"/>
        <v>0</v>
      </c>
      <c r="I269" s="32">
        <f t="shared" si="183"/>
        <v>0</v>
      </c>
      <c r="J269" s="32">
        <f t="shared" si="183"/>
        <v>0</v>
      </c>
      <c r="K269" s="32">
        <f t="shared" si="183"/>
        <v>0</v>
      </c>
      <c r="L269" s="32">
        <f t="shared" si="183"/>
        <v>0</v>
      </c>
      <c r="M269" s="32">
        <f t="shared" si="183"/>
        <v>0</v>
      </c>
      <c r="N269" s="34">
        <f t="shared" si="183"/>
        <v>0</v>
      </c>
      <c r="O269" s="35">
        <f>SUM(B269:N269)</f>
        <v>30</v>
      </c>
      <c r="P269" s="32"/>
      <c r="Q269" s="33">
        <f t="shared" si="184"/>
        <v>2</v>
      </c>
      <c r="R269" s="32">
        <f t="shared" si="184"/>
        <v>1</v>
      </c>
      <c r="S269" s="32">
        <f t="shared" si="184"/>
        <v>40</v>
      </c>
      <c r="T269" s="32">
        <f t="shared" si="184"/>
        <v>3</v>
      </c>
      <c r="U269" s="32">
        <f t="shared" si="184"/>
        <v>2</v>
      </c>
      <c r="V269" s="32">
        <f t="shared" si="184"/>
        <v>0</v>
      </c>
      <c r="W269" s="32">
        <f t="shared" si="184"/>
        <v>0</v>
      </c>
      <c r="X269" s="32">
        <f t="shared" si="184"/>
        <v>1</v>
      </c>
      <c r="Y269" s="32">
        <f t="shared" si="184"/>
        <v>0</v>
      </c>
      <c r="Z269" s="32">
        <f t="shared" si="184"/>
        <v>0</v>
      </c>
      <c r="AA269" s="32">
        <f t="shared" si="184"/>
        <v>0</v>
      </c>
      <c r="AB269" s="32">
        <f t="shared" si="184"/>
        <v>0</v>
      </c>
      <c r="AC269" s="34">
        <f t="shared" si="184"/>
        <v>0</v>
      </c>
      <c r="AD269" s="35">
        <f>SUM(Q269:AC269)</f>
        <v>49</v>
      </c>
      <c r="AE269" s="32"/>
      <c r="AF269" s="33">
        <f t="shared" si="185"/>
        <v>5</v>
      </c>
      <c r="AG269" s="32">
        <f t="shared" si="185"/>
        <v>1</v>
      </c>
      <c r="AH269" s="32">
        <f t="shared" si="185"/>
        <v>32</v>
      </c>
      <c r="AI269" s="32">
        <f t="shared" si="185"/>
        <v>5</v>
      </c>
      <c r="AJ269" s="32">
        <f t="shared" si="185"/>
        <v>3</v>
      </c>
      <c r="AK269" s="32">
        <f t="shared" si="185"/>
        <v>0</v>
      </c>
      <c r="AL269" s="32">
        <f t="shared" si="185"/>
        <v>1</v>
      </c>
      <c r="AM269" s="32">
        <f t="shared" si="185"/>
        <v>1</v>
      </c>
      <c r="AN269" s="32">
        <f t="shared" si="185"/>
        <v>1</v>
      </c>
      <c r="AO269" s="32">
        <f t="shared" si="185"/>
        <v>0</v>
      </c>
      <c r="AP269" s="32">
        <f t="shared" si="185"/>
        <v>0</v>
      </c>
      <c r="AQ269" s="32">
        <f t="shared" si="185"/>
        <v>0</v>
      </c>
      <c r="AR269" s="34">
        <f t="shared" si="185"/>
        <v>0</v>
      </c>
      <c r="AS269" s="35">
        <f>SUM(AF269:AR269)</f>
        <v>49</v>
      </c>
      <c r="AT269" s="32"/>
      <c r="AU269" s="35">
        <f>SUM(O269+AD269+AS269)</f>
        <v>128</v>
      </c>
    </row>
    <row r="270" spans="1:47" ht="15.75" customHeight="1">
      <c r="A270" s="23">
        <v>0.77083333333333304</v>
      </c>
      <c r="B270" s="33">
        <f t="shared" si="183"/>
        <v>1</v>
      </c>
      <c r="C270" s="32">
        <f t="shared" si="183"/>
        <v>0</v>
      </c>
      <c r="D270" s="32">
        <f t="shared" si="183"/>
        <v>14</v>
      </c>
      <c r="E270" s="32">
        <f t="shared" si="183"/>
        <v>10</v>
      </c>
      <c r="F270" s="32">
        <f t="shared" si="183"/>
        <v>1</v>
      </c>
      <c r="G270" s="32">
        <f t="shared" si="183"/>
        <v>0</v>
      </c>
      <c r="H270" s="32">
        <f t="shared" si="183"/>
        <v>0</v>
      </c>
      <c r="I270" s="32">
        <f t="shared" si="183"/>
        <v>0</v>
      </c>
      <c r="J270" s="32">
        <f t="shared" si="183"/>
        <v>1</v>
      </c>
      <c r="K270" s="32">
        <f t="shared" si="183"/>
        <v>0</v>
      </c>
      <c r="L270" s="32">
        <f t="shared" si="183"/>
        <v>0</v>
      </c>
      <c r="M270" s="32">
        <f t="shared" si="183"/>
        <v>0</v>
      </c>
      <c r="N270" s="34">
        <f t="shared" si="183"/>
        <v>0</v>
      </c>
      <c r="O270" s="35">
        <f>SUM(B270:N270)</f>
        <v>27</v>
      </c>
      <c r="P270" s="32"/>
      <c r="Q270" s="33">
        <f t="shared" si="184"/>
        <v>1</v>
      </c>
      <c r="R270" s="32">
        <f t="shared" si="184"/>
        <v>0</v>
      </c>
      <c r="S270" s="32">
        <f t="shared" si="184"/>
        <v>38</v>
      </c>
      <c r="T270" s="32">
        <f t="shared" si="184"/>
        <v>4</v>
      </c>
      <c r="U270" s="32">
        <f t="shared" si="184"/>
        <v>0</v>
      </c>
      <c r="V270" s="32">
        <f t="shared" si="184"/>
        <v>0</v>
      </c>
      <c r="W270" s="32">
        <f t="shared" si="184"/>
        <v>0</v>
      </c>
      <c r="X270" s="32">
        <f t="shared" si="184"/>
        <v>0</v>
      </c>
      <c r="Y270" s="32">
        <f t="shared" si="184"/>
        <v>0</v>
      </c>
      <c r="Z270" s="32">
        <f t="shared" si="184"/>
        <v>0</v>
      </c>
      <c r="AA270" s="32">
        <f t="shared" si="184"/>
        <v>0</v>
      </c>
      <c r="AB270" s="32">
        <f t="shared" si="184"/>
        <v>0</v>
      </c>
      <c r="AC270" s="34">
        <f t="shared" si="184"/>
        <v>0</v>
      </c>
      <c r="AD270" s="35">
        <f>SUM(Q270:AC270)</f>
        <v>43</v>
      </c>
      <c r="AE270" s="32"/>
      <c r="AF270" s="33">
        <f t="shared" si="185"/>
        <v>3</v>
      </c>
      <c r="AG270" s="32">
        <f t="shared" si="185"/>
        <v>0</v>
      </c>
      <c r="AH270" s="32">
        <f t="shared" si="185"/>
        <v>37</v>
      </c>
      <c r="AI270" s="32">
        <f t="shared" si="185"/>
        <v>7</v>
      </c>
      <c r="AJ270" s="32">
        <f t="shared" si="185"/>
        <v>0</v>
      </c>
      <c r="AK270" s="32">
        <f t="shared" si="185"/>
        <v>0</v>
      </c>
      <c r="AL270" s="32">
        <f t="shared" si="185"/>
        <v>0</v>
      </c>
      <c r="AM270" s="32">
        <f t="shared" si="185"/>
        <v>0</v>
      </c>
      <c r="AN270" s="32">
        <f t="shared" si="185"/>
        <v>0</v>
      </c>
      <c r="AO270" s="32">
        <f t="shared" si="185"/>
        <v>0</v>
      </c>
      <c r="AP270" s="32">
        <f t="shared" si="185"/>
        <v>0</v>
      </c>
      <c r="AQ270" s="32">
        <f t="shared" si="185"/>
        <v>0</v>
      </c>
      <c r="AR270" s="34">
        <f t="shared" si="185"/>
        <v>0</v>
      </c>
      <c r="AS270" s="35">
        <f>SUM(AF270:AR270)</f>
        <v>47</v>
      </c>
      <c r="AT270" s="32"/>
      <c r="AU270" s="35">
        <f>SUM(O270+AD270+AS270)</f>
        <v>117</v>
      </c>
    </row>
    <row r="271" spans="1:47" ht="15.75" customHeight="1">
      <c r="A271" s="24">
        <v>0.78125</v>
      </c>
      <c r="B271" s="36">
        <f t="shared" si="183"/>
        <v>1</v>
      </c>
      <c r="C271" s="37">
        <f t="shared" si="183"/>
        <v>0</v>
      </c>
      <c r="D271" s="37">
        <f t="shared" si="183"/>
        <v>12</v>
      </c>
      <c r="E271" s="37">
        <f t="shared" si="183"/>
        <v>7</v>
      </c>
      <c r="F271" s="37">
        <f t="shared" si="183"/>
        <v>0</v>
      </c>
      <c r="G271" s="37">
        <f t="shared" si="183"/>
        <v>0</v>
      </c>
      <c r="H271" s="37">
        <f t="shared" si="183"/>
        <v>0</v>
      </c>
      <c r="I271" s="37">
        <f t="shared" si="183"/>
        <v>0</v>
      </c>
      <c r="J271" s="37">
        <f t="shared" si="183"/>
        <v>0</v>
      </c>
      <c r="K271" s="37">
        <f t="shared" si="183"/>
        <v>0</v>
      </c>
      <c r="L271" s="37">
        <f t="shared" si="183"/>
        <v>0</v>
      </c>
      <c r="M271" s="37">
        <f t="shared" si="183"/>
        <v>0</v>
      </c>
      <c r="N271" s="38">
        <f t="shared" si="183"/>
        <v>0</v>
      </c>
      <c r="O271" s="39">
        <f>SUM(B271:N271)</f>
        <v>20</v>
      </c>
      <c r="P271" s="32"/>
      <c r="Q271" s="36">
        <f t="shared" si="184"/>
        <v>2</v>
      </c>
      <c r="R271" s="37">
        <f t="shared" si="184"/>
        <v>0</v>
      </c>
      <c r="S271" s="37">
        <f t="shared" si="184"/>
        <v>32</v>
      </c>
      <c r="T271" s="37">
        <f t="shared" si="184"/>
        <v>4</v>
      </c>
      <c r="U271" s="37">
        <f t="shared" si="184"/>
        <v>2</v>
      </c>
      <c r="V271" s="37">
        <f t="shared" si="184"/>
        <v>0</v>
      </c>
      <c r="W271" s="37">
        <f t="shared" si="184"/>
        <v>1</v>
      </c>
      <c r="X271" s="37">
        <f t="shared" si="184"/>
        <v>0</v>
      </c>
      <c r="Y271" s="37">
        <f t="shared" si="184"/>
        <v>0</v>
      </c>
      <c r="Z271" s="37">
        <f t="shared" si="184"/>
        <v>0</v>
      </c>
      <c r="AA271" s="37">
        <f t="shared" si="184"/>
        <v>0</v>
      </c>
      <c r="AB271" s="37">
        <f t="shared" si="184"/>
        <v>0</v>
      </c>
      <c r="AC271" s="38">
        <f t="shared" si="184"/>
        <v>0</v>
      </c>
      <c r="AD271" s="39">
        <f>SUM(Q271:AC271)</f>
        <v>41</v>
      </c>
      <c r="AE271" s="32"/>
      <c r="AF271" s="36">
        <f t="shared" si="185"/>
        <v>2</v>
      </c>
      <c r="AG271" s="37">
        <f t="shared" si="185"/>
        <v>0</v>
      </c>
      <c r="AH271" s="37">
        <f t="shared" si="185"/>
        <v>32</v>
      </c>
      <c r="AI271" s="37">
        <f t="shared" si="185"/>
        <v>8</v>
      </c>
      <c r="AJ271" s="37">
        <f t="shared" si="185"/>
        <v>0</v>
      </c>
      <c r="AK271" s="37">
        <f t="shared" si="185"/>
        <v>0</v>
      </c>
      <c r="AL271" s="37">
        <f t="shared" si="185"/>
        <v>0</v>
      </c>
      <c r="AM271" s="37">
        <f t="shared" si="185"/>
        <v>0</v>
      </c>
      <c r="AN271" s="37">
        <f t="shared" si="185"/>
        <v>0</v>
      </c>
      <c r="AO271" s="37">
        <f t="shared" si="185"/>
        <v>0</v>
      </c>
      <c r="AP271" s="37">
        <f t="shared" si="185"/>
        <v>0</v>
      </c>
      <c r="AQ271" s="37">
        <f t="shared" si="185"/>
        <v>0</v>
      </c>
      <c r="AR271" s="38">
        <f t="shared" si="185"/>
        <v>0</v>
      </c>
      <c r="AS271" s="39">
        <f>SUM(AF271:AR271)</f>
        <v>42</v>
      </c>
      <c r="AT271" s="32"/>
      <c r="AU271" s="39">
        <f>SUM(O271+AD271+AS271)</f>
        <v>103</v>
      </c>
    </row>
    <row r="272" spans="1:47" ht="15.75" customHeight="1">
      <c r="A272" s="25" t="s">
        <v>21</v>
      </c>
      <c r="B272" s="40">
        <f t="shared" ref="B272:O272" si="186">SUM(B268:B271)</f>
        <v>10</v>
      </c>
      <c r="C272" s="41">
        <f t="shared" si="186"/>
        <v>1</v>
      </c>
      <c r="D272" s="41">
        <f t="shared" si="186"/>
        <v>66</v>
      </c>
      <c r="E272" s="41">
        <f t="shared" si="186"/>
        <v>29</v>
      </c>
      <c r="F272" s="41">
        <f t="shared" si="186"/>
        <v>3</v>
      </c>
      <c r="G272" s="41">
        <f t="shared" si="186"/>
        <v>0</v>
      </c>
      <c r="H272" s="41">
        <f t="shared" si="186"/>
        <v>0</v>
      </c>
      <c r="I272" s="41">
        <f t="shared" si="186"/>
        <v>0</v>
      </c>
      <c r="J272" s="41">
        <f t="shared" si="186"/>
        <v>1</v>
      </c>
      <c r="K272" s="41">
        <f t="shared" si="186"/>
        <v>0</v>
      </c>
      <c r="L272" s="41">
        <f t="shared" si="186"/>
        <v>0</v>
      </c>
      <c r="M272" s="41">
        <f t="shared" si="186"/>
        <v>0</v>
      </c>
      <c r="N272" s="42">
        <f t="shared" si="186"/>
        <v>0</v>
      </c>
      <c r="O272" s="43">
        <f t="shared" si="186"/>
        <v>110</v>
      </c>
      <c r="P272" s="32"/>
      <c r="Q272" s="40">
        <f t="shared" ref="Q272:AD272" si="187">SUM(Q268:Q271)</f>
        <v>6</v>
      </c>
      <c r="R272" s="41">
        <f t="shared" si="187"/>
        <v>2</v>
      </c>
      <c r="S272" s="41">
        <f t="shared" si="187"/>
        <v>147</v>
      </c>
      <c r="T272" s="41">
        <f t="shared" si="187"/>
        <v>14</v>
      </c>
      <c r="U272" s="41">
        <f t="shared" si="187"/>
        <v>7</v>
      </c>
      <c r="V272" s="41">
        <f t="shared" si="187"/>
        <v>0</v>
      </c>
      <c r="W272" s="41">
        <f t="shared" si="187"/>
        <v>2</v>
      </c>
      <c r="X272" s="41">
        <f t="shared" si="187"/>
        <v>1</v>
      </c>
      <c r="Y272" s="41">
        <f t="shared" si="187"/>
        <v>0</v>
      </c>
      <c r="Z272" s="41">
        <f t="shared" si="187"/>
        <v>0</v>
      </c>
      <c r="AA272" s="41">
        <f t="shared" si="187"/>
        <v>0</v>
      </c>
      <c r="AB272" s="41">
        <f t="shared" si="187"/>
        <v>0</v>
      </c>
      <c r="AC272" s="42">
        <f t="shared" si="187"/>
        <v>0</v>
      </c>
      <c r="AD272" s="43">
        <f t="shared" si="187"/>
        <v>179</v>
      </c>
      <c r="AE272" s="32"/>
      <c r="AF272" s="40">
        <f t="shared" ref="AF272:AS272" si="188">SUM(AF268:AF271)</f>
        <v>17</v>
      </c>
      <c r="AG272" s="41">
        <f t="shared" si="188"/>
        <v>3</v>
      </c>
      <c r="AH272" s="41">
        <f t="shared" si="188"/>
        <v>141</v>
      </c>
      <c r="AI272" s="41">
        <f t="shared" si="188"/>
        <v>30</v>
      </c>
      <c r="AJ272" s="41">
        <f t="shared" si="188"/>
        <v>4</v>
      </c>
      <c r="AK272" s="41">
        <f t="shared" si="188"/>
        <v>0</v>
      </c>
      <c r="AL272" s="41">
        <f t="shared" si="188"/>
        <v>1</v>
      </c>
      <c r="AM272" s="41">
        <f t="shared" si="188"/>
        <v>1</v>
      </c>
      <c r="AN272" s="41">
        <f t="shared" si="188"/>
        <v>1</v>
      </c>
      <c r="AO272" s="41">
        <f t="shared" si="188"/>
        <v>0</v>
      </c>
      <c r="AP272" s="41">
        <f t="shared" si="188"/>
        <v>0</v>
      </c>
      <c r="AQ272" s="41">
        <f t="shared" si="188"/>
        <v>0</v>
      </c>
      <c r="AR272" s="42">
        <f t="shared" si="188"/>
        <v>0</v>
      </c>
      <c r="AS272" s="43">
        <f t="shared" si="188"/>
        <v>198</v>
      </c>
      <c r="AT272" s="32"/>
      <c r="AU272" s="43">
        <f>SUM(AU268:AU271)</f>
        <v>487</v>
      </c>
    </row>
    <row r="273" spans="1:47" ht="15.75" customHeight="1"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</row>
    <row r="274" spans="1:47" ht="15.75" customHeight="1">
      <c r="A274" s="25" t="s">
        <v>16</v>
      </c>
      <c r="B274" s="40">
        <f t="shared" ref="B274:O274" si="189">SUM(B272+B267+B262+B257+B252+B247+B242+B237+B232+B227+B222+B217)</f>
        <v>55</v>
      </c>
      <c r="C274" s="41">
        <f t="shared" si="189"/>
        <v>7</v>
      </c>
      <c r="D274" s="41">
        <f t="shared" si="189"/>
        <v>635</v>
      </c>
      <c r="E274" s="41">
        <f t="shared" si="189"/>
        <v>346</v>
      </c>
      <c r="F274" s="41">
        <f t="shared" si="189"/>
        <v>107</v>
      </c>
      <c r="G274" s="41">
        <f t="shared" si="189"/>
        <v>0</v>
      </c>
      <c r="H274" s="41">
        <f t="shared" si="189"/>
        <v>0</v>
      </c>
      <c r="I274" s="41">
        <f t="shared" si="189"/>
        <v>17</v>
      </c>
      <c r="J274" s="41">
        <f t="shared" si="189"/>
        <v>3</v>
      </c>
      <c r="K274" s="41">
        <f t="shared" si="189"/>
        <v>0</v>
      </c>
      <c r="L274" s="41">
        <f t="shared" si="189"/>
        <v>0</v>
      </c>
      <c r="M274" s="41">
        <f t="shared" si="189"/>
        <v>0</v>
      </c>
      <c r="N274" s="42">
        <f t="shared" si="189"/>
        <v>1</v>
      </c>
      <c r="O274" s="43">
        <f t="shared" si="189"/>
        <v>1171</v>
      </c>
      <c r="P274" s="32"/>
      <c r="Q274" s="40">
        <f t="shared" ref="Q274:AD274" si="190">SUM(Q272+Q267+Q262+Q257+Q252+Q247+Q242+Q237+Q232+Q227+Q222+Q217)</f>
        <v>90</v>
      </c>
      <c r="R274" s="41">
        <f t="shared" si="190"/>
        <v>19</v>
      </c>
      <c r="S274" s="41">
        <f t="shared" si="190"/>
        <v>1478</v>
      </c>
      <c r="T274" s="41">
        <f t="shared" si="190"/>
        <v>211</v>
      </c>
      <c r="U274" s="41">
        <f t="shared" si="190"/>
        <v>249</v>
      </c>
      <c r="V274" s="41">
        <f t="shared" si="190"/>
        <v>0</v>
      </c>
      <c r="W274" s="41">
        <f t="shared" si="190"/>
        <v>21</v>
      </c>
      <c r="X274" s="41">
        <f t="shared" si="190"/>
        <v>40</v>
      </c>
      <c r="Y274" s="41">
        <f t="shared" si="190"/>
        <v>7</v>
      </c>
      <c r="Z274" s="41">
        <f t="shared" si="190"/>
        <v>4</v>
      </c>
      <c r="AA274" s="41">
        <f t="shared" si="190"/>
        <v>1</v>
      </c>
      <c r="AB274" s="41">
        <f t="shared" si="190"/>
        <v>0</v>
      </c>
      <c r="AC274" s="42">
        <f t="shared" si="190"/>
        <v>0</v>
      </c>
      <c r="AD274" s="43">
        <f t="shared" si="190"/>
        <v>2120</v>
      </c>
      <c r="AE274" s="32"/>
      <c r="AF274" s="40">
        <f t="shared" ref="AF274:AS274" si="191">SUM(AF272+AF267+AF262+AF257+AF252+AF247+AF242+AF237+AF232+AF227+AF222+AF217)</f>
        <v>113</v>
      </c>
      <c r="AG274" s="41">
        <f t="shared" si="191"/>
        <v>11</v>
      </c>
      <c r="AH274" s="41">
        <f t="shared" si="191"/>
        <v>1422</v>
      </c>
      <c r="AI274" s="41">
        <f t="shared" si="191"/>
        <v>295</v>
      </c>
      <c r="AJ274" s="41">
        <f t="shared" si="191"/>
        <v>205</v>
      </c>
      <c r="AK274" s="41">
        <f t="shared" si="191"/>
        <v>0</v>
      </c>
      <c r="AL274" s="41">
        <f t="shared" si="191"/>
        <v>28</v>
      </c>
      <c r="AM274" s="41">
        <f t="shared" si="191"/>
        <v>36</v>
      </c>
      <c r="AN274" s="41">
        <f t="shared" si="191"/>
        <v>7</v>
      </c>
      <c r="AO274" s="41">
        <f t="shared" si="191"/>
        <v>0</v>
      </c>
      <c r="AP274" s="41">
        <f t="shared" si="191"/>
        <v>0</v>
      </c>
      <c r="AQ274" s="41">
        <f t="shared" si="191"/>
        <v>0</v>
      </c>
      <c r="AR274" s="42">
        <f t="shared" si="191"/>
        <v>1</v>
      </c>
      <c r="AS274" s="43">
        <f t="shared" si="191"/>
        <v>2118</v>
      </c>
      <c r="AT274" s="32"/>
      <c r="AU274" s="43">
        <f>SUM(AU272+AU267+AU262+AU257+AU252+AU247+AU242+AU237+AU232+AU227+AU222+AU217)</f>
        <v>5409</v>
      </c>
    </row>
    <row r="276" spans="1:47" ht="15.75" customHeight="1">
      <c r="A276" s="7" t="s">
        <v>24</v>
      </c>
    </row>
    <row r="277" spans="1:47" ht="15.75" customHeight="1">
      <c r="B277" s="15" t="s">
        <v>15</v>
      </c>
      <c r="C277" s="16"/>
      <c r="D277" s="16" t="s">
        <v>14</v>
      </c>
      <c r="E277" s="16" t="str">
        <f>$C$8</f>
        <v>East Market Street</v>
      </c>
      <c r="F277" s="16"/>
      <c r="G277" s="16"/>
      <c r="H277" s="16"/>
      <c r="I277" s="16"/>
      <c r="J277" s="16"/>
      <c r="K277" s="16"/>
      <c r="L277" s="16"/>
      <c r="M277" s="16"/>
      <c r="N277" s="17"/>
      <c r="O277" s="48" t="s">
        <v>16</v>
      </c>
      <c r="Q277" s="15" t="s">
        <v>15</v>
      </c>
      <c r="R277" s="16"/>
      <c r="S277" s="16" t="s">
        <v>17</v>
      </c>
      <c r="T277" s="16" t="str">
        <f>$C$75</f>
        <v>Jeffrey Street</v>
      </c>
      <c r="U277" s="16"/>
      <c r="V277" s="16"/>
      <c r="W277" s="16"/>
      <c r="X277" s="16"/>
      <c r="Y277" s="16"/>
      <c r="Z277" s="16"/>
      <c r="AA277" s="16"/>
      <c r="AB277" s="16"/>
      <c r="AC277" s="17"/>
      <c r="AD277" s="48" t="s">
        <v>16</v>
      </c>
      <c r="AF277" s="15" t="s">
        <v>15</v>
      </c>
      <c r="AG277" s="16"/>
      <c r="AH277" s="16" t="s">
        <v>18</v>
      </c>
      <c r="AI277" s="16" t="str">
        <f>$C$142</f>
        <v>Market Street</v>
      </c>
      <c r="AJ277" s="16"/>
      <c r="AK277" s="16"/>
      <c r="AL277" s="16"/>
      <c r="AM277" s="16"/>
      <c r="AN277" s="16"/>
      <c r="AO277" s="16"/>
      <c r="AP277" s="16"/>
      <c r="AQ277" s="16"/>
      <c r="AR277" s="17"/>
      <c r="AS277" s="48" t="s">
        <v>16</v>
      </c>
      <c r="AU277" s="49" t="s">
        <v>25</v>
      </c>
    </row>
    <row r="278" spans="1:47" s="18" customFormat="1" ht="15.75" customHeight="1">
      <c r="B278" s="19" t="str">
        <f>$B$10</f>
        <v>PC</v>
      </c>
      <c r="C278" s="20" t="str">
        <f>$C$10</f>
        <v>MC</v>
      </c>
      <c r="D278" s="20" t="str">
        <f>$D$10</f>
        <v>Car</v>
      </c>
      <c r="E278" s="20" t="str">
        <f>$E$10</f>
        <v>Hackney Cab</v>
      </c>
      <c r="F278" s="20" t="str">
        <f>$F$10</f>
        <v>LGV</v>
      </c>
      <c r="G278" s="20" t="str">
        <f>$G$10</f>
        <v>Public Bus</v>
      </c>
      <c r="H278" s="20" t="str">
        <f>$H$10</f>
        <v>Private Coach</v>
      </c>
      <c r="I278" s="20" t="str">
        <f>$I$10</f>
        <v>2 Axle Rigid</v>
      </c>
      <c r="J278" s="20" t="str">
        <f>$J$10</f>
        <v>3 Axle Rigid</v>
      </c>
      <c r="K278" s="20" t="str">
        <f>$K$10</f>
        <v>4 and 5 Axle Rigid</v>
      </c>
      <c r="L278" s="20" t="str">
        <f>$L$10</f>
        <v>3 and 4 Axle Artic</v>
      </c>
      <c r="M278" s="20" t="str">
        <f>$M$10</f>
        <v>5 Axle Artic</v>
      </c>
      <c r="N278" s="21" t="str">
        <f>$N$10</f>
        <v>6+ Axle Artic</v>
      </c>
      <c r="O278" s="48"/>
      <c r="Q278" s="19" t="str">
        <f>$B$10</f>
        <v>PC</v>
      </c>
      <c r="R278" s="20" t="str">
        <f>$C$10</f>
        <v>MC</v>
      </c>
      <c r="S278" s="20" t="str">
        <f>$D$10</f>
        <v>Car</v>
      </c>
      <c r="T278" s="20" t="str">
        <f>$E$10</f>
        <v>Hackney Cab</v>
      </c>
      <c r="U278" s="20" t="str">
        <f>$F$10</f>
        <v>LGV</v>
      </c>
      <c r="V278" s="20" t="str">
        <f>$G$10</f>
        <v>Public Bus</v>
      </c>
      <c r="W278" s="20" t="str">
        <f>$H$10</f>
        <v>Private Coach</v>
      </c>
      <c r="X278" s="20" t="str">
        <f>$I$10</f>
        <v>2 Axle Rigid</v>
      </c>
      <c r="Y278" s="20" t="str">
        <f>$J$10</f>
        <v>3 Axle Rigid</v>
      </c>
      <c r="Z278" s="20" t="str">
        <f>$K$10</f>
        <v>4 and 5 Axle Rigid</v>
      </c>
      <c r="AA278" s="20" t="str">
        <f>$L$10</f>
        <v>3 and 4 Axle Artic</v>
      </c>
      <c r="AB278" s="20" t="str">
        <f>$M$10</f>
        <v>5 Axle Artic</v>
      </c>
      <c r="AC278" s="21" t="str">
        <f>$N$10</f>
        <v>6+ Axle Artic</v>
      </c>
      <c r="AD278" s="48"/>
      <c r="AF278" s="19" t="str">
        <f>$B$10</f>
        <v>PC</v>
      </c>
      <c r="AG278" s="20" t="str">
        <f>$C$10</f>
        <v>MC</v>
      </c>
      <c r="AH278" s="20" t="str">
        <f>$D$10</f>
        <v>Car</v>
      </c>
      <c r="AI278" s="20" t="str">
        <f>$E$10</f>
        <v>Hackney Cab</v>
      </c>
      <c r="AJ278" s="20" t="str">
        <f>$F$10</f>
        <v>LGV</v>
      </c>
      <c r="AK278" s="20" t="str">
        <f>$G$10</f>
        <v>Public Bus</v>
      </c>
      <c r="AL278" s="20" t="str">
        <f>$H$10</f>
        <v>Private Coach</v>
      </c>
      <c r="AM278" s="20" t="str">
        <f>$I$10</f>
        <v>2 Axle Rigid</v>
      </c>
      <c r="AN278" s="20" t="str">
        <f>$J$10</f>
        <v>3 Axle Rigid</v>
      </c>
      <c r="AO278" s="20" t="str">
        <f>$K$10</f>
        <v>4 and 5 Axle Rigid</v>
      </c>
      <c r="AP278" s="20" t="str">
        <f>$L$10</f>
        <v>3 and 4 Axle Artic</v>
      </c>
      <c r="AQ278" s="20" t="str">
        <f>$M$10</f>
        <v>5 Axle Artic</v>
      </c>
      <c r="AR278" s="21" t="str">
        <f>$N$10</f>
        <v>6+ Axle Artic</v>
      </c>
      <c r="AS278" s="48"/>
      <c r="AU278" s="50"/>
    </row>
    <row r="280" spans="1:47" ht="15.75" customHeight="1">
      <c r="A280" s="22">
        <v>0.29166666666666702</v>
      </c>
      <c r="B280" s="28">
        <f t="shared" ref="B280:N280" si="192">SUM(B12+B79+B146)</f>
        <v>0</v>
      </c>
      <c r="C280" s="29">
        <f t="shared" si="192"/>
        <v>0</v>
      </c>
      <c r="D280" s="29">
        <f t="shared" si="192"/>
        <v>9</v>
      </c>
      <c r="E280" s="29">
        <f t="shared" si="192"/>
        <v>3</v>
      </c>
      <c r="F280" s="29">
        <f t="shared" si="192"/>
        <v>1</v>
      </c>
      <c r="G280" s="29">
        <f t="shared" si="192"/>
        <v>0</v>
      </c>
      <c r="H280" s="29">
        <f t="shared" si="192"/>
        <v>0</v>
      </c>
      <c r="I280" s="29">
        <f t="shared" si="192"/>
        <v>1</v>
      </c>
      <c r="J280" s="29">
        <f t="shared" si="192"/>
        <v>0</v>
      </c>
      <c r="K280" s="29">
        <f t="shared" si="192"/>
        <v>0</v>
      </c>
      <c r="L280" s="29">
        <f t="shared" si="192"/>
        <v>0</v>
      </c>
      <c r="M280" s="29">
        <f t="shared" si="192"/>
        <v>0</v>
      </c>
      <c r="N280" s="30">
        <f t="shared" si="192"/>
        <v>1</v>
      </c>
      <c r="O280" s="31">
        <f>SUM(B280:N280)</f>
        <v>15</v>
      </c>
      <c r="P280" s="32"/>
      <c r="Q280" s="28">
        <f t="shared" ref="Q280:AC280" si="193">SUM(Q12+Q79+Q146)</f>
        <v>1</v>
      </c>
      <c r="R280" s="29">
        <f t="shared" si="193"/>
        <v>0</v>
      </c>
      <c r="S280" s="29">
        <f t="shared" si="193"/>
        <v>11</v>
      </c>
      <c r="T280" s="29">
        <f t="shared" si="193"/>
        <v>2</v>
      </c>
      <c r="U280" s="29">
        <f t="shared" si="193"/>
        <v>0</v>
      </c>
      <c r="V280" s="29">
        <f t="shared" si="193"/>
        <v>0</v>
      </c>
      <c r="W280" s="29">
        <f t="shared" si="193"/>
        <v>0</v>
      </c>
      <c r="X280" s="29">
        <f t="shared" si="193"/>
        <v>1</v>
      </c>
      <c r="Y280" s="29">
        <f t="shared" si="193"/>
        <v>0</v>
      </c>
      <c r="Z280" s="29">
        <f t="shared" si="193"/>
        <v>0</v>
      </c>
      <c r="AA280" s="29">
        <f t="shared" si="193"/>
        <v>0</v>
      </c>
      <c r="AB280" s="29">
        <f t="shared" si="193"/>
        <v>0</v>
      </c>
      <c r="AC280" s="30">
        <f t="shared" si="193"/>
        <v>0</v>
      </c>
      <c r="AD280" s="31">
        <f>SUM(Q280:AC280)</f>
        <v>15</v>
      </c>
      <c r="AE280" s="32"/>
      <c r="AF280" s="28">
        <f t="shared" ref="AF280:AR280" si="194">SUM(AF12+AF79+AF146)</f>
        <v>1</v>
      </c>
      <c r="AG280" s="29">
        <f t="shared" si="194"/>
        <v>0</v>
      </c>
      <c r="AH280" s="29">
        <f t="shared" si="194"/>
        <v>19</v>
      </c>
      <c r="AI280" s="29">
        <f t="shared" si="194"/>
        <v>4</v>
      </c>
      <c r="AJ280" s="29">
        <f t="shared" si="194"/>
        <v>4</v>
      </c>
      <c r="AK280" s="29">
        <f t="shared" si="194"/>
        <v>0</v>
      </c>
      <c r="AL280" s="29">
        <f t="shared" si="194"/>
        <v>0</v>
      </c>
      <c r="AM280" s="29">
        <f t="shared" si="194"/>
        <v>3</v>
      </c>
      <c r="AN280" s="29">
        <f t="shared" si="194"/>
        <v>0</v>
      </c>
      <c r="AO280" s="29">
        <f t="shared" si="194"/>
        <v>0</v>
      </c>
      <c r="AP280" s="29">
        <f t="shared" si="194"/>
        <v>0</v>
      </c>
      <c r="AQ280" s="29">
        <f t="shared" si="194"/>
        <v>0</v>
      </c>
      <c r="AR280" s="30">
        <f t="shared" si="194"/>
        <v>0</v>
      </c>
      <c r="AS280" s="31">
        <f>SUM(AF280:AR280)</f>
        <v>31</v>
      </c>
      <c r="AT280" s="32"/>
      <c r="AU280" s="31">
        <f>SUM(O280+AD280+AS280)</f>
        <v>61</v>
      </c>
    </row>
    <row r="281" spans="1:47" ht="15.75" customHeight="1">
      <c r="A281" s="23">
        <v>0.30208333333333298</v>
      </c>
      <c r="B281" s="33">
        <f t="shared" ref="B281:N281" si="195">SUM(B13+B80+B147)</f>
        <v>0</v>
      </c>
      <c r="C281" s="32">
        <f t="shared" si="195"/>
        <v>0</v>
      </c>
      <c r="D281" s="32">
        <f t="shared" si="195"/>
        <v>7</v>
      </c>
      <c r="E281" s="32">
        <f t="shared" si="195"/>
        <v>1</v>
      </c>
      <c r="F281" s="32">
        <f t="shared" si="195"/>
        <v>2</v>
      </c>
      <c r="G281" s="32">
        <f t="shared" si="195"/>
        <v>0</v>
      </c>
      <c r="H281" s="32">
        <f t="shared" si="195"/>
        <v>0</v>
      </c>
      <c r="I281" s="32">
        <f t="shared" si="195"/>
        <v>0</v>
      </c>
      <c r="J281" s="32">
        <f t="shared" si="195"/>
        <v>1</v>
      </c>
      <c r="K281" s="32">
        <f t="shared" si="195"/>
        <v>0</v>
      </c>
      <c r="L281" s="32">
        <f t="shared" si="195"/>
        <v>0</v>
      </c>
      <c r="M281" s="32">
        <f t="shared" si="195"/>
        <v>0</v>
      </c>
      <c r="N281" s="34">
        <f t="shared" si="195"/>
        <v>0</v>
      </c>
      <c r="O281" s="35">
        <f>SUM(B281:N281)</f>
        <v>11</v>
      </c>
      <c r="P281" s="32"/>
      <c r="Q281" s="33">
        <f t="shared" ref="Q281:AC281" si="196">SUM(Q13+Q80+Q147)</f>
        <v>1</v>
      </c>
      <c r="R281" s="32">
        <f t="shared" si="196"/>
        <v>0</v>
      </c>
      <c r="S281" s="32">
        <f t="shared" si="196"/>
        <v>22</v>
      </c>
      <c r="T281" s="32">
        <f t="shared" si="196"/>
        <v>5</v>
      </c>
      <c r="U281" s="32">
        <f t="shared" si="196"/>
        <v>2</v>
      </c>
      <c r="V281" s="32">
        <f t="shared" si="196"/>
        <v>0</v>
      </c>
      <c r="W281" s="32">
        <f t="shared" si="196"/>
        <v>0</v>
      </c>
      <c r="X281" s="32">
        <f t="shared" si="196"/>
        <v>0</v>
      </c>
      <c r="Y281" s="32">
        <f t="shared" si="196"/>
        <v>2</v>
      </c>
      <c r="Z281" s="32">
        <f t="shared" si="196"/>
        <v>0</v>
      </c>
      <c r="AA281" s="32">
        <f t="shared" si="196"/>
        <v>0</v>
      </c>
      <c r="AB281" s="32">
        <f t="shared" si="196"/>
        <v>0</v>
      </c>
      <c r="AC281" s="34">
        <f t="shared" si="196"/>
        <v>0</v>
      </c>
      <c r="AD281" s="35">
        <f>SUM(Q281:AC281)</f>
        <v>32</v>
      </c>
      <c r="AE281" s="32"/>
      <c r="AF281" s="33">
        <f t="shared" ref="AF281:AR281" si="197">SUM(AF13+AF80+AF147)</f>
        <v>1</v>
      </c>
      <c r="AG281" s="32">
        <f t="shared" si="197"/>
        <v>0</v>
      </c>
      <c r="AH281" s="32">
        <f t="shared" si="197"/>
        <v>30</v>
      </c>
      <c r="AI281" s="32">
        <f t="shared" si="197"/>
        <v>4</v>
      </c>
      <c r="AJ281" s="32">
        <f t="shared" si="197"/>
        <v>4</v>
      </c>
      <c r="AK281" s="32">
        <f t="shared" si="197"/>
        <v>0</v>
      </c>
      <c r="AL281" s="32">
        <f t="shared" si="197"/>
        <v>0</v>
      </c>
      <c r="AM281" s="32">
        <f t="shared" si="197"/>
        <v>1</v>
      </c>
      <c r="AN281" s="32">
        <f t="shared" si="197"/>
        <v>0</v>
      </c>
      <c r="AO281" s="32">
        <f t="shared" si="197"/>
        <v>0</v>
      </c>
      <c r="AP281" s="32">
        <f t="shared" si="197"/>
        <v>0</v>
      </c>
      <c r="AQ281" s="32">
        <f t="shared" si="197"/>
        <v>0</v>
      </c>
      <c r="AR281" s="34">
        <f t="shared" si="197"/>
        <v>0</v>
      </c>
      <c r="AS281" s="35">
        <f>SUM(AF281:AR281)</f>
        <v>40</v>
      </c>
      <c r="AT281" s="32"/>
      <c r="AU281" s="35">
        <f>SUM(O281+AD281+AS281)</f>
        <v>83</v>
      </c>
    </row>
    <row r="282" spans="1:47" ht="15.75" customHeight="1">
      <c r="A282" s="23">
        <v>0.3125</v>
      </c>
      <c r="B282" s="33">
        <f t="shared" ref="B282:N282" si="198">SUM(B14+B81+B148)</f>
        <v>0</v>
      </c>
      <c r="C282" s="32">
        <f t="shared" si="198"/>
        <v>0</v>
      </c>
      <c r="D282" s="32">
        <f t="shared" si="198"/>
        <v>16</v>
      </c>
      <c r="E282" s="32">
        <f t="shared" si="198"/>
        <v>1</v>
      </c>
      <c r="F282" s="32">
        <f t="shared" si="198"/>
        <v>5</v>
      </c>
      <c r="G282" s="32">
        <f t="shared" si="198"/>
        <v>0</v>
      </c>
      <c r="H282" s="32">
        <f t="shared" si="198"/>
        <v>0</v>
      </c>
      <c r="I282" s="32">
        <f t="shared" si="198"/>
        <v>0</v>
      </c>
      <c r="J282" s="32">
        <f t="shared" si="198"/>
        <v>0</v>
      </c>
      <c r="K282" s="32">
        <f t="shared" si="198"/>
        <v>0</v>
      </c>
      <c r="L282" s="32">
        <f t="shared" si="198"/>
        <v>0</v>
      </c>
      <c r="M282" s="32">
        <f t="shared" si="198"/>
        <v>0</v>
      </c>
      <c r="N282" s="34">
        <f t="shared" si="198"/>
        <v>0</v>
      </c>
      <c r="O282" s="35">
        <f>SUM(B282:N282)</f>
        <v>22</v>
      </c>
      <c r="P282" s="32"/>
      <c r="Q282" s="33">
        <f t="shared" ref="Q282:AC282" si="199">SUM(Q14+Q81+Q148)</f>
        <v>1</v>
      </c>
      <c r="R282" s="32">
        <f t="shared" si="199"/>
        <v>0</v>
      </c>
      <c r="S282" s="32">
        <f t="shared" si="199"/>
        <v>20</v>
      </c>
      <c r="T282" s="32">
        <f t="shared" si="199"/>
        <v>4</v>
      </c>
      <c r="U282" s="32">
        <f t="shared" si="199"/>
        <v>2</v>
      </c>
      <c r="V282" s="32">
        <f t="shared" si="199"/>
        <v>0</v>
      </c>
      <c r="W282" s="32">
        <f t="shared" si="199"/>
        <v>1</v>
      </c>
      <c r="X282" s="32">
        <f t="shared" si="199"/>
        <v>0</v>
      </c>
      <c r="Y282" s="32">
        <f t="shared" si="199"/>
        <v>0</v>
      </c>
      <c r="Z282" s="32">
        <f t="shared" si="199"/>
        <v>0</v>
      </c>
      <c r="AA282" s="32">
        <f t="shared" si="199"/>
        <v>0</v>
      </c>
      <c r="AB282" s="32">
        <f t="shared" si="199"/>
        <v>0</v>
      </c>
      <c r="AC282" s="34">
        <f t="shared" si="199"/>
        <v>0</v>
      </c>
      <c r="AD282" s="35">
        <f>SUM(Q282:AC282)</f>
        <v>28</v>
      </c>
      <c r="AE282" s="32"/>
      <c r="AF282" s="33">
        <f t="shared" ref="AF282:AR282" si="200">SUM(AF14+AF81+AF148)</f>
        <v>3</v>
      </c>
      <c r="AG282" s="32">
        <f t="shared" si="200"/>
        <v>2</v>
      </c>
      <c r="AH282" s="32">
        <f t="shared" si="200"/>
        <v>37</v>
      </c>
      <c r="AI282" s="32">
        <f t="shared" si="200"/>
        <v>1</v>
      </c>
      <c r="AJ282" s="32">
        <f t="shared" si="200"/>
        <v>3</v>
      </c>
      <c r="AK282" s="32">
        <f t="shared" si="200"/>
        <v>0</v>
      </c>
      <c r="AL282" s="32">
        <f t="shared" si="200"/>
        <v>0</v>
      </c>
      <c r="AM282" s="32">
        <f t="shared" si="200"/>
        <v>1</v>
      </c>
      <c r="AN282" s="32">
        <f t="shared" si="200"/>
        <v>1</v>
      </c>
      <c r="AO282" s="32">
        <f t="shared" si="200"/>
        <v>0</v>
      </c>
      <c r="AP282" s="32">
        <f t="shared" si="200"/>
        <v>0</v>
      </c>
      <c r="AQ282" s="32">
        <f t="shared" si="200"/>
        <v>0</v>
      </c>
      <c r="AR282" s="34">
        <f t="shared" si="200"/>
        <v>0</v>
      </c>
      <c r="AS282" s="35">
        <f>SUM(AF282:AR282)</f>
        <v>48</v>
      </c>
      <c r="AT282" s="32"/>
      <c r="AU282" s="35">
        <f>SUM(O282+AD282+AS282)</f>
        <v>98</v>
      </c>
    </row>
    <row r="283" spans="1:47" ht="15.75" customHeight="1">
      <c r="A283" s="24">
        <v>0.32291666666666702</v>
      </c>
      <c r="B283" s="36">
        <f t="shared" ref="B283:N283" si="201">SUM(B15+B82+B149)</f>
        <v>1</v>
      </c>
      <c r="C283" s="37">
        <f t="shared" si="201"/>
        <v>0</v>
      </c>
      <c r="D283" s="37">
        <f t="shared" si="201"/>
        <v>14</v>
      </c>
      <c r="E283" s="37">
        <f t="shared" si="201"/>
        <v>8</v>
      </c>
      <c r="F283" s="37">
        <f t="shared" si="201"/>
        <v>2</v>
      </c>
      <c r="G283" s="37">
        <f t="shared" si="201"/>
        <v>0</v>
      </c>
      <c r="H283" s="37">
        <f t="shared" si="201"/>
        <v>0</v>
      </c>
      <c r="I283" s="37">
        <f t="shared" si="201"/>
        <v>1</v>
      </c>
      <c r="J283" s="37">
        <f t="shared" si="201"/>
        <v>0</v>
      </c>
      <c r="K283" s="37">
        <f t="shared" si="201"/>
        <v>0</v>
      </c>
      <c r="L283" s="37">
        <f t="shared" si="201"/>
        <v>0</v>
      </c>
      <c r="M283" s="37">
        <f t="shared" si="201"/>
        <v>0</v>
      </c>
      <c r="N283" s="38">
        <f t="shared" si="201"/>
        <v>0</v>
      </c>
      <c r="O283" s="39">
        <f>SUM(B283:N283)</f>
        <v>26</v>
      </c>
      <c r="P283" s="32"/>
      <c r="Q283" s="36">
        <f t="shared" ref="Q283:AC283" si="202">SUM(Q15+Q82+Q149)</f>
        <v>2</v>
      </c>
      <c r="R283" s="37">
        <f t="shared" si="202"/>
        <v>0</v>
      </c>
      <c r="S283" s="37">
        <f t="shared" si="202"/>
        <v>20</v>
      </c>
      <c r="T283" s="37">
        <f t="shared" si="202"/>
        <v>4</v>
      </c>
      <c r="U283" s="37">
        <f t="shared" si="202"/>
        <v>2</v>
      </c>
      <c r="V283" s="37">
        <f t="shared" si="202"/>
        <v>0</v>
      </c>
      <c r="W283" s="37">
        <f t="shared" si="202"/>
        <v>1</v>
      </c>
      <c r="X283" s="37">
        <f t="shared" si="202"/>
        <v>0</v>
      </c>
      <c r="Y283" s="37">
        <f t="shared" si="202"/>
        <v>1</v>
      </c>
      <c r="Z283" s="37">
        <f t="shared" si="202"/>
        <v>0</v>
      </c>
      <c r="AA283" s="37">
        <f t="shared" si="202"/>
        <v>0</v>
      </c>
      <c r="AB283" s="37">
        <f t="shared" si="202"/>
        <v>0</v>
      </c>
      <c r="AC283" s="38">
        <f t="shared" si="202"/>
        <v>0</v>
      </c>
      <c r="AD283" s="39">
        <f>SUM(Q283:AC283)</f>
        <v>30</v>
      </c>
      <c r="AE283" s="32"/>
      <c r="AF283" s="36">
        <f t="shared" ref="AF283:AR283" si="203">SUM(AF15+AF82+AF149)</f>
        <v>5</v>
      </c>
      <c r="AG283" s="37">
        <f t="shared" si="203"/>
        <v>0</v>
      </c>
      <c r="AH283" s="37">
        <f t="shared" si="203"/>
        <v>36</v>
      </c>
      <c r="AI283" s="37">
        <f t="shared" si="203"/>
        <v>9</v>
      </c>
      <c r="AJ283" s="37">
        <f t="shared" si="203"/>
        <v>14</v>
      </c>
      <c r="AK283" s="37">
        <f t="shared" si="203"/>
        <v>0</v>
      </c>
      <c r="AL283" s="37">
        <f t="shared" si="203"/>
        <v>0</v>
      </c>
      <c r="AM283" s="37">
        <f t="shared" si="203"/>
        <v>1</v>
      </c>
      <c r="AN283" s="37">
        <f t="shared" si="203"/>
        <v>0</v>
      </c>
      <c r="AO283" s="37">
        <f t="shared" si="203"/>
        <v>0</v>
      </c>
      <c r="AP283" s="37">
        <f t="shared" si="203"/>
        <v>0</v>
      </c>
      <c r="AQ283" s="37">
        <f t="shared" si="203"/>
        <v>0</v>
      </c>
      <c r="AR283" s="38">
        <f t="shared" si="203"/>
        <v>0</v>
      </c>
      <c r="AS283" s="39">
        <f>SUM(AF283:AR283)</f>
        <v>65</v>
      </c>
      <c r="AT283" s="32"/>
      <c r="AU283" s="39">
        <f>SUM(O283+AD283+AS283)</f>
        <v>121</v>
      </c>
    </row>
    <row r="284" spans="1:47" ht="15.75" customHeight="1">
      <c r="A284" s="25" t="s">
        <v>21</v>
      </c>
      <c r="B284" s="40">
        <f t="shared" ref="B284:O284" si="204">SUM(B280:B283)</f>
        <v>1</v>
      </c>
      <c r="C284" s="41">
        <f t="shared" si="204"/>
        <v>0</v>
      </c>
      <c r="D284" s="41">
        <f t="shared" si="204"/>
        <v>46</v>
      </c>
      <c r="E284" s="41">
        <f t="shared" si="204"/>
        <v>13</v>
      </c>
      <c r="F284" s="41">
        <f t="shared" si="204"/>
        <v>10</v>
      </c>
      <c r="G284" s="41">
        <f t="shared" si="204"/>
        <v>0</v>
      </c>
      <c r="H284" s="41">
        <f t="shared" si="204"/>
        <v>0</v>
      </c>
      <c r="I284" s="41">
        <f t="shared" si="204"/>
        <v>2</v>
      </c>
      <c r="J284" s="41">
        <f t="shared" si="204"/>
        <v>1</v>
      </c>
      <c r="K284" s="41">
        <f t="shared" si="204"/>
        <v>0</v>
      </c>
      <c r="L284" s="41">
        <f t="shared" si="204"/>
        <v>0</v>
      </c>
      <c r="M284" s="41">
        <f t="shared" si="204"/>
        <v>0</v>
      </c>
      <c r="N284" s="42">
        <f t="shared" si="204"/>
        <v>1</v>
      </c>
      <c r="O284" s="43">
        <f t="shared" si="204"/>
        <v>74</v>
      </c>
      <c r="P284" s="32"/>
      <c r="Q284" s="40">
        <f t="shared" ref="Q284:AD284" si="205">SUM(Q280:Q283)</f>
        <v>5</v>
      </c>
      <c r="R284" s="41">
        <f t="shared" si="205"/>
        <v>0</v>
      </c>
      <c r="S284" s="41">
        <f t="shared" si="205"/>
        <v>73</v>
      </c>
      <c r="T284" s="41">
        <f t="shared" si="205"/>
        <v>15</v>
      </c>
      <c r="U284" s="41">
        <f t="shared" si="205"/>
        <v>6</v>
      </c>
      <c r="V284" s="41">
        <f t="shared" si="205"/>
        <v>0</v>
      </c>
      <c r="W284" s="41">
        <f t="shared" si="205"/>
        <v>2</v>
      </c>
      <c r="X284" s="41">
        <f t="shared" si="205"/>
        <v>1</v>
      </c>
      <c r="Y284" s="41">
        <f t="shared" si="205"/>
        <v>3</v>
      </c>
      <c r="Z284" s="41">
        <f t="shared" si="205"/>
        <v>0</v>
      </c>
      <c r="AA284" s="41">
        <f t="shared" si="205"/>
        <v>0</v>
      </c>
      <c r="AB284" s="41">
        <f t="shared" si="205"/>
        <v>0</v>
      </c>
      <c r="AC284" s="42">
        <f t="shared" si="205"/>
        <v>0</v>
      </c>
      <c r="AD284" s="43">
        <f t="shared" si="205"/>
        <v>105</v>
      </c>
      <c r="AE284" s="32"/>
      <c r="AF284" s="40">
        <f t="shared" ref="AF284:AS284" si="206">SUM(AF280:AF283)</f>
        <v>10</v>
      </c>
      <c r="AG284" s="41">
        <f t="shared" si="206"/>
        <v>2</v>
      </c>
      <c r="AH284" s="41">
        <f t="shared" si="206"/>
        <v>122</v>
      </c>
      <c r="AI284" s="41">
        <f t="shared" si="206"/>
        <v>18</v>
      </c>
      <c r="AJ284" s="41">
        <f t="shared" si="206"/>
        <v>25</v>
      </c>
      <c r="AK284" s="41">
        <f t="shared" si="206"/>
        <v>0</v>
      </c>
      <c r="AL284" s="41">
        <f t="shared" si="206"/>
        <v>0</v>
      </c>
      <c r="AM284" s="41">
        <f t="shared" si="206"/>
        <v>6</v>
      </c>
      <c r="AN284" s="41">
        <f t="shared" si="206"/>
        <v>1</v>
      </c>
      <c r="AO284" s="41">
        <f t="shared" si="206"/>
        <v>0</v>
      </c>
      <c r="AP284" s="41">
        <f t="shared" si="206"/>
        <v>0</v>
      </c>
      <c r="AQ284" s="41">
        <f t="shared" si="206"/>
        <v>0</v>
      </c>
      <c r="AR284" s="42">
        <f t="shared" si="206"/>
        <v>0</v>
      </c>
      <c r="AS284" s="43">
        <f t="shared" si="206"/>
        <v>184</v>
      </c>
      <c r="AT284" s="32"/>
      <c r="AU284" s="43">
        <f>SUM(AU280:AU283)</f>
        <v>363</v>
      </c>
    </row>
    <row r="285" spans="1:47" ht="15.75" customHeight="1">
      <c r="A285" s="22">
        <v>0.33333333333333298</v>
      </c>
      <c r="B285" s="28">
        <f t="shared" ref="B285:N285" si="207">SUM(B17+B84+B151)</f>
        <v>4</v>
      </c>
      <c r="C285" s="29">
        <f t="shared" si="207"/>
        <v>0</v>
      </c>
      <c r="D285" s="29">
        <f t="shared" si="207"/>
        <v>9</v>
      </c>
      <c r="E285" s="29">
        <f t="shared" si="207"/>
        <v>4</v>
      </c>
      <c r="F285" s="29">
        <f t="shared" si="207"/>
        <v>3</v>
      </c>
      <c r="G285" s="29">
        <f t="shared" si="207"/>
        <v>0</v>
      </c>
      <c r="H285" s="29">
        <f t="shared" si="207"/>
        <v>0</v>
      </c>
      <c r="I285" s="29">
        <f t="shared" si="207"/>
        <v>0</v>
      </c>
      <c r="J285" s="29">
        <f t="shared" si="207"/>
        <v>2</v>
      </c>
      <c r="K285" s="29">
        <f t="shared" si="207"/>
        <v>0</v>
      </c>
      <c r="L285" s="29">
        <f t="shared" si="207"/>
        <v>0</v>
      </c>
      <c r="M285" s="29">
        <f t="shared" si="207"/>
        <v>0</v>
      </c>
      <c r="N285" s="30">
        <f t="shared" si="207"/>
        <v>0</v>
      </c>
      <c r="O285" s="31">
        <f>SUM(B285:N285)</f>
        <v>22</v>
      </c>
      <c r="P285" s="32"/>
      <c r="Q285" s="28">
        <f t="shared" ref="Q285:AC285" si="208">SUM(Q17+Q84+Q151)</f>
        <v>2</v>
      </c>
      <c r="R285" s="29">
        <f t="shared" si="208"/>
        <v>0</v>
      </c>
      <c r="S285" s="29">
        <f t="shared" si="208"/>
        <v>19</v>
      </c>
      <c r="T285" s="29">
        <f t="shared" si="208"/>
        <v>6</v>
      </c>
      <c r="U285" s="29">
        <f t="shared" si="208"/>
        <v>3</v>
      </c>
      <c r="V285" s="29">
        <f t="shared" si="208"/>
        <v>0</v>
      </c>
      <c r="W285" s="29">
        <f t="shared" si="208"/>
        <v>1</v>
      </c>
      <c r="X285" s="29">
        <f t="shared" si="208"/>
        <v>2</v>
      </c>
      <c r="Y285" s="29">
        <f t="shared" si="208"/>
        <v>0</v>
      </c>
      <c r="Z285" s="29">
        <f t="shared" si="208"/>
        <v>0</v>
      </c>
      <c r="AA285" s="29">
        <f t="shared" si="208"/>
        <v>0</v>
      </c>
      <c r="AB285" s="29">
        <f t="shared" si="208"/>
        <v>0</v>
      </c>
      <c r="AC285" s="30">
        <f t="shared" si="208"/>
        <v>0</v>
      </c>
      <c r="AD285" s="31">
        <f>SUM(Q285:AC285)</f>
        <v>33</v>
      </c>
      <c r="AE285" s="32"/>
      <c r="AF285" s="28">
        <f t="shared" ref="AF285:AR285" si="209">SUM(AF17+AF84+AF151)</f>
        <v>6</v>
      </c>
      <c r="AG285" s="29">
        <f t="shared" si="209"/>
        <v>1</v>
      </c>
      <c r="AH285" s="29">
        <f t="shared" si="209"/>
        <v>25</v>
      </c>
      <c r="AI285" s="29">
        <f t="shared" si="209"/>
        <v>10</v>
      </c>
      <c r="AJ285" s="29">
        <f t="shared" si="209"/>
        <v>9</v>
      </c>
      <c r="AK285" s="29">
        <f t="shared" si="209"/>
        <v>0</v>
      </c>
      <c r="AL285" s="29">
        <f t="shared" si="209"/>
        <v>0</v>
      </c>
      <c r="AM285" s="29">
        <f t="shared" si="209"/>
        <v>2</v>
      </c>
      <c r="AN285" s="29">
        <f t="shared" si="209"/>
        <v>0</v>
      </c>
      <c r="AO285" s="29">
        <f t="shared" si="209"/>
        <v>1</v>
      </c>
      <c r="AP285" s="29">
        <f t="shared" si="209"/>
        <v>0</v>
      </c>
      <c r="AQ285" s="29">
        <f t="shared" si="209"/>
        <v>0</v>
      </c>
      <c r="AR285" s="30">
        <f t="shared" si="209"/>
        <v>0</v>
      </c>
      <c r="AS285" s="31">
        <f>SUM(AF285:AR285)</f>
        <v>54</v>
      </c>
      <c r="AT285" s="32"/>
      <c r="AU285" s="31">
        <f>SUM(O285+AD285+AS285)</f>
        <v>109</v>
      </c>
    </row>
    <row r="286" spans="1:47" ht="15.75" customHeight="1">
      <c r="A286" s="23">
        <v>0.34375</v>
      </c>
      <c r="B286" s="33">
        <f t="shared" ref="B286:N286" si="210">SUM(B18+B85+B152)</f>
        <v>3</v>
      </c>
      <c r="C286" s="32">
        <f t="shared" si="210"/>
        <v>0</v>
      </c>
      <c r="D286" s="32">
        <f t="shared" si="210"/>
        <v>14</v>
      </c>
      <c r="E286" s="32">
        <f t="shared" si="210"/>
        <v>1</v>
      </c>
      <c r="F286" s="32">
        <f t="shared" si="210"/>
        <v>7</v>
      </c>
      <c r="G286" s="32">
        <f t="shared" si="210"/>
        <v>0</v>
      </c>
      <c r="H286" s="32">
        <f t="shared" si="210"/>
        <v>0</v>
      </c>
      <c r="I286" s="32">
        <f t="shared" si="210"/>
        <v>1</v>
      </c>
      <c r="J286" s="32">
        <f t="shared" si="210"/>
        <v>0</v>
      </c>
      <c r="K286" s="32">
        <f t="shared" si="210"/>
        <v>0</v>
      </c>
      <c r="L286" s="32">
        <f t="shared" si="210"/>
        <v>0</v>
      </c>
      <c r="M286" s="32">
        <f t="shared" si="210"/>
        <v>0</v>
      </c>
      <c r="N286" s="34">
        <f t="shared" si="210"/>
        <v>0</v>
      </c>
      <c r="O286" s="35">
        <f>SUM(B286:N286)</f>
        <v>26</v>
      </c>
      <c r="P286" s="32"/>
      <c r="Q286" s="33">
        <f t="shared" ref="Q286:AC286" si="211">SUM(Q18+Q85+Q152)</f>
        <v>3</v>
      </c>
      <c r="R286" s="32">
        <f t="shared" si="211"/>
        <v>0</v>
      </c>
      <c r="S286" s="32">
        <f t="shared" si="211"/>
        <v>16</v>
      </c>
      <c r="T286" s="32">
        <f t="shared" si="211"/>
        <v>8</v>
      </c>
      <c r="U286" s="32">
        <f t="shared" si="211"/>
        <v>6</v>
      </c>
      <c r="V286" s="32">
        <f t="shared" si="211"/>
        <v>0</v>
      </c>
      <c r="W286" s="32">
        <f t="shared" si="211"/>
        <v>1</v>
      </c>
      <c r="X286" s="32">
        <f t="shared" si="211"/>
        <v>1</v>
      </c>
      <c r="Y286" s="32">
        <f t="shared" si="211"/>
        <v>0</v>
      </c>
      <c r="Z286" s="32">
        <f t="shared" si="211"/>
        <v>0</v>
      </c>
      <c r="AA286" s="32">
        <f t="shared" si="211"/>
        <v>0</v>
      </c>
      <c r="AB286" s="32">
        <f t="shared" si="211"/>
        <v>0</v>
      </c>
      <c r="AC286" s="34">
        <f t="shared" si="211"/>
        <v>0</v>
      </c>
      <c r="AD286" s="35">
        <f>SUM(Q286:AC286)</f>
        <v>35</v>
      </c>
      <c r="AE286" s="32"/>
      <c r="AF286" s="33">
        <f t="shared" ref="AF286:AR286" si="212">SUM(AF18+AF85+AF152)</f>
        <v>5</v>
      </c>
      <c r="AG286" s="32">
        <f t="shared" si="212"/>
        <v>0</v>
      </c>
      <c r="AH286" s="32">
        <f t="shared" si="212"/>
        <v>26</v>
      </c>
      <c r="AI286" s="32">
        <f t="shared" si="212"/>
        <v>5</v>
      </c>
      <c r="AJ286" s="32">
        <f t="shared" si="212"/>
        <v>11</v>
      </c>
      <c r="AK286" s="32">
        <f t="shared" si="212"/>
        <v>0</v>
      </c>
      <c r="AL286" s="32">
        <f t="shared" si="212"/>
        <v>0</v>
      </c>
      <c r="AM286" s="32">
        <f t="shared" si="212"/>
        <v>3</v>
      </c>
      <c r="AN286" s="32">
        <f t="shared" si="212"/>
        <v>0</v>
      </c>
      <c r="AO286" s="32">
        <f t="shared" si="212"/>
        <v>0</v>
      </c>
      <c r="AP286" s="32">
        <f t="shared" si="212"/>
        <v>0</v>
      </c>
      <c r="AQ286" s="32">
        <f t="shared" si="212"/>
        <v>0</v>
      </c>
      <c r="AR286" s="34">
        <f t="shared" si="212"/>
        <v>0</v>
      </c>
      <c r="AS286" s="35">
        <f>SUM(AF286:AR286)</f>
        <v>50</v>
      </c>
      <c r="AT286" s="32"/>
      <c r="AU286" s="35">
        <f>SUM(O286+AD286+AS286)</f>
        <v>111</v>
      </c>
    </row>
    <row r="287" spans="1:47" ht="15.75" customHeight="1">
      <c r="A287" s="23">
        <v>0.35416666666666702</v>
      </c>
      <c r="B287" s="33">
        <f t="shared" ref="B287:N287" si="213">SUM(B19+B86+B153)</f>
        <v>1</v>
      </c>
      <c r="C287" s="32">
        <f t="shared" si="213"/>
        <v>2</v>
      </c>
      <c r="D287" s="32">
        <f t="shared" si="213"/>
        <v>18</v>
      </c>
      <c r="E287" s="32">
        <f t="shared" si="213"/>
        <v>5</v>
      </c>
      <c r="F287" s="32">
        <f t="shared" si="213"/>
        <v>4</v>
      </c>
      <c r="G287" s="32">
        <f t="shared" si="213"/>
        <v>0</v>
      </c>
      <c r="H287" s="32">
        <f t="shared" si="213"/>
        <v>0</v>
      </c>
      <c r="I287" s="32">
        <f t="shared" si="213"/>
        <v>1</v>
      </c>
      <c r="J287" s="32">
        <f t="shared" si="213"/>
        <v>0</v>
      </c>
      <c r="K287" s="32">
        <f t="shared" si="213"/>
        <v>0</v>
      </c>
      <c r="L287" s="32">
        <f t="shared" si="213"/>
        <v>0</v>
      </c>
      <c r="M287" s="32">
        <f t="shared" si="213"/>
        <v>0</v>
      </c>
      <c r="N287" s="34">
        <f t="shared" si="213"/>
        <v>0</v>
      </c>
      <c r="O287" s="35">
        <f>SUM(B287:N287)</f>
        <v>31</v>
      </c>
      <c r="P287" s="32"/>
      <c r="Q287" s="33">
        <f t="shared" ref="Q287:AC287" si="214">SUM(Q19+Q86+Q153)</f>
        <v>4</v>
      </c>
      <c r="R287" s="32">
        <f t="shared" si="214"/>
        <v>1</v>
      </c>
      <c r="S287" s="32">
        <f t="shared" si="214"/>
        <v>26</v>
      </c>
      <c r="T287" s="32">
        <f t="shared" si="214"/>
        <v>8</v>
      </c>
      <c r="U287" s="32">
        <f t="shared" si="214"/>
        <v>3</v>
      </c>
      <c r="V287" s="32">
        <f t="shared" si="214"/>
        <v>0</v>
      </c>
      <c r="W287" s="32">
        <f t="shared" si="214"/>
        <v>0</v>
      </c>
      <c r="X287" s="32">
        <f t="shared" si="214"/>
        <v>2</v>
      </c>
      <c r="Y287" s="32">
        <f t="shared" si="214"/>
        <v>0</v>
      </c>
      <c r="Z287" s="32">
        <f t="shared" si="214"/>
        <v>0</v>
      </c>
      <c r="AA287" s="32">
        <f t="shared" si="214"/>
        <v>0</v>
      </c>
      <c r="AB287" s="32">
        <f t="shared" si="214"/>
        <v>0</v>
      </c>
      <c r="AC287" s="34">
        <f t="shared" si="214"/>
        <v>0</v>
      </c>
      <c r="AD287" s="35">
        <f>SUM(Q287:AC287)</f>
        <v>44</v>
      </c>
      <c r="AE287" s="32"/>
      <c r="AF287" s="33">
        <f t="shared" ref="AF287:AR287" si="215">SUM(AF19+AF86+AF153)</f>
        <v>3</v>
      </c>
      <c r="AG287" s="32">
        <f t="shared" si="215"/>
        <v>1</v>
      </c>
      <c r="AH287" s="32">
        <f t="shared" si="215"/>
        <v>32</v>
      </c>
      <c r="AI287" s="32">
        <f t="shared" si="215"/>
        <v>8</v>
      </c>
      <c r="AJ287" s="32">
        <f t="shared" si="215"/>
        <v>6</v>
      </c>
      <c r="AK287" s="32">
        <f t="shared" si="215"/>
        <v>0</v>
      </c>
      <c r="AL287" s="32">
        <f t="shared" si="215"/>
        <v>0</v>
      </c>
      <c r="AM287" s="32">
        <f t="shared" si="215"/>
        <v>1</v>
      </c>
      <c r="AN287" s="32">
        <f t="shared" si="215"/>
        <v>1</v>
      </c>
      <c r="AO287" s="32">
        <f t="shared" si="215"/>
        <v>1</v>
      </c>
      <c r="AP287" s="32">
        <f t="shared" si="215"/>
        <v>0</v>
      </c>
      <c r="AQ287" s="32">
        <f t="shared" si="215"/>
        <v>0</v>
      </c>
      <c r="AR287" s="34">
        <f t="shared" si="215"/>
        <v>1</v>
      </c>
      <c r="AS287" s="35">
        <f>SUM(AF287:AR287)</f>
        <v>54</v>
      </c>
      <c r="AT287" s="32"/>
      <c r="AU287" s="35">
        <f>SUM(O287+AD287+AS287)</f>
        <v>129</v>
      </c>
    </row>
    <row r="288" spans="1:47" ht="15.75" customHeight="1">
      <c r="A288" s="24">
        <v>0.36458333333333298</v>
      </c>
      <c r="B288" s="36">
        <f t="shared" ref="B288:N288" si="216">SUM(B20+B87+B154)</f>
        <v>2</v>
      </c>
      <c r="C288" s="37">
        <f t="shared" si="216"/>
        <v>0</v>
      </c>
      <c r="D288" s="37">
        <f t="shared" si="216"/>
        <v>15</v>
      </c>
      <c r="E288" s="37">
        <f t="shared" si="216"/>
        <v>3</v>
      </c>
      <c r="F288" s="37">
        <f t="shared" si="216"/>
        <v>3</v>
      </c>
      <c r="G288" s="37">
        <f t="shared" si="216"/>
        <v>0</v>
      </c>
      <c r="H288" s="37">
        <f t="shared" si="216"/>
        <v>0</v>
      </c>
      <c r="I288" s="37">
        <f t="shared" si="216"/>
        <v>1</v>
      </c>
      <c r="J288" s="37">
        <f t="shared" si="216"/>
        <v>0</v>
      </c>
      <c r="K288" s="37">
        <f t="shared" si="216"/>
        <v>0</v>
      </c>
      <c r="L288" s="37">
        <f t="shared" si="216"/>
        <v>0</v>
      </c>
      <c r="M288" s="37">
        <f t="shared" si="216"/>
        <v>0</v>
      </c>
      <c r="N288" s="38">
        <f t="shared" si="216"/>
        <v>0</v>
      </c>
      <c r="O288" s="39">
        <f>SUM(B288:N288)</f>
        <v>24</v>
      </c>
      <c r="P288" s="32"/>
      <c r="Q288" s="36">
        <f t="shared" ref="Q288:AC288" si="217">SUM(Q20+Q87+Q154)</f>
        <v>3</v>
      </c>
      <c r="R288" s="37">
        <f t="shared" si="217"/>
        <v>0</v>
      </c>
      <c r="S288" s="37">
        <f t="shared" si="217"/>
        <v>23</v>
      </c>
      <c r="T288" s="37">
        <f t="shared" si="217"/>
        <v>3</v>
      </c>
      <c r="U288" s="37">
        <f t="shared" si="217"/>
        <v>2</v>
      </c>
      <c r="V288" s="37">
        <f t="shared" si="217"/>
        <v>0</v>
      </c>
      <c r="W288" s="37">
        <f t="shared" si="217"/>
        <v>0</v>
      </c>
      <c r="X288" s="37">
        <f t="shared" si="217"/>
        <v>0</v>
      </c>
      <c r="Y288" s="37">
        <f t="shared" si="217"/>
        <v>1</v>
      </c>
      <c r="Z288" s="37">
        <f t="shared" si="217"/>
        <v>0</v>
      </c>
      <c r="AA288" s="37">
        <f t="shared" si="217"/>
        <v>0</v>
      </c>
      <c r="AB288" s="37">
        <f t="shared" si="217"/>
        <v>0</v>
      </c>
      <c r="AC288" s="38">
        <f t="shared" si="217"/>
        <v>0</v>
      </c>
      <c r="AD288" s="39">
        <f>SUM(Q288:AC288)</f>
        <v>32</v>
      </c>
      <c r="AE288" s="32"/>
      <c r="AF288" s="36">
        <f t="shared" ref="AF288:AR288" si="218">SUM(AF20+AF87+AF154)</f>
        <v>5</v>
      </c>
      <c r="AG288" s="37">
        <f t="shared" si="218"/>
        <v>0</v>
      </c>
      <c r="AH288" s="37">
        <f t="shared" si="218"/>
        <v>39</v>
      </c>
      <c r="AI288" s="37">
        <f t="shared" si="218"/>
        <v>6</v>
      </c>
      <c r="AJ288" s="37">
        <f t="shared" si="218"/>
        <v>7</v>
      </c>
      <c r="AK288" s="37">
        <f t="shared" si="218"/>
        <v>0</v>
      </c>
      <c r="AL288" s="37">
        <f t="shared" si="218"/>
        <v>0</v>
      </c>
      <c r="AM288" s="37">
        <f t="shared" si="218"/>
        <v>1</v>
      </c>
      <c r="AN288" s="37">
        <f t="shared" si="218"/>
        <v>0</v>
      </c>
      <c r="AO288" s="37">
        <f t="shared" si="218"/>
        <v>0</v>
      </c>
      <c r="AP288" s="37">
        <f t="shared" si="218"/>
        <v>0</v>
      </c>
      <c r="AQ288" s="37">
        <f t="shared" si="218"/>
        <v>0</v>
      </c>
      <c r="AR288" s="38">
        <f t="shared" si="218"/>
        <v>0</v>
      </c>
      <c r="AS288" s="39">
        <f>SUM(AF288:AR288)</f>
        <v>58</v>
      </c>
      <c r="AT288" s="32"/>
      <c r="AU288" s="39">
        <f>SUM(O288+AD288+AS288)</f>
        <v>114</v>
      </c>
    </row>
    <row r="289" spans="1:47" ht="15.75" customHeight="1">
      <c r="A289" s="25" t="s">
        <v>21</v>
      </c>
      <c r="B289" s="40">
        <f t="shared" ref="B289:O289" si="219">SUM(B285:B288)</f>
        <v>10</v>
      </c>
      <c r="C289" s="41">
        <f t="shared" si="219"/>
        <v>2</v>
      </c>
      <c r="D289" s="41">
        <f t="shared" si="219"/>
        <v>56</v>
      </c>
      <c r="E289" s="41">
        <f t="shared" si="219"/>
        <v>13</v>
      </c>
      <c r="F289" s="41">
        <f t="shared" si="219"/>
        <v>17</v>
      </c>
      <c r="G289" s="41">
        <f t="shared" si="219"/>
        <v>0</v>
      </c>
      <c r="H289" s="41">
        <f t="shared" si="219"/>
        <v>0</v>
      </c>
      <c r="I289" s="41">
        <f t="shared" si="219"/>
        <v>3</v>
      </c>
      <c r="J289" s="41">
        <f t="shared" si="219"/>
        <v>2</v>
      </c>
      <c r="K289" s="41">
        <f t="shared" si="219"/>
        <v>0</v>
      </c>
      <c r="L289" s="41">
        <f t="shared" si="219"/>
        <v>0</v>
      </c>
      <c r="M289" s="41">
        <f t="shared" si="219"/>
        <v>0</v>
      </c>
      <c r="N289" s="42">
        <f t="shared" si="219"/>
        <v>0</v>
      </c>
      <c r="O289" s="43">
        <f t="shared" si="219"/>
        <v>103</v>
      </c>
      <c r="P289" s="32"/>
      <c r="Q289" s="40">
        <f t="shared" ref="Q289:AD289" si="220">SUM(Q285:Q288)</f>
        <v>12</v>
      </c>
      <c r="R289" s="41">
        <f t="shared" si="220"/>
        <v>1</v>
      </c>
      <c r="S289" s="41">
        <f t="shared" si="220"/>
        <v>84</v>
      </c>
      <c r="T289" s="41">
        <f t="shared" si="220"/>
        <v>25</v>
      </c>
      <c r="U289" s="41">
        <f t="shared" si="220"/>
        <v>14</v>
      </c>
      <c r="V289" s="41">
        <f t="shared" si="220"/>
        <v>0</v>
      </c>
      <c r="W289" s="41">
        <f t="shared" si="220"/>
        <v>2</v>
      </c>
      <c r="X289" s="41">
        <f t="shared" si="220"/>
        <v>5</v>
      </c>
      <c r="Y289" s="41">
        <f t="shared" si="220"/>
        <v>1</v>
      </c>
      <c r="Z289" s="41">
        <f t="shared" si="220"/>
        <v>0</v>
      </c>
      <c r="AA289" s="41">
        <f t="shared" si="220"/>
        <v>0</v>
      </c>
      <c r="AB289" s="41">
        <f t="shared" si="220"/>
        <v>0</v>
      </c>
      <c r="AC289" s="42">
        <f t="shared" si="220"/>
        <v>0</v>
      </c>
      <c r="AD289" s="43">
        <f t="shared" si="220"/>
        <v>144</v>
      </c>
      <c r="AE289" s="32"/>
      <c r="AF289" s="40">
        <f t="shared" ref="AF289:AS289" si="221">SUM(AF285:AF288)</f>
        <v>19</v>
      </c>
      <c r="AG289" s="41">
        <f t="shared" si="221"/>
        <v>2</v>
      </c>
      <c r="AH289" s="41">
        <f t="shared" si="221"/>
        <v>122</v>
      </c>
      <c r="AI289" s="41">
        <f t="shared" si="221"/>
        <v>29</v>
      </c>
      <c r="AJ289" s="41">
        <f t="shared" si="221"/>
        <v>33</v>
      </c>
      <c r="AK289" s="41">
        <f t="shared" si="221"/>
        <v>0</v>
      </c>
      <c r="AL289" s="41">
        <f t="shared" si="221"/>
        <v>0</v>
      </c>
      <c r="AM289" s="41">
        <f t="shared" si="221"/>
        <v>7</v>
      </c>
      <c r="AN289" s="41">
        <f t="shared" si="221"/>
        <v>1</v>
      </c>
      <c r="AO289" s="41">
        <f t="shared" si="221"/>
        <v>2</v>
      </c>
      <c r="AP289" s="41">
        <f t="shared" si="221"/>
        <v>0</v>
      </c>
      <c r="AQ289" s="41">
        <f t="shared" si="221"/>
        <v>0</v>
      </c>
      <c r="AR289" s="42">
        <f t="shared" si="221"/>
        <v>1</v>
      </c>
      <c r="AS289" s="43">
        <f t="shared" si="221"/>
        <v>216</v>
      </c>
      <c r="AT289" s="32"/>
      <c r="AU289" s="43">
        <f>SUM(AU285:AU288)</f>
        <v>463</v>
      </c>
    </row>
    <row r="290" spans="1:47" ht="15.75" customHeight="1">
      <c r="A290" s="22">
        <v>0.375</v>
      </c>
      <c r="B290" s="28">
        <f t="shared" ref="B290:N290" si="222">SUM(B22+B89+B156)</f>
        <v>2</v>
      </c>
      <c r="C290" s="29">
        <f t="shared" si="222"/>
        <v>1</v>
      </c>
      <c r="D290" s="29">
        <f t="shared" si="222"/>
        <v>26</v>
      </c>
      <c r="E290" s="29">
        <f t="shared" si="222"/>
        <v>3</v>
      </c>
      <c r="F290" s="29">
        <f t="shared" si="222"/>
        <v>3</v>
      </c>
      <c r="G290" s="29">
        <f t="shared" si="222"/>
        <v>0</v>
      </c>
      <c r="H290" s="29">
        <f t="shared" si="222"/>
        <v>0</v>
      </c>
      <c r="I290" s="29">
        <f t="shared" si="222"/>
        <v>0</v>
      </c>
      <c r="J290" s="29">
        <f t="shared" si="222"/>
        <v>0</v>
      </c>
      <c r="K290" s="29">
        <f t="shared" si="222"/>
        <v>0</v>
      </c>
      <c r="L290" s="29">
        <f t="shared" si="222"/>
        <v>0</v>
      </c>
      <c r="M290" s="29">
        <f t="shared" si="222"/>
        <v>0</v>
      </c>
      <c r="N290" s="30">
        <f t="shared" si="222"/>
        <v>0</v>
      </c>
      <c r="O290" s="31">
        <f>SUM(B290:N290)</f>
        <v>35</v>
      </c>
      <c r="P290" s="32"/>
      <c r="Q290" s="28">
        <f t="shared" ref="Q290:AC290" si="223">SUM(Q22+Q89+Q156)</f>
        <v>3</v>
      </c>
      <c r="R290" s="29">
        <f t="shared" si="223"/>
        <v>0</v>
      </c>
      <c r="S290" s="29">
        <f t="shared" si="223"/>
        <v>23</v>
      </c>
      <c r="T290" s="29">
        <f t="shared" si="223"/>
        <v>5</v>
      </c>
      <c r="U290" s="29">
        <f t="shared" si="223"/>
        <v>4</v>
      </c>
      <c r="V290" s="29">
        <f t="shared" si="223"/>
        <v>0</v>
      </c>
      <c r="W290" s="29">
        <f t="shared" si="223"/>
        <v>0</v>
      </c>
      <c r="X290" s="29">
        <f t="shared" si="223"/>
        <v>0</v>
      </c>
      <c r="Y290" s="29">
        <f t="shared" si="223"/>
        <v>2</v>
      </c>
      <c r="Z290" s="29">
        <f t="shared" si="223"/>
        <v>0</v>
      </c>
      <c r="AA290" s="29">
        <f t="shared" si="223"/>
        <v>0</v>
      </c>
      <c r="AB290" s="29">
        <f t="shared" si="223"/>
        <v>0</v>
      </c>
      <c r="AC290" s="30">
        <f t="shared" si="223"/>
        <v>0</v>
      </c>
      <c r="AD290" s="31">
        <f>SUM(Q290:AC290)</f>
        <v>37</v>
      </c>
      <c r="AE290" s="32"/>
      <c r="AF290" s="28">
        <f t="shared" ref="AF290:AR290" si="224">SUM(AF22+AF89+AF156)</f>
        <v>4</v>
      </c>
      <c r="AG290" s="29">
        <f t="shared" si="224"/>
        <v>0</v>
      </c>
      <c r="AH290" s="29">
        <f t="shared" si="224"/>
        <v>35</v>
      </c>
      <c r="AI290" s="29">
        <f t="shared" si="224"/>
        <v>10</v>
      </c>
      <c r="AJ290" s="29">
        <f t="shared" si="224"/>
        <v>9</v>
      </c>
      <c r="AK290" s="29">
        <f t="shared" si="224"/>
        <v>0</v>
      </c>
      <c r="AL290" s="29">
        <f t="shared" si="224"/>
        <v>0</v>
      </c>
      <c r="AM290" s="29">
        <f t="shared" si="224"/>
        <v>0</v>
      </c>
      <c r="AN290" s="29">
        <f t="shared" si="224"/>
        <v>0</v>
      </c>
      <c r="AO290" s="29">
        <f t="shared" si="224"/>
        <v>0</v>
      </c>
      <c r="AP290" s="29">
        <f t="shared" si="224"/>
        <v>0</v>
      </c>
      <c r="AQ290" s="29">
        <f t="shared" si="224"/>
        <v>0</v>
      </c>
      <c r="AR290" s="30">
        <f t="shared" si="224"/>
        <v>0</v>
      </c>
      <c r="AS290" s="31">
        <f>SUM(AF290:AR290)</f>
        <v>58</v>
      </c>
      <c r="AT290" s="32"/>
      <c r="AU290" s="31">
        <f>SUM(O290+AD290+AS290)</f>
        <v>130</v>
      </c>
    </row>
    <row r="291" spans="1:47" ht="15.75" customHeight="1">
      <c r="A291" s="23">
        <v>0.38541666666666702</v>
      </c>
      <c r="B291" s="33">
        <f t="shared" ref="B291:N291" si="225">SUM(B23+B90+B157)</f>
        <v>2</v>
      </c>
      <c r="C291" s="32">
        <f t="shared" si="225"/>
        <v>1</v>
      </c>
      <c r="D291" s="32">
        <f t="shared" si="225"/>
        <v>16</v>
      </c>
      <c r="E291" s="32">
        <f t="shared" si="225"/>
        <v>5</v>
      </c>
      <c r="F291" s="32">
        <f t="shared" si="225"/>
        <v>6</v>
      </c>
      <c r="G291" s="32">
        <f t="shared" si="225"/>
        <v>0</v>
      </c>
      <c r="H291" s="32">
        <f t="shared" si="225"/>
        <v>0</v>
      </c>
      <c r="I291" s="32">
        <f t="shared" si="225"/>
        <v>2</v>
      </c>
      <c r="J291" s="32">
        <f t="shared" si="225"/>
        <v>0</v>
      </c>
      <c r="K291" s="32">
        <f t="shared" si="225"/>
        <v>0</v>
      </c>
      <c r="L291" s="32">
        <f t="shared" si="225"/>
        <v>0</v>
      </c>
      <c r="M291" s="32">
        <f t="shared" si="225"/>
        <v>0</v>
      </c>
      <c r="N291" s="34">
        <f t="shared" si="225"/>
        <v>0</v>
      </c>
      <c r="O291" s="35">
        <f>SUM(B291:N291)</f>
        <v>32</v>
      </c>
      <c r="P291" s="32"/>
      <c r="Q291" s="33">
        <f t="shared" ref="Q291:AC291" si="226">SUM(Q23+Q90+Q157)</f>
        <v>1</v>
      </c>
      <c r="R291" s="32">
        <f t="shared" si="226"/>
        <v>0</v>
      </c>
      <c r="S291" s="32">
        <f t="shared" si="226"/>
        <v>19</v>
      </c>
      <c r="T291" s="32">
        <f t="shared" si="226"/>
        <v>6</v>
      </c>
      <c r="U291" s="32">
        <f t="shared" si="226"/>
        <v>3</v>
      </c>
      <c r="V291" s="32">
        <f t="shared" si="226"/>
        <v>0</v>
      </c>
      <c r="W291" s="32">
        <f t="shared" si="226"/>
        <v>0</v>
      </c>
      <c r="X291" s="32">
        <f t="shared" si="226"/>
        <v>2</v>
      </c>
      <c r="Y291" s="32">
        <f t="shared" si="226"/>
        <v>0</v>
      </c>
      <c r="Z291" s="32">
        <f t="shared" si="226"/>
        <v>0</v>
      </c>
      <c r="AA291" s="32">
        <f t="shared" si="226"/>
        <v>0</v>
      </c>
      <c r="AB291" s="32">
        <f t="shared" si="226"/>
        <v>0</v>
      </c>
      <c r="AC291" s="34">
        <f t="shared" si="226"/>
        <v>0</v>
      </c>
      <c r="AD291" s="35">
        <f>SUM(Q291:AC291)</f>
        <v>31</v>
      </c>
      <c r="AE291" s="32"/>
      <c r="AF291" s="33">
        <f t="shared" ref="AF291:AR291" si="227">SUM(AF23+AF90+AF157)</f>
        <v>3</v>
      </c>
      <c r="AG291" s="32">
        <f t="shared" si="227"/>
        <v>0</v>
      </c>
      <c r="AH291" s="32">
        <f t="shared" si="227"/>
        <v>27</v>
      </c>
      <c r="AI291" s="32">
        <f t="shared" si="227"/>
        <v>16</v>
      </c>
      <c r="AJ291" s="32">
        <f t="shared" si="227"/>
        <v>11</v>
      </c>
      <c r="AK291" s="32">
        <f t="shared" si="227"/>
        <v>0</v>
      </c>
      <c r="AL291" s="32">
        <f t="shared" si="227"/>
        <v>0</v>
      </c>
      <c r="AM291" s="32">
        <f t="shared" si="227"/>
        <v>3</v>
      </c>
      <c r="AN291" s="32">
        <f t="shared" si="227"/>
        <v>0</v>
      </c>
      <c r="AO291" s="32">
        <f t="shared" si="227"/>
        <v>0</v>
      </c>
      <c r="AP291" s="32">
        <f t="shared" si="227"/>
        <v>0</v>
      </c>
      <c r="AQ291" s="32">
        <f t="shared" si="227"/>
        <v>0</v>
      </c>
      <c r="AR291" s="34">
        <f t="shared" si="227"/>
        <v>0</v>
      </c>
      <c r="AS291" s="35">
        <f>SUM(AF291:AR291)</f>
        <v>60</v>
      </c>
      <c r="AT291" s="32"/>
      <c r="AU291" s="35">
        <f>SUM(O291+AD291+AS291)</f>
        <v>123</v>
      </c>
    </row>
    <row r="292" spans="1:47" ht="15.75" customHeight="1">
      <c r="A292" s="23">
        <v>0.39583333333333298</v>
      </c>
      <c r="B292" s="33">
        <f t="shared" ref="B292:N292" si="228">SUM(B24+B91+B158)</f>
        <v>1</v>
      </c>
      <c r="C292" s="32">
        <f t="shared" si="228"/>
        <v>0</v>
      </c>
      <c r="D292" s="32">
        <f t="shared" si="228"/>
        <v>22</v>
      </c>
      <c r="E292" s="32">
        <f t="shared" si="228"/>
        <v>4</v>
      </c>
      <c r="F292" s="32">
        <f t="shared" si="228"/>
        <v>3</v>
      </c>
      <c r="G292" s="32">
        <f t="shared" si="228"/>
        <v>0</v>
      </c>
      <c r="H292" s="32">
        <f t="shared" si="228"/>
        <v>0</v>
      </c>
      <c r="I292" s="32">
        <f t="shared" si="228"/>
        <v>0</v>
      </c>
      <c r="J292" s="32">
        <f t="shared" si="228"/>
        <v>0</v>
      </c>
      <c r="K292" s="32">
        <f t="shared" si="228"/>
        <v>0</v>
      </c>
      <c r="L292" s="32">
        <f t="shared" si="228"/>
        <v>0</v>
      </c>
      <c r="M292" s="32">
        <f t="shared" si="228"/>
        <v>0</v>
      </c>
      <c r="N292" s="34">
        <f t="shared" si="228"/>
        <v>0</v>
      </c>
      <c r="O292" s="35">
        <f>SUM(B292:N292)</f>
        <v>30</v>
      </c>
      <c r="P292" s="32"/>
      <c r="Q292" s="33">
        <f t="shared" ref="Q292:AC292" si="229">SUM(Q24+Q91+Q158)</f>
        <v>0</v>
      </c>
      <c r="R292" s="32">
        <f t="shared" si="229"/>
        <v>0</v>
      </c>
      <c r="S292" s="32">
        <f t="shared" si="229"/>
        <v>18</v>
      </c>
      <c r="T292" s="32">
        <f t="shared" si="229"/>
        <v>6</v>
      </c>
      <c r="U292" s="32">
        <f t="shared" si="229"/>
        <v>6</v>
      </c>
      <c r="V292" s="32">
        <f t="shared" si="229"/>
        <v>0</v>
      </c>
      <c r="W292" s="32">
        <f t="shared" si="229"/>
        <v>3</v>
      </c>
      <c r="X292" s="32">
        <f t="shared" si="229"/>
        <v>0</v>
      </c>
      <c r="Y292" s="32">
        <f t="shared" si="229"/>
        <v>0</v>
      </c>
      <c r="Z292" s="32">
        <f t="shared" si="229"/>
        <v>0</v>
      </c>
      <c r="AA292" s="32">
        <f t="shared" si="229"/>
        <v>0</v>
      </c>
      <c r="AB292" s="32">
        <f t="shared" si="229"/>
        <v>0</v>
      </c>
      <c r="AC292" s="34">
        <f t="shared" si="229"/>
        <v>0</v>
      </c>
      <c r="AD292" s="35">
        <f>SUM(Q292:AC292)</f>
        <v>33</v>
      </c>
      <c r="AE292" s="32"/>
      <c r="AF292" s="33">
        <f t="shared" ref="AF292:AR292" si="230">SUM(AF24+AF91+AF158)</f>
        <v>1</v>
      </c>
      <c r="AG292" s="32">
        <f t="shared" si="230"/>
        <v>1</v>
      </c>
      <c r="AH292" s="32">
        <f t="shared" si="230"/>
        <v>41</v>
      </c>
      <c r="AI292" s="32">
        <f t="shared" si="230"/>
        <v>9</v>
      </c>
      <c r="AJ292" s="32">
        <f t="shared" si="230"/>
        <v>7</v>
      </c>
      <c r="AK292" s="32">
        <f t="shared" si="230"/>
        <v>0</v>
      </c>
      <c r="AL292" s="32">
        <f t="shared" si="230"/>
        <v>2</v>
      </c>
      <c r="AM292" s="32">
        <f t="shared" si="230"/>
        <v>2</v>
      </c>
      <c r="AN292" s="32">
        <f t="shared" si="230"/>
        <v>0</v>
      </c>
      <c r="AO292" s="32">
        <f t="shared" si="230"/>
        <v>0</v>
      </c>
      <c r="AP292" s="32">
        <f t="shared" si="230"/>
        <v>0</v>
      </c>
      <c r="AQ292" s="32">
        <f t="shared" si="230"/>
        <v>0</v>
      </c>
      <c r="AR292" s="34">
        <f t="shared" si="230"/>
        <v>0</v>
      </c>
      <c r="AS292" s="35">
        <f>SUM(AF292:AR292)</f>
        <v>63</v>
      </c>
      <c r="AT292" s="32"/>
      <c r="AU292" s="35">
        <f>SUM(O292+AD292+AS292)</f>
        <v>126</v>
      </c>
    </row>
    <row r="293" spans="1:47" ht="15.75" customHeight="1">
      <c r="A293" s="24">
        <v>0.40625</v>
      </c>
      <c r="B293" s="36">
        <f t="shared" ref="B293:N293" si="231">SUM(B25+B92+B159)</f>
        <v>1</v>
      </c>
      <c r="C293" s="37">
        <f t="shared" si="231"/>
        <v>0</v>
      </c>
      <c r="D293" s="37">
        <f t="shared" si="231"/>
        <v>20</v>
      </c>
      <c r="E293" s="37">
        <f t="shared" si="231"/>
        <v>3</v>
      </c>
      <c r="F293" s="37">
        <f t="shared" si="231"/>
        <v>8</v>
      </c>
      <c r="G293" s="37">
        <f t="shared" si="231"/>
        <v>0</v>
      </c>
      <c r="H293" s="37">
        <f t="shared" si="231"/>
        <v>0</v>
      </c>
      <c r="I293" s="37">
        <f t="shared" si="231"/>
        <v>1</v>
      </c>
      <c r="J293" s="37">
        <f t="shared" si="231"/>
        <v>0</v>
      </c>
      <c r="K293" s="37">
        <f t="shared" si="231"/>
        <v>0</v>
      </c>
      <c r="L293" s="37">
        <f t="shared" si="231"/>
        <v>0</v>
      </c>
      <c r="M293" s="37">
        <f t="shared" si="231"/>
        <v>0</v>
      </c>
      <c r="N293" s="38">
        <f t="shared" si="231"/>
        <v>0</v>
      </c>
      <c r="O293" s="39">
        <f>SUM(B293:N293)</f>
        <v>33</v>
      </c>
      <c r="P293" s="32"/>
      <c r="Q293" s="36">
        <f t="shared" ref="Q293:AC293" si="232">SUM(Q25+Q92+Q159)</f>
        <v>1</v>
      </c>
      <c r="R293" s="37">
        <f t="shared" si="232"/>
        <v>0</v>
      </c>
      <c r="S293" s="37">
        <f t="shared" si="232"/>
        <v>29</v>
      </c>
      <c r="T293" s="37">
        <f t="shared" si="232"/>
        <v>3</v>
      </c>
      <c r="U293" s="37">
        <f t="shared" si="232"/>
        <v>7</v>
      </c>
      <c r="V293" s="37">
        <f t="shared" si="232"/>
        <v>0</v>
      </c>
      <c r="W293" s="37">
        <f t="shared" si="232"/>
        <v>1</v>
      </c>
      <c r="X293" s="37">
        <f t="shared" si="232"/>
        <v>3</v>
      </c>
      <c r="Y293" s="37">
        <f t="shared" si="232"/>
        <v>0</v>
      </c>
      <c r="Z293" s="37">
        <f t="shared" si="232"/>
        <v>0</v>
      </c>
      <c r="AA293" s="37">
        <f t="shared" si="232"/>
        <v>0</v>
      </c>
      <c r="AB293" s="37">
        <f t="shared" si="232"/>
        <v>0</v>
      </c>
      <c r="AC293" s="38">
        <f t="shared" si="232"/>
        <v>0</v>
      </c>
      <c r="AD293" s="39">
        <f>SUM(Q293:AC293)</f>
        <v>44</v>
      </c>
      <c r="AE293" s="32"/>
      <c r="AF293" s="36">
        <f t="shared" ref="AF293:AR293" si="233">SUM(AF25+AF92+AF159)</f>
        <v>2</v>
      </c>
      <c r="AG293" s="37">
        <f t="shared" si="233"/>
        <v>0</v>
      </c>
      <c r="AH293" s="37">
        <f t="shared" si="233"/>
        <v>34</v>
      </c>
      <c r="AI293" s="37">
        <f t="shared" si="233"/>
        <v>9</v>
      </c>
      <c r="AJ293" s="37">
        <f t="shared" si="233"/>
        <v>6</v>
      </c>
      <c r="AK293" s="37">
        <f t="shared" si="233"/>
        <v>0</v>
      </c>
      <c r="AL293" s="37">
        <f t="shared" si="233"/>
        <v>1</v>
      </c>
      <c r="AM293" s="37">
        <f t="shared" si="233"/>
        <v>3</v>
      </c>
      <c r="AN293" s="37">
        <f t="shared" si="233"/>
        <v>0</v>
      </c>
      <c r="AO293" s="37">
        <f t="shared" si="233"/>
        <v>0</v>
      </c>
      <c r="AP293" s="37">
        <f t="shared" si="233"/>
        <v>0</v>
      </c>
      <c r="AQ293" s="37">
        <f t="shared" si="233"/>
        <v>0</v>
      </c>
      <c r="AR293" s="38">
        <f t="shared" si="233"/>
        <v>0</v>
      </c>
      <c r="AS293" s="39">
        <f>SUM(AF293:AR293)</f>
        <v>55</v>
      </c>
      <c r="AT293" s="32"/>
      <c r="AU293" s="39">
        <f>SUM(O293+AD293+AS293)</f>
        <v>132</v>
      </c>
    </row>
    <row r="294" spans="1:47" ht="15.75" customHeight="1">
      <c r="A294" s="25" t="s">
        <v>21</v>
      </c>
      <c r="B294" s="40">
        <f t="shared" ref="B294:O294" si="234">SUM(B290:B293)</f>
        <v>6</v>
      </c>
      <c r="C294" s="41">
        <f t="shared" si="234"/>
        <v>2</v>
      </c>
      <c r="D294" s="41">
        <f t="shared" si="234"/>
        <v>84</v>
      </c>
      <c r="E294" s="41">
        <f t="shared" si="234"/>
        <v>15</v>
      </c>
      <c r="F294" s="41">
        <f t="shared" si="234"/>
        <v>20</v>
      </c>
      <c r="G294" s="41">
        <f t="shared" si="234"/>
        <v>0</v>
      </c>
      <c r="H294" s="41">
        <f t="shared" si="234"/>
        <v>0</v>
      </c>
      <c r="I294" s="41">
        <f t="shared" si="234"/>
        <v>3</v>
      </c>
      <c r="J294" s="41">
        <f t="shared" si="234"/>
        <v>0</v>
      </c>
      <c r="K294" s="41">
        <f t="shared" si="234"/>
        <v>0</v>
      </c>
      <c r="L294" s="41">
        <f t="shared" si="234"/>
        <v>0</v>
      </c>
      <c r="M294" s="41">
        <f t="shared" si="234"/>
        <v>0</v>
      </c>
      <c r="N294" s="42">
        <f t="shared" si="234"/>
        <v>0</v>
      </c>
      <c r="O294" s="43">
        <f t="shared" si="234"/>
        <v>130</v>
      </c>
      <c r="P294" s="32"/>
      <c r="Q294" s="40">
        <f t="shared" ref="Q294:AD294" si="235">SUM(Q290:Q293)</f>
        <v>5</v>
      </c>
      <c r="R294" s="41">
        <f t="shared" si="235"/>
        <v>0</v>
      </c>
      <c r="S294" s="41">
        <f t="shared" si="235"/>
        <v>89</v>
      </c>
      <c r="T294" s="41">
        <f t="shared" si="235"/>
        <v>20</v>
      </c>
      <c r="U294" s="41">
        <f t="shared" si="235"/>
        <v>20</v>
      </c>
      <c r="V294" s="41">
        <f t="shared" si="235"/>
        <v>0</v>
      </c>
      <c r="W294" s="41">
        <f t="shared" si="235"/>
        <v>4</v>
      </c>
      <c r="X294" s="41">
        <f t="shared" si="235"/>
        <v>5</v>
      </c>
      <c r="Y294" s="41">
        <f t="shared" si="235"/>
        <v>2</v>
      </c>
      <c r="Z294" s="41">
        <f t="shared" si="235"/>
        <v>0</v>
      </c>
      <c r="AA294" s="41">
        <f t="shared" si="235"/>
        <v>0</v>
      </c>
      <c r="AB294" s="41">
        <f t="shared" si="235"/>
        <v>0</v>
      </c>
      <c r="AC294" s="42">
        <f t="shared" si="235"/>
        <v>0</v>
      </c>
      <c r="AD294" s="43">
        <f t="shared" si="235"/>
        <v>145</v>
      </c>
      <c r="AE294" s="32"/>
      <c r="AF294" s="40">
        <f t="shared" ref="AF294:AS294" si="236">SUM(AF290:AF293)</f>
        <v>10</v>
      </c>
      <c r="AG294" s="41">
        <f t="shared" si="236"/>
        <v>1</v>
      </c>
      <c r="AH294" s="41">
        <f t="shared" si="236"/>
        <v>137</v>
      </c>
      <c r="AI294" s="41">
        <f t="shared" si="236"/>
        <v>44</v>
      </c>
      <c r="AJ294" s="41">
        <f t="shared" si="236"/>
        <v>33</v>
      </c>
      <c r="AK294" s="41">
        <f t="shared" si="236"/>
        <v>0</v>
      </c>
      <c r="AL294" s="41">
        <f t="shared" si="236"/>
        <v>3</v>
      </c>
      <c r="AM294" s="41">
        <f t="shared" si="236"/>
        <v>8</v>
      </c>
      <c r="AN294" s="41">
        <f t="shared" si="236"/>
        <v>0</v>
      </c>
      <c r="AO294" s="41">
        <f t="shared" si="236"/>
        <v>0</v>
      </c>
      <c r="AP294" s="41">
        <f t="shared" si="236"/>
        <v>0</v>
      </c>
      <c r="AQ294" s="41">
        <f t="shared" si="236"/>
        <v>0</v>
      </c>
      <c r="AR294" s="42">
        <f t="shared" si="236"/>
        <v>0</v>
      </c>
      <c r="AS294" s="43">
        <f t="shared" si="236"/>
        <v>236</v>
      </c>
      <c r="AT294" s="32"/>
      <c r="AU294" s="43">
        <f>SUM(AU290:AU293)</f>
        <v>511</v>
      </c>
    </row>
    <row r="295" spans="1:47" ht="15.75" customHeight="1">
      <c r="A295" s="22">
        <v>0.41666666666666702</v>
      </c>
      <c r="B295" s="28">
        <f t="shared" ref="B295:N295" si="237">SUM(B27+B94+B161)</f>
        <v>0</v>
      </c>
      <c r="C295" s="29">
        <f t="shared" si="237"/>
        <v>0</v>
      </c>
      <c r="D295" s="29">
        <f t="shared" si="237"/>
        <v>20</v>
      </c>
      <c r="E295" s="29">
        <f t="shared" si="237"/>
        <v>4</v>
      </c>
      <c r="F295" s="29">
        <f t="shared" si="237"/>
        <v>4</v>
      </c>
      <c r="G295" s="29">
        <f t="shared" si="237"/>
        <v>0</v>
      </c>
      <c r="H295" s="29">
        <f t="shared" si="237"/>
        <v>0</v>
      </c>
      <c r="I295" s="29">
        <f t="shared" si="237"/>
        <v>2</v>
      </c>
      <c r="J295" s="29">
        <f t="shared" si="237"/>
        <v>0</v>
      </c>
      <c r="K295" s="29">
        <f t="shared" si="237"/>
        <v>0</v>
      </c>
      <c r="L295" s="29">
        <f t="shared" si="237"/>
        <v>0</v>
      </c>
      <c r="M295" s="29">
        <f t="shared" si="237"/>
        <v>0</v>
      </c>
      <c r="N295" s="30">
        <f t="shared" si="237"/>
        <v>0</v>
      </c>
      <c r="O295" s="31">
        <f>SUM(B295:N295)</f>
        <v>30</v>
      </c>
      <c r="P295" s="32"/>
      <c r="Q295" s="28">
        <f t="shared" ref="Q295:AC295" si="238">SUM(Q27+Q94+Q161)</f>
        <v>1</v>
      </c>
      <c r="R295" s="29">
        <f t="shared" si="238"/>
        <v>0</v>
      </c>
      <c r="S295" s="29">
        <f t="shared" si="238"/>
        <v>17</v>
      </c>
      <c r="T295" s="29">
        <f t="shared" si="238"/>
        <v>2</v>
      </c>
      <c r="U295" s="29">
        <f t="shared" si="238"/>
        <v>7</v>
      </c>
      <c r="V295" s="29">
        <f t="shared" si="238"/>
        <v>0</v>
      </c>
      <c r="W295" s="29">
        <f t="shared" si="238"/>
        <v>1</v>
      </c>
      <c r="X295" s="29">
        <f t="shared" si="238"/>
        <v>2</v>
      </c>
      <c r="Y295" s="29">
        <f t="shared" si="238"/>
        <v>0</v>
      </c>
      <c r="Z295" s="29">
        <f t="shared" si="238"/>
        <v>0</v>
      </c>
      <c r="AA295" s="29">
        <f t="shared" si="238"/>
        <v>0</v>
      </c>
      <c r="AB295" s="29">
        <f t="shared" si="238"/>
        <v>0</v>
      </c>
      <c r="AC295" s="30">
        <f t="shared" si="238"/>
        <v>0</v>
      </c>
      <c r="AD295" s="31">
        <f>SUM(Q295:AC295)</f>
        <v>30</v>
      </c>
      <c r="AE295" s="32"/>
      <c r="AF295" s="28">
        <f t="shared" ref="AF295:AR295" si="239">SUM(AF27+AF94+AF161)</f>
        <v>3</v>
      </c>
      <c r="AG295" s="29">
        <f t="shared" si="239"/>
        <v>0</v>
      </c>
      <c r="AH295" s="29">
        <f t="shared" si="239"/>
        <v>43</v>
      </c>
      <c r="AI295" s="29">
        <f t="shared" si="239"/>
        <v>9</v>
      </c>
      <c r="AJ295" s="29">
        <f t="shared" si="239"/>
        <v>12</v>
      </c>
      <c r="AK295" s="29">
        <f t="shared" si="239"/>
        <v>0</v>
      </c>
      <c r="AL295" s="29">
        <f t="shared" si="239"/>
        <v>0</v>
      </c>
      <c r="AM295" s="29">
        <f t="shared" si="239"/>
        <v>2</v>
      </c>
      <c r="AN295" s="29">
        <f t="shared" si="239"/>
        <v>0</v>
      </c>
      <c r="AO295" s="29">
        <f t="shared" si="239"/>
        <v>2</v>
      </c>
      <c r="AP295" s="29">
        <f t="shared" si="239"/>
        <v>0</v>
      </c>
      <c r="AQ295" s="29">
        <f t="shared" si="239"/>
        <v>0</v>
      </c>
      <c r="AR295" s="30">
        <f t="shared" si="239"/>
        <v>0</v>
      </c>
      <c r="AS295" s="31">
        <f>SUM(AF295:AR295)</f>
        <v>71</v>
      </c>
      <c r="AT295" s="32"/>
      <c r="AU295" s="31">
        <f>SUM(O295+AD295+AS295)</f>
        <v>131</v>
      </c>
    </row>
    <row r="296" spans="1:47" ht="15.75" customHeight="1">
      <c r="A296" s="23">
        <v>0.42708333333333298</v>
      </c>
      <c r="B296" s="33">
        <f t="shared" ref="B296:N296" si="240">SUM(B28+B95+B162)</f>
        <v>1</v>
      </c>
      <c r="C296" s="32">
        <f t="shared" si="240"/>
        <v>0</v>
      </c>
      <c r="D296" s="32">
        <f t="shared" si="240"/>
        <v>14</v>
      </c>
      <c r="E296" s="32">
        <f t="shared" si="240"/>
        <v>6</v>
      </c>
      <c r="F296" s="32">
        <f t="shared" si="240"/>
        <v>7</v>
      </c>
      <c r="G296" s="32">
        <f t="shared" si="240"/>
        <v>0</v>
      </c>
      <c r="H296" s="32">
        <f t="shared" si="240"/>
        <v>0</v>
      </c>
      <c r="I296" s="32">
        <f t="shared" si="240"/>
        <v>1</v>
      </c>
      <c r="J296" s="32">
        <f t="shared" si="240"/>
        <v>0</v>
      </c>
      <c r="K296" s="32">
        <f t="shared" si="240"/>
        <v>0</v>
      </c>
      <c r="L296" s="32">
        <f t="shared" si="240"/>
        <v>0</v>
      </c>
      <c r="M296" s="32">
        <f t="shared" si="240"/>
        <v>0</v>
      </c>
      <c r="N296" s="34">
        <f t="shared" si="240"/>
        <v>0</v>
      </c>
      <c r="O296" s="35">
        <f>SUM(B296:N296)</f>
        <v>29</v>
      </c>
      <c r="P296" s="32"/>
      <c r="Q296" s="33">
        <f t="shared" ref="Q296:AC296" si="241">SUM(Q28+Q95+Q162)</f>
        <v>0</v>
      </c>
      <c r="R296" s="32">
        <f t="shared" si="241"/>
        <v>0</v>
      </c>
      <c r="S296" s="32">
        <f t="shared" si="241"/>
        <v>22</v>
      </c>
      <c r="T296" s="32">
        <f t="shared" si="241"/>
        <v>6</v>
      </c>
      <c r="U296" s="32">
        <f t="shared" si="241"/>
        <v>5</v>
      </c>
      <c r="V296" s="32">
        <f t="shared" si="241"/>
        <v>0</v>
      </c>
      <c r="W296" s="32">
        <f t="shared" si="241"/>
        <v>0</v>
      </c>
      <c r="X296" s="32">
        <f t="shared" si="241"/>
        <v>2</v>
      </c>
      <c r="Y296" s="32">
        <f t="shared" si="241"/>
        <v>0</v>
      </c>
      <c r="Z296" s="32">
        <f t="shared" si="241"/>
        <v>0</v>
      </c>
      <c r="AA296" s="32">
        <f t="shared" si="241"/>
        <v>0</v>
      </c>
      <c r="AB296" s="32">
        <f t="shared" si="241"/>
        <v>0</v>
      </c>
      <c r="AC296" s="34">
        <f t="shared" si="241"/>
        <v>0</v>
      </c>
      <c r="AD296" s="35">
        <f>SUM(Q296:AC296)</f>
        <v>35</v>
      </c>
      <c r="AE296" s="32"/>
      <c r="AF296" s="33">
        <f t="shared" ref="AF296:AR296" si="242">SUM(AF28+AF95+AF162)</f>
        <v>2</v>
      </c>
      <c r="AG296" s="32">
        <f t="shared" si="242"/>
        <v>0</v>
      </c>
      <c r="AH296" s="32">
        <f t="shared" si="242"/>
        <v>32</v>
      </c>
      <c r="AI296" s="32">
        <f t="shared" si="242"/>
        <v>12</v>
      </c>
      <c r="AJ296" s="32">
        <f t="shared" si="242"/>
        <v>8</v>
      </c>
      <c r="AK296" s="32">
        <f t="shared" si="242"/>
        <v>0</v>
      </c>
      <c r="AL296" s="32">
        <f t="shared" si="242"/>
        <v>1</v>
      </c>
      <c r="AM296" s="32">
        <f t="shared" si="242"/>
        <v>1</v>
      </c>
      <c r="AN296" s="32">
        <f t="shared" si="242"/>
        <v>1</v>
      </c>
      <c r="AO296" s="32">
        <f t="shared" si="242"/>
        <v>0</v>
      </c>
      <c r="AP296" s="32">
        <f t="shared" si="242"/>
        <v>0</v>
      </c>
      <c r="AQ296" s="32">
        <f t="shared" si="242"/>
        <v>0</v>
      </c>
      <c r="AR296" s="34">
        <f t="shared" si="242"/>
        <v>0</v>
      </c>
      <c r="AS296" s="35">
        <f>SUM(AF296:AR296)</f>
        <v>57</v>
      </c>
      <c r="AT296" s="32"/>
      <c r="AU296" s="35">
        <f>SUM(O296+AD296+AS296)</f>
        <v>121</v>
      </c>
    </row>
    <row r="297" spans="1:47" ht="15.75" customHeight="1">
      <c r="A297" s="23">
        <v>0.4375</v>
      </c>
      <c r="B297" s="33">
        <f t="shared" ref="B297:N297" si="243">SUM(B29+B96+B163)</f>
        <v>0</v>
      </c>
      <c r="C297" s="32">
        <f t="shared" si="243"/>
        <v>0</v>
      </c>
      <c r="D297" s="32">
        <f t="shared" si="243"/>
        <v>9</v>
      </c>
      <c r="E297" s="32">
        <f t="shared" si="243"/>
        <v>6</v>
      </c>
      <c r="F297" s="32">
        <f t="shared" si="243"/>
        <v>6</v>
      </c>
      <c r="G297" s="32">
        <f t="shared" si="243"/>
        <v>0</v>
      </c>
      <c r="H297" s="32">
        <f t="shared" si="243"/>
        <v>0</v>
      </c>
      <c r="I297" s="32">
        <f t="shared" si="243"/>
        <v>0</v>
      </c>
      <c r="J297" s="32">
        <f t="shared" si="243"/>
        <v>0</v>
      </c>
      <c r="K297" s="32">
        <f t="shared" si="243"/>
        <v>0</v>
      </c>
      <c r="L297" s="32">
        <f t="shared" si="243"/>
        <v>0</v>
      </c>
      <c r="M297" s="32">
        <f t="shared" si="243"/>
        <v>0</v>
      </c>
      <c r="N297" s="34">
        <f t="shared" si="243"/>
        <v>0</v>
      </c>
      <c r="O297" s="35">
        <f>SUM(B297:N297)</f>
        <v>21</v>
      </c>
      <c r="P297" s="32"/>
      <c r="Q297" s="33">
        <f t="shared" ref="Q297:AC297" si="244">SUM(Q29+Q96+Q163)</f>
        <v>2</v>
      </c>
      <c r="R297" s="32">
        <f t="shared" si="244"/>
        <v>0</v>
      </c>
      <c r="S297" s="32">
        <f t="shared" si="244"/>
        <v>28</v>
      </c>
      <c r="T297" s="32">
        <f t="shared" si="244"/>
        <v>4</v>
      </c>
      <c r="U297" s="32">
        <f t="shared" si="244"/>
        <v>5</v>
      </c>
      <c r="V297" s="32">
        <f t="shared" si="244"/>
        <v>0</v>
      </c>
      <c r="W297" s="32">
        <f t="shared" si="244"/>
        <v>1</v>
      </c>
      <c r="X297" s="32">
        <f t="shared" si="244"/>
        <v>1</v>
      </c>
      <c r="Y297" s="32">
        <f t="shared" si="244"/>
        <v>0</v>
      </c>
      <c r="Z297" s="32">
        <f t="shared" si="244"/>
        <v>0</v>
      </c>
      <c r="AA297" s="32">
        <f t="shared" si="244"/>
        <v>0</v>
      </c>
      <c r="AB297" s="32">
        <f t="shared" si="244"/>
        <v>0</v>
      </c>
      <c r="AC297" s="34">
        <f t="shared" si="244"/>
        <v>0</v>
      </c>
      <c r="AD297" s="35">
        <f>SUM(Q297:AC297)</f>
        <v>41</v>
      </c>
      <c r="AE297" s="32"/>
      <c r="AF297" s="33">
        <f t="shared" ref="AF297:AR297" si="245">SUM(AF29+AF96+AF163)</f>
        <v>0</v>
      </c>
      <c r="AG297" s="32">
        <f t="shared" si="245"/>
        <v>0</v>
      </c>
      <c r="AH297" s="32">
        <f t="shared" si="245"/>
        <v>26</v>
      </c>
      <c r="AI297" s="32">
        <f t="shared" si="245"/>
        <v>8</v>
      </c>
      <c r="AJ297" s="32">
        <f t="shared" si="245"/>
        <v>8</v>
      </c>
      <c r="AK297" s="32">
        <f t="shared" si="245"/>
        <v>0</v>
      </c>
      <c r="AL297" s="32">
        <f t="shared" si="245"/>
        <v>0</v>
      </c>
      <c r="AM297" s="32">
        <f t="shared" si="245"/>
        <v>0</v>
      </c>
      <c r="AN297" s="32">
        <f t="shared" si="245"/>
        <v>0</v>
      </c>
      <c r="AO297" s="32">
        <f t="shared" si="245"/>
        <v>0</v>
      </c>
      <c r="AP297" s="32">
        <f t="shared" si="245"/>
        <v>0</v>
      </c>
      <c r="AQ297" s="32">
        <f t="shared" si="245"/>
        <v>0</v>
      </c>
      <c r="AR297" s="34">
        <f t="shared" si="245"/>
        <v>0</v>
      </c>
      <c r="AS297" s="35">
        <f>SUM(AF297:AR297)</f>
        <v>42</v>
      </c>
      <c r="AT297" s="32"/>
      <c r="AU297" s="35">
        <f>SUM(O297+AD297+AS297)</f>
        <v>104</v>
      </c>
    </row>
    <row r="298" spans="1:47" ht="15.75" customHeight="1">
      <c r="A298" s="24">
        <v>0.44791666666666702</v>
      </c>
      <c r="B298" s="36">
        <f t="shared" ref="B298:N298" si="246">SUM(B30+B97+B164)</f>
        <v>0</v>
      </c>
      <c r="C298" s="37">
        <f t="shared" si="246"/>
        <v>0</v>
      </c>
      <c r="D298" s="37">
        <f t="shared" si="246"/>
        <v>21</v>
      </c>
      <c r="E298" s="37">
        <f t="shared" si="246"/>
        <v>5</v>
      </c>
      <c r="F298" s="37">
        <f t="shared" si="246"/>
        <v>5</v>
      </c>
      <c r="G298" s="37">
        <f t="shared" si="246"/>
        <v>0</v>
      </c>
      <c r="H298" s="37">
        <f t="shared" si="246"/>
        <v>0</v>
      </c>
      <c r="I298" s="37">
        <f t="shared" si="246"/>
        <v>1</v>
      </c>
      <c r="J298" s="37">
        <f t="shared" si="246"/>
        <v>0</v>
      </c>
      <c r="K298" s="37">
        <f t="shared" si="246"/>
        <v>0</v>
      </c>
      <c r="L298" s="37">
        <f t="shared" si="246"/>
        <v>0</v>
      </c>
      <c r="M298" s="37">
        <f t="shared" si="246"/>
        <v>0</v>
      </c>
      <c r="N298" s="38">
        <f t="shared" si="246"/>
        <v>0</v>
      </c>
      <c r="O298" s="39">
        <f>SUM(B298:N298)</f>
        <v>32</v>
      </c>
      <c r="P298" s="32"/>
      <c r="Q298" s="36">
        <f t="shared" ref="Q298:AC298" si="247">SUM(Q30+Q97+Q164)</f>
        <v>0</v>
      </c>
      <c r="R298" s="37">
        <f t="shared" si="247"/>
        <v>0</v>
      </c>
      <c r="S298" s="37">
        <f t="shared" si="247"/>
        <v>9</v>
      </c>
      <c r="T298" s="37">
        <f t="shared" si="247"/>
        <v>3</v>
      </c>
      <c r="U298" s="37">
        <f t="shared" si="247"/>
        <v>5</v>
      </c>
      <c r="V298" s="37">
        <f t="shared" si="247"/>
        <v>0</v>
      </c>
      <c r="W298" s="37">
        <f t="shared" si="247"/>
        <v>0</v>
      </c>
      <c r="X298" s="37">
        <f t="shared" si="247"/>
        <v>1</v>
      </c>
      <c r="Y298" s="37">
        <f t="shared" si="247"/>
        <v>0</v>
      </c>
      <c r="Z298" s="37">
        <f t="shared" si="247"/>
        <v>0</v>
      </c>
      <c r="AA298" s="37">
        <f t="shared" si="247"/>
        <v>0</v>
      </c>
      <c r="AB298" s="37">
        <f t="shared" si="247"/>
        <v>0</v>
      </c>
      <c r="AC298" s="38">
        <f t="shared" si="247"/>
        <v>0</v>
      </c>
      <c r="AD298" s="39">
        <f>SUM(Q298:AC298)</f>
        <v>18</v>
      </c>
      <c r="AE298" s="32"/>
      <c r="AF298" s="36">
        <f t="shared" ref="AF298:AR298" si="248">SUM(AF30+AF97+AF164)</f>
        <v>0</v>
      </c>
      <c r="AG298" s="37">
        <f t="shared" si="248"/>
        <v>1</v>
      </c>
      <c r="AH298" s="37">
        <f t="shared" si="248"/>
        <v>39</v>
      </c>
      <c r="AI298" s="37">
        <f t="shared" si="248"/>
        <v>4</v>
      </c>
      <c r="AJ298" s="37">
        <f t="shared" si="248"/>
        <v>10</v>
      </c>
      <c r="AK298" s="37">
        <f t="shared" si="248"/>
        <v>0</v>
      </c>
      <c r="AL298" s="37">
        <f t="shared" si="248"/>
        <v>0</v>
      </c>
      <c r="AM298" s="37">
        <f t="shared" si="248"/>
        <v>1</v>
      </c>
      <c r="AN298" s="37">
        <f t="shared" si="248"/>
        <v>0</v>
      </c>
      <c r="AO298" s="37">
        <f t="shared" si="248"/>
        <v>0</v>
      </c>
      <c r="AP298" s="37">
        <f t="shared" si="248"/>
        <v>0</v>
      </c>
      <c r="AQ298" s="37">
        <f t="shared" si="248"/>
        <v>0</v>
      </c>
      <c r="AR298" s="38">
        <f t="shared" si="248"/>
        <v>0</v>
      </c>
      <c r="AS298" s="39">
        <f>SUM(AF298:AR298)</f>
        <v>55</v>
      </c>
      <c r="AT298" s="32"/>
      <c r="AU298" s="39">
        <f>SUM(O298+AD298+AS298)</f>
        <v>105</v>
      </c>
    </row>
    <row r="299" spans="1:47" ht="15.75" customHeight="1">
      <c r="A299" s="25" t="s">
        <v>21</v>
      </c>
      <c r="B299" s="40">
        <f t="shared" ref="B299:O299" si="249">SUM(B295:B298)</f>
        <v>1</v>
      </c>
      <c r="C299" s="41">
        <f t="shared" si="249"/>
        <v>0</v>
      </c>
      <c r="D299" s="41">
        <f t="shared" si="249"/>
        <v>64</v>
      </c>
      <c r="E299" s="41">
        <f t="shared" si="249"/>
        <v>21</v>
      </c>
      <c r="F299" s="41">
        <f t="shared" si="249"/>
        <v>22</v>
      </c>
      <c r="G299" s="41">
        <f t="shared" si="249"/>
        <v>0</v>
      </c>
      <c r="H299" s="41">
        <f t="shared" si="249"/>
        <v>0</v>
      </c>
      <c r="I299" s="41">
        <f t="shared" si="249"/>
        <v>4</v>
      </c>
      <c r="J299" s="41">
        <f t="shared" si="249"/>
        <v>0</v>
      </c>
      <c r="K299" s="41">
        <f t="shared" si="249"/>
        <v>0</v>
      </c>
      <c r="L299" s="41">
        <f t="shared" si="249"/>
        <v>0</v>
      </c>
      <c r="M299" s="41">
        <f t="shared" si="249"/>
        <v>0</v>
      </c>
      <c r="N299" s="42">
        <f t="shared" si="249"/>
        <v>0</v>
      </c>
      <c r="O299" s="43">
        <f t="shared" si="249"/>
        <v>112</v>
      </c>
      <c r="P299" s="32"/>
      <c r="Q299" s="40">
        <f t="shared" ref="Q299:AD299" si="250">SUM(Q295:Q298)</f>
        <v>3</v>
      </c>
      <c r="R299" s="41">
        <f t="shared" si="250"/>
        <v>0</v>
      </c>
      <c r="S299" s="41">
        <f t="shared" si="250"/>
        <v>76</v>
      </c>
      <c r="T299" s="41">
        <f t="shared" si="250"/>
        <v>15</v>
      </c>
      <c r="U299" s="41">
        <f t="shared" si="250"/>
        <v>22</v>
      </c>
      <c r="V299" s="41">
        <f t="shared" si="250"/>
        <v>0</v>
      </c>
      <c r="W299" s="41">
        <f t="shared" si="250"/>
        <v>2</v>
      </c>
      <c r="X299" s="41">
        <f t="shared" si="250"/>
        <v>6</v>
      </c>
      <c r="Y299" s="41">
        <f t="shared" si="250"/>
        <v>0</v>
      </c>
      <c r="Z299" s="41">
        <f t="shared" si="250"/>
        <v>0</v>
      </c>
      <c r="AA299" s="41">
        <f t="shared" si="250"/>
        <v>0</v>
      </c>
      <c r="AB299" s="41">
        <f t="shared" si="250"/>
        <v>0</v>
      </c>
      <c r="AC299" s="42">
        <f t="shared" si="250"/>
        <v>0</v>
      </c>
      <c r="AD299" s="43">
        <f t="shared" si="250"/>
        <v>124</v>
      </c>
      <c r="AE299" s="32"/>
      <c r="AF299" s="40">
        <f t="shared" ref="AF299:AS299" si="251">SUM(AF295:AF298)</f>
        <v>5</v>
      </c>
      <c r="AG299" s="41">
        <f t="shared" si="251"/>
        <v>1</v>
      </c>
      <c r="AH299" s="41">
        <f t="shared" si="251"/>
        <v>140</v>
      </c>
      <c r="AI299" s="41">
        <f t="shared" si="251"/>
        <v>33</v>
      </c>
      <c r="AJ299" s="41">
        <f t="shared" si="251"/>
        <v>38</v>
      </c>
      <c r="AK299" s="41">
        <f t="shared" si="251"/>
        <v>0</v>
      </c>
      <c r="AL299" s="41">
        <f t="shared" si="251"/>
        <v>1</v>
      </c>
      <c r="AM299" s="41">
        <f t="shared" si="251"/>
        <v>4</v>
      </c>
      <c r="AN299" s="41">
        <f t="shared" si="251"/>
        <v>1</v>
      </c>
      <c r="AO299" s="41">
        <f t="shared" si="251"/>
        <v>2</v>
      </c>
      <c r="AP299" s="41">
        <f t="shared" si="251"/>
        <v>0</v>
      </c>
      <c r="AQ299" s="41">
        <f t="shared" si="251"/>
        <v>0</v>
      </c>
      <c r="AR299" s="42">
        <f t="shared" si="251"/>
        <v>0</v>
      </c>
      <c r="AS299" s="43">
        <f t="shared" si="251"/>
        <v>225</v>
      </c>
      <c r="AT299" s="32"/>
      <c r="AU299" s="43">
        <f>SUM(AU295:AU298)</f>
        <v>461</v>
      </c>
    </row>
    <row r="300" spans="1:47" ht="15.75" customHeight="1">
      <c r="A300" s="22">
        <v>0.45833333333333298</v>
      </c>
      <c r="B300" s="28">
        <f t="shared" ref="B300:N300" si="252">SUM(B32+B99+B166)</f>
        <v>0</v>
      </c>
      <c r="C300" s="29">
        <f t="shared" si="252"/>
        <v>0</v>
      </c>
      <c r="D300" s="29">
        <f t="shared" si="252"/>
        <v>18</v>
      </c>
      <c r="E300" s="29">
        <f t="shared" si="252"/>
        <v>5</v>
      </c>
      <c r="F300" s="29">
        <f t="shared" si="252"/>
        <v>4</v>
      </c>
      <c r="G300" s="29">
        <f t="shared" si="252"/>
        <v>0</v>
      </c>
      <c r="H300" s="29">
        <f t="shared" si="252"/>
        <v>1</v>
      </c>
      <c r="I300" s="29">
        <f t="shared" si="252"/>
        <v>1</v>
      </c>
      <c r="J300" s="29">
        <f t="shared" si="252"/>
        <v>0</v>
      </c>
      <c r="K300" s="29">
        <f t="shared" si="252"/>
        <v>0</v>
      </c>
      <c r="L300" s="29">
        <f t="shared" si="252"/>
        <v>0</v>
      </c>
      <c r="M300" s="29">
        <f t="shared" si="252"/>
        <v>0</v>
      </c>
      <c r="N300" s="30">
        <f t="shared" si="252"/>
        <v>0</v>
      </c>
      <c r="O300" s="31">
        <f>SUM(B300:N300)</f>
        <v>29</v>
      </c>
      <c r="P300" s="32"/>
      <c r="Q300" s="28">
        <f t="shared" ref="Q300:AC300" si="253">SUM(Q32+Q99+Q166)</f>
        <v>2</v>
      </c>
      <c r="R300" s="29">
        <f t="shared" si="253"/>
        <v>0</v>
      </c>
      <c r="S300" s="29">
        <f t="shared" si="253"/>
        <v>17</v>
      </c>
      <c r="T300" s="29">
        <f t="shared" si="253"/>
        <v>5</v>
      </c>
      <c r="U300" s="29">
        <f t="shared" si="253"/>
        <v>3</v>
      </c>
      <c r="V300" s="29">
        <f t="shared" si="253"/>
        <v>0</v>
      </c>
      <c r="W300" s="29">
        <f t="shared" si="253"/>
        <v>1</v>
      </c>
      <c r="X300" s="29">
        <f t="shared" si="253"/>
        <v>0</v>
      </c>
      <c r="Y300" s="29">
        <f t="shared" si="253"/>
        <v>0</v>
      </c>
      <c r="Z300" s="29">
        <f t="shared" si="253"/>
        <v>0</v>
      </c>
      <c r="AA300" s="29">
        <f t="shared" si="253"/>
        <v>0</v>
      </c>
      <c r="AB300" s="29">
        <f t="shared" si="253"/>
        <v>0</v>
      </c>
      <c r="AC300" s="30">
        <f t="shared" si="253"/>
        <v>0</v>
      </c>
      <c r="AD300" s="31">
        <f>SUM(Q300:AC300)</f>
        <v>28</v>
      </c>
      <c r="AE300" s="32"/>
      <c r="AF300" s="28">
        <f t="shared" ref="AF300:AR300" si="254">SUM(AF32+AF99+AF166)</f>
        <v>0</v>
      </c>
      <c r="AG300" s="29">
        <f t="shared" si="254"/>
        <v>1</v>
      </c>
      <c r="AH300" s="29">
        <f t="shared" si="254"/>
        <v>32</v>
      </c>
      <c r="AI300" s="29">
        <f t="shared" si="254"/>
        <v>8</v>
      </c>
      <c r="AJ300" s="29">
        <f t="shared" si="254"/>
        <v>7</v>
      </c>
      <c r="AK300" s="29">
        <f t="shared" si="254"/>
        <v>0</v>
      </c>
      <c r="AL300" s="29">
        <f t="shared" si="254"/>
        <v>1</v>
      </c>
      <c r="AM300" s="29">
        <f t="shared" si="254"/>
        <v>1</v>
      </c>
      <c r="AN300" s="29">
        <f t="shared" si="254"/>
        <v>0</v>
      </c>
      <c r="AO300" s="29">
        <f t="shared" si="254"/>
        <v>0</v>
      </c>
      <c r="AP300" s="29">
        <f t="shared" si="254"/>
        <v>0</v>
      </c>
      <c r="AQ300" s="29">
        <f t="shared" si="254"/>
        <v>0</v>
      </c>
      <c r="AR300" s="30">
        <f t="shared" si="254"/>
        <v>0</v>
      </c>
      <c r="AS300" s="31">
        <f>SUM(AF300:AR300)</f>
        <v>50</v>
      </c>
      <c r="AT300" s="32"/>
      <c r="AU300" s="31">
        <f>SUM(O300+AD300+AS300)</f>
        <v>107</v>
      </c>
    </row>
    <row r="301" spans="1:47" ht="15.75" customHeight="1">
      <c r="A301" s="23">
        <v>0.46875</v>
      </c>
      <c r="B301" s="33">
        <f t="shared" ref="B301:N301" si="255">SUM(B33+B100+B167)</f>
        <v>1</v>
      </c>
      <c r="C301" s="32">
        <f t="shared" si="255"/>
        <v>0</v>
      </c>
      <c r="D301" s="32">
        <f t="shared" si="255"/>
        <v>10</v>
      </c>
      <c r="E301" s="32">
        <f t="shared" si="255"/>
        <v>4</v>
      </c>
      <c r="F301" s="32">
        <f t="shared" si="255"/>
        <v>3</v>
      </c>
      <c r="G301" s="32">
        <f t="shared" si="255"/>
        <v>0</v>
      </c>
      <c r="H301" s="32">
        <f t="shared" si="255"/>
        <v>0</v>
      </c>
      <c r="I301" s="32">
        <f t="shared" si="255"/>
        <v>0</v>
      </c>
      <c r="J301" s="32">
        <f t="shared" si="255"/>
        <v>0</v>
      </c>
      <c r="K301" s="32">
        <f t="shared" si="255"/>
        <v>0</v>
      </c>
      <c r="L301" s="32">
        <f t="shared" si="255"/>
        <v>0</v>
      </c>
      <c r="M301" s="32">
        <f t="shared" si="255"/>
        <v>0</v>
      </c>
      <c r="N301" s="34">
        <f t="shared" si="255"/>
        <v>0</v>
      </c>
      <c r="O301" s="35">
        <f>SUM(B301:N301)</f>
        <v>18</v>
      </c>
      <c r="P301" s="32"/>
      <c r="Q301" s="33">
        <f t="shared" ref="Q301:AC301" si="256">SUM(Q33+Q100+Q167)</f>
        <v>0</v>
      </c>
      <c r="R301" s="32">
        <f t="shared" si="256"/>
        <v>0</v>
      </c>
      <c r="S301" s="32">
        <f t="shared" si="256"/>
        <v>26</v>
      </c>
      <c r="T301" s="32">
        <f t="shared" si="256"/>
        <v>6</v>
      </c>
      <c r="U301" s="32">
        <f t="shared" si="256"/>
        <v>1</v>
      </c>
      <c r="V301" s="32">
        <f t="shared" si="256"/>
        <v>0</v>
      </c>
      <c r="W301" s="32">
        <f t="shared" si="256"/>
        <v>0</v>
      </c>
      <c r="X301" s="32">
        <f t="shared" si="256"/>
        <v>3</v>
      </c>
      <c r="Y301" s="32">
        <f t="shared" si="256"/>
        <v>1</v>
      </c>
      <c r="Z301" s="32">
        <f t="shared" si="256"/>
        <v>0</v>
      </c>
      <c r="AA301" s="32">
        <f t="shared" si="256"/>
        <v>0</v>
      </c>
      <c r="AB301" s="32">
        <f t="shared" si="256"/>
        <v>0</v>
      </c>
      <c r="AC301" s="34">
        <f t="shared" si="256"/>
        <v>0</v>
      </c>
      <c r="AD301" s="35">
        <f>SUM(Q301:AC301)</f>
        <v>37</v>
      </c>
      <c r="AE301" s="32"/>
      <c r="AF301" s="33">
        <f t="shared" ref="AF301:AR301" si="257">SUM(AF33+AF100+AF167)</f>
        <v>3</v>
      </c>
      <c r="AG301" s="32">
        <f t="shared" si="257"/>
        <v>0</v>
      </c>
      <c r="AH301" s="32">
        <f t="shared" si="257"/>
        <v>28</v>
      </c>
      <c r="AI301" s="32">
        <f t="shared" si="257"/>
        <v>9</v>
      </c>
      <c r="AJ301" s="32">
        <f t="shared" si="257"/>
        <v>8</v>
      </c>
      <c r="AK301" s="32">
        <f t="shared" si="257"/>
        <v>0</v>
      </c>
      <c r="AL301" s="32">
        <f t="shared" si="257"/>
        <v>1</v>
      </c>
      <c r="AM301" s="32">
        <f t="shared" si="257"/>
        <v>2</v>
      </c>
      <c r="AN301" s="32">
        <f t="shared" si="257"/>
        <v>0</v>
      </c>
      <c r="AO301" s="32">
        <f t="shared" si="257"/>
        <v>0</v>
      </c>
      <c r="AP301" s="32">
        <f t="shared" si="257"/>
        <v>0</v>
      </c>
      <c r="AQ301" s="32">
        <f t="shared" si="257"/>
        <v>0</v>
      </c>
      <c r="AR301" s="34">
        <f t="shared" si="257"/>
        <v>0</v>
      </c>
      <c r="AS301" s="35">
        <f>SUM(AF301:AR301)</f>
        <v>51</v>
      </c>
      <c r="AT301" s="32"/>
      <c r="AU301" s="35">
        <f>SUM(O301+AD301+AS301)</f>
        <v>106</v>
      </c>
    </row>
    <row r="302" spans="1:47" ht="15.75" customHeight="1">
      <c r="A302" s="23">
        <v>0.47916666666666702</v>
      </c>
      <c r="B302" s="33">
        <f t="shared" ref="B302:N302" si="258">SUM(B34+B101+B168)</f>
        <v>0</v>
      </c>
      <c r="C302" s="32">
        <f t="shared" si="258"/>
        <v>0</v>
      </c>
      <c r="D302" s="32">
        <f t="shared" si="258"/>
        <v>22</v>
      </c>
      <c r="E302" s="32">
        <f t="shared" si="258"/>
        <v>6</v>
      </c>
      <c r="F302" s="32">
        <f t="shared" si="258"/>
        <v>2</v>
      </c>
      <c r="G302" s="32">
        <f t="shared" si="258"/>
        <v>0</v>
      </c>
      <c r="H302" s="32">
        <f t="shared" si="258"/>
        <v>0</v>
      </c>
      <c r="I302" s="32">
        <f t="shared" si="258"/>
        <v>1</v>
      </c>
      <c r="J302" s="32">
        <f t="shared" si="258"/>
        <v>0</v>
      </c>
      <c r="K302" s="32">
        <f t="shared" si="258"/>
        <v>0</v>
      </c>
      <c r="L302" s="32">
        <f t="shared" si="258"/>
        <v>0</v>
      </c>
      <c r="M302" s="32">
        <f t="shared" si="258"/>
        <v>0</v>
      </c>
      <c r="N302" s="34">
        <f t="shared" si="258"/>
        <v>0</v>
      </c>
      <c r="O302" s="35">
        <f>SUM(B302:N302)</f>
        <v>31</v>
      </c>
      <c r="P302" s="32"/>
      <c r="Q302" s="33">
        <f t="shared" ref="Q302:AC302" si="259">SUM(Q34+Q101+Q168)</f>
        <v>0</v>
      </c>
      <c r="R302" s="32">
        <f t="shared" si="259"/>
        <v>0</v>
      </c>
      <c r="S302" s="32">
        <f t="shared" si="259"/>
        <v>18</v>
      </c>
      <c r="T302" s="32">
        <f t="shared" si="259"/>
        <v>4</v>
      </c>
      <c r="U302" s="32">
        <f t="shared" si="259"/>
        <v>0</v>
      </c>
      <c r="V302" s="32">
        <f t="shared" si="259"/>
        <v>0</v>
      </c>
      <c r="W302" s="32">
        <f t="shared" si="259"/>
        <v>1</v>
      </c>
      <c r="X302" s="32">
        <f t="shared" si="259"/>
        <v>0</v>
      </c>
      <c r="Y302" s="32">
        <f t="shared" si="259"/>
        <v>0</v>
      </c>
      <c r="Z302" s="32">
        <f t="shared" si="259"/>
        <v>0</v>
      </c>
      <c r="AA302" s="32">
        <f t="shared" si="259"/>
        <v>0</v>
      </c>
      <c r="AB302" s="32">
        <f t="shared" si="259"/>
        <v>0</v>
      </c>
      <c r="AC302" s="34">
        <f t="shared" si="259"/>
        <v>0</v>
      </c>
      <c r="AD302" s="35">
        <f>SUM(Q302:AC302)</f>
        <v>23</v>
      </c>
      <c r="AE302" s="32"/>
      <c r="AF302" s="33">
        <f t="shared" ref="AF302:AR302" si="260">SUM(AF34+AF101+AF168)</f>
        <v>1</v>
      </c>
      <c r="AG302" s="32">
        <f t="shared" si="260"/>
        <v>0</v>
      </c>
      <c r="AH302" s="32">
        <f t="shared" si="260"/>
        <v>45</v>
      </c>
      <c r="AI302" s="32">
        <f t="shared" si="260"/>
        <v>5</v>
      </c>
      <c r="AJ302" s="32">
        <f t="shared" si="260"/>
        <v>5</v>
      </c>
      <c r="AK302" s="32">
        <f t="shared" si="260"/>
        <v>0</v>
      </c>
      <c r="AL302" s="32">
        <f t="shared" si="260"/>
        <v>0</v>
      </c>
      <c r="AM302" s="32">
        <f t="shared" si="260"/>
        <v>0</v>
      </c>
      <c r="AN302" s="32">
        <f t="shared" si="260"/>
        <v>1</v>
      </c>
      <c r="AO302" s="32">
        <f t="shared" si="260"/>
        <v>0</v>
      </c>
      <c r="AP302" s="32">
        <f t="shared" si="260"/>
        <v>0</v>
      </c>
      <c r="AQ302" s="32">
        <f t="shared" si="260"/>
        <v>0</v>
      </c>
      <c r="AR302" s="34">
        <f t="shared" si="260"/>
        <v>0</v>
      </c>
      <c r="AS302" s="35">
        <f>SUM(AF302:AR302)</f>
        <v>57</v>
      </c>
      <c r="AT302" s="32"/>
      <c r="AU302" s="35">
        <f>SUM(O302+AD302+AS302)</f>
        <v>111</v>
      </c>
    </row>
    <row r="303" spans="1:47" ht="15.75" customHeight="1">
      <c r="A303" s="24">
        <v>0.48958333333333298</v>
      </c>
      <c r="B303" s="36">
        <f t="shared" ref="B303:N303" si="261">SUM(B35+B102+B169)</f>
        <v>1</v>
      </c>
      <c r="C303" s="37">
        <f t="shared" si="261"/>
        <v>0</v>
      </c>
      <c r="D303" s="37">
        <f t="shared" si="261"/>
        <v>21</v>
      </c>
      <c r="E303" s="37">
        <f t="shared" si="261"/>
        <v>2</v>
      </c>
      <c r="F303" s="37">
        <f t="shared" si="261"/>
        <v>3</v>
      </c>
      <c r="G303" s="37">
        <f t="shared" si="261"/>
        <v>0</v>
      </c>
      <c r="H303" s="37">
        <f t="shared" si="261"/>
        <v>1</v>
      </c>
      <c r="I303" s="37">
        <f t="shared" si="261"/>
        <v>1</v>
      </c>
      <c r="J303" s="37">
        <f t="shared" si="261"/>
        <v>0</v>
      </c>
      <c r="K303" s="37">
        <f t="shared" si="261"/>
        <v>0</v>
      </c>
      <c r="L303" s="37">
        <f t="shared" si="261"/>
        <v>0</v>
      </c>
      <c r="M303" s="37">
        <f t="shared" si="261"/>
        <v>0</v>
      </c>
      <c r="N303" s="38">
        <f t="shared" si="261"/>
        <v>0</v>
      </c>
      <c r="O303" s="39">
        <f>SUM(B303:N303)</f>
        <v>29</v>
      </c>
      <c r="P303" s="32"/>
      <c r="Q303" s="36">
        <f t="shared" ref="Q303:AC303" si="262">SUM(Q35+Q102+Q169)</f>
        <v>1</v>
      </c>
      <c r="R303" s="37">
        <f t="shared" si="262"/>
        <v>0</v>
      </c>
      <c r="S303" s="37">
        <f t="shared" si="262"/>
        <v>15</v>
      </c>
      <c r="T303" s="37">
        <f t="shared" si="262"/>
        <v>5</v>
      </c>
      <c r="U303" s="37">
        <f t="shared" si="262"/>
        <v>3</v>
      </c>
      <c r="V303" s="37">
        <f t="shared" si="262"/>
        <v>0</v>
      </c>
      <c r="W303" s="37">
        <f t="shared" si="262"/>
        <v>0</v>
      </c>
      <c r="X303" s="37">
        <f t="shared" si="262"/>
        <v>0</v>
      </c>
      <c r="Y303" s="37">
        <f t="shared" si="262"/>
        <v>0</v>
      </c>
      <c r="Z303" s="37">
        <f t="shared" si="262"/>
        <v>0</v>
      </c>
      <c r="AA303" s="37">
        <f t="shared" si="262"/>
        <v>0</v>
      </c>
      <c r="AB303" s="37">
        <f t="shared" si="262"/>
        <v>0</v>
      </c>
      <c r="AC303" s="38">
        <f t="shared" si="262"/>
        <v>0</v>
      </c>
      <c r="AD303" s="39">
        <f>SUM(Q303:AC303)</f>
        <v>24</v>
      </c>
      <c r="AE303" s="32"/>
      <c r="AF303" s="36">
        <f t="shared" ref="AF303:AR303" si="263">SUM(AF35+AF102+AF169)</f>
        <v>0</v>
      </c>
      <c r="AG303" s="37">
        <f t="shared" si="263"/>
        <v>0</v>
      </c>
      <c r="AH303" s="37">
        <f t="shared" si="263"/>
        <v>31</v>
      </c>
      <c r="AI303" s="37">
        <f t="shared" si="263"/>
        <v>4</v>
      </c>
      <c r="AJ303" s="37">
        <f t="shared" si="263"/>
        <v>5</v>
      </c>
      <c r="AK303" s="37">
        <f t="shared" si="263"/>
        <v>0</v>
      </c>
      <c r="AL303" s="37">
        <f t="shared" si="263"/>
        <v>4</v>
      </c>
      <c r="AM303" s="37">
        <f t="shared" si="263"/>
        <v>0</v>
      </c>
      <c r="AN303" s="37">
        <f t="shared" si="263"/>
        <v>0</v>
      </c>
      <c r="AO303" s="37">
        <f t="shared" si="263"/>
        <v>0</v>
      </c>
      <c r="AP303" s="37">
        <f t="shared" si="263"/>
        <v>0</v>
      </c>
      <c r="AQ303" s="37">
        <f t="shared" si="263"/>
        <v>0</v>
      </c>
      <c r="AR303" s="38">
        <f t="shared" si="263"/>
        <v>0</v>
      </c>
      <c r="AS303" s="39">
        <f>SUM(AF303:AR303)</f>
        <v>44</v>
      </c>
      <c r="AT303" s="32"/>
      <c r="AU303" s="39">
        <f>SUM(O303+AD303+AS303)</f>
        <v>97</v>
      </c>
    </row>
    <row r="304" spans="1:47" ht="15.75" customHeight="1">
      <c r="A304" s="25" t="s">
        <v>21</v>
      </c>
      <c r="B304" s="40">
        <f t="shared" ref="B304:O304" si="264">SUM(B300:B303)</f>
        <v>2</v>
      </c>
      <c r="C304" s="41">
        <f t="shared" si="264"/>
        <v>0</v>
      </c>
      <c r="D304" s="41">
        <f t="shared" si="264"/>
        <v>71</v>
      </c>
      <c r="E304" s="41">
        <f t="shared" si="264"/>
        <v>17</v>
      </c>
      <c r="F304" s="41">
        <f t="shared" si="264"/>
        <v>12</v>
      </c>
      <c r="G304" s="41">
        <f t="shared" si="264"/>
        <v>0</v>
      </c>
      <c r="H304" s="41">
        <f t="shared" si="264"/>
        <v>2</v>
      </c>
      <c r="I304" s="41">
        <f t="shared" si="264"/>
        <v>3</v>
      </c>
      <c r="J304" s="41">
        <f t="shared" si="264"/>
        <v>0</v>
      </c>
      <c r="K304" s="41">
        <f t="shared" si="264"/>
        <v>0</v>
      </c>
      <c r="L304" s="41">
        <f t="shared" si="264"/>
        <v>0</v>
      </c>
      <c r="M304" s="41">
        <f t="shared" si="264"/>
        <v>0</v>
      </c>
      <c r="N304" s="42">
        <f t="shared" si="264"/>
        <v>0</v>
      </c>
      <c r="O304" s="43">
        <f t="shared" si="264"/>
        <v>107</v>
      </c>
      <c r="P304" s="32"/>
      <c r="Q304" s="40">
        <f t="shared" ref="Q304:AD304" si="265">SUM(Q300:Q303)</f>
        <v>3</v>
      </c>
      <c r="R304" s="41">
        <f t="shared" si="265"/>
        <v>0</v>
      </c>
      <c r="S304" s="41">
        <f t="shared" si="265"/>
        <v>76</v>
      </c>
      <c r="T304" s="41">
        <f t="shared" si="265"/>
        <v>20</v>
      </c>
      <c r="U304" s="41">
        <f t="shared" si="265"/>
        <v>7</v>
      </c>
      <c r="V304" s="41">
        <f t="shared" si="265"/>
        <v>0</v>
      </c>
      <c r="W304" s="41">
        <f t="shared" si="265"/>
        <v>2</v>
      </c>
      <c r="X304" s="41">
        <f t="shared" si="265"/>
        <v>3</v>
      </c>
      <c r="Y304" s="41">
        <f t="shared" si="265"/>
        <v>1</v>
      </c>
      <c r="Z304" s="41">
        <f t="shared" si="265"/>
        <v>0</v>
      </c>
      <c r="AA304" s="41">
        <f t="shared" si="265"/>
        <v>0</v>
      </c>
      <c r="AB304" s="41">
        <f t="shared" si="265"/>
        <v>0</v>
      </c>
      <c r="AC304" s="42">
        <f t="shared" si="265"/>
        <v>0</v>
      </c>
      <c r="AD304" s="43">
        <f t="shared" si="265"/>
        <v>112</v>
      </c>
      <c r="AE304" s="32"/>
      <c r="AF304" s="40">
        <f t="shared" ref="AF304:AS304" si="266">SUM(AF300:AF303)</f>
        <v>4</v>
      </c>
      <c r="AG304" s="41">
        <f t="shared" si="266"/>
        <v>1</v>
      </c>
      <c r="AH304" s="41">
        <f t="shared" si="266"/>
        <v>136</v>
      </c>
      <c r="AI304" s="41">
        <f t="shared" si="266"/>
        <v>26</v>
      </c>
      <c r="AJ304" s="41">
        <f t="shared" si="266"/>
        <v>25</v>
      </c>
      <c r="AK304" s="41">
        <f t="shared" si="266"/>
        <v>0</v>
      </c>
      <c r="AL304" s="41">
        <f t="shared" si="266"/>
        <v>6</v>
      </c>
      <c r="AM304" s="41">
        <f t="shared" si="266"/>
        <v>3</v>
      </c>
      <c r="AN304" s="41">
        <f t="shared" si="266"/>
        <v>1</v>
      </c>
      <c r="AO304" s="41">
        <f t="shared" si="266"/>
        <v>0</v>
      </c>
      <c r="AP304" s="41">
        <f t="shared" si="266"/>
        <v>0</v>
      </c>
      <c r="AQ304" s="41">
        <f t="shared" si="266"/>
        <v>0</v>
      </c>
      <c r="AR304" s="42">
        <f t="shared" si="266"/>
        <v>0</v>
      </c>
      <c r="AS304" s="43">
        <f t="shared" si="266"/>
        <v>202</v>
      </c>
      <c r="AT304" s="32"/>
      <c r="AU304" s="43">
        <f>SUM(AU300:AU303)</f>
        <v>421</v>
      </c>
    </row>
    <row r="305" spans="1:47" ht="15.75" customHeight="1">
      <c r="A305" s="22">
        <v>0.5</v>
      </c>
      <c r="B305" s="28">
        <f t="shared" ref="B305:N305" si="267">SUM(B37+B104+B171)</f>
        <v>1</v>
      </c>
      <c r="C305" s="29">
        <f t="shared" si="267"/>
        <v>0</v>
      </c>
      <c r="D305" s="29">
        <f t="shared" si="267"/>
        <v>15</v>
      </c>
      <c r="E305" s="29">
        <f t="shared" si="267"/>
        <v>3</v>
      </c>
      <c r="F305" s="29">
        <f t="shared" si="267"/>
        <v>1</v>
      </c>
      <c r="G305" s="29">
        <f t="shared" si="267"/>
        <v>0</v>
      </c>
      <c r="H305" s="29">
        <f t="shared" si="267"/>
        <v>0</v>
      </c>
      <c r="I305" s="29">
        <f t="shared" si="267"/>
        <v>0</v>
      </c>
      <c r="J305" s="29">
        <f t="shared" si="267"/>
        <v>0</v>
      </c>
      <c r="K305" s="29">
        <f t="shared" si="267"/>
        <v>0</v>
      </c>
      <c r="L305" s="29">
        <f t="shared" si="267"/>
        <v>0</v>
      </c>
      <c r="M305" s="29">
        <f t="shared" si="267"/>
        <v>0</v>
      </c>
      <c r="N305" s="30">
        <f t="shared" si="267"/>
        <v>0</v>
      </c>
      <c r="O305" s="31">
        <f>SUM(B305:N305)</f>
        <v>20</v>
      </c>
      <c r="P305" s="32"/>
      <c r="Q305" s="28">
        <f t="shared" ref="Q305:AC305" si="268">SUM(Q37+Q104+Q171)</f>
        <v>1</v>
      </c>
      <c r="R305" s="29">
        <f t="shared" si="268"/>
        <v>0</v>
      </c>
      <c r="S305" s="29">
        <f t="shared" si="268"/>
        <v>22</v>
      </c>
      <c r="T305" s="29">
        <f t="shared" si="268"/>
        <v>5</v>
      </c>
      <c r="U305" s="29">
        <f t="shared" si="268"/>
        <v>2</v>
      </c>
      <c r="V305" s="29">
        <f t="shared" si="268"/>
        <v>0</v>
      </c>
      <c r="W305" s="29">
        <f t="shared" si="268"/>
        <v>4</v>
      </c>
      <c r="X305" s="29">
        <f t="shared" si="268"/>
        <v>0</v>
      </c>
      <c r="Y305" s="29">
        <f t="shared" si="268"/>
        <v>0</v>
      </c>
      <c r="Z305" s="29">
        <f t="shared" si="268"/>
        <v>0</v>
      </c>
      <c r="AA305" s="29">
        <f t="shared" si="268"/>
        <v>0</v>
      </c>
      <c r="AB305" s="29">
        <f t="shared" si="268"/>
        <v>0</v>
      </c>
      <c r="AC305" s="30">
        <f t="shared" si="268"/>
        <v>0</v>
      </c>
      <c r="AD305" s="31">
        <f>SUM(Q305:AC305)</f>
        <v>34</v>
      </c>
      <c r="AE305" s="32"/>
      <c r="AF305" s="28">
        <f t="shared" ref="AF305:AR305" si="269">SUM(AF37+AF104+AF171)</f>
        <v>0</v>
      </c>
      <c r="AG305" s="29">
        <f t="shared" si="269"/>
        <v>0</v>
      </c>
      <c r="AH305" s="29">
        <f t="shared" si="269"/>
        <v>32</v>
      </c>
      <c r="AI305" s="29">
        <f t="shared" si="269"/>
        <v>5</v>
      </c>
      <c r="AJ305" s="29">
        <f t="shared" si="269"/>
        <v>6</v>
      </c>
      <c r="AK305" s="29">
        <f t="shared" si="269"/>
        <v>0</v>
      </c>
      <c r="AL305" s="29">
        <f t="shared" si="269"/>
        <v>1</v>
      </c>
      <c r="AM305" s="29">
        <f t="shared" si="269"/>
        <v>2</v>
      </c>
      <c r="AN305" s="29">
        <f t="shared" si="269"/>
        <v>0</v>
      </c>
      <c r="AO305" s="29">
        <f t="shared" si="269"/>
        <v>0</v>
      </c>
      <c r="AP305" s="29">
        <f t="shared" si="269"/>
        <v>0</v>
      </c>
      <c r="AQ305" s="29">
        <f t="shared" si="269"/>
        <v>0</v>
      </c>
      <c r="AR305" s="30">
        <f t="shared" si="269"/>
        <v>0</v>
      </c>
      <c r="AS305" s="31">
        <f>SUM(AF305:AR305)</f>
        <v>46</v>
      </c>
      <c r="AT305" s="32"/>
      <c r="AU305" s="31">
        <f>SUM(O305+AD305+AS305)</f>
        <v>100</v>
      </c>
    </row>
    <row r="306" spans="1:47" ht="15.75" customHeight="1">
      <c r="A306" s="23">
        <v>0.51041666666666696</v>
      </c>
      <c r="B306" s="33">
        <f t="shared" ref="B306:N306" si="270">SUM(B38+B105+B172)</f>
        <v>2</v>
      </c>
      <c r="C306" s="32">
        <f t="shared" si="270"/>
        <v>1</v>
      </c>
      <c r="D306" s="32">
        <f t="shared" si="270"/>
        <v>7</v>
      </c>
      <c r="E306" s="32">
        <f t="shared" si="270"/>
        <v>3</v>
      </c>
      <c r="F306" s="32">
        <f t="shared" si="270"/>
        <v>4</v>
      </c>
      <c r="G306" s="32">
        <f t="shared" si="270"/>
        <v>0</v>
      </c>
      <c r="H306" s="32">
        <f t="shared" si="270"/>
        <v>0</v>
      </c>
      <c r="I306" s="32">
        <f t="shared" si="270"/>
        <v>1</v>
      </c>
      <c r="J306" s="32">
        <f t="shared" si="270"/>
        <v>0</v>
      </c>
      <c r="K306" s="32">
        <f t="shared" si="270"/>
        <v>0</v>
      </c>
      <c r="L306" s="32">
        <f t="shared" si="270"/>
        <v>0</v>
      </c>
      <c r="M306" s="32">
        <f t="shared" si="270"/>
        <v>0</v>
      </c>
      <c r="N306" s="34">
        <f t="shared" si="270"/>
        <v>0</v>
      </c>
      <c r="O306" s="35">
        <f>SUM(B306:N306)</f>
        <v>18</v>
      </c>
      <c r="P306" s="32"/>
      <c r="Q306" s="33">
        <f t="shared" ref="Q306:AC306" si="271">SUM(Q38+Q105+Q172)</f>
        <v>1</v>
      </c>
      <c r="R306" s="32">
        <f t="shared" si="271"/>
        <v>0</v>
      </c>
      <c r="S306" s="32">
        <f t="shared" si="271"/>
        <v>18</v>
      </c>
      <c r="T306" s="32">
        <f t="shared" si="271"/>
        <v>6</v>
      </c>
      <c r="U306" s="32">
        <f t="shared" si="271"/>
        <v>6</v>
      </c>
      <c r="V306" s="32">
        <f t="shared" si="271"/>
        <v>0</v>
      </c>
      <c r="W306" s="32">
        <f t="shared" si="271"/>
        <v>0</v>
      </c>
      <c r="X306" s="32">
        <f t="shared" si="271"/>
        <v>1</v>
      </c>
      <c r="Y306" s="32">
        <f t="shared" si="271"/>
        <v>0</v>
      </c>
      <c r="Z306" s="32">
        <f t="shared" si="271"/>
        <v>0</v>
      </c>
      <c r="AA306" s="32">
        <f t="shared" si="271"/>
        <v>0</v>
      </c>
      <c r="AB306" s="32">
        <f t="shared" si="271"/>
        <v>0</v>
      </c>
      <c r="AC306" s="34">
        <f t="shared" si="271"/>
        <v>0</v>
      </c>
      <c r="AD306" s="35">
        <f>SUM(Q306:AC306)</f>
        <v>32</v>
      </c>
      <c r="AE306" s="32"/>
      <c r="AF306" s="33">
        <f t="shared" ref="AF306:AR306" si="272">SUM(AF38+AF105+AF172)</f>
        <v>2</v>
      </c>
      <c r="AG306" s="32">
        <f t="shared" si="272"/>
        <v>0</v>
      </c>
      <c r="AH306" s="32">
        <f t="shared" si="272"/>
        <v>30</v>
      </c>
      <c r="AI306" s="32">
        <f t="shared" si="272"/>
        <v>8</v>
      </c>
      <c r="AJ306" s="32">
        <f t="shared" si="272"/>
        <v>5</v>
      </c>
      <c r="AK306" s="32">
        <f t="shared" si="272"/>
        <v>0</v>
      </c>
      <c r="AL306" s="32">
        <f t="shared" si="272"/>
        <v>0</v>
      </c>
      <c r="AM306" s="32">
        <f t="shared" si="272"/>
        <v>0</v>
      </c>
      <c r="AN306" s="32">
        <f t="shared" si="272"/>
        <v>0</v>
      </c>
      <c r="AO306" s="32">
        <f t="shared" si="272"/>
        <v>0</v>
      </c>
      <c r="AP306" s="32">
        <f t="shared" si="272"/>
        <v>0</v>
      </c>
      <c r="AQ306" s="32">
        <f t="shared" si="272"/>
        <v>0</v>
      </c>
      <c r="AR306" s="34">
        <f t="shared" si="272"/>
        <v>0</v>
      </c>
      <c r="AS306" s="35">
        <f>SUM(AF306:AR306)</f>
        <v>45</v>
      </c>
      <c r="AT306" s="32"/>
      <c r="AU306" s="35">
        <f>SUM(O306+AD306+AS306)</f>
        <v>95</v>
      </c>
    </row>
    <row r="307" spans="1:47" ht="15.75" customHeight="1">
      <c r="A307" s="23">
        <v>0.52083333333333304</v>
      </c>
      <c r="B307" s="33">
        <f t="shared" ref="B307:N307" si="273">SUM(B39+B106+B173)</f>
        <v>1</v>
      </c>
      <c r="C307" s="32">
        <f t="shared" si="273"/>
        <v>0</v>
      </c>
      <c r="D307" s="32">
        <f t="shared" si="273"/>
        <v>10</v>
      </c>
      <c r="E307" s="32">
        <f t="shared" si="273"/>
        <v>0</v>
      </c>
      <c r="F307" s="32">
        <f t="shared" si="273"/>
        <v>5</v>
      </c>
      <c r="G307" s="32">
        <f t="shared" si="273"/>
        <v>0</v>
      </c>
      <c r="H307" s="32">
        <f t="shared" si="273"/>
        <v>0</v>
      </c>
      <c r="I307" s="32">
        <f t="shared" si="273"/>
        <v>2</v>
      </c>
      <c r="J307" s="32">
        <f t="shared" si="273"/>
        <v>0</v>
      </c>
      <c r="K307" s="32">
        <f t="shared" si="273"/>
        <v>0</v>
      </c>
      <c r="L307" s="32">
        <f t="shared" si="273"/>
        <v>0</v>
      </c>
      <c r="M307" s="32">
        <f t="shared" si="273"/>
        <v>0</v>
      </c>
      <c r="N307" s="34">
        <f t="shared" si="273"/>
        <v>0</v>
      </c>
      <c r="O307" s="35">
        <f>SUM(B307:N307)</f>
        <v>18</v>
      </c>
      <c r="P307" s="32"/>
      <c r="Q307" s="33">
        <f t="shared" ref="Q307:AC307" si="274">SUM(Q39+Q106+Q173)</f>
        <v>0</v>
      </c>
      <c r="R307" s="32">
        <f t="shared" si="274"/>
        <v>0</v>
      </c>
      <c r="S307" s="32">
        <f t="shared" si="274"/>
        <v>18</v>
      </c>
      <c r="T307" s="32">
        <f t="shared" si="274"/>
        <v>6</v>
      </c>
      <c r="U307" s="32">
        <f t="shared" si="274"/>
        <v>3</v>
      </c>
      <c r="V307" s="32">
        <f t="shared" si="274"/>
        <v>0</v>
      </c>
      <c r="W307" s="32">
        <f t="shared" si="274"/>
        <v>1</v>
      </c>
      <c r="X307" s="32">
        <f t="shared" si="274"/>
        <v>0</v>
      </c>
      <c r="Y307" s="32">
        <f t="shared" si="274"/>
        <v>0</v>
      </c>
      <c r="Z307" s="32">
        <f t="shared" si="274"/>
        <v>0</v>
      </c>
      <c r="AA307" s="32">
        <f t="shared" si="274"/>
        <v>0</v>
      </c>
      <c r="AB307" s="32">
        <f t="shared" si="274"/>
        <v>0</v>
      </c>
      <c r="AC307" s="34">
        <f t="shared" si="274"/>
        <v>0</v>
      </c>
      <c r="AD307" s="35">
        <f>SUM(Q307:AC307)</f>
        <v>28</v>
      </c>
      <c r="AE307" s="32"/>
      <c r="AF307" s="33">
        <f t="shared" ref="AF307:AR307" si="275">SUM(AF39+AF106+AF173)</f>
        <v>2</v>
      </c>
      <c r="AG307" s="32">
        <f t="shared" si="275"/>
        <v>0</v>
      </c>
      <c r="AH307" s="32">
        <f t="shared" si="275"/>
        <v>28</v>
      </c>
      <c r="AI307" s="32">
        <f t="shared" si="275"/>
        <v>8</v>
      </c>
      <c r="AJ307" s="32">
        <f t="shared" si="275"/>
        <v>5</v>
      </c>
      <c r="AK307" s="32">
        <f t="shared" si="275"/>
        <v>0</v>
      </c>
      <c r="AL307" s="32">
        <f t="shared" si="275"/>
        <v>1</v>
      </c>
      <c r="AM307" s="32">
        <f t="shared" si="275"/>
        <v>0</v>
      </c>
      <c r="AN307" s="32">
        <f t="shared" si="275"/>
        <v>0</v>
      </c>
      <c r="AO307" s="32">
        <f t="shared" si="275"/>
        <v>0</v>
      </c>
      <c r="AP307" s="32">
        <f t="shared" si="275"/>
        <v>0</v>
      </c>
      <c r="AQ307" s="32">
        <f t="shared" si="275"/>
        <v>0</v>
      </c>
      <c r="AR307" s="34">
        <f t="shared" si="275"/>
        <v>0</v>
      </c>
      <c r="AS307" s="35">
        <f>SUM(AF307:AR307)</f>
        <v>44</v>
      </c>
      <c r="AT307" s="32"/>
      <c r="AU307" s="35">
        <f>SUM(O307+AD307+AS307)</f>
        <v>90</v>
      </c>
    </row>
    <row r="308" spans="1:47" ht="15.75" customHeight="1">
      <c r="A308" s="24">
        <v>0.53125</v>
      </c>
      <c r="B308" s="36">
        <f t="shared" ref="B308:N308" si="276">SUM(B40+B107+B174)</f>
        <v>1</v>
      </c>
      <c r="C308" s="37">
        <f t="shared" si="276"/>
        <v>0</v>
      </c>
      <c r="D308" s="37">
        <f t="shared" si="276"/>
        <v>13</v>
      </c>
      <c r="E308" s="37">
        <f t="shared" si="276"/>
        <v>4</v>
      </c>
      <c r="F308" s="37">
        <f t="shared" si="276"/>
        <v>5</v>
      </c>
      <c r="G308" s="37">
        <f t="shared" si="276"/>
        <v>0</v>
      </c>
      <c r="H308" s="37">
        <f t="shared" si="276"/>
        <v>0</v>
      </c>
      <c r="I308" s="37">
        <f t="shared" si="276"/>
        <v>0</v>
      </c>
      <c r="J308" s="37">
        <f t="shared" si="276"/>
        <v>0</v>
      </c>
      <c r="K308" s="37">
        <f t="shared" si="276"/>
        <v>0</v>
      </c>
      <c r="L308" s="37">
        <f t="shared" si="276"/>
        <v>0</v>
      </c>
      <c r="M308" s="37">
        <f t="shared" si="276"/>
        <v>0</v>
      </c>
      <c r="N308" s="38">
        <f t="shared" si="276"/>
        <v>0</v>
      </c>
      <c r="O308" s="39">
        <f>SUM(B308:N308)</f>
        <v>23</v>
      </c>
      <c r="P308" s="32"/>
      <c r="Q308" s="36">
        <f t="shared" ref="Q308:AC308" si="277">SUM(Q40+Q107+Q174)</f>
        <v>0</v>
      </c>
      <c r="R308" s="37">
        <f t="shared" si="277"/>
        <v>0</v>
      </c>
      <c r="S308" s="37">
        <f t="shared" si="277"/>
        <v>13</v>
      </c>
      <c r="T308" s="37">
        <f t="shared" si="277"/>
        <v>4</v>
      </c>
      <c r="U308" s="37">
        <f t="shared" si="277"/>
        <v>2</v>
      </c>
      <c r="V308" s="37">
        <f t="shared" si="277"/>
        <v>0</v>
      </c>
      <c r="W308" s="37">
        <f t="shared" si="277"/>
        <v>0</v>
      </c>
      <c r="X308" s="37">
        <f t="shared" si="277"/>
        <v>0</v>
      </c>
      <c r="Y308" s="37">
        <f t="shared" si="277"/>
        <v>0</v>
      </c>
      <c r="Z308" s="37">
        <f t="shared" si="277"/>
        <v>0</v>
      </c>
      <c r="AA308" s="37">
        <f t="shared" si="277"/>
        <v>0</v>
      </c>
      <c r="AB308" s="37">
        <f t="shared" si="277"/>
        <v>0</v>
      </c>
      <c r="AC308" s="38">
        <f t="shared" si="277"/>
        <v>0</v>
      </c>
      <c r="AD308" s="39">
        <f>SUM(Q308:AC308)</f>
        <v>19</v>
      </c>
      <c r="AE308" s="32"/>
      <c r="AF308" s="36">
        <f t="shared" ref="AF308:AR308" si="278">SUM(AF40+AF107+AF174)</f>
        <v>2</v>
      </c>
      <c r="AG308" s="37">
        <f t="shared" si="278"/>
        <v>0</v>
      </c>
      <c r="AH308" s="37">
        <f t="shared" si="278"/>
        <v>29</v>
      </c>
      <c r="AI308" s="37">
        <f t="shared" si="278"/>
        <v>8</v>
      </c>
      <c r="AJ308" s="37">
        <f t="shared" si="278"/>
        <v>5</v>
      </c>
      <c r="AK308" s="37">
        <f t="shared" si="278"/>
        <v>0</v>
      </c>
      <c r="AL308" s="37">
        <f t="shared" si="278"/>
        <v>0</v>
      </c>
      <c r="AM308" s="37">
        <f t="shared" si="278"/>
        <v>1</v>
      </c>
      <c r="AN308" s="37">
        <f t="shared" si="278"/>
        <v>0</v>
      </c>
      <c r="AO308" s="37">
        <f t="shared" si="278"/>
        <v>0</v>
      </c>
      <c r="AP308" s="37">
        <f t="shared" si="278"/>
        <v>0</v>
      </c>
      <c r="AQ308" s="37">
        <f t="shared" si="278"/>
        <v>0</v>
      </c>
      <c r="AR308" s="38">
        <f t="shared" si="278"/>
        <v>0</v>
      </c>
      <c r="AS308" s="39">
        <f>SUM(AF308:AR308)</f>
        <v>45</v>
      </c>
      <c r="AT308" s="32"/>
      <c r="AU308" s="39">
        <f>SUM(O308+AD308+AS308)</f>
        <v>87</v>
      </c>
    </row>
    <row r="309" spans="1:47" ht="15.75" customHeight="1">
      <c r="A309" s="25" t="s">
        <v>21</v>
      </c>
      <c r="B309" s="40">
        <f t="shared" ref="B309:O309" si="279">SUM(B305:B308)</f>
        <v>5</v>
      </c>
      <c r="C309" s="41">
        <f t="shared" si="279"/>
        <v>1</v>
      </c>
      <c r="D309" s="41">
        <f t="shared" si="279"/>
        <v>45</v>
      </c>
      <c r="E309" s="41">
        <f t="shared" si="279"/>
        <v>10</v>
      </c>
      <c r="F309" s="41">
        <f t="shared" si="279"/>
        <v>15</v>
      </c>
      <c r="G309" s="41">
        <f t="shared" si="279"/>
        <v>0</v>
      </c>
      <c r="H309" s="41">
        <f t="shared" si="279"/>
        <v>0</v>
      </c>
      <c r="I309" s="41">
        <f t="shared" si="279"/>
        <v>3</v>
      </c>
      <c r="J309" s="41">
        <f t="shared" si="279"/>
        <v>0</v>
      </c>
      <c r="K309" s="41">
        <f t="shared" si="279"/>
        <v>0</v>
      </c>
      <c r="L309" s="41">
        <f t="shared" si="279"/>
        <v>0</v>
      </c>
      <c r="M309" s="41">
        <f t="shared" si="279"/>
        <v>0</v>
      </c>
      <c r="N309" s="42">
        <f t="shared" si="279"/>
        <v>0</v>
      </c>
      <c r="O309" s="43">
        <f t="shared" si="279"/>
        <v>79</v>
      </c>
      <c r="P309" s="32"/>
      <c r="Q309" s="40">
        <f t="shared" ref="Q309:AD309" si="280">SUM(Q305:Q308)</f>
        <v>2</v>
      </c>
      <c r="R309" s="41">
        <f t="shared" si="280"/>
        <v>0</v>
      </c>
      <c r="S309" s="41">
        <f t="shared" si="280"/>
        <v>71</v>
      </c>
      <c r="T309" s="41">
        <f t="shared" si="280"/>
        <v>21</v>
      </c>
      <c r="U309" s="41">
        <f t="shared" si="280"/>
        <v>13</v>
      </c>
      <c r="V309" s="41">
        <f t="shared" si="280"/>
        <v>0</v>
      </c>
      <c r="W309" s="41">
        <f t="shared" si="280"/>
        <v>5</v>
      </c>
      <c r="X309" s="41">
        <f t="shared" si="280"/>
        <v>1</v>
      </c>
      <c r="Y309" s="41">
        <f t="shared" si="280"/>
        <v>0</v>
      </c>
      <c r="Z309" s="41">
        <f t="shared" si="280"/>
        <v>0</v>
      </c>
      <c r="AA309" s="41">
        <f t="shared" si="280"/>
        <v>0</v>
      </c>
      <c r="AB309" s="41">
        <f t="shared" si="280"/>
        <v>0</v>
      </c>
      <c r="AC309" s="42">
        <f t="shared" si="280"/>
        <v>0</v>
      </c>
      <c r="AD309" s="43">
        <f t="shared" si="280"/>
        <v>113</v>
      </c>
      <c r="AE309" s="32"/>
      <c r="AF309" s="40">
        <f t="shared" ref="AF309:AS309" si="281">SUM(AF305:AF308)</f>
        <v>6</v>
      </c>
      <c r="AG309" s="41">
        <f t="shared" si="281"/>
        <v>0</v>
      </c>
      <c r="AH309" s="41">
        <f t="shared" si="281"/>
        <v>119</v>
      </c>
      <c r="AI309" s="41">
        <f t="shared" si="281"/>
        <v>29</v>
      </c>
      <c r="AJ309" s="41">
        <f t="shared" si="281"/>
        <v>21</v>
      </c>
      <c r="AK309" s="41">
        <f t="shared" si="281"/>
        <v>0</v>
      </c>
      <c r="AL309" s="41">
        <f t="shared" si="281"/>
        <v>2</v>
      </c>
      <c r="AM309" s="41">
        <f t="shared" si="281"/>
        <v>3</v>
      </c>
      <c r="AN309" s="41">
        <f t="shared" si="281"/>
        <v>0</v>
      </c>
      <c r="AO309" s="41">
        <f t="shared" si="281"/>
        <v>0</v>
      </c>
      <c r="AP309" s="41">
        <f t="shared" si="281"/>
        <v>0</v>
      </c>
      <c r="AQ309" s="41">
        <f t="shared" si="281"/>
        <v>0</v>
      </c>
      <c r="AR309" s="42">
        <f t="shared" si="281"/>
        <v>0</v>
      </c>
      <c r="AS309" s="43">
        <f t="shared" si="281"/>
        <v>180</v>
      </c>
      <c r="AT309" s="32"/>
      <c r="AU309" s="43">
        <f>SUM(AU305:AU308)</f>
        <v>372</v>
      </c>
    </row>
    <row r="310" spans="1:47" ht="15.75" customHeight="1">
      <c r="A310" s="22">
        <v>0.54166666666666696</v>
      </c>
      <c r="B310" s="28">
        <f t="shared" ref="B310:N310" si="282">SUM(B42+B109+B176)</f>
        <v>0</v>
      </c>
      <c r="C310" s="29">
        <f t="shared" si="282"/>
        <v>0</v>
      </c>
      <c r="D310" s="29">
        <f t="shared" si="282"/>
        <v>15</v>
      </c>
      <c r="E310" s="29">
        <f t="shared" si="282"/>
        <v>2</v>
      </c>
      <c r="F310" s="29">
        <f t="shared" si="282"/>
        <v>3</v>
      </c>
      <c r="G310" s="29">
        <f t="shared" si="282"/>
        <v>0</v>
      </c>
      <c r="H310" s="29">
        <f t="shared" si="282"/>
        <v>0</v>
      </c>
      <c r="I310" s="29">
        <f t="shared" si="282"/>
        <v>0</v>
      </c>
      <c r="J310" s="29">
        <f t="shared" si="282"/>
        <v>0</v>
      </c>
      <c r="K310" s="29">
        <f t="shared" si="282"/>
        <v>0</v>
      </c>
      <c r="L310" s="29">
        <f t="shared" si="282"/>
        <v>0</v>
      </c>
      <c r="M310" s="29">
        <f t="shared" si="282"/>
        <v>0</v>
      </c>
      <c r="N310" s="30">
        <f t="shared" si="282"/>
        <v>0</v>
      </c>
      <c r="O310" s="31">
        <f>SUM(B310:N310)</f>
        <v>20</v>
      </c>
      <c r="P310" s="32"/>
      <c r="Q310" s="28">
        <f t="shared" ref="Q310:AC310" si="283">SUM(Q42+Q109+Q176)</f>
        <v>1</v>
      </c>
      <c r="R310" s="29">
        <f t="shared" si="283"/>
        <v>0</v>
      </c>
      <c r="S310" s="29">
        <f t="shared" si="283"/>
        <v>7</v>
      </c>
      <c r="T310" s="29">
        <f t="shared" si="283"/>
        <v>2</v>
      </c>
      <c r="U310" s="29">
        <f t="shared" si="283"/>
        <v>2</v>
      </c>
      <c r="V310" s="29">
        <f t="shared" si="283"/>
        <v>0</v>
      </c>
      <c r="W310" s="29">
        <f t="shared" si="283"/>
        <v>0</v>
      </c>
      <c r="X310" s="29">
        <f t="shared" si="283"/>
        <v>1</v>
      </c>
      <c r="Y310" s="29">
        <f t="shared" si="283"/>
        <v>0</v>
      </c>
      <c r="Z310" s="29">
        <f t="shared" si="283"/>
        <v>0</v>
      </c>
      <c r="AA310" s="29">
        <f t="shared" si="283"/>
        <v>0</v>
      </c>
      <c r="AB310" s="29">
        <f t="shared" si="283"/>
        <v>0</v>
      </c>
      <c r="AC310" s="30">
        <f t="shared" si="283"/>
        <v>0</v>
      </c>
      <c r="AD310" s="31">
        <f>SUM(Q310:AC310)</f>
        <v>13</v>
      </c>
      <c r="AE310" s="32"/>
      <c r="AF310" s="28">
        <f t="shared" ref="AF310:AR310" si="284">SUM(AF42+AF109+AF176)</f>
        <v>2</v>
      </c>
      <c r="AG310" s="29">
        <f t="shared" si="284"/>
        <v>0</v>
      </c>
      <c r="AH310" s="29">
        <f t="shared" si="284"/>
        <v>31</v>
      </c>
      <c r="AI310" s="29">
        <f t="shared" si="284"/>
        <v>8</v>
      </c>
      <c r="AJ310" s="29">
        <f t="shared" si="284"/>
        <v>8</v>
      </c>
      <c r="AK310" s="29">
        <f t="shared" si="284"/>
        <v>0</v>
      </c>
      <c r="AL310" s="29">
        <f t="shared" si="284"/>
        <v>0</v>
      </c>
      <c r="AM310" s="29">
        <f t="shared" si="284"/>
        <v>1</v>
      </c>
      <c r="AN310" s="29">
        <f t="shared" si="284"/>
        <v>0</v>
      </c>
      <c r="AO310" s="29">
        <f t="shared" si="284"/>
        <v>0</v>
      </c>
      <c r="AP310" s="29">
        <f t="shared" si="284"/>
        <v>0</v>
      </c>
      <c r="AQ310" s="29">
        <f t="shared" si="284"/>
        <v>0</v>
      </c>
      <c r="AR310" s="30">
        <f t="shared" si="284"/>
        <v>0</v>
      </c>
      <c r="AS310" s="31">
        <f>SUM(AF310:AR310)</f>
        <v>50</v>
      </c>
      <c r="AT310" s="32"/>
      <c r="AU310" s="31">
        <f>SUM(O310+AD310+AS310)</f>
        <v>83</v>
      </c>
    </row>
    <row r="311" spans="1:47" ht="15.75" customHeight="1">
      <c r="A311" s="23">
        <v>0.55208333333333304</v>
      </c>
      <c r="B311" s="33">
        <f t="shared" ref="B311:N311" si="285">SUM(B43+B110+B177)</f>
        <v>0</v>
      </c>
      <c r="C311" s="32">
        <f t="shared" si="285"/>
        <v>0</v>
      </c>
      <c r="D311" s="32">
        <f t="shared" si="285"/>
        <v>18</v>
      </c>
      <c r="E311" s="32">
        <f t="shared" si="285"/>
        <v>6</v>
      </c>
      <c r="F311" s="32">
        <f t="shared" si="285"/>
        <v>3</v>
      </c>
      <c r="G311" s="32">
        <f t="shared" si="285"/>
        <v>0</v>
      </c>
      <c r="H311" s="32">
        <f t="shared" si="285"/>
        <v>0</v>
      </c>
      <c r="I311" s="32">
        <f t="shared" si="285"/>
        <v>1</v>
      </c>
      <c r="J311" s="32">
        <f t="shared" si="285"/>
        <v>0</v>
      </c>
      <c r="K311" s="32">
        <f t="shared" si="285"/>
        <v>0</v>
      </c>
      <c r="L311" s="32">
        <f t="shared" si="285"/>
        <v>0</v>
      </c>
      <c r="M311" s="32">
        <f t="shared" si="285"/>
        <v>0</v>
      </c>
      <c r="N311" s="34">
        <f t="shared" si="285"/>
        <v>0</v>
      </c>
      <c r="O311" s="35">
        <f>SUM(B311:N311)</f>
        <v>28</v>
      </c>
      <c r="P311" s="32"/>
      <c r="Q311" s="33">
        <f t="shared" ref="Q311:AC311" si="286">SUM(Q43+Q110+Q177)</f>
        <v>0</v>
      </c>
      <c r="R311" s="32">
        <f t="shared" si="286"/>
        <v>0</v>
      </c>
      <c r="S311" s="32">
        <f t="shared" si="286"/>
        <v>15</v>
      </c>
      <c r="T311" s="32">
        <f t="shared" si="286"/>
        <v>4</v>
      </c>
      <c r="U311" s="32">
        <f t="shared" si="286"/>
        <v>6</v>
      </c>
      <c r="V311" s="32">
        <f t="shared" si="286"/>
        <v>0</v>
      </c>
      <c r="W311" s="32">
        <f t="shared" si="286"/>
        <v>0</v>
      </c>
      <c r="X311" s="32">
        <f t="shared" si="286"/>
        <v>0</v>
      </c>
      <c r="Y311" s="32">
        <f t="shared" si="286"/>
        <v>0</v>
      </c>
      <c r="Z311" s="32">
        <f t="shared" si="286"/>
        <v>0</v>
      </c>
      <c r="AA311" s="32">
        <f t="shared" si="286"/>
        <v>0</v>
      </c>
      <c r="AB311" s="32">
        <f t="shared" si="286"/>
        <v>0</v>
      </c>
      <c r="AC311" s="34">
        <f t="shared" si="286"/>
        <v>0</v>
      </c>
      <c r="AD311" s="35">
        <f>SUM(Q311:AC311)</f>
        <v>25</v>
      </c>
      <c r="AE311" s="32"/>
      <c r="AF311" s="33">
        <f t="shared" ref="AF311:AR311" si="287">SUM(AF43+AF110+AF177)</f>
        <v>0</v>
      </c>
      <c r="AG311" s="32">
        <f t="shared" si="287"/>
        <v>0</v>
      </c>
      <c r="AH311" s="32">
        <f t="shared" si="287"/>
        <v>42</v>
      </c>
      <c r="AI311" s="32">
        <f t="shared" si="287"/>
        <v>10</v>
      </c>
      <c r="AJ311" s="32">
        <f t="shared" si="287"/>
        <v>10</v>
      </c>
      <c r="AK311" s="32">
        <f t="shared" si="287"/>
        <v>0</v>
      </c>
      <c r="AL311" s="32">
        <f t="shared" si="287"/>
        <v>0</v>
      </c>
      <c r="AM311" s="32">
        <f t="shared" si="287"/>
        <v>0</v>
      </c>
      <c r="AN311" s="32">
        <f t="shared" si="287"/>
        <v>0</v>
      </c>
      <c r="AO311" s="32">
        <f t="shared" si="287"/>
        <v>0</v>
      </c>
      <c r="AP311" s="32">
        <f t="shared" si="287"/>
        <v>0</v>
      </c>
      <c r="AQ311" s="32">
        <f t="shared" si="287"/>
        <v>0</v>
      </c>
      <c r="AR311" s="34">
        <f t="shared" si="287"/>
        <v>0</v>
      </c>
      <c r="AS311" s="35">
        <f>SUM(AF311:AR311)</f>
        <v>62</v>
      </c>
      <c r="AT311" s="32"/>
      <c r="AU311" s="35">
        <f>SUM(O311+AD311+AS311)</f>
        <v>115</v>
      </c>
    </row>
    <row r="312" spans="1:47" ht="15.75" customHeight="1">
      <c r="A312" s="23">
        <v>0.5625</v>
      </c>
      <c r="B312" s="33">
        <f t="shared" ref="B312:N312" si="288">SUM(B44+B111+B178)</f>
        <v>1</v>
      </c>
      <c r="C312" s="32">
        <f t="shared" si="288"/>
        <v>0</v>
      </c>
      <c r="D312" s="32">
        <f t="shared" si="288"/>
        <v>19</v>
      </c>
      <c r="E312" s="32">
        <f t="shared" si="288"/>
        <v>5</v>
      </c>
      <c r="F312" s="32">
        <f t="shared" si="288"/>
        <v>1</v>
      </c>
      <c r="G312" s="32">
        <f t="shared" si="288"/>
        <v>0</v>
      </c>
      <c r="H312" s="32">
        <f t="shared" si="288"/>
        <v>1</v>
      </c>
      <c r="I312" s="32">
        <f t="shared" si="288"/>
        <v>1</v>
      </c>
      <c r="J312" s="32">
        <f t="shared" si="288"/>
        <v>1</v>
      </c>
      <c r="K312" s="32">
        <f t="shared" si="288"/>
        <v>0</v>
      </c>
      <c r="L312" s="32">
        <f t="shared" si="288"/>
        <v>0</v>
      </c>
      <c r="M312" s="32">
        <f t="shared" si="288"/>
        <v>0</v>
      </c>
      <c r="N312" s="34">
        <f t="shared" si="288"/>
        <v>0</v>
      </c>
      <c r="O312" s="35">
        <f>SUM(B312:N312)</f>
        <v>29</v>
      </c>
      <c r="P312" s="32"/>
      <c r="Q312" s="33">
        <f t="shared" ref="Q312:AC312" si="289">SUM(Q44+Q111+Q178)</f>
        <v>0</v>
      </c>
      <c r="R312" s="32">
        <f t="shared" si="289"/>
        <v>0</v>
      </c>
      <c r="S312" s="32">
        <f t="shared" si="289"/>
        <v>25</v>
      </c>
      <c r="T312" s="32">
        <f t="shared" si="289"/>
        <v>9</v>
      </c>
      <c r="U312" s="32">
        <f t="shared" si="289"/>
        <v>1</v>
      </c>
      <c r="V312" s="32">
        <f t="shared" si="289"/>
        <v>0</v>
      </c>
      <c r="W312" s="32">
        <f t="shared" si="289"/>
        <v>0</v>
      </c>
      <c r="X312" s="32">
        <f t="shared" si="289"/>
        <v>0</v>
      </c>
      <c r="Y312" s="32">
        <f t="shared" si="289"/>
        <v>0</v>
      </c>
      <c r="Z312" s="32">
        <f t="shared" si="289"/>
        <v>0</v>
      </c>
      <c r="AA312" s="32">
        <f t="shared" si="289"/>
        <v>0</v>
      </c>
      <c r="AB312" s="32">
        <f t="shared" si="289"/>
        <v>0</v>
      </c>
      <c r="AC312" s="34">
        <f t="shared" si="289"/>
        <v>0</v>
      </c>
      <c r="AD312" s="35">
        <f>SUM(Q312:AC312)</f>
        <v>35</v>
      </c>
      <c r="AE312" s="32"/>
      <c r="AF312" s="33">
        <f t="shared" ref="AF312:AR312" si="290">SUM(AF44+AF111+AF178)</f>
        <v>3</v>
      </c>
      <c r="AG312" s="32">
        <f t="shared" si="290"/>
        <v>0</v>
      </c>
      <c r="AH312" s="32">
        <f t="shared" si="290"/>
        <v>42</v>
      </c>
      <c r="AI312" s="32">
        <f t="shared" si="290"/>
        <v>6</v>
      </c>
      <c r="AJ312" s="32">
        <f t="shared" si="290"/>
        <v>7</v>
      </c>
      <c r="AK312" s="32">
        <f t="shared" si="290"/>
        <v>0</v>
      </c>
      <c r="AL312" s="32">
        <f t="shared" si="290"/>
        <v>0</v>
      </c>
      <c r="AM312" s="32">
        <f t="shared" si="290"/>
        <v>1</v>
      </c>
      <c r="AN312" s="32">
        <f t="shared" si="290"/>
        <v>0</v>
      </c>
      <c r="AO312" s="32">
        <f t="shared" si="290"/>
        <v>0</v>
      </c>
      <c r="AP312" s="32">
        <f t="shared" si="290"/>
        <v>0</v>
      </c>
      <c r="AQ312" s="32">
        <f t="shared" si="290"/>
        <v>0</v>
      </c>
      <c r="AR312" s="34">
        <f t="shared" si="290"/>
        <v>0</v>
      </c>
      <c r="AS312" s="35">
        <f>SUM(AF312:AR312)</f>
        <v>59</v>
      </c>
      <c r="AT312" s="32"/>
      <c r="AU312" s="35">
        <f>SUM(O312+AD312+AS312)</f>
        <v>123</v>
      </c>
    </row>
    <row r="313" spans="1:47" ht="15.75" customHeight="1">
      <c r="A313" s="24">
        <v>0.57291666666666696</v>
      </c>
      <c r="B313" s="36">
        <f t="shared" ref="B313:N313" si="291">SUM(B45+B112+B179)</f>
        <v>0</v>
      </c>
      <c r="C313" s="37">
        <f t="shared" si="291"/>
        <v>0</v>
      </c>
      <c r="D313" s="37">
        <f t="shared" si="291"/>
        <v>24</v>
      </c>
      <c r="E313" s="37">
        <f t="shared" si="291"/>
        <v>4</v>
      </c>
      <c r="F313" s="37">
        <f t="shared" si="291"/>
        <v>3</v>
      </c>
      <c r="G313" s="37">
        <f t="shared" si="291"/>
        <v>0</v>
      </c>
      <c r="H313" s="37">
        <f t="shared" si="291"/>
        <v>0</v>
      </c>
      <c r="I313" s="37">
        <f t="shared" si="291"/>
        <v>0</v>
      </c>
      <c r="J313" s="37">
        <f t="shared" si="291"/>
        <v>0</v>
      </c>
      <c r="K313" s="37">
        <f t="shared" si="291"/>
        <v>0</v>
      </c>
      <c r="L313" s="37">
        <f t="shared" si="291"/>
        <v>0</v>
      </c>
      <c r="M313" s="37">
        <f t="shared" si="291"/>
        <v>0</v>
      </c>
      <c r="N313" s="38">
        <f t="shared" si="291"/>
        <v>0</v>
      </c>
      <c r="O313" s="39">
        <f>SUM(B313:N313)</f>
        <v>31</v>
      </c>
      <c r="P313" s="32"/>
      <c r="Q313" s="36">
        <f t="shared" ref="Q313:AC313" si="292">SUM(Q45+Q112+Q179)</f>
        <v>1</v>
      </c>
      <c r="R313" s="37">
        <f t="shared" si="292"/>
        <v>2</v>
      </c>
      <c r="S313" s="37">
        <f t="shared" si="292"/>
        <v>18</v>
      </c>
      <c r="T313" s="37">
        <f t="shared" si="292"/>
        <v>8</v>
      </c>
      <c r="U313" s="37">
        <f t="shared" si="292"/>
        <v>5</v>
      </c>
      <c r="V313" s="37">
        <f t="shared" si="292"/>
        <v>0</v>
      </c>
      <c r="W313" s="37">
        <f t="shared" si="292"/>
        <v>0</v>
      </c>
      <c r="X313" s="37">
        <f t="shared" si="292"/>
        <v>1</v>
      </c>
      <c r="Y313" s="37">
        <f t="shared" si="292"/>
        <v>0</v>
      </c>
      <c r="Z313" s="37">
        <f t="shared" si="292"/>
        <v>0</v>
      </c>
      <c r="AA313" s="37">
        <f t="shared" si="292"/>
        <v>0</v>
      </c>
      <c r="AB313" s="37">
        <f t="shared" si="292"/>
        <v>0</v>
      </c>
      <c r="AC313" s="38">
        <f t="shared" si="292"/>
        <v>0</v>
      </c>
      <c r="AD313" s="39">
        <f>SUM(Q313:AC313)</f>
        <v>35</v>
      </c>
      <c r="AE313" s="32"/>
      <c r="AF313" s="36">
        <f t="shared" ref="AF313:AR313" si="293">SUM(AF45+AF112+AF179)</f>
        <v>0</v>
      </c>
      <c r="AG313" s="37">
        <f t="shared" si="293"/>
        <v>0</v>
      </c>
      <c r="AH313" s="37">
        <f t="shared" si="293"/>
        <v>40</v>
      </c>
      <c r="AI313" s="37">
        <f t="shared" si="293"/>
        <v>7</v>
      </c>
      <c r="AJ313" s="37">
        <f t="shared" si="293"/>
        <v>7</v>
      </c>
      <c r="AK313" s="37">
        <f t="shared" si="293"/>
        <v>0</v>
      </c>
      <c r="AL313" s="37">
        <f t="shared" si="293"/>
        <v>0</v>
      </c>
      <c r="AM313" s="37">
        <f t="shared" si="293"/>
        <v>0</v>
      </c>
      <c r="AN313" s="37">
        <f t="shared" si="293"/>
        <v>0</v>
      </c>
      <c r="AO313" s="37">
        <f t="shared" si="293"/>
        <v>0</v>
      </c>
      <c r="AP313" s="37">
        <f t="shared" si="293"/>
        <v>0</v>
      </c>
      <c r="AQ313" s="37">
        <f t="shared" si="293"/>
        <v>0</v>
      </c>
      <c r="AR313" s="38">
        <f t="shared" si="293"/>
        <v>0</v>
      </c>
      <c r="AS313" s="39">
        <f>SUM(AF313:AR313)</f>
        <v>54</v>
      </c>
      <c r="AT313" s="32"/>
      <c r="AU313" s="39">
        <f>SUM(O313+AD313+AS313)</f>
        <v>120</v>
      </c>
    </row>
    <row r="314" spans="1:47" ht="15.75" customHeight="1">
      <c r="A314" s="25" t="s">
        <v>21</v>
      </c>
      <c r="B314" s="40">
        <f t="shared" ref="B314:O314" si="294">SUM(B310:B313)</f>
        <v>1</v>
      </c>
      <c r="C314" s="41">
        <f t="shared" si="294"/>
        <v>0</v>
      </c>
      <c r="D314" s="41">
        <f t="shared" si="294"/>
        <v>76</v>
      </c>
      <c r="E314" s="41">
        <f t="shared" si="294"/>
        <v>17</v>
      </c>
      <c r="F314" s="41">
        <f t="shared" si="294"/>
        <v>10</v>
      </c>
      <c r="G314" s="41">
        <f t="shared" si="294"/>
        <v>0</v>
      </c>
      <c r="H314" s="41">
        <f t="shared" si="294"/>
        <v>1</v>
      </c>
      <c r="I314" s="41">
        <f t="shared" si="294"/>
        <v>2</v>
      </c>
      <c r="J314" s="41">
        <f t="shared" si="294"/>
        <v>1</v>
      </c>
      <c r="K314" s="41">
        <f t="shared" si="294"/>
        <v>0</v>
      </c>
      <c r="L314" s="41">
        <f t="shared" si="294"/>
        <v>0</v>
      </c>
      <c r="M314" s="41">
        <f t="shared" si="294"/>
        <v>0</v>
      </c>
      <c r="N314" s="42">
        <f t="shared" si="294"/>
        <v>0</v>
      </c>
      <c r="O314" s="43">
        <f t="shared" si="294"/>
        <v>108</v>
      </c>
      <c r="P314" s="32"/>
      <c r="Q314" s="40">
        <f t="shared" ref="Q314:AD314" si="295">SUM(Q310:Q313)</f>
        <v>2</v>
      </c>
      <c r="R314" s="41">
        <f t="shared" si="295"/>
        <v>2</v>
      </c>
      <c r="S314" s="41">
        <f t="shared" si="295"/>
        <v>65</v>
      </c>
      <c r="T314" s="41">
        <f t="shared" si="295"/>
        <v>23</v>
      </c>
      <c r="U314" s="41">
        <f t="shared" si="295"/>
        <v>14</v>
      </c>
      <c r="V314" s="41">
        <f t="shared" si="295"/>
        <v>0</v>
      </c>
      <c r="W314" s="41">
        <f t="shared" si="295"/>
        <v>0</v>
      </c>
      <c r="X314" s="41">
        <f t="shared" si="295"/>
        <v>2</v>
      </c>
      <c r="Y314" s="41">
        <f t="shared" si="295"/>
        <v>0</v>
      </c>
      <c r="Z314" s="41">
        <f t="shared" si="295"/>
        <v>0</v>
      </c>
      <c r="AA314" s="41">
        <f t="shared" si="295"/>
        <v>0</v>
      </c>
      <c r="AB314" s="41">
        <f t="shared" si="295"/>
        <v>0</v>
      </c>
      <c r="AC314" s="42">
        <f t="shared" si="295"/>
        <v>0</v>
      </c>
      <c r="AD314" s="43">
        <f t="shared" si="295"/>
        <v>108</v>
      </c>
      <c r="AE314" s="32"/>
      <c r="AF314" s="40">
        <f t="shared" ref="AF314:AS314" si="296">SUM(AF310:AF313)</f>
        <v>5</v>
      </c>
      <c r="AG314" s="41">
        <f t="shared" si="296"/>
        <v>0</v>
      </c>
      <c r="AH314" s="41">
        <f t="shared" si="296"/>
        <v>155</v>
      </c>
      <c r="AI314" s="41">
        <f t="shared" si="296"/>
        <v>31</v>
      </c>
      <c r="AJ314" s="41">
        <f t="shared" si="296"/>
        <v>32</v>
      </c>
      <c r="AK314" s="41">
        <f t="shared" si="296"/>
        <v>0</v>
      </c>
      <c r="AL314" s="41">
        <f t="shared" si="296"/>
        <v>0</v>
      </c>
      <c r="AM314" s="41">
        <f t="shared" si="296"/>
        <v>2</v>
      </c>
      <c r="AN314" s="41">
        <f t="shared" si="296"/>
        <v>0</v>
      </c>
      <c r="AO314" s="41">
        <f t="shared" si="296"/>
        <v>0</v>
      </c>
      <c r="AP314" s="41">
        <f t="shared" si="296"/>
        <v>0</v>
      </c>
      <c r="AQ314" s="41">
        <f t="shared" si="296"/>
        <v>0</v>
      </c>
      <c r="AR314" s="42">
        <f t="shared" si="296"/>
        <v>0</v>
      </c>
      <c r="AS314" s="43">
        <f t="shared" si="296"/>
        <v>225</v>
      </c>
      <c r="AT314" s="32"/>
      <c r="AU314" s="43">
        <f>SUM(AU310:AU313)</f>
        <v>441</v>
      </c>
    </row>
    <row r="315" spans="1:47" ht="15.75" customHeight="1">
      <c r="A315" s="22">
        <v>0.58333333333333304</v>
      </c>
      <c r="B315" s="28">
        <f t="shared" ref="B315:N315" si="297">SUM(B47+B114+B181)</f>
        <v>1</v>
      </c>
      <c r="C315" s="29">
        <f t="shared" si="297"/>
        <v>0</v>
      </c>
      <c r="D315" s="29">
        <f t="shared" si="297"/>
        <v>21</v>
      </c>
      <c r="E315" s="29">
        <f t="shared" si="297"/>
        <v>4</v>
      </c>
      <c r="F315" s="29">
        <f t="shared" si="297"/>
        <v>4</v>
      </c>
      <c r="G315" s="29">
        <f t="shared" si="297"/>
        <v>0</v>
      </c>
      <c r="H315" s="29">
        <f t="shared" si="297"/>
        <v>0</v>
      </c>
      <c r="I315" s="29">
        <f t="shared" si="297"/>
        <v>1</v>
      </c>
      <c r="J315" s="29">
        <f t="shared" si="297"/>
        <v>0</v>
      </c>
      <c r="K315" s="29">
        <f t="shared" si="297"/>
        <v>0</v>
      </c>
      <c r="L315" s="29">
        <f t="shared" si="297"/>
        <v>0</v>
      </c>
      <c r="M315" s="29">
        <f t="shared" si="297"/>
        <v>0</v>
      </c>
      <c r="N315" s="30">
        <f t="shared" si="297"/>
        <v>0</v>
      </c>
      <c r="O315" s="31">
        <f>SUM(B315:N315)</f>
        <v>31</v>
      </c>
      <c r="P315" s="32"/>
      <c r="Q315" s="28">
        <f t="shared" ref="Q315:AC315" si="298">SUM(Q47+Q114+Q181)</f>
        <v>0</v>
      </c>
      <c r="R315" s="29">
        <f t="shared" si="298"/>
        <v>0</v>
      </c>
      <c r="S315" s="29">
        <f t="shared" si="298"/>
        <v>21</v>
      </c>
      <c r="T315" s="29">
        <f t="shared" si="298"/>
        <v>4</v>
      </c>
      <c r="U315" s="29">
        <f t="shared" si="298"/>
        <v>3</v>
      </c>
      <c r="V315" s="29">
        <f t="shared" si="298"/>
        <v>0</v>
      </c>
      <c r="W315" s="29">
        <f t="shared" si="298"/>
        <v>0</v>
      </c>
      <c r="X315" s="29">
        <f t="shared" si="298"/>
        <v>1</v>
      </c>
      <c r="Y315" s="29">
        <f t="shared" si="298"/>
        <v>0</v>
      </c>
      <c r="Z315" s="29">
        <f t="shared" si="298"/>
        <v>0</v>
      </c>
      <c r="AA315" s="29">
        <f t="shared" si="298"/>
        <v>0</v>
      </c>
      <c r="AB315" s="29">
        <f t="shared" si="298"/>
        <v>0</v>
      </c>
      <c r="AC315" s="30">
        <f t="shared" si="298"/>
        <v>0</v>
      </c>
      <c r="AD315" s="31">
        <f>SUM(Q315:AC315)</f>
        <v>29</v>
      </c>
      <c r="AE315" s="32"/>
      <c r="AF315" s="28">
        <f t="shared" ref="AF315:AR315" si="299">SUM(AF47+AF114+AF181)</f>
        <v>0</v>
      </c>
      <c r="AG315" s="29">
        <f t="shared" si="299"/>
        <v>1</v>
      </c>
      <c r="AH315" s="29">
        <f t="shared" si="299"/>
        <v>25</v>
      </c>
      <c r="AI315" s="29">
        <f t="shared" si="299"/>
        <v>10</v>
      </c>
      <c r="AJ315" s="29">
        <f t="shared" si="299"/>
        <v>4</v>
      </c>
      <c r="AK315" s="29">
        <f t="shared" si="299"/>
        <v>0</v>
      </c>
      <c r="AL315" s="29">
        <f t="shared" si="299"/>
        <v>1</v>
      </c>
      <c r="AM315" s="29">
        <f t="shared" si="299"/>
        <v>0</v>
      </c>
      <c r="AN315" s="29">
        <f t="shared" si="299"/>
        <v>0</v>
      </c>
      <c r="AO315" s="29">
        <f t="shared" si="299"/>
        <v>0</v>
      </c>
      <c r="AP315" s="29">
        <f t="shared" si="299"/>
        <v>0</v>
      </c>
      <c r="AQ315" s="29">
        <f t="shared" si="299"/>
        <v>0</v>
      </c>
      <c r="AR315" s="30">
        <f t="shared" si="299"/>
        <v>0</v>
      </c>
      <c r="AS315" s="31">
        <f>SUM(AF315:AR315)</f>
        <v>41</v>
      </c>
      <c r="AT315" s="32"/>
      <c r="AU315" s="31">
        <f>SUM(O315+AD315+AS315)</f>
        <v>101</v>
      </c>
    </row>
    <row r="316" spans="1:47" ht="15.75" customHeight="1">
      <c r="A316" s="23">
        <v>0.59375</v>
      </c>
      <c r="B316" s="33">
        <f t="shared" ref="B316:N316" si="300">SUM(B48+B115+B182)</f>
        <v>1</v>
      </c>
      <c r="C316" s="32">
        <f t="shared" si="300"/>
        <v>0</v>
      </c>
      <c r="D316" s="32">
        <f t="shared" si="300"/>
        <v>18</v>
      </c>
      <c r="E316" s="32">
        <f t="shared" si="300"/>
        <v>3</v>
      </c>
      <c r="F316" s="32">
        <f t="shared" si="300"/>
        <v>4</v>
      </c>
      <c r="G316" s="32">
        <f t="shared" si="300"/>
        <v>0</v>
      </c>
      <c r="H316" s="32">
        <f t="shared" si="300"/>
        <v>0</v>
      </c>
      <c r="I316" s="32">
        <f t="shared" si="300"/>
        <v>2</v>
      </c>
      <c r="J316" s="32">
        <f t="shared" si="300"/>
        <v>0</v>
      </c>
      <c r="K316" s="32">
        <f t="shared" si="300"/>
        <v>0</v>
      </c>
      <c r="L316" s="32">
        <f t="shared" si="300"/>
        <v>1</v>
      </c>
      <c r="M316" s="32">
        <f t="shared" si="300"/>
        <v>0</v>
      </c>
      <c r="N316" s="34">
        <f t="shared" si="300"/>
        <v>0</v>
      </c>
      <c r="O316" s="35">
        <f>SUM(B316:N316)</f>
        <v>29</v>
      </c>
      <c r="P316" s="32"/>
      <c r="Q316" s="33">
        <f t="shared" ref="Q316:AC316" si="301">SUM(Q48+Q115+Q182)</f>
        <v>0</v>
      </c>
      <c r="R316" s="32">
        <f t="shared" si="301"/>
        <v>0</v>
      </c>
      <c r="S316" s="32">
        <f t="shared" si="301"/>
        <v>18</v>
      </c>
      <c r="T316" s="32">
        <f t="shared" si="301"/>
        <v>6</v>
      </c>
      <c r="U316" s="32">
        <f t="shared" si="301"/>
        <v>2</v>
      </c>
      <c r="V316" s="32">
        <f t="shared" si="301"/>
        <v>0</v>
      </c>
      <c r="W316" s="32">
        <f t="shared" si="301"/>
        <v>0</v>
      </c>
      <c r="X316" s="32">
        <f t="shared" si="301"/>
        <v>1</v>
      </c>
      <c r="Y316" s="32">
        <f t="shared" si="301"/>
        <v>0</v>
      </c>
      <c r="Z316" s="32">
        <f t="shared" si="301"/>
        <v>0</v>
      </c>
      <c r="AA316" s="32">
        <f t="shared" si="301"/>
        <v>0</v>
      </c>
      <c r="AB316" s="32">
        <f t="shared" si="301"/>
        <v>0</v>
      </c>
      <c r="AC316" s="34">
        <f t="shared" si="301"/>
        <v>0</v>
      </c>
      <c r="AD316" s="35">
        <f>SUM(Q316:AC316)</f>
        <v>27</v>
      </c>
      <c r="AE316" s="32"/>
      <c r="AF316" s="33">
        <f t="shared" ref="AF316:AR316" si="302">SUM(AF48+AF115+AF182)</f>
        <v>1</v>
      </c>
      <c r="AG316" s="32">
        <f t="shared" si="302"/>
        <v>0</v>
      </c>
      <c r="AH316" s="32">
        <f t="shared" si="302"/>
        <v>35</v>
      </c>
      <c r="AI316" s="32">
        <f t="shared" si="302"/>
        <v>11</v>
      </c>
      <c r="AJ316" s="32">
        <f t="shared" si="302"/>
        <v>5</v>
      </c>
      <c r="AK316" s="32">
        <f t="shared" si="302"/>
        <v>0</v>
      </c>
      <c r="AL316" s="32">
        <f t="shared" si="302"/>
        <v>1</v>
      </c>
      <c r="AM316" s="32">
        <f t="shared" si="302"/>
        <v>1</v>
      </c>
      <c r="AN316" s="32">
        <f t="shared" si="302"/>
        <v>0</v>
      </c>
      <c r="AO316" s="32">
        <f t="shared" si="302"/>
        <v>0</v>
      </c>
      <c r="AP316" s="32">
        <f t="shared" si="302"/>
        <v>0</v>
      </c>
      <c r="AQ316" s="32">
        <f t="shared" si="302"/>
        <v>0</v>
      </c>
      <c r="AR316" s="34">
        <f t="shared" si="302"/>
        <v>0</v>
      </c>
      <c r="AS316" s="35">
        <f>SUM(AF316:AR316)</f>
        <v>54</v>
      </c>
      <c r="AT316" s="32"/>
      <c r="AU316" s="35">
        <f>SUM(O316+AD316+AS316)</f>
        <v>110</v>
      </c>
    </row>
    <row r="317" spans="1:47" ht="15.75" customHeight="1">
      <c r="A317" s="23">
        <v>0.60416666666666696</v>
      </c>
      <c r="B317" s="33">
        <f t="shared" ref="B317:N317" si="303">SUM(B49+B116+B183)</f>
        <v>0</v>
      </c>
      <c r="C317" s="32">
        <f t="shared" si="303"/>
        <v>0</v>
      </c>
      <c r="D317" s="32">
        <f t="shared" si="303"/>
        <v>20</v>
      </c>
      <c r="E317" s="32">
        <f t="shared" si="303"/>
        <v>2</v>
      </c>
      <c r="F317" s="32">
        <f t="shared" si="303"/>
        <v>2</v>
      </c>
      <c r="G317" s="32">
        <f t="shared" si="303"/>
        <v>0</v>
      </c>
      <c r="H317" s="32">
        <f t="shared" si="303"/>
        <v>1</v>
      </c>
      <c r="I317" s="32">
        <f t="shared" si="303"/>
        <v>1</v>
      </c>
      <c r="J317" s="32">
        <f t="shared" si="303"/>
        <v>0</v>
      </c>
      <c r="K317" s="32">
        <f t="shared" si="303"/>
        <v>0</v>
      </c>
      <c r="L317" s="32">
        <f t="shared" si="303"/>
        <v>0</v>
      </c>
      <c r="M317" s="32">
        <f t="shared" si="303"/>
        <v>0</v>
      </c>
      <c r="N317" s="34">
        <f t="shared" si="303"/>
        <v>0</v>
      </c>
      <c r="O317" s="35">
        <f>SUM(B317:N317)</f>
        <v>26</v>
      </c>
      <c r="P317" s="32"/>
      <c r="Q317" s="33">
        <f t="shared" ref="Q317:AC317" si="304">SUM(Q49+Q116+Q183)</f>
        <v>4</v>
      </c>
      <c r="R317" s="32">
        <f t="shared" si="304"/>
        <v>1</v>
      </c>
      <c r="S317" s="32">
        <f t="shared" si="304"/>
        <v>17</v>
      </c>
      <c r="T317" s="32">
        <f t="shared" si="304"/>
        <v>8</v>
      </c>
      <c r="U317" s="32">
        <f t="shared" si="304"/>
        <v>1</v>
      </c>
      <c r="V317" s="32">
        <f t="shared" si="304"/>
        <v>0</v>
      </c>
      <c r="W317" s="32">
        <f t="shared" si="304"/>
        <v>0</v>
      </c>
      <c r="X317" s="32">
        <f t="shared" si="304"/>
        <v>0</v>
      </c>
      <c r="Y317" s="32">
        <f t="shared" si="304"/>
        <v>0</v>
      </c>
      <c r="Z317" s="32">
        <f t="shared" si="304"/>
        <v>0</v>
      </c>
      <c r="AA317" s="32">
        <f t="shared" si="304"/>
        <v>0</v>
      </c>
      <c r="AB317" s="32">
        <f t="shared" si="304"/>
        <v>0</v>
      </c>
      <c r="AC317" s="34">
        <f t="shared" si="304"/>
        <v>0</v>
      </c>
      <c r="AD317" s="35">
        <f>SUM(Q317:AC317)</f>
        <v>31</v>
      </c>
      <c r="AE317" s="32"/>
      <c r="AF317" s="33">
        <f t="shared" ref="AF317:AR317" si="305">SUM(AF49+AF116+AF183)</f>
        <v>4</v>
      </c>
      <c r="AG317" s="32">
        <f t="shared" si="305"/>
        <v>0</v>
      </c>
      <c r="AH317" s="32">
        <f t="shared" si="305"/>
        <v>43</v>
      </c>
      <c r="AI317" s="32">
        <f t="shared" si="305"/>
        <v>7</v>
      </c>
      <c r="AJ317" s="32">
        <f t="shared" si="305"/>
        <v>6</v>
      </c>
      <c r="AK317" s="32">
        <f t="shared" si="305"/>
        <v>0</v>
      </c>
      <c r="AL317" s="32">
        <f t="shared" si="305"/>
        <v>2</v>
      </c>
      <c r="AM317" s="32">
        <f t="shared" si="305"/>
        <v>1</v>
      </c>
      <c r="AN317" s="32">
        <f t="shared" si="305"/>
        <v>0</v>
      </c>
      <c r="AO317" s="32">
        <f t="shared" si="305"/>
        <v>0</v>
      </c>
      <c r="AP317" s="32">
        <f t="shared" si="305"/>
        <v>0</v>
      </c>
      <c r="AQ317" s="32">
        <f t="shared" si="305"/>
        <v>0</v>
      </c>
      <c r="AR317" s="34">
        <f t="shared" si="305"/>
        <v>0</v>
      </c>
      <c r="AS317" s="35">
        <f>SUM(AF317:AR317)</f>
        <v>63</v>
      </c>
      <c r="AT317" s="32"/>
      <c r="AU317" s="35">
        <f>SUM(O317+AD317+AS317)</f>
        <v>120</v>
      </c>
    </row>
    <row r="318" spans="1:47" ht="15.75" customHeight="1">
      <c r="A318" s="24">
        <v>0.61458333333333304</v>
      </c>
      <c r="B318" s="36">
        <f t="shared" ref="B318:N318" si="306">SUM(B50+B117+B184)</f>
        <v>2</v>
      </c>
      <c r="C318" s="37">
        <f t="shared" si="306"/>
        <v>0</v>
      </c>
      <c r="D318" s="37">
        <f t="shared" si="306"/>
        <v>18</v>
      </c>
      <c r="E318" s="37">
        <f t="shared" si="306"/>
        <v>4</v>
      </c>
      <c r="F318" s="37">
        <f t="shared" si="306"/>
        <v>5</v>
      </c>
      <c r="G318" s="37">
        <f t="shared" si="306"/>
        <v>0</v>
      </c>
      <c r="H318" s="37">
        <f t="shared" si="306"/>
        <v>0</v>
      </c>
      <c r="I318" s="37">
        <f t="shared" si="306"/>
        <v>1</v>
      </c>
      <c r="J318" s="37">
        <f t="shared" si="306"/>
        <v>0</v>
      </c>
      <c r="K318" s="37">
        <f t="shared" si="306"/>
        <v>0</v>
      </c>
      <c r="L318" s="37">
        <f t="shared" si="306"/>
        <v>0</v>
      </c>
      <c r="M318" s="37">
        <f t="shared" si="306"/>
        <v>0</v>
      </c>
      <c r="N318" s="38">
        <f t="shared" si="306"/>
        <v>0</v>
      </c>
      <c r="O318" s="39">
        <f>SUM(B318:N318)</f>
        <v>30</v>
      </c>
      <c r="P318" s="32"/>
      <c r="Q318" s="36">
        <f t="shared" ref="Q318:AC318" si="307">SUM(Q50+Q117+Q184)</f>
        <v>2</v>
      </c>
      <c r="R318" s="37">
        <f t="shared" si="307"/>
        <v>1</v>
      </c>
      <c r="S318" s="37">
        <f t="shared" si="307"/>
        <v>17</v>
      </c>
      <c r="T318" s="37">
        <f t="shared" si="307"/>
        <v>3</v>
      </c>
      <c r="U318" s="37">
        <f t="shared" si="307"/>
        <v>3</v>
      </c>
      <c r="V318" s="37">
        <f t="shared" si="307"/>
        <v>0</v>
      </c>
      <c r="W318" s="37">
        <f t="shared" si="307"/>
        <v>0</v>
      </c>
      <c r="X318" s="37">
        <f t="shared" si="307"/>
        <v>1</v>
      </c>
      <c r="Y318" s="37">
        <f t="shared" si="307"/>
        <v>0</v>
      </c>
      <c r="Z318" s="37">
        <f t="shared" si="307"/>
        <v>0</v>
      </c>
      <c r="AA318" s="37">
        <f t="shared" si="307"/>
        <v>0</v>
      </c>
      <c r="AB318" s="37">
        <f t="shared" si="307"/>
        <v>0</v>
      </c>
      <c r="AC318" s="38">
        <f t="shared" si="307"/>
        <v>0</v>
      </c>
      <c r="AD318" s="39">
        <f>SUM(Q318:AC318)</f>
        <v>27</v>
      </c>
      <c r="AE318" s="32"/>
      <c r="AF318" s="36">
        <f t="shared" ref="AF318:AR318" si="308">SUM(AF50+AF117+AF184)</f>
        <v>4</v>
      </c>
      <c r="AG318" s="37">
        <f t="shared" si="308"/>
        <v>0</v>
      </c>
      <c r="AH318" s="37">
        <f t="shared" si="308"/>
        <v>26</v>
      </c>
      <c r="AI318" s="37">
        <f t="shared" si="308"/>
        <v>9</v>
      </c>
      <c r="AJ318" s="37">
        <f t="shared" si="308"/>
        <v>2</v>
      </c>
      <c r="AK318" s="37">
        <f t="shared" si="308"/>
        <v>0</v>
      </c>
      <c r="AL318" s="37">
        <f t="shared" si="308"/>
        <v>1</v>
      </c>
      <c r="AM318" s="37">
        <f t="shared" si="308"/>
        <v>0</v>
      </c>
      <c r="AN318" s="37">
        <f t="shared" si="308"/>
        <v>0</v>
      </c>
      <c r="AO318" s="37">
        <f t="shared" si="308"/>
        <v>0</v>
      </c>
      <c r="AP318" s="37">
        <f t="shared" si="308"/>
        <v>0</v>
      </c>
      <c r="AQ318" s="37">
        <f t="shared" si="308"/>
        <v>0</v>
      </c>
      <c r="AR318" s="38">
        <f t="shared" si="308"/>
        <v>0</v>
      </c>
      <c r="AS318" s="39">
        <f>SUM(AF318:AR318)</f>
        <v>42</v>
      </c>
      <c r="AT318" s="32"/>
      <c r="AU318" s="39">
        <f>SUM(O318+AD318+AS318)</f>
        <v>99</v>
      </c>
    </row>
    <row r="319" spans="1:47" ht="15.75" customHeight="1">
      <c r="A319" s="25" t="s">
        <v>21</v>
      </c>
      <c r="B319" s="40">
        <f t="shared" ref="B319:O319" si="309">SUM(B315:B318)</f>
        <v>4</v>
      </c>
      <c r="C319" s="41">
        <f t="shared" si="309"/>
        <v>0</v>
      </c>
      <c r="D319" s="41">
        <f t="shared" si="309"/>
        <v>77</v>
      </c>
      <c r="E319" s="41">
        <f t="shared" si="309"/>
        <v>13</v>
      </c>
      <c r="F319" s="41">
        <f t="shared" si="309"/>
        <v>15</v>
      </c>
      <c r="G319" s="41">
        <f t="shared" si="309"/>
        <v>0</v>
      </c>
      <c r="H319" s="41">
        <f t="shared" si="309"/>
        <v>1</v>
      </c>
      <c r="I319" s="41">
        <f t="shared" si="309"/>
        <v>5</v>
      </c>
      <c r="J319" s="41">
        <f t="shared" si="309"/>
        <v>0</v>
      </c>
      <c r="K319" s="41">
        <f t="shared" si="309"/>
        <v>0</v>
      </c>
      <c r="L319" s="41">
        <f t="shared" si="309"/>
        <v>1</v>
      </c>
      <c r="M319" s="41">
        <f t="shared" si="309"/>
        <v>0</v>
      </c>
      <c r="N319" s="42">
        <f t="shared" si="309"/>
        <v>0</v>
      </c>
      <c r="O319" s="43">
        <f t="shared" si="309"/>
        <v>116</v>
      </c>
      <c r="P319" s="32"/>
      <c r="Q319" s="40">
        <f t="shared" ref="Q319:AD319" si="310">SUM(Q315:Q318)</f>
        <v>6</v>
      </c>
      <c r="R319" s="41">
        <f t="shared" si="310"/>
        <v>2</v>
      </c>
      <c r="S319" s="41">
        <f t="shared" si="310"/>
        <v>73</v>
      </c>
      <c r="T319" s="41">
        <f t="shared" si="310"/>
        <v>21</v>
      </c>
      <c r="U319" s="41">
        <f t="shared" si="310"/>
        <v>9</v>
      </c>
      <c r="V319" s="41">
        <f t="shared" si="310"/>
        <v>0</v>
      </c>
      <c r="W319" s="41">
        <f t="shared" si="310"/>
        <v>0</v>
      </c>
      <c r="X319" s="41">
        <f t="shared" si="310"/>
        <v>3</v>
      </c>
      <c r="Y319" s="41">
        <f t="shared" si="310"/>
        <v>0</v>
      </c>
      <c r="Z319" s="41">
        <f t="shared" si="310"/>
        <v>0</v>
      </c>
      <c r="AA319" s="41">
        <f t="shared" si="310"/>
        <v>0</v>
      </c>
      <c r="AB319" s="41">
        <f t="shared" si="310"/>
        <v>0</v>
      </c>
      <c r="AC319" s="42">
        <f t="shared" si="310"/>
        <v>0</v>
      </c>
      <c r="AD319" s="43">
        <f t="shared" si="310"/>
        <v>114</v>
      </c>
      <c r="AE319" s="32"/>
      <c r="AF319" s="40">
        <f t="shared" ref="AF319:AS319" si="311">SUM(AF315:AF318)</f>
        <v>9</v>
      </c>
      <c r="AG319" s="41">
        <f t="shared" si="311"/>
        <v>1</v>
      </c>
      <c r="AH319" s="41">
        <f t="shared" si="311"/>
        <v>129</v>
      </c>
      <c r="AI319" s="41">
        <f t="shared" si="311"/>
        <v>37</v>
      </c>
      <c r="AJ319" s="41">
        <f t="shared" si="311"/>
        <v>17</v>
      </c>
      <c r="AK319" s="41">
        <f t="shared" si="311"/>
        <v>0</v>
      </c>
      <c r="AL319" s="41">
        <f t="shared" si="311"/>
        <v>5</v>
      </c>
      <c r="AM319" s="41">
        <f t="shared" si="311"/>
        <v>2</v>
      </c>
      <c r="AN319" s="41">
        <f t="shared" si="311"/>
        <v>0</v>
      </c>
      <c r="AO319" s="41">
        <f t="shared" si="311"/>
        <v>0</v>
      </c>
      <c r="AP319" s="41">
        <f t="shared" si="311"/>
        <v>0</v>
      </c>
      <c r="AQ319" s="41">
        <f t="shared" si="311"/>
        <v>0</v>
      </c>
      <c r="AR319" s="42">
        <f t="shared" si="311"/>
        <v>0</v>
      </c>
      <c r="AS319" s="43">
        <f t="shared" si="311"/>
        <v>200</v>
      </c>
      <c r="AT319" s="32"/>
      <c r="AU319" s="43">
        <f>SUM(AU315:AU318)</f>
        <v>430</v>
      </c>
    </row>
    <row r="320" spans="1:47" ht="15.75" customHeight="1">
      <c r="A320" s="22">
        <v>0.625</v>
      </c>
      <c r="B320" s="28">
        <f t="shared" ref="B320:N320" si="312">SUM(B52+B119+B186)</f>
        <v>0</v>
      </c>
      <c r="C320" s="29">
        <f t="shared" si="312"/>
        <v>1</v>
      </c>
      <c r="D320" s="29">
        <f t="shared" si="312"/>
        <v>10</v>
      </c>
      <c r="E320" s="29">
        <f t="shared" si="312"/>
        <v>6</v>
      </c>
      <c r="F320" s="29">
        <f t="shared" si="312"/>
        <v>4</v>
      </c>
      <c r="G320" s="29">
        <f t="shared" si="312"/>
        <v>0</v>
      </c>
      <c r="H320" s="29">
        <f t="shared" si="312"/>
        <v>0</v>
      </c>
      <c r="I320" s="29">
        <f t="shared" si="312"/>
        <v>0</v>
      </c>
      <c r="J320" s="29">
        <f t="shared" si="312"/>
        <v>0</v>
      </c>
      <c r="K320" s="29">
        <f t="shared" si="312"/>
        <v>0</v>
      </c>
      <c r="L320" s="29">
        <f t="shared" si="312"/>
        <v>0</v>
      </c>
      <c r="M320" s="29">
        <f t="shared" si="312"/>
        <v>0</v>
      </c>
      <c r="N320" s="30">
        <f t="shared" si="312"/>
        <v>0</v>
      </c>
      <c r="O320" s="31">
        <f>SUM(B320:N320)</f>
        <v>21</v>
      </c>
      <c r="P320" s="32"/>
      <c r="Q320" s="28">
        <f t="shared" ref="Q320:AC320" si="313">SUM(Q52+Q119+Q186)</f>
        <v>0</v>
      </c>
      <c r="R320" s="29">
        <f t="shared" si="313"/>
        <v>0</v>
      </c>
      <c r="S320" s="29">
        <f t="shared" si="313"/>
        <v>20</v>
      </c>
      <c r="T320" s="29">
        <f t="shared" si="313"/>
        <v>6</v>
      </c>
      <c r="U320" s="29">
        <f t="shared" si="313"/>
        <v>4</v>
      </c>
      <c r="V320" s="29">
        <f t="shared" si="313"/>
        <v>0</v>
      </c>
      <c r="W320" s="29">
        <f t="shared" si="313"/>
        <v>0</v>
      </c>
      <c r="X320" s="29">
        <f t="shared" si="313"/>
        <v>0</v>
      </c>
      <c r="Y320" s="29">
        <f t="shared" si="313"/>
        <v>0</v>
      </c>
      <c r="Z320" s="29">
        <f t="shared" si="313"/>
        <v>0</v>
      </c>
      <c r="AA320" s="29">
        <f t="shared" si="313"/>
        <v>0</v>
      </c>
      <c r="AB320" s="29">
        <f t="shared" si="313"/>
        <v>0</v>
      </c>
      <c r="AC320" s="30">
        <f t="shared" si="313"/>
        <v>0</v>
      </c>
      <c r="AD320" s="31">
        <f>SUM(Q320:AC320)</f>
        <v>30</v>
      </c>
      <c r="AE320" s="32"/>
      <c r="AF320" s="28">
        <f t="shared" ref="AF320:AR320" si="314">SUM(AF52+AF119+AF186)</f>
        <v>2</v>
      </c>
      <c r="AG320" s="29">
        <f t="shared" si="314"/>
        <v>0</v>
      </c>
      <c r="AH320" s="29">
        <f t="shared" si="314"/>
        <v>37</v>
      </c>
      <c r="AI320" s="29">
        <f t="shared" si="314"/>
        <v>7</v>
      </c>
      <c r="AJ320" s="29">
        <f t="shared" si="314"/>
        <v>7</v>
      </c>
      <c r="AK320" s="29">
        <f t="shared" si="314"/>
        <v>0</v>
      </c>
      <c r="AL320" s="29">
        <f t="shared" si="314"/>
        <v>1</v>
      </c>
      <c r="AM320" s="29">
        <f t="shared" si="314"/>
        <v>1</v>
      </c>
      <c r="AN320" s="29">
        <f t="shared" si="314"/>
        <v>0</v>
      </c>
      <c r="AO320" s="29">
        <f t="shared" si="314"/>
        <v>0</v>
      </c>
      <c r="AP320" s="29">
        <f t="shared" si="314"/>
        <v>0</v>
      </c>
      <c r="AQ320" s="29">
        <f t="shared" si="314"/>
        <v>0</v>
      </c>
      <c r="AR320" s="30">
        <f t="shared" si="314"/>
        <v>0</v>
      </c>
      <c r="AS320" s="31">
        <f>SUM(AF320:AR320)</f>
        <v>55</v>
      </c>
      <c r="AT320" s="32"/>
      <c r="AU320" s="31">
        <f>SUM(O320+AD320+AS320)</f>
        <v>106</v>
      </c>
    </row>
    <row r="321" spans="1:47" ht="15.75" customHeight="1">
      <c r="A321" s="23">
        <v>0.63541666666666696</v>
      </c>
      <c r="B321" s="33">
        <f t="shared" ref="B321:N321" si="315">SUM(B53+B120+B187)</f>
        <v>1</v>
      </c>
      <c r="C321" s="32">
        <f t="shared" si="315"/>
        <v>0</v>
      </c>
      <c r="D321" s="32">
        <f t="shared" si="315"/>
        <v>14</v>
      </c>
      <c r="E321" s="32">
        <f t="shared" si="315"/>
        <v>3</v>
      </c>
      <c r="F321" s="32">
        <f t="shared" si="315"/>
        <v>6</v>
      </c>
      <c r="G321" s="32">
        <f t="shared" si="315"/>
        <v>0</v>
      </c>
      <c r="H321" s="32">
        <f t="shared" si="315"/>
        <v>0</v>
      </c>
      <c r="I321" s="32">
        <f t="shared" si="315"/>
        <v>0</v>
      </c>
      <c r="J321" s="32">
        <f t="shared" si="315"/>
        <v>0</v>
      </c>
      <c r="K321" s="32">
        <f t="shared" si="315"/>
        <v>0</v>
      </c>
      <c r="L321" s="32">
        <f t="shared" si="315"/>
        <v>0</v>
      </c>
      <c r="M321" s="32">
        <f t="shared" si="315"/>
        <v>0</v>
      </c>
      <c r="N321" s="34">
        <f t="shared" si="315"/>
        <v>0</v>
      </c>
      <c r="O321" s="35">
        <f>SUM(B321:N321)</f>
        <v>24</v>
      </c>
      <c r="P321" s="32"/>
      <c r="Q321" s="33">
        <f t="shared" ref="Q321:AC321" si="316">SUM(Q53+Q120+Q187)</f>
        <v>1</v>
      </c>
      <c r="R321" s="32">
        <f t="shared" si="316"/>
        <v>1</v>
      </c>
      <c r="S321" s="32">
        <f t="shared" si="316"/>
        <v>16</v>
      </c>
      <c r="T321" s="32">
        <f t="shared" si="316"/>
        <v>6</v>
      </c>
      <c r="U321" s="32">
        <f t="shared" si="316"/>
        <v>3</v>
      </c>
      <c r="V321" s="32">
        <f t="shared" si="316"/>
        <v>0</v>
      </c>
      <c r="W321" s="32">
        <f t="shared" si="316"/>
        <v>0</v>
      </c>
      <c r="X321" s="32">
        <f t="shared" si="316"/>
        <v>0</v>
      </c>
      <c r="Y321" s="32">
        <f t="shared" si="316"/>
        <v>0</v>
      </c>
      <c r="Z321" s="32">
        <f t="shared" si="316"/>
        <v>0</v>
      </c>
      <c r="AA321" s="32">
        <f t="shared" si="316"/>
        <v>0</v>
      </c>
      <c r="AB321" s="32">
        <f t="shared" si="316"/>
        <v>0</v>
      </c>
      <c r="AC321" s="34">
        <f t="shared" si="316"/>
        <v>0</v>
      </c>
      <c r="AD321" s="35">
        <f>SUM(Q321:AC321)</f>
        <v>27</v>
      </c>
      <c r="AE321" s="32"/>
      <c r="AF321" s="33">
        <f t="shared" ref="AF321:AR321" si="317">SUM(AF53+AF120+AF187)</f>
        <v>2</v>
      </c>
      <c r="AG321" s="32">
        <f t="shared" si="317"/>
        <v>0</v>
      </c>
      <c r="AH321" s="32">
        <f t="shared" si="317"/>
        <v>23</v>
      </c>
      <c r="AI321" s="32">
        <f t="shared" si="317"/>
        <v>11</v>
      </c>
      <c r="AJ321" s="32">
        <f t="shared" si="317"/>
        <v>7</v>
      </c>
      <c r="AK321" s="32">
        <f t="shared" si="317"/>
        <v>0</v>
      </c>
      <c r="AL321" s="32">
        <f t="shared" si="317"/>
        <v>0</v>
      </c>
      <c r="AM321" s="32">
        <f t="shared" si="317"/>
        <v>0</v>
      </c>
      <c r="AN321" s="32">
        <f t="shared" si="317"/>
        <v>0</v>
      </c>
      <c r="AO321" s="32">
        <f t="shared" si="317"/>
        <v>0</v>
      </c>
      <c r="AP321" s="32">
        <f t="shared" si="317"/>
        <v>0</v>
      </c>
      <c r="AQ321" s="32">
        <f t="shared" si="317"/>
        <v>0</v>
      </c>
      <c r="AR321" s="34">
        <f t="shared" si="317"/>
        <v>0</v>
      </c>
      <c r="AS321" s="35">
        <f>SUM(AF321:AR321)</f>
        <v>43</v>
      </c>
      <c r="AT321" s="32"/>
      <c r="AU321" s="35">
        <f>SUM(O321+AD321+AS321)</f>
        <v>94</v>
      </c>
    </row>
    <row r="322" spans="1:47" ht="15.75" customHeight="1">
      <c r="A322" s="23">
        <v>0.64583333333333304</v>
      </c>
      <c r="B322" s="33">
        <f t="shared" ref="B322:N322" si="318">SUM(B54+B121+B188)</f>
        <v>0</v>
      </c>
      <c r="C322" s="32">
        <f t="shared" si="318"/>
        <v>1</v>
      </c>
      <c r="D322" s="32">
        <f t="shared" si="318"/>
        <v>12</v>
      </c>
      <c r="E322" s="32">
        <f t="shared" si="318"/>
        <v>5</v>
      </c>
      <c r="F322" s="32">
        <f t="shared" si="318"/>
        <v>1</v>
      </c>
      <c r="G322" s="32">
        <f t="shared" si="318"/>
        <v>0</v>
      </c>
      <c r="H322" s="32">
        <f t="shared" si="318"/>
        <v>0</v>
      </c>
      <c r="I322" s="32">
        <f t="shared" si="318"/>
        <v>0</v>
      </c>
      <c r="J322" s="32">
        <f t="shared" si="318"/>
        <v>0</v>
      </c>
      <c r="K322" s="32">
        <f t="shared" si="318"/>
        <v>0</v>
      </c>
      <c r="L322" s="32">
        <f t="shared" si="318"/>
        <v>0</v>
      </c>
      <c r="M322" s="32">
        <f t="shared" si="318"/>
        <v>0</v>
      </c>
      <c r="N322" s="34">
        <f t="shared" si="318"/>
        <v>0</v>
      </c>
      <c r="O322" s="35">
        <f>SUM(B322:N322)</f>
        <v>19</v>
      </c>
      <c r="P322" s="32"/>
      <c r="Q322" s="33">
        <f t="shared" ref="Q322:AC322" si="319">SUM(Q54+Q121+Q188)</f>
        <v>1</v>
      </c>
      <c r="R322" s="32">
        <f t="shared" si="319"/>
        <v>0</v>
      </c>
      <c r="S322" s="32">
        <f t="shared" si="319"/>
        <v>33</v>
      </c>
      <c r="T322" s="32">
        <f t="shared" si="319"/>
        <v>7</v>
      </c>
      <c r="U322" s="32">
        <f t="shared" si="319"/>
        <v>4</v>
      </c>
      <c r="V322" s="32">
        <f t="shared" si="319"/>
        <v>0</v>
      </c>
      <c r="W322" s="32">
        <f t="shared" si="319"/>
        <v>2</v>
      </c>
      <c r="X322" s="32">
        <f t="shared" si="319"/>
        <v>0</v>
      </c>
      <c r="Y322" s="32">
        <f t="shared" si="319"/>
        <v>0</v>
      </c>
      <c r="Z322" s="32">
        <f t="shared" si="319"/>
        <v>0</v>
      </c>
      <c r="AA322" s="32">
        <f t="shared" si="319"/>
        <v>0</v>
      </c>
      <c r="AB322" s="32">
        <f t="shared" si="319"/>
        <v>0</v>
      </c>
      <c r="AC322" s="34">
        <f t="shared" si="319"/>
        <v>0</v>
      </c>
      <c r="AD322" s="35">
        <f>SUM(Q322:AC322)</f>
        <v>47</v>
      </c>
      <c r="AE322" s="32"/>
      <c r="AF322" s="33">
        <f t="shared" ref="AF322:AR322" si="320">SUM(AF54+AF121+AF188)</f>
        <v>1</v>
      </c>
      <c r="AG322" s="32">
        <f t="shared" si="320"/>
        <v>0</v>
      </c>
      <c r="AH322" s="32">
        <f t="shared" si="320"/>
        <v>45</v>
      </c>
      <c r="AI322" s="32">
        <f t="shared" si="320"/>
        <v>11</v>
      </c>
      <c r="AJ322" s="32">
        <f t="shared" si="320"/>
        <v>5</v>
      </c>
      <c r="AK322" s="32">
        <f t="shared" si="320"/>
        <v>0</v>
      </c>
      <c r="AL322" s="32">
        <f t="shared" si="320"/>
        <v>0</v>
      </c>
      <c r="AM322" s="32">
        <f t="shared" si="320"/>
        <v>1</v>
      </c>
      <c r="AN322" s="32">
        <f t="shared" si="320"/>
        <v>0</v>
      </c>
      <c r="AO322" s="32">
        <f t="shared" si="320"/>
        <v>0</v>
      </c>
      <c r="AP322" s="32">
        <f t="shared" si="320"/>
        <v>0</v>
      </c>
      <c r="AQ322" s="32">
        <f t="shared" si="320"/>
        <v>0</v>
      </c>
      <c r="AR322" s="34">
        <f t="shared" si="320"/>
        <v>0</v>
      </c>
      <c r="AS322" s="35">
        <f>SUM(AF322:AR322)</f>
        <v>63</v>
      </c>
      <c r="AT322" s="32"/>
      <c r="AU322" s="35">
        <f>SUM(O322+AD322+AS322)</f>
        <v>129</v>
      </c>
    </row>
    <row r="323" spans="1:47" ht="15.75" customHeight="1">
      <c r="A323" s="24">
        <v>0.65625</v>
      </c>
      <c r="B323" s="36">
        <f t="shared" ref="B323:N323" si="321">SUM(B55+B122+B189)</f>
        <v>1</v>
      </c>
      <c r="C323" s="37">
        <f t="shared" si="321"/>
        <v>0</v>
      </c>
      <c r="D323" s="37">
        <f t="shared" si="321"/>
        <v>20</v>
      </c>
      <c r="E323" s="37">
        <f t="shared" si="321"/>
        <v>2</v>
      </c>
      <c r="F323" s="37">
        <f t="shared" si="321"/>
        <v>3</v>
      </c>
      <c r="G323" s="37">
        <f t="shared" si="321"/>
        <v>0</v>
      </c>
      <c r="H323" s="37">
        <f t="shared" si="321"/>
        <v>0</v>
      </c>
      <c r="I323" s="37">
        <f t="shared" si="321"/>
        <v>0</v>
      </c>
      <c r="J323" s="37">
        <f t="shared" si="321"/>
        <v>0</v>
      </c>
      <c r="K323" s="37">
        <f t="shared" si="321"/>
        <v>0</v>
      </c>
      <c r="L323" s="37">
        <f t="shared" si="321"/>
        <v>0</v>
      </c>
      <c r="M323" s="37">
        <f t="shared" si="321"/>
        <v>0</v>
      </c>
      <c r="N323" s="38">
        <f t="shared" si="321"/>
        <v>0</v>
      </c>
      <c r="O323" s="39">
        <f>SUM(B323:N323)</f>
        <v>26</v>
      </c>
      <c r="P323" s="32"/>
      <c r="Q323" s="36">
        <f t="shared" ref="Q323:AC323" si="322">SUM(Q55+Q122+Q189)</f>
        <v>0</v>
      </c>
      <c r="R323" s="37">
        <f t="shared" si="322"/>
        <v>0</v>
      </c>
      <c r="S323" s="37">
        <f t="shared" si="322"/>
        <v>12</v>
      </c>
      <c r="T323" s="37">
        <f t="shared" si="322"/>
        <v>2</v>
      </c>
      <c r="U323" s="37">
        <f t="shared" si="322"/>
        <v>1</v>
      </c>
      <c r="V323" s="37">
        <f t="shared" si="322"/>
        <v>0</v>
      </c>
      <c r="W323" s="37">
        <f t="shared" si="322"/>
        <v>0</v>
      </c>
      <c r="X323" s="37">
        <f t="shared" si="322"/>
        <v>1</v>
      </c>
      <c r="Y323" s="37">
        <f t="shared" si="322"/>
        <v>0</v>
      </c>
      <c r="Z323" s="37">
        <f t="shared" si="322"/>
        <v>0</v>
      </c>
      <c r="AA323" s="37">
        <f t="shared" si="322"/>
        <v>0</v>
      </c>
      <c r="AB323" s="37">
        <f t="shared" si="322"/>
        <v>0</v>
      </c>
      <c r="AC323" s="38">
        <f t="shared" si="322"/>
        <v>0</v>
      </c>
      <c r="AD323" s="39">
        <f>SUM(Q323:AC323)</f>
        <v>16</v>
      </c>
      <c r="AE323" s="32"/>
      <c r="AF323" s="36">
        <f t="shared" ref="AF323:AR323" si="323">SUM(AF55+AF122+AF189)</f>
        <v>3</v>
      </c>
      <c r="AG323" s="37">
        <f t="shared" si="323"/>
        <v>0</v>
      </c>
      <c r="AH323" s="37">
        <f t="shared" si="323"/>
        <v>41</v>
      </c>
      <c r="AI323" s="37">
        <f t="shared" si="323"/>
        <v>3</v>
      </c>
      <c r="AJ323" s="37">
        <f t="shared" si="323"/>
        <v>4</v>
      </c>
      <c r="AK323" s="37">
        <f t="shared" si="323"/>
        <v>0</v>
      </c>
      <c r="AL323" s="37">
        <f t="shared" si="323"/>
        <v>1</v>
      </c>
      <c r="AM323" s="37">
        <f t="shared" si="323"/>
        <v>1</v>
      </c>
      <c r="AN323" s="37">
        <f t="shared" si="323"/>
        <v>0</v>
      </c>
      <c r="AO323" s="37">
        <f t="shared" si="323"/>
        <v>0</v>
      </c>
      <c r="AP323" s="37">
        <f t="shared" si="323"/>
        <v>0</v>
      </c>
      <c r="AQ323" s="37">
        <f t="shared" si="323"/>
        <v>0</v>
      </c>
      <c r="AR323" s="38">
        <f t="shared" si="323"/>
        <v>0</v>
      </c>
      <c r="AS323" s="39">
        <f>SUM(AF323:AR323)</f>
        <v>53</v>
      </c>
      <c r="AT323" s="32"/>
      <c r="AU323" s="39">
        <f>SUM(O323+AD323+AS323)</f>
        <v>95</v>
      </c>
    </row>
    <row r="324" spans="1:47" ht="15.75" customHeight="1">
      <c r="A324" s="25" t="s">
        <v>21</v>
      </c>
      <c r="B324" s="40">
        <f t="shared" ref="B324:O324" si="324">SUM(B320:B323)</f>
        <v>2</v>
      </c>
      <c r="C324" s="41">
        <f t="shared" si="324"/>
        <v>2</v>
      </c>
      <c r="D324" s="41">
        <f t="shared" si="324"/>
        <v>56</v>
      </c>
      <c r="E324" s="41">
        <f t="shared" si="324"/>
        <v>16</v>
      </c>
      <c r="F324" s="41">
        <f t="shared" si="324"/>
        <v>14</v>
      </c>
      <c r="G324" s="41">
        <f t="shared" si="324"/>
        <v>0</v>
      </c>
      <c r="H324" s="41">
        <f t="shared" si="324"/>
        <v>0</v>
      </c>
      <c r="I324" s="41">
        <f t="shared" si="324"/>
        <v>0</v>
      </c>
      <c r="J324" s="41">
        <f t="shared" si="324"/>
        <v>0</v>
      </c>
      <c r="K324" s="41">
        <f t="shared" si="324"/>
        <v>0</v>
      </c>
      <c r="L324" s="41">
        <f t="shared" si="324"/>
        <v>0</v>
      </c>
      <c r="M324" s="41">
        <f t="shared" si="324"/>
        <v>0</v>
      </c>
      <c r="N324" s="42">
        <f t="shared" si="324"/>
        <v>0</v>
      </c>
      <c r="O324" s="43">
        <f t="shared" si="324"/>
        <v>90</v>
      </c>
      <c r="P324" s="32"/>
      <c r="Q324" s="40">
        <f t="shared" ref="Q324:AD324" si="325">SUM(Q320:Q323)</f>
        <v>2</v>
      </c>
      <c r="R324" s="41">
        <f t="shared" si="325"/>
        <v>1</v>
      </c>
      <c r="S324" s="41">
        <f t="shared" si="325"/>
        <v>81</v>
      </c>
      <c r="T324" s="41">
        <f t="shared" si="325"/>
        <v>21</v>
      </c>
      <c r="U324" s="41">
        <f t="shared" si="325"/>
        <v>12</v>
      </c>
      <c r="V324" s="41">
        <f t="shared" si="325"/>
        <v>0</v>
      </c>
      <c r="W324" s="41">
        <f t="shared" si="325"/>
        <v>2</v>
      </c>
      <c r="X324" s="41">
        <f t="shared" si="325"/>
        <v>1</v>
      </c>
      <c r="Y324" s="41">
        <f t="shared" si="325"/>
        <v>0</v>
      </c>
      <c r="Z324" s="41">
        <f t="shared" si="325"/>
        <v>0</v>
      </c>
      <c r="AA324" s="41">
        <f t="shared" si="325"/>
        <v>0</v>
      </c>
      <c r="AB324" s="41">
        <f t="shared" si="325"/>
        <v>0</v>
      </c>
      <c r="AC324" s="42">
        <f t="shared" si="325"/>
        <v>0</v>
      </c>
      <c r="AD324" s="43">
        <f t="shared" si="325"/>
        <v>120</v>
      </c>
      <c r="AE324" s="32"/>
      <c r="AF324" s="40">
        <f t="shared" ref="AF324:AS324" si="326">SUM(AF320:AF323)</f>
        <v>8</v>
      </c>
      <c r="AG324" s="41">
        <f t="shared" si="326"/>
        <v>0</v>
      </c>
      <c r="AH324" s="41">
        <f t="shared" si="326"/>
        <v>146</v>
      </c>
      <c r="AI324" s="41">
        <f t="shared" si="326"/>
        <v>32</v>
      </c>
      <c r="AJ324" s="41">
        <f t="shared" si="326"/>
        <v>23</v>
      </c>
      <c r="AK324" s="41">
        <f t="shared" si="326"/>
        <v>0</v>
      </c>
      <c r="AL324" s="41">
        <f t="shared" si="326"/>
        <v>2</v>
      </c>
      <c r="AM324" s="41">
        <f t="shared" si="326"/>
        <v>3</v>
      </c>
      <c r="AN324" s="41">
        <f t="shared" si="326"/>
        <v>0</v>
      </c>
      <c r="AO324" s="41">
        <f t="shared" si="326"/>
        <v>0</v>
      </c>
      <c r="AP324" s="41">
        <f t="shared" si="326"/>
        <v>0</v>
      </c>
      <c r="AQ324" s="41">
        <f t="shared" si="326"/>
        <v>0</v>
      </c>
      <c r="AR324" s="42">
        <f t="shared" si="326"/>
        <v>0</v>
      </c>
      <c r="AS324" s="43">
        <f t="shared" si="326"/>
        <v>214</v>
      </c>
      <c r="AT324" s="32"/>
      <c r="AU324" s="43">
        <f>SUM(AU320:AU323)</f>
        <v>424</v>
      </c>
    </row>
    <row r="325" spans="1:47" ht="15.75" customHeight="1">
      <c r="A325" s="22">
        <v>0.66666666666666696</v>
      </c>
      <c r="B325" s="28">
        <f t="shared" ref="B325:N325" si="327">SUM(B57+B124+B191)</f>
        <v>2</v>
      </c>
      <c r="C325" s="29">
        <f t="shared" si="327"/>
        <v>0</v>
      </c>
      <c r="D325" s="29">
        <f t="shared" si="327"/>
        <v>20</v>
      </c>
      <c r="E325" s="29">
        <f t="shared" si="327"/>
        <v>6</v>
      </c>
      <c r="F325" s="29">
        <f t="shared" si="327"/>
        <v>3</v>
      </c>
      <c r="G325" s="29">
        <f t="shared" si="327"/>
        <v>0</v>
      </c>
      <c r="H325" s="29">
        <f t="shared" si="327"/>
        <v>0</v>
      </c>
      <c r="I325" s="29">
        <f t="shared" si="327"/>
        <v>0</v>
      </c>
      <c r="J325" s="29">
        <f t="shared" si="327"/>
        <v>0</v>
      </c>
      <c r="K325" s="29">
        <f t="shared" si="327"/>
        <v>0</v>
      </c>
      <c r="L325" s="29">
        <f t="shared" si="327"/>
        <v>0</v>
      </c>
      <c r="M325" s="29">
        <f t="shared" si="327"/>
        <v>0</v>
      </c>
      <c r="N325" s="30">
        <f t="shared" si="327"/>
        <v>0</v>
      </c>
      <c r="O325" s="31">
        <f>SUM(B325:N325)</f>
        <v>31</v>
      </c>
      <c r="P325" s="32"/>
      <c r="Q325" s="28">
        <f t="shared" ref="Q325:AC325" si="328">SUM(Q57+Q124+Q191)</f>
        <v>0</v>
      </c>
      <c r="R325" s="29">
        <f t="shared" si="328"/>
        <v>0</v>
      </c>
      <c r="S325" s="29">
        <f t="shared" si="328"/>
        <v>28</v>
      </c>
      <c r="T325" s="29">
        <f t="shared" si="328"/>
        <v>4</v>
      </c>
      <c r="U325" s="29">
        <f t="shared" si="328"/>
        <v>2</v>
      </c>
      <c r="V325" s="29">
        <f t="shared" si="328"/>
        <v>0</v>
      </c>
      <c r="W325" s="29">
        <f t="shared" si="328"/>
        <v>0</v>
      </c>
      <c r="X325" s="29">
        <f t="shared" si="328"/>
        <v>0</v>
      </c>
      <c r="Y325" s="29">
        <f t="shared" si="328"/>
        <v>0</v>
      </c>
      <c r="Z325" s="29">
        <f t="shared" si="328"/>
        <v>0</v>
      </c>
      <c r="AA325" s="29">
        <f t="shared" si="328"/>
        <v>0</v>
      </c>
      <c r="AB325" s="29">
        <f t="shared" si="328"/>
        <v>0</v>
      </c>
      <c r="AC325" s="30">
        <f t="shared" si="328"/>
        <v>0</v>
      </c>
      <c r="AD325" s="31">
        <f>SUM(Q325:AC325)</f>
        <v>34</v>
      </c>
      <c r="AE325" s="32"/>
      <c r="AF325" s="28">
        <f t="shared" ref="AF325:AR325" si="329">SUM(AF57+AF124+AF191)</f>
        <v>5</v>
      </c>
      <c r="AG325" s="29">
        <f t="shared" si="329"/>
        <v>0</v>
      </c>
      <c r="AH325" s="29">
        <f t="shared" si="329"/>
        <v>47</v>
      </c>
      <c r="AI325" s="29">
        <f t="shared" si="329"/>
        <v>12</v>
      </c>
      <c r="AJ325" s="29">
        <f t="shared" si="329"/>
        <v>4</v>
      </c>
      <c r="AK325" s="29">
        <f t="shared" si="329"/>
        <v>0</v>
      </c>
      <c r="AL325" s="29">
        <f t="shared" si="329"/>
        <v>0</v>
      </c>
      <c r="AM325" s="29">
        <f t="shared" si="329"/>
        <v>0</v>
      </c>
      <c r="AN325" s="29">
        <f t="shared" si="329"/>
        <v>0</v>
      </c>
      <c r="AO325" s="29">
        <f t="shared" si="329"/>
        <v>0</v>
      </c>
      <c r="AP325" s="29">
        <f t="shared" si="329"/>
        <v>0</v>
      </c>
      <c r="AQ325" s="29">
        <f t="shared" si="329"/>
        <v>0</v>
      </c>
      <c r="AR325" s="30">
        <f t="shared" si="329"/>
        <v>0</v>
      </c>
      <c r="AS325" s="31">
        <f>SUM(AF325:AR325)</f>
        <v>68</v>
      </c>
      <c r="AT325" s="32"/>
      <c r="AU325" s="31">
        <f>SUM(O325+AD325+AS325)</f>
        <v>133</v>
      </c>
    </row>
    <row r="326" spans="1:47" ht="15.75" customHeight="1">
      <c r="A326" s="23">
        <v>0.67708333333333304</v>
      </c>
      <c r="B326" s="33">
        <f t="shared" ref="B326:N326" si="330">SUM(B58+B125+B192)</f>
        <v>0</v>
      </c>
      <c r="C326" s="32">
        <f t="shared" si="330"/>
        <v>0</v>
      </c>
      <c r="D326" s="32">
        <f t="shared" si="330"/>
        <v>19</v>
      </c>
      <c r="E326" s="32">
        <f t="shared" si="330"/>
        <v>3</v>
      </c>
      <c r="F326" s="32">
        <f t="shared" si="330"/>
        <v>2</v>
      </c>
      <c r="G326" s="32">
        <f t="shared" si="330"/>
        <v>0</v>
      </c>
      <c r="H326" s="32">
        <f t="shared" si="330"/>
        <v>0</v>
      </c>
      <c r="I326" s="32">
        <f t="shared" si="330"/>
        <v>0</v>
      </c>
      <c r="J326" s="32">
        <f t="shared" si="330"/>
        <v>0</v>
      </c>
      <c r="K326" s="32">
        <f t="shared" si="330"/>
        <v>0</v>
      </c>
      <c r="L326" s="32">
        <f t="shared" si="330"/>
        <v>0</v>
      </c>
      <c r="M326" s="32">
        <f t="shared" si="330"/>
        <v>0</v>
      </c>
      <c r="N326" s="34">
        <f t="shared" si="330"/>
        <v>0</v>
      </c>
      <c r="O326" s="35">
        <f>SUM(B326:N326)</f>
        <v>24</v>
      </c>
      <c r="P326" s="32"/>
      <c r="Q326" s="33">
        <f t="shared" ref="Q326:AC326" si="331">SUM(Q58+Q125+Q192)</f>
        <v>0</v>
      </c>
      <c r="R326" s="32">
        <f t="shared" si="331"/>
        <v>0</v>
      </c>
      <c r="S326" s="32">
        <f t="shared" si="331"/>
        <v>38</v>
      </c>
      <c r="T326" s="32">
        <f t="shared" si="331"/>
        <v>8</v>
      </c>
      <c r="U326" s="32">
        <f t="shared" si="331"/>
        <v>1</v>
      </c>
      <c r="V326" s="32">
        <f t="shared" si="331"/>
        <v>0</v>
      </c>
      <c r="W326" s="32">
        <f t="shared" si="331"/>
        <v>0</v>
      </c>
      <c r="X326" s="32">
        <f t="shared" si="331"/>
        <v>1</v>
      </c>
      <c r="Y326" s="32">
        <f t="shared" si="331"/>
        <v>0</v>
      </c>
      <c r="Z326" s="32">
        <f t="shared" si="331"/>
        <v>0</v>
      </c>
      <c r="AA326" s="32">
        <f t="shared" si="331"/>
        <v>0</v>
      </c>
      <c r="AB326" s="32">
        <f t="shared" si="331"/>
        <v>0</v>
      </c>
      <c r="AC326" s="34">
        <f t="shared" si="331"/>
        <v>0</v>
      </c>
      <c r="AD326" s="35">
        <f>SUM(Q326:AC326)</f>
        <v>48</v>
      </c>
      <c r="AE326" s="32"/>
      <c r="AF326" s="33">
        <f t="shared" ref="AF326:AR326" si="332">SUM(AF58+AF125+AF192)</f>
        <v>2</v>
      </c>
      <c r="AG326" s="32">
        <f t="shared" si="332"/>
        <v>0</v>
      </c>
      <c r="AH326" s="32">
        <f t="shared" si="332"/>
        <v>45</v>
      </c>
      <c r="AI326" s="32">
        <f t="shared" si="332"/>
        <v>13</v>
      </c>
      <c r="AJ326" s="32">
        <f t="shared" si="332"/>
        <v>4</v>
      </c>
      <c r="AK326" s="32">
        <f t="shared" si="332"/>
        <v>0</v>
      </c>
      <c r="AL326" s="32">
        <f t="shared" si="332"/>
        <v>0</v>
      </c>
      <c r="AM326" s="32">
        <f t="shared" si="332"/>
        <v>0</v>
      </c>
      <c r="AN326" s="32">
        <f t="shared" si="332"/>
        <v>0</v>
      </c>
      <c r="AO326" s="32">
        <f t="shared" si="332"/>
        <v>0</v>
      </c>
      <c r="AP326" s="32">
        <f t="shared" si="332"/>
        <v>0</v>
      </c>
      <c r="AQ326" s="32">
        <f t="shared" si="332"/>
        <v>0</v>
      </c>
      <c r="AR326" s="34">
        <f t="shared" si="332"/>
        <v>0</v>
      </c>
      <c r="AS326" s="35">
        <f>SUM(AF326:AR326)</f>
        <v>64</v>
      </c>
      <c r="AT326" s="32"/>
      <c r="AU326" s="35">
        <f>SUM(O326+AD326+AS326)</f>
        <v>136</v>
      </c>
    </row>
    <row r="327" spans="1:47" ht="15.75" customHeight="1">
      <c r="A327" s="23">
        <v>0.6875</v>
      </c>
      <c r="B327" s="33">
        <f t="shared" ref="B327:N327" si="333">SUM(B59+B126+B193)</f>
        <v>0</v>
      </c>
      <c r="C327" s="32">
        <f t="shared" si="333"/>
        <v>0</v>
      </c>
      <c r="D327" s="32">
        <f t="shared" si="333"/>
        <v>19</v>
      </c>
      <c r="E327" s="32">
        <f t="shared" si="333"/>
        <v>5</v>
      </c>
      <c r="F327" s="32">
        <f t="shared" si="333"/>
        <v>0</v>
      </c>
      <c r="G327" s="32">
        <f t="shared" si="333"/>
        <v>0</v>
      </c>
      <c r="H327" s="32">
        <f t="shared" si="333"/>
        <v>0</v>
      </c>
      <c r="I327" s="32">
        <f t="shared" si="333"/>
        <v>0</v>
      </c>
      <c r="J327" s="32">
        <f t="shared" si="333"/>
        <v>0</v>
      </c>
      <c r="K327" s="32">
        <f t="shared" si="333"/>
        <v>0</v>
      </c>
      <c r="L327" s="32">
        <f t="shared" si="333"/>
        <v>0</v>
      </c>
      <c r="M327" s="32">
        <f t="shared" si="333"/>
        <v>0</v>
      </c>
      <c r="N327" s="34">
        <f t="shared" si="333"/>
        <v>0</v>
      </c>
      <c r="O327" s="35">
        <f>SUM(B327:N327)</f>
        <v>24</v>
      </c>
      <c r="P327" s="32"/>
      <c r="Q327" s="33">
        <f t="shared" ref="Q327:AC327" si="334">SUM(Q59+Q126+Q193)</f>
        <v>3</v>
      </c>
      <c r="R327" s="32">
        <f t="shared" si="334"/>
        <v>1</v>
      </c>
      <c r="S327" s="32">
        <f t="shared" si="334"/>
        <v>21</v>
      </c>
      <c r="T327" s="32">
        <f t="shared" si="334"/>
        <v>5</v>
      </c>
      <c r="U327" s="32">
        <f t="shared" si="334"/>
        <v>2</v>
      </c>
      <c r="V327" s="32">
        <f t="shared" si="334"/>
        <v>0</v>
      </c>
      <c r="W327" s="32">
        <f t="shared" si="334"/>
        <v>0</v>
      </c>
      <c r="X327" s="32">
        <f t="shared" si="334"/>
        <v>0</v>
      </c>
      <c r="Y327" s="32">
        <f t="shared" si="334"/>
        <v>0</v>
      </c>
      <c r="Z327" s="32">
        <f t="shared" si="334"/>
        <v>0</v>
      </c>
      <c r="AA327" s="32">
        <f t="shared" si="334"/>
        <v>0</v>
      </c>
      <c r="AB327" s="32">
        <f t="shared" si="334"/>
        <v>0</v>
      </c>
      <c r="AC327" s="34">
        <f t="shared" si="334"/>
        <v>0</v>
      </c>
      <c r="AD327" s="35">
        <f>SUM(Q327:AC327)</f>
        <v>32</v>
      </c>
      <c r="AE327" s="32"/>
      <c r="AF327" s="33">
        <f t="shared" ref="AF327:AR327" si="335">SUM(AF59+AF126+AF193)</f>
        <v>9</v>
      </c>
      <c r="AG327" s="32">
        <f t="shared" si="335"/>
        <v>1</v>
      </c>
      <c r="AH327" s="32">
        <f t="shared" si="335"/>
        <v>47</v>
      </c>
      <c r="AI327" s="32">
        <f t="shared" si="335"/>
        <v>9</v>
      </c>
      <c r="AJ327" s="32">
        <f t="shared" si="335"/>
        <v>2</v>
      </c>
      <c r="AK327" s="32">
        <f t="shared" si="335"/>
        <v>0</v>
      </c>
      <c r="AL327" s="32">
        <f t="shared" si="335"/>
        <v>0</v>
      </c>
      <c r="AM327" s="32">
        <f t="shared" si="335"/>
        <v>0</v>
      </c>
      <c r="AN327" s="32">
        <f t="shared" si="335"/>
        <v>0</v>
      </c>
      <c r="AO327" s="32">
        <f t="shared" si="335"/>
        <v>0</v>
      </c>
      <c r="AP327" s="32">
        <f t="shared" si="335"/>
        <v>0</v>
      </c>
      <c r="AQ327" s="32">
        <f t="shared" si="335"/>
        <v>0</v>
      </c>
      <c r="AR327" s="34">
        <f t="shared" si="335"/>
        <v>0</v>
      </c>
      <c r="AS327" s="35">
        <f>SUM(AF327:AR327)</f>
        <v>68</v>
      </c>
      <c r="AT327" s="32"/>
      <c r="AU327" s="35">
        <f>SUM(O327+AD327+AS327)</f>
        <v>124</v>
      </c>
    </row>
    <row r="328" spans="1:47" ht="15.75" customHeight="1">
      <c r="A328" s="24">
        <v>0.69791666666666696</v>
      </c>
      <c r="B328" s="36">
        <f t="shared" ref="B328:N328" si="336">SUM(B60+B127+B194)</f>
        <v>1</v>
      </c>
      <c r="C328" s="37">
        <f t="shared" si="336"/>
        <v>0</v>
      </c>
      <c r="D328" s="37">
        <f t="shared" si="336"/>
        <v>15</v>
      </c>
      <c r="E328" s="37">
        <f t="shared" si="336"/>
        <v>7</v>
      </c>
      <c r="F328" s="37">
        <f t="shared" si="336"/>
        <v>2</v>
      </c>
      <c r="G328" s="37">
        <f t="shared" si="336"/>
        <v>0</v>
      </c>
      <c r="H328" s="37">
        <f t="shared" si="336"/>
        <v>0</v>
      </c>
      <c r="I328" s="37">
        <f t="shared" si="336"/>
        <v>0</v>
      </c>
      <c r="J328" s="37">
        <f t="shared" si="336"/>
        <v>0</v>
      </c>
      <c r="K328" s="37">
        <f t="shared" si="336"/>
        <v>0</v>
      </c>
      <c r="L328" s="37">
        <f t="shared" si="336"/>
        <v>0</v>
      </c>
      <c r="M328" s="37">
        <f t="shared" si="336"/>
        <v>0</v>
      </c>
      <c r="N328" s="38">
        <f t="shared" si="336"/>
        <v>0</v>
      </c>
      <c r="O328" s="39">
        <f>SUM(B328:N328)</f>
        <v>25</v>
      </c>
      <c r="P328" s="32"/>
      <c r="Q328" s="36">
        <f t="shared" ref="Q328:AC328" si="337">SUM(Q60+Q127+Q194)</f>
        <v>4</v>
      </c>
      <c r="R328" s="37">
        <f t="shared" si="337"/>
        <v>0</v>
      </c>
      <c r="S328" s="37">
        <f t="shared" si="337"/>
        <v>22</v>
      </c>
      <c r="T328" s="37">
        <f t="shared" si="337"/>
        <v>13</v>
      </c>
      <c r="U328" s="37">
        <f t="shared" si="337"/>
        <v>2</v>
      </c>
      <c r="V328" s="37">
        <f t="shared" si="337"/>
        <v>0</v>
      </c>
      <c r="W328" s="37">
        <f t="shared" si="337"/>
        <v>0</v>
      </c>
      <c r="X328" s="37">
        <f t="shared" si="337"/>
        <v>0</v>
      </c>
      <c r="Y328" s="37">
        <f t="shared" si="337"/>
        <v>0</v>
      </c>
      <c r="Z328" s="37">
        <f t="shared" si="337"/>
        <v>0</v>
      </c>
      <c r="AA328" s="37">
        <f t="shared" si="337"/>
        <v>0</v>
      </c>
      <c r="AB328" s="37">
        <f t="shared" si="337"/>
        <v>0</v>
      </c>
      <c r="AC328" s="38">
        <f t="shared" si="337"/>
        <v>0</v>
      </c>
      <c r="AD328" s="39">
        <f>SUM(Q328:AC328)</f>
        <v>41</v>
      </c>
      <c r="AE328" s="32"/>
      <c r="AF328" s="36">
        <f t="shared" ref="AF328:AR328" si="338">SUM(AF60+AF127+AF194)</f>
        <v>3</v>
      </c>
      <c r="AG328" s="37">
        <f t="shared" si="338"/>
        <v>1</v>
      </c>
      <c r="AH328" s="37">
        <f t="shared" si="338"/>
        <v>32</v>
      </c>
      <c r="AI328" s="37">
        <f t="shared" si="338"/>
        <v>10</v>
      </c>
      <c r="AJ328" s="37">
        <f t="shared" si="338"/>
        <v>3</v>
      </c>
      <c r="AK328" s="37">
        <f t="shared" si="338"/>
        <v>0</v>
      </c>
      <c r="AL328" s="37">
        <f t="shared" si="338"/>
        <v>0</v>
      </c>
      <c r="AM328" s="37">
        <f t="shared" si="338"/>
        <v>0</v>
      </c>
      <c r="AN328" s="37">
        <f t="shared" si="338"/>
        <v>0</v>
      </c>
      <c r="AO328" s="37">
        <f t="shared" si="338"/>
        <v>0</v>
      </c>
      <c r="AP328" s="37">
        <f t="shared" si="338"/>
        <v>0</v>
      </c>
      <c r="AQ328" s="37">
        <f t="shared" si="338"/>
        <v>0</v>
      </c>
      <c r="AR328" s="38">
        <f t="shared" si="338"/>
        <v>0</v>
      </c>
      <c r="AS328" s="39">
        <f>SUM(AF328:AR328)</f>
        <v>49</v>
      </c>
      <c r="AT328" s="32"/>
      <c r="AU328" s="39">
        <f>SUM(O328+AD328+AS328)</f>
        <v>115</v>
      </c>
    </row>
    <row r="329" spans="1:47" ht="15.75" customHeight="1">
      <c r="A329" s="25" t="s">
        <v>21</v>
      </c>
      <c r="B329" s="40">
        <f t="shared" ref="B329:O329" si="339">SUM(B325:B328)</f>
        <v>3</v>
      </c>
      <c r="C329" s="41">
        <f t="shared" si="339"/>
        <v>0</v>
      </c>
      <c r="D329" s="41">
        <f t="shared" si="339"/>
        <v>73</v>
      </c>
      <c r="E329" s="41">
        <f t="shared" si="339"/>
        <v>21</v>
      </c>
      <c r="F329" s="41">
        <f t="shared" si="339"/>
        <v>7</v>
      </c>
      <c r="G329" s="41">
        <f t="shared" si="339"/>
        <v>0</v>
      </c>
      <c r="H329" s="41">
        <f t="shared" si="339"/>
        <v>0</v>
      </c>
      <c r="I329" s="41">
        <f t="shared" si="339"/>
        <v>0</v>
      </c>
      <c r="J329" s="41">
        <f t="shared" si="339"/>
        <v>0</v>
      </c>
      <c r="K329" s="41">
        <f t="shared" si="339"/>
        <v>0</v>
      </c>
      <c r="L329" s="41">
        <f t="shared" si="339"/>
        <v>0</v>
      </c>
      <c r="M329" s="41">
        <f t="shared" si="339"/>
        <v>0</v>
      </c>
      <c r="N329" s="42">
        <f t="shared" si="339"/>
        <v>0</v>
      </c>
      <c r="O329" s="43">
        <f t="shared" si="339"/>
        <v>104</v>
      </c>
      <c r="P329" s="32"/>
      <c r="Q329" s="40">
        <f t="shared" ref="Q329:AD329" si="340">SUM(Q325:Q328)</f>
        <v>7</v>
      </c>
      <c r="R329" s="41">
        <f t="shared" si="340"/>
        <v>1</v>
      </c>
      <c r="S329" s="41">
        <f t="shared" si="340"/>
        <v>109</v>
      </c>
      <c r="T329" s="41">
        <f t="shared" si="340"/>
        <v>30</v>
      </c>
      <c r="U329" s="41">
        <f t="shared" si="340"/>
        <v>7</v>
      </c>
      <c r="V329" s="41">
        <f t="shared" si="340"/>
        <v>0</v>
      </c>
      <c r="W329" s="41">
        <f t="shared" si="340"/>
        <v>0</v>
      </c>
      <c r="X329" s="41">
        <f t="shared" si="340"/>
        <v>1</v>
      </c>
      <c r="Y329" s="41">
        <f t="shared" si="340"/>
        <v>0</v>
      </c>
      <c r="Z329" s="41">
        <f t="shared" si="340"/>
        <v>0</v>
      </c>
      <c r="AA329" s="41">
        <f t="shared" si="340"/>
        <v>0</v>
      </c>
      <c r="AB329" s="41">
        <f t="shared" si="340"/>
        <v>0</v>
      </c>
      <c r="AC329" s="42">
        <f t="shared" si="340"/>
        <v>0</v>
      </c>
      <c r="AD329" s="43">
        <f t="shared" si="340"/>
        <v>155</v>
      </c>
      <c r="AE329" s="32"/>
      <c r="AF329" s="40">
        <f t="shared" ref="AF329:AS329" si="341">SUM(AF325:AF328)</f>
        <v>19</v>
      </c>
      <c r="AG329" s="41">
        <f t="shared" si="341"/>
        <v>2</v>
      </c>
      <c r="AH329" s="41">
        <f t="shared" si="341"/>
        <v>171</v>
      </c>
      <c r="AI329" s="41">
        <f t="shared" si="341"/>
        <v>44</v>
      </c>
      <c r="AJ329" s="41">
        <f t="shared" si="341"/>
        <v>13</v>
      </c>
      <c r="AK329" s="41">
        <f t="shared" si="341"/>
        <v>0</v>
      </c>
      <c r="AL329" s="41">
        <f t="shared" si="341"/>
        <v>0</v>
      </c>
      <c r="AM329" s="41">
        <f t="shared" si="341"/>
        <v>0</v>
      </c>
      <c r="AN329" s="41">
        <f t="shared" si="341"/>
        <v>0</v>
      </c>
      <c r="AO329" s="41">
        <f t="shared" si="341"/>
        <v>0</v>
      </c>
      <c r="AP329" s="41">
        <f t="shared" si="341"/>
        <v>0</v>
      </c>
      <c r="AQ329" s="41">
        <f t="shared" si="341"/>
        <v>0</v>
      </c>
      <c r="AR329" s="42">
        <f t="shared" si="341"/>
        <v>0</v>
      </c>
      <c r="AS329" s="43">
        <f t="shared" si="341"/>
        <v>249</v>
      </c>
      <c r="AT329" s="32"/>
      <c r="AU329" s="43">
        <f>SUM(AU325:AU328)</f>
        <v>508</v>
      </c>
    </row>
    <row r="330" spans="1:47" ht="15.75" customHeight="1">
      <c r="A330" s="22">
        <v>0.70833333333333304</v>
      </c>
      <c r="B330" s="28">
        <f t="shared" ref="B330:N330" si="342">SUM(B62+B129+B196)</f>
        <v>1</v>
      </c>
      <c r="C330" s="29">
        <f t="shared" si="342"/>
        <v>0</v>
      </c>
      <c r="D330" s="29">
        <f t="shared" si="342"/>
        <v>25</v>
      </c>
      <c r="E330" s="29">
        <f t="shared" si="342"/>
        <v>5</v>
      </c>
      <c r="F330" s="29">
        <f t="shared" si="342"/>
        <v>1</v>
      </c>
      <c r="G330" s="29">
        <f t="shared" si="342"/>
        <v>0</v>
      </c>
      <c r="H330" s="29">
        <f t="shared" si="342"/>
        <v>0</v>
      </c>
      <c r="I330" s="29">
        <f t="shared" si="342"/>
        <v>0</v>
      </c>
      <c r="J330" s="29">
        <f t="shared" si="342"/>
        <v>0</v>
      </c>
      <c r="K330" s="29">
        <f t="shared" si="342"/>
        <v>0</v>
      </c>
      <c r="L330" s="29">
        <f t="shared" si="342"/>
        <v>0</v>
      </c>
      <c r="M330" s="29">
        <f t="shared" si="342"/>
        <v>0</v>
      </c>
      <c r="N330" s="30">
        <f t="shared" si="342"/>
        <v>0</v>
      </c>
      <c r="O330" s="31">
        <f>SUM(B330:N330)</f>
        <v>32</v>
      </c>
      <c r="P330" s="32"/>
      <c r="Q330" s="28">
        <f t="shared" ref="Q330:AC330" si="343">SUM(Q62+Q129+Q196)</f>
        <v>5</v>
      </c>
      <c r="R330" s="29">
        <f t="shared" si="343"/>
        <v>1</v>
      </c>
      <c r="S330" s="29">
        <f t="shared" si="343"/>
        <v>21</v>
      </c>
      <c r="T330" s="29">
        <f t="shared" si="343"/>
        <v>5</v>
      </c>
      <c r="U330" s="29">
        <f t="shared" si="343"/>
        <v>4</v>
      </c>
      <c r="V330" s="29">
        <f t="shared" si="343"/>
        <v>0</v>
      </c>
      <c r="W330" s="29">
        <f t="shared" si="343"/>
        <v>0</v>
      </c>
      <c r="X330" s="29">
        <f t="shared" si="343"/>
        <v>0</v>
      </c>
      <c r="Y330" s="29">
        <f t="shared" si="343"/>
        <v>0</v>
      </c>
      <c r="Z330" s="29">
        <f t="shared" si="343"/>
        <v>0</v>
      </c>
      <c r="AA330" s="29">
        <f t="shared" si="343"/>
        <v>0</v>
      </c>
      <c r="AB330" s="29">
        <f t="shared" si="343"/>
        <v>0</v>
      </c>
      <c r="AC330" s="30">
        <f t="shared" si="343"/>
        <v>0</v>
      </c>
      <c r="AD330" s="31">
        <f>SUM(Q330:AC330)</f>
        <v>36</v>
      </c>
      <c r="AE330" s="32"/>
      <c r="AF330" s="28">
        <f t="shared" ref="AF330:AR330" si="344">SUM(AF62+AF129+AF196)</f>
        <v>8</v>
      </c>
      <c r="AG330" s="29">
        <f t="shared" si="344"/>
        <v>0</v>
      </c>
      <c r="AH330" s="29">
        <f t="shared" si="344"/>
        <v>43</v>
      </c>
      <c r="AI330" s="29">
        <f t="shared" si="344"/>
        <v>8</v>
      </c>
      <c r="AJ330" s="29">
        <f t="shared" si="344"/>
        <v>4</v>
      </c>
      <c r="AK330" s="29">
        <f t="shared" si="344"/>
        <v>0</v>
      </c>
      <c r="AL330" s="29">
        <f t="shared" si="344"/>
        <v>0</v>
      </c>
      <c r="AM330" s="29">
        <f t="shared" si="344"/>
        <v>0</v>
      </c>
      <c r="AN330" s="29">
        <f t="shared" si="344"/>
        <v>0</v>
      </c>
      <c r="AO330" s="29">
        <f t="shared" si="344"/>
        <v>0</v>
      </c>
      <c r="AP330" s="29">
        <f t="shared" si="344"/>
        <v>0</v>
      </c>
      <c r="AQ330" s="29">
        <f t="shared" si="344"/>
        <v>0</v>
      </c>
      <c r="AR330" s="30">
        <f t="shared" si="344"/>
        <v>0</v>
      </c>
      <c r="AS330" s="31">
        <f>SUM(AF330:AR330)</f>
        <v>63</v>
      </c>
      <c r="AT330" s="32"/>
      <c r="AU330" s="31">
        <f>SUM(O330+AD330+AS330)</f>
        <v>131</v>
      </c>
    </row>
    <row r="331" spans="1:47" ht="15.75" customHeight="1">
      <c r="A331" s="23">
        <v>0.71875</v>
      </c>
      <c r="B331" s="33">
        <f t="shared" ref="B331:N331" si="345">SUM(B63+B130+B197)</f>
        <v>1</v>
      </c>
      <c r="C331" s="32">
        <f t="shared" si="345"/>
        <v>1</v>
      </c>
      <c r="D331" s="32">
        <f t="shared" si="345"/>
        <v>18</v>
      </c>
      <c r="E331" s="32">
        <f t="shared" si="345"/>
        <v>6</v>
      </c>
      <c r="F331" s="32">
        <f t="shared" si="345"/>
        <v>1</v>
      </c>
      <c r="G331" s="32">
        <f t="shared" si="345"/>
        <v>0</v>
      </c>
      <c r="H331" s="32">
        <f t="shared" si="345"/>
        <v>1</v>
      </c>
      <c r="I331" s="32">
        <f t="shared" si="345"/>
        <v>0</v>
      </c>
      <c r="J331" s="32">
        <f t="shared" si="345"/>
        <v>0</v>
      </c>
      <c r="K331" s="32">
        <f t="shared" si="345"/>
        <v>0</v>
      </c>
      <c r="L331" s="32">
        <f t="shared" si="345"/>
        <v>0</v>
      </c>
      <c r="M331" s="32">
        <f t="shared" si="345"/>
        <v>0</v>
      </c>
      <c r="N331" s="34">
        <f t="shared" si="345"/>
        <v>0</v>
      </c>
      <c r="O331" s="35">
        <f>SUM(B331:N331)</f>
        <v>28</v>
      </c>
      <c r="P331" s="32"/>
      <c r="Q331" s="33">
        <f t="shared" ref="Q331:AC331" si="346">SUM(Q63+Q130+Q197)</f>
        <v>5</v>
      </c>
      <c r="R331" s="32">
        <f t="shared" si="346"/>
        <v>0</v>
      </c>
      <c r="S331" s="32">
        <f t="shared" si="346"/>
        <v>26</v>
      </c>
      <c r="T331" s="32">
        <f t="shared" si="346"/>
        <v>4</v>
      </c>
      <c r="U331" s="32">
        <f t="shared" si="346"/>
        <v>1</v>
      </c>
      <c r="V331" s="32">
        <f t="shared" si="346"/>
        <v>0</v>
      </c>
      <c r="W331" s="32">
        <f t="shared" si="346"/>
        <v>2</v>
      </c>
      <c r="X331" s="32">
        <f t="shared" si="346"/>
        <v>0</v>
      </c>
      <c r="Y331" s="32">
        <f t="shared" si="346"/>
        <v>0</v>
      </c>
      <c r="Z331" s="32">
        <f t="shared" si="346"/>
        <v>0</v>
      </c>
      <c r="AA331" s="32">
        <f t="shared" si="346"/>
        <v>0</v>
      </c>
      <c r="AB331" s="32">
        <f t="shared" si="346"/>
        <v>0</v>
      </c>
      <c r="AC331" s="34">
        <f t="shared" si="346"/>
        <v>0</v>
      </c>
      <c r="AD331" s="35">
        <f>SUM(Q331:AC331)</f>
        <v>38</v>
      </c>
      <c r="AE331" s="32"/>
      <c r="AF331" s="33">
        <f t="shared" ref="AF331:AR331" si="347">SUM(AF63+AF130+AF197)</f>
        <v>9</v>
      </c>
      <c r="AG331" s="32">
        <f t="shared" si="347"/>
        <v>1</v>
      </c>
      <c r="AH331" s="32">
        <f t="shared" si="347"/>
        <v>43</v>
      </c>
      <c r="AI331" s="32">
        <f t="shared" si="347"/>
        <v>10</v>
      </c>
      <c r="AJ331" s="32">
        <f t="shared" si="347"/>
        <v>1</v>
      </c>
      <c r="AK331" s="32">
        <f t="shared" si="347"/>
        <v>0</v>
      </c>
      <c r="AL331" s="32">
        <f t="shared" si="347"/>
        <v>0</v>
      </c>
      <c r="AM331" s="32">
        <f t="shared" si="347"/>
        <v>0</v>
      </c>
      <c r="AN331" s="32">
        <f t="shared" si="347"/>
        <v>0</v>
      </c>
      <c r="AO331" s="32">
        <f t="shared" si="347"/>
        <v>0</v>
      </c>
      <c r="AP331" s="32">
        <f t="shared" si="347"/>
        <v>0</v>
      </c>
      <c r="AQ331" s="32">
        <f t="shared" si="347"/>
        <v>0</v>
      </c>
      <c r="AR331" s="34">
        <f t="shared" si="347"/>
        <v>0</v>
      </c>
      <c r="AS331" s="35">
        <f>SUM(AF331:AR331)</f>
        <v>64</v>
      </c>
      <c r="AT331" s="32"/>
      <c r="AU331" s="35">
        <f>SUM(O331+AD331+AS331)</f>
        <v>130</v>
      </c>
    </row>
    <row r="332" spans="1:47" ht="15.75" customHeight="1">
      <c r="A332" s="23">
        <v>0.72916666666666696</v>
      </c>
      <c r="B332" s="33">
        <f t="shared" ref="B332:N332" si="348">SUM(B64+B131+B198)</f>
        <v>1</v>
      </c>
      <c r="C332" s="32">
        <f t="shared" si="348"/>
        <v>0</v>
      </c>
      <c r="D332" s="32">
        <f t="shared" si="348"/>
        <v>16</v>
      </c>
      <c r="E332" s="32">
        <f t="shared" si="348"/>
        <v>9</v>
      </c>
      <c r="F332" s="32">
        <f t="shared" si="348"/>
        <v>0</v>
      </c>
      <c r="G332" s="32">
        <f t="shared" si="348"/>
        <v>0</v>
      </c>
      <c r="H332" s="32">
        <f t="shared" si="348"/>
        <v>0</v>
      </c>
      <c r="I332" s="32">
        <f t="shared" si="348"/>
        <v>0</v>
      </c>
      <c r="J332" s="32">
        <f t="shared" si="348"/>
        <v>0</v>
      </c>
      <c r="K332" s="32">
        <f t="shared" si="348"/>
        <v>0</v>
      </c>
      <c r="L332" s="32">
        <f t="shared" si="348"/>
        <v>0</v>
      </c>
      <c r="M332" s="32">
        <f t="shared" si="348"/>
        <v>0</v>
      </c>
      <c r="N332" s="34">
        <f t="shared" si="348"/>
        <v>0</v>
      </c>
      <c r="O332" s="35">
        <f>SUM(B332:N332)</f>
        <v>26</v>
      </c>
      <c r="P332" s="32"/>
      <c r="Q332" s="33">
        <f t="shared" ref="Q332:AC332" si="349">SUM(Q64+Q131+Q198)</f>
        <v>3</v>
      </c>
      <c r="R332" s="32">
        <f t="shared" si="349"/>
        <v>0</v>
      </c>
      <c r="S332" s="32">
        <f t="shared" si="349"/>
        <v>25</v>
      </c>
      <c r="T332" s="32">
        <f t="shared" si="349"/>
        <v>4</v>
      </c>
      <c r="U332" s="32">
        <f t="shared" si="349"/>
        <v>1</v>
      </c>
      <c r="V332" s="32">
        <f t="shared" si="349"/>
        <v>0</v>
      </c>
      <c r="W332" s="32">
        <f t="shared" si="349"/>
        <v>0</v>
      </c>
      <c r="X332" s="32">
        <f t="shared" si="349"/>
        <v>0</v>
      </c>
      <c r="Y332" s="32">
        <f t="shared" si="349"/>
        <v>0</v>
      </c>
      <c r="Z332" s="32">
        <f t="shared" si="349"/>
        <v>0</v>
      </c>
      <c r="AA332" s="32">
        <f t="shared" si="349"/>
        <v>0</v>
      </c>
      <c r="AB332" s="32">
        <f t="shared" si="349"/>
        <v>0</v>
      </c>
      <c r="AC332" s="34">
        <f t="shared" si="349"/>
        <v>0</v>
      </c>
      <c r="AD332" s="35">
        <f>SUM(Q332:AC332)</f>
        <v>33</v>
      </c>
      <c r="AE332" s="32"/>
      <c r="AF332" s="33">
        <f t="shared" ref="AF332:AR332" si="350">SUM(AF64+AF131+AF198)</f>
        <v>7</v>
      </c>
      <c r="AG332" s="32">
        <f t="shared" si="350"/>
        <v>1</v>
      </c>
      <c r="AH332" s="32">
        <f t="shared" si="350"/>
        <v>46</v>
      </c>
      <c r="AI332" s="32">
        <f t="shared" si="350"/>
        <v>14</v>
      </c>
      <c r="AJ332" s="32">
        <f t="shared" si="350"/>
        <v>2</v>
      </c>
      <c r="AK332" s="32">
        <f t="shared" si="350"/>
        <v>0</v>
      </c>
      <c r="AL332" s="32">
        <f t="shared" si="350"/>
        <v>0</v>
      </c>
      <c r="AM332" s="32">
        <f t="shared" si="350"/>
        <v>0</v>
      </c>
      <c r="AN332" s="32">
        <f t="shared" si="350"/>
        <v>0</v>
      </c>
      <c r="AO332" s="32">
        <f t="shared" si="350"/>
        <v>0</v>
      </c>
      <c r="AP332" s="32">
        <f t="shared" si="350"/>
        <v>0</v>
      </c>
      <c r="AQ332" s="32">
        <f t="shared" si="350"/>
        <v>0</v>
      </c>
      <c r="AR332" s="34">
        <f t="shared" si="350"/>
        <v>0</v>
      </c>
      <c r="AS332" s="35">
        <f>SUM(AF332:AR332)</f>
        <v>70</v>
      </c>
      <c r="AT332" s="32"/>
      <c r="AU332" s="35">
        <f>SUM(O332+AD332+AS332)</f>
        <v>129</v>
      </c>
    </row>
    <row r="333" spans="1:47" ht="15.75" customHeight="1">
      <c r="A333" s="24">
        <v>0.73958333333333304</v>
      </c>
      <c r="B333" s="36">
        <f t="shared" ref="B333:N333" si="351">SUM(B65+B132+B199)</f>
        <v>1</v>
      </c>
      <c r="C333" s="37">
        <f t="shared" si="351"/>
        <v>1</v>
      </c>
      <c r="D333" s="37">
        <f t="shared" si="351"/>
        <v>26</v>
      </c>
      <c r="E333" s="37">
        <f t="shared" si="351"/>
        <v>4</v>
      </c>
      <c r="F333" s="37">
        <f t="shared" si="351"/>
        <v>3</v>
      </c>
      <c r="G333" s="37">
        <f t="shared" si="351"/>
        <v>0</v>
      </c>
      <c r="H333" s="37">
        <f t="shared" si="351"/>
        <v>0</v>
      </c>
      <c r="I333" s="37">
        <f t="shared" si="351"/>
        <v>0</v>
      </c>
      <c r="J333" s="37">
        <f t="shared" si="351"/>
        <v>0</v>
      </c>
      <c r="K333" s="37">
        <f t="shared" si="351"/>
        <v>0</v>
      </c>
      <c r="L333" s="37">
        <f t="shared" si="351"/>
        <v>0</v>
      </c>
      <c r="M333" s="37">
        <f t="shared" si="351"/>
        <v>0</v>
      </c>
      <c r="N333" s="38">
        <f t="shared" si="351"/>
        <v>0</v>
      </c>
      <c r="O333" s="39">
        <f>SUM(B333:N333)</f>
        <v>35</v>
      </c>
      <c r="P333" s="32"/>
      <c r="Q333" s="36">
        <f t="shared" ref="Q333:AC333" si="352">SUM(Q65+Q132+Q199)</f>
        <v>2</v>
      </c>
      <c r="R333" s="37">
        <f t="shared" si="352"/>
        <v>1</v>
      </c>
      <c r="S333" s="37">
        <f t="shared" si="352"/>
        <v>24</v>
      </c>
      <c r="T333" s="37">
        <f t="shared" si="352"/>
        <v>7</v>
      </c>
      <c r="U333" s="37">
        <f t="shared" si="352"/>
        <v>1</v>
      </c>
      <c r="V333" s="37">
        <f t="shared" si="352"/>
        <v>0</v>
      </c>
      <c r="W333" s="37">
        <f t="shared" si="352"/>
        <v>1</v>
      </c>
      <c r="X333" s="37">
        <f t="shared" si="352"/>
        <v>0</v>
      </c>
      <c r="Y333" s="37">
        <f t="shared" si="352"/>
        <v>0</v>
      </c>
      <c r="Z333" s="37">
        <f t="shared" si="352"/>
        <v>0</v>
      </c>
      <c r="AA333" s="37">
        <f t="shared" si="352"/>
        <v>0</v>
      </c>
      <c r="AB333" s="37">
        <f t="shared" si="352"/>
        <v>0</v>
      </c>
      <c r="AC333" s="38">
        <f t="shared" si="352"/>
        <v>0</v>
      </c>
      <c r="AD333" s="39">
        <f>SUM(Q333:AC333)</f>
        <v>36</v>
      </c>
      <c r="AE333" s="32"/>
      <c r="AF333" s="36">
        <f t="shared" ref="AF333:AR333" si="353">SUM(AF65+AF132+AF199)</f>
        <v>5</v>
      </c>
      <c r="AG333" s="37">
        <f t="shared" si="353"/>
        <v>1</v>
      </c>
      <c r="AH333" s="37">
        <f t="shared" si="353"/>
        <v>46</v>
      </c>
      <c r="AI333" s="37">
        <f t="shared" si="353"/>
        <v>13</v>
      </c>
      <c r="AJ333" s="37">
        <f t="shared" si="353"/>
        <v>2</v>
      </c>
      <c r="AK333" s="37">
        <f t="shared" si="353"/>
        <v>0</v>
      </c>
      <c r="AL333" s="37">
        <f t="shared" si="353"/>
        <v>0</v>
      </c>
      <c r="AM333" s="37">
        <f t="shared" si="353"/>
        <v>0</v>
      </c>
      <c r="AN333" s="37">
        <f t="shared" si="353"/>
        <v>0</v>
      </c>
      <c r="AO333" s="37">
        <f t="shared" si="353"/>
        <v>0</v>
      </c>
      <c r="AP333" s="37">
        <f t="shared" si="353"/>
        <v>0</v>
      </c>
      <c r="AQ333" s="37">
        <f t="shared" si="353"/>
        <v>0</v>
      </c>
      <c r="AR333" s="38">
        <f t="shared" si="353"/>
        <v>0</v>
      </c>
      <c r="AS333" s="39">
        <f>SUM(AF333:AR333)</f>
        <v>67</v>
      </c>
      <c r="AT333" s="32"/>
      <c r="AU333" s="39">
        <f>SUM(O333+AD333+AS333)</f>
        <v>138</v>
      </c>
    </row>
    <row r="334" spans="1:47" ht="15.75" customHeight="1">
      <c r="A334" s="25" t="s">
        <v>21</v>
      </c>
      <c r="B334" s="40">
        <f t="shared" ref="B334:O334" si="354">SUM(B330:B333)</f>
        <v>4</v>
      </c>
      <c r="C334" s="41">
        <f t="shared" si="354"/>
        <v>2</v>
      </c>
      <c r="D334" s="41">
        <f t="shared" si="354"/>
        <v>85</v>
      </c>
      <c r="E334" s="41">
        <f t="shared" si="354"/>
        <v>24</v>
      </c>
      <c r="F334" s="41">
        <f t="shared" si="354"/>
        <v>5</v>
      </c>
      <c r="G334" s="41">
        <f t="shared" si="354"/>
        <v>0</v>
      </c>
      <c r="H334" s="41">
        <f t="shared" si="354"/>
        <v>1</v>
      </c>
      <c r="I334" s="41">
        <f t="shared" si="354"/>
        <v>0</v>
      </c>
      <c r="J334" s="41">
        <f t="shared" si="354"/>
        <v>0</v>
      </c>
      <c r="K334" s="41">
        <f t="shared" si="354"/>
        <v>0</v>
      </c>
      <c r="L334" s="41">
        <f t="shared" si="354"/>
        <v>0</v>
      </c>
      <c r="M334" s="41">
        <f t="shared" si="354"/>
        <v>0</v>
      </c>
      <c r="N334" s="42">
        <f t="shared" si="354"/>
        <v>0</v>
      </c>
      <c r="O334" s="43">
        <f t="shared" si="354"/>
        <v>121</v>
      </c>
      <c r="P334" s="32"/>
      <c r="Q334" s="40">
        <f t="shared" ref="Q334:AD334" si="355">SUM(Q330:Q333)</f>
        <v>15</v>
      </c>
      <c r="R334" s="41">
        <f t="shared" si="355"/>
        <v>2</v>
      </c>
      <c r="S334" s="41">
        <f t="shared" si="355"/>
        <v>96</v>
      </c>
      <c r="T334" s="41">
        <f t="shared" si="355"/>
        <v>20</v>
      </c>
      <c r="U334" s="41">
        <f t="shared" si="355"/>
        <v>7</v>
      </c>
      <c r="V334" s="41">
        <f t="shared" si="355"/>
        <v>0</v>
      </c>
      <c r="W334" s="41">
        <f t="shared" si="355"/>
        <v>3</v>
      </c>
      <c r="X334" s="41">
        <f t="shared" si="355"/>
        <v>0</v>
      </c>
      <c r="Y334" s="41">
        <f t="shared" si="355"/>
        <v>0</v>
      </c>
      <c r="Z334" s="41">
        <f t="shared" si="355"/>
        <v>0</v>
      </c>
      <c r="AA334" s="41">
        <f t="shared" si="355"/>
        <v>0</v>
      </c>
      <c r="AB334" s="41">
        <f t="shared" si="355"/>
        <v>0</v>
      </c>
      <c r="AC334" s="42">
        <f t="shared" si="355"/>
        <v>0</v>
      </c>
      <c r="AD334" s="43">
        <f t="shared" si="355"/>
        <v>143</v>
      </c>
      <c r="AE334" s="32"/>
      <c r="AF334" s="40">
        <f t="shared" ref="AF334:AS334" si="356">SUM(AF330:AF333)</f>
        <v>29</v>
      </c>
      <c r="AG334" s="41">
        <f t="shared" si="356"/>
        <v>3</v>
      </c>
      <c r="AH334" s="41">
        <f t="shared" si="356"/>
        <v>178</v>
      </c>
      <c r="AI334" s="41">
        <f t="shared" si="356"/>
        <v>45</v>
      </c>
      <c r="AJ334" s="41">
        <f t="shared" si="356"/>
        <v>9</v>
      </c>
      <c r="AK334" s="41">
        <f t="shared" si="356"/>
        <v>0</v>
      </c>
      <c r="AL334" s="41">
        <f t="shared" si="356"/>
        <v>0</v>
      </c>
      <c r="AM334" s="41">
        <f t="shared" si="356"/>
        <v>0</v>
      </c>
      <c r="AN334" s="41">
        <f t="shared" si="356"/>
        <v>0</v>
      </c>
      <c r="AO334" s="41">
        <f t="shared" si="356"/>
        <v>0</v>
      </c>
      <c r="AP334" s="41">
        <f t="shared" si="356"/>
        <v>0</v>
      </c>
      <c r="AQ334" s="41">
        <f t="shared" si="356"/>
        <v>0</v>
      </c>
      <c r="AR334" s="42">
        <f t="shared" si="356"/>
        <v>0</v>
      </c>
      <c r="AS334" s="43">
        <f t="shared" si="356"/>
        <v>264</v>
      </c>
      <c r="AT334" s="32"/>
      <c r="AU334" s="43">
        <f>SUM(AU330:AU333)</f>
        <v>528</v>
      </c>
    </row>
    <row r="335" spans="1:47" ht="15.75" customHeight="1">
      <c r="A335" s="22">
        <v>0.75</v>
      </c>
      <c r="B335" s="28">
        <f t="shared" ref="B335:N335" si="357">SUM(B67+B134+B201)</f>
        <v>1</v>
      </c>
      <c r="C335" s="29">
        <f t="shared" si="357"/>
        <v>1</v>
      </c>
      <c r="D335" s="29">
        <f t="shared" si="357"/>
        <v>32</v>
      </c>
      <c r="E335" s="29">
        <f t="shared" si="357"/>
        <v>6</v>
      </c>
      <c r="F335" s="29">
        <f t="shared" si="357"/>
        <v>1</v>
      </c>
      <c r="G335" s="29">
        <f t="shared" si="357"/>
        <v>0</v>
      </c>
      <c r="H335" s="29">
        <f t="shared" si="357"/>
        <v>0</v>
      </c>
      <c r="I335" s="29">
        <f t="shared" si="357"/>
        <v>0</v>
      </c>
      <c r="J335" s="29">
        <f t="shared" si="357"/>
        <v>0</v>
      </c>
      <c r="K335" s="29">
        <f t="shared" si="357"/>
        <v>0</v>
      </c>
      <c r="L335" s="29">
        <f t="shared" si="357"/>
        <v>0</v>
      </c>
      <c r="M335" s="29">
        <f t="shared" si="357"/>
        <v>0</v>
      </c>
      <c r="N335" s="30">
        <f t="shared" si="357"/>
        <v>0</v>
      </c>
      <c r="O335" s="31">
        <f>SUM(B335:N335)</f>
        <v>41</v>
      </c>
      <c r="P335" s="32"/>
      <c r="Q335" s="28">
        <f t="shared" ref="Q335:AC335" si="358">SUM(Q67+Q134+Q201)</f>
        <v>6</v>
      </c>
      <c r="R335" s="29">
        <f t="shared" si="358"/>
        <v>1</v>
      </c>
      <c r="S335" s="29">
        <f t="shared" si="358"/>
        <v>25</v>
      </c>
      <c r="T335" s="29">
        <f t="shared" si="358"/>
        <v>7</v>
      </c>
      <c r="U335" s="29">
        <f t="shared" si="358"/>
        <v>1</v>
      </c>
      <c r="V335" s="29">
        <f t="shared" si="358"/>
        <v>0</v>
      </c>
      <c r="W335" s="29">
        <f t="shared" si="358"/>
        <v>0</v>
      </c>
      <c r="X335" s="29">
        <f t="shared" si="358"/>
        <v>0</v>
      </c>
      <c r="Y335" s="29">
        <f t="shared" si="358"/>
        <v>0</v>
      </c>
      <c r="Z335" s="29">
        <f t="shared" si="358"/>
        <v>0</v>
      </c>
      <c r="AA335" s="29">
        <f t="shared" si="358"/>
        <v>0</v>
      </c>
      <c r="AB335" s="29">
        <f t="shared" si="358"/>
        <v>0</v>
      </c>
      <c r="AC335" s="30">
        <f t="shared" si="358"/>
        <v>0</v>
      </c>
      <c r="AD335" s="31">
        <f>SUM(Q335:AC335)</f>
        <v>40</v>
      </c>
      <c r="AE335" s="32"/>
      <c r="AF335" s="28">
        <f t="shared" ref="AF335:AR335" si="359">SUM(AF67+AF134+AF201)</f>
        <v>4</v>
      </c>
      <c r="AG335" s="29">
        <f t="shared" si="359"/>
        <v>2</v>
      </c>
      <c r="AH335" s="29">
        <f t="shared" si="359"/>
        <v>43</v>
      </c>
      <c r="AI335" s="29">
        <f t="shared" si="359"/>
        <v>6</v>
      </c>
      <c r="AJ335" s="29">
        <f t="shared" si="359"/>
        <v>2</v>
      </c>
      <c r="AK335" s="29">
        <f t="shared" si="359"/>
        <v>0</v>
      </c>
      <c r="AL335" s="29">
        <f t="shared" si="359"/>
        <v>1</v>
      </c>
      <c r="AM335" s="29">
        <f t="shared" si="359"/>
        <v>0</v>
      </c>
      <c r="AN335" s="29">
        <f t="shared" si="359"/>
        <v>0</v>
      </c>
      <c r="AO335" s="29">
        <f t="shared" si="359"/>
        <v>0</v>
      </c>
      <c r="AP335" s="29">
        <f t="shared" si="359"/>
        <v>0</v>
      </c>
      <c r="AQ335" s="29">
        <f t="shared" si="359"/>
        <v>0</v>
      </c>
      <c r="AR335" s="30">
        <f t="shared" si="359"/>
        <v>0</v>
      </c>
      <c r="AS335" s="31">
        <f>SUM(AF335:AR335)</f>
        <v>58</v>
      </c>
      <c r="AT335" s="32"/>
      <c r="AU335" s="31">
        <f>SUM(O335+AD335+AS335)</f>
        <v>139</v>
      </c>
    </row>
    <row r="336" spans="1:47" ht="15.75" customHeight="1">
      <c r="A336" s="23">
        <v>0.76041666666666696</v>
      </c>
      <c r="B336" s="33">
        <f t="shared" ref="B336:N336" si="360">SUM(B68+B135+B202)</f>
        <v>1</v>
      </c>
      <c r="C336" s="32">
        <f t="shared" si="360"/>
        <v>1</v>
      </c>
      <c r="D336" s="32">
        <f t="shared" si="360"/>
        <v>18</v>
      </c>
      <c r="E336" s="32">
        <f t="shared" si="360"/>
        <v>3</v>
      </c>
      <c r="F336" s="32">
        <f t="shared" si="360"/>
        <v>3</v>
      </c>
      <c r="G336" s="32">
        <f t="shared" si="360"/>
        <v>0</v>
      </c>
      <c r="H336" s="32">
        <f t="shared" si="360"/>
        <v>0</v>
      </c>
      <c r="I336" s="32">
        <f t="shared" si="360"/>
        <v>1</v>
      </c>
      <c r="J336" s="32">
        <f t="shared" si="360"/>
        <v>1</v>
      </c>
      <c r="K336" s="32">
        <f t="shared" si="360"/>
        <v>0</v>
      </c>
      <c r="L336" s="32">
        <f t="shared" si="360"/>
        <v>0</v>
      </c>
      <c r="M336" s="32">
        <f t="shared" si="360"/>
        <v>0</v>
      </c>
      <c r="N336" s="34">
        <f t="shared" si="360"/>
        <v>0</v>
      </c>
      <c r="O336" s="35">
        <f>SUM(B336:N336)</f>
        <v>28</v>
      </c>
      <c r="P336" s="32"/>
      <c r="Q336" s="33">
        <f t="shared" ref="Q336:AC336" si="361">SUM(Q68+Q135+Q202)</f>
        <v>4</v>
      </c>
      <c r="R336" s="32">
        <f t="shared" si="361"/>
        <v>0</v>
      </c>
      <c r="S336" s="32">
        <f t="shared" si="361"/>
        <v>22</v>
      </c>
      <c r="T336" s="32">
        <f t="shared" si="361"/>
        <v>6</v>
      </c>
      <c r="U336" s="32">
        <f t="shared" si="361"/>
        <v>2</v>
      </c>
      <c r="V336" s="32">
        <f t="shared" si="361"/>
        <v>0</v>
      </c>
      <c r="W336" s="32">
        <f t="shared" si="361"/>
        <v>1</v>
      </c>
      <c r="X336" s="32">
        <f t="shared" si="361"/>
        <v>1</v>
      </c>
      <c r="Y336" s="32">
        <f t="shared" si="361"/>
        <v>0</v>
      </c>
      <c r="Z336" s="32">
        <f t="shared" si="361"/>
        <v>0</v>
      </c>
      <c r="AA336" s="32">
        <f t="shared" si="361"/>
        <v>0</v>
      </c>
      <c r="AB336" s="32">
        <f t="shared" si="361"/>
        <v>0</v>
      </c>
      <c r="AC336" s="34">
        <f t="shared" si="361"/>
        <v>0</v>
      </c>
      <c r="AD336" s="35">
        <f>SUM(Q336:AC336)</f>
        <v>36</v>
      </c>
      <c r="AE336" s="32"/>
      <c r="AF336" s="33">
        <f t="shared" ref="AF336:AR336" si="362">SUM(AF68+AF135+AF202)</f>
        <v>7</v>
      </c>
      <c r="AG336" s="32">
        <f t="shared" si="362"/>
        <v>1</v>
      </c>
      <c r="AH336" s="32">
        <f t="shared" si="362"/>
        <v>49</v>
      </c>
      <c r="AI336" s="32">
        <f t="shared" si="362"/>
        <v>5</v>
      </c>
      <c r="AJ336" s="32">
        <f t="shared" si="362"/>
        <v>2</v>
      </c>
      <c r="AK336" s="32">
        <f t="shared" si="362"/>
        <v>0</v>
      </c>
      <c r="AL336" s="32">
        <f t="shared" si="362"/>
        <v>0</v>
      </c>
      <c r="AM336" s="32">
        <f t="shared" si="362"/>
        <v>0</v>
      </c>
      <c r="AN336" s="32">
        <f t="shared" si="362"/>
        <v>0</v>
      </c>
      <c r="AO336" s="32">
        <f t="shared" si="362"/>
        <v>0</v>
      </c>
      <c r="AP336" s="32">
        <f t="shared" si="362"/>
        <v>0</v>
      </c>
      <c r="AQ336" s="32">
        <f t="shared" si="362"/>
        <v>0</v>
      </c>
      <c r="AR336" s="34">
        <f t="shared" si="362"/>
        <v>0</v>
      </c>
      <c r="AS336" s="35">
        <f>SUM(AF336:AR336)</f>
        <v>64</v>
      </c>
      <c r="AT336" s="32"/>
      <c r="AU336" s="35">
        <f>SUM(O336+AD336+AS336)</f>
        <v>128</v>
      </c>
    </row>
    <row r="337" spans="1:47" ht="15.75" customHeight="1">
      <c r="A337" s="23">
        <v>0.77083333333333304</v>
      </c>
      <c r="B337" s="33">
        <f t="shared" ref="B337:N337" si="363">SUM(B69+B136+B203)</f>
        <v>1</v>
      </c>
      <c r="C337" s="32">
        <f t="shared" si="363"/>
        <v>0</v>
      </c>
      <c r="D337" s="32">
        <f t="shared" si="363"/>
        <v>14</v>
      </c>
      <c r="E337" s="32">
        <f t="shared" si="363"/>
        <v>6</v>
      </c>
      <c r="F337" s="32">
        <f t="shared" si="363"/>
        <v>0</v>
      </c>
      <c r="G337" s="32">
        <f t="shared" si="363"/>
        <v>0</v>
      </c>
      <c r="H337" s="32">
        <f t="shared" si="363"/>
        <v>0</v>
      </c>
      <c r="I337" s="32">
        <f t="shared" si="363"/>
        <v>0</v>
      </c>
      <c r="J337" s="32">
        <f t="shared" si="363"/>
        <v>0</v>
      </c>
      <c r="K337" s="32">
        <f t="shared" si="363"/>
        <v>0</v>
      </c>
      <c r="L337" s="32">
        <f t="shared" si="363"/>
        <v>0</v>
      </c>
      <c r="M337" s="32">
        <f t="shared" si="363"/>
        <v>0</v>
      </c>
      <c r="N337" s="34">
        <f t="shared" si="363"/>
        <v>0</v>
      </c>
      <c r="O337" s="35">
        <f>SUM(B337:N337)</f>
        <v>21</v>
      </c>
      <c r="P337" s="32"/>
      <c r="Q337" s="33">
        <f t="shared" ref="Q337:AC337" si="364">SUM(Q69+Q136+Q203)</f>
        <v>2</v>
      </c>
      <c r="R337" s="32">
        <f t="shared" si="364"/>
        <v>0</v>
      </c>
      <c r="S337" s="32">
        <f t="shared" si="364"/>
        <v>29</v>
      </c>
      <c r="T337" s="32">
        <f t="shared" si="364"/>
        <v>4</v>
      </c>
      <c r="U337" s="32">
        <f t="shared" si="364"/>
        <v>0</v>
      </c>
      <c r="V337" s="32">
        <f t="shared" si="364"/>
        <v>0</v>
      </c>
      <c r="W337" s="32">
        <f t="shared" si="364"/>
        <v>0</v>
      </c>
      <c r="X337" s="32">
        <f t="shared" si="364"/>
        <v>0</v>
      </c>
      <c r="Y337" s="32">
        <f t="shared" si="364"/>
        <v>0</v>
      </c>
      <c r="Z337" s="32">
        <f t="shared" si="364"/>
        <v>0</v>
      </c>
      <c r="AA337" s="32">
        <f t="shared" si="364"/>
        <v>0</v>
      </c>
      <c r="AB337" s="32">
        <f t="shared" si="364"/>
        <v>0</v>
      </c>
      <c r="AC337" s="34">
        <f t="shared" si="364"/>
        <v>0</v>
      </c>
      <c r="AD337" s="35">
        <f>SUM(Q337:AC337)</f>
        <v>35</v>
      </c>
      <c r="AE337" s="32"/>
      <c r="AF337" s="33">
        <f t="shared" ref="AF337:AR337" si="365">SUM(AF69+AF136+AF203)</f>
        <v>2</v>
      </c>
      <c r="AG337" s="32">
        <f t="shared" si="365"/>
        <v>0</v>
      </c>
      <c r="AH337" s="32">
        <f t="shared" si="365"/>
        <v>46</v>
      </c>
      <c r="AI337" s="32">
        <f t="shared" si="365"/>
        <v>11</v>
      </c>
      <c r="AJ337" s="32">
        <f t="shared" si="365"/>
        <v>1</v>
      </c>
      <c r="AK337" s="32">
        <f t="shared" si="365"/>
        <v>0</v>
      </c>
      <c r="AL337" s="32">
        <f t="shared" si="365"/>
        <v>0</v>
      </c>
      <c r="AM337" s="32">
        <f t="shared" si="365"/>
        <v>0</v>
      </c>
      <c r="AN337" s="32">
        <f t="shared" si="365"/>
        <v>1</v>
      </c>
      <c r="AO337" s="32">
        <f t="shared" si="365"/>
        <v>0</v>
      </c>
      <c r="AP337" s="32">
        <f t="shared" si="365"/>
        <v>0</v>
      </c>
      <c r="AQ337" s="32">
        <f t="shared" si="365"/>
        <v>0</v>
      </c>
      <c r="AR337" s="34">
        <f t="shared" si="365"/>
        <v>0</v>
      </c>
      <c r="AS337" s="35">
        <f>SUM(AF337:AR337)</f>
        <v>61</v>
      </c>
      <c r="AT337" s="32"/>
      <c r="AU337" s="35">
        <f>SUM(O337+AD337+AS337)</f>
        <v>117</v>
      </c>
    </row>
    <row r="338" spans="1:47" ht="15.75" customHeight="1">
      <c r="A338" s="24">
        <v>0.78125</v>
      </c>
      <c r="B338" s="36">
        <f t="shared" ref="B338:N338" si="366">SUM(B70+B137+B204)</f>
        <v>0</v>
      </c>
      <c r="C338" s="37">
        <f t="shared" si="366"/>
        <v>0</v>
      </c>
      <c r="D338" s="37">
        <f t="shared" si="366"/>
        <v>18</v>
      </c>
      <c r="E338" s="37">
        <f t="shared" si="366"/>
        <v>5</v>
      </c>
      <c r="F338" s="37">
        <f t="shared" si="366"/>
        <v>0</v>
      </c>
      <c r="G338" s="37">
        <f t="shared" si="366"/>
        <v>0</v>
      </c>
      <c r="H338" s="37">
        <f t="shared" si="366"/>
        <v>0</v>
      </c>
      <c r="I338" s="37">
        <f t="shared" si="366"/>
        <v>0</v>
      </c>
      <c r="J338" s="37">
        <f t="shared" si="366"/>
        <v>0</v>
      </c>
      <c r="K338" s="37">
        <f t="shared" si="366"/>
        <v>0</v>
      </c>
      <c r="L338" s="37">
        <f t="shared" si="366"/>
        <v>0</v>
      </c>
      <c r="M338" s="37">
        <f t="shared" si="366"/>
        <v>0</v>
      </c>
      <c r="N338" s="38">
        <f t="shared" si="366"/>
        <v>0</v>
      </c>
      <c r="O338" s="39">
        <f>SUM(B338:N338)</f>
        <v>23</v>
      </c>
      <c r="P338" s="32"/>
      <c r="Q338" s="36">
        <f t="shared" ref="Q338:AC338" si="367">SUM(Q70+Q137+Q204)</f>
        <v>2</v>
      </c>
      <c r="R338" s="37">
        <f t="shared" si="367"/>
        <v>0</v>
      </c>
      <c r="S338" s="37">
        <f t="shared" si="367"/>
        <v>21</v>
      </c>
      <c r="T338" s="37">
        <f t="shared" si="367"/>
        <v>6</v>
      </c>
      <c r="U338" s="37">
        <f t="shared" si="367"/>
        <v>0</v>
      </c>
      <c r="V338" s="37">
        <f t="shared" si="367"/>
        <v>0</v>
      </c>
      <c r="W338" s="37">
        <f t="shared" si="367"/>
        <v>0</v>
      </c>
      <c r="X338" s="37">
        <f t="shared" si="367"/>
        <v>0</v>
      </c>
      <c r="Y338" s="37">
        <f t="shared" si="367"/>
        <v>0</v>
      </c>
      <c r="Z338" s="37">
        <f t="shared" si="367"/>
        <v>0</v>
      </c>
      <c r="AA338" s="37">
        <f t="shared" si="367"/>
        <v>0</v>
      </c>
      <c r="AB338" s="37">
        <f t="shared" si="367"/>
        <v>0</v>
      </c>
      <c r="AC338" s="38">
        <f t="shared" si="367"/>
        <v>0</v>
      </c>
      <c r="AD338" s="39">
        <f>SUM(Q338:AC338)</f>
        <v>29</v>
      </c>
      <c r="AE338" s="32"/>
      <c r="AF338" s="36">
        <f t="shared" ref="AF338:AR338" si="368">SUM(AF70+AF137+AF204)</f>
        <v>3</v>
      </c>
      <c r="AG338" s="37">
        <f t="shared" si="368"/>
        <v>0</v>
      </c>
      <c r="AH338" s="37">
        <f t="shared" si="368"/>
        <v>37</v>
      </c>
      <c r="AI338" s="37">
        <f t="shared" si="368"/>
        <v>8</v>
      </c>
      <c r="AJ338" s="37">
        <f t="shared" si="368"/>
        <v>2</v>
      </c>
      <c r="AK338" s="37">
        <f t="shared" si="368"/>
        <v>0</v>
      </c>
      <c r="AL338" s="37">
        <f t="shared" si="368"/>
        <v>1</v>
      </c>
      <c r="AM338" s="37">
        <f t="shared" si="368"/>
        <v>0</v>
      </c>
      <c r="AN338" s="37">
        <f t="shared" si="368"/>
        <v>0</v>
      </c>
      <c r="AO338" s="37">
        <f t="shared" si="368"/>
        <v>0</v>
      </c>
      <c r="AP338" s="37">
        <f t="shared" si="368"/>
        <v>0</v>
      </c>
      <c r="AQ338" s="37">
        <f t="shared" si="368"/>
        <v>0</v>
      </c>
      <c r="AR338" s="38">
        <f t="shared" si="368"/>
        <v>0</v>
      </c>
      <c r="AS338" s="39">
        <f>SUM(AF338:AR338)</f>
        <v>51</v>
      </c>
      <c r="AT338" s="32"/>
      <c r="AU338" s="39">
        <f>SUM(O338+AD338+AS338)</f>
        <v>103</v>
      </c>
    </row>
    <row r="339" spans="1:47" ht="15.75" customHeight="1">
      <c r="A339" s="25" t="s">
        <v>21</v>
      </c>
      <c r="B339" s="40">
        <f t="shared" ref="B339:O339" si="369">SUM(B335:B338)</f>
        <v>3</v>
      </c>
      <c r="C339" s="41">
        <f t="shared" si="369"/>
        <v>2</v>
      </c>
      <c r="D339" s="41">
        <f t="shared" si="369"/>
        <v>82</v>
      </c>
      <c r="E339" s="41">
        <f t="shared" si="369"/>
        <v>20</v>
      </c>
      <c r="F339" s="41">
        <f t="shared" si="369"/>
        <v>4</v>
      </c>
      <c r="G339" s="41">
        <f t="shared" si="369"/>
        <v>0</v>
      </c>
      <c r="H339" s="41">
        <f t="shared" si="369"/>
        <v>0</v>
      </c>
      <c r="I339" s="41">
        <f t="shared" si="369"/>
        <v>1</v>
      </c>
      <c r="J339" s="41">
        <f t="shared" si="369"/>
        <v>1</v>
      </c>
      <c r="K339" s="41">
        <f t="shared" si="369"/>
        <v>0</v>
      </c>
      <c r="L339" s="41">
        <f t="shared" si="369"/>
        <v>0</v>
      </c>
      <c r="M339" s="41">
        <f t="shared" si="369"/>
        <v>0</v>
      </c>
      <c r="N339" s="42">
        <f t="shared" si="369"/>
        <v>0</v>
      </c>
      <c r="O339" s="43">
        <f t="shared" si="369"/>
        <v>113</v>
      </c>
      <c r="P339" s="32"/>
      <c r="Q339" s="40">
        <f t="shared" ref="Q339:AD339" si="370">SUM(Q335:Q338)</f>
        <v>14</v>
      </c>
      <c r="R339" s="41">
        <f t="shared" si="370"/>
        <v>1</v>
      </c>
      <c r="S339" s="41">
        <f t="shared" si="370"/>
        <v>97</v>
      </c>
      <c r="T339" s="41">
        <f t="shared" si="370"/>
        <v>23</v>
      </c>
      <c r="U339" s="41">
        <f t="shared" si="370"/>
        <v>3</v>
      </c>
      <c r="V339" s="41">
        <f t="shared" si="370"/>
        <v>0</v>
      </c>
      <c r="W339" s="41">
        <f t="shared" si="370"/>
        <v>1</v>
      </c>
      <c r="X339" s="41">
        <f t="shared" si="370"/>
        <v>1</v>
      </c>
      <c r="Y339" s="41">
        <f t="shared" si="370"/>
        <v>0</v>
      </c>
      <c r="Z339" s="41">
        <f t="shared" si="370"/>
        <v>0</v>
      </c>
      <c r="AA339" s="41">
        <f t="shared" si="370"/>
        <v>0</v>
      </c>
      <c r="AB339" s="41">
        <f t="shared" si="370"/>
        <v>0</v>
      </c>
      <c r="AC339" s="42">
        <f t="shared" si="370"/>
        <v>0</v>
      </c>
      <c r="AD339" s="43">
        <f t="shared" si="370"/>
        <v>140</v>
      </c>
      <c r="AE339" s="32"/>
      <c r="AF339" s="40">
        <f t="shared" ref="AF339:AS339" si="371">SUM(AF335:AF338)</f>
        <v>16</v>
      </c>
      <c r="AG339" s="41">
        <f t="shared" si="371"/>
        <v>3</v>
      </c>
      <c r="AH339" s="41">
        <f t="shared" si="371"/>
        <v>175</v>
      </c>
      <c r="AI339" s="41">
        <f t="shared" si="371"/>
        <v>30</v>
      </c>
      <c r="AJ339" s="41">
        <f t="shared" si="371"/>
        <v>7</v>
      </c>
      <c r="AK339" s="41">
        <f t="shared" si="371"/>
        <v>0</v>
      </c>
      <c r="AL339" s="41">
        <f t="shared" si="371"/>
        <v>2</v>
      </c>
      <c r="AM339" s="41">
        <f t="shared" si="371"/>
        <v>0</v>
      </c>
      <c r="AN339" s="41">
        <f t="shared" si="371"/>
        <v>1</v>
      </c>
      <c r="AO339" s="41">
        <f t="shared" si="371"/>
        <v>0</v>
      </c>
      <c r="AP339" s="41">
        <f t="shared" si="371"/>
        <v>0</v>
      </c>
      <c r="AQ339" s="41">
        <f t="shared" si="371"/>
        <v>0</v>
      </c>
      <c r="AR339" s="42">
        <f t="shared" si="371"/>
        <v>0</v>
      </c>
      <c r="AS339" s="43">
        <f t="shared" si="371"/>
        <v>234</v>
      </c>
      <c r="AT339" s="32"/>
      <c r="AU339" s="43">
        <f>SUM(AU335:AU338)</f>
        <v>487</v>
      </c>
    </row>
    <row r="340" spans="1:47" ht="15.75" customHeight="1"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</row>
    <row r="341" spans="1:47" ht="15.75" customHeight="1">
      <c r="A341" s="25" t="s">
        <v>16</v>
      </c>
      <c r="B341" s="40">
        <f t="shared" ref="B341:O341" si="372">SUM(B339+B334+B329+B324+B319+B314+B309+B304+B299+B294+B289+B284)</f>
        <v>42</v>
      </c>
      <c r="C341" s="41">
        <f t="shared" si="372"/>
        <v>11</v>
      </c>
      <c r="D341" s="41">
        <f t="shared" si="372"/>
        <v>815</v>
      </c>
      <c r="E341" s="41">
        <f t="shared" si="372"/>
        <v>200</v>
      </c>
      <c r="F341" s="41">
        <f t="shared" si="372"/>
        <v>151</v>
      </c>
      <c r="G341" s="41">
        <f t="shared" si="372"/>
        <v>0</v>
      </c>
      <c r="H341" s="41">
        <f t="shared" si="372"/>
        <v>5</v>
      </c>
      <c r="I341" s="41">
        <f t="shared" si="372"/>
        <v>26</v>
      </c>
      <c r="J341" s="41">
        <f t="shared" si="372"/>
        <v>5</v>
      </c>
      <c r="K341" s="41">
        <f t="shared" si="372"/>
        <v>0</v>
      </c>
      <c r="L341" s="41">
        <f t="shared" si="372"/>
        <v>1</v>
      </c>
      <c r="M341" s="41">
        <f t="shared" si="372"/>
        <v>0</v>
      </c>
      <c r="N341" s="42">
        <f t="shared" si="372"/>
        <v>1</v>
      </c>
      <c r="O341" s="43">
        <f t="shared" si="372"/>
        <v>1257</v>
      </c>
      <c r="P341" s="32"/>
      <c r="Q341" s="40">
        <f t="shared" ref="Q341:AD341" si="373">SUM(Q339+Q334+Q329+Q324+Q319+Q314+Q309+Q304+Q299+Q294+Q289+Q284)</f>
        <v>76</v>
      </c>
      <c r="R341" s="41">
        <f t="shared" si="373"/>
        <v>10</v>
      </c>
      <c r="S341" s="41">
        <f t="shared" si="373"/>
        <v>990</v>
      </c>
      <c r="T341" s="41">
        <f t="shared" si="373"/>
        <v>254</v>
      </c>
      <c r="U341" s="41">
        <f t="shared" si="373"/>
        <v>134</v>
      </c>
      <c r="V341" s="41">
        <f t="shared" si="373"/>
        <v>0</v>
      </c>
      <c r="W341" s="41">
        <f t="shared" si="373"/>
        <v>23</v>
      </c>
      <c r="X341" s="41">
        <f t="shared" si="373"/>
        <v>29</v>
      </c>
      <c r="Y341" s="41">
        <f t="shared" si="373"/>
        <v>7</v>
      </c>
      <c r="Z341" s="41">
        <f t="shared" si="373"/>
        <v>0</v>
      </c>
      <c r="AA341" s="41">
        <f t="shared" si="373"/>
        <v>0</v>
      </c>
      <c r="AB341" s="41">
        <f t="shared" si="373"/>
        <v>0</v>
      </c>
      <c r="AC341" s="42">
        <f t="shared" si="373"/>
        <v>0</v>
      </c>
      <c r="AD341" s="43">
        <f t="shared" si="373"/>
        <v>1523</v>
      </c>
      <c r="AE341" s="32"/>
      <c r="AF341" s="40">
        <f t="shared" ref="AF341:AS341" si="374">SUM(AF339+AF334+AF329+AF324+AF319+AF314+AF309+AF304+AF299+AF294+AF289+AF284)</f>
        <v>140</v>
      </c>
      <c r="AG341" s="41">
        <f t="shared" si="374"/>
        <v>16</v>
      </c>
      <c r="AH341" s="41">
        <f t="shared" si="374"/>
        <v>1730</v>
      </c>
      <c r="AI341" s="41">
        <f t="shared" si="374"/>
        <v>398</v>
      </c>
      <c r="AJ341" s="41">
        <f t="shared" si="374"/>
        <v>276</v>
      </c>
      <c r="AK341" s="41">
        <f t="shared" si="374"/>
        <v>0</v>
      </c>
      <c r="AL341" s="41">
        <f t="shared" si="374"/>
        <v>21</v>
      </c>
      <c r="AM341" s="41">
        <f t="shared" si="374"/>
        <v>38</v>
      </c>
      <c r="AN341" s="41">
        <f t="shared" si="374"/>
        <v>5</v>
      </c>
      <c r="AO341" s="41">
        <f t="shared" si="374"/>
        <v>4</v>
      </c>
      <c r="AP341" s="41">
        <f t="shared" si="374"/>
        <v>0</v>
      </c>
      <c r="AQ341" s="41">
        <f t="shared" si="374"/>
        <v>0</v>
      </c>
      <c r="AR341" s="42">
        <f t="shared" si="374"/>
        <v>1</v>
      </c>
      <c r="AS341" s="43">
        <f t="shared" si="374"/>
        <v>2629</v>
      </c>
      <c r="AT341" s="32"/>
      <c r="AU341" s="43">
        <f>SUM(AU339+AU334+AU329+AU324+AU319+AU314+AU309+AU304+AU299+AU294+AU289+AU284)</f>
        <v>5409</v>
      </c>
    </row>
  </sheetData>
  <mergeCells count="21">
    <mergeCell ref="AU277:AU278"/>
    <mergeCell ref="AS9:AS10"/>
    <mergeCell ref="AS76:AS77"/>
    <mergeCell ref="AS143:AS144"/>
    <mergeCell ref="AS210:AS211"/>
    <mergeCell ref="AR3:AU3"/>
    <mergeCell ref="O277:O278"/>
    <mergeCell ref="AD9:AD10"/>
    <mergeCell ref="AD76:AD77"/>
    <mergeCell ref="AD143:AD144"/>
    <mergeCell ref="AD210:AD211"/>
    <mergeCell ref="AD277:AD278"/>
    <mergeCell ref="O9:O10"/>
    <mergeCell ref="O76:O77"/>
    <mergeCell ref="O143:O144"/>
    <mergeCell ref="O210:O211"/>
    <mergeCell ref="AS277:AS278"/>
    <mergeCell ref="AU9:AU10"/>
    <mergeCell ref="AU76:AU77"/>
    <mergeCell ref="AU143:AU144"/>
    <mergeCell ref="AU210:AU211"/>
  </mergeCells>
  <pageMargins left="0.7" right="0.7" top="0.75" bottom="0.75" header="0.3" footer="0.3"/>
  <pageSetup paperSize="9"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115AF-F1A7-4168-92DC-F58ABDFDFE09}">
  <dimension ref="A1:BY475"/>
  <sheetViews>
    <sheetView zoomScale="70" zoomScaleNormal="70" workbookViewId="0"/>
  </sheetViews>
  <sheetFormatPr defaultColWidth="7.7109375" defaultRowHeight="15.75" customHeight="1"/>
  <cols>
    <col min="1" max="16384" width="7.7109375" style="4"/>
  </cols>
  <sheetData>
    <row r="1" spans="1:77" ht="15.7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3"/>
      <c r="AS1" s="3"/>
      <c r="AT1" s="3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3"/>
      <c r="BH1" s="3"/>
      <c r="BI1" s="3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3"/>
      <c r="BW1" s="3"/>
      <c r="BX1" s="3"/>
      <c r="BY1" s="44" t="s">
        <v>28</v>
      </c>
    </row>
    <row r="2" spans="1:77" ht="15.75" customHeight="1">
      <c r="A2" s="5"/>
      <c r="L2" s="6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R2" s="8"/>
      <c r="AS2" s="8"/>
      <c r="AT2" s="8"/>
      <c r="BG2" s="8"/>
      <c r="BH2" s="8"/>
      <c r="BI2" s="8"/>
      <c r="BV2" s="8"/>
      <c r="BW2" s="8"/>
      <c r="BX2" s="8"/>
      <c r="BY2" s="9" t="s">
        <v>0</v>
      </c>
    </row>
    <row r="3" spans="1:77" ht="15.75" customHeight="1">
      <c r="A3" s="5"/>
      <c r="L3" s="6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V3" s="51">
        <v>45749</v>
      </c>
      <c r="BW3" s="51"/>
      <c r="BX3" s="51"/>
      <c r="BY3" s="52"/>
    </row>
    <row r="4" spans="1:77" ht="15.75" customHeight="1">
      <c r="A4" s="5"/>
      <c r="L4" s="6"/>
      <c r="M4" s="7"/>
      <c r="N4" s="7"/>
      <c r="O4" s="7"/>
      <c r="P4" s="7"/>
      <c r="Q4" s="7"/>
      <c r="R4" s="7"/>
      <c r="S4" s="7"/>
      <c r="T4" s="7"/>
      <c r="U4" s="7"/>
      <c r="V4" s="7"/>
      <c r="W4" s="6"/>
      <c r="X4" s="7"/>
      <c r="Y4" s="7"/>
      <c r="Z4" s="7"/>
      <c r="AR4" s="8"/>
      <c r="AS4" s="8"/>
      <c r="AT4" s="8"/>
      <c r="BG4" s="8"/>
      <c r="BH4" s="8"/>
      <c r="BI4" s="8"/>
      <c r="BV4" s="8"/>
      <c r="BW4" s="8"/>
      <c r="BX4" s="8"/>
      <c r="BY4" s="9"/>
    </row>
    <row r="5" spans="1:77" ht="15.75" customHeight="1">
      <c r="A5" s="10"/>
      <c r="B5" s="11"/>
      <c r="C5" s="11"/>
      <c r="D5" s="11"/>
      <c r="E5" s="11"/>
      <c r="F5" s="11"/>
      <c r="G5" s="11"/>
      <c r="H5" s="11"/>
      <c r="I5" s="11"/>
      <c r="J5" s="11"/>
      <c r="K5" s="11"/>
      <c r="L5" s="12"/>
      <c r="M5" s="13"/>
      <c r="N5" s="13"/>
      <c r="O5" s="13"/>
      <c r="P5" s="13"/>
      <c r="Q5" s="13"/>
      <c r="R5" s="13"/>
      <c r="S5" s="13"/>
      <c r="T5" s="13"/>
      <c r="U5" s="13"/>
      <c r="V5" s="13"/>
      <c r="W5" s="12"/>
      <c r="X5" s="13"/>
      <c r="Y5" s="13"/>
      <c r="Z5" s="13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4"/>
      <c r="AS5" s="14"/>
      <c r="AT5" s="14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4"/>
      <c r="BH5" s="14"/>
      <c r="BI5" s="14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4"/>
      <c r="BW5" s="14"/>
      <c r="BX5" s="14"/>
      <c r="BY5" s="46" t="s">
        <v>77</v>
      </c>
    </row>
    <row r="8" spans="1:77" ht="15.75" customHeight="1">
      <c r="A8" s="6" t="s">
        <v>13</v>
      </c>
      <c r="B8" s="7" t="s">
        <v>14</v>
      </c>
      <c r="C8" s="45" t="s">
        <v>72</v>
      </c>
    </row>
    <row r="9" spans="1:77" ht="15.75" customHeight="1">
      <c r="B9" s="15" t="s">
        <v>15</v>
      </c>
      <c r="C9" s="16"/>
      <c r="D9" s="16" t="s">
        <v>14</v>
      </c>
      <c r="E9" s="16" t="str">
        <f>$C$8</f>
        <v>A1 Montrose Terrace</v>
      </c>
      <c r="F9" s="16"/>
      <c r="G9" s="16"/>
      <c r="H9" s="16"/>
      <c r="I9" s="16"/>
      <c r="J9" s="16"/>
      <c r="K9" s="16"/>
      <c r="L9" s="16"/>
      <c r="M9" s="16"/>
      <c r="N9" s="17"/>
      <c r="O9" s="48" t="s">
        <v>16</v>
      </c>
      <c r="Q9" s="15" t="s">
        <v>15</v>
      </c>
      <c r="R9" s="16"/>
      <c r="S9" s="16" t="s">
        <v>17</v>
      </c>
      <c r="T9" s="16" t="str">
        <f>$C$75</f>
        <v>Abbey Mount</v>
      </c>
      <c r="U9" s="16"/>
      <c r="V9" s="16"/>
      <c r="W9" s="16"/>
      <c r="X9" s="16"/>
      <c r="Y9" s="16"/>
      <c r="Z9" s="16"/>
      <c r="AA9" s="16"/>
      <c r="AB9" s="16"/>
      <c r="AC9" s="17"/>
      <c r="AD9" s="48" t="s">
        <v>16</v>
      </c>
      <c r="AF9" s="15" t="s">
        <v>15</v>
      </c>
      <c r="AG9" s="16"/>
      <c r="AH9" s="16" t="s">
        <v>18</v>
      </c>
      <c r="AI9" s="16" t="str">
        <f>$C$142</f>
        <v>A1 Regent Road</v>
      </c>
      <c r="AJ9" s="16"/>
      <c r="AK9" s="16"/>
      <c r="AL9" s="16"/>
      <c r="AM9" s="16"/>
      <c r="AN9" s="16"/>
      <c r="AO9" s="16"/>
      <c r="AP9" s="16"/>
      <c r="AQ9" s="16"/>
      <c r="AR9" s="17"/>
      <c r="AS9" s="48" t="s">
        <v>16</v>
      </c>
      <c r="AU9" s="15" t="s">
        <v>15</v>
      </c>
      <c r="AV9" s="16"/>
      <c r="AW9" s="16" t="s">
        <v>26</v>
      </c>
      <c r="AX9" s="16" t="str">
        <f>$C$209</f>
        <v>Carlton Terrace Brae</v>
      </c>
      <c r="AY9" s="16"/>
      <c r="AZ9" s="16"/>
      <c r="BA9" s="16"/>
      <c r="BB9" s="16"/>
      <c r="BC9" s="16"/>
      <c r="BD9" s="16"/>
      <c r="BE9" s="16"/>
      <c r="BF9" s="16"/>
      <c r="BG9" s="17"/>
      <c r="BH9" s="48" t="s">
        <v>16</v>
      </c>
      <c r="BJ9" s="15" t="s">
        <v>15</v>
      </c>
      <c r="BK9" s="16"/>
      <c r="BL9" s="16" t="s">
        <v>27</v>
      </c>
      <c r="BM9" s="16" t="str">
        <f>$C$276</f>
        <v>Easter Road</v>
      </c>
      <c r="BN9" s="16"/>
      <c r="BO9" s="16"/>
      <c r="BP9" s="16"/>
      <c r="BQ9" s="16"/>
      <c r="BR9" s="16"/>
      <c r="BS9" s="16"/>
      <c r="BT9" s="16"/>
      <c r="BU9" s="16"/>
      <c r="BV9" s="17"/>
      <c r="BW9" s="48" t="s">
        <v>16</v>
      </c>
      <c r="BY9" s="49" t="s">
        <v>19</v>
      </c>
    </row>
    <row r="10" spans="1:77" s="18" customFormat="1" ht="15.75" customHeight="1">
      <c r="B10" s="19" t="s">
        <v>1</v>
      </c>
      <c r="C10" s="20" t="s">
        <v>2</v>
      </c>
      <c r="D10" s="20" t="s">
        <v>3</v>
      </c>
      <c r="E10" s="20" t="s">
        <v>5</v>
      </c>
      <c r="F10" s="20" t="s">
        <v>4</v>
      </c>
      <c r="G10" s="20" t="s">
        <v>6</v>
      </c>
      <c r="H10" s="20" t="s">
        <v>7</v>
      </c>
      <c r="I10" s="20" t="s">
        <v>8</v>
      </c>
      <c r="J10" s="20" t="s">
        <v>9</v>
      </c>
      <c r="K10" s="20" t="s">
        <v>10</v>
      </c>
      <c r="L10" s="20" t="s">
        <v>20</v>
      </c>
      <c r="M10" s="20" t="s">
        <v>11</v>
      </c>
      <c r="N10" s="21" t="s">
        <v>12</v>
      </c>
      <c r="O10" s="48"/>
      <c r="Q10" s="19" t="str">
        <f>$B$10</f>
        <v>PC</v>
      </c>
      <c r="R10" s="20" t="str">
        <f>$C$10</f>
        <v>MC</v>
      </c>
      <c r="S10" s="20" t="str">
        <f>$D$10</f>
        <v>Car</v>
      </c>
      <c r="T10" s="20" t="str">
        <f>$E$10</f>
        <v>Hackney Cab</v>
      </c>
      <c r="U10" s="20" t="str">
        <f>$F$10</f>
        <v>LGV</v>
      </c>
      <c r="V10" s="20" t="str">
        <f>$G$10</f>
        <v>Public Bus</v>
      </c>
      <c r="W10" s="20" t="str">
        <f>$H$10</f>
        <v>Private Coach</v>
      </c>
      <c r="X10" s="20" t="str">
        <f>$I$10</f>
        <v>2 Axle Rigid</v>
      </c>
      <c r="Y10" s="20" t="str">
        <f>$J$10</f>
        <v>3 Axle Rigid</v>
      </c>
      <c r="Z10" s="20" t="str">
        <f>$K$10</f>
        <v>4 and 5 Axle Rigid</v>
      </c>
      <c r="AA10" s="20" t="str">
        <f>$L$10</f>
        <v>3 and 4 Axle Artic</v>
      </c>
      <c r="AB10" s="20" t="str">
        <f>$M$10</f>
        <v>5 Axle Artic</v>
      </c>
      <c r="AC10" s="21" t="str">
        <f>$N$10</f>
        <v>6+ Axle Artic</v>
      </c>
      <c r="AD10" s="48"/>
      <c r="AF10" s="19" t="str">
        <f>$B$10</f>
        <v>PC</v>
      </c>
      <c r="AG10" s="20" t="str">
        <f>$C$10</f>
        <v>MC</v>
      </c>
      <c r="AH10" s="20" t="str">
        <f>$D$10</f>
        <v>Car</v>
      </c>
      <c r="AI10" s="20" t="str">
        <f>$E$10</f>
        <v>Hackney Cab</v>
      </c>
      <c r="AJ10" s="20" t="str">
        <f>$F$10</f>
        <v>LGV</v>
      </c>
      <c r="AK10" s="20" t="str">
        <f>$G$10</f>
        <v>Public Bus</v>
      </c>
      <c r="AL10" s="20" t="str">
        <f>$H$10</f>
        <v>Private Coach</v>
      </c>
      <c r="AM10" s="20" t="str">
        <f>$I$10</f>
        <v>2 Axle Rigid</v>
      </c>
      <c r="AN10" s="20" t="str">
        <f>$J$10</f>
        <v>3 Axle Rigid</v>
      </c>
      <c r="AO10" s="20" t="str">
        <f>$K$10</f>
        <v>4 and 5 Axle Rigid</v>
      </c>
      <c r="AP10" s="20" t="str">
        <f>$L$10</f>
        <v>3 and 4 Axle Artic</v>
      </c>
      <c r="AQ10" s="20" t="str">
        <f>$M$10</f>
        <v>5 Axle Artic</v>
      </c>
      <c r="AR10" s="21" t="str">
        <f>$N$10</f>
        <v>6+ Axle Artic</v>
      </c>
      <c r="AS10" s="48"/>
      <c r="AU10" s="19" t="str">
        <f>$B$10</f>
        <v>PC</v>
      </c>
      <c r="AV10" s="20" t="str">
        <f>$C$10</f>
        <v>MC</v>
      </c>
      <c r="AW10" s="20" t="str">
        <f>$D$10</f>
        <v>Car</v>
      </c>
      <c r="AX10" s="20" t="str">
        <f>$E$10</f>
        <v>Hackney Cab</v>
      </c>
      <c r="AY10" s="20" t="str">
        <f>$F$10</f>
        <v>LGV</v>
      </c>
      <c r="AZ10" s="20" t="str">
        <f>$G$10</f>
        <v>Public Bus</v>
      </c>
      <c r="BA10" s="20" t="str">
        <f>$H$10</f>
        <v>Private Coach</v>
      </c>
      <c r="BB10" s="20" t="str">
        <f>$I$10</f>
        <v>2 Axle Rigid</v>
      </c>
      <c r="BC10" s="20" t="str">
        <f>$J$10</f>
        <v>3 Axle Rigid</v>
      </c>
      <c r="BD10" s="20" t="str">
        <f>$K$10</f>
        <v>4 and 5 Axle Rigid</v>
      </c>
      <c r="BE10" s="20" t="str">
        <f>$L$10</f>
        <v>3 and 4 Axle Artic</v>
      </c>
      <c r="BF10" s="20" t="str">
        <f>$M$10</f>
        <v>5 Axle Artic</v>
      </c>
      <c r="BG10" s="21" t="str">
        <f>$N$10</f>
        <v>6+ Axle Artic</v>
      </c>
      <c r="BH10" s="48"/>
      <c r="BJ10" s="19" t="str">
        <f>$B$10</f>
        <v>PC</v>
      </c>
      <c r="BK10" s="20" t="str">
        <f>$C$10</f>
        <v>MC</v>
      </c>
      <c r="BL10" s="20" t="str">
        <f>$D$10</f>
        <v>Car</v>
      </c>
      <c r="BM10" s="20" t="str">
        <f>$E$10</f>
        <v>Hackney Cab</v>
      </c>
      <c r="BN10" s="20" t="str">
        <f>$F$10</f>
        <v>LGV</v>
      </c>
      <c r="BO10" s="20" t="str">
        <f>$G$10</f>
        <v>Public Bus</v>
      </c>
      <c r="BP10" s="20" t="str">
        <f>$H$10</f>
        <v>Private Coach</v>
      </c>
      <c r="BQ10" s="20" t="str">
        <f>$I$10</f>
        <v>2 Axle Rigid</v>
      </c>
      <c r="BR10" s="20" t="str">
        <f>$J$10</f>
        <v>3 Axle Rigid</v>
      </c>
      <c r="BS10" s="20" t="str">
        <f>$K$10</f>
        <v>4 and 5 Axle Rigid</v>
      </c>
      <c r="BT10" s="20" t="str">
        <f>$L$10</f>
        <v>3 and 4 Axle Artic</v>
      </c>
      <c r="BU10" s="20" t="str">
        <f>$M$10</f>
        <v>5 Axle Artic</v>
      </c>
      <c r="BV10" s="21" t="str">
        <f>$N$10</f>
        <v>6+ Axle Artic</v>
      </c>
      <c r="BW10" s="48"/>
      <c r="BY10" s="50"/>
    </row>
    <row r="12" spans="1:77" ht="15.75" customHeight="1">
      <c r="A12" s="22">
        <v>0.29166666666666702</v>
      </c>
      <c r="B12" s="28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30">
        <v>0</v>
      </c>
      <c r="O12" s="31">
        <f>SUM(B12:N12)</f>
        <v>0</v>
      </c>
      <c r="P12" s="32"/>
      <c r="Q12" s="28">
        <v>0</v>
      </c>
      <c r="R12" s="29">
        <v>0</v>
      </c>
      <c r="S12" s="29">
        <v>6</v>
      </c>
      <c r="T12" s="29">
        <v>0</v>
      </c>
      <c r="U12" s="29">
        <v>4</v>
      </c>
      <c r="V12" s="29">
        <v>0</v>
      </c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0</v>
      </c>
      <c r="AC12" s="30">
        <v>0</v>
      </c>
      <c r="AD12" s="31">
        <f>SUM(Q12:AC12)</f>
        <v>10</v>
      </c>
      <c r="AE12" s="32"/>
      <c r="AF12" s="28">
        <v>2</v>
      </c>
      <c r="AG12" s="29">
        <v>0</v>
      </c>
      <c r="AH12" s="29">
        <v>4</v>
      </c>
      <c r="AI12" s="29">
        <v>1</v>
      </c>
      <c r="AJ12" s="29">
        <v>0</v>
      </c>
      <c r="AK12" s="29">
        <v>4</v>
      </c>
      <c r="AL12" s="29">
        <v>0</v>
      </c>
      <c r="AM12" s="29">
        <v>0</v>
      </c>
      <c r="AN12" s="29">
        <v>1</v>
      </c>
      <c r="AO12" s="29">
        <v>2</v>
      </c>
      <c r="AP12" s="29">
        <v>0</v>
      </c>
      <c r="AQ12" s="29">
        <v>0</v>
      </c>
      <c r="AR12" s="30">
        <v>0</v>
      </c>
      <c r="AS12" s="31">
        <f>SUM(AF12:AR12)</f>
        <v>14</v>
      </c>
      <c r="AT12" s="32"/>
      <c r="AU12" s="28">
        <v>0</v>
      </c>
      <c r="AV12" s="29">
        <v>0</v>
      </c>
      <c r="AW12" s="29">
        <v>0</v>
      </c>
      <c r="AX12" s="29">
        <v>0</v>
      </c>
      <c r="AY12" s="29">
        <v>0</v>
      </c>
      <c r="AZ12" s="29">
        <v>0</v>
      </c>
      <c r="BA12" s="29">
        <v>0</v>
      </c>
      <c r="BB12" s="29">
        <v>0</v>
      </c>
      <c r="BC12" s="29">
        <v>0</v>
      </c>
      <c r="BD12" s="29">
        <v>0</v>
      </c>
      <c r="BE12" s="29">
        <v>0</v>
      </c>
      <c r="BF12" s="29">
        <v>0</v>
      </c>
      <c r="BG12" s="30">
        <v>0</v>
      </c>
      <c r="BH12" s="31">
        <f>SUM(AU12:BG12)</f>
        <v>0</v>
      </c>
      <c r="BI12" s="32"/>
      <c r="BJ12" s="28">
        <v>0</v>
      </c>
      <c r="BK12" s="29">
        <v>0</v>
      </c>
      <c r="BL12" s="29">
        <v>0</v>
      </c>
      <c r="BM12" s="29">
        <v>0</v>
      </c>
      <c r="BN12" s="29">
        <v>1</v>
      </c>
      <c r="BO12" s="29">
        <v>0</v>
      </c>
      <c r="BP12" s="29">
        <v>0</v>
      </c>
      <c r="BQ12" s="29">
        <v>0</v>
      </c>
      <c r="BR12" s="29">
        <v>0</v>
      </c>
      <c r="BS12" s="29">
        <v>0</v>
      </c>
      <c r="BT12" s="29">
        <v>0</v>
      </c>
      <c r="BU12" s="29">
        <v>0</v>
      </c>
      <c r="BV12" s="30">
        <v>0</v>
      </c>
      <c r="BW12" s="31">
        <f>SUM(BJ12:BV12)</f>
        <v>1</v>
      </c>
      <c r="BX12" s="32"/>
      <c r="BY12" s="31">
        <f>SUM(O12+AD12+AS12+BH12+BW12)</f>
        <v>25</v>
      </c>
    </row>
    <row r="13" spans="1:77" ht="15.75" customHeight="1">
      <c r="A13" s="23">
        <v>0.30208333333333298</v>
      </c>
      <c r="B13" s="33">
        <v>0</v>
      </c>
      <c r="C13" s="32">
        <v>0</v>
      </c>
      <c r="D13" s="32">
        <v>0</v>
      </c>
      <c r="E13" s="32">
        <v>0</v>
      </c>
      <c r="F13" s="32">
        <v>0</v>
      </c>
      <c r="G13" s="32">
        <v>0</v>
      </c>
      <c r="H13" s="32">
        <v>0</v>
      </c>
      <c r="I13" s="32">
        <v>0</v>
      </c>
      <c r="J13" s="32">
        <v>0</v>
      </c>
      <c r="K13" s="32">
        <v>0</v>
      </c>
      <c r="L13" s="32">
        <v>0</v>
      </c>
      <c r="M13" s="32">
        <v>0</v>
      </c>
      <c r="N13" s="34">
        <v>0</v>
      </c>
      <c r="O13" s="35">
        <f>SUM(B13:N13)</f>
        <v>0</v>
      </c>
      <c r="P13" s="32"/>
      <c r="Q13" s="33">
        <v>0</v>
      </c>
      <c r="R13" s="32">
        <v>0</v>
      </c>
      <c r="S13" s="32">
        <v>14</v>
      </c>
      <c r="T13" s="32">
        <v>1</v>
      </c>
      <c r="U13" s="32">
        <v>3</v>
      </c>
      <c r="V13" s="32">
        <v>0</v>
      </c>
      <c r="W13" s="32">
        <v>0</v>
      </c>
      <c r="X13" s="32">
        <v>0</v>
      </c>
      <c r="Y13" s="32">
        <v>1</v>
      </c>
      <c r="Z13" s="32">
        <v>0</v>
      </c>
      <c r="AA13" s="32">
        <v>0</v>
      </c>
      <c r="AB13" s="32">
        <v>0</v>
      </c>
      <c r="AC13" s="34">
        <v>0</v>
      </c>
      <c r="AD13" s="35">
        <f>SUM(Q13:AC13)</f>
        <v>19</v>
      </c>
      <c r="AE13" s="32"/>
      <c r="AF13" s="33">
        <v>2</v>
      </c>
      <c r="AG13" s="32">
        <v>0</v>
      </c>
      <c r="AH13" s="32">
        <v>11</v>
      </c>
      <c r="AI13" s="32">
        <v>0</v>
      </c>
      <c r="AJ13" s="32">
        <v>1</v>
      </c>
      <c r="AK13" s="32">
        <v>8</v>
      </c>
      <c r="AL13" s="32">
        <v>0</v>
      </c>
      <c r="AM13" s="32">
        <v>0</v>
      </c>
      <c r="AN13" s="32">
        <v>0</v>
      </c>
      <c r="AO13" s="32">
        <v>0</v>
      </c>
      <c r="AP13" s="32">
        <v>0</v>
      </c>
      <c r="AQ13" s="32">
        <v>0</v>
      </c>
      <c r="AR13" s="34">
        <v>0</v>
      </c>
      <c r="AS13" s="35">
        <f>SUM(AF13:AR13)</f>
        <v>22</v>
      </c>
      <c r="AT13" s="32"/>
      <c r="AU13" s="33">
        <v>0</v>
      </c>
      <c r="AV13" s="32">
        <v>0</v>
      </c>
      <c r="AW13" s="32">
        <v>1</v>
      </c>
      <c r="AX13" s="32">
        <v>0</v>
      </c>
      <c r="AY13" s="32">
        <v>0</v>
      </c>
      <c r="AZ13" s="32">
        <v>0</v>
      </c>
      <c r="BA13" s="32">
        <v>0</v>
      </c>
      <c r="BB13" s="32">
        <v>0</v>
      </c>
      <c r="BC13" s="32">
        <v>0</v>
      </c>
      <c r="BD13" s="32">
        <v>0</v>
      </c>
      <c r="BE13" s="32">
        <v>0</v>
      </c>
      <c r="BF13" s="32">
        <v>0</v>
      </c>
      <c r="BG13" s="34">
        <v>0</v>
      </c>
      <c r="BH13" s="35">
        <f>SUM(AU13:BG13)</f>
        <v>1</v>
      </c>
      <c r="BI13" s="32"/>
      <c r="BJ13" s="33">
        <v>0</v>
      </c>
      <c r="BK13" s="32">
        <v>0</v>
      </c>
      <c r="BL13" s="32">
        <v>0</v>
      </c>
      <c r="BM13" s="32">
        <v>0</v>
      </c>
      <c r="BN13" s="32">
        <v>1</v>
      </c>
      <c r="BO13" s="32">
        <v>0</v>
      </c>
      <c r="BP13" s="32">
        <v>0</v>
      </c>
      <c r="BQ13" s="32">
        <v>0</v>
      </c>
      <c r="BR13" s="32">
        <v>0</v>
      </c>
      <c r="BS13" s="32">
        <v>0</v>
      </c>
      <c r="BT13" s="32">
        <v>0</v>
      </c>
      <c r="BU13" s="32">
        <v>0</v>
      </c>
      <c r="BV13" s="34">
        <v>0</v>
      </c>
      <c r="BW13" s="35">
        <f>SUM(BJ13:BV13)</f>
        <v>1</v>
      </c>
      <c r="BX13" s="32"/>
      <c r="BY13" s="35">
        <f>SUM(O13+AD13+AS13+BH13+BW13)</f>
        <v>43</v>
      </c>
    </row>
    <row r="14" spans="1:77" ht="15.75" customHeight="1">
      <c r="A14" s="23">
        <v>0.3125</v>
      </c>
      <c r="B14" s="33">
        <v>0</v>
      </c>
      <c r="C14" s="32">
        <v>0</v>
      </c>
      <c r="D14" s="32">
        <v>0</v>
      </c>
      <c r="E14" s="32">
        <v>0</v>
      </c>
      <c r="F14" s="32">
        <v>0</v>
      </c>
      <c r="G14" s="32">
        <v>0</v>
      </c>
      <c r="H14" s="32">
        <v>0</v>
      </c>
      <c r="I14" s="32">
        <v>0</v>
      </c>
      <c r="J14" s="32">
        <v>0</v>
      </c>
      <c r="K14" s="32">
        <v>0</v>
      </c>
      <c r="L14" s="32">
        <v>0</v>
      </c>
      <c r="M14" s="32">
        <v>0</v>
      </c>
      <c r="N14" s="34">
        <v>0</v>
      </c>
      <c r="O14" s="35">
        <f>SUM(B14:N14)</f>
        <v>0</v>
      </c>
      <c r="P14" s="32"/>
      <c r="Q14" s="33">
        <v>0</v>
      </c>
      <c r="R14" s="32">
        <v>0</v>
      </c>
      <c r="S14" s="32">
        <v>20</v>
      </c>
      <c r="T14" s="32">
        <v>1</v>
      </c>
      <c r="U14" s="32">
        <v>2</v>
      </c>
      <c r="V14" s="32">
        <v>0</v>
      </c>
      <c r="W14" s="32">
        <v>0</v>
      </c>
      <c r="X14" s="32">
        <v>0</v>
      </c>
      <c r="Y14" s="32">
        <v>1</v>
      </c>
      <c r="Z14" s="32">
        <v>0</v>
      </c>
      <c r="AA14" s="32">
        <v>0</v>
      </c>
      <c r="AB14" s="32">
        <v>0</v>
      </c>
      <c r="AC14" s="34">
        <v>0</v>
      </c>
      <c r="AD14" s="35">
        <f>SUM(Q14:AC14)</f>
        <v>24</v>
      </c>
      <c r="AE14" s="32"/>
      <c r="AF14" s="33">
        <v>6</v>
      </c>
      <c r="AG14" s="32">
        <v>0</v>
      </c>
      <c r="AH14" s="32">
        <v>10</v>
      </c>
      <c r="AI14" s="32">
        <v>1</v>
      </c>
      <c r="AJ14" s="32">
        <v>4</v>
      </c>
      <c r="AK14" s="32">
        <v>4</v>
      </c>
      <c r="AL14" s="32">
        <v>0</v>
      </c>
      <c r="AM14" s="32">
        <v>1</v>
      </c>
      <c r="AN14" s="32">
        <v>1</v>
      </c>
      <c r="AO14" s="32">
        <v>0</v>
      </c>
      <c r="AP14" s="32">
        <v>0</v>
      </c>
      <c r="AQ14" s="32">
        <v>0</v>
      </c>
      <c r="AR14" s="34">
        <v>0</v>
      </c>
      <c r="AS14" s="35">
        <f>SUM(AF14:AR14)</f>
        <v>27</v>
      </c>
      <c r="AT14" s="32"/>
      <c r="AU14" s="33">
        <v>0</v>
      </c>
      <c r="AV14" s="32">
        <v>0</v>
      </c>
      <c r="AW14" s="32">
        <v>3</v>
      </c>
      <c r="AX14" s="32">
        <v>0</v>
      </c>
      <c r="AY14" s="32">
        <v>0</v>
      </c>
      <c r="AZ14" s="32">
        <v>0</v>
      </c>
      <c r="BA14" s="32">
        <v>0</v>
      </c>
      <c r="BB14" s="32">
        <v>0</v>
      </c>
      <c r="BC14" s="32">
        <v>0</v>
      </c>
      <c r="BD14" s="32">
        <v>0</v>
      </c>
      <c r="BE14" s="32">
        <v>0</v>
      </c>
      <c r="BF14" s="32">
        <v>0</v>
      </c>
      <c r="BG14" s="34">
        <v>0</v>
      </c>
      <c r="BH14" s="35">
        <f>SUM(AU14:BG14)</f>
        <v>3</v>
      </c>
      <c r="BI14" s="32"/>
      <c r="BJ14" s="33">
        <v>0</v>
      </c>
      <c r="BK14" s="32">
        <v>0</v>
      </c>
      <c r="BL14" s="32">
        <v>1</v>
      </c>
      <c r="BM14" s="32">
        <v>0</v>
      </c>
      <c r="BN14" s="32">
        <v>1</v>
      </c>
      <c r="BO14" s="32">
        <v>0</v>
      </c>
      <c r="BP14" s="32">
        <v>0</v>
      </c>
      <c r="BQ14" s="32">
        <v>0</v>
      </c>
      <c r="BR14" s="32">
        <v>0</v>
      </c>
      <c r="BS14" s="32">
        <v>0</v>
      </c>
      <c r="BT14" s="32">
        <v>0</v>
      </c>
      <c r="BU14" s="32">
        <v>0</v>
      </c>
      <c r="BV14" s="34">
        <v>0</v>
      </c>
      <c r="BW14" s="35">
        <f>SUM(BJ14:BV14)</f>
        <v>2</v>
      </c>
      <c r="BX14" s="32"/>
      <c r="BY14" s="35">
        <f>SUM(O14+AD14+AS14+BH14+BW14)</f>
        <v>56</v>
      </c>
    </row>
    <row r="15" spans="1:77" ht="15.75" customHeight="1">
      <c r="A15" s="24">
        <v>0.32291666666666702</v>
      </c>
      <c r="B15" s="36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8">
        <v>0</v>
      </c>
      <c r="O15" s="39">
        <f>SUM(B15:N15)</f>
        <v>0</v>
      </c>
      <c r="P15" s="32"/>
      <c r="Q15" s="36">
        <v>0</v>
      </c>
      <c r="R15" s="37">
        <v>0</v>
      </c>
      <c r="S15" s="37">
        <v>19</v>
      </c>
      <c r="T15" s="37">
        <v>0</v>
      </c>
      <c r="U15" s="37">
        <v>10</v>
      </c>
      <c r="V15" s="37">
        <v>0</v>
      </c>
      <c r="W15" s="37">
        <v>0</v>
      </c>
      <c r="X15" s="37">
        <v>1</v>
      </c>
      <c r="Y15" s="37">
        <v>0</v>
      </c>
      <c r="Z15" s="37">
        <v>0</v>
      </c>
      <c r="AA15" s="37">
        <v>0</v>
      </c>
      <c r="AB15" s="37">
        <v>0</v>
      </c>
      <c r="AC15" s="38">
        <v>0</v>
      </c>
      <c r="AD15" s="39">
        <f>SUM(Q15:AC15)</f>
        <v>30</v>
      </c>
      <c r="AE15" s="32"/>
      <c r="AF15" s="36">
        <v>4</v>
      </c>
      <c r="AG15" s="37">
        <v>0</v>
      </c>
      <c r="AH15" s="37">
        <v>16</v>
      </c>
      <c r="AI15" s="37">
        <v>0</v>
      </c>
      <c r="AJ15" s="37">
        <v>7</v>
      </c>
      <c r="AK15" s="37">
        <v>6</v>
      </c>
      <c r="AL15" s="37">
        <v>1</v>
      </c>
      <c r="AM15" s="37">
        <v>1</v>
      </c>
      <c r="AN15" s="37">
        <v>0</v>
      </c>
      <c r="AO15" s="37">
        <v>0</v>
      </c>
      <c r="AP15" s="37">
        <v>0</v>
      </c>
      <c r="AQ15" s="37">
        <v>0</v>
      </c>
      <c r="AR15" s="38">
        <v>0</v>
      </c>
      <c r="AS15" s="39">
        <f>SUM(AF15:AR15)</f>
        <v>35</v>
      </c>
      <c r="AT15" s="32"/>
      <c r="AU15" s="36">
        <v>0</v>
      </c>
      <c r="AV15" s="37">
        <v>0</v>
      </c>
      <c r="AW15" s="37">
        <v>0</v>
      </c>
      <c r="AX15" s="37">
        <v>0</v>
      </c>
      <c r="AY15" s="37">
        <v>0</v>
      </c>
      <c r="AZ15" s="37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8">
        <v>0</v>
      </c>
      <c r="BH15" s="39">
        <f>SUM(AU15:BG15)</f>
        <v>0</v>
      </c>
      <c r="BI15" s="32"/>
      <c r="BJ15" s="36">
        <v>0</v>
      </c>
      <c r="BK15" s="37">
        <v>0</v>
      </c>
      <c r="BL15" s="37">
        <v>1</v>
      </c>
      <c r="BM15" s="37">
        <v>0</v>
      </c>
      <c r="BN15" s="37">
        <v>0</v>
      </c>
      <c r="BO15" s="37">
        <v>0</v>
      </c>
      <c r="BP15" s="37">
        <v>0</v>
      </c>
      <c r="BQ15" s="37">
        <v>0</v>
      </c>
      <c r="BR15" s="37">
        <v>0</v>
      </c>
      <c r="BS15" s="37">
        <v>0</v>
      </c>
      <c r="BT15" s="37">
        <v>0</v>
      </c>
      <c r="BU15" s="37">
        <v>0</v>
      </c>
      <c r="BV15" s="38">
        <v>0</v>
      </c>
      <c r="BW15" s="39">
        <f>SUM(BJ15:BV15)</f>
        <v>1</v>
      </c>
      <c r="BX15" s="32"/>
      <c r="BY15" s="39">
        <f>SUM(O15+AD15+AS15+BH15+BW15)</f>
        <v>66</v>
      </c>
    </row>
    <row r="16" spans="1:77" ht="15.75" customHeight="1">
      <c r="A16" s="25" t="s">
        <v>21</v>
      </c>
      <c r="B16" s="40">
        <f t="shared" ref="B16:O16" si="0">SUM(B12:B15)</f>
        <v>0</v>
      </c>
      <c r="C16" s="41">
        <f t="shared" si="0"/>
        <v>0</v>
      </c>
      <c r="D16" s="41">
        <f t="shared" si="0"/>
        <v>0</v>
      </c>
      <c r="E16" s="41">
        <f t="shared" si="0"/>
        <v>0</v>
      </c>
      <c r="F16" s="41">
        <f t="shared" si="0"/>
        <v>0</v>
      </c>
      <c r="G16" s="41">
        <f t="shared" si="0"/>
        <v>0</v>
      </c>
      <c r="H16" s="41">
        <f t="shared" si="0"/>
        <v>0</v>
      </c>
      <c r="I16" s="41">
        <f t="shared" si="0"/>
        <v>0</v>
      </c>
      <c r="J16" s="41">
        <f t="shared" si="0"/>
        <v>0</v>
      </c>
      <c r="K16" s="41">
        <f t="shared" si="0"/>
        <v>0</v>
      </c>
      <c r="L16" s="41">
        <f t="shared" si="0"/>
        <v>0</v>
      </c>
      <c r="M16" s="41">
        <f t="shared" si="0"/>
        <v>0</v>
      </c>
      <c r="N16" s="42">
        <f t="shared" si="0"/>
        <v>0</v>
      </c>
      <c r="O16" s="43">
        <f t="shared" si="0"/>
        <v>0</v>
      </c>
      <c r="P16" s="32"/>
      <c r="Q16" s="40">
        <f t="shared" ref="Q16:AD16" si="1">SUM(Q12:Q15)</f>
        <v>0</v>
      </c>
      <c r="R16" s="41">
        <f t="shared" si="1"/>
        <v>0</v>
      </c>
      <c r="S16" s="41">
        <f t="shared" si="1"/>
        <v>59</v>
      </c>
      <c r="T16" s="41">
        <f t="shared" si="1"/>
        <v>2</v>
      </c>
      <c r="U16" s="41">
        <f t="shared" si="1"/>
        <v>19</v>
      </c>
      <c r="V16" s="41">
        <f t="shared" si="1"/>
        <v>0</v>
      </c>
      <c r="W16" s="41">
        <f t="shared" si="1"/>
        <v>0</v>
      </c>
      <c r="X16" s="41">
        <f t="shared" si="1"/>
        <v>1</v>
      </c>
      <c r="Y16" s="41">
        <f t="shared" si="1"/>
        <v>2</v>
      </c>
      <c r="Z16" s="41">
        <f t="shared" si="1"/>
        <v>0</v>
      </c>
      <c r="AA16" s="41">
        <f t="shared" si="1"/>
        <v>0</v>
      </c>
      <c r="AB16" s="41">
        <f t="shared" si="1"/>
        <v>0</v>
      </c>
      <c r="AC16" s="42">
        <f t="shared" si="1"/>
        <v>0</v>
      </c>
      <c r="AD16" s="43">
        <f t="shared" si="1"/>
        <v>83</v>
      </c>
      <c r="AE16" s="32"/>
      <c r="AF16" s="40">
        <f t="shared" ref="AF16:AS16" si="2">SUM(AF12:AF15)</f>
        <v>14</v>
      </c>
      <c r="AG16" s="41">
        <f t="shared" si="2"/>
        <v>0</v>
      </c>
      <c r="AH16" s="41">
        <f t="shared" si="2"/>
        <v>41</v>
      </c>
      <c r="AI16" s="41">
        <f t="shared" si="2"/>
        <v>2</v>
      </c>
      <c r="AJ16" s="41">
        <f t="shared" si="2"/>
        <v>12</v>
      </c>
      <c r="AK16" s="41">
        <f t="shared" si="2"/>
        <v>22</v>
      </c>
      <c r="AL16" s="41">
        <f t="shared" si="2"/>
        <v>1</v>
      </c>
      <c r="AM16" s="41">
        <f t="shared" si="2"/>
        <v>2</v>
      </c>
      <c r="AN16" s="41">
        <f t="shared" si="2"/>
        <v>2</v>
      </c>
      <c r="AO16" s="41">
        <f t="shared" si="2"/>
        <v>2</v>
      </c>
      <c r="AP16" s="41">
        <f t="shared" si="2"/>
        <v>0</v>
      </c>
      <c r="AQ16" s="41">
        <f t="shared" si="2"/>
        <v>0</v>
      </c>
      <c r="AR16" s="42">
        <f t="shared" si="2"/>
        <v>0</v>
      </c>
      <c r="AS16" s="43">
        <f t="shared" si="2"/>
        <v>98</v>
      </c>
      <c r="AT16" s="32"/>
      <c r="AU16" s="40">
        <f t="shared" ref="AU16:BH16" si="3">SUM(AU12:AU15)</f>
        <v>0</v>
      </c>
      <c r="AV16" s="41">
        <f t="shared" si="3"/>
        <v>0</v>
      </c>
      <c r="AW16" s="41">
        <f t="shared" si="3"/>
        <v>4</v>
      </c>
      <c r="AX16" s="41">
        <f t="shared" si="3"/>
        <v>0</v>
      </c>
      <c r="AY16" s="41">
        <f t="shared" si="3"/>
        <v>0</v>
      </c>
      <c r="AZ16" s="41">
        <f t="shared" si="3"/>
        <v>0</v>
      </c>
      <c r="BA16" s="41">
        <f t="shared" si="3"/>
        <v>0</v>
      </c>
      <c r="BB16" s="41">
        <f t="shared" si="3"/>
        <v>0</v>
      </c>
      <c r="BC16" s="41">
        <f t="shared" si="3"/>
        <v>0</v>
      </c>
      <c r="BD16" s="41">
        <f t="shared" si="3"/>
        <v>0</v>
      </c>
      <c r="BE16" s="41">
        <f t="shared" si="3"/>
        <v>0</v>
      </c>
      <c r="BF16" s="41">
        <f t="shared" si="3"/>
        <v>0</v>
      </c>
      <c r="BG16" s="42">
        <f t="shared" si="3"/>
        <v>0</v>
      </c>
      <c r="BH16" s="43">
        <f t="shared" si="3"/>
        <v>4</v>
      </c>
      <c r="BI16" s="32"/>
      <c r="BJ16" s="40">
        <f t="shared" ref="BJ16:BW16" si="4">SUM(BJ12:BJ15)</f>
        <v>0</v>
      </c>
      <c r="BK16" s="41">
        <f t="shared" si="4"/>
        <v>0</v>
      </c>
      <c r="BL16" s="41">
        <f t="shared" si="4"/>
        <v>2</v>
      </c>
      <c r="BM16" s="41">
        <f t="shared" si="4"/>
        <v>0</v>
      </c>
      <c r="BN16" s="41">
        <f t="shared" si="4"/>
        <v>3</v>
      </c>
      <c r="BO16" s="41">
        <f t="shared" si="4"/>
        <v>0</v>
      </c>
      <c r="BP16" s="41">
        <f t="shared" si="4"/>
        <v>0</v>
      </c>
      <c r="BQ16" s="41">
        <f t="shared" si="4"/>
        <v>0</v>
      </c>
      <c r="BR16" s="41">
        <f t="shared" si="4"/>
        <v>0</v>
      </c>
      <c r="BS16" s="41">
        <f t="shared" si="4"/>
        <v>0</v>
      </c>
      <c r="BT16" s="41">
        <f t="shared" si="4"/>
        <v>0</v>
      </c>
      <c r="BU16" s="41">
        <f t="shared" si="4"/>
        <v>0</v>
      </c>
      <c r="BV16" s="42">
        <f t="shared" si="4"/>
        <v>0</v>
      </c>
      <c r="BW16" s="43">
        <f t="shared" si="4"/>
        <v>5</v>
      </c>
      <c r="BX16" s="32"/>
      <c r="BY16" s="43">
        <f>SUM(BY12:BY15)</f>
        <v>190</v>
      </c>
    </row>
    <row r="17" spans="1:77" ht="15.75" customHeight="1">
      <c r="A17" s="22">
        <v>0.33333333333333298</v>
      </c>
      <c r="B17" s="28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30">
        <v>0</v>
      </c>
      <c r="O17" s="31">
        <f>SUM(B17:N17)</f>
        <v>0</v>
      </c>
      <c r="P17" s="32"/>
      <c r="Q17" s="28">
        <v>0</v>
      </c>
      <c r="R17" s="29">
        <v>0</v>
      </c>
      <c r="S17" s="29">
        <v>21</v>
      </c>
      <c r="T17" s="29">
        <v>2</v>
      </c>
      <c r="U17" s="29">
        <v>2</v>
      </c>
      <c r="V17" s="29">
        <v>0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30">
        <v>0</v>
      </c>
      <c r="AD17" s="31">
        <f>SUM(Q17:AC17)</f>
        <v>25</v>
      </c>
      <c r="AE17" s="32"/>
      <c r="AF17" s="28">
        <v>9</v>
      </c>
      <c r="AG17" s="29">
        <v>0</v>
      </c>
      <c r="AH17" s="29">
        <v>11</v>
      </c>
      <c r="AI17" s="29">
        <v>3</v>
      </c>
      <c r="AJ17" s="29">
        <v>3</v>
      </c>
      <c r="AK17" s="29">
        <v>7</v>
      </c>
      <c r="AL17" s="29">
        <v>2</v>
      </c>
      <c r="AM17" s="29">
        <v>0</v>
      </c>
      <c r="AN17" s="29">
        <v>0</v>
      </c>
      <c r="AO17" s="29">
        <v>0</v>
      </c>
      <c r="AP17" s="29">
        <v>0</v>
      </c>
      <c r="AQ17" s="29">
        <v>1</v>
      </c>
      <c r="AR17" s="30">
        <v>0</v>
      </c>
      <c r="AS17" s="31">
        <f>SUM(AF17:AR17)</f>
        <v>36</v>
      </c>
      <c r="AT17" s="32"/>
      <c r="AU17" s="28">
        <v>0</v>
      </c>
      <c r="AV17" s="29">
        <v>0</v>
      </c>
      <c r="AW17" s="29">
        <v>1</v>
      </c>
      <c r="AX17" s="29">
        <v>0</v>
      </c>
      <c r="AY17" s="29">
        <v>0</v>
      </c>
      <c r="AZ17" s="29">
        <v>0</v>
      </c>
      <c r="BA17" s="29">
        <v>0</v>
      </c>
      <c r="BB17" s="29">
        <v>0</v>
      </c>
      <c r="BC17" s="29">
        <v>0</v>
      </c>
      <c r="BD17" s="29">
        <v>0</v>
      </c>
      <c r="BE17" s="29">
        <v>0</v>
      </c>
      <c r="BF17" s="29">
        <v>0</v>
      </c>
      <c r="BG17" s="30">
        <v>0</v>
      </c>
      <c r="BH17" s="31">
        <f>SUM(AU17:BG17)</f>
        <v>1</v>
      </c>
      <c r="BI17" s="32"/>
      <c r="BJ17" s="28">
        <v>0</v>
      </c>
      <c r="BK17" s="29">
        <v>0</v>
      </c>
      <c r="BL17" s="29">
        <v>2</v>
      </c>
      <c r="BM17" s="29">
        <v>1</v>
      </c>
      <c r="BN17" s="29">
        <v>0</v>
      </c>
      <c r="BO17" s="29">
        <v>0</v>
      </c>
      <c r="BP17" s="29">
        <v>0</v>
      </c>
      <c r="BQ17" s="29">
        <v>0</v>
      </c>
      <c r="BR17" s="29">
        <v>1</v>
      </c>
      <c r="BS17" s="29">
        <v>0</v>
      </c>
      <c r="BT17" s="29">
        <v>0</v>
      </c>
      <c r="BU17" s="29">
        <v>0</v>
      </c>
      <c r="BV17" s="30">
        <v>0</v>
      </c>
      <c r="BW17" s="31">
        <f>SUM(BJ17:BV17)</f>
        <v>4</v>
      </c>
      <c r="BX17" s="32"/>
      <c r="BY17" s="31">
        <f>SUM(O17+AD17+AS17+BH17+BW17)</f>
        <v>66</v>
      </c>
    </row>
    <row r="18" spans="1:77" ht="15.75" customHeight="1">
      <c r="A18" s="23">
        <v>0.34375</v>
      </c>
      <c r="B18" s="33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4">
        <v>0</v>
      </c>
      <c r="O18" s="35">
        <f>SUM(B18:N18)</f>
        <v>0</v>
      </c>
      <c r="P18" s="32"/>
      <c r="Q18" s="33">
        <v>0</v>
      </c>
      <c r="R18" s="32">
        <v>0</v>
      </c>
      <c r="S18" s="32">
        <v>13</v>
      </c>
      <c r="T18" s="32">
        <v>1</v>
      </c>
      <c r="U18" s="32">
        <v>3</v>
      </c>
      <c r="V18" s="32">
        <v>0</v>
      </c>
      <c r="W18" s="32">
        <v>0</v>
      </c>
      <c r="X18" s="32">
        <v>1</v>
      </c>
      <c r="Y18" s="32">
        <v>0</v>
      </c>
      <c r="Z18" s="32">
        <v>0</v>
      </c>
      <c r="AA18" s="32">
        <v>0</v>
      </c>
      <c r="AB18" s="32">
        <v>0</v>
      </c>
      <c r="AC18" s="34">
        <v>0</v>
      </c>
      <c r="AD18" s="35">
        <f>SUM(Q18:AC18)</f>
        <v>18</v>
      </c>
      <c r="AE18" s="32"/>
      <c r="AF18" s="33">
        <v>9</v>
      </c>
      <c r="AG18" s="32">
        <v>0</v>
      </c>
      <c r="AH18" s="32">
        <v>7</v>
      </c>
      <c r="AI18" s="32">
        <v>2</v>
      </c>
      <c r="AJ18" s="32">
        <v>5</v>
      </c>
      <c r="AK18" s="32">
        <v>6</v>
      </c>
      <c r="AL18" s="32">
        <v>1</v>
      </c>
      <c r="AM18" s="32">
        <v>1</v>
      </c>
      <c r="AN18" s="32">
        <v>0</v>
      </c>
      <c r="AO18" s="32">
        <v>0</v>
      </c>
      <c r="AP18" s="32">
        <v>0</v>
      </c>
      <c r="AQ18" s="32">
        <v>0</v>
      </c>
      <c r="AR18" s="34">
        <v>0</v>
      </c>
      <c r="AS18" s="35">
        <f>SUM(AF18:AR18)</f>
        <v>31</v>
      </c>
      <c r="AT18" s="32"/>
      <c r="AU18" s="33">
        <v>0</v>
      </c>
      <c r="AV18" s="32">
        <v>0</v>
      </c>
      <c r="AW18" s="32">
        <v>2</v>
      </c>
      <c r="AX18" s="32">
        <v>0</v>
      </c>
      <c r="AY18" s="32">
        <v>1</v>
      </c>
      <c r="AZ18" s="32">
        <v>0</v>
      </c>
      <c r="BA18" s="32">
        <v>0</v>
      </c>
      <c r="BB18" s="32">
        <v>0</v>
      </c>
      <c r="BC18" s="32">
        <v>0</v>
      </c>
      <c r="BD18" s="32">
        <v>0</v>
      </c>
      <c r="BE18" s="32">
        <v>0</v>
      </c>
      <c r="BF18" s="32">
        <v>0</v>
      </c>
      <c r="BG18" s="34">
        <v>0</v>
      </c>
      <c r="BH18" s="35">
        <f>SUM(AU18:BG18)</f>
        <v>3</v>
      </c>
      <c r="BI18" s="32"/>
      <c r="BJ18" s="33">
        <v>0</v>
      </c>
      <c r="BK18" s="32">
        <v>0</v>
      </c>
      <c r="BL18" s="32">
        <v>0</v>
      </c>
      <c r="BM18" s="32">
        <v>0</v>
      </c>
      <c r="BN18" s="32">
        <v>0</v>
      </c>
      <c r="BO18" s="32">
        <v>0</v>
      </c>
      <c r="BP18" s="32">
        <v>0</v>
      </c>
      <c r="BQ18" s="32">
        <v>0</v>
      </c>
      <c r="BR18" s="32">
        <v>0</v>
      </c>
      <c r="BS18" s="32">
        <v>0</v>
      </c>
      <c r="BT18" s="32">
        <v>0</v>
      </c>
      <c r="BU18" s="32">
        <v>0</v>
      </c>
      <c r="BV18" s="34">
        <v>0</v>
      </c>
      <c r="BW18" s="35">
        <f>SUM(BJ18:BV18)</f>
        <v>0</v>
      </c>
      <c r="BX18" s="32"/>
      <c r="BY18" s="35">
        <f>SUM(O18+AD18+AS18+BH18+BW18)</f>
        <v>52</v>
      </c>
    </row>
    <row r="19" spans="1:77" ht="15.75" customHeight="1">
      <c r="A19" s="23">
        <v>0.35416666666666702</v>
      </c>
      <c r="B19" s="33">
        <v>0</v>
      </c>
      <c r="C19" s="32">
        <v>0</v>
      </c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4">
        <v>0</v>
      </c>
      <c r="O19" s="35">
        <f>SUM(B19:N19)</f>
        <v>0</v>
      </c>
      <c r="P19" s="32"/>
      <c r="Q19" s="33">
        <v>0</v>
      </c>
      <c r="R19" s="32">
        <v>0</v>
      </c>
      <c r="S19" s="32">
        <v>13</v>
      </c>
      <c r="T19" s="32">
        <v>0</v>
      </c>
      <c r="U19" s="32">
        <v>3</v>
      </c>
      <c r="V19" s="32">
        <v>0</v>
      </c>
      <c r="W19" s="32">
        <v>0</v>
      </c>
      <c r="X19" s="32">
        <v>2</v>
      </c>
      <c r="Y19" s="32">
        <v>0</v>
      </c>
      <c r="Z19" s="32">
        <v>0</v>
      </c>
      <c r="AA19" s="32">
        <v>0</v>
      </c>
      <c r="AB19" s="32">
        <v>0</v>
      </c>
      <c r="AC19" s="34">
        <v>0</v>
      </c>
      <c r="AD19" s="35">
        <f>SUM(Q19:AC19)</f>
        <v>18</v>
      </c>
      <c r="AE19" s="32"/>
      <c r="AF19" s="33">
        <v>7</v>
      </c>
      <c r="AG19" s="32">
        <v>1</v>
      </c>
      <c r="AH19" s="32">
        <v>14</v>
      </c>
      <c r="AI19" s="32">
        <v>1</v>
      </c>
      <c r="AJ19" s="32">
        <v>6</v>
      </c>
      <c r="AK19" s="32">
        <v>6</v>
      </c>
      <c r="AL19" s="32">
        <v>3</v>
      </c>
      <c r="AM19" s="32">
        <v>0</v>
      </c>
      <c r="AN19" s="32">
        <v>0</v>
      </c>
      <c r="AO19" s="32">
        <v>0</v>
      </c>
      <c r="AP19" s="32">
        <v>0</v>
      </c>
      <c r="AQ19" s="32">
        <v>0</v>
      </c>
      <c r="AR19" s="34">
        <v>0</v>
      </c>
      <c r="AS19" s="35">
        <f>SUM(AF19:AR19)</f>
        <v>38</v>
      </c>
      <c r="AT19" s="32"/>
      <c r="AU19" s="33">
        <v>1</v>
      </c>
      <c r="AV19" s="32">
        <v>0</v>
      </c>
      <c r="AW19" s="32">
        <v>2</v>
      </c>
      <c r="AX19" s="32">
        <v>0</v>
      </c>
      <c r="AY19" s="32">
        <v>0</v>
      </c>
      <c r="AZ19" s="32">
        <v>0</v>
      </c>
      <c r="BA19" s="32">
        <v>0</v>
      </c>
      <c r="BB19" s="32">
        <v>0</v>
      </c>
      <c r="BC19" s="32">
        <v>0</v>
      </c>
      <c r="BD19" s="32">
        <v>0</v>
      </c>
      <c r="BE19" s="32">
        <v>0</v>
      </c>
      <c r="BF19" s="32">
        <v>0</v>
      </c>
      <c r="BG19" s="34">
        <v>0</v>
      </c>
      <c r="BH19" s="35">
        <f>SUM(AU19:BG19)</f>
        <v>3</v>
      </c>
      <c r="BI19" s="32"/>
      <c r="BJ19" s="33">
        <v>0</v>
      </c>
      <c r="BK19" s="32">
        <v>0</v>
      </c>
      <c r="BL19" s="32">
        <v>1</v>
      </c>
      <c r="BM19" s="32">
        <v>1</v>
      </c>
      <c r="BN19" s="32">
        <v>0</v>
      </c>
      <c r="BO19" s="32">
        <v>0</v>
      </c>
      <c r="BP19" s="32">
        <v>0</v>
      </c>
      <c r="BQ19" s="32">
        <v>0</v>
      </c>
      <c r="BR19" s="32">
        <v>0</v>
      </c>
      <c r="BS19" s="32">
        <v>0</v>
      </c>
      <c r="BT19" s="32">
        <v>0</v>
      </c>
      <c r="BU19" s="32">
        <v>0</v>
      </c>
      <c r="BV19" s="34">
        <v>0</v>
      </c>
      <c r="BW19" s="35">
        <f>SUM(BJ19:BV19)</f>
        <v>2</v>
      </c>
      <c r="BX19" s="32"/>
      <c r="BY19" s="35">
        <f>SUM(O19+AD19+AS19+BH19+BW19)</f>
        <v>61</v>
      </c>
    </row>
    <row r="20" spans="1:77" ht="15.75" customHeight="1">
      <c r="A20" s="24">
        <v>0.36458333333333298</v>
      </c>
      <c r="B20" s="36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8">
        <v>0</v>
      </c>
      <c r="O20" s="39">
        <f>SUM(B20:N20)</f>
        <v>0</v>
      </c>
      <c r="P20" s="32"/>
      <c r="Q20" s="36">
        <v>0</v>
      </c>
      <c r="R20" s="37">
        <v>1</v>
      </c>
      <c r="S20" s="37">
        <v>15</v>
      </c>
      <c r="T20" s="37">
        <v>1</v>
      </c>
      <c r="U20" s="37">
        <v>4</v>
      </c>
      <c r="V20" s="37">
        <v>0</v>
      </c>
      <c r="W20" s="37">
        <v>0</v>
      </c>
      <c r="X20" s="37">
        <v>0</v>
      </c>
      <c r="Y20" s="37">
        <v>0</v>
      </c>
      <c r="Z20" s="37">
        <v>0</v>
      </c>
      <c r="AA20" s="37">
        <v>0</v>
      </c>
      <c r="AB20" s="37">
        <v>0</v>
      </c>
      <c r="AC20" s="38">
        <v>0</v>
      </c>
      <c r="AD20" s="39">
        <f>SUM(Q20:AC20)</f>
        <v>21</v>
      </c>
      <c r="AE20" s="32"/>
      <c r="AF20" s="36">
        <v>5</v>
      </c>
      <c r="AG20" s="37">
        <v>1</v>
      </c>
      <c r="AH20" s="37">
        <v>15</v>
      </c>
      <c r="AI20" s="37">
        <v>4</v>
      </c>
      <c r="AJ20" s="37">
        <v>2</v>
      </c>
      <c r="AK20" s="37">
        <v>7</v>
      </c>
      <c r="AL20" s="37">
        <v>0</v>
      </c>
      <c r="AM20" s="37">
        <v>3</v>
      </c>
      <c r="AN20" s="37">
        <v>0</v>
      </c>
      <c r="AO20" s="37">
        <v>0</v>
      </c>
      <c r="AP20" s="37">
        <v>0</v>
      </c>
      <c r="AQ20" s="37">
        <v>0</v>
      </c>
      <c r="AR20" s="38">
        <v>0</v>
      </c>
      <c r="AS20" s="39">
        <f>SUM(AF20:AR20)</f>
        <v>37</v>
      </c>
      <c r="AT20" s="32"/>
      <c r="AU20" s="36">
        <v>0</v>
      </c>
      <c r="AV20" s="37">
        <v>0</v>
      </c>
      <c r="AW20" s="37">
        <v>2</v>
      </c>
      <c r="AX20" s="37">
        <v>1</v>
      </c>
      <c r="AY20" s="37">
        <v>0</v>
      </c>
      <c r="AZ20" s="37">
        <v>0</v>
      </c>
      <c r="BA20" s="37">
        <v>0</v>
      </c>
      <c r="BB20" s="37">
        <v>0</v>
      </c>
      <c r="BC20" s="37">
        <v>1</v>
      </c>
      <c r="BD20" s="37">
        <v>0</v>
      </c>
      <c r="BE20" s="37">
        <v>0</v>
      </c>
      <c r="BF20" s="37">
        <v>0</v>
      </c>
      <c r="BG20" s="38">
        <v>0</v>
      </c>
      <c r="BH20" s="39">
        <f>SUM(AU20:BG20)</f>
        <v>4</v>
      </c>
      <c r="BI20" s="32"/>
      <c r="BJ20" s="36">
        <v>0</v>
      </c>
      <c r="BK20" s="37">
        <v>1</v>
      </c>
      <c r="BL20" s="37">
        <v>1</v>
      </c>
      <c r="BM20" s="37">
        <v>1</v>
      </c>
      <c r="BN20" s="37">
        <v>0</v>
      </c>
      <c r="BO20" s="37">
        <v>0</v>
      </c>
      <c r="BP20" s="37">
        <v>0</v>
      </c>
      <c r="BQ20" s="37">
        <v>0</v>
      </c>
      <c r="BR20" s="37">
        <v>0</v>
      </c>
      <c r="BS20" s="37">
        <v>0</v>
      </c>
      <c r="BT20" s="37">
        <v>0</v>
      </c>
      <c r="BU20" s="37">
        <v>0</v>
      </c>
      <c r="BV20" s="38">
        <v>0</v>
      </c>
      <c r="BW20" s="39">
        <f>SUM(BJ20:BV20)</f>
        <v>3</v>
      </c>
      <c r="BX20" s="32"/>
      <c r="BY20" s="39">
        <f>SUM(O20+AD20+AS20+BH20+BW20)</f>
        <v>65</v>
      </c>
    </row>
    <row r="21" spans="1:77" ht="15.75" customHeight="1">
      <c r="A21" s="25" t="s">
        <v>21</v>
      </c>
      <c r="B21" s="40">
        <f t="shared" ref="B21:O21" si="5">SUM(B17:B20)</f>
        <v>0</v>
      </c>
      <c r="C21" s="41">
        <f t="shared" si="5"/>
        <v>0</v>
      </c>
      <c r="D21" s="41">
        <f t="shared" si="5"/>
        <v>0</v>
      </c>
      <c r="E21" s="41">
        <f t="shared" si="5"/>
        <v>0</v>
      </c>
      <c r="F21" s="41">
        <f t="shared" si="5"/>
        <v>0</v>
      </c>
      <c r="G21" s="41">
        <f t="shared" si="5"/>
        <v>0</v>
      </c>
      <c r="H21" s="41">
        <f t="shared" si="5"/>
        <v>0</v>
      </c>
      <c r="I21" s="41">
        <f t="shared" si="5"/>
        <v>0</v>
      </c>
      <c r="J21" s="41">
        <f t="shared" si="5"/>
        <v>0</v>
      </c>
      <c r="K21" s="41">
        <f t="shared" si="5"/>
        <v>0</v>
      </c>
      <c r="L21" s="41">
        <f t="shared" si="5"/>
        <v>0</v>
      </c>
      <c r="M21" s="41">
        <f t="shared" si="5"/>
        <v>0</v>
      </c>
      <c r="N21" s="42">
        <f t="shared" si="5"/>
        <v>0</v>
      </c>
      <c r="O21" s="43">
        <f t="shared" si="5"/>
        <v>0</v>
      </c>
      <c r="P21" s="32"/>
      <c r="Q21" s="40">
        <f t="shared" ref="Q21:AD21" si="6">SUM(Q17:Q20)</f>
        <v>0</v>
      </c>
      <c r="R21" s="41">
        <f t="shared" si="6"/>
        <v>1</v>
      </c>
      <c r="S21" s="41">
        <f t="shared" si="6"/>
        <v>62</v>
      </c>
      <c r="T21" s="41">
        <f t="shared" si="6"/>
        <v>4</v>
      </c>
      <c r="U21" s="41">
        <f t="shared" si="6"/>
        <v>12</v>
      </c>
      <c r="V21" s="41">
        <f t="shared" si="6"/>
        <v>0</v>
      </c>
      <c r="W21" s="41">
        <f t="shared" si="6"/>
        <v>0</v>
      </c>
      <c r="X21" s="41">
        <f t="shared" si="6"/>
        <v>3</v>
      </c>
      <c r="Y21" s="41">
        <f t="shared" si="6"/>
        <v>0</v>
      </c>
      <c r="Z21" s="41">
        <f t="shared" si="6"/>
        <v>0</v>
      </c>
      <c r="AA21" s="41">
        <f t="shared" si="6"/>
        <v>0</v>
      </c>
      <c r="AB21" s="41">
        <f t="shared" si="6"/>
        <v>0</v>
      </c>
      <c r="AC21" s="42">
        <f t="shared" si="6"/>
        <v>0</v>
      </c>
      <c r="AD21" s="43">
        <f t="shared" si="6"/>
        <v>82</v>
      </c>
      <c r="AE21" s="32"/>
      <c r="AF21" s="40">
        <f t="shared" ref="AF21:AS21" si="7">SUM(AF17:AF20)</f>
        <v>30</v>
      </c>
      <c r="AG21" s="41">
        <f t="shared" si="7"/>
        <v>2</v>
      </c>
      <c r="AH21" s="41">
        <f t="shared" si="7"/>
        <v>47</v>
      </c>
      <c r="AI21" s="41">
        <f t="shared" si="7"/>
        <v>10</v>
      </c>
      <c r="AJ21" s="41">
        <f t="shared" si="7"/>
        <v>16</v>
      </c>
      <c r="AK21" s="41">
        <f t="shared" si="7"/>
        <v>26</v>
      </c>
      <c r="AL21" s="41">
        <f t="shared" si="7"/>
        <v>6</v>
      </c>
      <c r="AM21" s="41">
        <f t="shared" si="7"/>
        <v>4</v>
      </c>
      <c r="AN21" s="41">
        <f t="shared" si="7"/>
        <v>0</v>
      </c>
      <c r="AO21" s="41">
        <f t="shared" si="7"/>
        <v>0</v>
      </c>
      <c r="AP21" s="41">
        <f t="shared" si="7"/>
        <v>0</v>
      </c>
      <c r="AQ21" s="41">
        <f t="shared" si="7"/>
        <v>1</v>
      </c>
      <c r="AR21" s="42">
        <f t="shared" si="7"/>
        <v>0</v>
      </c>
      <c r="AS21" s="43">
        <f t="shared" si="7"/>
        <v>142</v>
      </c>
      <c r="AT21" s="32"/>
      <c r="AU21" s="40">
        <f t="shared" ref="AU21:BH21" si="8">SUM(AU17:AU20)</f>
        <v>1</v>
      </c>
      <c r="AV21" s="41">
        <f t="shared" si="8"/>
        <v>0</v>
      </c>
      <c r="AW21" s="41">
        <f t="shared" si="8"/>
        <v>7</v>
      </c>
      <c r="AX21" s="41">
        <f t="shared" si="8"/>
        <v>1</v>
      </c>
      <c r="AY21" s="41">
        <f t="shared" si="8"/>
        <v>1</v>
      </c>
      <c r="AZ21" s="41">
        <f t="shared" si="8"/>
        <v>0</v>
      </c>
      <c r="BA21" s="41">
        <f t="shared" si="8"/>
        <v>0</v>
      </c>
      <c r="BB21" s="41">
        <f t="shared" si="8"/>
        <v>0</v>
      </c>
      <c r="BC21" s="41">
        <f t="shared" si="8"/>
        <v>1</v>
      </c>
      <c r="BD21" s="41">
        <f t="shared" si="8"/>
        <v>0</v>
      </c>
      <c r="BE21" s="41">
        <f t="shared" si="8"/>
        <v>0</v>
      </c>
      <c r="BF21" s="41">
        <f t="shared" si="8"/>
        <v>0</v>
      </c>
      <c r="BG21" s="42">
        <f t="shared" si="8"/>
        <v>0</v>
      </c>
      <c r="BH21" s="43">
        <f t="shared" si="8"/>
        <v>11</v>
      </c>
      <c r="BI21" s="32"/>
      <c r="BJ21" s="40">
        <f t="shared" ref="BJ21:BW21" si="9">SUM(BJ17:BJ20)</f>
        <v>0</v>
      </c>
      <c r="BK21" s="41">
        <f t="shared" si="9"/>
        <v>1</v>
      </c>
      <c r="BL21" s="41">
        <f t="shared" si="9"/>
        <v>4</v>
      </c>
      <c r="BM21" s="41">
        <f t="shared" si="9"/>
        <v>3</v>
      </c>
      <c r="BN21" s="41">
        <f t="shared" si="9"/>
        <v>0</v>
      </c>
      <c r="BO21" s="41">
        <f t="shared" si="9"/>
        <v>0</v>
      </c>
      <c r="BP21" s="41">
        <f t="shared" si="9"/>
        <v>0</v>
      </c>
      <c r="BQ21" s="41">
        <f t="shared" si="9"/>
        <v>0</v>
      </c>
      <c r="BR21" s="41">
        <f t="shared" si="9"/>
        <v>1</v>
      </c>
      <c r="BS21" s="41">
        <f t="shared" si="9"/>
        <v>0</v>
      </c>
      <c r="BT21" s="41">
        <f t="shared" si="9"/>
        <v>0</v>
      </c>
      <c r="BU21" s="41">
        <f t="shared" si="9"/>
        <v>0</v>
      </c>
      <c r="BV21" s="42">
        <f t="shared" si="9"/>
        <v>0</v>
      </c>
      <c r="BW21" s="43">
        <f t="shared" si="9"/>
        <v>9</v>
      </c>
      <c r="BX21" s="32"/>
      <c r="BY21" s="43">
        <f>SUM(BY17:BY20)</f>
        <v>244</v>
      </c>
    </row>
    <row r="22" spans="1:77" ht="15.75" customHeight="1">
      <c r="A22" s="22">
        <v>0.375</v>
      </c>
      <c r="B22" s="28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30">
        <v>0</v>
      </c>
      <c r="O22" s="31">
        <f>SUM(B22:N22)</f>
        <v>0</v>
      </c>
      <c r="P22" s="32"/>
      <c r="Q22" s="28">
        <v>0</v>
      </c>
      <c r="R22" s="29">
        <v>0</v>
      </c>
      <c r="S22" s="29">
        <v>13</v>
      </c>
      <c r="T22" s="29">
        <v>3</v>
      </c>
      <c r="U22" s="29">
        <v>3</v>
      </c>
      <c r="V22" s="29">
        <v>0</v>
      </c>
      <c r="W22" s="29">
        <v>0</v>
      </c>
      <c r="X22" s="29">
        <v>0</v>
      </c>
      <c r="Y22" s="29">
        <v>0</v>
      </c>
      <c r="Z22" s="29">
        <v>0</v>
      </c>
      <c r="AA22" s="29">
        <v>0</v>
      </c>
      <c r="AB22" s="29">
        <v>0</v>
      </c>
      <c r="AC22" s="30">
        <v>0</v>
      </c>
      <c r="AD22" s="31">
        <f>SUM(Q22:AC22)</f>
        <v>19</v>
      </c>
      <c r="AE22" s="32"/>
      <c r="AF22" s="28">
        <v>7</v>
      </c>
      <c r="AG22" s="29">
        <v>0</v>
      </c>
      <c r="AH22" s="29">
        <v>9</v>
      </c>
      <c r="AI22" s="29">
        <v>2</v>
      </c>
      <c r="AJ22" s="29">
        <v>0</v>
      </c>
      <c r="AK22" s="29">
        <v>5</v>
      </c>
      <c r="AL22" s="29">
        <v>2</v>
      </c>
      <c r="AM22" s="29">
        <v>0</v>
      </c>
      <c r="AN22" s="29">
        <v>1</v>
      </c>
      <c r="AO22" s="29">
        <v>0</v>
      </c>
      <c r="AP22" s="29">
        <v>0</v>
      </c>
      <c r="AQ22" s="29">
        <v>0</v>
      </c>
      <c r="AR22" s="30">
        <v>0</v>
      </c>
      <c r="AS22" s="31">
        <f>SUM(AF22:AR22)</f>
        <v>26</v>
      </c>
      <c r="AT22" s="32"/>
      <c r="AU22" s="28">
        <v>0</v>
      </c>
      <c r="AV22" s="29">
        <v>0</v>
      </c>
      <c r="AW22" s="29">
        <v>1</v>
      </c>
      <c r="AX22" s="29">
        <v>0</v>
      </c>
      <c r="AY22" s="29">
        <v>0</v>
      </c>
      <c r="AZ22" s="29">
        <v>0</v>
      </c>
      <c r="BA22" s="29">
        <v>1</v>
      </c>
      <c r="BB22" s="29">
        <v>0</v>
      </c>
      <c r="BC22" s="29">
        <v>0</v>
      </c>
      <c r="BD22" s="29">
        <v>0</v>
      </c>
      <c r="BE22" s="29">
        <v>0</v>
      </c>
      <c r="BF22" s="29">
        <v>0</v>
      </c>
      <c r="BG22" s="30">
        <v>0</v>
      </c>
      <c r="BH22" s="31">
        <f>SUM(AU22:BG22)</f>
        <v>2</v>
      </c>
      <c r="BI22" s="32"/>
      <c r="BJ22" s="28">
        <v>0</v>
      </c>
      <c r="BK22" s="29">
        <v>0</v>
      </c>
      <c r="BL22" s="29">
        <v>0</v>
      </c>
      <c r="BM22" s="29">
        <v>0</v>
      </c>
      <c r="BN22" s="29">
        <v>1</v>
      </c>
      <c r="BO22" s="29">
        <v>0</v>
      </c>
      <c r="BP22" s="29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30">
        <v>0</v>
      </c>
      <c r="BW22" s="31">
        <f>SUM(BJ22:BV22)</f>
        <v>1</v>
      </c>
      <c r="BX22" s="32"/>
      <c r="BY22" s="31">
        <f>SUM(O22+AD22+AS22+BH22+BW22)</f>
        <v>48</v>
      </c>
    </row>
    <row r="23" spans="1:77" ht="15.75" customHeight="1">
      <c r="A23" s="23">
        <v>0.38541666666666702</v>
      </c>
      <c r="B23" s="33">
        <v>0</v>
      </c>
      <c r="C23" s="32">
        <v>0</v>
      </c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4">
        <v>0</v>
      </c>
      <c r="O23" s="35">
        <f>SUM(B23:N23)</f>
        <v>0</v>
      </c>
      <c r="P23" s="32"/>
      <c r="Q23" s="33">
        <v>0</v>
      </c>
      <c r="R23" s="32">
        <v>0</v>
      </c>
      <c r="S23" s="32">
        <v>9</v>
      </c>
      <c r="T23" s="32">
        <v>1</v>
      </c>
      <c r="U23" s="32">
        <v>3</v>
      </c>
      <c r="V23" s="32">
        <v>0</v>
      </c>
      <c r="W23" s="32">
        <v>0</v>
      </c>
      <c r="X23" s="32">
        <v>1</v>
      </c>
      <c r="Y23" s="32">
        <v>1</v>
      </c>
      <c r="Z23" s="32">
        <v>0</v>
      </c>
      <c r="AA23" s="32">
        <v>0</v>
      </c>
      <c r="AB23" s="32">
        <v>0</v>
      </c>
      <c r="AC23" s="34">
        <v>0</v>
      </c>
      <c r="AD23" s="35">
        <f>SUM(Q23:AC23)</f>
        <v>15</v>
      </c>
      <c r="AE23" s="32"/>
      <c r="AF23" s="33">
        <v>5</v>
      </c>
      <c r="AG23" s="32">
        <v>0</v>
      </c>
      <c r="AH23" s="32">
        <v>13</v>
      </c>
      <c r="AI23" s="32">
        <v>6</v>
      </c>
      <c r="AJ23" s="32">
        <v>0</v>
      </c>
      <c r="AK23" s="32">
        <v>2</v>
      </c>
      <c r="AL23" s="32">
        <v>2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4">
        <v>0</v>
      </c>
      <c r="AS23" s="35">
        <f>SUM(AF23:AR23)</f>
        <v>28</v>
      </c>
      <c r="AT23" s="32"/>
      <c r="AU23" s="33">
        <v>0</v>
      </c>
      <c r="AV23" s="32">
        <v>0</v>
      </c>
      <c r="AW23" s="32">
        <v>2</v>
      </c>
      <c r="AX23" s="32">
        <v>0</v>
      </c>
      <c r="AY23" s="32">
        <v>0</v>
      </c>
      <c r="AZ23" s="32">
        <v>0</v>
      </c>
      <c r="BA23" s="32">
        <v>0</v>
      </c>
      <c r="BB23" s="32">
        <v>0</v>
      </c>
      <c r="BC23" s="32">
        <v>0</v>
      </c>
      <c r="BD23" s="32">
        <v>0</v>
      </c>
      <c r="BE23" s="32">
        <v>0</v>
      </c>
      <c r="BF23" s="32">
        <v>0</v>
      </c>
      <c r="BG23" s="34">
        <v>0</v>
      </c>
      <c r="BH23" s="35">
        <f>SUM(AU23:BG23)</f>
        <v>2</v>
      </c>
      <c r="BI23" s="32"/>
      <c r="BJ23" s="33">
        <v>0</v>
      </c>
      <c r="BK23" s="32">
        <v>0</v>
      </c>
      <c r="BL23" s="32">
        <v>2</v>
      </c>
      <c r="BM23" s="32">
        <v>1</v>
      </c>
      <c r="BN23" s="32">
        <v>0</v>
      </c>
      <c r="BO23" s="32">
        <v>0</v>
      </c>
      <c r="BP23" s="32">
        <v>0</v>
      </c>
      <c r="BQ23" s="32">
        <v>1</v>
      </c>
      <c r="BR23" s="32">
        <v>0</v>
      </c>
      <c r="BS23" s="32">
        <v>0</v>
      </c>
      <c r="BT23" s="32">
        <v>0</v>
      </c>
      <c r="BU23" s="32">
        <v>0</v>
      </c>
      <c r="BV23" s="34">
        <v>0</v>
      </c>
      <c r="BW23" s="35">
        <f>SUM(BJ23:BV23)</f>
        <v>4</v>
      </c>
      <c r="BX23" s="32"/>
      <c r="BY23" s="35">
        <f>SUM(O23+AD23+AS23+BH23+BW23)</f>
        <v>49</v>
      </c>
    </row>
    <row r="24" spans="1:77" ht="15.75" customHeight="1">
      <c r="A24" s="23">
        <v>0.39583333333333298</v>
      </c>
      <c r="B24" s="33">
        <v>0</v>
      </c>
      <c r="C24" s="32">
        <v>0</v>
      </c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4">
        <v>0</v>
      </c>
      <c r="O24" s="35">
        <f>SUM(B24:N24)</f>
        <v>0</v>
      </c>
      <c r="P24" s="32"/>
      <c r="Q24" s="33">
        <v>0</v>
      </c>
      <c r="R24" s="32">
        <v>0</v>
      </c>
      <c r="S24" s="32">
        <v>10</v>
      </c>
      <c r="T24" s="32">
        <v>1</v>
      </c>
      <c r="U24" s="32">
        <v>4</v>
      </c>
      <c r="V24" s="32">
        <v>0</v>
      </c>
      <c r="W24" s="32">
        <v>0</v>
      </c>
      <c r="X24" s="32">
        <v>0</v>
      </c>
      <c r="Y24" s="32">
        <v>0</v>
      </c>
      <c r="Z24" s="32">
        <v>0</v>
      </c>
      <c r="AA24" s="32">
        <v>0</v>
      </c>
      <c r="AB24" s="32">
        <v>0</v>
      </c>
      <c r="AC24" s="34">
        <v>0</v>
      </c>
      <c r="AD24" s="35">
        <f>SUM(Q24:AC24)</f>
        <v>15</v>
      </c>
      <c r="AE24" s="32"/>
      <c r="AF24" s="33">
        <v>5</v>
      </c>
      <c r="AG24" s="32">
        <v>1</v>
      </c>
      <c r="AH24" s="32">
        <v>12</v>
      </c>
      <c r="AI24" s="32">
        <v>0</v>
      </c>
      <c r="AJ24" s="32">
        <v>3</v>
      </c>
      <c r="AK24" s="32">
        <v>5</v>
      </c>
      <c r="AL24" s="32">
        <v>3</v>
      </c>
      <c r="AM24" s="32">
        <v>0</v>
      </c>
      <c r="AN24" s="32">
        <v>1</v>
      </c>
      <c r="AO24" s="32">
        <v>0</v>
      </c>
      <c r="AP24" s="32">
        <v>0</v>
      </c>
      <c r="AQ24" s="32">
        <v>0</v>
      </c>
      <c r="AR24" s="34">
        <v>0</v>
      </c>
      <c r="AS24" s="35">
        <f>SUM(AF24:AR24)</f>
        <v>30</v>
      </c>
      <c r="AT24" s="32"/>
      <c r="AU24" s="33">
        <v>0</v>
      </c>
      <c r="AV24" s="32">
        <v>0</v>
      </c>
      <c r="AW24" s="32">
        <v>2</v>
      </c>
      <c r="AX24" s="32">
        <v>1</v>
      </c>
      <c r="AY24" s="32">
        <v>0</v>
      </c>
      <c r="AZ24" s="32">
        <v>0</v>
      </c>
      <c r="BA24" s="32">
        <v>0</v>
      </c>
      <c r="BB24" s="32">
        <v>1</v>
      </c>
      <c r="BC24" s="32">
        <v>0</v>
      </c>
      <c r="BD24" s="32">
        <v>0</v>
      </c>
      <c r="BE24" s="32">
        <v>0</v>
      </c>
      <c r="BF24" s="32">
        <v>0</v>
      </c>
      <c r="BG24" s="34">
        <v>0</v>
      </c>
      <c r="BH24" s="35">
        <f>SUM(AU24:BG24)</f>
        <v>4</v>
      </c>
      <c r="BI24" s="32"/>
      <c r="BJ24" s="33">
        <v>0</v>
      </c>
      <c r="BK24" s="32">
        <v>0</v>
      </c>
      <c r="BL24" s="32">
        <v>2</v>
      </c>
      <c r="BM24" s="32">
        <v>0</v>
      </c>
      <c r="BN24" s="32">
        <v>1</v>
      </c>
      <c r="BO24" s="32">
        <v>0</v>
      </c>
      <c r="BP24" s="32">
        <v>0</v>
      </c>
      <c r="BQ24" s="32">
        <v>0</v>
      </c>
      <c r="BR24" s="32">
        <v>0</v>
      </c>
      <c r="BS24" s="32">
        <v>0</v>
      </c>
      <c r="BT24" s="32">
        <v>0</v>
      </c>
      <c r="BU24" s="32">
        <v>0</v>
      </c>
      <c r="BV24" s="34">
        <v>0</v>
      </c>
      <c r="BW24" s="35">
        <f>SUM(BJ24:BV24)</f>
        <v>3</v>
      </c>
      <c r="BX24" s="32"/>
      <c r="BY24" s="35">
        <f>SUM(O24+AD24+AS24+BH24+BW24)</f>
        <v>52</v>
      </c>
    </row>
    <row r="25" spans="1:77" ht="15.75" customHeight="1">
      <c r="A25" s="24">
        <v>0.40625</v>
      </c>
      <c r="B25" s="36">
        <v>0</v>
      </c>
      <c r="C25" s="37">
        <v>0</v>
      </c>
      <c r="D25" s="37">
        <v>0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8">
        <v>0</v>
      </c>
      <c r="O25" s="39">
        <f>SUM(B25:N25)</f>
        <v>0</v>
      </c>
      <c r="P25" s="32"/>
      <c r="Q25" s="36">
        <v>2</v>
      </c>
      <c r="R25" s="37">
        <v>0</v>
      </c>
      <c r="S25" s="37">
        <v>9</v>
      </c>
      <c r="T25" s="37">
        <v>1</v>
      </c>
      <c r="U25" s="37">
        <v>5</v>
      </c>
      <c r="V25" s="37">
        <v>0</v>
      </c>
      <c r="W25" s="37">
        <v>0</v>
      </c>
      <c r="X25" s="37">
        <v>1</v>
      </c>
      <c r="Y25" s="37">
        <v>0</v>
      </c>
      <c r="Z25" s="37">
        <v>0</v>
      </c>
      <c r="AA25" s="37">
        <v>0</v>
      </c>
      <c r="AB25" s="37">
        <v>0</v>
      </c>
      <c r="AC25" s="38">
        <v>0</v>
      </c>
      <c r="AD25" s="39">
        <f>SUM(Q25:AC25)</f>
        <v>18</v>
      </c>
      <c r="AE25" s="32"/>
      <c r="AF25" s="36">
        <v>3</v>
      </c>
      <c r="AG25" s="37">
        <v>1</v>
      </c>
      <c r="AH25" s="37">
        <v>6</v>
      </c>
      <c r="AI25" s="37">
        <v>3</v>
      </c>
      <c r="AJ25" s="37">
        <v>4</v>
      </c>
      <c r="AK25" s="37">
        <v>6</v>
      </c>
      <c r="AL25" s="37">
        <v>1</v>
      </c>
      <c r="AM25" s="37">
        <v>0</v>
      </c>
      <c r="AN25" s="37">
        <v>0</v>
      </c>
      <c r="AO25" s="37">
        <v>0</v>
      </c>
      <c r="AP25" s="37">
        <v>0</v>
      </c>
      <c r="AQ25" s="37">
        <v>0</v>
      </c>
      <c r="AR25" s="38">
        <v>0</v>
      </c>
      <c r="AS25" s="39">
        <f>SUM(AF25:AR25)</f>
        <v>24</v>
      </c>
      <c r="AT25" s="32"/>
      <c r="AU25" s="36">
        <v>0</v>
      </c>
      <c r="AV25" s="37">
        <v>0</v>
      </c>
      <c r="AW25" s="37">
        <v>2</v>
      </c>
      <c r="AX25" s="37">
        <v>0</v>
      </c>
      <c r="AY25" s="37">
        <v>0</v>
      </c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8">
        <v>0</v>
      </c>
      <c r="BH25" s="39">
        <f>SUM(AU25:BG25)</f>
        <v>2</v>
      </c>
      <c r="BI25" s="32"/>
      <c r="BJ25" s="36">
        <v>0</v>
      </c>
      <c r="BK25" s="37">
        <v>0</v>
      </c>
      <c r="BL25" s="37">
        <v>1</v>
      </c>
      <c r="BM25" s="37">
        <v>0</v>
      </c>
      <c r="BN25" s="37">
        <v>0</v>
      </c>
      <c r="BO25" s="37">
        <v>0</v>
      </c>
      <c r="BP25" s="37">
        <v>0</v>
      </c>
      <c r="BQ25" s="37">
        <v>0</v>
      </c>
      <c r="BR25" s="37">
        <v>0</v>
      </c>
      <c r="BS25" s="37">
        <v>0</v>
      </c>
      <c r="BT25" s="37">
        <v>0</v>
      </c>
      <c r="BU25" s="37">
        <v>0</v>
      </c>
      <c r="BV25" s="38">
        <v>0</v>
      </c>
      <c r="BW25" s="39">
        <f>SUM(BJ25:BV25)</f>
        <v>1</v>
      </c>
      <c r="BX25" s="32"/>
      <c r="BY25" s="39">
        <f>SUM(O25+AD25+AS25+BH25+BW25)</f>
        <v>45</v>
      </c>
    </row>
    <row r="26" spans="1:77" ht="15.75" customHeight="1">
      <c r="A26" s="25" t="s">
        <v>21</v>
      </c>
      <c r="B26" s="40">
        <f t="shared" ref="B26:O26" si="10">SUM(B22:B25)</f>
        <v>0</v>
      </c>
      <c r="C26" s="41">
        <f t="shared" si="10"/>
        <v>0</v>
      </c>
      <c r="D26" s="41">
        <f t="shared" si="10"/>
        <v>0</v>
      </c>
      <c r="E26" s="41">
        <f t="shared" si="10"/>
        <v>0</v>
      </c>
      <c r="F26" s="41">
        <f t="shared" si="10"/>
        <v>0</v>
      </c>
      <c r="G26" s="41">
        <f t="shared" si="10"/>
        <v>0</v>
      </c>
      <c r="H26" s="41">
        <f t="shared" si="10"/>
        <v>0</v>
      </c>
      <c r="I26" s="41">
        <f t="shared" si="10"/>
        <v>0</v>
      </c>
      <c r="J26" s="41">
        <f t="shared" si="10"/>
        <v>0</v>
      </c>
      <c r="K26" s="41">
        <f t="shared" si="10"/>
        <v>0</v>
      </c>
      <c r="L26" s="41">
        <f t="shared" si="10"/>
        <v>0</v>
      </c>
      <c r="M26" s="41">
        <f t="shared" si="10"/>
        <v>0</v>
      </c>
      <c r="N26" s="42">
        <f t="shared" si="10"/>
        <v>0</v>
      </c>
      <c r="O26" s="43">
        <f t="shared" si="10"/>
        <v>0</v>
      </c>
      <c r="P26" s="32"/>
      <c r="Q26" s="40">
        <f t="shared" ref="Q26:AD26" si="11">SUM(Q22:Q25)</f>
        <v>2</v>
      </c>
      <c r="R26" s="41">
        <f t="shared" si="11"/>
        <v>0</v>
      </c>
      <c r="S26" s="41">
        <f t="shared" si="11"/>
        <v>41</v>
      </c>
      <c r="T26" s="41">
        <f t="shared" si="11"/>
        <v>6</v>
      </c>
      <c r="U26" s="41">
        <f t="shared" si="11"/>
        <v>15</v>
      </c>
      <c r="V26" s="41">
        <f t="shared" si="11"/>
        <v>0</v>
      </c>
      <c r="W26" s="41">
        <f t="shared" si="11"/>
        <v>0</v>
      </c>
      <c r="X26" s="41">
        <f t="shared" si="11"/>
        <v>2</v>
      </c>
      <c r="Y26" s="41">
        <f t="shared" si="11"/>
        <v>1</v>
      </c>
      <c r="Z26" s="41">
        <f t="shared" si="11"/>
        <v>0</v>
      </c>
      <c r="AA26" s="41">
        <f t="shared" si="11"/>
        <v>0</v>
      </c>
      <c r="AB26" s="41">
        <f t="shared" si="11"/>
        <v>0</v>
      </c>
      <c r="AC26" s="42">
        <f t="shared" si="11"/>
        <v>0</v>
      </c>
      <c r="AD26" s="43">
        <f t="shared" si="11"/>
        <v>67</v>
      </c>
      <c r="AE26" s="32"/>
      <c r="AF26" s="40">
        <f t="shared" ref="AF26:AS26" si="12">SUM(AF22:AF25)</f>
        <v>20</v>
      </c>
      <c r="AG26" s="41">
        <f t="shared" si="12"/>
        <v>2</v>
      </c>
      <c r="AH26" s="41">
        <f t="shared" si="12"/>
        <v>40</v>
      </c>
      <c r="AI26" s="41">
        <f t="shared" si="12"/>
        <v>11</v>
      </c>
      <c r="AJ26" s="41">
        <f t="shared" si="12"/>
        <v>7</v>
      </c>
      <c r="AK26" s="41">
        <f t="shared" si="12"/>
        <v>18</v>
      </c>
      <c r="AL26" s="41">
        <f t="shared" si="12"/>
        <v>8</v>
      </c>
      <c r="AM26" s="41">
        <f t="shared" si="12"/>
        <v>0</v>
      </c>
      <c r="AN26" s="41">
        <f t="shared" si="12"/>
        <v>2</v>
      </c>
      <c r="AO26" s="41">
        <f t="shared" si="12"/>
        <v>0</v>
      </c>
      <c r="AP26" s="41">
        <f t="shared" si="12"/>
        <v>0</v>
      </c>
      <c r="AQ26" s="41">
        <f t="shared" si="12"/>
        <v>0</v>
      </c>
      <c r="AR26" s="42">
        <f t="shared" si="12"/>
        <v>0</v>
      </c>
      <c r="AS26" s="43">
        <f t="shared" si="12"/>
        <v>108</v>
      </c>
      <c r="AT26" s="32"/>
      <c r="AU26" s="40">
        <f t="shared" ref="AU26:BH26" si="13">SUM(AU22:AU25)</f>
        <v>0</v>
      </c>
      <c r="AV26" s="41">
        <f t="shared" si="13"/>
        <v>0</v>
      </c>
      <c r="AW26" s="41">
        <f t="shared" si="13"/>
        <v>7</v>
      </c>
      <c r="AX26" s="41">
        <f t="shared" si="13"/>
        <v>1</v>
      </c>
      <c r="AY26" s="41">
        <f t="shared" si="13"/>
        <v>0</v>
      </c>
      <c r="AZ26" s="41">
        <f t="shared" si="13"/>
        <v>0</v>
      </c>
      <c r="BA26" s="41">
        <f t="shared" si="13"/>
        <v>1</v>
      </c>
      <c r="BB26" s="41">
        <f t="shared" si="13"/>
        <v>1</v>
      </c>
      <c r="BC26" s="41">
        <f t="shared" si="13"/>
        <v>0</v>
      </c>
      <c r="BD26" s="41">
        <f t="shared" si="13"/>
        <v>0</v>
      </c>
      <c r="BE26" s="41">
        <f t="shared" si="13"/>
        <v>0</v>
      </c>
      <c r="BF26" s="41">
        <f t="shared" si="13"/>
        <v>0</v>
      </c>
      <c r="BG26" s="42">
        <f t="shared" si="13"/>
        <v>0</v>
      </c>
      <c r="BH26" s="43">
        <f t="shared" si="13"/>
        <v>10</v>
      </c>
      <c r="BI26" s="32"/>
      <c r="BJ26" s="40">
        <f t="shared" ref="BJ26:BW26" si="14">SUM(BJ22:BJ25)</f>
        <v>0</v>
      </c>
      <c r="BK26" s="41">
        <f t="shared" si="14"/>
        <v>0</v>
      </c>
      <c r="BL26" s="41">
        <f t="shared" si="14"/>
        <v>5</v>
      </c>
      <c r="BM26" s="41">
        <f t="shared" si="14"/>
        <v>1</v>
      </c>
      <c r="BN26" s="41">
        <f t="shared" si="14"/>
        <v>2</v>
      </c>
      <c r="BO26" s="41">
        <f t="shared" si="14"/>
        <v>0</v>
      </c>
      <c r="BP26" s="41">
        <f t="shared" si="14"/>
        <v>0</v>
      </c>
      <c r="BQ26" s="41">
        <f t="shared" si="14"/>
        <v>1</v>
      </c>
      <c r="BR26" s="41">
        <f t="shared" si="14"/>
        <v>0</v>
      </c>
      <c r="BS26" s="41">
        <f t="shared" si="14"/>
        <v>0</v>
      </c>
      <c r="BT26" s="41">
        <f t="shared" si="14"/>
        <v>0</v>
      </c>
      <c r="BU26" s="41">
        <f t="shared" si="14"/>
        <v>0</v>
      </c>
      <c r="BV26" s="42">
        <f t="shared" si="14"/>
        <v>0</v>
      </c>
      <c r="BW26" s="43">
        <f t="shared" si="14"/>
        <v>9</v>
      </c>
      <c r="BX26" s="32"/>
      <c r="BY26" s="43">
        <f>SUM(BY22:BY25)</f>
        <v>194</v>
      </c>
    </row>
    <row r="27" spans="1:77" ht="15.75" customHeight="1">
      <c r="A27" s="22">
        <v>0.41666666666666702</v>
      </c>
      <c r="B27" s="28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30">
        <v>0</v>
      </c>
      <c r="O27" s="31">
        <f>SUM(B27:N27)</f>
        <v>0</v>
      </c>
      <c r="P27" s="32"/>
      <c r="Q27" s="28">
        <v>0</v>
      </c>
      <c r="R27" s="29">
        <v>0</v>
      </c>
      <c r="S27" s="29">
        <v>7</v>
      </c>
      <c r="T27" s="29">
        <v>1</v>
      </c>
      <c r="U27" s="29">
        <v>0</v>
      </c>
      <c r="V27" s="29">
        <v>0</v>
      </c>
      <c r="W27" s="29">
        <v>0</v>
      </c>
      <c r="X27" s="29">
        <v>1</v>
      </c>
      <c r="Y27" s="29">
        <v>1</v>
      </c>
      <c r="Z27" s="29">
        <v>0</v>
      </c>
      <c r="AA27" s="29">
        <v>0</v>
      </c>
      <c r="AB27" s="29">
        <v>0</v>
      </c>
      <c r="AC27" s="30">
        <v>0</v>
      </c>
      <c r="AD27" s="31">
        <f>SUM(Q27:AC27)</f>
        <v>10</v>
      </c>
      <c r="AE27" s="32"/>
      <c r="AF27" s="28">
        <v>1</v>
      </c>
      <c r="AG27" s="29">
        <v>0</v>
      </c>
      <c r="AH27" s="29">
        <v>9</v>
      </c>
      <c r="AI27" s="29">
        <v>2</v>
      </c>
      <c r="AJ27" s="29">
        <v>3</v>
      </c>
      <c r="AK27" s="29">
        <v>8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30">
        <v>0</v>
      </c>
      <c r="AS27" s="31">
        <f>SUM(AF27:AR27)</f>
        <v>23</v>
      </c>
      <c r="AT27" s="32"/>
      <c r="AU27" s="28">
        <v>0</v>
      </c>
      <c r="AV27" s="29">
        <v>0</v>
      </c>
      <c r="AW27" s="29">
        <v>2</v>
      </c>
      <c r="AX27" s="29">
        <v>0</v>
      </c>
      <c r="AY27" s="29">
        <v>0</v>
      </c>
      <c r="AZ27" s="29">
        <v>0</v>
      </c>
      <c r="BA27" s="29">
        <v>0</v>
      </c>
      <c r="BB27" s="29">
        <v>0</v>
      </c>
      <c r="BC27" s="29">
        <v>0</v>
      </c>
      <c r="BD27" s="29">
        <v>0</v>
      </c>
      <c r="BE27" s="29">
        <v>0</v>
      </c>
      <c r="BF27" s="29">
        <v>0</v>
      </c>
      <c r="BG27" s="30">
        <v>0</v>
      </c>
      <c r="BH27" s="31">
        <f>SUM(AU27:BG27)</f>
        <v>2</v>
      </c>
      <c r="BI27" s="32"/>
      <c r="BJ27" s="28">
        <v>0</v>
      </c>
      <c r="BK27" s="29">
        <v>0</v>
      </c>
      <c r="BL27" s="29">
        <v>0</v>
      </c>
      <c r="BM27" s="29">
        <v>0</v>
      </c>
      <c r="BN27" s="29">
        <v>2</v>
      </c>
      <c r="BO27" s="29">
        <v>0</v>
      </c>
      <c r="BP27" s="29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30">
        <v>0</v>
      </c>
      <c r="BW27" s="31">
        <f>SUM(BJ27:BV27)</f>
        <v>2</v>
      </c>
      <c r="BX27" s="32"/>
      <c r="BY27" s="31">
        <f>SUM(O27+AD27+AS27+BH27+BW27)</f>
        <v>37</v>
      </c>
    </row>
    <row r="28" spans="1:77" ht="15.75" customHeight="1">
      <c r="A28" s="23">
        <v>0.42708333333333298</v>
      </c>
      <c r="B28" s="33">
        <v>0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  <c r="J28" s="32">
        <v>0</v>
      </c>
      <c r="K28" s="32">
        <v>0</v>
      </c>
      <c r="L28" s="32">
        <v>0</v>
      </c>
      <c r="M28" s="32">
        <v>0</v>
      </c>
      <c r="N28" s="34">
        <v>0</v>
      </c>
      <c r="O28" s="35">
        <f>SUM(B28:N28)</f>
        <v>0</v>
      </c>
      <c r="P28" s="32"/>
      <c r="Q28" s="33">
        <v>0</v>
      </c>
      <c r="R28" s="32">
        <v>0</v>
      </c>
      <c r="S28" s="32">
        <v>14</v>
      </c>
      <c r="T28" s="32">
        <v>1</v>
      </c>
      <c r="U28" s="32">
        <v>4</v>
      </c>
      <c r="V28" s="32">
        <v>0</v>
      </c>
      <c r="W28" s="32">
        <v>0</v>
      </c>
      <c r="X28" s="32">
        <v>0</v>
      </c>
      <c r="Y28" s="32">
        <v>0</v>
      </c>
      <c r="Z28" s="32">
        <v>0</v>
      </c>
      <c r="AA28" s="32">
        <v>0</v>
      </c>
      <c r="AB28" s="32">
        <v>0</v>
      </c>
      <c r="AC28" s="34">
        <v>0</v>
      </c>
      <c r="AD28" s="35">
        <f>SUM(Q28:AC28)</f>
        <v>19</v>
      </c>
      <c r="AE28" s="32"/>
      <c r="AF28" s="33">
        <v>0</v>
      </c>
      <c r="AG28" s="32">
        <v>0</v>
      </c>
      <c r="AH28" s="32">
        <v>10</v>
      </c>
      <c r="AI28" s="32">
        <v>0</v>
      </c>
      <c r="AJ28" s="32">
        <v>2</v>
      </c>
      <c r="AK28" s="32">
        <v>3</v>
      </c>
      <c r="AL28" s="32">
        <v>0</v>
      </c>
      <c r="AM28" s="32">
        <v>1</v>
      </c>
      <c r="AN28" s="32">
        <v>0</v>
      </c>
      <c r="AO28" s="32">
        <v>0</v>
      </c>
      <c r="AP28" s="32">
        <v>0</v>
      </c>
      <c r="AQ28" s="32">
        <v>0</v>
      </c>
      <c r="AR28" s="34">
        <v>0</v>
      </c>
      <c r="AS28" s="35">
        <f>SUM(AF28:AR28)</f>
        <v>16</v>
      </c>
      <c r="AT28" s="32"/>
      <c r="AU28" s="33">
        <v>0</v>
      </c>
      <c r="AV28" s="32">
        <v>0</v>
      </c>
      <c r="AW28" s="32">
        <v>1</v>
      </c>
      <c r="AX28" s="32">
        <v>0</v>
      </c>
      <c r="AY28" s="32">
        <v>1</v>
      </c>
      <c r="AZ28" s="32">
        <v>0</v>
      </c>
      <c r="BA28" s="32">
        <v>0</v>
      </c>
      <c r="BB28" s="32">
        <v>0</v>
      </c>
      <c r="BC28" s="32">
        <v>0</v>
      </c>
      <c r="BD28" s="32">
        <v>0</v>
      </c>
      <c r="BE28" s="32">
        <v>0</v>
      </c>
      <c r="BF28" s="32">
        <v>0</v>
      </c>
      <c r="BG28" s="34">
        <v>0</v>
      </c>
      <c r="BH28" s="35">
        <f>SUM(AU28:BG28)</f>
        <v>2</v>
      </c>
      <c r="BI28" s="32"/>
      <c r="BJ28" s="33">
        <v>0</v>
      </c>
      <c r="BK28" s="32">
        <v>0</v>
      </c>
      <c r="BL28" s="32">
        <v>0</v>
      </c>
      <c r="BM28" s="32">
        <v>0</v>
      </c>
      <c r="BN28" s="32">
        <v>1</v>
      </c>
      <c r="BO28" s="32">
        <v>0</v>
      </c>
      <c r="BP28" s="32">
        <v>0</v>
      </c>
      <c r="BQ28" s="32">
        <v>0</v>
      </c>
      <c r="BR28" s="32">
        <v>1</v>
      </c>
      <c r="BS28" s="32">
        <v>0</v>
      </c>
      <c r="BT28" s="32">
        <v>0</v>
      </c>
      <c r="BU28" s="32">
        <v>0</v>
      </c>
      <c r="BV28" s="34">
        <v>0</v>
      </c>
      <c r="BW28" s="35">
        <f>SUM(BJ28:BV28)</f>
        <v>2</v>
      </c>
      <c r="BX28" s="32"/>
      <c r="BY28" s="35">
        <f>SUM(O28+AD28+AS28+BH28+BW28)</f>
        <v>39</v>
      </c>
    </row>
    <row r="29" spans="1:77" ht="15.75" customHeight="1">
      <c r="A29" s="23">
        <v>0.4375</v>
      </c>
      <c r="B29" s="33">
        <v>0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  <c r="J29" s="32">
        <v>0</v>
      </c>
      <c r="K29" s="32">
        <v>0</v>
      </c>
      <c r="L29" s="32">
        <v>0</v>
      </c>
      <c r="M29" s="32">
        <v>0</v>
      </c>
      <c r="N29" s="34">
        <v>0</v>
      </c>
      <c r="O29" s="35">
        <f>SUM(B29:N29)</f>
        <v>0</v>
      </c>
      <c r="P29" s="32"/>
      <c r="Q29" s="33">
        <v>0</v>
      </c>
      <c r="R29" s="32">
        <v>1</v>
      </c>
      <c r="S29" s="32">
        <v>5</v>
      </c>
      <c r="T29" s="32">
        <v>1</v>
      </c>
      <c r="U29" s="32">
        <v>1</v>
      </c>
      <c r="V29" s="32">
        <v>0</v>
      </c>
      <c r="W29" s="32">
        <v>0</v>
      </c>
      <c r="X29" s="32">
        <v>0</v>
      </c>
      <c r="Y29" s="32">
        <v>0</v>
      </c>
      <c r="Z29" s="32">
        <v>0</v>
      </c>
      <c r="AA29" s="32">
        <v>0</v>
      </c>
      <c r="AB29" s="32">
        <v>0</v>
      </c>
      <c r="AC29" s="34">
        <v>0</v>
      </c>
      <c r="AD29" s="35">
        <f>SUM(Q29:AC29)</f>
        <v>8</v>
      </c>
      <c r="AE29" s="32"/>
      <c r="AF29" s="33">
        <v>1</v>
      </c>
      <c r="AG29" s="32">
        <v>0</v>
      </c>
      <c r="AH29" s="32">
        <v>9</v>
      </c>
      <c r="AI29" s="32">
        <v>2</v>
      </c>
      <c r="AJ29" s="32">
        <v>3</v>
      </c>
      <c r="AK29" s="32">
        <v>6</v>
      </c>
      <c r="AL29" s="32">
        <v>1</v>
      </c>
      <c r="AM29" s="32">
        <v>1</v>
      </c>
      <c r="AN29" s="32">
        <v>0</v>
      </c>
      <c r="AO29" s="32">
        <v>0</v>
      </c>
      <c r="AP29" s="32">
        <v>0</v>
      </c>
      <c r="AQ29" s="32">
        <v>0</v>
      </c>
      <c r="AR29" s="34">
        <v>0</v>
      </c>
      <c r="AS29" s="35">
        <f>SUM(AF29:AR29)</f>
        <v>23</v>
      </c>
      <c r="AT29" s="32"/>
      <c r="AU29" s="33">
        <v>0</v>
      </c>
      <c r="AV29" s="32">
        <v>0</v>
      </c>
      <c r="AW29" s="32">
        <v>1</v>
      </c>
      <c r="AX29" s="32">
        <v>0</v>
      </c>
      <c r="AY29" s="32">
        <v>0</v>
      </c>
      <c r="AZ29" s="32">
        <v>0</v>
      </c>
      <c r="BA29" s="32">
        <v>0</v>
      </c>
      <c r="BB29" s="32">
        <v>0</v>
      </c>
      <c r="BC29" s="32">
        <v>0</v>
      </c>
      <c r="BD29" s="32">
        <v>0</v>
      </c>
      <c r="BE29" s="32">
        <v>0</v>
      </c>
      <c r="BF29" s="32">
        <v>0</v>
      </c>
      <c r="BG29" s="34">
        <v>0</v>
      </c>
      <c r="BH29" s="35">
        <f>SUM(AU29:BG29)</f>
        <v>1</v>
      </c>
      <c r="BI29" s="32"/>
      <c r="BJ29" s="33">
        <v>1</v>
      </c>
      <c r="BK29" s="32">
        <v>0</v>
      </c>
      <c r="BL29" s="32">
        <v>2</v>
      </c>
      <c r="BM29" s="32">
        <v>0</v>
      </c>
      <c r="BN29" s="32">
        <v>0</v>
      </c>
      <c r="BO29" s="32">
        <v>0</v>
      </c>
      <c r="BP29" s="32">
        <v>0</v>
      </c>
      <c r="BQ29" s="32">
        <v>0</v>
      </c>
      <c r="BR29" s="32">
        <v>0</v>
      </c>
      <c r="BS29" s="32">
        <v>0</v>
      </c>
      <c r="BT29" s="32">
        <v>0</v>
      </c>
      <c r="BU29" s="32">
        <v>0</v>
      </c>
      <c r="BV29" s="34">
        <v>0</v>
      </c>
      <c r="BW29" s="35">
        <f>SUM(BJ29:BV29)</f>
        <v>3</v>
      </c>
      <c r="BX29" s="32"/>
      <c r="BY29" s="35">
        <f>SUM(O29+AD29+AS29+BH29+BW29)</f>
        <v>35</v>
      </c>
    </row>
    <row r="30" spans="1:77" ht="15.75" customHeight="1">
      <c r="A30" s="24">
        <v>0.44791666666666702</v>
      </c>
      <c r="B30" s="36">
        <v>0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8">
        <v>0</v>
      </c>
      <c r="O30" s="39">
        <f>SUM(B30:N30)</f>
        <v>0</v>
      </c>
      <c r="P30" s="32"/>
      <c r="Q30" s="36">
        <v>0</v>
      </c>
      <c r="R30" s="37">
        <v>0</v>
      </c>
      <c r="S30" s="37">
        <v>8</v>
      </c>
      <c r="T30" s="37">
        <v>0</v>
      </c>
      <c r="U30" s="37">
        <v>3</v>
      </c>
      <c r="V30" s="37">
        <v>0</v>
      </c>
      <c r="W30" s="37">
        <v>0</v>
      </c>
      <c r="X30" s="37">
        <v>0</v>
      </c>
      <c r="Y30" s="37">
        <v>0</v>
      </c>
      <c r="Z30" s="37">
        <v>0</v>
      </c>
      <c r="AA30" s="37">
        <v>0</v>
      </c>
      <c r="AB30" s="37">
        <v>0</v>
      </c>
      <c r="AC30" s="38">
        <v>0</v>
      </c>
      <c r="AD30" s="39">
        <f>SUM(Q30:AC30)</f>
        <v>11</v>
      </c>
      <c r="AE30" s="32"/>
      <c r="AF30" s="36">
        <v>3</v>
      </c>
      <c r="AG30" s="37">
        <v>0</v>
      </c>
      <c r="AH30" s="37">
        <v>8</v>
      </c>
      <c r="AI30" s="37">
        <v>1</v>
      </c>
      <c r="AJ30" s="37">
        <v>1</v>
      </c>
      <c r="AK30" s="37">
        <v>3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8">
        <v>0</v>
      </c>
      <c r="AS30" s="39">
        <f>SUM(AF30:AR30)</f>
        <v>16</v>
      </c>
      <c r="AT30" s="32"/>
      <c r="AU30" s="36">
        <v>0</v>
      </c>
      <c r="AV30" s="37">
        <v>0</v>
      </c>
      <c r="AW30" s="37">
        <v>0</v>
      </c>
      <c r="AX30" s="37">
        <v>0</v>
      </c>
      <c r="AY30" s="37">
        <v>0</v>
      </c>
      <c r="AZ30" s="37">
        <v>0</v>
      </c>
      <c r="BA30" s="37">
        <v>0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8">
        <v>0</v>
      </c>
      <c r="BH30" s="39">
        <f>SUM(AU30:BG30)</f>
        <v>0</v>
      </c>
      <c r="BI30" s="32"/>
      <c r="BJ30" s="36">
        <v>1</v>
      </c>
      <c r="BK30" s="37">
        <v>0</v>
      </c>
      <c r="BL30" s="37">
        <v>1</v>
      </c>
      <c r="BM30" s="37">
        <v>0</v>
      </c>
      <c r="BN30" s="37">
        <v>1</v>
      </c>
      <c r="BO30" s="37">
        <v>0</v>
      </c>
      <c r="BP30" s="37">
        <v>0</v>
      </c>
      <c r="BQ30" s="37">
        <v>0</v>
      </c>
      <c r="BR30" s="37">
        <v>0</v>
      </c>
      <c r="BS30" s="37">
        <v>0</v>
      </c>
      <c r="BT30" s="37">
        <v>0</v>
      </c>
      <c r="BU30" s="37">
        <v>0</v>
      </c>
      <c r="BV30" s="38">
        <v>0</v>
      </c>
      <c r="BW30" s="39">
        <f>SUM(BJ30:BV30)</f>
        <v>3</v>
      </c>
      <c r="BX30" s="32"/>
      <c r="BY30" s="39">
        <f>SUM(O30+AD30+AS30+BH30+BW30)</f>
        <v>30</v>
      </c>
    </row>
    <row r="31" spans="1:77" ht="15.75" customHeight="1">
      <c r="A31" s="25" t="s">
        <v>21</v>
      </c>
      <c r="B31" s="40">
        <f t="shared" ref="B31:O31" si="15">SUM(B27:B30)</f>
        <v>0</v>
      </c>
      <c r="C31" s="41">
        <f t="shared" si="15"/>
        <v>0</v>
      </c>
      <c r="D31" s="41">
        <f t="shared" si="15"/>
        <v>0</v>
      </c>
      <c r="E31" s="41">
        <f t="shared" si="15"/>
        <v>0</v>
      </c>
      <c r="F31" s="41">
        <f t="shared" si="15"/>
        <v>0</v>
      </c>
      <c r="G31" s="41">
        <f t="shared" si="15"/>
        <v>0</v>
      </c>
      <c r="H31" s="41">
        <f t="shared" si="15"/>
        <v>0</v>
      </c>
      <c r="I31" s="41">
        <f t="shared" si="15"/>
        <v>0</v>
      </c>
      <c r="J31" s="41">
        <f t="shared" si="15"/>
        <v>0</v>
      </c>
      <c r="K31" s="41">
        <f t="shared" si="15"/>
        <v>0</v>
      </c>
      <c r="L31" s="41">
        <f t="shared" si="15"/>
        <v>0</v>
      </c>
      <c r="M31" s="41">
        <f t="shared" si="15"/>
        <v>0</v>
      </c>
      <c r="N31" s="42">
        <f t="shared" si="15"/>
        <v>0</v>
      </c>
      <c r="O31" s="43">
        <f t="shared" si="15"/>
        <v>0</v>
      </c>
      <c r="P31" s="32"/>
      <c r="Q31" s="40">
        <f t="shared" ref="Q31:AD31" si="16">SUM(Q27:Q30)</f>
        <v>0</v>
      </c>
      <c r="R31" s="41">
        <f t="shared" si="16"/>
        <v>1</v>
      </c>
      <c r="S31" s="41">
        <f t="shared" si="16"/>
        <v>34</v>
      </c>
      <c r="T31" s="41">
        <f t="shared" si="16"/>
        <v>3</v>
      </c>
      <c r="U31" s="41">
        <f t="shared" si="16"/>
        <v>8</v>
      </c>
      <c r="V31" s="41">
        <f t="shared" si="16"/>
        <v>0</v>
      </c>
      <c r="W31" s="41">
        <f t="shared" si="16"/>
        <v>0</v>
      </c>
      <c r="X31" s="41">
        <f t="shared" si="16"/>
        <v>1</v>
      </c>
      <c r="Y31" s="41">
        <f t="shared" si="16"/>
        <v>1</v>
      </c>
      <c r="Z31" s="41">
        <f t="shared" si="16"/>
        <v>0</v>
      </c>
      <c r="AA31" s="41">
        <f t="shared" si="16"/>
        <v>0</v>
      </c>
      <c r="AB31" s="41">
        <f t="shared" si="16"/>
        <v>0</v>
      </c>
      <c r="AC31" s="42">
        <f t="shared" si="16"/>
        <v>0</v>
      </c>
      <c r="AD31" s="43">
        <f t="shared" si="16"/>
        <v>48</v>
      </c>
      <c r="AE31" s="32"/>
      <c r="AF31" s="40">
        <f t="shared" ref="AF31:AS31" si="17">SUM(AF27:AF30)</f>
        <v>5</v>
      </c>
      <c r="AG31" s="41">
        <f t="shared" si="17"/>
        <v>0</v>
      </c>
      <c r="AH31" s="41">
        <f t="shared" si="17"/>
        <v>36</v>
      </c>
      <c r="AI31" s="41">
        <f t="shared" si="17"/>
        <v>5</v>
      </c>
      <c r="AJ31" s="41">
        <f t="shared" si="17"/>
        <v>9</v>
      </c>
      <c r="AK31" s="41">
        <f t="shared" si="17"/>
        <v>20</v>
      </c>
      <c r="AL31" s="41">
        <f t="shared" si="17"/>
        <v>1</v>
      </c>
      <c r="AM31" s="41">
        <f t="shared" si="17"/>
        <v>2</v>
      </c>
      <c r="AN31" s="41">
        <f t="shared" si="17"/>
        <v>0</v>
      </c>
      <c r="AO31" s="41">
        <f t="shared" si="17"/>
        <v>0</v>
      </c>
      <c r="AP31" s="41">
        <f t="shared" si="17"/>
        <v>0</v>
      </c>
      <c r="AQ31" s="41">
        <f t="shared" si="17"/>
        <v>0</v>
      </c>
      <c r="AR31" s="42">
        <f t="shared" si="17"/>
        <v>0</v>
      </c>
      <c r="AS31" s="43">
        <f t="shared" si="17"/>
        <v>78</v>
      </c>
      <c r="AT31" s="32"/>
      <c r="AU31" s="40">
        <f t="shared" ref="AU31:BH31" si="18">SUM(AU27:AU30)</f>
        <v>0</v>
      </c>
      <c r="AV31" s="41">
        <f t="shared" si="18"/>
        <v>0</v>
      </c>
      <c r="AW31" s="41">
        <f t="shared" si="18"/>
        <v>4</v>
      </c>
      <c r="AX31" s="41">
        <f t="shared" si="18"/>
        <v>0</v>
      </c>
      <c r="AY31" s="41">
        <f t="shared" si="18"/>
        <v>1</v>
      </c>
      <c r="AZ31" s="41">
        <f t="shared" si="18"/>
        <v>0</v>
      </c>
      <c r="BA31" s="41">
        <f t="shared" si="18"/>
        <v>0</v>
      </c>
      <c r="BB31" s="41">
        <f t="shared" si="18"/>
        <v>0</v>
      </c>
      <c r="BC31" s="41">
        <f t="shared" si="18"/>
        <v>0</v>
      </c>
      <c r="BD31" s="41">
        <f t="shared" si="18"/>
        <v>0</v>
      </c>
      <c r="BE31" s="41">
        <f t="shared" si="18"/>
        <v>0</v>
      </c>
      <c r="BF31" s="41">
        <f t="shared" si="18"/>
        <v>0</v>
      </c>
      <c r="BG31" s="42">
        <f t="shared" si="18"/>
        <v>0</v>
      </c>
      <c r="BH31" s="43">
        <f t="shared" si="18"/>
        <v>5</v>
      </c>
      <c r="BI31" s="32"/>
      <c r="BJ31" s="40">
        <f t="shared" ref="BJ31:BW31" si="19">SUM(BJ27:BJ30)</f>
        <v>2</v>
      </c>
      <c r="BK31" s="41">
        <f t="shared" si="19"/>
        <v>0</v>
      </c>
      <c r="BL31" s="41">
        <f t="shared" si="19"/>
        <v>3</v>
      </c>
      <c r="BM31" s="41">
        <f t="shared" si="19"/>
        <v>0</v>
      </c>
      <c r="BN31" s="41">
        <f t="shared" si="19"/>
        <v>4</v>
      </c>
      <c r="BO31" s="41">
        <f t="shared" si="19"/>
        <v>0</v>
      </c>
      <c r="BP31" s="41">
        <f t="shared" si="19"/>
        <v>0</v>
      </c>
      <c r="BQ31" s="41">
        <f t="shared" si="19"/>
        <v>0</v>
      </c>
      <c r="BR31" s="41">
        <f t="shared" si="19"/>
        <v>1</v>
      </c>
      <c r="BS31" s="41">
        <f t="shared" si="19"/>
        <v>0</v>
      </c>
      <c r="BT31" s="41">
        <f t="shared" si="19"/>
        <v>0</v>
      </c>
      <c r="BU31" s="41">
        <f t="shared" si="19"/>
        <v>0</v>
      </c>
      <c r="BV31" s="42">
        <f t="shared" si="19"/>
        <v>0</v>
      </c>
      <c r="BW31" s="43">
        <f t="shared" si="19"/>
        <v>10</v>
      </c>
      <c r="BX31" s="32"/>
      <c r="BY31" s="43">
        <f>SUM(BY27:BY30)</f>
        <v>141</v>
      </c>
    </row>
    <row r="32" spans="1:77" ht="15.75" customHeight="1">
      <c r="A32" s="22">
        <v>0.45833333333333298</v>
      </c>
      <c r="B32" s="28">
        <v>0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30">
        <v>0</v>
      </c>
      <c r="O32" s="31">
        <f>SUM(B32:N32)</f>
        <v>0</v>
      </c>
      <c r="P32" s="32"/>
      <c r="Q32" s="28">
        <v>0</v>
      </c>
      <c r="R32" s="29">
        <v>0</v>
      </c>
      <c r="S32" s="29">
        <v>8</v>
      </c>
      <c r="T32" s="29">
        <v>0</v>
      </c>
      <c r="U32" s="29">
        <v>1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30">
        <v>0</v>
      </c>
      <c r="AD32" s="31">
        <f>SUM(Q32:AC32)</f>
        <v>9</v>
      </c>
      <c r="AE32" s="32"/>
      <c r="AF32" s="28">
        <v>1</v>
      </c>
      <c r="AG32" s="29">
        <v>1</v>
      </c>
      <c r="AH32" s="29">
        <v>11</v>
      </c>
      <c r="AI32" s="29">
        <v>4</v>
      </c>
      <c r="AJ32" s="29">
        <v>3</v>
      </c>
      <c r="AK32" s="29">
        <v>8</v>
      </c>
      <c r="AL32" s="29">
        <v>0</v>
      </c>
      <c r="AM32" s="29">
        <v>1</v>
      </c>
      <c r="AN32" s="29">
        <v>0</v>
      </c>
      <c r="AO32" s="29">
        <v>0</v>
      </c>
      <c r="AP32" s="29">
        <v>0</v>
      </c>
      <c r="AQ32" s="29">
        <v>0</v>
      </c>
      <c r="AR32" s="30">
        <v>0</v>
      </c>
      <c r="AS32" s="31">
        <f>SUM(AF32:AR32)</f>
        <v>29</v>
      </c>
      <c r="AT32" s="32"/>
      <c r="AU32" s="28">
        <v>0</v>
      </c>
      <c r="AV32" s="29">
        <v>0</v>
      </c>
      <c r="AW32" s="29">
        <v>1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30">
        <v>0</v>
      </c>
      <c r="BH32" s="31">
        <f>SUM(AU32:BG32)</f>
        <v>1</v>
      </c>
      <c r="BI32" s="32"/>
      <c r="BJ32" s="28">
        <v>0</v>
      </c>
      <c r="BK32" s="29">
        <v>0</v>
      </c>
      <c r="BL32" s="29">
        <v>2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30">
        <v>0</v>
      </c>
      <c r="BW32" s="31">
        <f>SUM(BJ32:BV32)</f>
        <v>2</v>
      </c>
      <c r="BX32" s="32"/>
      <c r="BY32" s="31">
        <f>SUM(O32+AD32+AS32+BH32+BW32)</f>
        <v>41</v>
      </c>
    </row>
    <row r="33" spans="1:77" ht="15.75" customHeight="1">
      <c r="A33" s="23">
        <v>0.46875</v>
      </c>
      <c r="B33" s="33">
        <v>0</v>
      </c>
      <c r="C33" s="32">
        <v>0</v>
      </c>
      <c r="D33" s="32">
        <v>0</v>
      </c>
      <c r="E33" s="32">
        <v>0</v>
      </c>
      <c r="F33" s="32">
        <v>0</v>
      </c>
      <c r="G33" s="32">
        <v>0</v>
      </c>
      <c r="H33" s="32">
        <v>0</v>
      </c>
      <c r="I33" s="32">
        <v>0</v>
      </c>
      <c r="J33" s="32">
        <v>0</v>
      </c>
      <c r="K33" s="32">
        <v>0</v>
      </c>
      <c r="L33" s="32">
        <v>0</v>
      </c>
      <c r="M33" s="32">
        <v>0</v>
      </c>
      <c r="N33" s="34">
        <v>0</v>
      </c>
      <c r="O33" s="35">
        <f>SUM(B33:N33)</f>
        <v>0</v>
      </c>
      <c r="P33" s="32"/>
      <c r="Q33" s="33">
        <v>3</v>
      </c>
      <c r="R33" s="32">
        <v>0</v>
      </c>
      <c r="S33" s="32">
        <v>11</v>
      </c>
      <c r="T33" s="32">
        <v>1</v>
      </c>
      <c r="U33" s="32">
        <v>5</v>
      </c>
      <c r="V33" s="32">
        <v>0</v>
      </c>
      <c r="W33" s="32">
        <v>0</v>
      </c>
      <c r="X33" s="32">
        <v>0</v>
      </c>
      <c r="Y33" s="32">
        <v>0</v>
      </c>
      <c r="Z33" s="32">
        <v>0</v>
      </c>
      <c r="AA33" s="32">
        <v>0</v>
      </c>
      <c r="AB33" s="32">
        <v>0</v>
      </c>
      <c r="AC33" s="34">
        <v>0</v>
      </c>
      <c r="AD33" s="35">
        <f>SUM(Q33:AC33)</f>
        <v>20</v>
      </c>
      <c r="AE33" s="32"/>
      <c r="AF33" s="33">
        <v>3</v>
      </c>
      <c r="AG33" s="32">
        <v>0</v>
      </c>
      <c r="AH33" s="32">
        <v>6</v>
      </c>
      <c r="AI33" s="32">
        <v>1</v>
      </c>
      <c r="AJ33" s="32">
        <v>1</v>
      </c>
      <c r="AK33" s="32">
        <v>3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4">
        <v>0</v>
      </c>
      <c r="AS33" s="35">
        <f>SUM(AF33:AR33)</f>
        <v>14</v>
      </c>
      <c r="AT33" s="32"/>
      <c r="AU33" s="33">
        <v>0</v>
      </c>
      <c r="AV33" s="32">
        <v>0</v>
      </c>
      <c r="AW33" s="32">
        <v>0</v>
      </c>
      <c r="AX33" s="32">
        <v>0</v>
      </c>
      <c r="AY33" s="32">
        <v>1</v>
      </c>
      <c r="AZ33" s="32">
        <v>0</v>
      </c>
      <c r="BA33" s="32">
        <v>0</v>
      </c>
      <c r="BB33" s="32">
        <v>0</v>
      </c>
      <c r="BC33" s="32">
        <v>0</v>
      </c>
      <c r="BD33" s="32">
        <v>0</v>
      </c>
      <c r="BE33" s="32">
        <v>0</v>
      </c>
      <c r="BF33" s="32">
        <v>0</v>
      </c>
      <c r="BG33" s="34">
        <v>0</v>
      </c>
      <c r="BH33" s="35">
        <f>SUM(AU33:BG33)</f>
        <v>1</v>
      </c>
      <c r="BI33" s="32"/>
      <c r="BJ33" s="33">
        <v>0</v>
      </c>
      <c r="BK33" s="32">
        <v>0</v>
      </c>
      <c r="BL33" s="32">
        <v>2</v>
      </c>
      <c r="BM33" s="32">
        <v>0</v>
      </c>
      <c r="BN33" s="32">
        <v>0</v>
      </c>
      <c r="BO33" s="32">
        <v>0</v>
      </c>
      <c r="BP33" s="32">
        <v>0</v>
      </c>
      <c r="BQ33" s="32">
        <v>0</v>
      </c>
      <c r="BR33" s="32">
        <v>0</v>
      </c>
      <c r="BS33" s="32">
        <v>0</v>
      </c>
      <c r="BT33" s="32">
        <v>0</v>
      </c>
      <c r="BU33" s="32">
        <v>0</v>
      </c>
      <c r="BV33" s="34">
        <v>0</v>
      </c>
      <c r="BW33" s="35">
        <f>SUM(BJ33:BV33)</f>
        <v>2</v>
      </c>
      <c r="BX33" s="32"/>
      <c r="BY33" s="35">
        <f>SUM(O33+AD33+AS33+BH33+BW33)</f>
        <v>37</v>
      </c>
    </row>
    <row r="34" spans="1:77" ht="15.75" customHeight="1">
      <c r="A34" s="23">
        <v>0.47916666666666702</v>
      </c>
      <c r="B34" s="33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  <c r="I34" s="32">
        <v>0</v>
      </c>
      <c r="J34" s="32">
        <v>0</v>
      </c>
      <c r="K34" s="32">
        <v>0</v>
      </c>
      <c r="L34" s="32">
        <v>0</v>
      </c>
      <c r="M34" s="32">
        <v>0</v>
      </c>
      <c r="N34" s="34">
        <v>0</v>
      </c>
      <c r="O34" s="35">
        <f>SUM(B34:N34)</f>
        <v>0</v>
      </c>
      <c r="P34" s="32"/>
      <c r="Q34" s="33">
        <v>0</v>
      </c>
      <c r="R34" s="32">
        <v>0</v>
      </c>
      <c r="S34" s="32">
        <v>6</v>
      </c>
      <c r="T34" s="32">
        <v>1</v>
      </c>
      <c r="U34" s="32">
        <v>2</v>
      </c>
      <c r="V34" s="32">
        <v>0</v>
      </c>
      <c r="W34" s="32">
        <v>0</v>
      </c>
      <c r="X34" s="32">
        <v>0</v>
      </c>
      <c r="Y34" s="32">
        <v>0</v>
      </c>
      <c r="Z34" s="32">
        <v>0</v>
      </c>
      <c r="AA34" s="32">
        <v>0</v>
      </c>
      <c r="AB34" s="32">
        <v>0</v>
      </c>
      <c r="AC34" s="34">
        <v>0</v>
      </c>
      <c r="AD34" s="35">
        <f>SUM(Q34:AC34)</f>
        <v>9</v>
      </c>
      <c r="AE34" s="32"/>
      <c r="AF34" s="33">
        <v>3</v>
      </c>
      <c r="AG34" s="32">
        <v>0</v>
      </c>
      <c r="AH34" s="32">
        <v>5</v>
      </c>
      <c r="AI34" s="32">
        <v>3</v>
      </c>
      <c r="AJ34" s="32">
        <v>3</v>
      </c>
      <c r="AK34" s="32">
        <v>6</v>
      </c>
      <c r="AL34" s="32">
        <v>0</v>
      </c>
      <c r="AM34" s="32">
        <v>2</v>
      </c>
      <c r="AN34" s="32">
        <v>0</v>
      </c>
      <c r="AO34" s="32">
        <v>0</v>
      </c>
      <c r="AP34" s="32">
        <v>0</v>
      </c>
      <c r="AQ34" s="32">
        <v>0</v>
      </c>
      <c r="AR34" s="34">
        <v>0</v>
      </c>
      <c r="AS34" s="35">
        <f>SUM(AF34:AR34)</f>
        <v>22</v>
      </c>
      <c r="AT34" s="32"/>
      <c r="AU34" s="33">
        <v>0</v>
      </c>
      <c r="AV34" s="32">
        <v>0</v>
      </c>
      <c r="AW34" s="32">
        <v>0</v>
      </c>
      <c r="AX34" s="32">
        <v>0</v>
      </c>
      <c r="AY34" s="32">
        <v>1</v>
      </c>
      <c r="AZ34" s="32">
        <v>0</v>
      </c>
      <c r="BA34" s="32">
        <v>0</v>
      </c>
      <c r="BB34" s="32">
        <v>0</v>
      </c>
      <c r="BC34" s="32">
        <v>0</v>
      </c>
      <c r="BD34" s="32">
        <v>0</v>
      </c>
      <c r="BE34" s="32">
        <v>0</v>
      </c>
      <c r="BF34" s="32">
        <v>0</v>
      </c>
      <c r="BG34" s="34">
        <v>0</v>
      </c>
      <c r="BH34" s="35">
        <f>SUM(AU34:BG34)</f>
        <v>1</v>
      </c>
      <c r="BI34" s="32"/>
      <c r="BJ34" s="33">
        <v>0</v>
      </c>
      <c r="BK34" s="32">
        <v>0</v>
      </c>
      <c r="BL34" s="32">
        <v>1</v>
      </c>
      <c r="BM34" s="32">
        <v>0</v>
      </c>
      <c r="BN34" s="32">
        <v>2</v>
      </c>
      <c r="BO34" s="32">
        <v>0</v>
      </c>
      <c r="BP34" s="32">
        <v>0</v>
      </c>
      <c r="BQ34" s="32">
        <v>0</v>
      </c>
      <c r="BR34" s="32">
        <v>0</v>
      </c>
      <c r="BS34" s="32">
        <v>0</v>
      </c>
      <c r="BT34" s="32">
        <v>0</v>
      </c>
      <c r="BU34" s="32">
        <v>0</v>
      </c>
      <c r="BV34" s="34">
        <v>0</v>
      </c>
      <c r="BW34" s="35">
        <f>SUM(BJ34:BV34)</f>
        <v>3</v>
      </c>
      <c r="BX34" s="32"/>
      <c r="BY34" s="35">
        <f>SUM(O34+AD34+AS34+BH34+BW34)</f>
        <v>35</v>
      </c>
    </row>
    <row r="35" spans="1:77" ht="15.75" customHeight="1">
      <c r="A35" s="24">
        <v>0.48958333333333298</v>
      </c>
      <c r="B35" s="36">
        <v>0</v>
      </c>
      <c r="C35" s="37">
        <v>0</v>
      </c>
      <c r="D35" s="37">
        <v>0</v>
      </c>
      <c r="E35" s="37">
        <v>0</v>
      </c>
      <c r="F35" s="37">
        <v>0</v>
      </c>
      <c r="G35" s="37">
        <v>0</v>
      </c>
      <c r="H35" s="37">
        <v>0</v>
      </c>
      <c r="I35" s="37">
        <v>0</v>
      </c>
      <c r="J35" s="37">
        <v>0</v>
      </c>
      <c r="K35" s="37">
        <v>0</v>
      </c>
      <c r="L35" s="37">
        <v>0</v>
      </c>
      <c r="M35" s="37">
        <v>0</v>
      </c>
      <c r="N35" s="38">
        <v>0</v>
      </c>
      <c r="O35" s="39">
        <f>SUM(B35:N35)</f>
        <v>0</v>
      </c>
      <c r="P35" s="32"/>
      <c r="Q35" s="36">
        <v>0</v>
      </c>
      <c r="R35" s="37">
        <v>0</v>
      </c>
      <c r="S35" s="37">
        <v>5</v>
      </c>
      <c r="T35" s="37">
        <v>3</v>
      </c>
      <c r="U35" s="37">
        <v>0</v>
      </c>
      <c r="V35" s="37">
        <v>0</v>
      </c>
      <c r="W35" s="37">
        <v>1</v>
      </c>
      <c r="X35" s="37">
        <v>0</v>
      </c>
      <c r="Y35" s="37">
        <v>0</v>
      </c>
      <c r="Z35" s="37">
        <v>0</v>
      </c>
      <c r="AA35" s="37">
        <v>0</v>
      </c>
      <c r="AB35" s="37">
        <v>0</v>
      </c>
      <c r="AC35" s="38">
        <v>0</v>
      </c>
      <c r="AD35" s="39">
        <f>SUM(Q35:AC35)</f>
        <v>9</v>
      </c>
      <c r="AE35" s="32"/>
      <c r="AF35" s="36">
        <v>1</v>
      </c>
      <c r="AG35" s="37">
        <v>0</v>
      </c>
      <c r="AH35" s="37">
        <v>10</v>
      </c>
      <c r="AI35" s="37">
        <v>2</v>
      </c>
      <c r="AJ35" s="37">
        <v>3</v>
      </c>
      <c r="AK35" s="37">
        <v>4</v>
      </c>
      <c r="AL35" s="37">
        <v>1</v>
      </c>
      <c r="AM35" s="37">
        <v>0</v>
      </c>
      <c r="AN35" s="37">
        <v>1</v>
      </c>
      <c r="AO35" s="37">
        <v>0</v>
      </c>
      <c r="AP35" s="37">
        <v>0</v>
      </c>
      <c r="AQ35" s="37">
        <v>0</v>
      </c>
      <c r="AR35" s="38">
        <v>0</v>
      </c>
      <c r="AS35" s="39">
        <f>SUM(AF35:AR35)</f>
        <v>22</v>
      </c>
      <c r="AT35" s="32"/>
      <c r="AU35" s="36">
        <v>0</v>
      </c>
      <c r="AV35" s="37">
        <v>0</v>
      </c>
      <c r="AW35" s="37">
        <v>5</v>
      </c>
      <c r="AX35" s="37">
        <v>0</v>
      </c>
      <c r="AY35" s="37">
        <v>1</v>
      </c>
      <c r="AZ35" s="37">
        <v>0</v>
      </c>
      <c r="BA35" s="37">
        <v>0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8">
        <v>0</v>
      </c>
      <c r="BH35" s="39">
        <f>SUM(AU35:BG35)</f>
        <v>6</v>
      </c>
      <c r="BI35" s="32"/>
      <c r="BJ35" s="36">
        <v>0</v>
      </c>
      <c r="BK35" s="37">
        <v>0</v>
      </c>
      <c r="BL35" s="37">
        <v>1</v>
      </c>
      <c r="BM35" s="37">
        <v>0</v>
      </c>
      <c r="BN35" s="37">
        <v>0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8">
        <v>0</v>
      </c>
      <c r="BW35" s="39">
        <f>SUM(BJ35:BV35)</f>
        <v>1</v>
      </c>
      <c r="BX35" s="32"/>
      <c r="BY35" s="39">
        <f>SUM(O35+AD35+AS35+BH35+BW35)</f>
        <v>38</v>
      </c>
    </row>
    <row r="36" spans="1:77" ht="15.75" customHeight="1">
      <c r="A36" s="25" t="s">
        <v>21</v>
      </c>
      <c r="B36" s="40">
        <f t="shared" ref="B36:O36" si="20">SUM(B32:B35)</f>
        <v>0</v>
      </c>
      <c r="C36" s="41">
        <f t="shared" si="20"/>
        <v>0</v>
      </c>
      <c r="D36" s="41">
        <f t="shared" si="20"/>
        <v>0</v>
      </c>
      <c r="E36" s="41">
        <f t="shared" si="20"/>
        <v>0</v>
      </c>
      <c r="F36" s="41">
        <f t="shared" si="20"/>
        <v>0</v>
      </c>
      <c r="G36" s="41">
        <f t="shared" si="20"/>
        <v>0</v>
      </c>
      <c r="H36" s="41">
        <f t="shared" si="20"/>
        <v>0</v>
      </c>
      <c r="I36" s="41">
        <f t="shared" si="20"/>
        <v>0</v>
      </c>
      <c r="J36" s="41">
        <f t="shared" si="20"/>
        <v>0</v>
      </c>
      <c r="K36" s="41">
        <f t="shared" si="20"/>
        <v>0</v>
      </c>
      <c r="L36" s="41">
        <f t="shared" si="20"/>
        <v>0</v>
      </c>
      <c r="M36" s="41">
        <f t="shared" si="20"/>
        <v>0</v>
      </c>
      <c r="N36" s="42">
        <f t="shared" si="20"/>
        <v>0</v>
      </c>
      <c r="O36" s="43">
        <f t="shared" si="20"/>
        <v>0</v>
      </c>
      <c r="P36" s="32"/>
      <c r="Q36" s="40">
        <f t="shared" ref="Q36:AD36" si="21">SUM(Q32:Q35)</f>
        <v>3</v>
      </c>
      <c r="R36" s="41">
        <f t="shared" si="21"/>
        <v>0</v>
      </c>
      <c r="S36" s="41">
        <f t="shared" si="21"/>
        <v>30</v>
      </c>
      <c r="T36" s="41">
        <f t="shared" si="21"/>
        <v>5</v>
      </c>
      <c r="U36" s="41">
        <f t="shared" si="21"/>
        <v>8</v>
      </c>
      <c r="V36" s="41">
        <f t="shared" si="21"/>
        <v>0</v>
      </c>
      <c r="W36" s="41">
        <f t="shared" si="21"/>
        <v>1</v>
      </c>
      <c r="X36" s="41">
        <f t="shared" si="21"/>
        <v>0</v>
      </c>
      <c r="Y36" s="41">
        <f t="shared" si="21"/>
        <v>0</v>
      </c>
      <c r="Z36" s="41">
        <f t="shared" si="21"/>
        <v>0</v>
      </c>
      <c r="AA36" s="41">
        <f t="shared" si="21"/>
        <v>0</v>
      </c>
      <c r="AB36" s="41">
        <f t="shared" si="21"/>
        <v>0</v>
      </c>
      <c r="AC36" s="42">
        <f t="shared" si="21"/>
        <v>0</v>
      </c>
      <c r="AD36" s="43">
        <f t="shared" si="21"/>
        <v>47</v>
      </c>
      <c r="AE36" s="32"/>
      <c r="AF36" s="40">
        <f t="shared" ref="AF36:AS36" si="22">SUM(AF32:AF35)</f>
        <v>8</v>
      </c>
      <c r="AG36" s="41">
        <f t="shared" si="22"/>
        <v>1</v>
      </c>
      <c r="AH36" s="41">
        <f t="shared" si="22"/>
        <v>32</v>
      </c>
      <c r="AI36" s="41">
        <f t="shared" si="22"/>
        <v>10</v>
      </c>
      <c r="AJ36" s="41">
        <f t="shared" si="22"/>
        <v>10</v>
      </c>
      <c r="AK36" s="41">
        <f t="shared" si="22"/>
        <v>21</v>
      </c>
      <c r="AL36" s="41">
        <f t="shared" si="22"/>
        <v>1</v>
      </c>
      <c r="AM36" s="41">
        <f t="shared" si="22"/>
        <v>3</v>
      </c>
      <c r="AN36" s="41">
        <f t="shared" si="22"/>
        <v>1</v>
      </c>
      <c r="AO36" s="41">
        <f t="shared" si="22"/>
        <v>0</v>
      </c>
      <c r="AP36" s="41">
        <f t="shared" si="22"/>
        <v>0</v>
      </c>
      <c r="AQ36" s="41">
        <f t="shared" si="22"/>
        <v>0</v>
      </c>
      <c r="AR36" s="42">
        <f t="shared" si="22"/>
        <v>0</v>
      </c>
      <c r="AS36" s="43">
        <f t="shared" si="22"/>
        <v>87</v>
      </c>
      <c r="AT36" s="32"/>
      <c r="AU36" s="40">
        <f t="shared" ref="AU36:BH36" si="23">SUM(AU32:AU35)</f>
        <v>0</v>
      </c>
      <c r="AV36" s="41">
        <f t="shared" si="23"/>
        <v>0</v>
      </c>
      <c r="AW36" s="41">
        <f t="shared" si="23"/>
        <v>6</v>
      </c>
      <c r="AX36" s="41">
        <f t="shared" si="23"/>
        <v>0</v>
      </c>
      <c r="AY36" s="41">
        <f t="shared" si="23"/>
        <v>3</v>
      </c>
      <c r="AZ36" s="41">
        <f t="shared" si="23"/>
        <v>0</v>
      </c>
      <c r="BA36" s="41">
        <f t="shared" si="23"/>
        <v>0</v>
      </c>
      <c r="BB36" s="41">
        <f t="shared" si="23"/>
        <v>0</v>
      </c>
      <c r="BC36" s="41">
        <f t="shared" si="23"/>
        <v>0</v>
      </c>
      <c r="BD36" s="41">
        <f t="shared" si="23"/>
        <v>0</v>
      </c>
      <c r="BE36" s="41">
        <f t="shared" si="23"/>
        <v>0</v>
      </c>
      <c r="BF36" s="41">
        <f t="shared" si="23"/>
        <v>0</v>
      </c>
      <c r="BG36" s="42">
        <f t="shared" si="23"/>
        <v>0</v>
      </c>
      <c r="BH36" s="43">
        <f t="shared" si="23"/>
        <v>9</v>
      </c>
      <c r="BI36" s="32"/>
      <c r="BJ36" s="40">
        <f t="shared" ref="BJ36:BW36" si="24">SUM(BJ32:BJ35)</f>
        <v>0</v>
      </c>
      <c r="BK36" s="41">
        <f t="shared" si="24"/>
        <v>0</v>
      </c>
      <c r="BL36" s="41">
        <f t="shared" si="24"/>
        <v>6</v>
      </c>
      <c r="BM36" s="41">
        <f t="shared" si="24"/>
        <v>0</v>
      </c>
      <c r="BN36" s="41">
        <f t="shared" si="24"/>
        <v>2</v>
      </c>
      <c r="BO36" s="41">
        <f t="shared" si="24"/>
        <v>0</v>
      </c>
      <c r="BP36" s="41">
        <f t="shared" si="24"/>
        <v>0</v>
      </c>
      <c r="BQ36" s="41">
        <f t="shared" si="24"/>
        <v>0</v>
      </c>
      <c r="BR36" s="41">
        <f t="shared" si="24"/>
        <v>0</v>
      </c>
      <c r="BS36" s="41">
        <f t="shared" si="24"/>
        <v>0</v>
      </c>
      <c r="BT36" s="41">
        <f t="shared" si="24"/>
        <v>0</v>
      </c>
      <c r="BU36" s="41">
        <f t="shared" si="24"/>
        <v>0</v>
      </c>
      <c r="BV36" s="42">
        <f t="shared" si="24"/>
        <v>0</v>
      </c>
      <c r="BW36" s="43">
        <f t="shared" si="24"/>
        <v>8</v>
      </c>
      <c r="BX36" s="32"/>
      <c r="BY36" s="43">
        <f>SUM(BY32:BY35)</f>
        <v>151</v>
      </c>
    </row>
    <row r="37" spans="1:77" ht="15.75" customHeight="1">
      <c r="A37" s="22">
        <v>0.5</v>
      </c>
      <c r="B37" s="28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30">
        <v>0</v>
      </c>
      <c r="O37" s="31">
        <f>SUM(B37:N37)</f>
        <v>0</v>
      </c>
      <c r="P37" s="32"/>
      <c r="Q37" s="28">
        <v>0</v>
      </c>
      <c r="R37" s="29">
        <v>0</v>
      </c>
      <c r="S37" s="29">
        <v>11</v>
      </c>
      <c r="T37" s="29">
        <v>0</v>
      </c>
      <c r="U37" s="29">
        <v>2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30">
        <v>0</v>
      </c>
      <c r="AD37" s="31">
        <f>SUM(Q37:AC37)</f>
        <v>13</v>
      </c>
      <c r="AE37" s="32"/>
      <c r="AF37" s="28">
        <v>1</v>
      </c>
      <c r="AG37" s="29">
        <v>0</v>
      </c>
      <c r="AH37" s="29">
        <v>8</v>
      </c>
      <c r="AI37" s="29">
        <v>2</v>
      </c>
      <c r="AJ37" s="29">
        <v>0</v>
      </c>
      <c r="AK37" s="29">
        <v>7</v>
      </c>
      <c r="AL37" s="29">
        <v>2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30">
        <v>0</v>
      </c>
      <c r="AS37" s="31">
        <f>SUM(AF37:AR37)</f>
        <v>20</v>
      </c>
      <c r="AT37" s="32"/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30">
        <v>0</v>
      </c>
      <c r="BH37" s="31">
        <f>SUM(AU37:BG37)</f>
        <v>0</v>
      </c>
      <c r="BI37" s="32"/>
      <c r="BJ37" s="28">
        <v>0</v>
      </c>
      <c r="BK37" s="29">
        <v>0</v>
      </c>
      <c r="BL37" s="29">
        <v>2</v>
      </c>
      <c r="BM37" s="29">
        <v>0</v>
      </c>
      <c r="BN37" s="29">
        <v>1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30">
        <v>0</v>
      </c>
      <c r="BW37" s="31">
        <f>SUM(BJ37:BV37)</f>
        <v>3</v>
      </c>
      <c r="BX37" s="32"/>
      <c r="BY37" s="31">
        <f>SUM(O37+AD37+AS37+BH37+BW37)</f>
        <v>36</v>
      </c>
    </row>
    <row r="38" spans="1:77" ht="15.75" customHeight="1">
      <c r="A38" s="23">
        <v>0.51041666666666696</v>
      </c>
      <c r="B38" s="33">
        <v>0</v>
      </c>
      <c r="C38" s="32">
        <v>0</v>
      </c>
      <c r="D38" s="32">
        <v>0</v>
      </c>
      <c r="E38" s="32">
        <v>0</v>
      </c>
      <c r="F38" s="32">
        <v>0</v>
      </c>
      <c r="G38" s="32">
        <v>0</v>
      </c>
      <c r="H38" s="32">
        <v>0</v>
      </c>
      <c r="I38" s="32">
        <v>0</v>
      </c>
      <c r="J38" s="32">
        <v>0</v>
      </c>
      <c r="K38" s="32">
        <v>0</v>
      </c>
      <c r="L38" s="32">
        <v>0</v>
      </c>
      <c r="M38" s="32">
        <v>0</v>
      </c>
      <c r="N38" s="34">
        <v>0</v>
      </c>
      <c r="O38" s="35">
        <f>SUM(B38:N38)</f>
        <v>0</v>
      </c>
      <c r="P38" s="32"/>
      <c r="Q38" s="33">
        <v>0</v>
      </c>
      <c r="R38" s="32">
        <v>1</v>
      </c>
      <c r="S38" s="32">
        <v>15</v>
      </c>
      <c r="T38" s="32">
        <v>0</v>
      </c>
      <c r="U38" s="32">
        <v>1</v>
      </c>
      <c r="V38" s="32">
        <v>0</v>
      </c>
      <c r="W38" s="32">
        <v>0</v>
      </c>
      <c r="X38" s="32">
        <v>0</v>
      </c>
      <c r="Y38" s="32">
        <v>0</v>
      </c>
      <c r="Z38" s="32">
        <v>0</v>
      </c>
      <c r="AA38" s="32">
        <v>0</v>
      </c>
      <c r="AB38" s="32">
        <v>0</v>
      </c>
      <c r="AC38" s="34">
        <v>0</v>
      </c>
      <c r="AD38" s="35">
        <f>SUM(Q38:AC38)</f>
        <v>17</v>
      </c>
      <c r="AE38" s="32"/>
      <c r="AF38" s="33">
        <v>1</v>
      </c>
      <c r="AG38" s="32">
        <v>0</v>
      </c>
      <c r="AH38" s="32">
        <v>5</v>
      </c>
      <c r="AI38" s="32">
        <v>1</v>
      </c>
      <c r="AJ38" s="32">
        <v>2</v>
      </c>
      <c r="AK38" s="32">
        <v>4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4">
        <v>0</v>
      </c>
      <c r="AS38" s="35">
        <f>SUM(AF38:AR38)</f>
        <v>13</v>
      </c>
      <c r="AT38" s="32"/>
      <c r="AU38" s="33">
        <v>0</v>
      </c>
      <c r="AV38" s="32">
        <v>0</v>
      </c>
      <c r="AW38" s="32">
        <v>1</v>
      </c>
      <c r="AX38" s="32">
        <v>0</v>
      </c>
      <c r="AY38" s="32">
        <v>0</v>
      </c>
      <c r="AZ38" s="32">
        <v>0</v>
      </c>
      <c r="BA38" s="32">
        <v>0</v>
      </c>
      <c r="BB38" s="32">
        <v>0</v>
      </c>
      <c r="BC38" s="32">
        <v>0</v>
      </c>
      <c r="BD38" s="32">
        <v>0</v>
      </c>
      <c r="BE38" s="32">
        <v>0</v>
      </c>
      <c r="BF38" s="32">
        <v>0</v>
      </c>
      <c r="BG38" s="34">
        <v>0</v>
      </c>
      <c r="BH38" s="35">
        <f>SUM(AU38:BG38)</f>
        <v>1</v>
      </c>
      <c r="BI38" s="32"/>
      <c r="BJ38" s="33">
        <v>0</v>
      </c>
      <c r="BK38" s="32">
        <v>0</v>
      </c>
      <c r="BL38" s="32">
        <v>1</v>
      </c>
      <c r="BM38" s="32">
        <v>0</v>
      </c>
      <c r="BN38" s="32">
        <v>1</v>
      </c>
      <c r="BO38" s="32">
        <v>0</v>
      </c>
      <c r="BP38" s="32">
        <v>0</v>
      </c>
      <c r="BQ38" s="32">
        <v>1</v>
      </c>
      <c r="BR38" s="32">
        <v>0</v>
      </c>
      <c r="BS38" s="32">
        <v>0</v>
      </c>
      <c r="BT38" s="32">
        <v>0</v>
      </c>
      <c r="BU38" s="32">
        <v>0</v>
      </c>
      <c r="BV38" s="34">
        <v>0</v>
      </c>
      <c r="BW38" s="35">
        <f>SUM(BJ38:BV38)</f>
        <v>3</v>
      </c>
      <c r="BX38" s="32"/>
      <c r="BY38" s="35">
        <f>SUM(O38+AD38+AS38+BH38+BW38)</f>
        <v>34</v>
      </c>
    </row>
    <row r="39" spans="1:77" ht="15.75" customHeight="1">
      <c r="A39" s="23">
        <v>0.52083333333333304</v>
      </c>
      <c r="B39" s="33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4">
        <v>0</v>
      </c>
      <c r="O39" s="35">
        <f>SUM(B39:N39)</f>
        <v>0</v>
      </c>
      <c r="P39" s="32"/>
      <c r="Q39" s="33">
        <v>1</v>
      </c>
      <c r="R39" s="32">
        <v>0</v>
      </c>
      <c r="S39" s="32">
        <v>17</v>
      </c>
      <c r="T39" s="32">
        <v>2</v>
      </c>
      <c r="U39" s="32">
        <v>3</v>
      </c>
      <c r="V39" s="32">
        <v>0</v>
      </c>
      <c r="W39" s="32">
        <v>0</v>
      </c>
      <c r="X39" s="32">
        <v>0</v>
      </c>
      <c r="Y39" s="32">
        <v>0</v>
      </c>
      <c r="Z39" s="32">
        <v>0</v>
      </c>
      <c r="AA39" s="32">
        <v>0</v>
      </c>
      <c r="AB39" s="32">
        <v>0</v>
      </c>
      <c r="AC39" s="34">
        <v>0</v>
      </c>
      <c r="AD39" s="35">
        <f>SUM(Q39:AC39)</f>
        <v>23</v>
      </c>
      <c r="AE39" s="32"/>
      <c r="AF39" s="33">
        <v>1</v>
      </c>
      <c r="AG39" s="32">
        <v>0</v>
      </c>
      <c r="AH39" s="32">
        <v>5</v>
      </c>
      <c r="AI39" s="32">
        <v>1</v>
      </c>
      <c r="AJ39" s="32">
        <v>3</v>
      </c>
      <c r="AK39" s="32">
        <v>5</v>
      </c>
      <c r="AL39" s="32">
        <v>1</v>
      </c>
      <c r="AM39" s="32">
        <v>0</v>
      </c>
      <c r="AN39" s="32">
        <v>0</v>
      </c>
      <c r="AO39" s="32">
        <v>0</v>
      </c>
      <c r="AP39" s="32">
        <v>0</v>
      </c>
      <c r="AQ39" s="32">
        <v>0</v>
      </c>
      <c r="AR39" s="34">
        <v>0</v>
      </c>
      <c r="AS39" s="35">
        <f>SUM(AF39:AR39)</f>
        <v>16</v>
      </c>
      <c r="AT39" s="32"/>
      <c r="AU39" s="33">
        <v>1</v>
      </c>
      <c r="AV39" s="32">
        <v>0</v>
      </c>
      <c r="AW39" s="32">
        <v>1</v>
      </c>
      <c r="AX39" s="32">
        <v>0</v>
      </c>
      <c r="AY39" s="32">
        <v>0</v>
      </c>
      <c r="AZ39" s="32">
        <v>0</v>
      </c>
      <c r="BA39" s="32">
        <v>0</v>
      </c>
      <c r="BB39" s="32">
        <v>0</v>
      </c>
      <c r="BC39" s="32">
        <v>0</v>
      </c>
      <c r="BD39" s="32">
        <v>0</v>
      </c>
      <c r="BE39" s="32">
        <v>0</v>
      </c>
      <c r="BF39" s="32">
        <v>0</v>
      </c>
      <c r="BG39" s="34">
        <v>0</v>
      </c>
      <c r="BH39" s="35">
        <f>SUM(AU39:BG39)</f>
        <v>2</v>
      </c>
      <c r="BI39" s="32"/>
      <c r="BJ39" s="33">
        <v>0</v>
      </c>
      <c r="BK39" s="32">
        <v>0</v>
      </c>
      <c r="BL39" s="32">
        <v>2</v>
      </c>
      <c r="BM39" s="32">
        <v>0</v>
      </c>
      <c r="BN39" s="32">
        <v>2</v>
      </c>
      <c r="BO39" s="32">
        <v>0</v>
      </c>
      <c r="BP39" s="32">
        <v>0</v>
      </c>
      <c r="BQ39" s="32">
        <v>0</v>
      </c>
      <c r="BR39" s="32">
        <v>0</v>
      </c>
      <c r="BS39" s="32">
        <v>0</v>
      </c>
      <c r="BT39" s="32">
        <v>0</v>
      </c>
      <c r="BU39" s="32">
        <v>0</v>
      </c>
      <c r="BV39" s="34">
        <v>0</v>
      </c>
      <c r="BW39" s="35">
        <f>SUM(BJ39:BV39)</f>
        <v>4</v>
      </c>
      <c r="BX39" s="32"/>
      <c r="BY39" s="35">
        <f>SUM(O39+AD39+AS39+BH39+BW39)</f>
        <v>45</v>
      </c>
    </row>
    <row r="40" spans="1:77" ht="15.75" customHeight="1">
      <c r="A40" s="24">
        <v>0.53125</v>
      </c>
      <c r="B40" s="36">
        <v>0</v>
      </c>
      <c r="C40" s="37">
        <v>0</v>
      </c>
      <c r="D40" s="37">
        <v>0</v>
      </c>
      <c r="E40" s="37">
        <v>0</v>
      </c>
      <c r="F40" s="37">
        <v>0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8">
        <v>0</v>
      </c>
      <c r="O40" s="39">
        <f>SUM(B40:N40)</f>
        <v>0</v>
      </c>
      <c r="P40" s="32"/>
      <c r="Q40" s="36">
        <v>1</v>
      </c>
      <c r="R40" s="37">
        <v>0</v>
      </c>
      <c r="S40" s="37">
        <v>14</v>
      </c>
      <c r="T40" s="37">
        <v>1</v>
      </c>
      <c r="U40" s="37">
        <v>1</v>
      </c>
      <c r="V40" s="37">
        <v>0</v>
      </c>
      <c r="W40" s="37">
        <v>0</v>
      </c>
      <c r="X40" s="37">
        <v>0</v>
      </c>
      <c r="Y40" s="37">
        <v>0</v>
      </c>
      <c r="Z40" s="37">
        <v>0</v>
      </c>
      <c r="AA40" s="37">
        <v>0</v>
      </c>
      <c r="AB40" s="37">
        <v>0</v>
      </c>
      <c r="AC40" s="38">
        <v>0</v>
      </c>
      <c r="AD40" s="39">
        <f>SUM(Q40:AC40)</f>
        <v>17</v>
      </c>
      <c r="AE40" s="32"/>
      <c r="AF40" s="36">
        <v>1</v>
      </c>
      <c r="AG40" s="37">
        <v>0</v>
      </c>
      <c r="AH40" s="37">
        <v>9</v>
      </c>
      <c r="AI40" s="37">
        <v>2</v>
      </c>
      <c r="AJ40" s="37">
        <v>2</v>
      </c>
      <c r="AK40" s="37">
        <v>7</v>
      </c>
      <c r="AL40" s="37">
        <v>1</v>
      </c>
      <c r="AM40" s="37">
        <v>2</v>
      </c>
      <c r="AN40" s="37">
        <v>0</v>
      </c>
      <c r="AO40" s="37">
        <v>0</v>
      </c>
      <c r="AP40" s="37">
        <v>0</v>
      </c>
      <c r="AQ40" s="37">
        <v>0</v>
      </c>
      <c r="AR40" s="38">
        <v>0</v>
      </c>
      <c r="AS40" s="39">
        <f>SUM(AF40:AR40)</f>
        <v>24</v>
      </c>
      <c r="AT40" s="32"/>
      <c r="AU40" s="36">
        <v>0</v>
      </c>
      <c r="AV40" s="37">
        <v>0</v>
      </c>
      <c r="AW40" s="37">
        <v>1</v>
      </c>
      <c r="AX40" s="37">
        <v>0</v>
      </c>
      <c r="AY40" s="37">
        <v>0</v>
      </c>
      <c r="AZ40" s="37">
        <v>0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8">
        <v>0</v>
      </c>
      <c r="BH40" s="39">
        <f>SUM(AU40:BG40)</f>
        <v>1</v>
      </c>
      <c r="BI40" s="32"/>
      <c r="BJ40" s="36">
        <v>0</v>
      </c>
      <c r="BK40" s="37">
        <v>0</v>
      </c>
      <c r="BL40" s="37">
        <v>2</v>
      </c>
      <c r="BM40" s="37">
        <v>0</v>
      </c>
      <c r="BN40" s="37">
        <v>0</v>
      </c>
      <c r="BO40" s="37">
        <v>0</v>
      </c>
      <c r="BP40" s="37">
        <v>0</v>
      </c>
      <c r="BQ40" s="37">
        <v>0</v>
      </c>
      <c r="BR40" s="37">
        <v>0</v>
      </c>
      <c r="BS40" s="37">
        <v>0</v>
      </c>
      <c r="BT40" s="37">
        <v>0</v>
      </c>
      <c r="BU40" s="37">
        <v>0</v>
      </c>
      <c r="BV40" s="38">
        <v>0</v>
      </c>
      <c r="BW40" s="39">
        <f>SUM(BJ40:BV40)</f>
        <v>2</v>
      </c>
      <c r="BX40" s="32"/>
      <c r="BY40" s="39">
        <f>SUM(O40+AD40+AS40+BH40+BW40)</f>
        <v>44</v>
      </c>
    </row>
    <row r="41" spans="1:77" ht="15.75" customHeight="1">
      <c r="A41" s="25" t="s">
        <v>21</v>
      </c>
      <c r="B41" s="40">
        <f t="shared" ref="B41:O41" si="25">SUM(B37:B40)</f>
        <v>0</v>
      </c>
      <c r="C41" s="41">
        <f t="shared" si="25"/>
        <v>0</v>
      </c>
      <c r="D41" s="41">
        <f t="shared" si="25"/>
        <v>0</v>
      </c>
      <c r="E41" s="41">
        <f t="shared" si="25"/>
        <v>0</v>
      </c>
      <c r="F41" s="41">
        <f t="shared" si="25"/>
        <v>0</v>
      </c>
      <c r="G41" s="41">
        <f t="shared" si="25"/>
        <v>0</v>
      </c>
      <c r="H41" s="41">
        <f t="shared" si="25"/>
        <v>0</v>
      </c>
      <c r="I41" s="41">
        <f t="shared" si="25"/>
        <v>0</v>
      </c>
      <c r="J41" s="41">
        <f t="shared" si="25"/>
        <v>0</v>
      </c>
      <c r="K41" s="41">
        <f t="shared" si="25"/>
        <v>0</v>
      </c>
      <c r="L41" s="41">
        <f t="shared" si="25"/>
        <v>0</v>
      </c>
      <c r="M41" s="41">
        <f t="shared" si="25"/>
        <v>0</v>
      </c>
      <c r="N41" s="42">
        <f t="shared" si="25"/>
        <v>0</v>
      </c>
      <c r="O41" s="43">
        <f t="shared" si="25"/>
        <v>0</v>
      </c>
      <c r="P41" s="32"/>
      <c r="Q41" s="40">
        <f t="shared" ref="Q41:AD41" si="26">SUM(Q37:Q40)</f>
        <v>2</v>
      </c>
      <c r="R41" s="41">
        <f t="shared" si="26"/>
        <v>1</v>
      </c>
      <c r="S41" s="41">
        <f t="shared" si="26"/>
        <v>57</v>
      </c>
      <c r="T41" s="41">
        <f t="shared" si="26"/>
        <v>3</v>
      </c>
      <c r="U41" s="41">
        <f t="shared" si="26"/>
        <v>7</v>
      </c>
      <c r="V41" s="41">
        <f t="shared" si="26"/>
        <v>0</v>
      </c>
      <c r="W41" s="41">
        <f t="shared" si="26"/>
        <v>0</v>
      </c>
      <c r="X41" s="41">
        <f t="shared" si="26"/>
        <v>0</v>
      </c>
      <c r="Y41" s="41">
        <f t="shared" si="26"/>
        <v>0</v>
      </c>
      <c r="Z41" s="41">
        <f t="shared" si="26"/>
        <v>0</v>
      </c>
      <c r="AA41" s="41">
        <f t="shared" si="26"/>
        <v>0</v>
      </c>
      <c r="AB41" s="41">
        <f t="shared" si="26"/>
        <v>0</v>
      </c>
      <c r="AC41" s="42">
        <f t="shared" si="26"/>
        <v>0</v>
      </c>
      <c r="AD41" s="43">
        <f t="shared" si="26"/>
        <v>70</v>
      </c>
      <c r="AE41" s="32"/>
      <c r="AF41" s="40">
        <f t="shared" ref="AF41:AS41" si="27">SUM(AF37:AF40)</f>
        <v>4</v>
      </c>
      <c r="AG41" s="41">
        <f t="shared" si="27"/>
        <v>0</v>
      </c>
      <c r="AH41" s="41">
        <f t="shared" si="27"/>
        <v>27</v>
      </c>
      <c r="AI41" s="41">
        <f t="shared" si="27"/>
        <v>6</v>
      </c>
      <c r="AJ41" s="41">
        <f t="shared" si="27"/>
        <v>7</v>
      </c>
      <c r="AK41" s="41">
        <f t="shared" si="27"/>
        <v>23</v>
      </c>
      <c r="AL41" s="41">
        <f t="shared" si="27"/>
        <v>4</v>
      </c>
      <c r="AM41" s="41">
        <f t="shared" si="27"/>
        <v>2</v>
      </c>
      <c r="AN41" s="41">
        <f t="shared" si="27"/>
        <v>0</v>
      </c>
      <c r="AO41" s="41">
        <f t="shared" si="27"/>
        <v>0</v>
      </c>
      <c r="AP41" s="41">
        <f t="shared" si="27"/>
        <v>0</v>
      </c>
      <c r="AQ41" s="41">
        <f t="shared" si="27"/>
        <v>0</v>
      </c>
      <c r="AR41" s="42">
        <f t="shared" si="27"/>
        <v>0</v>
      </c>
      <c r="AS41" s="43">
        <f t="shared" si="27"/>
        <v>73</v>
      </c>
      <c r="AT41" s="32"/>
      <c r="AU41" s="40">
        <f t="shared" ref="AU41:BH41" si="28">SUM(AU37:AU40)</f>
        <v>1</v>
      </c>
      <c r="AV41" s="41">
        <f t="shared" si="28"/>
        <v>0</v>
      </c>
      <c r="AW41" s="41">
        <f t="shared" si="28"/>
        <v>3</v>
      </c>
      <c r="AX41" s="41">
        <f t="shared" si="28"/>
        <v>0</v>
      </c>
      <c r="AY41" s="41">
        <f t="shared" si="28"/>
        <v>0</v>
      </c>
      <c r="AZ41" s="41">
        <f t="shared" si="28"/>
        <v>0</v>
      </c>
      <c r="BA41" s="41">
        <f t="shared" si="28"/>
        <v>0</v>
      </c>
      <c r="BB41" s="41">
        <f t="shared" si="28"/>
        <v>0</v>
      </c>
      <c r="BC41" s="41">
        <f t="shared" si="28"/>
        <v>0</v>
      </c>
      <c r="BD41" s="41">
        <f t="shared" si="28"/>
        <v>0</v>
      </c>
      <c r="BE41" s="41">
        <f t="shared" si="28"/>
        <v>0</v>
      </c>
      <c r="BF41" s="41">
        <f t="shared" si="28"/>
        <v>0</v>
      </c>
      <c r="BG41" s="42">
        <f t="shared" si="28"/>
        <v>0</v>
      </c>
      <c r="BH41" s="43">
        <f t="shared" si="28"/>
        <v>4</v>
      </c>
      <c r="BI41" s="32"/>
      <c r="BJ41" s="40">
        <f t="shared" ref="BJ41:BW41" si="29">SUM(BJ37:BJ40)</f>
        <v>0</v>
      </c>
      <c r="BK41" s="41">
        <f t="shared" si="29"/>
        <v>0</v>
      </c>
      <c r="BL41" s="41">
        <f t="shared" si="29"/>
        <v>7</v>
      </c>
      <c r="BM41" s="41">
        <f t="shared" si="29"/>
        <v>0</v>
      </c>
      <c r="BN41" s="41">
        <f t="shared" si="29"/>
        <v>4</v>
      </c>
      <c r="BO41" s="41">
        <f t="shared" si="29"/>
        <v>0</v>
      </c>
      <c r="BP41" s="41">
        <f t="shared" si="29"/>
        <v>0</v>
      </c>
      <c r="BQ41" s="41">
        <f t="shared" si="29"/>
        <v>1</v>
      </c>
      <c r="BR41" s="41">
        <f t="shared" si="29"/>
        <v>0</v>
      </c>
      <c r="BS41" s="41">
        <f t="shared" si="29"/>
        <v>0</v>
      </c>
      <c r="BT41" s="41">
        <f t="shared" si="29"/>
        <v>0</v>
      </c>
      <c r="BU41" s="41">
        <f t="shared" si="29"/>
        <v>0</v>
      </c>
      <c r="BV41" s="42">
        <f t="shared" si="29"/>
        <v>0</v>
      </c>
      <c r="BW41" s="43">
        <f t="shared" si="29"/>
        <v>12</v>
      </c>
      <c r="BX41" s="32"/>
      <c r="BY41" s="43">
        <f>SUM(BY37:BY40)</f>
        <v>159</v>
      </c>
    </row>
    <row r="42" spans="1:77" ht="15.75" customHeight="1">
      <c r="A42" s="22">
        <v>0.54166666666666696</v>
      </c>
      <c r="B42" s="28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30">
        <v>0</v>
      </c>
      <c r="O42" s="31">
        <f>SUM(B42:N42)</f>
        <v>0</v>
      </c>
      <c r="P42" s="32"/>
      <c r="Q42" s="28">
        <v>0</v>
      </c>
      <c r="R42" s="29">
        <v>0</v>
      </c>
      <c r="S42" s="29">
        <v>7</v>
      </c>
      <c r="T42" s="29">
        <v>0</v>
      </c>
      <c r="U42" s="29">
        <v>3</v>
      </c>
      <c r="V42" s="29">
        <v>0</v>
      </c>
      <c r="W42" s="29">
        <v>0</v>
      </c>
      <c r="X42" s="29">
        <v>1</v>
      </c>
      <c r="Y42" s="29">
        <v>0</v>
      </c>
      <c r="Z42" s="29">
        <v>0</v>
      </c>
      <c r="AA42" s="29">
        <v>0</v>
      </c>
      <c r="AB42" s="29">
        <v>0</v>
      </c>
      <c r="AC42" s="30">
        <v>0</v>
      </c>
      <c r="AD42" s="31">
        <f>SUM(Q42:AC42)</f>
        <v>11</v>
      </c>
      <c r="AE42" s="32"/>
      <c r="AF42" s="28">
        <v>2</v>
      </c>
      <c r="AG42" s="29">
        <v>1</v>
      </c>
      <c r="AH42" s="29">
        <v>6</v>
      </c>
      <c r="AI42" s="29">
        <v>5</v>
      </c>
      <c r="AJ42" s="29">
        <v>2</v>
      </c>
      <c r="AK42" s="29">
        <v>7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30">
        <v>0</v>
      </c>
      <c r="AS42" s="31">
        <f>SUM(AF42:AR42)</f>
        <v>23</v>
      </c>
      <c r="AT42" s="32"/>
      <c r="AU42" s="28">
        <v>0</v>
      </c>
      <c r="AV42" s="29">
        <v>0</v>
      </c>
      <c r="AW42" s="29">
        <v>2</v>
      </c>
      <c r="AX42" s="29">
        <v>1</v>
      </c>
      <c r="AY42" s="29">
        <v>1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30">
        <v>0</v>
      </c>
      <c r="BH42" s="31">
        <f>SUM(AU42:BG42)</f>
        <v>4</v>
      </c>
      <c r="BI42" s="32"/>
      <c r="BJ42" s="28">
        <v>0</v>
      </c>
      <c r="BK42" s="29">
        <v>0</v>
      </c>
      <c r="BL42" s="29">
        <v>2</v>
      </c>
      <c r="BM42" s="29">
        <v>0</v>
      </c>
      <c r="BN42" s="29">
        <v>1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30">
        <v>0</v>
      </c>
      <c r="BW42" s="31">
        <f>SUM(BJ42:BV42)</f>
        <v>3</v>
      </c>
      <c r="BX42" s="32"/>
      <c r="BY42" s="31">
        <f>SUM(O42+AD42+AS42+BH42+BW42)</f>
        <v>41</v>
      </c>
    </row>
    <row r="43" spans="1:77" ht="15.75" customHeight="1">
      <c r="A43" s="23">
        <v>0.55208333333333304</v>
      </c>
      <c r="B43" s="33">
        <v>0</v>
      </c>
      <c r="C43" s="32">
        <v>0</v>
      </c>
      <c r="D43" s="32">
        <v>0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4">
        <v>0</v>
      </c>
      <c r="O43" s="35">
        <f>SUM(B43:N43)</f>
        <v>0</v>
      </c>
      <c r="P43" s="32"/>
      <c r="Q43" s="33">
        <v>0</v>
      </c>
      <c r="R43" s="32">
        <v>0</v>
      </c>
      <c r="S43" s="32">
        <v>13</v>
      </c>
      <c r="T43" s="32">
        <v>1</v>
      </c>
      <c r="U43" s="32">
        <v>2</v>
      </c>
      <c r="V43" s="32">
        <v>0</v>
      </c>
      <c r="W43" s="32">
        <v>0</v>
      </c>
      <c r="X43" s="32">
        <v>1</v>
      </c>
      <c r="Y43" s="32">
        <v>0</v>
      </c>
      <c r="Z43" s="32">
        <v>0</v>
      </c>
      <c r="AA43" s="32">
        <v>0</v>
      </c>
      <c r="AB43" s="32">
        <v>0</v>
      </c>
      <c r="AC43" s="34">
        <v>0</v>
      </c>
      <c r="AD43" s="35">
        <f>SUM(Q43:AC43)</f>
        <v>17</v>
      </c>
      <c r="AE43" s="32"/>
      <c r="AF43" s="33">
        <v>2</v>
      </c>
      <c r="AG43" s="32">
        <v>0</v>
      </c>
      <c r="AH43" s="32">
        <v>10</v>
      </c>
      <c r="AI43" s="32">
        <v>2</v>
      </c>
      <c r="AJ43" s="32">
        <v>2</v>
      </c>
      <c r="AK43" s="32">
        <v>4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4">
        <v>0</v>
      </c>
      <c r="AS43" s="35">
        <f>SUM(AF43:AR43)</f>
        <v>20</v>
      </c>
      <c r="AT43" s="32"/>
      <c r="AU43" s="33">
        <v>0</v>
      </c>
      <c r="AV43" s="32">
        <v>0</v>
      </c>
      <c r="AW43" s="32">
        <v>2</v>
      </c>
      <c r="AX43" s="32">
        <v>0</v>
      </c>
      <c r="AY43" s="32">
        <v>1</v>
      </c>
      <c r="AZ43" s="32">
        <v>0</v>
      </c>
      <c r="BA43" s="32">
        <v>0</v>
      </c>
      <c r="BB43" s="32">
        <v>0</v>
      </c>
      <c r="BC43" s="32">
        <v>0</v>
      </c>
      <c r="BD43" s="32">
        <v>0</v>
      </c>
      <c r="BE43" s="32">
        <v>0</v>
      </c>
      <c r="BF43" s="32">
        <v>0</v>
      </c>
      <c r="BG43" s="34">
        <v>0</v>
      </c>
      <c r="BH43" s="35">
        <f>SUM(AU43:BG43)</f>
        <v>3</v>
      </c>
      <c r="BI43" s="32"/>
      <c r="BJ43" s="33">
        <v>0</v>
      </c>
      <c r="BK43" s="32">
        <v>0</v>
      </c>
      <c r="BL43" s="32">
        <v>1</v>
      </c>
      <c r="BM43" s="32">
        <v>0</v>
      </c>
      <c r="BN43" s="32">
        <v>0</v>
      </c>
      <c r="BO43" s="32">
        <v>0</v>
      </c>
      <c r="BP43" s="32">
        <v>0</v>
      </c>
      <c r="BQ43" s="32">
        <v>0</v>
      </c>
      <c r="BR43" s="32">
        <v>0</v>
      </c>
      <c r="BS43" s="32">
        <v>0</v>
      </c>
      <c r="BT43" s="32">
        <v>0</v>
      </c>
      <c r="BU43" s="32">
        <v>0</v>
      </c>
      <c r="BV43" s="34">
        <v>0</v>
      </c>
      <c r="BW43" s="35">
        <f>SUM(BJ43:BV43)</f>
        <v>1</v>
      </c>
      <c r="BX43" s="32"/>
      <c r="BY43" s="35">
        <f>SUM(O43+AD43+AS43+BH43+BW43)</f>
        <v>41</v>
      </c>
    </row>
    <row r="44" spans="1:77" ht="15.75" customHeight="1">
      <c r="A44" s="23">
        <v>0.5625</v>
      </c>
      <c r="B44" s="33">
        <v>0</v>
      </c>
      <c r="C44" s="32">
        <v>0</v>
      </c>
      <c r="D44" s="32">
        <v>0</v>
      </c>
      <c r="E44" s="32">
        <v>0</v>
      </c>
      <c r="F44" s="32">
        <v>0</v>
      </c>
      <c r="G44" s="32">
        <v>0</v>
      </c>
      <c r="H44" s="32">
        <v>0</v>
      </c>
      <c r="I44" s="32">
        <v>0</v>
      </c>
      <c r="J44" s="32">
        <v>0</v>
      </c>
      <c r="K44" s="32">
        <v>0</v>
      </c>
      <c r="L44" s="32">
        <v>0</v>
      </c>
      <c r="M44" s="32">
        <v>0</v>
      </c>
      <c r="N44" s="34">
        <v>0</v>
      </c>
      <c r="O44" s="35">
        <f>SUM(B44:N44)</f>
        <v>0</v>
      </c>
      <c r="P44" s="32"/>
      <c r="Q44" s="33">
        <v>0</v>
      </c>
      <c r="R44" s="32">
        <v>0</v>
      </c>
      <c r="S44" s="32">
        <v>12</v>
      </c>
      <c r="T44" s="32">
        <v>1</v>
      </c>
      <c r="U44" s="32">
        <v>6</v>
      </c>
      <c r="V44" s="32">
        <v>0</v>
      </c>
      <c r="W44" s="32">
        <v>0</v>
      </c>
      <c r="X44" s="32">
        <v>0</v>
      </c>
      <c r="Y44" s="32">
        <v>0</v>
      </c>
      <c r="Z44" s="32">
        <v>0</v>
      </c>
      <c r="AA44" s="32">
        <v>0</v>
      </c>
      <c r="AB44" s="32">
        <v>0</v>
      </c>
      <c r="AC44" s="34">
        <v>0</v>
      </c>
      <c r="AD44" s="35">
        <f>SUM(Q44:AC44)</f>
        <v>19</v>
      </c>
      <c r="AE44" s="32"/>
      <c r="AF44" s="33">
        <v>1</v>
      </c>
      <c r="AG44" s="32">
        <v>0</v>
      </c>
      <c r="AH44" s="32">
        <v>4</v>
      </c>
      <c r="AI44" s="32">
        <v>1</v>
      </c>
      <c r="AJ44" s="32">
        <v>1</v>
      </c>
      <c r="AK44" s="32">
        <v>7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4">
        <v>0</v>
      </c>
      <c r="AS44" s="35">
        <f>SUM(AF44:AR44)</f>
        <v>14</v>
      </c>
      <c r="AT44" s="32"/>
      <c r="AU44" s="33">
        <v>0</v>
      </c>
      <c r="AV44" s="32">
        <v>0</v>
      </c>
      <c r="AW44" s="32">
        <v>2</v>
      </c>
      <c r="AX44" s="32">
        <v>0</v>
      </c>
      <c r="AY44" s="32">
        <v>0</v>
      </c>
      <c r="AZ44" s="32">
        <v>0</v>
      </c>
      <c r="BA44" s="32">
        <v>0</v>
      </c>
      <c r="BB44" s="32">
        <v>0</v>
      </c>
      <c r="BC44" s="32">
        <v>0</v>
      </c>
      <c r="BD44" s="32">
        <v>0</v>
      </c>
      <c r="BE44" s="32">
        <v>0</v>
      </c>
      <c r="BF44" s="32">
        <v>0</v>
      </c>
      <c r="BG44" s="34">
        <v>0</v>
      </c>
      <c r="BH44" s="35">
        <f>SUM(AU44:BG44)</f>
        <v>2</v>
      </c>
      <c r="BI44" s="32"/>
      <c r="BJ44" s="33">
        <v>0</v>
      </c>
      <c r="BK44" s="32">
        <v>0</v>
      </c>
      <c r="BL44" s="32">
        <v>1</v>
      </c>
      <c r="BM44" s="32">
        <v>0</v>
      </c>
      <c r="BN44" s="32">
        <v>2</v>
      </c>
      <c r="BO44" s="32">
        <v>0</v>
      </c>
      <c r="BP44" s="32">
        <v>0</v>
      </c>
      <c r="BQ44" s="32">
        <v>0</v>
      </c>
      <c r="BR44" s="32">
        <v>0</v>
      </c>
      <c r="BS44" s="32">
        <v>0</v>
      </c>
      <c r="BT44" s="32">
        <v>0</v>
      </c>
      <c r="BU44" s="32">
        <v>0</v>
      </c>
      <c r="BV44" s="34">
        <v>0</v>
      </c>
      <c r="BW44" s="35">
        <f>SUM(BJ44:BV44)</f>
        <v>3</v>
      </c>
      <c r="BX44" s="32"/>
      <c r="BY44" s="35">
        <f>SUM(O44+AD44+AS44+BH44+BW44)</f>
        <v>38</v>
      </c>
    </row>
    <row r="45" spans="1:77" ht="15.75" customHeight="1">
      <c r="A45" s="24">
        <v>0.57291666666666696</v>
      </c>
      <c r="B45" s="36">
        <v>0</v>
      </c>
      <c r="C45" s="37">
        <v>0</v>
      </c>
      <c r="D45" s="37">
        <v>0</v>
      </c>
      <c r="E45" s="37">
        <v>0</v>
      </c>
      <c r="F45" s="37">
        <v>0</v>
      </c>
      <c r="G45" s="37">
        <v>0</v>
      </c>
      <c r="H45" s="37">
        <v>0</v>
      </c>
      <c r="I45" s="37">
        <v>0</v>
      </c>
      <c r="J45" s="37">
        <v>0</v>
      </c>
      <c r="K45" s="37">
        <v>0</v>
      </c>
      <c r="L45" s="37">
        <v>0</v>
      </c>
      <c r="M45" s="37">
        <v>0</v>
      </c>
      <c r="N45" s="38">
        <v>0</v>
      </c>
      <c r="O45" s="39">
        <f>SUM(B45:N45)</f>
        <v>0</v>
      </c>
      <c r="P45" s="32"/>
      <c r="Q45" s="36">
        <v>0</v>
      </c>
      <c r="R45" s="37">
        <v>0</v>
      </c>
      <c r="S45" s="37">
        <v>15</v>
      </c>
      <c r="T45" s="37">
        <v>0</v>
      </c>
      <c r="U45" s="37">
        <v>5</v>
      </c>
      <c r="V45" s="37">
        <v>0</v>
      </c>
      <c r="W45" s="37">
        <v>0</v>
      </c>
      <c r="X45" s="37">
        <v>1</v>
      </c>
      <c r="Y45" s="37">
        <v>0</v>
      </c>
      <c r="Z45" s="37">
        <v>0</v>
      </c>
      <c r="AA45" s="37">
        <v>0</v>
      </c>
      <c r="AB45" s="37">
        <v>0</v>
      </c>
      <c r="AC45" s="38">
        <v>0</v>
      </c>
      <c r="AD45" s="39">
        <f>SUM(Q45:AC45)</f>
        <v>21</v>
      </c>
      <c r="AE45" s="32"/>
      <c r="AF45" s="36">
        <v>0</v>
      </c>
      <c r="AG45" s="37">
        <v>0</v>
      </c>
      <c r="AH45" s="37">
        <v>3</v>
      </c>
      <c r="AI45" s="37">
        <v>2</v>
      </c>
      <c r="AJ45" s="37">
        <v>2</v>
      </c>
      <c r="AK45" s="37">
        <v>5</v>
      </c>
      <c r="AL45" s="37">
        <v>0</v>
      </c>
      <c r="AM45" s="37">
        <v>1</v>
      </c>
      <c r="AN45" s="37">
        <v>0</v>
      </c>
      <c r="AO45" s="37">
        <v>0</v>
      </c>
      <c r="AP45" s="37">
        <v>0</v>
      </c>
      <c r="AQ45" s="37">
        <v>0</v>
      </c>
      <c r="AR45" s="38">
        <v>0</v>
      </c>
      <c r="AS45" s="39">
        <f>SUM(AF45:AR45)</f>
        <v>13</v>
      </c>
      <c r="AT45" s="32"/>
      <c r="AU45" s="36">
        <v>0</v>
      </c>
      <c r="AV45" s="37">
        <v>0</v>
      </c>
      <c r="AW45" s="37">
        <v>2</v>
      </c>
      <c r="AX45" s="37">
        <v>0</v>
      </c>
      <c r="AY45" s="37">
        <v>1</v>
      </c>
      <c r="AZ45" s="37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8">
        <v>0</v>
      </c>
      <c r="BH45" s="39">
        <f>SUM(AU45:BG45)</f>
        <v>3</v>
      </c>
      <c r="BI45" s="32"/>
      <c r="BJ45" s="36">
        <v>0</v>
      </c>
      <c r="BK45" s="37">
        <v>0</v>
      </c>
      <c r="BL45" s="37">
        <v>3</v>
      </c>
      <c r="BM45" s="37">
        <v>0</v>
      </c>
      <c r="BN45" s="37">
        <v>0</v>
      </c>
      <c r="BO45" s="37">
        <v>0</v>
      </c>
      <c r="BP45" s="37">
        <v>0</v>
      </c>
      <c r="BQ45" s="37">
        <v>0</v>
      </c>
      <c r="BR45" s="37">
        <v>1</v>
      </c>
      <c r="BS45" s="37">
        <v>0</v>
      </c>
      <c r="BT45" s="37">
        <v>0</v>
      </c>
      <c r="BU45" s="37">
        <v>0</v>
      </c>
      <c r="BV45" s="38">
        <v>0</v>
      </c>
      <c r="BW45" s="39">
        <f>SUM(BJ45:BV45)</f>
        <v>4</v>
      </c>
      <c r="BX45" s="32"/>
      <c r="BY45" s="39">
        <f>SUM(O45+AD45+AS45+BH45+BW45)</f>
        <v>41</v>
      </c>
    </row>
    <row r="46" spans="1:77" ht="15.75" customHeight="1">
      <c r="A46" s="25" t="s">
        <v>21</v>
      </c>
      <c r="B46" s="40">
        <f t="shared" ref="B46:O46" si="30">SUM(B42:B45)</f>
        <v>0</v>
      </c>
      <c r="C46" s="41">
        <f t="shared" si="30"/>
        <v>0</v>
      </c>
      <c r="D46" s="41">
        <f t="shared" si="30"/>
        <v>0</v>
      </c>
      <c r="E46" s="41">
        <f t="shared" si="30"/>
        <v>0</v>
      </c>
      <c r="F46" s="41">
        <f t="shared" si="30"/>
        <v>0</v>
      </c>
      <c r="G46" s="41">
        <f t="shared" si="30"/>
        <v>0</v>
      </c>
      <c r="H46" s="41">
        <f t="shared" si="30"/>
        <v>0</v>
      </c>
      <c r="I46" s="41">
        <f t="shared" si="30"/>
        <v>0</v>
      </c>
      <c r="J46" s="41">
        <f t="shared" si="30"/>
        <v>0</v>
      </c>
      <c r="K46" s="41">
        <f t="shared" si="30"/>
        <v>0</v>
      </c>
      <c r="L46" s="41">
        <f t="shared" si="30"/>
        <v>0</v>
      </c>
      <c r="M46" s="41">
        <f t="shared" si="30"/>
        <v>0</v>
      </c>
      <c r="N46" s="42">
        <f t="shared" si="30"/>
        <v>0</v>
      </c>
      <c r="O46" s="43">
        <f t="shared" si="30"/>
        <v>0</v>
      </c>
      <c r="P46" s="32"/>
      <c r="Q46" s="40">
        <f t="shared" ref="Q46:AD46" si="31">SUM(Q42:Q45)</f>
        <v>0</v>
      </c>
      <c r="R46" s="41">
        <f t="shared" si="31"/>
        <v>0</v>
      </c>
      <c r="S46" s="41">
        <f t="shared" si="31"/>
        <v>47</v>
      </c>
      <c r="T46" s="41">
        <f t="shared" si="31"/>
        <v>2</v>
      </c>
      <c r="U46" s="41">
        <f t="shared" si="31"/>
        <v>16</v>
      </c>
      <c r="V46" s="41">
        <f t="shared" si="31"/>
        <v>0</v>
      </c>
      <c r="W46" s="41">
        <f t="shared" si="31"/>
        <v>0</v>
      </c>
      <c r="X46" s="41">
        <f t="shared" si="31"/>
        <v>3</v>
      </c>
      <c r="Y46" s="41">
        <f t="shared" si="31"/>
        <v>0</v>
      </c>
      <c r="Z46" s="41">
        <f t="shared" si="31"/>
        <v>0</v>
      </c>
      <c r="AA46" s="41">
        <f t="shared" si="31"/>
        <v>0</v>
      </c>
      <c r="AB46" s="41">
        <f t="shared" si="31"/>
        <v>0</v>
      </c>
      <c r="AC46" s="42">
        <f t="shared" si="31"/>
        <v>0</v>
      </c>
      <c r="AD46" s="43">
        <f t="shared" si="31"/>
        <v>68</v>
      </c>
      <c r="AE46" s="32"/>
      <c r="AF46" s="40">
        <f t="shared" ref="AF46:AS46" si="32">SUM(AF42:AF45)</f>
        <v>5</v>
      </c>
      <c r="AG46" s="41">
        <f t="shared" si="32"/>
        <v>1</v>
      </c>
      <c r="AH46" s="41">
        <f t="shared" si="32"/>
        <v>23</v>
      </c>
      <c r="AI46" s="41">
        <f t="shared" si="32"/>
        <v>10</v>
      </c>
      <c r="AJ46" s="41">
        <f t="shared" si="32"/>
        <v>7</v>
      </c>
      <c r="AK46" s="41">
        <f t="shared" si="32"/>
        <v>23</v>
      </c>
      <c r="AL46" s="41">
        <f t="shared" si="32"/>
        <v>0</v>
      </c>
      <c r="AM46" s="41">
        <f t="shared" si="32"/>
        <v>1</v>
      </c>
      <c r="AN46" s="41">
        <f t="shared" si="32"/>
        <v>0</v>
      </c>
      <c r="AO46" s="41">
        <f t="shared" si="32"/>
        <v>0</v>
      </c>
      <c r="AP46" s="41">
        <f t="shared" si="32"/>
        <v>0</v>
      </c>
      <c r="AQ46" s="41">
        <f t="shared" si="32"/>
        <v>0</v>
      </c>
      <c r="AR46" s="42">
        <f t="shared" si="32"/>
        <v>0</v>
      </c>
      <c r="AS46" s="43">
        <f t="shared" si="32"/>
        <v>70</v>
      </c>
      <c r="AT46" s="32"/>
      <c r="AU46" s="40">
        <f t="shared" ref="AU46:BH46" si="33">SUM(AU42:AU45)</f>
        <v>0</v>
      </c>
      <c r="AV46" s="41">
        <f t="shared" si="33"/>
        <v>0</v>
      </c>
      <c r="AW46" s="41">
        <f t="shared" si="33"/>
        <v>8</v>
      </c>
      <c r="AX46" s="41">
        <f t="shared" si="33"/>
        <v>1</v>
      </c>
      <c r="AY46" s="41">
        <f t="shared" si="33"/>
        <v>3</v>
      </c>
      <c r="AZ46" s="41">
        <f t="shared" si="33"/>
        <v>0</v>
      </c>
      <c r="BA46" s="41">
        <f t="shared" si="33"/>
        <v>0</v>
      </c>
      <c r="BB46" s="41">
        <f t="shared" si="33"/>
        <v>0</v>
      </c>
      <c r="BC46" s="41">
        <f t="shared" si="33"/>
        <v>0</v>
      </c>
      <c r="BD46" s="41">
        <f t="shared" si="33"/>
        <v>0</v>
      </c>
      <c r="BE46" s="41">
        <f t="shared" si="33"/>
        <v>0</v>
      </c>
      <c r="BF46" s="41">
        <f t="shared" si="33"/>
        <v>0</v>
      </c>
      <c r="BG46" s="42">
        <f t="shared" si="33"/>
        <v>0</v>
      </c>
      <c r="BH46" s="43">
        <f t="shared" si="33"/>
        <v>12</v>
      </c>
      <c r="BI46" s="32"/>
      <c r="BJ46" s="40">
        <f t="shared" ref="BJ46:BW46" si="34">SUM(BJ42:BJ45)</f>
        <v>0</v>
      </c>
      <c r="BK46" s="41">
        <f t="shared" si="34"/>
        <v>0</v>
      </c>
      <c r="BL46" s="41">
        <f t="shared" si="34"/>
        <v>7</v>
      </c>
      <c r="BM46" s="41">
        <f t="shared" si="34"/>
        <v>0</v>
      </c>
      <c r="BN46" s="41">
        <f t="shared" si="34"/>
        <v>3</v>
      </c>
      <c r="BO46" s="41">
        <f t="shared" si="34"/>
        <v>0</v>
      </c>
      <c r="BP46" s="41">
        <f t="shared" si="34"/>
        <v>0</v>
      </c>
      <c r="BQ46" s="41">
        <f t="shared" si="34"/>
        <v>0</v>
      </c>
      <c r="BR46" s="41">
        <f t="shared" si="34"/>
        <v>1</v>
      </c>
      <c r="BS46" s="41">
        <f t="shared" si="34"/>
        <v>0</v>
      </c>
      <c r="BT46" s="41">
        <f t="shared" si="34"/>
        <v>0</v>
      </c>
      <c r="BU46" s="41">
        <f t="shared" si="34"/>
        <v>0</v>
      </c>
      <c r="BV46" s="42">
        <f t="shared" si="34"/>
        <v>0</v>
      </c>
      <c r="BW46" s="43">
        <f t="shared" si="34"/>
        <v>11</v>
      </c>
      <c r="BX46" s="32"/>
      <c r="BY46" s="43">
        <f>SUM(BY42:BY45)</f>
        <v>161</v>
      </c>
    </row>
    <row r="47" spans="1:77" ht="15.75" customHeight="1">
      <c r="A47" s="22">
        <v>0.58333333333333304</v>
      </c>
      <c r="B47" s="28">
        <v>0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30">
        <v>0</v>
      </c>
      <c r="O47" s="31">
        <f>SUM(B47:N47)</f>
        <v>0</v>
      </c>
      <c r="P47" s="32"/>
      <c r="Q47" s="28">
        <v>0</v>
      </c>
      <c r="R47" s="29">
        <v>0</v>
      </c>
      <c r="S47" s="29">
        <v>11</v>
      </c>
      <c r="T47" s="29">
        <v>1</v>
      </c>
      <c r="U47" s="29">
        <v>1</v>
      </c>
      <c r="V47" s="29">
        <v>0</v>
      </c>
      <c r="W47" s="29">
        <v>0</v>
      </c>
      <c r="X47" s="29">
        <v>1</v>
      </c>
      <c r="Y47" s="29">
        <v>0</v>
      </c>
      <c r="Z47" s="29">
        <v>0</v>
      </c>
      <c r="AA47" s="29">
        <v>0</v>
      </c>
      <c r="AB47" s="29">
        <v>0</v>
      </c>
      <c r="AC47" s="30">
        <v>0</v>
      </c>
      <c r="AD47" s="31">
        <f>SUM(Q47:AC47)</f>
        <v>14</v>
      </c>
      <c r="AE47" s="32"/>
      <c r="AF47" s="28">
        <v>1</v>
      </c>
      <c r="AG47" s="29">
        <v>0</v>
      </c>
      <c r="AH47" s="29">
        <v>2</v>
      </c>
      <c r="AI47" s="29">
        <v>1</v>
      </c>
      <c r="AJ47" s="29">
        <v>1</v>
      </c>
      <c r="AK47" s="29">
        <v>5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30">
        <v>0</v>
      </c>
      <c r="AS47" s="31">
        <f>SUM(AF47:AR47)</f>
        <v>10</v>
      </c>
      <c r="AT47" s="32"/>
      <c r="AU47" s="28">
        <v>0</v>
      </c>
      <c r="AV47" s="29">
        <v>0</v>
      </c>
      <c r="AW47" s="29">
        <v>2</v>
      </c>
      <c r="AX47" s="29">
        <v>0</v>
      </c>
      <c r="AY47" s="29">
        <v>1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30">
        <v>0</v>
      </c>
      <c r="BH47" s="31">
        <f>SUM(AU47:BG47)</f>
        <v>3</v>
      </c>
      <c r="BI47" s="32"/>
      <c r="BJ47" s="28">
        <v>0</v>
      </c>
      <c r="BK47" s="29">
        <v>0</v>
      </c>
      <c r="BL47" s="29">
        <v>1</v>
      </c>
      <c r="BM47" s="29">
        <v>0</v>
      </c>
      <c r="BN47" s="29">
        <v>1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30">
        <v>0</v>
      </c>
      <c r="BW47" s="31">
        <f>SUM(BJ47:BV47)</f>
        <v>2</v>
      </c>
      <c r="BX47" s="32"/>
      <c r="BY47" s="31">
        <f>SUM(O47+AD47+AS47+BH47+BW47)</f>
        <v>29</v>
      </c>
    </row>
    <row r="48" spans="1:77" ht="15.75" customHeight="1">
      <c r="A48" s="23">
        <v>0.59375</v>
      </c>
      <c r="B48" s="33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2">
        <v>0</v>
      </c>
      <c r="L48" s="32">
        <v>0</v>
      </c>
      <c r="M48" s="32">
        <v>0</v>
      </c>
      <c r="N48" s="34">
        <v>0</v>
      </c>
      <c r="O48" s="35">
        <f>SUM(B48:N48)</f>
        <v>0</v>
      </c>
      <c r="P48" s="32"/>
      <c r="Q48" s="33">
        <v>2</v>
      </c>
      <c r="R48" s="32">
        <v>0</v>
      </c>
      <c r="S48" s="32">
        <v>10</v>
      </c>
      <c r="T48" s="32">
        <v>0</v>
      </c>
      <c r="U48" s="32">
        <v>2</v>
      </c>
      <c r="V48" s="32">
        <v>0</v>
      </c>
      <c r="W48" s="32">
        <v>0</v>
      </c>
      <c r="X48" s="32">
        <v>1</v>
      </c>
      <c r="Y48" s="32">
        <v>0</v>
      </c>
      <c r="Z48" s="32">
        <v>0</v>
      </c>
      <c r="AA48" s="32">
        <v>0</v>
      </c>
      <c r="AB48" s="32">
        <v>0</v>
      </c>
      <c r="AC48" s="34">
        <v>0</v>
      </c>
      <c r="AD48" s="35">
        <f>SUM(Q48:AC48)</f>
        <v>15</v>
      </c>
      <c r="AE48" s="32"/>
      <c r="AF48" s="33">
        <v>2</v>
      </c>
      <c r="AG48" s="32">
        <v>0</v>
      </c>
      <c r="AH48" s="32">
        <v>7</v>
      </c>
      <c r="AI48" s="32">
        <v>1</v>
      </c>
      <c r="AJ48" s="32">
        <v>1</v>
      </c>
      <c r="AK48" s="32">
        <v>4</v>
      </c>
      <c r="AL48" s="32">
        <v>0</v>
      </c>
      <c r="AM48" s="32">
        <v>1</v>
      </c>
      <c r="AN48" s="32">
        <v>0</v>
      </c>
      <c r="AO48" s="32">
        <v>0</v>
      </c>
      <c r="AP48" s="32">
        <v>0</v>
      </c>
      <c r="AQ48" s="32">
        <v>0</v>
      </c>
      <c r="AR48" s="34">
        <v>0</v>
      </c>
      <c r="AS48" s="35">
        <f>SUM(AF48:AR48)</f>
        <v>16</v>
      </c>
      <c r="AT48" s="32"/>
      <c r="AU48" s="33">
        <v>0</v>
      </c>
      <c r="AV48" s="32">
        <v>0</v>
      </c>
      <c r="AW48" s="32">
        <v>2</v>
      </c>
      <c r="AX48" s="32">
        <v>0</v>
      </c>
      <c r="AY48" s="32">
        <v>0</v>
      </c>
      <c r="AZ48" s="32">
        <v>0</v>
      </c>
      <c r="BA48" s="32">
        <v>0</v>
      </c>
      <c r="BB48" s="32">
        <v>0</v>
      </c>
      <c r="BC48" s="32">
        <v>0</v>
      </c>
      <c r="BD48" s="32">
        <v>0</v>
      </c>
      <c r="BE48" s="32">
        <v>0</v>
      </c>
      <c r="BF48" s="32">
        <v>0</v>
      </c>
      <c r="BG48" s="34">
        <v>0</v>
      </c>
      <c r="BH48" s="35">
        <f>SUM(AU48:BG48)</f>
        <v>2</v>
      </c>
      <c r="BI48" s="32"/>
      <c r="BJ48" s="33">
        <v>0</v>
      </c>
      <c r="BK48" s="32">
        <v>0</v>
      </c>
      <c r="BL48" s="32">
        <v>0</v>
      </c>
      <c r="BM48" s="32">
        <v>0</v>
      </c>
      <c r="BN48" s="32">
        <v>1</v>
      </c>
      <c r="BO48" s="32">
        <v>0</v>
      </c>
      <c r="BP48" s="32">
        <v>0</v>
      </c>
      <c r="BQ48" s="32">
        <v>0</v>
      </c>
      <c r="BR48" s="32">
        <v>0</v>
      </c>
      <c r="BS48" s="32">
        <v>0</v>
      </c>
      <c r="BT48" s="32">
        <v>0</v>
      </c>
      <c r="BU48" s="32">
        <v>0</v>
      </c>
      <c r="BV48" s="34">
        <v>0</v>
      </c>
      <c r="BW48" s="35">
        <f>SUM(BJ48:BV48)</f>
        <v>1</v>
      </c>
      <c r="BX48" s="32"/>
      <c r="BY48" s="35">
        <f>SUM(O48+AD48+AS48+BH48+BW48)</f>
        <v>34</v>
      </c>
    </row>
    <row r="49" spans="1:77" ht="15.75" customHeight="1">
      <c r="A49" s="23">
        <v>0.60416666666666696</v>
      </c>
      <c r="B49" s="33">
        <v>0</v>
      </c>
      <c r="C49" s="32">
        <v>0</v>
      </c>
      <c r="D49" s="32">
        <v>0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2">
        <v>0</v>
      </c>
      <c r="L49" s="32">
        <v>0</v>
      </c>
      <c r="M49" s="32">
        <v>0</v>
      </c>
      <c r="N49" s="34">
        <v>0</v>
      </c>
      <c r="O49" s="35">
        <f>SUM(B49:N49)</f>
        <v>0</v>
      </c>
      <c r="P49" s="32"/>
      <c r="Q49" s="33">
        <v>0</v>
      </c>
      <c r="R49" s="32">
        <v>0</v>
      </c>
      <c r="S49" s="32">
        <v>11</v>
      </c>
      <c r="T49" s="32">
        <v>0</v>
      </c>
      <c r="U49" s="32">
        <v>1</v>
      </c>
      <c r="V49" s="32">
        <v>0</v>
      </c>
      <c r="W49" s="32">
        <v>1</v>
      </c>
      <c r="X49" s="32">
        <v>2</v>
      </c>
      <c r="Y49" s="32">
        <v>0</v>
      </c>
      <c r="Z49" s="32">
        <v>0</v>
      </c>
      <c r="AA49" s="32">
        <v>0</v>
      </c>
      <c r="AB49" s="32">
        <v>0</v>
      </c>
      <c r="AC49" s="34">
        <v>0</v>
      </c>
      <c r="AD49" s="35">
        <f>SUM(Q49:AC49)</f>
        <v>15</v>
      </c>
      <c r="AE49" s="32"/>
      <c r="AF49" s="33">
        <v>1</v>
      </c>
      <c r="AG49" s="32">
        <v>1</v>
      </c>
      <c r="AH49" s="32">
        <v>9</v>
      </c>
      <c r="AI49" s="32">
        <v>2</v>
      </c>
      <c r="AJ49" s="32">
        <v>0</v>
      </c>
      <c r="AK49" s="32">
        <v>6</v>
      </c>
      <c r="AL49" s="32">
        <v>1</v>
      </c>
      <c r="AM49" s="32">
        <v>1</v>
      </c>
      <c r="AN49" s="32">
        <v>0</v>
      </c>
      <c r="AO49" s="32">
        <v>0</v>
      </c>
      <c r="AP49" s="32">
        <v>0</v>
      </c>
      <c r="AQ49" s="32">
        <v>0</v>
      </c>
      <c r="AR49" s="34">
        <v>0</v>
      </c>
      <c r="AS49" s="35">
        <f>SUM(AF49:AR49)</f>
        <v>21</v>
      </c>
      <c r="AT49" s="32"/>
      <c r="AU49" s="33">
        <v>0</v>
      </c>
      <c r="AV49" s="32">
        <v>0</v>
      </c>
      <c r="AW49" s="32">
        <v>1</v>
      </c>
      <c r="AX49" s="32">
        <v>0</v>
      </c>
      <c r="AY49" s="32">
        <v>0</v>
      </c>
      <c r="AZ49" s="32">
        <v>0</v>
      </c>
      <c r="BA49" s="32">
        <v>0</v>
      </c>
      <c r="BB49" s="32">
        <v>0</v>
      </c>
      <c r="BC49" s="32">
        <v>0</v>
      </c>
      <c r="BD49" s="32">
        <v>0</v>
      </c>
      <c r="BE49" s="32">
        <v>0</v>
      </c>
      <c r="BF49" s="32">
        <v>0</v>
      </c>
      <c r="BG49" s="34">
        <v>0</v>
      </c>
      <c r="BH49" s="35">
        <f>SUM(AU49:BG49)</f>
        <v>1</v>
      </c>
      <c r="BI49" s="32"/>
      <c r="BJ49" s="33">
        <v>0</v>
      </c>
      <c r="BK49" s="32">
        <v>0</v>
      </c>
      <c r="BL49" s="32">
        <v>2</v>
      </c>
      <c r="BM49" s="32">
        <v>0</v>
      </c>
      <c r="BN49" s="32">
        <v>2</v>
      </c>
      <c r="BO49" s="32">
        <v>0</v>
      </c>
      <c r="BP49" s="32">
        <v>0</v>
      </c>
      <c r="BQ49" s="32">
        <v>0</v>
      </c>
      <c r="BR49" s="32">
        <v>0</v>
      </c>
      <c r="BS49" s="32">
        <v>0</v>
      </c>
      <c r="BT49" s="32">
        <v>0</v>
      </c>
      <c r="BU49" s="32">
        <v>0</v>
      </c>
      <c r="BV49" s="34">
        <v>0</v>
      </c>
      <c r="BW49" s="35">
        <f>SUM(BJ49:BV49)</f>
        <v>4</v>
      </c>
      <c r="BX49" s="32"/>
      <c r="BY49" s="35">
        <f>SUM(O49+AD49+AS49+BH49+BW49)</f>
        <v>41</v>
      </c>
    </row>
    <row r="50" spans="1:77" ht="15.75" customHeight="1">
      <c r="A50" s="24">
        <v>0.61458333333333304</v>
      </c>
      <c r="B50" s="36">
        <v>0</v>
      </c>
      <c r="C50" s="37">
        <v>0</v>
      </c>
      <c r="D50" s="37">
        <v>0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8">
        <v>0</v>
      </c>
      <c r="O50" s="39">
        <f>SUM(B50:N50)</f>
        <v>0</v>
      </c>
      <c r="P50" s="32"/>
      <c r="Q50" s="36">
        <v>0</v>
      </c>
      <c r="R50" s="37">
        <v>0</v>
      </c>
      <c r="S50" s="37">
        <v>17</v>
      </c>
      <c r="T50" s="37">
        <v>0</v>
      </c>
      <c r="U50" s="37">
        <v>4</v>
      </c>
      <c r="V50" s="37">
        <v>0</v>
      </c>
      <c r="W50" s="37">
        <v>0</v>
      </c>
      <c r="X50" s="37">
        <v>0</v>
      </c>
      <c r="Y50" s="37">
        <v>0</v>
      </c>
      <c r="Z50" s="37">
        <v>0</v>
      </c>
      <c r="AA50" s="37">
        <v>0</v>
      </c>
      <c r="AB50" s="37">
        <v>0</v>
      </c>
      <c r="AC50" s="38">
        <v>0</v>
      </c>
      <c r="AD50" s="39">
        <f>SUM(Q50:AC50)</f>
        <v>21</v>
      </c>
      <c r="AE50" s="32"/>
      <c r="AF50" s="36">
        <v>2</v>
      </c>
      <c r="AG50" s="37">
        <v>0</v>
      </c>
      <c r="AH50" s="37">
        <v>10</v>
      </c>
      <c r="AI50" s="37">
        <v>1</v>
      </c>
      <c r="AJ50" s="37">
        <v>0</v>
      </c>
      <c r="AK50" s="37">
        <v>4</v>
      </c>
      <c r="AL50" s="37">
        <v>0</v>
      </c>
      <c r="AM50" s="37">
        <v>0</v>
      </c>
      <c r="AN50" s="37">
        <v>0</v>
      </c>
      <c r="AO50" s="37">
        <v>0</v>
      </c>
      <c r="AP50" s="37">
        <v>0</v>
      </c>
      <c r="AQ50" s="37">
        <v>0</v>
      </c>
      <c r="AR50" s="38">
        <v>0</v>
      </c>
      <c r="AS50" s="39">
        <f>SUM(AF50:AR50)</f>
        <v>17</v>
      </c>
      <c r="AT50" s="32"/>
      <c r="AU50" s="36">
        <v>0</v>
      </c>
      <c r="AV50" s="37">
        <v>0</v>
      </c>
      <c r="AW50" s="37">
        <v>2</v>
      </c>
      <c r="AX50" s="37">
        <v>0</v>
      </c>
      <c r="AY50" s="37">
        <v>1</v>
      </c>
      <c r="AZ50" s="37">
        <v>0</v>
      </c>
      <c r="BA50" s="37">
        <v>0</v>
      </c>
      <c r="BB50" s="37">
        <v>0</v>
      </c>
      <c r="BC50" s="37">
        <v>0</v>
      </c>
      <c r="BD50" s="37">
        <v>0</v>
      </c>
      <c r="BE50" s="37">
        <v>0</v>
      </c>
      <c r="BF50" s="37">
        <v>0</v>
      </c>
      <c r="BG50" s="38">
        <v>0</v>
      </c>
      <c r="BH50" s="39">
        <f>SUM(AU50:BG50)</f>
        <v>3</v>
      </c>
      <c r="BI50" s="32"/>
      <c r="BJ50" s="36">
        <v>0</v>
      </c>
      <c r="BK50" s="37">
        <v>0</v>
      </c>
      <c r="BL50" s="37">
        <v>2</v>
      </c>
      <c r="BM50" s="37">
        <v>1</v>
      </c>
      <c r="BN50" s="37">
        <v>1</v>
      </c>
      <c r="BO50" s="37">
        <v>0</v>
      </c>
      <c r="BP50" s="37">
        <v>0</v>
      </c>
      <c r="BQ50" s="37">
        <v>0</v>
      </c>
      <c r="BR50" s="37">
        <v>0</v>
      </c>
      <c r="BS50" s="37">
        <v>0</v>
      </c>
      <c r="BT50" s="37">
        <v>0</v>
      </c>
      <c r="BU50" s="37">
        <v>0</v>
      </c>
      <c r="BV50" s="38">
        <v>0</v>
      </c>
      <c r="BW50" s="39">
        <f>SUM(BJ50:BV50)</f>
        <v>4</v>
      </c>
      <c r="BX50" s="32"/>
      <c r="BY50" s="39">
        <f>SUM(O50+AD50+AS50+BH50+BW50)</f>
        <v>45</v>
      </c>
    </row>
    <row r="51" spans="1:77" ht="15.75" customHeight="1">
      <c r="A51" s="25" t="s">
        <v>21</v>
      </c>
      <c r="B51" s="40">
        <f t="shared" ref="B51:O51" si="35">SUM(B47:B50)</f>
        <v>0</v>
      </c>
      <c r="C51" s="41">
        <f t="shared" si="35"/>
        <v>0</v>
      </c>
      <c r="D51" s="41">
        <f t="shared" si="35"/>
        <v>0</v>
      </c>
      <c r="E51" s="41">
        <f t="shared" si="35"/>
        <v>0</v>
      </c>
      <c r="F51" s="41">
        <f t="shared" si="35"/>
        <v>0</v>
      </c>
      <c r="G51" s="41">
        <f t="shared" si="35"/>
        <v>0</v>
      </c>
      <c r="H51" s="41">
        <f t="shared" si="35"/>
        <v>0</v>
      </c>
      <c r="I51" s="41">
        <f t="shared" si="35"/>
        <v>0</v>
      </c>
      <c r="J51" s="41">
        <f t="shared" si="35"/>
        <v>0</v>
      </c>
      <c r="K51" s="41">
        <f t="shared" si="35"/>
        <v>0</v>
      </c>
      <c r="L51" s="41">
        <f t="shared" si="35"/>
        <v>0</v>
      </c>
      <c r="M51" s="41">
        <f t="shared" si="35"/>
        <v>0</v>
      </c>
      <c r="N51" s="42">
        <f t="shared" si="35"/>
        <v>0</v>
      </c>
      <c r="O51" s="43">
        <f t="shared" si="35"/>
        <v>0</v>
      </c>
      <c r="P51" s="32"/>
      <c r="Q51" s="40">
        <f t="shared" ref="Q51:AD51" si="36">SUM(Q47:Q50)</f>
        <v>2</v>
      </c>
      <c r="R51" s="41">
        <f t="shared" si="36"/>
        <v>0</v>
      </c>
      <c r="S51" s="41">
        <f t="shared" si="36"/>
        <v>49</v>
      </c>
      <c r="T51" s="41">
        <f t="shared" si="36"/>
        <v>1</v>
      </c>
      <c r="U51" s="41">
        <f t="shared" si="36"/>
        <v>8</v>
      </c>
      <c r="V51" s="41">
        <f t="shared" si="36"/>
        <v>0</v>
      </c>
      <c r="W51" s="41">
        <f t="shared" si="36"/>
        <v>1</v>
      </c>
      <c r="X51" s="41">
        <f t="shared" si="36"/>
        <v>4</v>
      </c>
      <c r="Y51" s="41">
        <f t="shared" si="36"/>
        <v>0</v>
      </c>
      <c r="Z51" s="41">
        <f t="shared" si="36"/>
        <v>0</v>
      </c>
      <c r="AA51" s="41">
        <f t="shared" si="36"/>
        <v>0</v>
      </c>
      <c r="AB51" s="41">
        <f t="shared" si="36"/>
        <v>0</v>
      </c>
      <c r="AC51" s="42">
        <f t="shared" si="36"/>
        <v>0</v>
      </c>
      <c r="AD51" s="43">
        <f t="shared" si="36"/>
        <v>65</v>
      </c>
      <c r="AE51" s="32"/>
      <c r="AF51" s="40">
        <f t="shared" ref="AF51:AS51" si="37">SUM(AF47:AF50)</f>
        <v>6</v>
      </c>
      <c r="AG51" s="41">
        <f t="shared" si="37"/>
        <v>1</v>
      </c>
      <c r="AH51" s="41">
        <f t="shared" si="37"/>
        <v>28</v>
      </c>
      <c r="AI51" s="41">
        <f t="shared" si="37"/>
        <v>5</v>
      </c>
      <c r="AJ51" s="41">
        <f t="shared" si="37"/>
        <v>2</v>
      </c>
      <c r="AK51" s="41">
        <f t="shared" si="37"/>
        <v>19</v>
      </c>
      <c r="AL51" s="41">
        <f t="shared" si="37"/>
        <v>1</v>
      </c>
      <c r="AM51" s="41">
        <f t="shared" si="37"/>
        <v>2</v>
      </c>
      <c r="AN51" s="41">
        <f t="shared" si="37"/>
        <v>0</v>
      </c>
      <c r="AO51" s="41">
        <f t="shared" si="37"/>
        <v>0</v>
      </c>
      <c r="AP51" s="41">
        <f t="shared" si="37"/>
        <v>0</v>
      </c>
      <c r="AQ51" s="41">
        <f t="shared" si="37"/>
        <v>0</v>
      </c>
      <c r="AR51" s="42">
        <f t="shared" si="37"/>
        <v>0</v>
      </c>
      <c r="AS51" s="43">
        <f t="shared" si="37"/>
        <v>64</v>
      </c>
      <c r="AT51" s="32"/>
      <c r="AU51" s="40">
        <f t="shared" ref="AU51:BH51" si="38">SUM(AU47:AU50)</f>
        <v>0</v>
      </c>
      <c r="AV51" s="41">
        <f t="shared" si="38"/>
        <v>0</v>
      </c>
      <c r="AW51" s="41">
        <f t="shared" si="38"/>
        <v>7</v>
      </c>
      <c r="AX51" s="41">
        <f t="shared" si="38"/>
        <v>0</v>
      </c>
      <c r="AY51" s="41">
        <f t="shared" si="38"/>
        <v>2</v>
      </c>
      <c r="AZ51" s="41">
        <f t="shared" si="38"/>
        <v>0</v>
      </c>
      <c r="BA51" s="41">
        <f t="shared" si="38"/>
        <v>0</v>
      </c>
      <c r="BB51" s="41">
        <f t="shared" si="38"/>
        <v>0</v>
      </c>
      <c r="BC51" s="41">
        <f t="shared" si="38"/>
        <v>0</v>
      </c>
      <c r="BD51" s="41">
        <f t="shared" si="38"/>
        <v>0</v>
      </c>
      <c r="BE51" s="41">
        <f t="shared" si="38"/>
        <v>0</v>
      </c>
      <c r="BF51" s="41">
        <f t="shared" si="38"/>
        <v>0</v>
      </c>
      <c r="BG51" s="42">
        <f t="shared" si="38"/>
        <v>0</v>
      </c>
      <c r="BH51" s="43">
        <f t="shared" si="38"/>
        <v>9</v>
      </c>
      <c r="BI51" s="32"/>
      <c r="BJ51" s="40">
        <f t="shared" ref="BJ51:BW51" si="39">SUM(BJ47:BJ50)</f>
        <v>0</v>
      </c>
      <c r="BK51" s="41">
        <f t="shared" si="39"/>
        <v>0</v>
      </c>
      <c r="BL51" s="41">
        <f t="shared" si="39"/>
        <v>5</v>
      </c>
      <c r="BM51" s="41">
        <f t="shared" si="39"/>
        <v>1</v>
      </c>
      <c r="BN51" s="41">
        <f t="shared" si="39"/>
        <v>5</v>
      </c>
      <c r="BO51" s="41">
        <f t="shared" si="39"/>
        <v>0</v>
      </c>
      <c r="BP51" s="41">
        <f t="shared" si="39"/>
        <v>0</v>
      </c>
      <c r="BQ51" s="41">
        <f t="shared" si="39"/>
        <v>0</v>
      </c>
      <c r="BR51" s="41">
        <f t="shared" si="39"/>
        <v>0</v>
      </c>
      <c r="BS51" s="41">
        <f t="shared" si="39"/>
        <v>0</v>
      </c>
      <c r="BT51" s="41">
        <f t="shared" si="39"/>
        <v>0</v>
      </c>
      <c r="BU51" s="41">
        <f t="shared" si="39"/>
        <v>0</v>
      </c>
      <c r="BV51" s="42">
        <f t="shared" si="39"/>
        <v>0</v>
      </c>
      <c r="BW51" s="43">
        <f t="shared" si="39"/>
        <v>11</v>
      </c>
      <c r="BX51" s="32"/>
      <c r="BY51" s="43">
        <f>SUM(BY47:BY50)</f>
        <v>149</v>
      </c>
    </row>
    <row r="52" spans="1:77" ht="15.75" customHeight="1">
      <c r="A52" s="22">
        <v>0.625</v>
      </c>
      <c r="B52" s="28">
        <v>0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30">
        <v>0</v>
      </c>
      <c r="O52" s="31">
        <f>SUM(B52:N52)</f>
        <v>0</v>
      </c>
      <c r="P52" s="32"/>
      <c r="Q52" s="28">
        <v>0</v>
      </c>
      <c r="R52" s="29">
        <v>0</v>
      </c>
      <c r="S52" s="29">
        <v>12</v>
      </c>
      <c r="T52" s="29">
        <v>0</v>
      </c>
      <c r="U52" s="29">
        <v>3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30">
        <v>0</v>
      </c>
      <c r="AD52" s="31">
        <f>SUM(Q52:AC52)</f>
        <v>15</v>
      </c>
      <c r="AE52" s="32"/>
      <c r="AF52" s="28">
        <v>0</v>
      </c>
      <c r="AG52" s="29">
        <v>0</v>
      </c>
      <c r="AH52" s="29">
        <v>13</v>
      </c>
      <c r="AI52" s="29">
        <v>3</v>
      </c>
      <c r="AJ52" s="29">
        <v>0</v>
      </c>
      <c r="AK52" s="29">
        <v>8</v>
      </c>
      <c r="AL52" s="29">
        <v>1</v>
      </c>
      <c r="AM52" s="29">
        <v>1</v>
      </c>
      <c r="AN52" s="29">
        <v>0</v>
      </c>
      <c r="AO52" s="29">
        <v>0</v>
      </c>
      <c r="AP52" s="29">
        <v>0</v>
      </c>
      <c r="AQ52" s="29">
        <v>0</v>
      </c>
      <c r="AR52" s="30">
        <v>0</v>
      </c>
      <c r="AS52" s="31">
        <f>SUM(AF52:AR52)</f>
        <v>26</v>
      </c>
      <c r="AT52" s="32"/>
      <c r="AU52" s="28">
        <v>0</v>
      </c>
      <c r="AV52" s="29">
        <v>0</v>
      </c>
      <c r="AW52" s="29">
        <v>0</v>
      </c>
      <c r="AX52" s="29">
        <v>0</v>
      </c>
      <c r="AY52" s="29">
        <v>1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30">
        <v>0</v>
      </c>
      <c r="BH52" s="31">
        <f>SUM(AU52:BG52)</f>
        <v>1</v>
      </c>
      <c r="BI52" s="32"/>
      <c r="BJ52" s="28">
        <v>0</v>
      </c>
      <c r="BK52" s="29">
        <v>0</v>
      </c>
      <c r="BL52" s="29">
        <v>1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30">
        <v>0</v>
      </c>
      <c r="BW52" s="31">
        <f>SUM(BJ52:BV52)</f>
        <v>1</v>
      </c>
      <c r="BX52" s="32"/>
      <c r="BY52" s="31">
        <f>SUM(O52+AD52+AS52+BH52+BW52)</f>
        <v>43</v>
      </c>
    </row>
    <row r="53" spans="1:77" ht="15.75" customHeight="1">
      <c r="A53" s="23">
        <v>0.63541666666666696</v>
      </c>
      <c r="B53" s="33">
        <v>0</v>
      </c>
      <c r="C53" s="32">
        <v>0</v>
      </c>
      <c r="D53" s="32">
        <v>0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0</v>
      </c>
      <c r="N53" s="34">
        <v>0</v>
      </c>
      <c r="O53" s="35">
        <f>SUM(B53:N53)</f>
        <v>0</v>
      </c>
      <c r="P53" s="32"/>
      <c r="Q53" s="33">
        <v>0</v>
      </c>
      <c r="R53" s="32">
        <v>0</v>
      </c>
      <c r="S53" s="32">
        <v>15</v>
      </c>
      <c r="T53" s="32">
        <v>0</v>
      </c>
      <c r="U53" s="32">
        <v>1</v>
      </c>
      <c r="V53" s="32">
        <v>0</v>
      </c>
      <c r="W53" s="32">
        <v>0</v>
      </c>
      <c r="X53" s="32">
        <v>0</v>
      </c>
      <c r="Y53" s="32">
        <v>0</v>
      </c>
      <c r="Z53" s="32">
        <v>0</v>
      </c>
      <c r="AA53" s="32">
        <v>0</v>
      </c>
      <c r="AB53" s="32">
        <v>0</v>
      </c>
      <c r="AC53" s="34">
        <v>0</v>
      </c>
      <c r="AD53" s="35">
        <f>SUM(Q53:AC53)</f>
        <v>16</v>
      </c>
      <c r="AE53" s="32"/>
      <c r="AF53" s="33">
        <v>1</v>
      </c>
      <c r="AG53" s="32">
        <v>0</v>
      </c>
      <c r="AH53" s="32">
        <v>7</v>
      </c>
      <c r="AI53" s="32">
        <v>2</v>
      </c>
      <c r="AJ53" s="32">
        <v>0</v>
      </c>
      <c r="AK53" s="32">
        <v>7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4">
        <v>0</v>
      </c>
      <c r="AS53" s="35">
        <f>SUM(AF53:AR53)</f>
        <v>17</v>
      </c>
      <c r="AT53" s="32"/>
      <c r="AU53" s="33">
        <v>0</v>
      </c>
      <c r="AV53" s="32">
        <v>0</v>
      </c>
      <c r="AW53" s="32">
        <v>0</v>
      </c>
      <c r="AX53" s="32">
        <v>0</v>
      </c>
      <c r="AY53" s="32">
        <v>0</v>
      </c>
      <c r="AZ53" s="32">
        <v>0</v>
      </c>
      <c r="BA53" s="32">
        <v>0</v>
      </c>
      <c r="BB53" s="32">
        <v>0</v>
      </c>
      <c r="BC53" s="32">
        <v>0</v>
      </c>
      <c r="BD53" s="32">
        <v>0</v>
      </c>
      <c r="BE53" s="32">
        <v>0</v>
      </c>
      <c r="BF53" s="32">
        <v>0</v>
      </c>
      <c r="BG53" s="34">
        <v>0</v>
      </c>
      <c r="BH53" s="35">
        <f>SUM(AU53:BG53)</f>
        <v>0</v>
      </c>
      <c r="BI53" s="32"/>
      <c r="BJ53" s="33">
        <v>0</v>
      </c>
      <c r="BK53" s="32">
        <v>0</v>
      </c>
      <c r="BL53" s="32">
        <v>1</v>
      </c>
      <c r="BM53" s="32">
        <v>0</v>
      </c>
      <c r="BN53" s="32">
        <v>0</v>
      </c>
      <c r="BO53" s="32">
        <v>0</v>
      </c>
      <c r="BP53" s="32">
        <v>0</v>
      </c>
      <c r="BQ53" s="32">
        <v>0</v>
      </c>
      <c r="BR53" s="32">
        <v>0</v>
      </c>
      <c r="BS53" s="32">
        <v>0</v>
      </c>
      <c r="BT53" s="32">
        <v>0</v>
      </c>
      <c r="BU53" s="32">
        <v>0</v>
      </c>
      <c r="BV53" s="34">
        <v>0</v>
      </c>
      <c r="BW53" s="35">
        <f>SUM(BJ53:BV53)</f>
        <v>1</v>
      </c>
      <c r="BX53" s="32"/>
      <c r="BY53" s="35">
        <f>SUM(O53+AD53+AS53+BH53+BW53)</f>
        <v>34</v>
      </c>
    </row>
    <row r="54" spans="1:77" ht="15.75" customHeight="1">
      <c r="A54" s="23">
        <v>0.64583333333333304</v>
      </c>
      <c r="B54" s="33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34">
        <v>0</v>
      </c>
      <c r="O54" s="35">
        <f>SUM(B54:N54)</f>
        <v>0</v>
      </c>
      <c r="P54" s="32"/>
      <c r="Q54" s="33">
        <v>1</v>
      </c>
      <c r="R54" s="32">
        <v>0</v>
      </c>
      <c r="S54" s="32">
        <v>28</v>
      </c>
      <c r="T54" s="32">
        <v>0</v>
      </c>
      <c r="U54" s="32">
        <v>4</v>
      </c>
      <c r="V54" s="32">
        <v>0</v>
      </c>
      <c r="W54" s="32">
        <v>1</v>
      </c>
      <c r="X54" s="32">
        <v>0</v>
      </c>
      <c r="Y54" s="32">
        <v>0</v>
      </c>
      <c r="Z54" s="32">
        <v>0</v>
      </c>
      <c r="AA54" s="32">
        <v>0</v>
      </c>
      <c r="AB54" s="32">
        <v>0</v>
      </c>
      <c r="AC54" s="34">
        <v>0</v>
      </c>
      <c r="AD54" s="35">
        <f>SUM(Q54:AC54)</f>
        <v>34</v>
      </c>
      <c r="AE54" s="32"/>
      <c r="AF54" s="33">
        <v>0</v>
      </c>
      <c r="AG54" s="32">
        <v>0</v>
      </c>
      <c r="AH54" s="32">
        <v>9</v>
      </c>
      <c r="AI54" s="32">
        <v>2</v>
      </c>
      <c r="AJ54" s="32">
        <v>1</v>
      </c>
      <c r="AK54" s="32">
        <v>5</v>
      </c>
      <c r="AL54" s="32">
        <v>1</v>
      </c>
      <c r="AM54" s="32">
        <v>0</v>
      </c>
      <c r="AN54" s="32">
        <v>0</v>
      </c>
      <c r="AO54" s="32">
        <v>0</v>
      </c>
      <c r="AP54" s="32">
        <v>0</v>
      </c>
      <c r="AQ54" s="32">
        <v>0</v>
      </c>
      <c r="AR54" s="34">
        <v>0</v>
      </c>
      <c r="AS54" s="35">
        <f>SUM(AF54:AR54)</f>
        <v>18</v>
      </c>
      <c r="AT54" s="32"/>
      <c r="AU54" s="33">
        <v>0</v>
      </c>
      <c r="AV54" s="32">
        <v>0</v>
      </c>
      <c r="AW54" s="32">
        <v>2</v>
      </c>
      <c r="AX54" s="32">
        <v>0</v>
      </c>
      <c r="AY54" s="32">
        <v>0</v>
      </c>
      <c r="AZ54" s="32">
        <v>0</v>
      </c>
      <c r="BA54" s="32">
        <v>0</v>
      </c>
      <c r="BB54" s="32">
        <v>0</v>
      </c>
      <c r="BC54" s="32">
        <v>0</v>
      </c>
      <c r="BD54" s="32">
        <v>0</v>
      </c>
      <c r="BE54" s="32">
        <v>0</v>
      </c>
      <c r="BF54" s="32">
        <v>0</v>
      </c>
      <c r="BG54" s="34">
        <v>0</v>
      </c>
      <c r="BH54" s="35">
        <f>SUM(AU54:BG54)</f>
        <v>2</v>
      </c>
      <c r="BI54" s="32"/>
      <c r="BJ54" s="33">
        <v>0</v>
      </c>
      <c r="BK54" s="32">
        <v>0</v>
      </c>
      <c r="BL54" s="32">
        <v>1</v>
      </c>
      <c r="BM54" s="32">
        <v>1</v>
      </c>
      <c r="BN54" s="32">
        <v>0</v>
      </c>
      <c r="BO54" s="32">
        <v>0</v>
      </c>
      <c r="BP54" s="32">
        <v>0</v>
      </c>
      <c r="BQ54" s="32">
        <v>0</v>
      </c>
      <c r="BR54" s="32">
        <v>0</v>
      </c>
      <c r="BS54" s="32">
        <v>0</v>
      </c>
      <c r="BT54" s="32">
        <v>0</v>
      </c>
      <c r="BU54" s="32">
        <v>0</v>
      </c>
      <c r="BV54" s="34">
        <v>0</v>
      </c>
      <c r="BW54" s="35">
        <f>SUM(BJ54:BV54)</f>
        <v>2</v>
      </c>
      <c r="BX54" s="32"/>
      <c r="BY54" s="35">
        <f>SUM(O54+AD54+AS54+BH54+BW54)</f>
        <v>56</v>
      </c>
    </row>
    <row r="55" spans="1:77" ht="15.75" customHeight="1">
      <c r="A55" s="24">
        <v>0.65625</v>
      </c>
      <c r="B55" s="36">
        <v>0</v>
      </c>
      <c r="C55" s="37">
        <v>0</v>
      </c>
      <c r="D55" s="37">
        <v>0</v>
      </c>
      <c r="E55" s="37">
        <v>0</v>
      </c>
      <c r="F55" s="37">
        <v>0</v>
      </c>
      <c r="G55" s="37">
        <v>0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8">
        <v>0</v>
      </c>
      <c r="O55" s="39">
        <f>SUM(B55:N55)</f>
        <v>0</v>
      </c>
      <c r="P55" s="32"/>
      <c r="Q55" s="36">
        <v>0</v>
      </c>
      <c r="R55" s="37">
        <v>0</v>
      </c>
      <c r="S55" s="37">
        <v>14</v>
      </c>
      <c r="T55" s="37">
        <v>1</v>
      </c>
      <c r="U55" s="37">
        <v>6</v>
      </c>
      <c r="V55" s="37">
        <v>0</v>
      </c>
      <c r="W55" s="37">
        <v>0</v>
      </c>
      <c r="X55" s="37">
        <v>1</v>
      </c>
      <c r="Y55" s="37">
        <v>0</v>
      </c>
      <c r="Z55" s="37">
        <v>0</v>
      </c>
      <c r="AA55" s="37">
        <v>0</v>
      </c>
      <c r="AB55" s="37">
        <v>0</v>
      </c>
      <c r="AC55" s="38">
        <v>0</v>
      </c>
      <c r="AD55" s="39">
        <f>SUM(Q55:AC55)</f>
        <v>22</v>
      </c>
      <c r="AE55" s="32"/>
      <c r="AF55" s="36">
        <v>2</v>
      </c>
      <c r="AG55" s="37">
        <v>0</v>
      </c>
      <c r="AH55" s="37">
        <v>6</v>
      </c>
      <c r="AI55" s="37">
        <v>2</v>
      </c>
      <c r="AJ55" s="37">
        <v>2</v>
      </c>
      <c r="AK55" s="37">
        <v>0</v>
      </c>
      <c r="AL55" s="37">
        <v>0</v>
      </c>
      <c r="AM55" s="37">
        <v>1</v>
      </c>
      <c r="AN55" s="37">
        <v>0</v>
      </c>
      <c r="AO55" s="37">
        <v>0</v>
      </c>
      <c r="AP55" s="37">
        <v>0</v>
      </c>
      <c r="AQ55" s="37">
        <v>0</v>
      </c>
      <c r="AR55" s="38">
        <v>0</v>
      </c>
      <c r="AS55" s="39">
        <f>SUM(AF55:AR55)</f>
        <v>13</v>
      </c>
      <c r="AT55" s="32"/>
      <c r="AU55" s="36">
        <v>0</v>
      </c>
      <c r="AV55" s="37">
        <v>0</v>
      </c>
      <c r="AW55" s="37">
        <v>2</v>
      </c>
      <c r="AX55" s="37">
        <v>1</v>
      </c>
      <c r="AY55" s="37">
        <v>0</v>
      </c>
      <c r="AZ55" s="37">
        <v>0</v>
      </c>
      <c r="BA55" s="37">
        <v>0</v>
      </c>
      <c r="BB55" s="37">
        <v>0</v>
      </c>
      <c r="BC55" s="37">
        <v>0</v>
      </c>
      <c r="BD55" s="37">
        <v>0</v>
      </c>
      <c r="BE55" s="37">
        <v>0</v>
      </c>
      <c r="BF55" s="37">
        <v>0</v>
      </c>
      <c r="BG55" s="38">
        <v>0</v>
      </c>
      <c r="BH55" s="39">
        <f>SUM(AU55:BG55)</f>
        <v>3</v>
      </c>
      <c r="BI55" s="32"/>
      <c r="BJ55" s="36">
        <v>0</v>
      </c>
      <c r="BK55" s="37">
        <v>0</v>
      </c>
      <c r="BL55" s="37">
        <v>1</v>
      </c>
      <c r="BM55" s="37">
        <v>0</v>
      </c>
      <c r="BN55" s="37">
        <v>0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8">
        <v>0</v>
      </c>
      <c r="BW55" s="39">
        <f>SUM(BJ55:BV55)</f>
        <v>1</v>
      </c>
      <c r="BX55" s="32"/>
      <c r="BY55" s="39">
        <f>SUM(O55+AD55+AS55+BH55+BW55)</f>
        <v>39</v>
      </c>
    </row>
    <row r="56" spans="1:77" ht="15.75" customHeight="1">
      <c r="A56" s="25" t="s">
        <v>21</v>
      </c>
      <c r="B56" s="40">
        <f t="shared" ref="B56:O56" si="40">SUM(B52:B55)</f>
        <v>0</v>
      </c>
      <c r="C56" s="41">
        <f t="shared" si="40"/>
        <v>0</v>
      </c>
      <c r="D56" s="41">
        <f t="shared" si="40"/>
        <v>0</v>
      </c>
      <c r="E56" s="41">
        <f t="shared" si="40"/>
        <v>0</v>
      </c>
      <c r="F56" s="41">
        <f t="shared" si="40"/>
        <v>0</v>
      </c>
      <c r="G56" s="41">
        <f t="shared" si="40"/>
        <v>0</v>
      </c>
      <c r="H56" s="41">
        <f t="shared" si="40"/>
        <v>0</v>
      </c>
      <c r="I56" s="41">
        <f t="shared" si="40"/>
        <v>0</v>
      </c>
      <c r="J56" s="41">
        <f t="shared" si="40"/>
        <v>0</v>
      </c>
      <c r="K56" s="41">
        <f t="shared" si="40"/>
        <v>0</v>
      </c>
      <c r="L56" s="41">
        <f t="shared" si="40"/>
        <v>0</v>
      </c>
      <c r="M56" s="41">
        <f t="shared" si="40"/>
        <v>0</v>
      </c>
      <c r="N56" s="42">
        <f t="shared" si="40"/>
        <v>0</v>
      </c>
      <c r="O56" s="43">
        <f t="shared" si="40"/>
        <v>0</v>
      </c>
      <c r="P56" s="32"/>
      <c r="Q56" s="40">
        <f t="shared" ref="Q56:AD56" si="41">SUM(Q52:Q55)</f>
        <v>1</v>
      </c>
      <c r="R56" s="41">
        <f t="shared" si="41"/>
        <v>0</v>
      </c>
      <c r="S56" s="41">
        <f t="shared" si="41"/>
        <v>69</v>
      </c>
      <c r="T56" s="41">
        <f t="shared" si="41"/>
        <v>1</v>
      </c>
      <c r="U56" s="41">
        <f t="shared" si="41"/>
        <v>14</v>
      </c>
      <c r="V56" s="41">
        <f t="shared" si="41"/>
        <v>0</v>
      </c>
      <c r="W56" s="41">
        <f t="shared" si="41"/>
        <v>1</v>
      </c>
      <c r="X56" s="41">
        <f t="shared" si="41"/>
        <v>1</v>
      </c>
      <c r="Y56" s="41">
        <f t="shared" si="41"/>
        <v>0</v>
      </c>
      <c r="Z56" s="41">
        <f t="shared" si="41"/>
        <v>0</v>
      </c>
      <c r="AA56" s="41">
        <f t="shared" si="41"/>
        <v>0</v>
      </c>
      <c r="AB56" s="41">
        <f t="shared" si="41"/>
        <v>0</v>
      </c>
      <c r="AC56" s="42">
        <f t="shared" si="41"/>
        <v>0</v>
      </c>
      <c r="AD56" s="43">
        <f t="shared" si="41"/>
        <v>87</v>
      </c>
      <c r="AE56" s="32"/>
      <c r="AF56" s="40">
        <f t="shared" ref="AF56:AS56" si="42">SUM(AF52:AF55)</f>
        <v>3</v>
      </c>
      <c r="AG56" s="41">
        <f t="shared" si="42"/>
        <v>0</v>
      </c>
      <c r="AH56" s="41">
        <f t="shared" si="42"/>
        <v>35</v>
      </c>
      <c r="AI56" s="41">
        <f t="shared" si="42"/>
        <v>9</v>
      </c>
      <c r="AJ56" s="41">
        <f t="shared" si="42"/>
        <v>3</v>
      </c>
      <c r="AK56" s="41">
        <f t="shared" si="42"/>
        <v>20</v>
      </c>
      <c r="AL56" s="41">
        <f t="shared" si="42"/>
        <v>2</v>
      </c>
      <c r="AM56" s="41">
        <f t="shared" si="42"/>
        <v>2</v>
      </c>
      <c r="AN56" s="41">
        <f t="shared" si="42"/>
        <v>0</v>
      </c>
      <c r="AO56" s="41">
        <f t="shared" si="42"/>
        <v>0</v>
      </c>
      <c r="AP56" s="41">
        <f t="shared" si="42"/>
        <v>0</v>
      </c>
      <c r="AQ56" s="41">
        <f t="shared" si="42"/>
        <v>0</v>
      </c>
      <c r="AR56" s="42">
        <f t="shared" si="42"/>
        <v>0</v>
      </c>
      <c r="AS56" s="43">
        <f t="shared" si="42"/>
        <v>74</v>
      </c>
      <c r="AT56" s="32"/>
      <c r="AU56" s="40">
        <f t="shared" ref="AU56:BH56" si="43">SUM(AU52:AU55)</f>
        <v>0</v>
      </c>
      <c r="AV56" s="41">
        <f t="shared" si="43"/>
        <v>0</v>
      </c>
      <c r="AW56" s="41">
        <f t="shared" si="43"/>
        <v>4</v>
      </c>
      <c r="AX56" s="41">
        <f t="shared" si="43"/>
        <v>1</v>
      </c>
      <c r="AY56" s="41">
        <f t="shared" si="43"/>
        <v>1</v>
      </c>
      <c r="AZ56" s="41">
        <f t="shared" si="43"/>
        <v>0</v>
      </c>
      <c r="BA56" s="41">
        <f t="shared" si="43"/>
        <v>0</v>
      </c>
      <c r="BB56" s="41">
        <f t="shared" si="43"/>
        <v>0</v>
      </c>
      <c r="BC56" s="41">
        <f t="shared" si="43"/>
        <v>0</v>
      </c>
      <c r="BD56" s="41">
        <f t="shared" si="43"/>
        <v>0</v>
      </c>
      <c r="BE56" s="41">
        <f t="shared" si="43"/>
        <v>0</v>
      </c>
      <c r="BF56" s="41">
        <f t="shared" si="43"/>
        <v>0</v>
      </c>
      <c r="BG56" s="42">
        <f t="shared" si="43"/>
        <v>0</v>
      </c>
      <c r="BH56" s="43">
        <f t="shared" si="43"/>
        <v>6</v>
      </c>
      <c r="BI56" s="32"/>
      <c r="BJ56" s="40">
        <f t="shared" ref="BJ56:BW56" si="44">SUM(BJ52:BJ55)</f>
        <v>0</v>
      </c>
      <c r="BK56" s="41">
        <f t="shared" si="44"/>
        <v>0</v>
      </c>
      <c r="BL56" s="41">
        <f t="shared" si="44"/>
        <v>4</v>
      </c>
      <c r="BM56" s="41">
        <f t="shared" si="44"/>
        <v>1</v>
      </c>
      <c r="BN56" s="41">
        <f t="shared" si="44"/>
        <v>0</v>
      </c>
      <c r="BO56" s="41">
        <f t="shared" si="44"/>
        <v>0</v>
      </c>
      <c r="BP56" s="41">
        <f t="shared" si="44"/>
        <v>0</v>
      </c>
      <c r="BQ56" s="41">
        <f t="shared" si="44"/>
        <v>0</v>
      </c>
      <c r="BR56" s="41">
        <f t="shared" si="44"/>
        <v>0</v>
      </c>
      <c r="BS56" s="41">
        <f t="shared" si="44"/>
        <v>0</v>
      </c>
      <c r="BT56" s="41">
        <f t="shared" si="44"/>
        <v>0</v>
      </c>
      <c r="BU56" s="41">
        <f t="shared" si="44"/>
        <v>0</v>
      </c>
      <c r="BV56" s="42">
        <f t="shared" si="44"/>
        <v>0</v>
      </c>
      <c r="BW56" s="43">
        <f t="shared" si="44"/>
        <v>5</v>
      </c>
      <c r="BX56" s="32"/>
      <c r="BY56" s="43">
        <f>SUM(BY52:BY55)</f>
        <v>172</v>
      </c>
    </row>
    <row r="57" spans="1:77" ht="15.75" customHeight="1">
      <c r="A57" s="22">
        <v>0.66666666666666696</v>
      </c>
      <c r="B57" s="28">
        <v>0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30">
        <v>0</v>
      </c>
      <c r="O57" s="31">
        <f>SUM(B57:N57)</f>
        <v>0</v>
      </c>
      <c r="P57" s="32"/>
      <c r="Q57" s="28">
        <v>1</v>
      </c>
      <c r="R57" s="29">
        <v>0</v>
      </c>
      <c r="S57" s="29">
        <v>18</v>
      </c>
      <c r="T57" s="29">
        <v>0</v>
      </c>
      <c r="U57" s="29">
        <v>3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30">
        <v>0</v>
      </c>
      <c r="AD57" s="31">
        <f>SUM(Q57:AC57)</f>
        <v>22</v>
      </c>
      <c r="AE57" s="32"/>
      <c r="AF57" s="28">
        <v>2</v>
      </c>
      <c r="AG57" s="29">
        <v>0</v>
      </c>
      <c r="AH57" s="29">
        <v>6</v>
      </c>
      <c r="AI57" s="29">
        <v>0</v>
      </c>
      <c r="AJ57" s="29">
        <v>3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30">
        <v>0</v>
      </c>
      <c r="AS57" s="31">
        <f>SUM(AF57:AR57)</f>
        <v>11</v>
      </c>
      <c r="AT57" s="32"/>
      <c r="AU57" s="28">
        <v>0</v>
      </c>
      <c r="AV57" s="29">
        <v>0</v>
      </c>
      <c r="AW57" s="29">
        <v>2</v>
      </c>
      <c r="AX57" s="29">
        <v>0</v>
      </c>
      <c r="AY57" s="29">
        <v>1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30">
        <v>0</v>
      </c>
      <c r="BH57" s="31">
        <f>SUM(AU57:BG57)</f>
        <v>3</v>
      </c>
      <c r="BI57" s="32"/>
      <c r="BJ57" s="28">
        <v>0</v>
      </c>
      <c r="BK57" s="29">
        <v>0</v>
      </c>
      <c r="BL57" s="29">
        <v>2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30">
        <v>0</v>
      </c>
      <c r="BW57" s="31">
        <f>SUM(BJ57:BV57)</f>
        <v>2</v>
      </c>
      <c r="BX57" s="32"/>
      <c r="BY57" s="31">
        <f>SUM(O57+AD57+AS57+BH57+BW57)</f>
        <v>38</v>
      </c>
    </row>
    <row r="58" spans="1:77" ht="15.75" customHeight="1">
      <c r="A58" s="23">
        <v>0.67708333333333304</v>
      </c>
      <c r="B58" s="33">
        <v>0</v>
      </c>
      <c r="C58" s="32">
        <v>0</v>
      </c>
      <c r="D58" s="32">
        <v>0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32">
        <v>0</v>
      </c>
      <c r="L58" s="32">
        <v>0</v>
      </c>
      <c r="M58" s="32">
        <v>0</v>
      </c>
      <c r="N58" s="34">
        <v>0</v>
      </c>
      <c r="O58" s="35">
        <f>SUM(B58:N58)</f>
        <v>0</v>
      </c>
      <c r="P58" s="32"/>
      <c r="Q58" s="33">
        <v>0</v>
      </c>
      <c r="R58" s="32">
        <v>0</v>
      </c>
      <c r="S58" s="32">
        <v>16</v>
      </c>
      <c r="T58" s="32">
        <v>0</v>
      </c>
      <c r="U58" s="32">
        <v>1</v>
      </c>
      <c r="V58" s="32">
        <v>0</v>
      </c>
      <c r="W58" s="32">
        <v>0</v>
      </c>
      <c r="X58" s="32">
        <v>0</v>
      </c>
      <c r="Y58" s="32">
        <v>0</v>
      </c>
      <c r="Z58" s="32">
        <v>0</v>
      </c>
      <c r="AA58" s="32">
        <v>0</v>
      </c>
      <c r="AB58" s="32">
        <v>0</v>
      </c>
      <c r="AC58" s="34">
        <v>0</v>
      </c>
      <c r="AD58" s="35">
        <f>SUM(Q58:AC58)</f>
        <v>17</v>
      </c>
      <c r="AE58" s="32"/>
      <c r="AF58" s="33">
        <v>1</v>
      </c>
      <c r="AG58" s="32">
        <v>0</v>
      </c>
      <c r="AH58" s="32">
        <v>7</v>
      </c>
      <c r="AI58" s="32">
        <v>3</v>
      </c>
      <c r="AJ58" s="32">
        <v>4</v>
      </c>
      <c r="AK58" s="32">
        <v>5</v>
      </c>
      <c r="AL58" s="32">
        <v>0</v>
      </c>
      <c r="AM58" s="32">
        <v>0</v>
      </c>
      <c r="AN58" s="32">
        <v>0</v>
      </c>
      <c r="AO58" s="32">
        <v>0</v>
      </c>
      <c r="AP58" s="32">
        <v>0</v>
      </c>
      <c r="AQ58" s="32">
        <v>0</v>
      </c>
      <c r="AR58" s="34">
        <v>0</v>
      </c>
      <c r="AS58" s="35">
        <f>SUM(AF58:AR58)</f>
        <v>20</v>
      </c>
      <c r="AT58" s="32"/>
      <c r="AU58" s="33">
        <v>0</v>
      </c>
      <c r="AV58" s="32">
        <v>0</v>
      </c>
      <c r="AW58" s="32">
        <v>5</v>
      </c>
      <c r="AX58" s="32">
        <v>0</v>
      </c>
      <c r="AY58" s="32">
        <v>1</v>
      </c>
      <c r="AZ58" s="32">
        <v>0</v>
      </c>
      <c r="BA58" s="32">
        <v>0</v>
      </c>
      <c r="BB58" s="32">
        <v>0</v>
      </c>
      <c r="BC58" s="32">
        <v>0</v>
      </c>
      <c r="BD58" s="32">
        <v>0</v>
      </c>
      <c r="BE58" s="32">
        <v>0</v>
      </c>
      <c r="BF58" s="32">
        <v>0</v>
      </c>
      <c r="BG58" s="34">
        <v>0</v>
      </c>
      <c r="BH58" s="35">
        <f>SUM(AU58:BG58)</f>
        <v>6</v>
      </c>
      <c r="BI58" s="32"/>
      <c r="BJ58" s="33">
        <v>0</v>
      </c>
      <c r="BK58" s="32">
        <v>0</v>
      </c>
      <c r="BL58" s="32">
        <v>3</v>
      </c>
      <c r="BM58" s="32">
        <v>0</v>
      </c>
      <c r="BN58" s="32">
        <v>0</v>
      </c>
      <c r="BO58" s="32">
        <v>0</v>
      </c>
      <c r="BP58" s="32">
        <v>0</v>
      </c>
      <c r="BQ58" s="32">
        <v>0</v>
      </c>
      <c r="BR58" s="32">
        <v>0</v>
      </c>
      <c r="BS58" s="32">
        <v>0</v>
      </c>
      <c r="BT58" s="32">
        <v>0</v>
      </c>
      <c r="BU58" s="32">
        <v>0</v>
      </c>
      <c r="BV58" s="34">
        <v>0</v>
      </c>
      <c r="BW58" s="35">
        <f>SUM(BJ58:BV58)</f>
        <v>3</v>
      </c>
      <c r="BX58" s="32"/>
      <c r="BY58" s="35">
        <f>SUM(O58+AD58+AS58+BH58+BW58)</f>
        <v>46</v>
      </c>
    </row>
    <row r="59" spans="1:77" ht="15.75" customHeight="1">
      <c r="A59" s="23">
        <v>0.6875</v>
      </c>
      <c r="B59" s="33">
        <v>0</v>
      </c>
      <c r="C59" s="32">
        <v>0</v>
      </c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4">
        <v>0</v>
      </c>
      <c r="O59" s="35">
        <f>SUM(B59:N59)</f>
        <v>0</v>
      </c>
      <c r="P59" s="32"/>
      <c r="Q59" s="33">
        <v>0</v>
      </c>
      <c r="R59" s="32">
        <v>0</v>
      </c>
      <c r="S59" s="32">
        <v>19</v>
      </c>
      <c r="T59" s="32">
        <v>1</v>
      </c>
      <c r="U59" s="32">
        <v>2</v>
      </c>
      <c r="V59" s="32">
        <v>0</v>
      </c>
      <c r="W59" s="32">
        <v>0</v>
      </c>
      <c r="X59" s="32">
        <v>1</v>
      </c>
      <c r="Y59" s="32">
        <v>0</v>
      </c>
      <c r="Z59" s="32">
        <v>0</v>
      </c>
      <c r="AA59" s="32">
        <v>0</v>
      </c>
      <c r="AB59" s="32">
        <v>0</v>
      </c>
      <c r="AC59" s="34">
        <v>0</v>
      </c>
      <c r="AD59" s="35">
        <f>SUM(Q59:AC59)</f>
        <v>23</v>
      </c>
      <c r="AE59" s="32"/>
      <c r="AF59" s="33">
        <v>2</v>
      </c>
      <c r="AG59" s="32">
        <v>0</v>
      </c>
      <c r="AH59" s="32">
        <v>10</v>
      </c>
      <c r="AI59" s="32">
        <v>0</v>
      </c>
      <c r="AJ59" s="32">
        <v>1</v>
      </c>
      <c r="AK59" s="32">
        <v>3</v>
      </c>
      <c r="AL59" s="32">
        <v>0</v>
      </c>
      <c r="AM59" s="32">
        <v>1</v>
      </c>
      <c r="AN59" s="32">
        <v>0</v>
      </c>
      <c r="AO59" s="32">
        <v>0</v>
      </c>
      <c r="AP59" s="32">
        <v>0</v>
      </c>
      <c r="AQ59" s="32">
        <v>0</v>
      </c>
      <c r="AR59" s="34">
        <v>0</v>
      </c>
      <c r="AS59" s="35">
        <f>SUM(AF59:AR59)</f>
        <v>17</v>
      </c>
      <c r="AT59" s="32"/>
      <c r="AU59" s="33">
        <v>0</v>
      </c>
      <c r="AV59" s="32">
        <v>0</v>
      </c>
      <c r="AW59" s="32">
        <v>4</v>
      </c>
      <c r="AX59" s="32">
        <v>0</v>
      </c>
      <c r="AY59" s="32">
        <v>0</v>
      </c>
      <c r="AZ59" s="32">
        <v>0</v>
      </c>
      <c r="BA59" s="32">
        <v>0</v>
      </c>
      <c r="BB59" s="32">
        <v>0</v>
      </c>
      <c r="BC59" s="32">
        <v>0</v>
      </c>
      <c r="BD59" s="32">
        <v>0</v>
      </c>
      <c r="BE59" s="32">
        <v>0</v>
      </c>
      <c r="BF59" s="32">
        <v>0</v>
      </c>
      <c r="BG59" s="34">
        <v>0</v>
      </c>
      <c r="BH59" s="35">
        <f>SUM(AU59:BG59)</f>
        <v>4</v>
      </c>
      <c r="BI59" s="32"/>
      <c r="BJ59" s="33">
        <v>0</v>
      </c>
      <c r="BK59" s="32">
        <v>0</v>
      </c>
      <c r="BL59" s="32">
        <v>2</v>
      </c>
      <c r="BM59" s="32">
        <v>0</v>
      </c>
      <c r="BN59" s="32">
        <v>0</v>
      </c>
      <c r="BO59" s="32">
        <v>0</v>
      </c>
      <c r="BP59" s="32">
        <v>0</v>
      </c>
      <c r="BQ59" s="32">
        <v>0</v>
      </c>
      <c r="BR59" s="32">
        <v>0</v>
      </c>
      <c r="BS59" s="32">
        <v>0</v>
      </c>
      <c r="BT59" s="32">
        <v>0</v>
      </c>
      <c r="BU59" s="32">
        <v>0</v>
      </c>
      <c r="BV59" s="34">
        <v>0</v>
      </c>
      <c r="BW59" s="35">
        <f>SUM(BJ59:BV59)</f>
        <v>2</v>
      </c>
      <c r="BX59" s="32"/>
      <c r="BY59" s="35">
        <f>SUM(O59+AD59+AS59+BH59+BW59)</f>
        <v>46</v>
      </c>
    </row>
    <row r="60" spans="1:77" ht="15.75" customHeight="1">
      <c r="A60" s="24">
        <v>0.69791666666666696</v>
      </c>
      <c r="B60" s="36">
        <v>0</v>
      </c>
      <c r="C60" s="37">
        <v>0</v>
      </c>
      <c r="D60" s="37">
        <v>0</v>
      </c>
      <c r="E60" s="37">
        <v>0</v>
      </c>
      <c r="F60" s="37">
        <v>0</v>
      </c>
      <c r="G60" s="37">
        <v>0</v>
      </c>
      <c r="H60" s="37">
        <v>0</v>
      </c>
      <c r="I60" s="37">
        <v>0</v>
      </c>
      <c r="J60" s="37">
        <v>0</v>
      </c>
      <c r="K60" s="37">
        <v>0</v>
      </c>
      <c r="L60" s="37">
        <v>0</v>
      </c>
      <c r="M60" s="37">
        <v>0</v>
      </c>
      <c r="N60" s="38">
        <v>0</v>
      </c>
      <c r="O60" s="39">
        <f>SUM(B60:N60)</f>
        <v>0</v>
      </c>
      <c r="P60" s="32"/>
      <c r="Q60" s="36">
        <v>0</v>
      </c>
      <c r="R60" s="37">
        <v>1</v>
      </c>
      <c r="S60" s="37">
        <v>21</v>
      </c>
      <c r="T60" s="37">
        <v>0</v>
      </c>
      <c r="U60" s="37">
        <v>4</v>
      </c>
      <c r="V60" s="37">
        <v>0</v>
      </c>
      <c r="W60" s="37">
        <v>0</v>
      </c>
      <c r="X60" s="37">
        <v>0</v>
      </c>
      <c r="Y60" s="37">
        <v>0</v>
      </c>
      <c r="Z60" s="37">
        <v>0</v>
      </c>
      <c r="AA60" s="37">
        <v>0</v>
      </c>
      <c r="AB60" s="37">
        <v>0</v>
      </c>
      <c r="AC60" s="38">
        <v>0</v>
      </c>
      <c r="AD60" s="39">
        <f>SUM(Q60:AC60)</f>
        <v>26</v>
      </c>
      <c r="AE60" s="32"/>
      <c r="AF60" s="36">
        <v>2</v>
      </c>
      <c r="AG60" s="37">
        <v>0</v>
      </c>
      <c r="AH60" s="37">
        <v>16</v>
      </c>
      <c r="AI60" s="37">
        <v>4</v>
      </c>
      <c r="AJ60" s="37">
        <v>2</v>
      </c>
      <c r="AK60" s="37">
        <v>7</v>
      </c>
      <c r="AL60" s="37">
        <v>1</v>
      </c>
      <c r="AM60" s="37">
        <v>0</v>
      </c>
      <c r="AN60" s="37">
        <v>0</v>
      </c>
      <c r="AO60" s="37">
        <v>0</v>
      </c>
      <c r="AP60" s="37">
        <v>0</v>
      </c>
      <c r="AQ60" s="37">
        <v>0</v>
      </c>
      <c r="AR60" s="38">
        <v>0</v>
      </c>
      <c r="AS60" s="39">
        <f>SUM(AF60:AR60)</f>
        <v>32</v>
      </c>
      <c r="AT60" s="32"/>
      <c r="AU60" s="36">
        <v>0</v>
      </c>
      <c r="AV60" s="37">
        <v>0</v>
      </c>
      <c r="AW60" s="37">
        <v>1</v>
      </c>
      <c r="AX60" s="37">
        <v>0</v>
      </c>
      <c r="AY60" s="37">
        <v>0</v>
      </c>
      <c r="AZ60" s="37">
        <v>0</v>
      </c>
      <c r="BA60" s="37">
        <v>0</v>
      </c>
      <c r="BB60" s="37">
        <v>0</v>
      </c>
      <c r="BC60" s="37">
        <v>0</v>
      </c>
      <c r="BD60" s="37">
        <v>0</v>
      </c>
      <c r="BE60" s="37">
        <v>0</v>
      </c>
      <c r="BF60" s="37">
        <v>0</v>
      </c>
      <c r="BG60" s="38">
        <v>0</v>
      </c>
      <c r="BH60" s="39">
        <f>SUM(AU60:BG60)</f>
        <v>1</v>
      </c>
      <c r="BI60" s="32"/>
      <c r="BJ60" s="36">
        <v>0</v>
      </c>
      <c r="BK60" s="37">
        <v>0</v>
      </c>
      <c r="BL60" s="37">
        <v>3</v>
      </c>
      <c r="BM60" s="37">
        <v>0</v>
      </c>
      <c r="BN60" s="37">
        <v>0</v>
      </c>
      <c r="BO60" s="37">
        <v>0</v>
      </c>
      <c r="BP60" s="37">
        <v>0</v>
      </c>
      <c r="BQ60" s="37">
        <v>0</v>
      </c>
      <c r="BR60" s="37">
        <v>0</v>
      </c>
      <c r="BS60" s="37">
        <v>0</v>
      </c>
      <c r="BT60" s="37">
        <v>0</v>
      </c>
      <c r="BU60" s="37">
        <v>0</v>
      </c>
      <c r="BV60" s="38">
        <v>0</v>
      </c>
      <c r="BW60" s="39">
        <f>SUM(BJ60:BV60)</f>
        <v>3</v>
      </c>
      <c r="BX60" s="32"/>
      <c r="BY60" s="39">
        <f>SUM(O60+AD60+AS60+BH60+BW60)</f>
        <v>62</v>
      </c>
    </row>
    <row r="61" spans="1:77" ht="15.75" customHeight="1">
      <c r="A61" s="25" t="s">
        <v>21</v>
      </c>
      <c r="B61" s="40">
        <f t="shared" ref="B61:O61" si="45">SUM(B57:B60)</f>
        <v>0</v>
      </c>
      <c r="C61" s="41">
        <f t="shared" si="45"/>
        <v>0</v>
      </c>
      <c r="D61" s="41">
        <f t="shared" si="45"/>
        <v>0</v>
      </c>
      <c r="E61" s="41">
        <f t="shared" si="45"/>
        <v>0</v>
      </c>
      <c r="F61" s="41">
        <f t="shared" si="45"/>
        <v>0</v>
      </c>
      <c r="G61" s="41">
        <f t="shared" si="45"/>
        <v>0</v>
      </c>
      <c r="H61" s="41">
        <f t="shared" si="45"/>
        <v>0</v>
      </c>
      <c r="I61" s="41">
        <f t="shared" si="45"/>
        <v>0</v>
      </c>
      <c r="J61" s="41">
        <f t="shared" si="45"/>
        <v>0</v>
      </c>
      <c r="K61" s="41">
        <f t="shared" si="45"/>
        <v>0</v>
      </c>
      <c r="L61" s="41">
        <f t="shared" si="45"/>
        <v>0</v>
      </c>
      <c r="M61" s="41">
        <f t="shared" si="45"/>
        <v>0</v>
      </c>
      <c r="N61" s="42">
        <f t="shared" si="45"/>
        <v>0</v>
      </c>
      <c r="O61" s="43">
        <f t="shared" si="45"/>
        <v>0</v>
      </c>
      <c r="P61" s="32"/>
      <c r="Q61" s="40">
        <f t="shared" ref="Q61:AD61" si="46">SUM(Q57:Q60)</f>
        <v>1</v>
      </c>
      <c r="R61" s="41">
        <f t="shared" si="46"/>
        <v>1</v>
      </c>
      <c r="S61" s="41">
        <f t="shared" si="46"/>
        <v>74</v>
      </c>
      <c r="T61" s="41">
        <f t="shared" si="46"/>
        <v>1</v>
      </c>
      <c r="U61" s="41">
        <f t="shared" si="46"/>
        <v>10</v>
      </c>
      <c r="V61" s="41">
        <f t="shared" si="46"/>
        <v>0</v>
      </c>
      <c r="W61" s="41">
        <f t="shared" si="46"/>
        <v>0</v>
      </c>
      <c r="X61" s="41">
        <f t="shared" si="46"/>
        <v>1</v>
      </c>
      <c r="Y61" s="41">
        <f t="shared" si="46"/>
        <v>0</v>
      </c>
      <c r="Z61" s="41">
        <f t="shared" si="46"/>
        <v>0</v>
      </c>
      <c r="AA61" s="41">
        <f t="shared" si="46"/>
        <v>0</v>
      </c>
      <c r="AB61" s="41">
        <f t="shared" si="46"/>
        <v>0</v>
      </c>
      <c r="AC61" s="42">
        <f t="shared" si="46"/>
        <v>0</v>
      </c>
      <c r="AD61" s="43">
        <f t="shared" si="46"/>
        <v>88</v>
      </c>
      <c r="AE61" s="32"/>
      <c r="AF61" s="40">
        <f t="shared" ref="AF61:AS61" si="47">SUM(AF57:AF60)</f>
        <v>7</v>
      </c>
      <c r="AG61" s="41">
        <f t="shared" si="47"/>
        <v>0</v>
      </c>
      <c r="AH61" s="41">
        <f t="shared" si="47"/>
        <v>39</v>
      </c>
      <c r="AI61" s="41">
        <f t="shared" si="47"/>
        <v>7</v>
      </c>
      <c r="AJ61" s="41">
        <f t="shared" si="47"/>
        <v>10</v>
      </c>
      <c r="AK61" s="41">
        <f t="shared" si="47"/>
        <v>15</v>
      </c>
      <c r="AL61" s="41">
        <f t="shared" si="47"/>
        <v>1</v>
      </c>
      <c r="AM61" s="41">
        <f t="shared" si="47"/>
        <v>1</v>
      </c>
      <c r="AN61" s="41">
        <f t="shared" si="47"/>
        <v>0</v>
      </c>
      <c r="AO61" s="41">
        <f t="shared" si="47"/>
        <v>0</v>
      </c>
      <c r="AP61" s="41">
        <f t="shared" si="47"/>
        <v>0</v>
      </c>
      <c r="AQ61" s="41">
        <f t="shared" si="47"/>
        <v>0</v>
      </c>
      <c r="AR61" s="42">
        <f t="shared" si="47"/>
        <v>0</v>
      </c>
      <c r="AS61" s="43">
        <f t="shared" si="47"/>
        <v>80</v>
      </c>
      <c r="AT61" s="32"/>
      <c r="AU61" s="40">
        <f t="shared" ref="AU61:BH61" si="48">SUM(AU57:AU60)</f>
        <v>0</v>
      </c>
      <c r="AV61" s="41">
        <f t="shared" si="48"/>
        <v>0</v>
      </c>
      <c r="AW61" s="41">
        <f t="shared" si="48"/>
        <v>12</v>
      </c>
      <c r="AX61" s="41">
        <f t="shared" si="48"/>
        <v>0</v>
      </c>
      <c r="AY61" s="41">
        <f t="shared" si="48"/>
        <v>2</v>
      </c>
      <c r="AZ61" s="41">
        <f t="shared" si="48"/>
        <v>0</v>
      </c>
      <c r="BA61" s="41">
        <f t="shared" si="48"/>
        <v>0</v>
      </c>
      <c r="BB61" s="41">
        <f t="shared" si="48"/>
        <v>0</v>
      </c>
      <c r="BC61" s="41">
        <f t="shared" si="48"/>
        <v>0</v>
      </c>
      <c r="BD61" s="41">
        <f t="shared" si="48"/>
        <v>0</v>
      </c>
      <c r="BE61" s="41">
        <f t="shared" si="48"/>
        <v>0</v>
      </c>
      <c r="BF61" s="41">
        <f t="shared" si="48"/>
        <v>0</v>
      </c>
      <c r="BG61" s="42">
        <f t="shared" si="48"/>
        <v>0</v>
      </c>
      <c r="BH61" s="43">
        <f t="shared" si="48"/>
        <v>14</v>
      </c>
      <c r="BI61" s="32"/>
      <c r="BJ61" s="40">
        <f t="shared" ref="BJ61:BW61" si="49">SUM(BJ57:BJ60)</f>
        <v>0</v>
      </c>
      <c r="BK61" s="41">
        <f t="shared" si="49"/>
        <v>0</v>
      </c>
      <c r="BL61" s="41">
        <f t="shared" si="49"/>
        <v>10</v>
      </c>
      <c r="BM61" s="41">
        <f t="shared" si="49"/>
        <v>0</v>
      </c>
      <c r="BN61" s="41">
        <f t="shared" si="49"/>
        <v>0</v>
      </c>
      <c r="BO61" s="41">
        <f t="shared" si="49"/>
        <v>0</v>
      </c>
      <c r="BP61" s="41">
        <f t="shared" si="49"/>
        <v>0</v>
      </c>
      <c r="BQ61" s="41">
        <f t="shared" si="49"/>
        <v>0</v>
      </c>
      <c r="BR61" s="41">
        <f t="shared" si="49"/>
        <v>0</v>
      </c>
      <c r="BS61" s="41">
        <f t="shared" si="49"/>
        <v>0</v>
      </c>
      <c r="BT61" s="41">
        <f t="shared" si="49"/>
        <v>0</v>
      </c>
      <c r="BU61" s="41">
        <f t="shared" si="49"/>
        <v>0</v>
      </c>
      <c r="BV61" s="42">
        <f t="shared" si="49"/>
        <v>0</v>
      </c>
      <c r="BW61" s="43">
        <f t="shared" si="49"/>
        <v>10</v>
      </c>
      <c r="BX61" s="32"/>
      <c r="BY61" s="43">
        <f>SUM(BY57:BY60)</f>
        <v>192</v>
      </c>
    </row>
    <row r="62" spans="1:77" ht="15.75" customHeight="1">
      <c r="A62" s="22">
        <v>0.70833333333333304</v>
      </c>
      <c r="B62" s="28">
        <v>0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30">
        <v>0</v>
      </c>
      <c r="O62" s="31">
        <f>SUM(B62:N62)</f>
        <v>0</v>
      </c>
      <c r="P62" s="32"/>
      <c r="Q62" s="28">
        <v>0</v>
      </c>
      <c r="R62" s="29">
        <v>0</v>
      </c>
      <c r="S62" s="29">
        <v>14</v>
      </c>
      <c r="T62" s="29">
        <v>0</v>
      </c>
      <c r="U62" s="29">
        <v>3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30">
        <v>0</v>
      </c>
      <c r="AD62" s="31">
        <f>SUM(Q62:AC62)</f>
        <v>17</v>
      </c>
      <c r="AE62" s="32"/>
      <c r="AF62" s="28">
        <v>2</v>
      </c>
      <c r="AG62" s="29">
        <v>0</v>
      </c>
      <c r="AH62" s="29">
        <v>7</v>
      </c>
      <c r="AI62" s="29">
        <v>0</v>
      </c>
      <c r="AJ62" s="29">
        <v>0</v>
      </c>
      <c r="AK62" s="29">
        <v>5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30">
        <v>0</v>
      </c>
      <c r="AS62" s="31">
        <f>SUM(AF62:AR62)</f>
        <v>14</v>
      </c>
      <c r="AT62" s="32"/>
      <c r="AU62" s="28">
        <v>0</v>
      </c>
      <c r="AV62" s="29">
        <v>0</v>
      </c>
      <c r="AW62" s="29">
        <v>2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30">
        <v>0</v>
      </c>
      <c r="BH62" s="31">
        <f>SUM(AU62:BG62)</f>
        <v>2</v>
      </c>
      <c r="BI62" s="32"/>
      <c r="BJ62" s="28">
        <v>0</v>
      </c>
      <c r="BK62" s="29">
        <v>0</v>
      </c>
      <c r="BL62" s="29">
        <v>4</v>
      </c>
      <c r="BM62" s="29">
        <v>0</v>
      </c>
      <c r="BN62" s="29">
        <v>1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30">
        <v>0</v>
      </c>
      <c r="BW62" s="31">
        <f>SUM(BJ62:BV62)</f>
        <v>5</v>
      </c>
      <c r="BX62" s="32"/>
      <c r="BY62" s="31">
        <f>SUM(O62+AD62+AS62+BH62+BW62)</f>
        <v>38</v>
      </c>
    </row>
    <row r="63" spans="1:77" ht="15.75" customHeight="1">
      <c r="A63" s="23">
        <v>0.71875</v>
      </c>
      <c r="B63" s="33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4">
        <v>0</v>
      </c>
      <c r="O63" s="35">
        <f>SUM(B63:N63)</f>
        <v>0</v>
      </c>
      <c r="P63" s="32"/>
      <c r="Q63" s="33">
        <v>1</v>
      </c>
      <c r="R63" s="32">
        <v>0</v>
      </c>
      <c r="S63" s="32">
        <v>18</v>
      </c>
      <c r="T63" s="32">
        <v>1</v>
      </c>
      <c r="U63" s="32">
        <v>2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4">
        <v>0</v>
      </c>
      <c r="AD63" s="35">
        <f>SUM(Q63:AC63)</f>
        <v>22</v>
      </c>
      <c r="AE63" s="32"/>
      <c r="AF63" s="33">
        <v>0</v>
      </c>
      <c r="AG63" s="32">
        <v>0</v>
      </c>
      <c r="AH63" s="32">
        <v>10</v>
      </c>
      <c r="AI63" s="32">
        <v>5</v>
      </c>
      <c r="AJ63" s="32">
        <v>1</v>
      </c>
      <c r="AK63" s="32">
        <v>4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4">
        <v>0</v>
      </c>
      <c r="AS63" s="35">
        <f>SUM(AF63:AR63)</f>
        <v>20</v>
      </c>
      <c r="AT63" s="32"/>
      <c r="AU63" s="33">
        <v>0</v>
      </c>
      <c r="AV63" s="32">
        <v>0</v>
      </c>
      <c r="AW63" s="32">
        <v>2</v>
      </c>
      <c r="AX63" s="32">
        <v>0</v>
      </c>
      <c r="AY63" s="32">
        <v>0</v>
      </c>
      <c r="AZ63" s="32">
        <v>0</v>
      </c>
      <c r="BA63" s="32">
        <v>0</v>
      </c>
      <c r="BB63" s="32">
        <v>0</v>
      </c>
      <c r="BC63" s="32">
        <v>0</v>
      </c>
      <c r="BD63" s="32">
        <v>0</v>
      </c>
      <c r="BE63" s="32">
        <v>0</v>
      </c>
      <c r="BF63" s="32">
        <v>0</v>
      </c>
      <c r="BG63" s="34">
        <v>0</v>
      </c>
      <c r="BH63" s="35">
        <f>SUM(AU63:BG63)</f>
        <v>2</v>
      </c>
      <c r="BI63" s="32"/>
      <c r="BJ63" s="33">
        <v>1</v>
      </c>
      <c r="BK63" s="32">
        <v>1</v>
      </c>
      <c r="BL63" s="32">
        <v>3</v>
      </c>
      <c r="BM63" s="32">
        <v>1</v>
      </c>
      <c r="BN63" s="32">
        <v>0</v>
      </c>
      <c r="BO63" s="32">
        <v>0</v>
      </c>
      <c r="BP63" s="32">
        <v>0</v>
      </c>
      <c r="BQ63" s="32">
        <v>0</v>
      </c>
      <c r="BR63" s="32">
        <v>0</v>
      </c>
      <c r="BS63" s="32">
        <v>0</v>
      </c>
      <c r="BT63" s="32">
        <v>0</v>
      </c>
      <c r="BU63" s="32">
        <v>0</v>
      </c>
      <c r="BV63" s="34">
        <v>0</v>
      </c>
      <c r="BW63" s="35">
        <f>SUM(BJ63:BV63)</f>
        <v>6</v>
      </c>
      <c r="BX63" s="32"/>
      <c r="BY63" s="35">
        <f>SUM(O63+AD63+AS63+BH63+BW63)</f>
        <v>50</v>
      </c>
    </row>
    <row r="64" spans="1:77" ht="15.75" customHeight="1">
      <c r="A64" s="23">
        <v>0.72916666666666696</v>
      </c>
      <c r="B64" s="33">
        <v>0</v>
      </c>
      <c r="C64" s="32">
        <v>0</v>
      </c>
      <c r="D64" s="32">
        <v>0</v>
      </c>
      <c r="E64" s="32">
        <v>0</v>
      </c>
      <c r="F64" s="32">
        <v>0</v>
      </c>
      <c r="G64" s="32">
        <v>0</v>
      </c>
      <c r="H64" s="32">
        <v>0</v>
      </c>
      <c r="I64" s="32">
        <v>0</v>
      </c>
      <c r="J64" s="32">
        <v>0</v>
      </c>
      <c r="K64" s="32">
        <v>0</v>
      </c>
      <c r="L64" s="32">
        <v>0</v>
      </c>
      <c r="M64" s="32">
        <v>0</v>
      </c>
      <c r="N64" s="34">
        <v>0</v>
      </c>
      <c r="O64" s="35">
        <f>SUM(B64:N64)</f>
        <v>0</v>
      </c>
      <c r="P64" s="32"/>
      <c r="Q64" s="33">
        <v>0</v>
      </c>
      <c r="R64" s="32">
        <v>0</v>
      </c>
      <c r="S64" s="32">
        <v>20</v>
      </c>
      <c r="T64" s="32">
        <v>1</v>
      </c>
      <c r="U64" s="32">
        <v>1</v>
      </c>
      <c r="V64" s="32">
        <v>0</v>
      </c>
      <c r="W64" s="32">
        <v>0</v>
      </c>
      <c r="X64" s="32">
        <v>0</v>
      </c>
      <c r="Y64" s="32">
        <v>0</v>
      </c>
      <c r="Z64" s="32">
        <v>0</v>
      </c>
      <c r="AA64" s="32">
        <v>0</v>
      </c>
      <c r="AB64" s="32">
        <v>0</v>
      </c>
      <c r="AC64" s="34">
        <v>0</v>
      </c>
      <c r="AD64" s="35">
        <f>SUM(Q64:AC64)</f>
        <v>22</v>
      </c>
      <c r="AE64" s="32"/>
      <c r="AF64" s="33">
        <v>2</v>
      </c>
      <c r="AG64" s="32">
        <v>1</v>
      </c>
      <c r="AH64" s="32">
        <v>12</v>
      </c>
      <c r="AI64" s="32">
        <v>3</v>
      </c>
      <c r="AJ64" s="32">
        <v>0</v>
      </c>
      <c r="AK64" s="32">
        <v>5</v>
      </c>
      <c r="AL64" s="32">
        <v>0</v>
      </c>
      <c r="AM64" s="32">
        <v>0</v>
      </c>
      <c r="AN64" s="32">
        <v>0</v>
      </c>
      <c r="AO64" s="32">
        <v>0</v>
      </c>
      <c r="AP64" s="32">
        <v>0</v>
      </c>
      <c r="AQ64" s="32">
        <v>0</v>
      </c>
      <c r="AR64" s="34">
        <v>0</v>
      </c>
      <c r="AS64" s="35">
        <f>SUM(AF64:AR64)</f>
        <v>23</v>
      </c>
      <c r="AT64" s="32"/>
      <c r="AU64" s="33">
        <v>1</v>
      </c>
      <c r="AV64" s="32">
        <v>0</v>
      </c>
      <c r="AW64" s="32">
        <v>3</v>
      </c>
      <c r="AX64" s="32">
        <v>0</v>
      </c>
      <c r="AY64" s="32">
        <v>0</v>
      </c>
      <c r="AZ64" s="32">
        <v>0</v>
      </c>
      <c r="BA64" s="32">
        <v>0</v>
      </c>
      <c r="BB64" s="32">
        <v>0</v>
      </c>
      <c r="BC64" s="32">
        <v>0</v>
      </c>
      <c r="BD64" s="32">
        <v>0</v>
      </c>
      <c r="BE64" s="32">
        <v>0</v>
      </c>
      <c r="BF64" s="32">
        <v>0</v>
      </c>
      <c r="BG64" s="34">
        <v>0</v>
      </c>
      <c r="BH64" s="35">
        <f>SUM(AU64:BG64)</f>
        <v>4</v>
      </c>
      <c r="BI64" s="32"/>
      <c r="BJ64" s="33">
        <v>0</v>
      </c>
      <c r="BK64" s="32">
        <v>0</v>
      </c>
      <c r="BL64" s="32">
        <v>4</v>
      </c>
      <c r="BM64" s="32">
        <v>0</v>
      </c>
      <c r="BN64" s="32">
        <v>1</v>
      </c>
      <c r="BO64" s="32">
        <v>0</v>
      </c>
      <c r="BP64" s="32">
        <v>0</v>
      </c>
      <c r="BQ64" s="32">
        <v>0</v>
      </c>
      <c r="BR64" s="32">
        <v>0</v>
      </c>
      <c r="BS64" s="32">
        <v>0</v>
      </c>
      <c r="BT64" s="32">
        <v>0</v>
      </c>
      <c r="BU64" s="32">
        <v>0</v>
      </c>
      <c r="BV64" s="34">
        <v>0</v>
      </c>
      <c r="BW64" s="35">
        <f>SUM(BJ64:BV64)</f>
        <v>5</v>
      </c>
      <c r="BX64" s="32"/>
      <c r="BY64" s="35">
        <f>SUM(O64+AD64+AS64+BH64+BW64)</f>
        <v>54</v>
      </c>
    </row>
    <row r="65" spans="1:77" ht="15.75" customHeight="1">
      <c r="A65" s="24">
        <v>0.73958333333333304</v>
      </c>
      <c r="B65" s="36">
        <v>0</v>
      </c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  <c r="I65" s="37">
        <v>0</v>
      </c>
      <c r="J65" s="37">
        <v>0</v>
      </c>
      <c r="K65" s="37">
        <v>0</v>
      </c>
      <c r="L65" s="37">
        <v>0</v>
      </c>
      <c r="M65" s="37">
        <v>0</v>
      </c>
      <c r="N65" s="38">
        <v>0</v>
      </c>
      <c r="O65" s="39">
        <f>SUM(B65:N65)</f>
        <v>0</v>
      </c>
      <c r="P65" s="32"/>
      <c r="Q65" s="36">
        <v>1</v>
      </c>
      <c r="R65" s="37">
        <v>0</v>
      </c>
      <c r="S65" s="37">
        <v>25</v>
      </c>
      <c r="T65" s="37">
        <v>3</v>
      </c>
      <c r="U65" s="37">
        <v>1</v>
      </c>
      <c r="V65" s="37">
        <v>0</v>
      </c>
      <c r="W65" s="37">
        <v>0</v>
      </c>
      <c r="X65" s="37">
        <v>0</v>
      </c>
      <c r="Y65" s="37">
        <v>0</v>
      </c>
      <c r="Z65" s="37">
        <v>0</v>
      </c>
      <c r="AA65" s="37">
        <v>0</v>
      </c>
      <c r="AB65" s="37">
        <v>0</v>
      </c>
      <c r="AC65" s="38">
        <v>0</v>
      </c>
      <c r="AD65" s="39">
        <f>SUM(Q65:AC65)</f>
        <v>30</v>
      </c>
      <c r="AE65" s="32"/>
      <c r="AF65" s="36">
        <v>0</v>
      </c>
      <c r="AG65" s="37">
        <v>0</v>
      </c>
      <c r="AH65" s="37">
        <v>14</v>
      </c>
      <c r="AI65" s="37">
        <v>1</v>
      </c>
      <c r="AJ65" s="37">
        <v>2</v>
      </c>
      <c r="AK65" s="37">
        <v>6</v>
      </c>
      <c r="AL65" s="37">
        <v>0</v>
      </c>
      <c r="AM65" s="37">
        <v>0</v>
      </c>
      <c r="AN65" s="37">
        <v>0</v>
      </c>
      <c r="AO65" s="37">
        <v>0</v>
      </c>
      <c r="AP65" s="37">
        <v>0</v>
      </c>
      <c r="AQ65" s="37">
        <v>0</v>
      </c>
      <c r="AR65" s="38">
        <v>0</v>
      </c>
      <c r="AS65" s="39">
        <f>SUM(AF65:AR65)</f>
        <v>23</v>
      </c>
      <c r="AT65" s="32"/>
      <c r="AU65" s="36">
        <v>0</v>
      </c>
      <c r="AV65" s="37">
        <v>0</v>
      </c>
      <c r="AW65" s="37">
        <v>3</v>
      </c>
      <c r="AX65" s="37">
        <v>0</v>
      </c>
      <c r="AY65" s="37">
        <v>1</v>
      </c>
      <c r="AZ65" s="37">
        <v>0</v>
      </c>
      <c r="BA65" s="37">
        <v>0</v>
      </c>
      <c r="BB65" s="37">
        <v>0</v>
      </c>
      <c r="BC65" s="37">
        <v>0</v>
      </c>
      <c r="BD65" s="37">
        <v>0</v>
      </c>
      <c r="BE65" s="37">
        <v>0</v>
      </c>
      <c r="BF65" s="37">
        <v>0</v>
      </c>
      <c r="BG65" s="38">
        <v>0</v>
      </c>
      <c r="BH65" s="39">
        <f>SUM(AU65:BG65)</f>
        <v>4</v>
      </c>
      <c r="BI65" s="32"/>
      <c r="BJ65" s="36">
        <v>0</v>
      </c>
      <c r="BK65" s="37">
        <v>0</v>
      </c>
      <c r="BL65" s="37">
        <v>2</v>
      </c>
      <c r="BM65" s="37">
        <v>0</v>
      </c>
      <c r="BN65" s="37">
        <v>0</v>
      </c>
      <c r="BO65" s="37">
        <v>0</v>
      </c>
      <c r="BP65" s="37">
        <v>0</v>
      </c>
      <c r="BQ65" s="37">
        <v>0</v>
      </c>
      <c r="BR65" s="37">
        <v>0</v>
      </c>
      <c r="BS65" s="37">
        <v>0</v>
      </c>
      <c r="BT65" s="37">
        <v>0</v>
      </c>
      <c r="BU65" s="37">
        <v>0</v>
      </c>
      <c r="BV65" s="38">
        <v>0</v>
      </c>
      <c r="BW65" s="39">
        <f>SUM(BJ65:BV65)</f>
        <v>2</v>
      </c>
      <c r="BX65" s="32"/>
      <c r="BY65" s="39">
        <f>SUM(O65+AD65+AS65+BH65+BW65)</f>
        <v>59</v>
      </c>
    </row>
    <row r="66" spans="1:77" ht="15.75" customHeight="1">
      <c r="A66" s="25" t="s">
        <v>21</v>
      </c>
      <c r="B66" s="40">
        <f t="shared" ref="B66:O66" si="50">SUM(B62:B65)</f>
        <v>0</v>
      </c>
      <c r="C66" s="41">
        <f t="shared" si="50"/>
        <v>0</v>
      </c>
      <c r="D66" s="41">
        <f t="shared" si="50"/>
        <v>0</v>
      </c>
      <c r="E66" s="41">
        <f t="shared" si="50"/>
        <v>0</v>
      </c>
      <c r="F66" s="41">
        <f t="shared" si="50"/>
        <v>0</v>
      </c>
      <c r="G66" s="41">
        <f t="shared" si="50"/>
        <v>0</v>
      </c>
      <c r="H66" s="41">
        <f t="shared" si="50"/>
        <v>0</v>
      </c>
      <c r="I66" s="41">
        <f t="shared" si="50"/>
        <v>0</v>
      </c>
      <c r="J66" s="41">
        <f t="shared" si="50"/>
        <v>0</v>
      </c>
      <c r="K66" s="41">
        <f t="shared" si="50"/>
        <v>0</v>
      </c>
      <c r="L66" s="41">
        <f t="shared" si="50"/>
        <v>0</v>
      </c>
      <c r="M66" s="41">
        <f t="shared" si="50"/>
        <v>0</v>
      </c>
      <c r="N66" s="42">
        <f t="shared" si="50"/>
        <v>0</v>
      </c>
      <c r="O66" s="43">
        <f t="shared" si="50"/>
        <v>0</v>
      </c>
      <c r="P66" s="32"/>
      <c r="Q66" s="40">
        <f t="shared" ref="Q66:AD66" si="51">SUM(Q62:Q65)</f>
        <v>2</v>
      </c>
      <c r="R66" s="41">
        <f t="shared" si="51"/>
        <v>0</v>
      </c>
      <c r="S66" s="41">
        <f t="shared" si="51"/>
        <v>77</v>
      </c>
      <c r="T66" s="41">
        <f t="shared" si="51"/>
        <v>5</v>
      </c>
      <c r="U66" s="41">
        <f t="shared" si="51"/>
        <v>7</v>
      </c>
      <c r="V66" s="41">
        <f t="shared" si="51"/>
        <v>0</v>
      </c>
      <c r="W66" s="41">
        <f t="shared" si="51"/>
        <v>0</v>
      </c>
      <c r="X66" s="41">
        <f t="shared" si="51"/>
        <v>0</v>
      </c>
      <c r="Y66" s="41">
        <f t="shared" si="51"/>
        <v>0</v>
      </c>
      <c r="Z66" s="41">
        <f t="shared" si="51"/>
        <v>0</v>
      </c>
      <c r="AA66" s="41">
        <f t="shared" si="51"/>
        <v>0</v>
      </c>
      <c r="AB66" s="41">
        <f t="shared" si="51"/>
        <v>0</v>
      </c>
      <c r="AC66" s="42">
        <f t="shared" si="51"/>
        <v>0</v>
      </c>
      <c r="AD66" s="43">
        <f t="shared" si="51"/>
        <v>91</v>
      </c>
      <c r="AE66" s="32"/>
      <c r="AF66" s="40">
        <f t="shared" ref="AF66:AS66" si="52">SUM(AF62:AF65)</f>
        <v>4</v>
      </c>
      <c r="AG66" s="41">
        <f t="shared" si="52"/>
        <v>1</v>
      </c>
      <c r="AH66" s="41">
        <f t="shared" si="52"/>
        <v>43</v>
      </c>
      <c r="AI66" s="41">
        <f t="shared" si="52"/>
        <v>9</v>
      </c>
      <c r="AJ66" s="41">
        <f t="shared" si="52"/>
        <v>3</v>
      </c>
      <c r="AK66" s="41">
        <f t="shared" si="52"/>
        <v>20</v>
      </c>
      <c r="AL66" s="41">
        <f t="shared" si="52"/>
        <v>0</v>
      </c>
      <c r="AM66" s="41">
        <f t="shared" si="52"/>
        <v>0</v>
      </c>
      <c r="AN66" s="41">
        <f t="shared" si="52"/>
        <v>0</v>
      </c>
      <c r="AO66" s="41">
        <f t="shared" si="52"/>
        <v>0</v>
      </c>
      <c r="AP66" s="41">
        <f t="shared" si="52"/>
        <v>0</v>
      </c>
      <c r="AQ66" s="41">
        <f t="shared" si="52"/>
        <v>0</v>
      </c>
      <c r="AR66" s="42">
        <f t="shared" si="52"/>
        <v>0</v>
      </c>
      <c r="AS66" s="43">
        <f t="shared" si="52"/>
        <v>80</v>
      </c>
      <c r="AT66" s="32"/>
      <c r="AU66" s="40">
        <f t="shared" ref="AU66:BH66" si="53">SUM(AU62:AU65)</f>
        <v>1</v>
      </c>
      <c r="AV66" s="41">
        <f t="shared" si="53"/>
        <v>0</v>
      </c>
      <c r="AW66" s="41">
        <f t="shared" si="53"/>
        <v>10</v>
      </c>
      <c r="AX66" s="41">
        <f t="shared" si="53"/>
        <v>0</v>
      </c>
      <c r="AY66" s="41">
        <f t="shared" si="53"/>
        <v>1</v>
      </c>
      <c r="AZ66" s="41">
        <f t="shared" si="53"/>
        <v>0</v>
      </c>
      <c r="BA66" s="41">
        <f t="shared" si="53"/>
        <v>0</v>
      </c>
      <c r="BB66" s="41">
        <f t="shared" si="53"/>
        <v>0</v>
      </c>
      <c r="BC66" s="41">
        <f t="shared" si="53"/>
        <v>0</v>
      </c>
      <c r="BD66" s="41">
        <f t="shared" si="53"/>
        <v>0</v>
      </c>
      <c r="BE66" s="41">
        <f t="shared" si="53"/>
        <v>0</v>
      </c>
      <c r="BF66" s="41">
        <f t="shared" si="53"/>
        <v>0</v>
      </c>
      <c r="BG66" s="42">
        <f t="shared" si="53"/>
        <v>0</v>
      </c>
      <c r="BH66" s="43">
        <f t="shared" si="53"/>
        <v>12</v>
      </c>
      <c r="BI66" s="32"/>
      <c r="BJ66" s="40">
        <f t="shared" ref="BJ66:BW66" si="54">SUM(BJ62:BJ65)</f>
        <v>1</v>
      </c>
      <c r="BK66" s="41">
        <f t="shared" si="54"/>
        <v>1</v>
      </c>
      <c r="BL66" s="41">
        <f t="shared" si="54"/>
        <v>13</v>
      </c>
      <c r="BM66" s="41">
        <f t="shared" si="54"/>
        <v>1</v>
      </c>
      <c r="BN66" s="41">
        <f t="shared" si="54"/>
        <v>2</v>
      </c>
      <c r="BO66" s="41">
        <f t="shared" si="54"/>
        <v>0</v>
      </c>
      <c r="BP66" s="41">
        <f t="shared" si="54"/>
        <v>0</v>
      </c>
      <c r="BQ66" s="41">
        <f t="shared" si="54"/>
        <v>0</v>
      </c>
      <c r="BR66" s="41">
        <f t="shared" si="54"/>
        <v>0</v>
      </c>
      <c r="BS66" s="41">
        <f t="shared" si="54"/>
        <v>0</v>
      </c>
      <c r="BT66" s="41">
        <f t="shared" si="54"/>
        <v>0</v>
      </c>
      <c r="BU66" s="41">
        <f t="shared" si="54"/>
        <v>0</v>
      </c>
      <c r="BV66" s="42">
        <f t="shared" si="54"/>
        <v>0</v>
      </c>
      <c r="BW66" s="43">
        <f t="shared" si="54"/>
        <v>18</v>
      </c>
      <c r="BX66" s="32"/>
      <c r="BY66" s="43">
        <f>SUM(BY62:BY65)</f>
        <v>201</v>
      </c>
    </row>
    <row r="67" spans="1:77" ht="15.75" customHeight="1">
      <c r="A67" s="22">
        <v>0.75</v>
      </c>
      <c r="B67" s="28">
        <v>0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30">
        <v>0</v>
      </c>
      <c r="O67" s="31">
        <f>SUM(B67:N67)</f>
        <v>0</v>
      </c>
      <c r="P67" s="32"/>
      <c r="Q67" s="28">
        <v>0</v>
      </c>
      <c r="R67" s="29">
        <v>1</v>
      </c>
      <c r="S67" s="29">
        <v>10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30">
        <v>0</v>
      </c>
      <c r="AD67" s="31">
        <f>SUM(Q67:AC67)</f>
        <v>11</v>
      </c>
      <c r="AE67" s="32"/>
      <c r="AF67" s="28">
        <v>1</v>
      </c>
      <c r="AG67" s="29">
        <v>0</v>
      </c>
      <c r="AH67" s="29">
        <v>11</v>
      </c>
      <c r="AI67" s="29">
        <v>2</v>
      </c>
      <c r="AJ67" s="29">
        <v>0</v>
      </c>
      <c r="AK67" s="29">
        <v>5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30">
        <v>0</v>
      </c>
      <c r="AS67" s="31">
        <f>SUM(AF67:AR67)</f>
        <v>19</v>
      </c>
      <c r="AT67" s="32"/>
      <c r="AU67" s="28">
        <v>0</v>
      </c>
      <c r="AV67" s="29">
        <v>0</v>
      </c>
      <c r="AW67" s="29">
        <v>2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30">
        <v>0</v>
      </c>
      <c r="BH67" s="31">
        <f>SUM(AU67:BG67)</f>
        <v>2</v>
      </c>
      <c r="BI67" s="32"/>
      <c r="BJ67" s="28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1</v>
      </c>
      <c r="BV67" s="30">
        <v>0</v>
      </c>
      <c r="BW67" s="31">
        <f>SUM(BJ67:BV67)</f>
        <v>1</v>
      </c>
      <c r="BX67" s="32"/>
      <c r="BY67" s="31">
        <f>SUM(O67+AD67+AS67+BH67+BW67)</f>
        <v>33</v>
      </c>
    </row>
    <row r="68" spans="1:77" ht="15.75" customHeight="1">
      <c r="A68" s="23">
        <v>0.76041666666666696</v>
      </c>
      <c r="B68" s="33">
        <v>0</v>
      </c>
      <c r="C68" s="32">
        <v>0</v>
      </c>
      <c r="D68" s="32">
        <v>0</v>
      </c>
      <c r="E68" s="32">
        <v>0</v>
      </c>
      <c r="F68" s="32">
        <v>0</v>
      </c>
      <c r="G68" s="32">
        <v>0</v>
      </c>
      <c r="H68" s="32">
        <v>0</v>
      </c>
      <c r="I68" s="32">
        <v>0</v>
      </c>
      <c r="J68" s="32">
        <v>0</v>
      </c>
      <c r="K68" s="32">
        <v>0</v>
      </c>
      <c r="L68" s="32">
        <v>0</v>
      </c>
      <c r="M68" s="32">
        <v>0</v>
      </c>
      <c r="N68" s="34">
        <v>0</v>
      </c>
      <c r="O68" s="35">
        <f>SUM(B68:N68)</f>
        <v>0</v>
      </c>
      <c r="P68" s="32"/>
      <c r="Q68" s="33">
        <v>0</v>
      </c>
      <c r="R68" s="32">
        <v>0</v>
      </c>
      <c r="S68" s="32">
        <v>12</v>
      </c>
      <c r="T68" s="32">
        <v>1</v>
      </c>
      <c r="U68" s="32">
        <v>1</v>
      </c>
      <c r="V68" s="32">
        <v>0</v>
      </c>
      <c r="W68" s="32">
        <v>0</v>
      </c>
      <c r="X68" s="32">
        <v>0</v>
      </c>
      <c r="Y68" s="32">
        <v>0</v>
      </c>
      <c r="Z68" s="32">
        <v>0</v>
      </c>
      <c r="AA68" s="32">
        <v>0</v>
      </c>
      <c r="AB68" s="32">
        <v>0</v>
      </c>
      <c r="AC68" s="34">
        <v>0</v>
      </c>
      <c r="AD68" s="35">
        <f>SUM(Q68:AC68)</f>
        <v>14</v>
      </c>
      <c r="AE68" s="32"/>
      <c r="AF68" s="33">
        <v>2</v>
      </c>
      <c r="AG68" s="32">
        <v>0</v>
      </c>
      <c r="AH68" s="32">
        <v>9</v>
      </c>
      <c r="AI68" s="32">
        <v>2</v>
      </c>
      <c r="AJ68" s="32">
        <v>1</v>
      </c>
      <c r="AK68" s="32">
        <v>6</v>
      </c>
      <c r="AL68" s="32">
        <v>1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4">
        <v>0</v>
      </c>
      <c r="AS68" s="35">
        <f>SUM(AF68:AR68)</f>
        <v>21</v>
      </c>
      <c r="AT68" s="32"/>
      <c r="AU68" s="33">
        <v>0</v>
      </c>
      <c r="AV68" s="32">
        <v>0</v>
      </c>
      <c r="AW68" s="32">
        <v>5</v>
      </c>
      <c r="AX68" s="32">
        <v>0</v>
      </c>
      <c r="AY68" s="32">
        <v>1</v>
      </c>
      <c r="AZ68" s="32">
        <v>0</v>
      </c>
      <c r="BA68" s="32">
        <v>0</v>
      </c>
      <c r="BB68" s="32">
        <v>0</v>
      </c>
      <c r="BC68" s="32">
        <v>0</v>
      </c>
      <c r="BD68" s="32">
        <v>0</v>
      </c>
      <c r="BE68" s="32">
        <v>0</v>
      </c>
      <c r="BF68" s="32">
        <v>0</v>
      </c>
      <c r="BG68" s="34">
        <v>0</v>
      </c>
      <c r="BH68" s="35">
        <f>SUM(AU68:BG68)</f>
        <v>6</v>
      </c>
      <c r="BI68" s="32"/>
      <c r="BJ68" s="33">
        <v>3</v>
      </c>
      <c r="BK68" s="32">
        <v>0</v>
      </c>
      <c r="BL68" s="32">
        <v>1</v>
      </c>
      <c r="BM68" s="32">
        <v>0</v>
      </c>
      <c r="BN68" s="32">
        <v>0</v>
      </c>
      <c r="BO68" s="32">
        <v>0</v>
      </c>
      <c r="BP68" s="32">
        <v>0</v>
      </c>
      <c r="BQ68" s="32">
        <v>0</v>
      </c>
      <c r="BR68" s="32">
        <v>0</v>
      </c>
      <c r="BS68" s="32">
        <v>0</v>
      </c>
      <c r="BT68" s="32">
        <v>0</v>
      </c>
      <c r="BU68" s="32">
        <v>0</v>
      </c>
      <c r="BV68" s="34">
        <v>0</v>
      </c>
      <c r="BW68" s="35">
        <f>SUM(BJ68:BV68)</f>
        <v>4</v>
      </c>
      <c r="BX68" s="32"/>
      <c r="BY68" s="35">
        <f>SUM(O68+AD68+AS68+BH68+BW68)</f>
        <v>45</v>
      </c>
    </row>
    <row r="69" spans="1:77" ht="15.75" customHeight="1">
      <c r="A69" s="23">
        <v>0.77083333333333304</v>
      </c>
      <c r="B69" s="33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  <c r="I69" s="32">
        <v>0</v>
      </c>
      <c r="J69" s="32">
        <v>0</v>
      </c>
      <c r="K69" s="32">
        <v>0</v>
      </c>
      <c r="L69" s="32">
        <v>0</v>
      </c>
      <c r="M69" s="32">
        <v>0</v>
      </c>
      <c r="N69" s="34">
        <v>0</v>
      </c>
      <c r="O69" s="35">
        <f>SUM(B69:N69)</f>
        <v>0</v>
      </c>
      <c r="P69" s="32"/>
      <c r="Q69" s="33">
        <v>0</v>
      </c>
      <c r="R69" s="32">
        <v>0</v>
      </c>
      <c r="S69" s="32">
        <v>16</v>
      </c>
      <c r="T69" s="32">
        <v>1</v>
      </c>
      <c r="U69" s="32">
        <v>0</v>
      </c>
      <c r="V69" s="32">
        <v>0</v>
      </c>
      <c r="W69" s="32">
        <v>0</v>
      </c>
      <c r="X69" s="32">
        <v>0</v>
      </c>
      <c r="Y69" s="32">
        <v>0</v>
      </c>
      <c r="Z69" s="32">
        <v>0</v>
      </c>
      <c r="AA69" s="32">
        <v>0</v>
      </c>
      <c r="AB69" s="32">
        <v>0</v>
      </c>
      <c r="AC69" s="34">
        <v>0</v>
      </c>
      <c r="AD69" s="35">
        <f>SUM(Q69:AC69)</f>
        <v>17</v>
      </c>
      <c r="AE69" s="32"/>
      <c r="AF69" s="33">
        <v>2</v>
      </c>
      <c r="AG69" s="32">
        <v>0</v>
      </c>
      <c r="AH69" s="32">
        <v>12</v>
      </c>
      <c r="AI69" s="32">
        <v>0</v>
      </c>
      <c r="AJ69" s="32">
        <v>0</v>
      </c>
      <c r="AK69" s="32">
        <v>7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4">
        <v>0</v>
      </c>
      <c r="AS69" s="35">
        <f>SUM(AF69:AR69)</f>
        <v>21</v>
      </c>
      <c r="AT69" s="32"/>
      <c r="AU69" s="33">
        <v>0</v>
      </c>
      <c r="AV69" s="32">
        <v>0</v>
      </c>
      <c r="AW69" s="32">
        <v>1</v>
      </c>
      <c r="AX69" s="32">
        <v>0</v>
      </c>
      <c r="AY69" s="32">
        <v>0</v>
      </c>
      <c r="AZ69" s="32">
        <v>0</v>
      </c>
      <c r="BA69" s="32">
        <v>0</v>
      </c>
      <c r="BB69" s="32">
        <v>0</v>
      </c>
      <c r="BC69" s="32">
        <v>0</v>
      </c>
      <c r="BD69" s="32">
        <v>0</v>
      </c>
      <c r="BE69" s="32">
        <v>0</v>
      </c>
      <c r="BF69" s="32">
        <v>0</v>
      </c>
      <c r="BG69" s="34">
        <v>0</v>
      </c>
      <c r="BH69" s="35">
        <f>SUM(AU69:BG69)</f>
        <v>1</v>
      </c>
      <c r="BI69" s="32"/>
      <c r="BJ69" s="33">
        <v>0</v>
      </c>
      <c r="BK69" s="32">
        <v>0</v>
      </c>
      <c r="BL69" s="32">
        <v>9</v>
      </c>
      <c r="BM69" s="32">
        <v>0</v>
      </c>
      <c r="BN69" s="32">
        <v>1</v>
      </c>
      <c r="BO69" s="32">
        <v>0</v>
      </c>
      <c r="BP69" s="32">
        <v>0</v>
      </c>
      <c r="BQ69" s="32">
        <v>0</v>
      </c>
      <c r="BR69" s="32">
        <v>0</v>
      </c>
      <c r="BS69" s="32">
        <v>0</v>
      </c>
      <c r="BT69" s="32">
        <v>0</v>
      </c>
      <c r="BU69" s="32">
        <v>0</v>
      </c>
      <c r="BV69" s="34">
        <v>0</v>
      </c>
      <c r="BW69" s="35">
        <f>SUM(BJ69:BV69)</f>
        <v>10</v>
      </c>
      <c r="BX69" s="32"/>
      <c r="BY69" s="35">
        <f>SUM(O69+AD69+AS69+BH69+BW69)</f>
        <v>49</v>
      </c>
    </row>
    <row r="70" spans="1:77" ht="15.75" customHeight="1">
      <c r="A70" s="24">
        <v>0.78125</v>
      </c>
      <c r="B70" s="36">
        <v>0</v>
      </c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37">
        <v>0</v>
      </c>
      <c r="L70" s="37">
        <v>0</v>
      </c>
      <c r="M70" s="37">
        <v>0</v>
      </c>
      <c r="N70" s="38">
        <v>0</v>
      </c>
      <c r="O70" s="39">
        <f>SUM(B70:N70)</f>
        <v>0</v>
      </c>
      <c r="P70" s="32"/>
      <c r="Q70" s="36">
        <v>0</v>
      </c>
      <c r="R70" s="37">
        <v>0</v>
      </c>
      <c r="S70" s="37">
        <v>12</v>
      </c>
      <c r="T70" s="37">
        <v>1</v>
      </c>
      <c r="U70" s="37">
        <v>1</v>
      </c>
      <c r="V70" s="37">
        <v>0</v>
      </c>
      <c r="W70" s="37">
        <v>0</v>
      </c>
      <c r="X70" s="37">
        <v>0</v>
      </c>
      <c r="Y70" s="37">
        <v>0</v>
      </c>
      <c r="Z70" s="37">
        <v>0</v>
      </c>
      <c r="AA70" s="37">
        <v>0</v>
      </c>
      <c r="AB70" s="37">
        <v>0</v>
      </c>
      <c r="AC70" s="38">
        <v>0</v>
      </c>
      <c r="AD70" s="39">
        <f>SUM(Q70:AC70)</f>
        <v>14</v>
      </c>
      <c r="AE70" s="32"/>
      <c r="AF70" s="36">
        <v>1</v>
      </c>
      <c r="AG70" s="37">
        <v>5</v>
      </c>
      <c r="AH70" s="37">
        <v>9</v>
      </c>
      <c r="AI70" s="37">
        <v>4</v>
      </c>
      <c r="AJ70" s="37">
        <v>0</v>
      </c>
      <c r="AK70" s="37">
        <v>2</v>
      </c>
      <c r="AL70" s="37">
        <v>0</v>
      </c>
      <c r="AM70" s="37">
        <v>0</v>
      </c>
      <c r="AN70" s="37">
        <v>0</v>
      </c>
      <c r="AO70" s="37">
        <v>0</v>
      </c>
      <c r="AP70" s="37">
        <v>0</v>
      </c>
      <c r="AQ70" s="37">
        <v>0</v>
      </c>
      <c r="AR70" s="38">
        <v>0</v>
      </c>
      <c r="AS70" s="39">
        <f>SUM(AF70:AR70)</f>
        <v>21</v>
      </c>
      <c r="AT70" s="32"/>
      <c r="AU70" s="36">
        <v>0</v>
      </c>
      <c r="AV70" s="37">
        <v>0</v>
      </c>
      <c r="AW70" s="37">
        <v>1</v>
      </c>
      <c r="AX70" s="37">
        <v>0</v>
      </c>
      <c r="AY70" s="37">
        <v>0</v>
      </c>
      <c r="AZ70" s="37">
        <v>0</v>
      </c>
      <c r="BA70" s="37">
        <v>0</v>
      </c>
      <c r="BB70" s="37">
        <v>0</v>
      </c>
      <c r="BC70" s="37">
        <v>0</v>
      </c>
      <c r="BD70" s="37">
        <v>0</v>
      </c>
      <c r="BE70" s="37">
        <v>0</v>
      </c>
      <c r="BF70" s="37">
        <v>0</v>
      </c>
      <c r="BG70" s="38">
        <v>0</v>
      </c>
      <c r="BH70" s="39">
        <f>SUM(AU70:BG70)</f>
        <v>1</v>
      </c>
      <c r="BI70" s="32"/>
      <c r="BJ70" s="36">
        <v>0</v>
      </c>
      <c r="BK70" s="37">
        <v>0</v>
      </c>
      <c r="BL70" s="37">
        <v>2</v>
      </c>
      <c r="BM70" s="37">
        <v>0</v>
      </c>
      <c r="BN70" s="37">
        <v>0</v>
      </c>
      <c r="BO70" s="37">
        <v>0</v>
      </c>
      <c r="BP70" s="37">
        <v>0</v>
      </c>
      <c r="BQ70" s="37">
        <v>0</v>
      </c>
      <c r="BR70" s="37">
        <v>0</v>
      </c>
      <c r="BS70" s="37">
        <v>0</v>
      </c>
      <c r="BT70" s="37">
        <v>0</v>
      </c>
      <c r="BU70" s="37">
        <v>0</v>
      </c>
      <c r="BV70" s="38">
        <v>0</v>
      </c>
      <c r="BW70" s="39">
        <f>SUM(BJ70:BV70)</f>
        <v>2</v>
      </c>
      <c r="BX70" s="32"/>
      <c r="BY70" s="39">
        <f>SUM(O70+AD70+AS70+BH70+BW70)</f>
        <v>38</v>
      </c>
    </row>
    <row r="71" spans="1:77" ht="15.75" customHeight="1">
      <c r="A71" s="25" t="s">
        <v>21</v>
      </c>
      <c r="B71" s="40">
        <f t="shared" ref="B71:O71" si="55">SUM(B67:B70)</f>
        <v>0</v>
      </c>
      <c r="C71" s="41">
        <f t="shared" si="55"/>
        <v>0</v>
      </c>
      <c r="D71" s="41">
        <f t="shared" si="55"/>
        <v>0</v>
      </c>
      <c r="E71" s="41">
        <f t="shared" si="55"/>
        <v>0</v>
      </c>
      <c r="F71" s="41">
        <f t="shared" si="55"/>
        <v>0</v>
      </c>
      <c r="G71" s="41">
        <f t="shared" si="55"/>
        <v>0</v>
      </c>
      <c r="H71" s="41">
        <f t="shared" si="55"/>
        <v>0</v>
      </c>
      <c r="I71" s="41">
        <f t="shared" si="55"/>
        <v>0</v>
      </c>
      <c r="J71" s="41">
        <f t="shared" si="55"/>
        <v>0</v>
      </c>
      <c r="K71" s="41">
        <f t="shared" si="55"/>
        <v>0</v>
      </c>
      <c r="L71" s="41">
        <f t="shared" si="55"/>
        <v>0</v>
      </c>
      <c r="M71" s="41">
        <f t="shared" si="55"/>
        <v>0</v>
      </c>
      <c r="N71" s="42">
        <f t="shared" si="55"/>
        <v>0</v>
      </c>
      <c r="O71" s="43">
        <f t="shared" si="55"/>
        <v>0</v>
      </c>
      <c r="P71" s="32"/>
      <c r="Q71" s="40">
        <f t="shared" ref="Q71:AD71" si="56">SUM(Q67:Q70)</f>
        <v>0</v>
      </c>
      <c r="R71" s="41">
        <f t="shared" si="56"/>
        <v>1</v>
      </c>
      <c r="S71" s="41">
        <f t="shared" si="56"/>
        <v>50</v>
      </c>
      <c r="T71" s="41">
        <f t="shared" si="56"/>
        <v>3</v>
      </c>
      <c r="U71" s="41">
        <f t="shared" si="56"/>
        <v>2</v>
      </c>
      <c r="V71" s="41">
        <f t="shared" si="56"/>
        <v>0</v>
      </c>
      <c r="W71" s="41">
        <f t="shared" si="56"/>
        <v>0</v>
      </c>
      <c r="X71" s="41">
        <f t="shared" si="56"/>
        <v>0</v>
      </c>
      <c r="Y71" s="41">
        <f t="shared" si="56"/>
        <v>0</v>
      </c>
      <c r="Z71" s="41">
        <f t="shared" si="56"/>
        <v>0</v>
      </c>
      <c r="AA71" s="41">
        <f t="shared" si="56"/>
        <v>0</v>
      </c>
      <c r="AB71" s="41">
        <f t="shared" si="56"/>
        <v>0</v>
      </c>
      <c r="AC71" s="42">
        <f t="shared" si="56"/>
        <v>0</v>
      </c>
      <c r="AD71" s="43">
        <f t="shared" si="56"/>
        <v>56</v>
      </c>
      <c r="AE71" s="32"/>
      <c r="AF71" s="40">
        <f t="shared" ref="AF71:AS71" si="57">SUM(AF67:AF70)</f>
        <v>6</v>
      </c>
      <c r="AG71" s="41">
        <f t="shared" si="57"/>
        <v>5</v>
      </c>
      <c r="AH71" s="41">
        <f t="shared" si="57"/>
        <v>41</v>
      </c>
      <c r="AI71" s="41">
        <f t="shared" si="57"/>
        <v>8</v>
      </c>
      <c r="AJ71" s="41">
        <f t="shared" si="57"/>
        <v>1</v>
      </c>
      <c r="AK71" s="41">
        <f t="shared" si="57"/>
        <v>20</v>
      </c>
      <c r="AL71" s="41">
        <f t="shared" si="57"/>
        <v>1</v>
      </c>
      <c r="AM71" s="41">
        <f t="shared" si="57"/>
        <v>0</v>
      </c>
      <c r="AN71" s="41">
        <f t="shared" si="57"/>
        <v>0</v>
      </c>
      <c r="AO71" s="41">
        <f t="shared" si="57"/>
        <v>0</v>
      </c>
      <c r="AP71" s="41">
        <f t="shared" si="57"/>
        <v>0</v>
      </c>
      <c r="AQ71" s="41">
        <f t="shared" si="57"/>
        <v>0</v>
      </c>
      <c r="AR71" s="42">
        <f t="shared" si="57"/>
        <v>0</v>
      </c>
      <c r="AS71" s="43">
        <f t="shared" si="57"/>
        <v>82</v>
      </c>
      <c r="AT71" s="32"/>
      <c r="AU71" s="40">
        <f t="shared" ref="AU71:BH71" si="58">SUM(AU67:AU70)</f>
        <v>0</v>
      </c>
      <c r="AV71" s="41">
        <f t="shared" si="58"/>
        <v>0</v>
      </c>
      <c r="AW71" s="41">
        <f t="shared" si="58"/>
        <v>9</v>
      </c>
      <c r="AX71" s="41">
        <f t="shared" si="58"/>
        <v>0</v>
      </c>
      <c r="AY71" s="41">
        <f t="shared" si="58"/>
        <v>1</v>
      </c>
      <c r="AZ71" s="41">
        <f t="shared" si="58"/>
        <v>0</v>
      </c>
      <c r="BA71" s="41">
        <f t="shared" si="58"/>
        <v>0</v>
      </c>
      <c r="BB71" s="41">
        <f t="shared" si="58"/>
        <v>0</v>
      </c>
      <c r="BC71" s="41">
        <f t="shared" si="58"/>
        <v>0</v>
      </c>
      <c r="BD71" s="41">
        <f t="shared" si="58"/>
        <v>0</v>
      </c>
      <c r="BE71" s="41">
        <f t="shared" si="58"/>
        <v>0</v>
      </c>
      <c r="BF71" s="41">
        <f t="shared" si="58"/>
        <v>0</v>
      </c>
      <c r="BG71" s="42">
        <f t="shared" si="58"/>
        <v>0</v>
      </c>
      <c r="BH71" s="43">
        <f t="shared" si="58"/>
        <v>10</v>
      </c>
      <c r="BI71" s="32"/>
      <c r="BJ71" s="40">
        <f t="shared" ref="BJ71:BW71" si="59">SUM(BJ67:BJ70)</f>
        <v>3</v>
      </c>
      <c r="BK71" s="41">
        <f t="shared" si="59"/>
        <v>0</v>
      </c>
      <c r="BL71" s="41">
        <f t="shared" si="59"/>
        <v>12</v>
      </c>
      <c r="BM71" s="41">
        <f t="shared" si="59"/>
        <v>0</v>
      </c>
      <c r="BN71" s="41">
        <f t="shared" si="59"/>
        <v>1</v>
      </c>
      <c r="BO71" s="41">
        <f t="shared" si="59"/>
        <v>0</v>
      </c>
      <c r="BP71" s="41">
        <f t="shared" si="59"/>
        <v>0</v>
      </c>
      <c r="BQ71" s="41">
        <f t="shared" si="59"/>
        <v>0</v>
      </c>
      <c r="BR71" s="41">
        <f t="shared" si="59"/>
        <v>0</v>
      </c>
      <c r="BS71" s="41">
        <f t="shared" si="59"/>
        <v>0</v>
      </c>
      <c r="BT71" s="41">
        <f t="shared" si="59"/>
        <v>0</v>
      </c>
      <c r="BU71" s="41">
        <f t="shared" si="59"/>
        <v>1</v>
      </c>
      <c r="BV71" s="42">
        <f t="shared" si="59"/>
        <v>0</v>
      </c>
      <c r="BW71" s="43">
        <f t="shared" si="59"/>
        <v>17</v>
      </c>
      <c r="BX71" s="32"/>
      <c r="BY71" s="43">
        <f>SUM(BY67:BY70)</f>
        <v>165</v>
      </c>
    </row>
    <row r="72" spans="1:77" ht="15.75" customHeight="1"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2"/>
      <c r="BP72" s="32"/>
      <c r="BQ72" s="32"/>
      <c r="BR72" s="32"/>
      <c r="BS72" s="32"/>
      <c r="BT72" s="32"/>
      <c r="BU72" s="32"/>
      <c r="BV72" s="32"/>
      <c r="BW72" s="32"/>
      <c r="BX72" s="32"/>
      <c r="BY72" s="32"/>
    </row>
    <row r="73" spans="1:77" ht="15.75" customHeight="1">
      <c r="A73" s="25" t="s">
        <v>16</v>
      </c>
      <c r="B73" s="40">
        <f t="shared" ref="B73:O73" si="60">SUM(B71+B66+B61+B56+B51+B46+B41+B36+B31+B26+B21+B16)</f>
        <v>0</v>
      </c>
      <c r="C73" s="41">
        <f t="shared" si="60"/>
        <v>0</v>
      </c>
      <c r="D73" s="41">
        <f t="shared" si="60"/>
        <v>0</v>
      </c>
      <c r="E73" s="41">
        <f t="shared" si="60"/>
        <v>0</v>
      </c>
      <c r="F73" s="41">
        <f t="shared" si="60"/>
        <v>0</v>
      </c>
      <c r="G73" s="41">
        <f t="shared" si="60"/>
        <v>0</v>
      </c>
      <c r="H73" s="41">
        <f t="shared" si="60"/>
        <v>0</v>
      </c>
      <c r="I73" s="41">
        <f t="shared" si="60"/>
        <v>0</v>
      </c>
      <c r="J73" s="41">
        <f t="shared" si="60"/>
        <v>0</v>
      </c>
      <c r="K73" s="41">
        <f t="shared" si="60"/>
        <v>0</v>
      </c>
      <c r="L73" s="41">
        <f t="shared" si="60"/>
        <v>0</v>
      </c>
      <c r="M73" s="41">
        <f t="shared" si="60"/>
        <v>0</v>
      </c>
      <c r="N73" s="42">
        <f t="shared" si="60"/>
        <v>0</v>
      </c>
      <c r="O73" s="43">
        <f t="shared" si="60"/>
        <v>0</v>
      </c>
      <c r="P73" s="32"/>
      <c r="Q73" s="40">
        <f t="shared" ref="Q73:AD73" si="61">SUM(Q71+Q66+Q61+Q56+Q51+Q46+Q41+Q36+Q31+Q26+Q21+Q16)</f>
        <v>13</v>
      </c>
      <c r="R73" s="41">
        <f t="shared" si="61"/>
        <v>5</v>
      </c>
      <c r="S73" s="41">
        <f t="shared" si="61"/>
        <v>649</v>
      </c>
      <c r="T73" s="41">
        <f t="shared" si="61"/>
        <v>36</v>
      </c>
      <c r="U73" s="41">
        <f t="shared" si="61"/>
        <v>126</v>
      </c>
      <c r="V73" s="41">
        <f t="shared" si="61"/>
        <v>0</v>
      </c>
      <c r="W73" s="41">
        <f t="shared" si="61"/>
        <v>3</v>
      </c>
      <c r="X73" s="41">
        <f t="shared" si="61"/>
        <v>16</v>
      </c>
      <c r="Y73" s="41">
        <f t="shared" si="61"/>
        <v>4</v>
      </c>
      <c r="Z73" s="41">
        <f t="shared" si="61"/>
        <v>0</v>
      </c>
      <c r="AA73" s="41">
        <f t="shared" si="61"/>
        <v>0</v>
      </c>
      <c r="AB73" s="41">
        <f t="shared" si="61"/>
        <v>0</v>
      </c>
      <c r="AC73" s="42">
        <f t="shared" si="61"/>
        <v>0</v>
      </c>
      <c r="AD73" s="43">
        <f t="shared" si="61"/>
        <v>852</v>
      </c>
      <c r="AE73" s="32"/>
      <c r="AF73" s="40">
        <f t="shared" ref="AF73:AS73" si="62">SUM(AF71+AF66+AF61+AF56+AF51+AF46+AF41+AF36+AF31+AF26+AF21+AF16)</f>
        <v>112</v>
      </c>
      <c r="AG73" s="41">
        <f t="shared" si="62"/>
        <v>13</v>
      </c>
      <c r="AH73" s="41">
        <f t="shared" si="62"/>
        <v>432</v>
      </c>
      <c r="AI73" s="41">
        <f t="shared" si="62"/>
        <v>92</v>
      </c>
      <c r="AJ73" s="41">
        <f t="shared" si="62"/>
        <v>87</v>
      </c>
      <c r="AK73" s="41">
        <f t="shared" si="62"/>
        <v>247</v>
      </c>
      <c r="AL73" s="41">
        <f t="shared" si="62"/>
        <v>26</v>
      </c>
      <c r="AM73" s="41">
        <f t="shared" si="62"/>
        <v>19</v>
      </c>
      <c r="AN73" s="41">
        <f t="shared" si="62"/>
        <v>5</v>
      </c>
      <c r="AO73" s="41">
        <f t="shared" si="62"/>
        <v>2</v>
      </c>
      <c r="AP73" s="41">
        <f t="shared" si="62"/>
        <v>0</v>
      </c>
      <c r="AQ73" s="41">
        <f t="shared" si="62"/>
        <v>1</v>
      </c>
      <c r="AR73" s="42">
        <f t="shared" si="62"/>
        <v>0</v>
      </c>
      <c r="AS73" s="43">
        <f t="shared" si="62"/>
        <v>1036</v>
      </c>
      <c r="AT73" s="32"/>
      <c r="AU73" s="40">
        <f t="shared" ref="AU73:BH73" si="63">SUM(AU71+AU66+AU61+AU56+AU51+AU46+AU41+AU36+AU31+AU26+AU21+AU16)</f>
        <v>3</v>
      </c>
      <c r="AV73" s="41">
        <f t="shared" si="63"/>
        <v>0</v>
      </c>
      <c r="AW73" s="41">
        <f t="shared" si="63"/>
        <v>81</v>
      </c>
      <c r="AX73" s="41">
        <f t="shared" si="63"/>
        <v>4</v>
      </c>
      <c r="AY73" s="41">
        <f t="shared" si="63"/>
        <v>15</v>
      </c>
      <c r="AZ73" s="41">
        <f t="shared" si="63"/>
        <v>0</v>
      </c>
      <c r="BA73" s="41">
        <f t="shared" si="63"/>
        <v>1</v>
      </c>
      <c r="BB73" s="41">
        <f t="shared" si="63"/>
        <v>1</v>
      </c>
      <c r="BC73" s="41">
        <f t="shared" si="63"/>
        <v>1</v>
      </c>
      <c r="BD73" s="41">
        <f t="shared" si="63"/>
        <v>0</v>
      </c>
      <c r="BE73" s="41">
        <f t="shared" si="63"/>
        <v>0</v>
      </c>
      <c r="BF73" s="41">
        <f t="shared" si="63"/>
        <v>0</v>
      </c>
      <c r="BG73" s="42">
        <f t="shared" si="63"/>
        <v>0</v>
      </c>
      <c r="BH73" s="43">
        <f t="shared" si="63"/>
        <v>106</v>
      </c>
      <c r="BI73" s="32"/>
      <c r="BJ73" s="40">
        <f t="shared" ref="BJ73:BW73" si="64">SUM(BJ71+BJ66+BJ61+BJ56+BJ51+BJ46+BJ41+BJ36+BJ31+BJ26+BJ21+BJ16)</f>
        <v>6</v>
      </c>
      <c r="BK73" s="41">
        <f t="shared" si="64"/>
        <v>2</v>
      </c>
      <c r="BL73" s="41">
        <f t="shared" si="64"/>
        <v>78</v>
      </c>
      <c r="BM73" s="41">
        <f t="shared" si="64"/>
        <v>7</v>
      </c>
      <c r="BN73" s="41">
        <f t="shared" si="64"/>
        <v>26</v>
      </c>
      <c r="BO73" s="41">
        <f t="shared" si="64"/>
        <v>0</v>
      </c>
      <c r="BP73" s="41">
        <f t="shared" si="64"/>
        <v>0</v>
      </c>
      <c r="BQ73" s="41">
        <f t="shared" si="64"/>
        <v>2</v>
      </c>
      <c r="BR73" s="41">
        <f t="shared" si="64"/>
        <v>3</v>
      </c>
      <c r="BS73" s="41">
        <f t="shared" si="64"/>
        <v>0</v>
      </c>
      <c r="BT73" s="41">
        <f t="shared" si="64"/>
        <v>0</v>
      </c>
      <c r="BU73" s="41">
        <f t="shared" si="64"/>
        <v>1</v>
      </c>
      <c r="BV73" s="42">
        <f t="shared" si="64"/>
        <v>0</v>
      </c>
      <c r="BW73" s="43">
        <f t="shared" si="64"/>
        <v>125</v>
      </c>
      <c r="BX73" s="32"/>
      <c r="BY73" s="43">
        <f>SUM(BY71+BY66+BY61+BY56+BY51+BY46+BY41+BY36+BY31+BY26+BY21+BY16)</f>
        <v>2119</v>
      </c>
    </row>
    <row r="75" spans="1:77" ht="15.75" customHeight="1">
      <c r="A75" s="6" t="s">
        <v>13</v>
      </c>
      <c r="B75" s="7" t="s">
        <v>17</v>
      </c>
      <c r="C75" s="45" t="s">
        <v>73</v>
      </c>
    </row>
    <row r="76" spans="1:77" ht="15.75" customHeight="1">
      <c r="B76" s="15" t="s">
        <v>15</v>
      </c>
      <c r="C76" s="16"/>
      <c r="D76" s="16" t="s">
        <v>14</v>
      </c>
      <c r="E76" s="16" t="str">
        <f>$C$8</f>
        <v>A1 Montrose Terrace</v>
      </c>
      <c r="F76" s="16"/>
      <c r="G76" s="16"/>
      <c r="H76" s="16"/>
      <c r="I76" s="16"/>
      <c r="J76" s="16"/>
      <c r="K76" s="16"/>
      <c r="L76" s="16"/>
      <c r="M76" s="16"/>
      <c r="N76" s="17"/>
      <c r="O76" s="48" t="s">
        <v>16</v>
      </c>
      <c r="Q76" s="15" t="s">
        <v>15</v>
      </c>
      <c r="R76" s="16"/>
      <c r="S76" s="16" t="s">
        <v>17</v>
      </c>
      <c r="T76" s="16" t="str">
        <f>$C$75</f>
        <v>Abbey Mount</v>
      </c>
      <c r="U76" s="16"/>
      <c r="V76" s="16"/>
      <c r="W76" s="16"/>
      <c r="X76" s="16"/>
      <c r="Y76" s="16"/>
      <c r="Z76" s="16"/>
      <c r="AA76" s="16"/>
      <c r="AB76" s="16"/>
      <c r="AC76" s="17"/>
      <c r="AD76" s="48" t="s">
        <v>16</v>
      </c>
      <c r="AF76" s="15" t="s">
        <v>15</v>
      </c>
      <c r="AG76" s="16"/>
      <c r="AH76" s="16" t="s">
        <v>18</v>
      </c>
      <c r="AI76" s="16" t="str">
        <f>$C$142</f>
        <v>A1 Regent Road</v>
      </c>
      <c r="AJ76" s="16"/>
      <c r="AK76" s="16"/>
      <c r="AL76" s="16"/>
      <c r="AM76" s="16"/>
      <c r="AN76" s="16"/>
      <c r="AO76" s="16"/>
      <c r="AP76" s="16"/>
      <c r="AQ76" s="16"/>
      <c r="AR76" s="17"/>
      <c r="AS76" s="48" t="s">
        <v>16</v>
      </c>
      <c r="AU76" s="15" t="s">
        <v>15</v>
      </c>
      <c r="AV76" s="16"/>
      <c r="AW76" s="16" t="s">
        <v>26</v>
      </c>
      <c r="AX76" s="16" t="str">
        <f>$C$209</f>
        <v>Carlton Terrace Brae</v>
      </c>
      <c r="AY76" s="16"/>
      <c r="AZ76" s="16"/>
      <c r="BA76" s="16"/>
      <c r="BB76" s="16"/>
      <c r="BC76" s="16"/>
      <c r="BD76" s="16"/>
      <c r="BE76" s="16"/>
      <c r="BF76" s="16"/>
      <c r="BG76" s="17"/>
      <c r="BH76" s="48" t="s">
        <v>16</v>
      </c>
      <c r="BJ76" s="15" t="s">
        <v>15</v>
      </c>
      <c r="BK76" s="16"/>
      <c r="BL76" s="16" t="s">
        <v>27</v>
      </c>
      <c r="BM76" s="16" t="str">
        <f>$C$276</f>
        <v>Easter Road</v>
      </c>
      <c r="BN76" s="16"/>
      <c r="BO76" s="16"/>
      <c r="BP76" s="16"/>
      <c r="BQ76" s="16"/>
      <c r="BR76" s="16"/>
      <c r="BS76" s="16"/>
      <c r="BT76" s="16"/>
      <c r="BU76" s="16"/>
      <c r="BV76" s="17"/>
      <c r="BW76" s="48" t="s">
        <v>16</v>
      </c>
      <c r="BY76" s="49" t="s">
        <v>19</v>
      </c>
    </row>
    <row r="77" spans="1:77" s="18" customFormat="1" ht="15.75" customHeight="1">
      <c r="B77" s="19" t="str">
        <f>$B$10</f>
        <v>PC</v>
      </c>
      <c r="C77" s="20" t="str">
        <f>$C$10</f>
        <v>MC</v>
      </c>
      <c r="D77" s="20" t="str">
        <f>$D$10</f>
        <v>Car</v>
      </c>
      <c r="E77" s="20" t="str">
        <f>$E$10</f>
        <v>Hackney Cab</v>
      </c>
      <c r="F77" s="20" t="str">
        <f>$F$10</f>
        <v>LGV</v>
      </c>
      <c r="G77" s="20" t="str">
        <f>$G$10</f>
        <v>Public Bus</v>
      </c>
      <c r="H77" s="20" t="str">
        <f>$H$10</f>
        <v>Private Coach</v>
      </c>
      <c r="I77" s="20" t="str">
        <f>$I$10</f>
        <v>2 Axle Rigid</v>
      </c>
      <c r="J77" s="20" t="str">
        <f>$J$10</f>
        <v>3 Axle Rigid</v>
      </c>
      <c r="K77" s="20" t="str">
        <f>$K$10</f>
        <v>4 and 5 Axle Rigid</v>
      </c>
      <c r="L77" s="20" t="str">
        <f>$L$10</f>
        <v>3 and 4 Axle Artic</v>
      </c>
      <c r="M77" s="20" t="str">
        <f>$M$10</f>
        <v>5 Axle Artic</v>
      </c>
      <c r="N77" s="21" t="str">
        <f>$N$10</f>
        <v>6+ Axle Artic</v>
      </c>
      <c r="O77" s="48"/>
      <c r="Q77" s="19" t="str">
        <f>$B$10</f>
        <v>PC</v>
      </c>
      <c r="R77" s="20" t="str">
        <f>$C$10</f>
        <v>MC</v>
      </c>
      <c r="S77" s="20" t="str">
        <f>$D$10</f>
        <v>Car</v>
      </c>
      <c r="T77" s="20" t="str">
        <f>$E$10</f>
        <v>Hackney Cab</v>
      </c>
      <c r="U77" s="20" t="str">
        <f>$F$10</f>
        <v>LGV</v>
      </c>
      <c r="V77" s="20" t="str">
        <f>$G$10</f>
        <v>Public Bus</v>
      </c>
      <c r="W77" s="20" t="str">
        <f>$H$10</f>
        <v>Private Coach</v>
      </c>
      <c r="X77" s="20" t="str">
        <f>$I$10</f>
        <v>2 Axle Rigid</v>
      </c>
      <c r="Y77" s="20" t="str">
        <f>$J$10</f>
        <v>3 Axle Rigid</v>
      </c>
      <c r="Z77" s="20" t="str">
        <f>$K$10</f>
        <v>4 and 5 Axle Rigid</v>
      </c>
      <c r="AA77" s="20" t="str">
        <f>$L$10</f>
        <v>3 and 4 Axle Artic</v>
      </c>
      <c r="AB77" s="20" t="str">
        <f>$M$10</f>
        <v>5 Axle Artic</v>
      </c>
      <c r="AC77" s="21" t="str">
        <f>$N$10</f>
        <v>6+ Axle Artic</v>
      </c>
      <c r="AD77" s="48"/>
      <c r="AF77" s="19" t="str">
        <f>$B$10</f>
        <v>PC</v>
      </c>
      <c r="AG77" s="20" t="str">
        <f>$C$10</f>
        <v>MC</v>
      </c>
      <c r="AH77" s="20" t="str">
        <f>$D$10</f>
        <v>Car</v>
      </c>
      <c r="AI77" s="20" t="str">
        <f>$E$10</f>
        <v>Hackney Cab</v>
      </c>
      <c r="AJ77" s="20" t="str">
        <f>$F$10</f>
        <v>LGV</v>
      </c>
      <c r="AK77" s="20" t="str">
        <f>$G$10</f>
        <v>Public Bus</v>
      </c>
      <c r="AL77" s="20" t="str">
        <f>$H$10</f>
        <v>Private Coach</v>
      </c>
      <c r="AM77" s="20" t="str">
        <f>$I$10</f>
        <v>2 Axle Rigid</v>
      </c>
      <c r="AN77" s="20" t="str">
        <f>$J$10</f>
        <v>3 Axle Rigid</v>
      </c>
      <c r="AO77" s="20" t="str">
        <f>$K$10</f>
        <v>4 and 5 Axle Rigid</v>
      </c>
      <c r="AP77" s="20" t="str">
        <f>$L$10</f>
        <v>3 and 4 Axle Artic</v>
      </c>
      <c r="AQ77" s="20" t="str">
        <f>$M$10</f>
        <v>5 Axle Artic</v>
      </c>
      <c r="AR77" s="21" t="str">
        <f>$N$10</f>
        <v>6+ Axle Artic</v>
      </c>
      <c r="AS77" s="48"/>
      <c r="AU77" s="19" t="str">
        <f>$B$10</f>
        <v>PC</v>
      </c>
      <c r="AV77" s="20" t="str">
        <f>$C$10</f>
        <v>MC</v>
      </c>
      <c r="AW77" s="20" t="str">
        <f>$D$10</f>
        <v>Car</v>
      </c>
      <c r="AX77" s="20" t="str">
        <f>$E$10</f>
        <v>Hackney Cab</v>
      </c>
      <c r="AY77" s="20" t="str">
        <f>$F$10</f>
        <v>LGV</v>
      </c>
      <c r="AZ77" s="20" t="str">
        <f>$G$10</f>
        <v>Public Bus</v>
      </c>
      <c r="BA77" s="20" t="str">
        <f>$H$10</f>
        <v>Private Coach</v>
      </c>
      <c r="BB77" s="20" t="str">
        <f>$I$10</f>
        <v>2 Axle Rigid</v>
      </c>
      <c r="BC77" s="20" t="str">
        <f>$J$10</f>
        <v>3 Axle Rigid</v>
      </c>
      <c r="BD77" s="20" t="str">
        <f>$K$10</f>
        <v>4 and 5 Axle Rigid</v>
      </c>
      <c r="BE77" s="20" t="str">
        <f>$L$10</f>
        <v>3 and 4 Axle Artic</v>
      </c>
      <c r="BF77" s="20" t="str">
        <f>$M$10</f>
        <v>5 Axle Artic</v>
      </c>
      <c r="BG77" s="21" t="str">
        <f>$N$10</f>
        <v>6+ Axle Artic</v>
      </c>
      <c r="BH77" s="48"/>
      <c r="BJ77" s="19" t="str">
        <f>$B$10</f>
        <v>PC</v>
      </c>
      <c r="BK77" s="20" t="str">
        <f>$C$10</f>
        <v>MC</v>
      </c>
      <c r="BL77" s="20" t="str">
        <f>$D$10</f>
        <v>Car</v>
      </c>
      <c r="BM77" s="20" t="str">
        <f>$E$10</f>
        <v>Hackney Cab</v>
      </c>
      <c r="BN77" s="20" t="str">
        <f>$F$10</f>
        <v>LGV</v>
      </c>
      <c r="BO77" s="20" t="str">
        <f>$G$10</f>
        <v>Public Bus</v>
      </c>
      <c r="BP77" s="20" t="str">
        <f>$H$10</f>
        <v>Private Coach</v>
      </c>
      <c r="BQ77" s="20" t="str">
        <f>$I$10</f>
        <v>2 Axle Rigid</v>
      </c>
      <c r="BR77" s="20" t="str">
        <f>$J$10</f>
        <v>3 Axle Rigid</v>
      </c>
      <c r="BS77" s="20" t="str">
        <f>$K$10</f>
        <v>4 and 5 Axle Rigid</v>
      </c>
      <c r="BT77" s="20" t="str">
        <f>$L$10</f>
        <v>3 and 4 Axle Artic</v>
      </c>
      <c r="BU77" s="20" t="str">
        <f>$M$10</f>
        <v>5 Axle Artic</v>
      </c>
      <c r="BV77" s="21" t="str">
        <f>$N$10</f>
        <v>6+ Axle Artic</v>
      </c>
      <c r="BW77" s="48"/>
      <c r="BY77" s="50"/>
    </row>
    <row r="79" spans="1:77" ht="15.75" customHeight="1">
      <c r="A79" s="22">
        <v>0.29166666666666702</v>
      </c>
      <c r="B79" s="28">
        <v>0</v>
      </c>
      <c r="C79" s="29">
        <v>0</v>
      </c>
      <c r="D79" s="29">
        <v>3</v>
      </c>
      <c r="E79" s="29">
        <v>0</v>
      </c>
      <c r="F79" s="29">
        <v>3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30">
        <v>0</v>
      </c>
      <c r="O79" s="31">
        <f>SUM(B79:N79)</f>
        <v>6</v>
      </c>
      <c r="P79" s="32"/>
      <c r="Q79" s="28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30">
        <v>0</v>
      </c>
      <c r="AD79" s="31">
        <f>SUM(Q79:AC79)</f>
        <v>0</v>
      </c>
      <c r="AE79" s="32"/>
      <c r="AF79" s="28">
        <v>0</v>
      </c>
      <c r="AG79" s="29">
        <v>0</v>
      </c>
      <c r="AH79" s="29">
        <v>4</v>
      </c>
      <c r="AI79" s="29">
        <v>0</v>
      </c>
      <c r="AJ79" s="29">
        <v>1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30">
        <v>0</v>
      </c>
      <c r="AS79" s="31">
        <f>SUM(AF79:AR79)</f>
        <v>5</v>
      </c>
      <c r="AT79" s="32"/>
      <c r="AU79" s="28">
        <v>0</v>
      </c>
      <c r="AV79" s="29">
        <v>0</v>
      </c>
      <c r="AW79" s="29">
        <v>1</v>
      </c>
      <c r="AX79" s="29">
        <v>0</v>
      </c>
      <c r="AY79" s="29">
        <v>1</v>
      </c>
      <c r="AZ79" s="29">
        <v>0</v>
      </c>
      <c r="BA79" s="29">
        <v>0</v>
      </c>
      <c r="BB79" s="29">
        <v>0</v>
      </c>
      <c r="BC79" s="29">
        <v>0</v>
      </c>
      <c r="BD79" s="29">
        <v>0</v>
      </c>
      <c r="BE79" s="29">
        <v>0</v>
      </c>
      <c r="BF79" s="29">
        <v>0</v>
      </c>
      <c r="BG79" s="30">
        <v>0</v>
      </c>
      <c r="BH79" s="31">
        <f>SUM(AU79:BG79)</f>
        <v>2</v>
      </c>
      <c r="BI79" s="32"/>
      <c r="BJ79" s="28">
        <v>0</v>
      </c>
      <c r="BK79" s="29">
        <v>0</v>
      </c>
      <c r="BL79" s="29">
        <v>29</v>
      </c>
      <c r="BM79" s="29">
        <v>1</v>
      </c>
      <c r="BN79" s="29">
        <v>8</v>
      </c>
      <c r="BO79" s="29">
        <v>1</v>
      </c>
      <c r="BP79" s="29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30">
        <v>0</v>
      </c>
      <c r="BW79" s="31">
        <f>SUM(BJ79:BV79)</f>
        <v>39</v>
      </c>
      <c r="BX79" s="32"/>
      <c r="BY79" s="31">
        <f>SUM(O79+AD79+AS79+BH79+BW79)</f>
        <v>52</v>
      </c>
    </row>
    <row r="80" spans="1:77" ht="15.75" customHeight="1">
      <c r="A80" s="23">
        <v>0.30208333333333298</v>
      </c>
      <c r="B80" s="33">
        <v>0</v>
      </c>
      <c r="C80" s="32">
        <v>0</v>
      </c>
      <c r="D80" s="32">
        <v>3</v>
      </c>
      <c r="E80" s="32">
        <v>0</v>
      </c>
      <c r="F80" s="32">
        <v>4</v>
      </c>
      <c r="G80" s="32">
        <v>0</v>
      </c>
      <c r="H80" s="32">
        <v>0</v>
      </c>
      <c r="I80" s="32">
        <v>0</v>
      </c>
      <c r="J80" s="32">
        <v>0</v>
      </c>
      <c r="K80" s="32">
        <v>0</v>
      </c>
      <c r="L80" s="32">
        <v>0</v>
      </c>
      <c r="M80" s="32">
        <v>0</v>
      </c>
      <c r="N80" s="34">
        <v>0</v>
      </c>
      <c r="O80" s="35">
        <f>SUM(B80:N80)</f>
        <v>7</v>
      </c>
      <c r="P80" s="32"/>
      <c r="Q80" s="33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v>0</v>
      </c>
      <c r="Y80" s="32">
        <v>0</v>
      </c>
      <c r="Z80" s="32">
        <v>0</v>
      </c>
      <c r="AA80" s="32">
        <v>0</v>
      </c>
      <c r="AB80" s="32">
        <v>0</v>
      </c>
      <c r="AC80" s="34">
        <v>0</v>
      </c>
      <c r="AD80" s="35">
        <f>SUM(Q80:AC80)</f>
        <v>0</v>
      </c>
      <c r="AE80" s="32"/>
      <c r="AF80" s="33">
        <v>1</v>
      </c>
      <c r="AG80" s="32">
        <v>0</v>
      </c>
      <c r="AH80" s="32">
        <v>3</v>
      </c>
      <c r="AI80" s="32">
        <v>0</v>
      </c>
      <c r="AJ80" s="32">
        <v>5</v>
      </c>
      <c r="AK80" s="32">
        <v>0</v>
      </c>
      <c r="AL80" s="32">
        <v>0</v>
      </c>
      <c r="AM80" s="32">
        <v>0</v>
      </c>
      <c r="AN80" s="32">
        <v>0</v>
      </c>
      <c r="AO80" s="32">
        <v>0</v>
      </c>
      <c r="AP80" s="32">
        <v>0</v>
      </c>
      <c r="AQ80" s="32">
        <v>0</v>
      </c>
      <c r="AR80" s="34">
        <v>0</v>
      </c>
      <c r="AS80" s="35">
        <f>SUM(AF80:AR80)</f>
        <v>9</v>
      </c>
      <c r="AT80" s="32"/>
      <c r="AU80" s="33">
        <v>0</v>
      </c>
      <c r="AV80" s="32">
        <v>0</v>
      </c>
      <c r="AW80" s="32">
        <v>3</v>
      </c>
      <c r="AX80" s="32">
        <v>0</v>
      </c>
      <c r="AY80" s="32">
        <v>0</v>
      </c>
      <c r="AZ80" s="32">
        <v>0</v>
      </c>
      <c r="BA80" s="32">
        <v>0</v>
      </c>
      <c r="BB80" s="32">
        <v>0</v>
      </c>
      <c r="BC80" s="32">
        <v>0</v>
      </c>
      <c r="BD80" s="32">
        <v>0</v>
      </c>
      <c r="BE80" s="32">
        <v>0</v>
      </c>
      <c r="BF80" s="32">
        <v>0</v>
      </c>
      <c r="BG80" s="34">
        <v>0</v>
      </c>
      <c r="BH80" s="35">
        <f>SUM(AU80:BG80)</f>
        <v>3</v>
      </c>
      <c r="BI80" s="32"/>
      <c r="BJ80" s="33">
        <v>4</v>
      </c>
      <c r="BK80" s="32">
        <v>1</v>
      </c>
      <c r="BL80" s="32">
        <v>25</v>
      </c>
      <c r="BM80" s="32">
        <v>0</v>
      </c>
      <c r="BN80" s="32">
        <v>12</v>
      </c>
      <c r="BO80" s="32">
        <v>1</v>
      </c>
      <c r="BP80" s="32">
        <v>0</v>
      </c>
      <c r="BQ80" s="32">
        <v>3</v>
      </c>
      <c r="BR80" s="32">
        <v>0</v>
      </c>
      <c r="BS80" s="32">
        <v>0</v>
      </c>
      <c r="BT80" s="32">
        <v>0</v>
      </c>
      <c r="BU80" s="32">
        <v>0</v>
      </c>
      <c r="BV80" s="34">
        <v>0</v>
      </c>
      <c r="BW80" s="35">
        <f>SUM(BJ80:BV80)</f>
        <v>46</v>
      </c>
      <c r="BX80" s="32"/>
      <c r="BY80" s="35">
        <f>SUM(O80+AD80+AS80+BH80+BW80)</f>
        <v>65</v>
      </c>
    </row>
    <row r="81" spans="1:77" ht="15.75" customHeight="1">
      <c r="A81" s="23">
        <v>0.3125</v>
      </c>
      <c r="B81" s="33">
        <v>0</v>
      </c>
      <c r="C81" s="32">
        <v>0</v>
      </c>
      <c r="D81" s="32">
        <v>5</v>
      </c>
      <c r="E81" s="32">
        <v>0</v>
      </c>
      <c r="F81" s="32">
        <v>2</v>
      </c>
      <c r="G81" s="32">
        <v>0</v>
      </c>
      <c r="H81" s="32">
        <v>0</v>
      </c>
      <c r="I81" s="32">
        <v>0</v>
      </c>
      <c r="J81" s="32">
        <v>0</v>
      </c>
      <c r="K81" s="32">
        <v>0</v>
      </c>
      <c r="L81" s="32">
        <v>0</v>
      </c>
      <c r="M81" s="32">
        <v>0</v>
      </c>
      <c r="N81" s="34">
        <v>0</v>
      </c>
      <c r="O81" s="35">
        <f>SUM(B81:N81)</f>
        <v>7</v>
      </c>
      <c r="P81" s="32"/>
      <c r="Q81" s="33">
        <v>0</v>
      </c>
      <c r="R81" s="32">
        <v>0</v>
      </c>
      <c r="S81" s="32">
        <v>0</v>
      </c>
      <c r="T81" s="32">
        <v>0</v>
      </c>
      <c r="U81" s="32">
        <v>0</v>
      </c>
      <c r="V81" s="32">
        <v>0</v>
      </c>
      <c r="W81" s="32">
        <v>0</v>
      </c>
      <c r="X81" s="32">
        <v>0</v>
      </c>
      <c r="Y81" s="32">
        <v>0</v>
      </c>
      <c r="Z81" s="32">
        <v>0</v>
      </c>
      <c r="AA81" s="32">
        <v>0</v>
      </c>
      <c r="AB81" s="32">
        <v>0</v>
      </c>
      <c r="AC81" s="34">
        <v>0</v>
      </c>
      <c r="AD81" s="35">
        <f>SUM(Q81:AC81)</f>
        <v>0</v>
      </c>
      <c r="AE81" s="32"/>
      <c r="AF81" s="33">
        <v>0</v>
      </c>
      <c r="AG81" s="32">
        <v>0</v>
      </c>
      <c r="AH81" s="32">
        <v>2</v>
      </c>
      <c r="AI81" s="32">
        <v>1</v>
      </c>
      <c r="AJ81" s="32">
        <v>2</v>
      </c>
      <c r="AK81" s="32">
        <v>1</v>
      </c>
      <c r="AL81" s="32">
        <v>0</v>
      </c>
      <c r="AM81" s="32">
        <v>0</v>
      </c>
      <c r="AN81" s="32">
        <v>0</v>
      </c>
      <c r="AO81" s="32">
        <v>0</v>
      </c>
      <c r="AP81" s="32">
        <v>0</v>
      </c>
      <c r="AQ81" s="32">
        <v>0</v>
      </c>
      <c r="AR81" s="34">
        <v>0</v>
      </c>
      <c r="AS81" s="35">
        <f>SUM(AF81:AR81)</f>
        <v>6</v>
      </c>
      <c r="AT81" s="32"/>
      <c r="AU81" s="33">
        <v>0</v>
      </c>
      <c r="AV81" s="32">
        <v>0</v>
      </c>
      <c r="AW81" s="32">
        <v>2</v>
      </c>
      <c r="AX81" s="32">
        <v>0</v>
      </c>
      <c r="AY81" s="32">
        <v>0</v>
      </c>
      <c r="AZ81" s="32">
        <v>0</v>
      </c>
      <c r="BA81" s="32">
        <v>0</v>
      </c>
      <c r="BB81" s="32">
        <v>0</v>
      </c>
      <c r="BC81" s="32">
        <v>0</v>
      </c>
      <c r="BD81" s="32">
        <v>0</v>
      </c>
      <c r="BE81" s="32">
        <v>0</v>
      </c>
      <c r="BF81" s="32">
        <v>0</v>
      </c>
      <c r="BG81" s="34">
        <v>0</v>
      </c>
      <c r="BH81" s="35">
        <f>SUM(AU81:BG81)</f>
        <v>2</v>
      </c>
      <c r="BI81" s="32"/>
      <c r="BJ81" s="33">
        <v>1</v>
      </c>
      <c r="BK81" s="32">
        <v>1</v>
      </c>
      <c r="BL81" s="32">
        <v>46</v>
      </c>
      <c r="BM81" s="32">
        <v>2</v>
      </c>
      <c r="BN81" s="32">
        <v>11</v>
      </c>
      <c r="BO81" s="32">
        <v>1</v>
      </c>
      <c r="BP81" s="32">
        <v>0</v>
      </c>
      <c r="BQ81" s="32">
        <v>2</v>
      </c>
      <c r="BR81" s="32">
        <v>0</v>
      </c>
      <c r="BS81" s="32">
        <v>0</v>
      </c>
      <c r="BT81" s="32">
        <v>0</v>
      </c>
      <c r="BU81" s="32">
        <v>0</v>
      </c>
      <c r="BV81" s="34">
        <v>0</v>
      </c>
      <c r="BW81" s="35">
        <f>SUM(BJ81:BV81)</f>
        <v>64</v>
      </c>
      <c r="BX81" s="32"/>
      <c r="BY81" s="35">
        <f>SUM(O81+AD81+AS81+BH81+BW81)</f>
        <v>79</v>
      </c>
    </row>
    <row r="82" spans="1:77" ht="15.75" customHeight="1">
      <c r="A82" s="24">
        <v>0.32291666666666702</v>
      </c>
      <c r="B82" s="36">
        <v>0</v>
      </c>
      <c r="C82" s="37">
        <v>0</v>
      </c>
      <c r="D82" s="37">
        <v>1</v>
      </c>
      <c r="E82" s="37">
        <v>0</v>
      </c>
      <c r="F82" s="37">
        <v>1</v>
      </c>
      <c r="G82" s="37">
        <v>0</v>
      </c>
      <c r="H82" s="37">
        <v>0</v>
      </c>
      <c r="I82" s="37">
        <v>0</v>
      </c>
      <c r="J82" s="37">
        <v>0</v>
      </c>
      <c r="K82" s="37">
        <v>0</v>
      </c>
      <c r="L82" s="37">
        <v>0</v>
      </c>
      <c r="M82" s="37">
        <v>0</v>
      </c>
      <c r="N82" s="38">
        <v>0</v>
      </c>
      <c r="O82" s="39">
        <f>SUM(B82:N82)</f>
        <v>2</v>
      </c>
      <c r="P82" s="32"/>
      <c r="Q82" s="36">
        <v>0</v>
      </c>
      <c r="R82" s="37">
        <v>0</v>
      </c>
      <c r="S82" s="37">
        <v>0</v>
      </c>
      <c r="T82" s="37">
        <v>0</v>
      </c>
      <c r="U82" s="37">
        <v>0</v>
      </c>
      <c r="V82" s="37">
        <v>0</v>
      </c>
      <c r="W82" s="37">
        <v>0</v>
      </c>
      <c r="X82" s="37">
        <v>0</v>
      </c>
      <c r="Y82" s="37">
        <v>0</v>
      </c>
      <c r="Z82" s="37">
        <v>0</v>
      </c>
      <c r="AA82" s="37">
        <v>0</v>
      </c>
      <c r="AB82" s="37">
        <v>0</v>
      </c>
      <c r="AC82" s="38">
        <v>0</v>
      </c>
      <c r="AD82" s="39">
        <f>SUM(Q82:AC82)</f>
        <v>0</v>
      </c>
      <c r="AE82" s="32"/>
      <c r="AF82" s="36">
        <v>0</v>
      </c>
      <c r="AG82" s="37">
        <v>0</v>
      </c>
      <c r="AH82" s="37">
        <v>3</v>
      </c>
      <c r="AI82" s="37">
        <v>1</v>
      </c>
      <c r="AJ82" s="37">
        <v>1</v>
      </c>
      <c r="AK82" s="37">
        <v>0</v>
      </c>
      <c r="AL82" s="37">
        <v>0</v>
      </c>
      <c r="AM82" s="37">
        <v>2</v>
      </c>
      <c r="AN82" s="37">
        <v>0</v>
      </c>
      <c r="AO82" s="37">
        <v>0</v>
      </c>
      <c r="AP82" s="37">
        <v>0</v>
      </c>
      <c r="AQ82" s="37">
        <v>0</v>
      </c>
      <c r="AR82" s="38">
        <v>0</v>
      </c>
      <c r="AS82" s="39">
        <f>SUM(AF82:AR82)</f>
        <v>7</v>
      </c>
      <c r="AT82" s="32"/>
      <c r="AU82" s="36">
        <v>0</v>
      </c>
      <c r="AV82" s="37">
        <v>0</v>
      </c>
      <c r="AW82" s="37">
        <v>3</v>
      </c>
      <c r="AX82" s="37">
        <v>1</v>
      </c>
      <c r="AY82" s="37">
        <v>3</v>
      </c>
      <c r="AZ82" s="37">
        <v>0</v>
      </c>
      <c r="BA82" s="37">
        <v>0</v>
      </c>
      <c r="BB82" s="37">
        <v>0</v>
      </c>
      <c r="BC82" s="37">
        <v>0</v>
      </c>
      <c r="BD82" s="37">
        <v>0</v>
      </c>
      <c r="BE82" s="37">
        <v>0</v>
      </c>
      <c r="BF82" s="37">
        <v>0</v>
      </c>
      <c r="BG82" s="38">
        <v>0</v>
      </c>
      <c r="BH82" s="39">
        <f>SUM(AU82:BG82)</f>
        <v>7</v>
      </c>
      <c r="BI82" s="32"/>
      <c r="BJ82" s="36">
        <v>4</v>
      </c>
      <c r="BK82" s="37">
        <v>0</v>
      </c>
      <c r="BL82" s="37">
        <v>59</v>
      </c>
      <c r="BM82" s="37">
        <v>4</v>
      </c>
      <c r="BN82" s="37">
        <v>13</v>
      </c>
      <c r="BO82" s="37">
        <v>0</v>
      </c>
      <c r="BP82" s="37">
        <v>0</v>
      </c>
      <c r="BQ82" s="37">
        <v>6</v>
      </c>
      <c r="BR82" s="37">
        <v>0</v>
      </c>
      <c r="BS82" s="37">
        <v>0</v>
      </c>
      <c r="BT82" s="37">
        <v>0</v>
      </c>
      <c r="BU82" s="37">
        <v>0</v>
      </c>
      <c r="BV82" s="38">
        <v>0</v>
      </c>
      <c r="BW82" s="39">
        <f>SUM(BJ82:BV82)</f>
        <v>86</v>
      </c>
      <c r="BX82" s="32"/>
      <c r="BY82" s="39">
        <f>SUM(O82+AD82+AS82+BH82+BW82)</f>
        <v>102</v>
      </c>
    </row>
    <row r="83" spans="1:77" ht="15.75" customHeight="1">
      <c r="A83" s="25" t="s">
        <v>21</v>
      </c>
      <c r="B83" s="40">
        <f t="shared" ref="B83:O83" si="65">SUM(B79:B82)</f>
        <v>0</v>
      </c>
      <c r="C83" s="41">
        <f t="shared" si="65"/>
        <v>0</v>
      </c>
      <c r="D83" s="41">
        <f t="shared" si="65"/>
        <v>12</v>
      </c>
      <c r="E83" s="41">
        <f t="shared" si="65"/>
        <v>0</v>
      </c>
      <c r="F83" s="41">
        <f t="shared" si="65"/>
        <v>10</v>
      </c>
      <c r="G83" s="41">
        <f t="shared" si="65"/>
        <v>0</v>
      </c>
      <c r="H83" s="41">
        <f t="shared" si="65"/>
        <v>0</v>
      </c>
      <c r="I83" s="41">
        <f t="shared" si="65"/>
        <v>0</v>
      </c>
      <c r="J83" s="41">
        <f t="shared" si="65"/>
        <v>0</v>
      </c>
      <c r="K83" s="41">
        <f t="shared" si="65"/>
        <v>0</v>
      </c>
      <c r="L83" s="41">
        <f t="shared" si="65"/>
        <v>0</v>
      </c>
      <c r="M83" s="41">
        <f t="shared" si="65"/>
        <v>0</v>
      </c>
      <c r="N83" s="42">
        <f t="shared" si="65"/>
        <v>0</v>
      </c>
      <c r="O83" s="43">
        <f t="shared" si="65"/>
        <v>22</v>
      </c>
      <c r="P83" s="32"/>
      <c r="Q83" s="40">
        <f t="shared" ref="Q83:AD83" si="66">SUM(Q79:Q82)</f>
        <v>0</v>
      </c>
      <c r="R83" s="41">
        <f t="shared" si="66"/>
        <v>0</v>
      </c>
      <c r="S83" s="41">
        <f t="shared" si="66"/>
        <v>0</v>
      </c>
      <c r="T83" s="41">
        <f t="shared" si="66"/>
        <v>0</v>
      </c>
      <c r="U83" s="41">
        <f t="shared" si="66"/>
        <v>0</v>
      </c>
      <c r="V83" s="41">
        <f t="shared" si="66"/>
        <v>0</v>
      </c>
      <c r="W83" s="41">
        <f t="shared" si="66"/>
        <v>0</v>
      </c>
      <c r="X83" s="41">
        <f t="shared" si="66"/>
        <v>0</v>
      </c>
      <c r="Y83" s="41">
        <f t="shared" si="66"/>
        <v>0</v>
      </c>
      <c r="Z83" s="41">
        <f t="shared" si="66"/>
        <v>0</v>
      </c>
      <c r="AA83" s="41">
        <f t="shared" si="66"/>
        <v>0</v>
      </c>
      <c r="AB83" s="41">
        <f t="shared" si="66"/>
        <v>0</v>
      </c>
      <c r="AC83" s="42">
        <f t="shared" si="66"/>
        <v>0</v>
      </c>
      <c r="AD83" s="43">
        <f t="shared" si="66"/>
        <v>0</v>
      </c>
      <c r="AE83" s="32"/>
      <c r="AF83" s="40">
        <f t="shared" ref="AF83:AS83" si="67">SUM(AF79:AF82)</f>
        <v>1</v>
      </c>
      <c r="AG83" s="41">
        <f t="shared" si="67"/>
        <v>0</v>
      </c>
      <c r="AH83" s="41">
        <f t="shared" si="67"/>
        <v>12</v>
      </c>
      <c r="AI83" s="41">
        <f t="shared" si="67"/>
        <v>2</v>
      </c>
      <c r="AJ83" s="41">
        <f t="shared" si="67"/>
        <v>9</v>
      </c>
      <c r="AK83" s="41">
        <f t="shared" si="67"/>
        <v>1</v>
      </c>
      <c r="AL83" s="41">
        <f t="shared" si="67"/>
        <v>0</v>
      </c>
      <c r="AM83" s="41">
        <f t="shared" si="67"/>
        <v>2</v>
      </c>
      <c r="AN83" s="41">
        <f t="shared" si="67"/>
        <v>0</v>
      </c>
      <c r="AO83" s="41">
        <f t="shared" si="67"/>
        <v>0</v>
      </c>
      <c r="AP83" s="41">
        <f t="shared" si="67"/>
        <v>0</v>
      </c>
      <c r="AQ83" s="41">
        <f t="shared" si="67"/>
        <v>0</v>
      </c>
      <c r="AR83" s="42">
        <f t="shared" si="67"/>
        <v>0</v>
      </c>
      <c r="AS83" s="43">
        <f t="shared" si="67"/>
        <v>27</v>
      </c>
      <c r="AT83" s="32"/>
      <c r="AU83" s="40">
        <f t="shared" ref="AU83:BH83" si="68">SUM(AU79:AU82)</f>
        <v>0</v>
      </c>
      <c r="AV83" s="41">
        <f t="shared" si="68"/>
        <v>0</v>
      </c>
      <c r="AW83" s="41">
        <f t="shared" si="68"/>
        <v>9</v>
      </c>
      <c r="AX83" s="41">
        <f t="shared" si="68"/>
        <v>1</v>
      </c>
      <c r="AY83" s="41">
        <f t="shared" si="68"/>
        <v>4</v>
      </c>
      <c r="AZ83" s="41">
        <f t="shared" si="68"/>
        <v>0</v>
      </c>
      <c r="BA83" s="41">
        <f t="shared" si="68"/>
        <v>0</v>
      </c>
      <c r="BB83" s="41">
        <f t="shared" si="68"/>
        <v>0</v>
      </c>
      <c r="BC83" s="41">
        <f t="shared" si="68"/>
        <v>0</v>
      </c>
      <c r="BD83" s="41">
        <f t="shared" si="68"/>
        <v>0</v>
      </c>
      <c r="BE83" s="41">
        <f t="shared" si="68"/>
        <v>0</v>
      </c>
      <c r="BF83" s="41">
        <f t="shared" si="68"/>
        <v>0</v>
      </c>
      <c r="BG83" s="42">
        <f t="shared" si="68"/>
        <v>0</v>
      </c>
      <c r="BH83" s="43">
        <f t="shared" si="68"/>
        <v>14</v>
      </c>
      <c r="BI83" s="32"/>
      <c r="BJ83" s="40">
        <f t="shared" ref="BJ83:BW83" si="69">SUM(BJ79:BJ82)</f>
        <v>9</v>
      </c>
      <c r="BK83" s="41">
        <f t="shared" si="69"/>
        <v>2</v>
      </c>
      <c r="BL83" s="41">
        <f t="shared" si="69"/>
        <v>159</v>
      </c>
      <c r="BM83" s="41">
        <f t="shared" si="69"/>
        <v>7</v>
      </c>
      <c r="BN83" s="41">
        <f t="shared" si="69"/>
        <v>44</v>
      </c>
      <c r="BO83" s="41">
        <f t="shared" si="69"/>
        <v>3</v>
      </c>
      <c r="BP83" s="41">
        <f t="shared" si="69"/>
        <v>0</v>
      </c>
      <c r="BQ83" s="41">
        <f t="shared" si="69"/>
        <v>11</v>
      </c>
      <c r="BR83" s="41">
        <f t="shared" si="69"/>
        <v>0</v>
      </c>
      <c r="BS83" s="41">
        <f t="shared" si="69"/>
        <v>0</v>
      </c>
      <c r="BT83" s="41">
        <f t="shared" si="69"/>
        <v>0</v>
      </c>
      <c r="BU83" s="41">
        <f t="shared" si="69"/>
        <v>0</v>
      </c>
      <c r="BV83" s="42">
        <f t="shared" si="69"/>
        <v>0</v>
      </c>
      <c r="BW83" s="43">
        <f t="shared" si="69"/>
        <v>235</v>
      </c>
      <c r="BX83" s="32"/>
      <c r="BY83" s="43">
        <f>SUM(BY79:BY82)</f>
        <v>298</v>
      </c>
    </row>
    <row r="84" spans="1:77" ht="15.75" customHeight="1">
      <c r="A84" s="22">
        <v>0.33333333333333298</v>
      </c>
      <c r="B84" s="28">
        <v>0</v>
      </c>
      <c r="C84" s="29">
        <v>0</v>
      </c>
      <c r="D84" s="29">
        <v>4</v>
      </c>
      <c r="E84" s="29">
        <v>1</v>
      </c>
      <c r="F84" s="29">
        <v>4</v>
      </c>
      <c r="G84" s="29">
        <v>0</v>
      </c>
      <c r="H84" s="29">
        <v>0</v>
      </c>
      <c r="I84" s="29">
        <v>1</v>
      </c>
      <c r="J84" s="29">
        <v>0</v>
      </c>
      <c r="K84" s="29">
        <v>0</v>
      </c>
      <c r="L84" s="29">
        <v>0</v>
      </c>
      <c r="M84" s="29">
        <v>0</v>
      </c>
      <c r="N84" s="30">
        <v>0</v>
      </c>
      <c r="O84" s="31">
        <f>SUM(B84:N84)</f>
        <v>10</v>
      </c>
      <c r="P84" s="32"/>
      <c r="Q84" s="28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29">
        <v>0</v>
      </c>
      <c r="AB84" s="29">
        <v>0</v>
      </c>
      <c r="AC84" s="30">
        <v>0</v>
      </c>
      <c r="AD84" s="31">
        <f>SUM(Q84:AC84)</f>
        <v>0</v>
      </c>
      <c r="AE84" s="32"/>
      <c r="AF84" s="28">
        <v>1</v>
      </c>
      <c r="AG84" s="29">
        <v>0</v>
      </c>
      <c r="AH84" s="29">
        <v>2</v>
      </c>
      <c r="AI84" s="29">
        <v>0</v>
      </c>
      <c r="AJ84" s="29">
        <v>2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30">
        <v>0</v>
      </c>
      <c r="AS84" s="31">
        <f>SUM(AF84:AR84)</f>
        <v>5</v>
      </c>
      <c r="AT84" s="32"/>
      <c r="AU84" s="28">
        <v>0</v>
      </c>
      <c r="AV84" s="29">
        <v>0</v>
      </c>
      <c r="AW84" s="29">
        <v>4</v>
      </c>
      <c r="AX84" s="29">
        <v>0</v>
      </c>
      <c r="AY84" s="29">
        <v>1</v>
      </c>
      <c r="AZ84" s="29">
        <v>0</v>
      </c>
      <c r="BA84" s="29">
        <v>0</v>
      </c>
      <c r="BB84" s="29">
        <v>0</v>
      </c>
      <c r="BC84" s="29">
        <v>0</v>
      </c>
      <c r="BD84" s="29">
        <v>0</v>
      </c>
      <c r="BE84" s="29">
        <v>0</v>
      </c>
      <c r="BF84" s="29">
        <v>0</v>
      </c>
      <c r="BG84" s="30">
        <v>0</v>
      </c>
      <c r="BH84" s="31">
        <f>SUM(AU84:BG84)</f>
        <v>5</v>
      </c>
      <c r="BI84" s="32"/>
      <c r="BJ84" s="28">
        <v>3</v>
      </c>
      <c r="BK84" s="29">
        <v>0</v>
      </c>
      <c r="BL84" s="29">
        <v>65</v>
      </c>
      <c r="BM84" s="29">
        <v>4</v>
      </c>
      <c r="BN84" s="29">
        <v>14</v>
      </c>
      <c r="BO84" s="29">
        <v>1</v>
      </c>
      <c r="BP84" s="29">
        <v>0</v>
      </c>
      <c r="BQ84" s="29">
        <v>2</v>
      </c>
      <c r="BR84" s="29">
        <v>0</v>
      </c>
      <c r="BS84" s="29">
        <v>0</v>
      </c>
      <c r="BT84" s="29">
        <v>0</v>
      </c>
      <c r="BU84" s="29">
        <v>0</v>
      </c>
      <c r="BV84" s="30">
        <v>0</v>
      </c>
      <c r="BW84" s="31">
        <f>SUM(BJ84:BV84)</f>
        <v>89</v>
      </c>
      <c r="BX84" s="32"/>
      <c r="BY84" s="31">
        <f>SUM(O84+AD84+AS84+BH84+BW84)</f>
        <v>109</v>
      </c>
    </row>
    <row r="85" spans="1:77" ht="15.75" customHeight="1">
      <c r="A85" s="23">
        <v>0.34375</v>
      </c>
      <c r="B85" s="33">
        <v>2</v>
      </c>
      <c r="C85" s="32">
        <v>0</v>
      </c>
      <c r="D85" s="32">
        <v>2</v>
      </c>
      <c r="E85" s="32">
        <v>1</v>
      </c>
      <c r="F85" s="32">
        <v>1</v>
      </c>
      <c r="G85" s="32">
        <v>0</v>
      </c>
      <c r="H85" s="32">
        <v>0</v>
      </c>
      <c r="I85" s="32">
        <v>0</v>
      </c>
      <c r="J85" s="32">
        <v>0</v>
      </c>
      <c r="K85" s="32">
        <v>0</v>
      </c>
      <c r="L85" s="32">
        <v>0</v>
      </c>
      <c r="M85" s="32">
        <v>0</v>
      </c>
      <c r="N85" s="34">
        <v>0</v>
      </c>
      <c r="O85" s="35">
        <f>SUM(B85:N85)</f>
        <v>6</v>
      </c>
      <c r="P85" s="32"/>
      <c r="Q85" s="33">
        <v>0</v>
      </c>
      <c r="R85" s="32">
        <v>0</v>
      </c>
      <c r="S85" s="32">
        <v>0</v>
      </c>
      <c r="T85" s="32">
        <v>0</v>
      </c>
      <c r="U85" s="32">
        <v>0</v>
      </c>
      <c r="V85" s="32">
        <v>0</v>
      </c>
      <c r="W85" s="32">
        <v>0</v>
      </c>
      <c r="X85" s="32">
        <v>0</v>
      </c>
      <c r="Y85" s="32">
        <v>0</v>
      </c>
      <c r="Z85" s="32">
        <v>0</v>
      </c>
      <c r="AA85" s="32">
        <v>0</v>
      </c>
      <c r="AB85" s="32">
        <v>0</v>
      </c>
      <c r="AC85" s="34">
        <v>0</v>
      </c>
      <c r="AD85" s="35">
        <f>SUM(Q85:AC85)</f>
        <v>0</v>
      </c>
      <c r="AE85" s="32"/>
      <c r="AF85" s="33">
        <v>2</v>
      </c>
      <c r="AG85" s="32">
        <v>0</v>
      </c>
      <c r="AH85" s="32">
        <v>8</v>
      </c>
      <c r="AI85" s="32">
        <v>0</v>
      </c>
      <c r="AJ85" s="32">
        <v>0</v>
      </c>
      <c r="AK85" s="32">
        <v>0</v>
      </c>
      <c r="AL85" s="32">
        <v>0</v>
      </c>
      <c r="AM85" s="32">
        <v>0</v>
      </c>
      <c r="AN85" s="32">
        <v>1</v>
      </c>
      <c r="AO85" s="32">
        <v>0</v>
      </c>
      <c r="AP85" s="32">
        <v>0</v>
      </c>
      <c r="AQ85" s="32">
        <v>0</v>
      </c>
      <c r="AR85" s="34">
        <v>0</v>
      </c>
      <c r="AS85" s="35">
        <f>SUM(AF85:AR85)</f>
        <v>11</v>
      </c>
      <c r="AT85" s="32"/>
      <c r="AU85" s="33">
        <v>0</v>
      </c>
      <c r="AV85" s="32">
        <v>0</v>
      </c>
      <c r="AW85" s="32">
        <v>7</v>
      </c>
      <c r="AX85" s="32">
        <v>1</v>
      </c>
      <c r="AY85" s="32">
        <v>1</v>
      </c>
      <c r="AZ85" s="32">
        <v>0</v>
      </c>
      <c r="BA85" s="32">
        <v>0</v>
      </c>
      <c r="BB85" s="32">
        <v>0</v>
      </c>
      <c r="BC85" s="32">
        <v>0</v>
      </c>
      <c r="BD85" s="32">
        <v>0</v>
      </c>
      <c r="BE85" s="32">
        <v>0</v>
      </c>
      <c r="BF85" s="32">
        <v>0</v>
      </c>
      <c r="BG85" s="34">
        <v>0</v>
      </c>
      <c r="BH85" s="35">
        <f>SUM(AU85:BG85)</f>
        <v>9</v>
      </c>
      <c r="BI85" s="32"/>
      <c r="BJ85" s="33">
        <v>3</v>
      </c>
      <c r="BK85" s="32">
        <v>0</v>
      </c>
      <c r="BL85" s="32">
        <v>63</v>
      </c>
      <c r="BM85" s="32">
        <v>1</v>
      </c>
      <c r="BN85" s="32">
        <v>13</v>
      </c>
      <c r="BO85" s="32">
        <v>0</v>
      </c>
      <c r="BP85" s="32">
        <v>1</v>
      </c>
      <c r="BQ85" s="32">
        <v>1</v>
      </c>
      <c r="BR85" s="32">
        <v>0</v>
      </c>
      <c r="BS85" s="32">
        <v>0</v>
      </c>
      <c r="BT85" s="32">
        <v>0</v>
      </c>
      <c r="BU85" s="32">
        <v>0</v>
      </c>
      <c r="BV85" s="34">
        <v>0</v>
      </c>
      <c r="BW85" s="35">
        <f>SUM(BJ85:BV85)</f>
        <v>82</v>
      </c>
      <c r="BX85" s="32"/>
      <c r="BY85" s="35">
        <f>SUM(O85+AD85+AS85+BH85+BW85)</f>
        <v>108</v>
      </c>
    </row>
    <row r="86" spans="1:77" ht="15.75" customHeight="1">
      <c r="A86" s="23">
        <v>0.35416666666666702</v>
      </c>
      <c r="B86" s="33">
        <v>0</v>
      </c>
      <c r="C86" s="32">
        <v>0</v>
      </c>
      <c r="D86" s="32">
        <v>7</v>
      </c>
      <c r="E86" s="32">
        <v>2</v>
      </c>
      <c r="F86" s="32">
        <v>2</v>
      </c>
      <c r="G86" s="32">
        <v>0</v>
      </c>
      <c r="H86" s="32">
        <v>0</v>
      </c>
      <c r="I86" s="32">
        <v>0</v>
      </c>
      <c r="J86" s="32">
        <v>0</v>
      </c>
      <c r="K86" s="32">
        <v>0</v>
      </c>
      <c r="L86" s="32">
        <v>0</v>
      </c>
      <c r="M86" s="32">
        <v>0</v>
      </c>
      <c r="N86" s="34">
        <v>0</v>
      </c>
      <c r="O86" s="35">
        <f>SUM(B86:N86)</f>
        <v>11</v>
      </c>
      <c r="P86" s="32"/>
      <c r="Q86" s="33">
        <v>0</v>
      </c>
      <c r="R86" s="32">
        <v>0</v>
      </c>
      <c r="S86" s="32">
        <v>0</v>
      </c>
      <c r="T86" s="32">
        <v>0</v>
      </c>
      <c r="U86" s="32">
        <v>0</v>
      </c>
      <c r="V86" s="32">
        <v>0</v>
      </c>
      <c r="W86" s="32">
        <v>0</v>
      </c>
      <c r="X86" s="32">
        <v>0</v>
      </c>
      <c r="Y86" s="32">
        <v>0</v>
      </c>
      <c r="Z86" s="32">
        <v>0</v>
      </c>
      <c r="AA86" s="32">
        <v>0</v>
      </c>
      <c r="AB86" s="32">
        <v>0</v>
      </c>
      <c r="AC86" s="34">
        <v>0</v>
      </c>
      <c r="AD86" s="35">
        <f>SUM(Q86:AC86)</f>
        <v>0</v>
      </c>
      <c r="AE86" s="32"/>
      <c r="AF86" s="33">
        <v>0</v>
      </c>
      <c r="AG86" s="32">
        <v>0</v>
      </c>
      <c r="AH86" s="32">
        <v>5</v>
      </c>
      <c r="AI86" s="32">
        <v>0</v>
      </c>
      <c r="AJ86" s="32">
        <v>1</v>
      </c>
      <c r="AK86" s="32">
        <v>0</v>
      </c>
      <c r="AL86" s="32">
        <v>0</v>
      </c>
      <c r="AM86" s="32">
        <v>0</v>
      </c>
      <c r="AN86" s="32">
        <v>0</v>
      </c>
      <c r="AO86" s="32">
        <v>0</v>
      </c>
      <c r="AP86" s="32">
        <v>0</v>
      </c>
      <c r="AQ86" s="32">
        <v>0</v>
      </c>
      <c r="AR86" s="34">
        <v>0</v>
      </c>
      <c r="AS86" s="35">
        <f>SUM(AF86:AR86)</f>
        <v>6</v>
      </c>
      <c r="AT86" s="32"/>
      <c r="AU86" s="33">
        <v>0</v>
      </c>
      <c r="AV86" s="32">
        <v>0</v>
      </c>
      <c r="AW86" s="32">
        <v>8</v>
      </c>
      <c r="AX86" s="32">
        <v>1</v>
      </c>
      <c r="AY86" s="32">
        <v>1</v>
      </c>
      <c r="AZ86" s="32">
        <v>0</v>
      </c>
      <c r="BA86" s="32">
        <v>0</v>
      </c>
      <c r="BB86" s="32">
        <v>0</v>
      </c>
      <c r="BC86" s="32">
        <v>0</v>
      </c>
      <c r="BD86" s="32">
        <v>0</v>
      </c>
      <c r="BE86" s="32">
        <v>0</v>
      </c>
      <c r="BF86" s="32">
        <v>0</v>
      </c>
      <c r="BG86" s="34">
        <v>0</v>
      </c>
      <c r="BH86" s="35">
        <f>SUM(AU86:BG86)</f>
        <v>10</v>
      </c>
      <c r="BI86" s="32"/>
      <c r="BJ86" s="33">
        <v>3</v>
      </c>
      <c r="BK86" s="32">
        <v>1</v>
      </c>
      <c r="BL86" s="32">
        <v>55</v>
      </c>
      <c r="BM86" s="32">
        <v>3</v>
      </c>
      <c r="BN86" s="32">
        <v>19</v>
      </c>
      <c r="BO86" s="32">
        <v>0</v>
      </c>
      <c r="BP86" s="32">
        <v>0</v>
      </c>
      <c r="BQ86" s="32">
        <v>3</v>
      </c>
      <c r="BR86" s="32">
        <v>0</v>
      </c>
      <c r="BS86" s="32">
        <v>0</v>
      </c>
      <c r="BT86" s="32">
        <v>0</v>
      </c>
      <c r="BU86" s="32">
        <v>0</v>
      </c>
      <c r="BV86" s="34">
        <v>0</v>
      </c>
      <c r="BW86" s="35">
        <f>SUM(BJ86:BV86)</f>
        <v>84</v>
      </c>
      <c r="BX86" s="32"/>
      <c r="BY86" s="35">
        <f>SUM(O86+AD86+AS86+BH86+BW86)</f>
        <v>111</v>
      </c>
    </row>
    <row r="87" spans="1:77" ht="15.75" customHeight="1">
      <c r="A87" s="24">
        <v>0.36458333333333298</v>
      </c>
      <c r="B87" s="36">
        <v>0</v>
      </c>
      <c r="C87" s="37">
        <v>0</v>
      </c>
      <c r="D87" s="37">
        <v>9</v>
      </c>
      <c r="E87" s="37">
        <v>1</v>
      </c>
      <c r="F87" s="37">
        <v>2</v>
      </c>
      <c r="G87" s="37">
        <v>0</v>
      </c>
      <c r="H87" s="37">
        <v>0</v>
      </c>
      <c r="I87" s="37">
        <v>0</v>
      </c>
      <c r="J87" s="37">
        <v>0</v>
      </c>
      <c r="K87" s="37">
        <v>0</v>
      </c>
      <c r="L87" s="37">
        <v>0</v>
      </c>
      <c r="M87" s="37">
        <v>0</v>
      </c>
      <c r="N87" s="38">
        <v>0</v>
      </c>
      <c r="O87" s="39">
        <f>SUM(B87:N87)</f>
        <v>12</v>
      </c>
      <c r="P87" s="32"/>
      <c r="Q87" s="36">
        <v>0</v>
      </c>
      <c r="R87" s="37">
        <v>0</v>
      </c>
      <c r="S87" s="37">
        <v>0</v>
      </c>
      <c r="T87" s="37">
        <v>0</v>
      </c>
      <c r="U87" s="37">
        <v>0</v>
      </c>
      <c r="V87" s="37">
        <v>0</v>
      </c>
      <c r="W87" s="37">
        <v>0</v>
      </c>
      <c r="X87" s="37">
        <v>0</v>
      </c>
      <c r="Y87" s="37">
        <v>0</v>
      </c>
      <c r="Z87" s="37">
        <v>0</v>
      </c>
      <c r="AA87" s="37">
        <v>0</v>
      </c>
      <c r="AB87" s="37">
        <v>0</v>
      </c>
      <c r="AC87" s="38">
        <v>0</v>
      </c>
      <c r="AD87" s="39">
        <f>SUM(Q87:AC87)</f>
        <v>0</v>
      </c>
      <c r="AE87" s="32"/>
      <c r="AF87" s="36">
        <v>0</v>
      </c>
      <c r="AG87" s="37">
        <v>0</v>
      </c>
      <c r="AH87" s="37">
        <v>9</v>
      </c>
      <c r="AI87" s="37">
        <v>0</v>
      </c>
      <c r="AJ87" s="37">
        <v>2</v>
      </c>
      <c r="AK87" s="37">
        <v>0</v>
      </c>
      <c r="AL87" s="37">
        <v>0</v>
      </c>
      <c r="AM87" s="37">
        <v>1</v>
      </c>
      <c r="AN87" s="37">
        <v>0</v>
      </c>
      <c r="AO87" s="37">
        <v>0</v>
      </c>
      <c r="AP87" s="37">
        <v>0</v>
      </c>
      <c r="AQ87" s="37">
        <v>0</v>
      </c>
      <c r="AR87" s="38">
        <v>0</v>
      </c>
      <c r="AS87" s="39">
        <f>SUM(AF87:AR87)</f>
        <v>12</v>
      </c>
      <c r="AT87" s="32"/>
      <c r="AU87" s="36">
        <v>0</v>
      </c>
      <c r="AV87" s="37">
        <v>0</v>
      </c>
      <c r="AW87" s="37">
        <v>3</v>
      </c>
      <c r="AX87" s="37">
        <v>1</v>
      </c>
      <c r="AY87" s="37">
        <v>0</v>
      </c>
      <c r="AZ87" s="37">
        <v>0</v>
      </c>
      <c r="BA87" s="37">
        <v>0</v>
      </c>
      <c r="BB87" s="37">
        <v>0</v>
      </c>
      <c r="BC87" s="37">
        <v>1</v>
      </c>
      <c r="BD87" s="37">
        <v>0</v>
      </c>
      <c r="BE87" s="37">
        <v>0</v>
      </c>
      <c r="BF87" s="37">
        <v>0</v>
      </c>
      <c r="BG87" s="38">
        <v>0</v>
      </c>
      <c r="BH87" s="39">
        <f>SUM(AU87:BG87)</f>
        <v>5</v>
      </c>
      <c r="BI87" s="32"/>
      <c r="BJ87" s="36">
        <v>2</v>
      </c>
      <c r="BK87" s="37">
        <v>2</v>
      </c>
      <c r="BL87" s="37">
        <v>49</v>
      </c>
      <c r="BM87" s="37">
        <v>1</v>
      </c>
      <c r="BN87" s="37">
        <v>15</v>
      </c>
      <c r="BO87" s="37">
        <v>1</v>
      </c>
      <c r="BP87" s="37">
        <v>0</v>
      </c>
      <c r="BQ87" s="37">
        <v>0</v>
      </c>
      <c r="BR87" s="37">
        <v>0</v>
      </c>
      <c r="BS87" s="37">
        <v>0</v>
      </c>
      <c r="BT87" s="37">
        <v>0</v>
      </c>
      <c r="BU87" s="37">
        <v>0</v>
      </c>
      <c r="BV87" s="38">
        <v>0</v>
      </c>
      <c r="BW87" s="39">
        <f>SUM(BJ87:BV87)</f>
        <v>70</v>
      </c>
      <c r="BX87" s="32"/>
      <c r="BY87" s="39">
        <f>SUM(O87+AD87+AS87+BH87+BW87)</f>
        <v>99</v>
      </c>
    </row>
    <row r="88" spans="1:77" ht="15.75" customHeight="1">
      <c r="A88" s="25" t="s">
        <v>21</v>
      </c>
      <c r="B88" s="40">
        <f t="shared" ref="B88:O88" si="70">SUM(B84:B87)</f>
        <v>2</v>
      </c>
      <c r="C88" s="41">
        <f t="shared" si="70"/>
        <v>0</v>
      </c>
      <c r="D88" s="41">
        <f t="shared" si="70"/>
        <v>22</v>
      </c>
      <c r="E88" s="41">
        <f t="shared" si="70"/>
        <v>5</v>
      </c>
      <c r="F88" s="41">
        <f t="shared" si="70"/>
        <v>9</v>
      </c>
      <c r="G88" s="41">
        <f t="shared" si="70"/>
        <v>0</v>
      </c>
      <c r="H88" s="41">
        <f t="shared" si="70"/>
        <v>0</v>
      </c>
      <c r="I88" s="41">
        <f t="shared" si="70"/>
        <v>1</v>
      </c>
      <c r="J88" s="41">
        <f t="shared" si="70"/>
        <v>0</v>
      </c>
      <c r="K88" s="41">
        <f t="shared" si="70"/>
        <v>0</v>
      </c>
      <c r="L88" s="41">
        <f t="shared" si="70"/>
        <v>0</v>
      </c>
      <c r="M88" s="41">
        <f t="shared" si="70"/>
        <v>0</v>
      </c>
      <c r="N88" s="42">
        <f t="shared" si="70"/>
        <v>0</v>
      </c>
      <c r="O88" s="43">
        <f t="shared" si="70"/>
        <v>39</v>
      </c>
      <c r="P88" s="32"/>
      <c r="Q88" s="40">
        <f t="shared" ref="Q88:AD88" si="71">SUM(Q84:Q87)</f>
        <v>0</v>
      </c>
      <c r="R88" s="41">
        <f t="shared" si="71"/>
        <v>0</v>
      </c>
      <c r="S88" s="41">
        <f t="shared" si="71"/>
        <v>0</v>
      </c>
      <c r="T88" s="41">
        <f t="shared" si="71"/>
        <v>0</v>
      </c>
      <c r="U88" s="41">
        <f t="shared" si="71"/>
        <v>0</v>
      </c>
      <c r="V88" s="41">
        <f t="shared" si="71"/>
        <v>0</v>
      </c>
      <c r="W88" s="41">
        <f t="shared" si="71"/>
        <v>0</v>
      </c>
      <c r="X88" s="41">
        <f t="shared" si="71"/>
        <v>0</v>
      </c>
      <c r="Y88" s="41">
        <f t="shared" si="71"/>
        <v>0</v>
      </c>
      <c r="Z88" s="41">
        <f t="shared" si="71"/>
        <v>0</v>
      </c>
      <c r="AA88" s="41">
        <f t="shared" si="71"/>
        <v>0</v>
      </c>
      <c r="AB88" s="41">
        <f t="shared" si="71"/>
        <v>0</v>
      </c>
      <c r="AC88" s="42">
        <f t="shared" si="71"/>
        <v>0</v>
      </c>
      <c r="AD88" s="43">
        <f t="shared" si="71"/>
        <v>0</v>
      </c>
      <c r="AE88" s="32"/>
      <c r="AF88" s="40">
        <f t="shared" ref="AF88:AS88" si="72">SUM(AF84:AF87)</f>
        <v>3</v>
      </c>
      <c r="AG88" s="41">
        <f t="shared" si="72"/>
        <v>0</v>
      </c>
      <c r="AH88" s="41">
        <f t="shared" si="72"/>
        <v>24</v>
      </c>
      <c r="AI88" s="41">
        <f t="shared" si="72"/>
        <v>0</v>
      </c>
      <c r="AJ88" s="41">
        <f t="shared" si="72"/>
        <v>5</v>
      </c>
      <c r="AK88" s="41">
        <f t="shared" si="72"/>
        <v>0</v>
      </c>
      <c r="AL88" s="41">
        <f t="shared" si="72"/>
        <v>0</v>
      </c>
      <c r="AM88" s="41">
        <f t="shared" si="72"/>
        <v>1</v>
      </c>
      <c r="AN88" s="41">
        <f t="shared" si="72"/>
        <v>1</v>
      </c>
      <c r="AO88" s="41">
        <f t="shared" si="72"/>
        <v>0</v>
      </c>
      <c r="AP88" s="41">
        <f t="shared" si="72"/>
        <v>0</v>
      </c>
      <c r="AQ88" s="41">
        <f t="shared" si="72"/>
        <v>0</v>
      </c>
      <c r="AR88" s="42">
        <f t="shared" si="72"/>
        <v>0</v>
      </c>
      <c r="AS88" s="43">
        <f t="shared" si="72"/>
        <v>34</v>
      </c>
      <c r="AT88" s="32"/>
      <c r="AU88" s="40">
        <f t="shared" ref="AU88:BH88" si="73">SUM(AU84:AU87)</f>
        <v>0</v>
      </c>
      <c r="AV88" s="41">
        <f t="shared" si="73"/>
        <v>0</v>
      </c>
      <c r="AW88" s="41">
        <f t="shared" si="73"/>
        <v>22</v>
      </c>
      <c r="AX88" s="41">
        <f t="shared" si="73"/>
        <v>3</v>
      </c>
      <c r="AY88" s="41">
        <f t="shared" si="73"/>
        <v>3</v>
      </c>
      <c r="AZ88" s="41">
        <f t="shared" si="73"/>
        <v>0</v>
      </c>
      <c r="BA88" s="41">
        <f t="shared" si="73"/>
        <v>0</v>
      </c>
      <c r="BB88" s="41">
        <f t="shared" si="73"/>
        <v>0</v>
      </c>
      <c r="BC88" s="41">
        <f t="shared" si="73"/>
        <v>1</v>
      </c>
      <c r="BD88" s="41">
        <f t="shared" si="73"/>
        <v>0</v>
      </c>
      <c r="BE88" s="41">
        <f t="shared" si="73"/>
        <v>0</v>
      </c>
      <c r="BF88" s="41">
        <f t="shared" si="73"/>
        <v>0</v>
      </c>
      <c r="BG88" s="42">
        <f t="shared" si="73"/>
        <v>0</v>
      </c>
      <c r="BH88" s="43">
        <f t="shared" si="73"/>
        <v>29</v>
      </c>
      <c r="BI88" s="32"/>
      <c r="BJ88" s="40">
        <f t="shared" ref="BJ88:BW88" si="74">SUM(BJ84:BJ87)</f>
        <v>11</v>
      </c>
      <c r="BK88" s="41">
        <f t="shared" si="74"/>
        <v>3</v>
      </c>
      <c r="BL88" s="41">
        <f t="shared" si="74"/>
        <v>232</v>
      </c>
      <c r="BM88" s="41">
        <f t="shared" si="74"/>
        <v>9</v>
      </c>
      <c r="BN88" s="41">
        <f t="shared" si="74"/>
        <v>61</v>
      </c>
      <c r="BO88" s="41">
        <f t="shared" si="74"/>
        <v>2</v>
      </c>
      <c r="BP88" s="41">
        <f t="shared" si="74"/>
        <v>1</v>
      </c>
      <c r="BQ88" s="41">
        <f t="shared" si="74"/>
        <v>6</v>
      </c>
      <c r="BR88" s="41">
        <f t="shared" si="74"/>
        <v>0</v>
      </c>
      <c r="BS88" s="41">
        <f t="shared" si="74"/>
        <v>0</v>
      </c>
      <c r="BT88" s="41">
        <f t="shared" si="74"/>
        <v>0</v>
      </c>
      <c r="BU88" s="41">
        <f t="shared" si="74"/>
        <v>0</v>
      </c>
      <c r="BV88" s="42">
        <f t="shared" si="74"/>
        <v>0</v>
      </c>
      <c r="BW88" s="43">
        <f t="shared" si="74"/>
        <v>325</v>
      </c>
      <c r="BX88" s="32"/>
      <c r="BY88" s="43">
        <f>SUM(BY84:BY87)</f>
        <v>427</v>
      </c>
    </row>
    <row r="89" spans="1:77" ht="15.75" customHeight="1">
      <c r="A89" s="22">
        <v>0.375</v>
      </c>
      <c r="B89" s="28">
        <v>0</v>
      </c>
      <c r="C89" s="29">
        <v>0</v>
      </c>
      <c r="D89" s="29">
        <v>7</v>
      </c>
      <c r="E89" s="29">
        <v>1</v>
      </c>
      <c r="F89" s="29">
        <v>4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1</v>
      </c>
      <c r="M89" s="29">
        <v>0</v>
      </c>
      <c r="N89" s="30">
        <v>0</v>
      </c>
      <c r="O89" s="31">
        <f>SUM(B89:N89)</f>
        <v>13</v>
      </c>
      <c r="P89" s="32"/>
      <c r="Q89" s="28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29">
        <v>0</v>
      </c>
      <c r="AB89" s="29">
        <v>0</v>
      </c>
      <c r="AC89" s="30">
        <v>0</v>
      </c>
      <c r="AD89" s="31">
        <f>SUM(Q89:AC89)</f>
        <v>0</v>
      </c>
      <c r="AE89" s="32"/>
      <c r="AF89" s="28">
        <v>0</v>
      </c>
      <c r="AG89" s="29">
        <v>0</v>
      </c>
      <c r="AH89" s="29">
        <v>3</v>
      </c>
      <c r="AI89" s="29">
        <v>0</v>
      </c>
      <c r="AJ89" s="29">
        <v>1</v>
      </c>
      <c r="AK89" s="29">
        <v>0</v>
      </c>
      <c r="AL89" s="29">
        <v>0</v>
      </c>
      <c r="AM89" s="29">
        <v>1</v>
      </c>
      <c r="AN89" s="29">
        <v>0</v>
      </c>
      <c r="AO89" s="29">
        <v>0</v>
      </c>
      <c r="AP89" s="29">
        <v>0</v>
      </c>
      <c r="AQ89" s="29">
        <v>0</v>
      </c>
      <c r="AR89" s="30">
        <v>0</v>
      </c>
      <c r="AS89" s="31">
        <f>SUM(AF89:AR89)</f>
        <v>5</v>
      </c>
      <c r="AT89" s="32"/>
      <c r="AU89" s="28">
        <v>0</v>
      </c>
      <c r="AV89" s="29">
        <v>0</v>
      </c>
      <c r="AW89" s="29">
        <v>4</v>
      </c>
      <c r="AX89" s="29">
        <v>1</v>
      </c>
      <c r="AY89" s="29">
        <v>2</v>
      </c>
      <c r="AZ89" s="29">
        <v>0</v>
      </c>
      <c r="BA89" s="29">
        <v>0</v>
      </c>
      <c r="BB89" s="29">
        <v>0</v>
      </c>
      <c r="BC89" s="29">
        <v>0</v>
      </c>
      <c r="BD89" s="29">
        <v>0</v>
      </c>
      <c r="BE89" s="29">
        <v>0</v>
      </c>
      <c r="BF89" s="29">
        <v>0</v>
      </c>
      <c r="BG89" s="30">
        <v>0</v>
      </c>
      <c r="BH89" s="31">
        <f>SUM(AU89:BG89)</f>
        <v>7</v>
      </c>
      <c r="BI89" s="32"/>
      <c r="BJ89" s="28">
        <v>3</v>
      </c>
      <c r="BK89" s="29">
        <v>0</v>
      </c>
      <c r="BL89" s="29">
        <v>55</v>
      </c>
      <c r="BM89" s="29">
        <v>1</v>
      </c>
      <c r="BN89" s="29">
        <v>13</v>
      </c>
      <c r="BO89" s="29">
        <v>1</v>
      </c>
      <c r="BP89" s="29">
        <v>0</v>
      </c>
      <c r="BQ89" s="29">
        <v>0</v>
      </c>
      <c r="BR89" s="29">
        <v>1</v>
      </c>
      <c r="BS89" s="29">
        <v>0</v>
      </c>
      <c r="BT89" s="29">
        <v>0</v>
      </c>
      <c r="BU89" s="29">
        <v>0</v>
      </c>
      <c r="BV89" s="30">
        <v>0</v>
      </c>
      <c r="BW89" s="31">
        <f>SUM(BJ89:BV89)</f>
        <v>74</v>
      </c>
      <c r="BX89" s="32"/>
      <c r="BY89" s="31">
        <f>SUM(O89+AD89+AS89+BH89+BW89)</f>
        <v>99</v>
      </c>
    </row>
    <row r="90" spans="1:77" ht="15.75" customHeight="1">
      <c r="A90" s="23">
        <v>0.38541666666666702</v>
      </c>
      <c r="B90" s="33">
        <v>0</v>
      </c>
      <c r="C90" s="32">
        <v>0</v>
      </c>
      <c r="D90" s="32">
        <v>7</v>
      </c>
      <c r="E90" s="32">
        <v>1</v>
      </c>
      <c r="F90" s="32">
        <v>0</v>
      </c>
      <c r="G90" s="32">
        <v>0</v>
      </c>
      <c r="H90" s="32">
        <v>0</v>
      </c>
      <c r="I90" s="32">
        <v>1</v>
      </c>
      <c r="J90" s="32">
        <v>0</v>
      </c>
      <c r="K90" s="32">
        <v>0</v>
      </c>
      <c r="L90" s="32">
        <v>0</v>
      </c>
      <c r="M90" s="32">
        <v>0</v>
      </c>
      <c r="N90" s="34">
        <v>0</v>
      </c>
      <c r="O90" s="35">
        <f>SUM(B90:N90)</f>
        <v>9</v>
      </c>
      <c r="P90" s="32"/>
      <c r="Q90" s="33">
        <v>0</v>
      </c>
      <c r="R90" s="32">
        <v>0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2">
        <v>0</v>
      </c>
      <c r="Y90" s="32">
        <v>0</v>
      </c>
      <c r="Z90" s="32">
        <v>0</v>
      </c>
      <c r="AA90" s="32">
        <v>0</v>
      </c>
      <c r="AB90" s="32">
        <v>0</v>
      </c>
      <c r="AC90" s="34">
        <v>0</v>
      </c>
      <c r="AD90" s="35">
        <f>SUM(Q90:AC90)</f>
        <v>0</v>
      </c>
      <c r="AE90" s="32"/>
      <c r="AF90" s="33">
        <v>0</v>
      </c>
      <c r="AG90" s="32">
        <v>0</v>
      </c>
      <c r="AH90" s="32">
        <v>6</v>
      </c>
      <c r="AI90" s="32">
        <v>1</v>
      </c>
      <c r="AJ90" s="32">
        <v>0</v>
      </c>
      <c r="AK90" s="32">
        <v>0</v>
      </c>
      <c r="AL90" s="32">
        <v>0</v>
      </c>
      <c r="AM90" s="32">
        <v>0</v>
      </c>
      <c r="AN90" s="32">
        <v>0</v>
      </c>
      <c r="AO90" s="32">
        <v>0</v>
      </c>
      <c r="AP90" s="32">
        <v>0</v>
      </c>
      <c r="AQ90" s="32">
        <v>0</v>
      </c>
      <c r="AR90" s="34">
        <v>0</v>
      </c>
      <c r="AS90" s="35">
        <f>SUM(AF90:AR90)</f>
        <v>7</v>
      </c>
      <c r="AT90" s="32"/>
      <c r="AU90" s="33">
        <v>0</v>
      </c>
      <c r="AV90" s="32">
        <v>0</v>
      </c>
      <c r="AW90" s="32">
        <v>1</v>
      </c>
      <c r="AX90" s="32">
        <v>1</v>
      </c>
      <c r="AY90" s="32">
        <v>1</v>
      </c>
      <c r="AZ90" s="32">
        <v>0</v>
      </c>
      <c r="BA90" s="32">
        <v>0</v>
      </c>
      <c r="BB90" s="32">
        <v>0</v>
      </c>
      <c r="BC90" s="32">
        <v>0</v>
      </c>
      <c r="BD90" s="32">
        <v>0</v>
      </c>
      <c r="BE90" s="32">
        <v>0</v>
      </c>
      <c r="BF90" s="32">
        <v>0</v>
      </c>
      <c r="BG90" s="34">
        <v>0</v>
      </c>
      <c r="BH90" s="35">
        <f>SUM(AU90:BG90)</f>
        <v>3</v>
      </c>
      <c r="BI90" s="32"/>
      <c r="BJ90" s="33">
        <v>1</v>
      </c>
      <c r="BK90" s="32">
        <v>0</v>
      </c>
      <c r="BL90" s="32">
        <v>41</v>
      </c>
      <c r="BM90" s="32">
        <v>2</v>
      </c>
      <c r="BN90" s="32">
        <v>13</v>
      </c>
      <c r="BO90" s="32">
        <v>2</v>
      </c>
      <c r="BP90" s="32">
        <v>0</v>
      </c>
      <c r="BQ90" s="32">
        <v>1</v>
      </c>
      <c r="BR90" s="32">
        <v>1</v>
      </c>
      <c r="BS90" s="32">
        <v>0</v>
      </c>
      <c r="BT90" s="32">
        <v>0</v>
      </c>
      <c r="BU90" s="32">
        <v>0</v>
      </c>
      <c r="BV90" s="34">
        <v>0</v>
      </c>
      <c r="BW90" s="35">
        <f>SUM(BJ90:BV90)</f>
        <v>61</v>
      </c>
      <c r="BX90" s="32"/>
      <c r="BY90" s="35">
        <f>SUM(O90+AD90+AS90+BH90+BW90)</f>
        <v>80</v>
      </c>
    </row>
    <row r="91" spans="1:77" ht="15.75" customHeight="1">
      <c r="A91" s="23">
        <v>0.39583333333333298</v>
      </c>
      <c r="B91" s="33">
        <v>0</v>
      </c>
      <c r="C91" s="32">
        <v>0</v>
      </c>
      <c r="D91" s="32">
        <v>7</v>
      </c>
      <c r="E91" s="32">
        <v>2</v>
      </c>
      <c r="F91" s="32">
        <v>4</v>
      </c>
      <c r="G91" s="32">
        <v>0</v>
      </c>
      <c r="H91" s="32">
        <v>1</v>
      </c>
      <c r="I91" s="32">
        <v>2</v>
      </c>
      <c r="J91" s="32">
        <v>0</v>
      </c>
      <c r="K91" s="32">
        <v>0</v>
      </c>
      <c r="L91" s="32">
        <v>0</v>
      </c>
      <c r="M91" s="32">
        <v>0</v>
      </c>
      <c r="N91" s="34">
        <v>0</v>
      </c>
      <c r="O91" s="35">
        <f>SUM(B91:N91)</f>
        <v>16</v>
      </c>
      <c r="P91" s="32"/>
      <c r="Q91" s="33">
        <v>0</v>
      </c>
      <c r="R91" s="32">
        <v>0</v>
      </c>
      <c r="S91" s="32">
        <v>0</v>
      </c>
      <c r="T91" s="32">
        <v>0</v>
      </c>
      <c r="U91" s="32">
        <v>0</v>
      </c>
      <c r="V91" s="32">
        <v>0</v>
      </c>
      <c r="W91" s="32">
        <v>0</v>
      </c>
      <c r="X91" s="32">
        <v>0</v>
      </c>
      <c r="Y91" s="32">
        <v>0</v>
      </c>
      <c r="Z91" s="32">
        <v>0</v>
      </c>
      <c r="AA91" s="32">
        <v>0</v>
      </c>
      <c r="AB91" s="32">
        <v>0</v>
      </c>
      <c r="AC91" s="34">
        <v>0</v>
      </c>
      <c r="AD91" s="35">
        <f>SUM(Q91:AC91)</f>
        <v>0</v>
      </c>
      <c r="AE91" s="32"/>
      <c r="AF91" s="33">
        <v>0</v>
      </c>
      <c r="AG91" s="32">
        <v>0</v>
      </c>
      <c r="AH91" s="32">
        <v>1</v>
      </c>
      <c r="AI91" s="32">
        <v>0</v>
      </c>
      <c r="AJ91" s="32">
        <v>0</v>
      </c>
      <c r="AK91" s="32">
        <v>0</v>
      </c>
      <c r="AL91" s="32">
        <v>0</v>
      </c>
      <c r="AM91" s="32">
        <v>1</v>
      </c>
      <c r="AN91" s="32">
        <v>0</v>
      </c>
      <c r="AO91" s="32">
        <v>0</v>
      </c>
      <c r="AP91" s="32">
        <v>0</v>
      </c>
      <c r="AQ91" s="32">
        <v>0</v>
      </c>
      <c r="AR91" s="34">
        <v>0</v>
      </c>
      <c r="AS91" s="35">
        <f>SUM(AF91:AR91)</f>
        <v>2</v>
      </c>
      <c r="AT91" s="32"/>
      <c r="AU91" s="33">
        <v>0</v>
      </c>
      <c r="AV91" s="32">
        <v>0</v>
      </c>
      <c r="AW91" s="32">
        <v>4</v>
      </c>
      <c r="AX91" s="32">
        <v>1</v>
      </c>
      <c r="AY91" s="32">
        <v>1</v>
      </c>
      <c r="AZ91" s="32">
        <v>0</v>
      </c>
      <c r="BA91" s="32">
        <v>0</v>
      </c>
      <c r="BB91" s="32">
        <v>0</v>
      </c>
      <c r="BC91" s="32">
        <v>0</v>
      </c>
      <c r="BD91" s="32">
        <v>0</v>
      </c>
      <c r="BE91" s="32">
        <v>0</v>
      </c>
      <c r="BF91" s="32">
        <v>0</v>
      </c>
      <c r="BG91" s="34">
        <v>0</v>
      </c>
      <c r="BH91" s="35">
        <f>SUM(AU91:BG91)</f>
        <v>6</v>
      </c>
      <c r="BI91" s="32"/>
      <c r="BJ91" s="33">
        <v>1</v>
      </c>
      <c r="BK91" s="32">
        <v>0</v>
      </c>
      <c r="BL91" s="32">
        <v>43</v>
      </c>
      <c r="BM91" s="32">
        <v>2</v>
      </c>
      <c r="BN91" s="32">
        <v>14</v>
      </c>
      <c r="BO91" s="32">
        <v>0</v>
      </c>
      <c r="BP91" s="32">
        <v>0</v>
      </c>
      <c r="BQ91" s="32">
        <v>1</v>
      </c>
      <c r="BR91" s="32">
        <v>0</v>
      </c>
      <c r="BS91" s="32">
        <v>0</v>
      </c>
      <c r="BT91" s="32">
        <v>0</v>
      </c>
      <c r="BU91" s="32">
        <v>0</v>
      </c>
      <c r="BV91" s="34">
        <v>0</v>
      </c>
      <c r="BW91" s="35">
        <f>SUM(BJ91:BV91)</f>
        <v>61</v>
      </c>
      <c r="BX91" s="32"/>
      <c r="BY91" s="35">
        <f>SUM(O91+AD91+AS91+BH91+BW91)</f>
        <v>85</v>
      </c>
    </row>
    <row r="92" spans="1:77" ht="15.75" customHeight="1">
      <c r="A92" s="24">
        <v>0.40625</v>
      </c>
      <c r="B92" s="36">
        <v>0</v>
      </c>
      <c r="C92" s="37">
        <v>0</v>
      </c>
      <c r="D92" s="37">
        <v>4</v>
      </c>
      <c r="E92" s="37">
        <v>1</v>
      </c>
      <c r="F92" s="37">
        <v>5</v>
      </c>
      <c r="G92" s="37">
        <v>0</v>
      </c>
      <c r="H92" s="37">
        <v>0</v>
      </c>
      <c r="I92" s="37">
        <v>0</v>
      </c>
      <c r="J92" s="37">
        <v>0</v>
      </c>
      <c r="K92" s="37">
        <v>0</v>
      </c>
      <c r="L92" s="37">
        <v>0</v>
      </c>
      <c r="M92" s="37">
        <v>0</v>
      </c>
      <c r="N92" s="38">
        <v>0</v>
      </c>
      <c r="O92" s="39">
        <f>SUM(B92:N92)</f>
        <v>10</v>
      </c>
      <c r="P92" s="32"/>
      <c r="Q92" s="36">
        <v>0</v>
      </c>
      <c r="R92" s="37">
        <v>0</v>
      </c>
      <c r="S92" s="37">
        <v>0</v>
      </c>
      <c r="T92" s="37">
        <v>0</v>
      </c>
      <c r="U92" s="37">
        <v>0</v>
      </c>
      <c r="V92" s="37">
        <v>0</v>
      </c>
      <c r="W92" s="37">
        <v>0</v>
      </c>
      <c r="X92" s="37">
        <v>0</v>
      </c>
      <c r="Y92" s="37">
        <v>0</v>
      </c>
      <c r="Z92" s="37">
        <v>0</v>
      </c>
      <c r="AA92" s="37">
        <v>0</v>
      </c>
      <c r="AB92" s="37">
        <v>0</v>
      </c>
      <c r="AC92" s="38">
        <v>0</v>
      </c>
      <c r="AD92" s="39">
        <f>SUM(Q92:AC92)</f>
        <v>0</v>
      </c>
      <c r="AE92" s="32"/>
      <c r="AF92" s="36">
        <v>0</v>
      </c>
      <c r="AG92" s="37">
        <v>0</v>
      </c>
      <c r="AH92" s="37">
        <v>3</v>
      </c>
      <c r="AI92" s="37">
        <v>1</v>
      </c>
      <c r="AJ92" s="37">
        <v>3</v>
      </c>
      <c r="AK92" s="37">
        <v>0</v>
      </c>
      <c r="AL92" s="37">
        <v>1</v>
      </c>
      <c r="AM92" s="37">
        <v>0</v>
      </c>
      <c r="AN92" s="37">
        <v>0</v>
      </c>
      <c r="AO92" s="37">
        <v>0</v>
      </c>
      <c r="AP92" s="37">
        <v>0</v>
      </c>
      <c r="AQ92" s="37">
        <v>0</v>
      </c>
      <c r="AR92" s="38">
        <v>0</v>
      </c>
      <c r="AS92" s="39">
        <f>SUM(AF92:AR92)</f>
        <v>8</v>
      </c>
      <c r="AT92" s="32"/>
      <c r="AU92" s="36">
        <v>0</v>
      </c>
      <c r="AV92" s="37">
        <v>0</v>
      </c>
      <c r="AW92" s="37">
        <v>1</v>
      </c>
      <c r="AX92" s="37">
        <v>2</v>
      </c>
      <c r="AY92" s="37">
        <v>1</v>
      </c>
      <c r="AZ92" s="37">
        <v>0</v>
      </c>
      <c r="BA92" s="37">
        <v>0</v>
      </c>
      <c r="BB92" s="37">
        <v>0</v>
      </c>
      <c r="BC92" s="37">
        <v>0</v>
      </c>
      <c r="BD92" s="37">
        <v>0</v>
      </c>
      <c r="BE92" s="37">
        <v>0</v>
      </c>
      <c r="BF92" s="37">
        <v>0</v>
      </c>
      <c r="BG92" s="38">
        <v>0</v>
      </c>
      <c r="BH92" s="39">
        <f>SUM(AU92:BG92)</f>
        <v>4</v>
      </c>
      <c r="BI92" s="32"/>
      <c r="BJ92" s="36">
        <v>5</v>
      </c>
      <c r="BK92" s="37">
        <v>0</v>
      </c>
      <c r="BL92" s="37">
        <v>41</v>
      </c>
      <c r="BM92" s="37">
        <v>6</v>
      </c>
      <c r="BN92" s="37">
        <v>17</v>
      </c>
      <c r="BO92" s="37">
        <v>2</v>
      </c>
      <c r="BP92" s="37">
        <v>0</v>
      </c>
      <c r="BQ92" s="37">
        <v>6</v>
      </c>
      <c r="BR92" s="37">
        <v>0</v>
      </c>
      <c r="BS92" s="37">
        <v>0</v>
      </c>
      <c r="BT92" s="37">
        <v>0</v>
      </c>
      <c r="BU92" s="37">
        <v>0</v>
      </c>
      <c r="BV92" s="38">
        <v>0</v>
      </c>
      <c r="BW92" s="39">
        <f>SUM(BJ92:BV92)</f>
        <v>77</v>
      </c>
      <c r="BX92" s="32"/>
      <c r="BY92" s="39">
        <f>SUM(O92+AD92+AS92+BH92+BW92)</f>
        <v>99</v>
      </c>
    </row>
    <row r="93" spans="1:77" ht="15.75" customHeight="1">
      <c r="A93" s="25" t="s">
        <v>21</v>
      </c>
      <c r="B93" s="40">
        <f t="shared" ref="B93:O93" si="75">SUM(B89:B92)</f>
        <v>0</v>
      </c>
      <c r="C93" s="41">
        <f t="shared" si="75"/>
        <v>0</v>
      </c>
      <c r="D93" s="41">
        <f t="shared" si="75"/>
        <v>25</v>
      </c>
      <c r="E93" s="41">
        <f t="shared" si="75"/>
        <v>5</v>
      </c>
      <c r="F93" s="41">
        <f t="shared" si="75"/>
        <v>13</v>
      </c>
      <c r="G93" s="41">
        <f t="shared" si="75"/>
        <v>0</v>
      </c>
      <c r="H93" s="41">
        <f t="shared" si="75"/>
        <v>1</v>
      </c>
      <c r="I93" s="41">
        <f t="shared" si="75"/>
        <v>3</v>
      </c>
      <c r="J93" s="41">
        <f t="shared" si="75"/>
        <v>0</v>
      </c>
      <c r="K93" s="41">
        <f t="shared" si="75"/>
        <v>0</v>
      </c>
      <c r="L93" s="41">
        <f t="shared" si="75"/>
        <v>1</v>
      </c>
      <c r="M93" s="41">
        <f t="shared" si="75"/>
        <v>0</v>
      </c>
      <c r="N93" s="42">
        <f t="shared" si="75"/>
        <v>0</v>
      </c>
      <c r="O93" s="43">
        <f t="shared" si="75"/>
        <v>48</v>
      </c>
      <c r="P93" s="32"/>
      <c r="Q93" s="40">
        <f t="shared" ref="Q93:AD93" si="76">SUM(Q89:Q92)</f>
        <v>0</v>
      </c>
      <c r="R93" s="41">
        <f t="shared" si="76"/>
        <v>0</v>
      </c>
      <c r="S93" s="41">
        <f t="shared" si="76"/>
        <v>0</v>
      </c>
      <c r="T93" s="41">
        <f t="shared" si="76"/>
        <v>0</v>
      </c>
      <c r="U93" s="41">
        <f t="shared" si="76"/>
        <v>0</v>
      </c>
      <c r="V93" s="41">
        <f t="shared" si="76"/>
        <v>0</v>
      </c>
      <c r="W93" s="41">
        <f t="shared" si="76"/>
        <v>0</v>
      </c>
      <c r="X93" s="41">
        <f t="shared" si="76"/>
        <v>0</v>
      </c>
      <c r="Y93" s="41">
        <f t="shared" si="76"/>
        <v>0</v>
      </c>
      <c r="Z93" s="41">
        <f t="shared" si="76"/>
        <v>0</v>
      </c>
      <c r="AA93" s="41">
        <f t="shared" si="76"/>
        <v>0</v>
      </c>
      <c r="AB93" s="41">
        <f t="shared" si="76"/>
        <v>0</v>
      </c>
      <c r="AC93" s="42">
        <f t="shared" si="76"/>
        <v>0</v>
      </c>
      <c r="AD93" s="43">
        <f t="shared" si="76"/>
        <v>0</v>
      </c>
      <c r="AE93" s="32"/>
      <c r="AF93" s="40">
        <f t="shared" ref="AF93:AS93" si="77">SUM(AF89:AF92)</f>
        <v>0</v>
      </c>
      <c r="AG93" s="41">
        <f t="shared" si="77"/>
        <v>0</v>
      </c>
      <c r="AH93" s="41">
        <f t="shared" si="77"/>
        <v>13</v>
      </c>
      <c r="AI93" s="41">
        <f t="shared" si="77"/>
        <v>2</v>
      </c>
      <c r="AJ93" s="41">
        <f t="shared" si="77"/>
        <v>4</v>
      </c>
      <c r="AK93" s="41">
        <f t="shared" si="77"/>
        <v>0</v>
      </c>
      <c r="AL93" s="41">
        <f t="shared" si="77"/>
        <v>1</v>
      </c>
      <c r="AM93" s="41">
        <f t="shared" si="77"/>
        <v>2</v>
      </c>
      <c r="AN93" s="41">
        <f t="shared" si="77"/>
        <v>0</v>
      </c>
      <c r="AO93" s="41">
        <f t="shared" si="77"/>
        <v>0</v>
      </c>
      <c r="AP93" s="41">
        <f t="shared" si="77"/>
        <v>0</v>
      </c>
      <c r="AQ93" s="41">
        <f t="shared" si="77"/>
        <v>0</v>
      </c>
      <c r="AR93" s="42">
        <f t="shared" si="77"/>
        <v>0</v>
      </c>
      <c r="AS93" s="43">
        <f t="shared" si="77"/>
        <v>22</v>
      </c>
      <c r="AT93" s="32"/>
      <c r="AU93" s="40">
        <f t="shared" ref="AU93:BH93" si="78">SUM(AU89:AU92)</f>
        <v>0</v>
      </c>
      <c r="AV93" s="41">
        <f t="shared" si="78"/>
        <v>0</v>
      </c>
      <c r="AW93" s="41">
        <f t="shared" si="78"/>
        <v>10</v>
      </c>
      <c r="AX93" s="41">
        <f t="shared" si="78"/>
        <v>5</v>
      </c>
      <c r="AY93" s="41">
        <f t="shared" si="78"/>
        <v>5</v>
      </c>
      <c r="AZ93" s="41">
        <f t="shared" si="78"/>
        <v>0</v>
      </c>
      <c r="BA93" s="41">
        <f t="shared" si="78"/>
        <v>0</v>
      </c>
      <c r="BB93" s="41">
        <f t="shared" si="78"/>
        <v>0</v>
      </c>
      <c r="BC93" s="41">
        <f t="shared" si="78"/>
        <v>0</v>
      </c>
      <c r="BD93" s="41">
        <f t="shared" si="78"/>
        <v>0</v>
      </c>
      <c r="BE93" s="41">
        <f t="shared" si="78"/>
        <v>0</v>
      </c>
      <c r="BF93" s="41">
        <f t="shared" si="78"/>
        <v>0</v>
      </c>
      <c r="BG93" s="42">
        <f t="shared" si="78"/>
        <v>0</v>
      </c>
      <c r="BH93" s="43">
        <f t="shared" si="78"/>
        <v>20</v>
      </c>
      <c r="BI93" s="32"/>
      <c r="BJ93" s="40">
        <f t="shared" ref="BJ93:BW93" si="79">SUM(BJ89:BJ92)</f>
        <v>10</v>
      </c>
      <c r="BK93" s="41">
        <f t="shared" si="79"/>
        <v>0</v>
      </c>
      <c r="BL93" s="41">
        <f t="shared" si="79"/>
        <v>180</v>
      </c>
      <c r="BM93" s="41">
        <f t="shared" si="79"/>
        <v>11</v>
      </c>
      <c r="BN93" s="41">
        <f t="shared" si="79"/>
        <v>57</v>
      </c>
      <c r="BO93" s="41">
        <f t="shared" si="79"/>
        <v>5</v>
      </c>
      <c r="BP93" s="41">
        <f t="shared" si="79"/>
        <v>0</v>
      </c>
      <c r="BQ93" s="41">
        <f t="shared" si="79"/>
        <v>8</v>
      </c>
      <c r="BR93" s="41">
        <f t="shared" si="79"/>
        <v>2</v>
      </c>
      <c r="BS93" s="41">
        <f t="shared" si="79"/>
        <v>0</v>
      </c>
      <c r="BT93" s="41">
        <f t="shared" si="79"/>
        <v>0</v>
      </c>
      <c r="BU93" s="41">
        <f t="shared" si="79"/>
        <v>0</v>
      </c>
      <c r="BV93" s="42">
        <f t="shared" si="79"/>
        <v>0</v>
      </c>
      <c r="BW93" s="43">
        <f t="shared" si="79"/>
        <v>273</v>
      </c>
      <c r="BX93" s="32"/>
      <c r="BY93" s="43">
        <f>SUM(BY89:BY92)</f>
        <v>363</v>
      </c>
    </row>
    <row r="94" spans="1:77" ht="15.75" customHeight="1">
      <c r="A94" s="22">
        <v>0.41666666666666702</v>
      </c>
      <c r="B94" s="28">
        <v>0</v>
      </c>
      <c r="C94" s="29">
        <v>0</v>
      </c>
      <c r="D94" s="29">
        <v>8</v>
      </c>
      <c r="E94" s="29">
        <v>0</v>
      </c>
      <c r="F94" s="29">
        <v>3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30">
        <v>0</v>
      </c>
      <c r="O94" s="31">
        <f>SUM(B94:N94)</f>
        <v>11</v>
      </c>
      <c r="P94" s="32"/>
      <c r="Q94" s="28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29">
        <v>0</v>
      </c>
      <c r="AB94" s="29">
        <v>0</v>
      </c>
      <c r="AC94" s="30">
        <v>0</v>
      </c>
      <c r="AD94" s="31">
        <f>SUM(Q94:AC94)</f>
        <v>0</v>
      </c>
      <c r="AE94" s="32"/>
      <c r="AF94" s="28">
        <v>0</v>
      </c>
      <c r="AG94" s="29">
        <v>0</v>
      </c>
      <c r="AH94" s="29">
        <v>2</v>
      </c>
      <c r="AI94" s="29">
        <v>0</v>
      </c>
      <c r="AJ94" s="29">
        <v>1</v>
      </c>
      <c r="AK94" s="29">
        <v>0</v>
      </c>
      <c r="AL94" s="29">
        <v>2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30">
        <v>0</v>
      </c>
      <c r="AS94" s="31">
        <f>SUM(AF94:AR94)</f>
        <v>5</v>
      </c>
      <c r="AT94" s="32"/>
      <c r="AU94" s="28">
        <v>0</v>
      </c>
      <c r="AV94" s="29">
        <v>0</v>
      </c>
      <c r="AW94" s="29">
        <v>4</v>
      </c>
      <c r="AX94" s="29">
        <v>1</v>
      </c>
      <c r="AY94" s="29">
        <v>1</v>
      </c>
      <c r="AZ94" s="29">
        <v>0</v>
      </c>
      <c r="BA94" s="29">
        <v>0</v>
      </c>
      <c r="BB94" s="29">
        <v>0</v>
      </c>
      <c r="BC94" s="29">
        <v>0</v>
      </c>
      <c r="BD94" s="29">
        <v>0</v>
      </c>
      <c r="BE94" s="29">
        <v>0</v>
      </c>
      <c r="BF94" s="29">
        <v>0</v>
      </c>
      <c r="BG94" s="30">
        <v>0</v>
      </c>
      <c r="BH94" s="31">
        <f>SUM(AU94:BG94)</f>
        <v>6</v>
      </c>
      <c r="BI94" s="32"/>
      <c r="BJ94" s="28">
        <v>2</v>
      </c>
      <c r="BK94" s="29">
        <v>0</v>
      </c>
      <c r="BL94" s="29">
        <v>29</v>
      </c>
      <c r="BM94" s="29">
        <v>1</v>
      </c>
      <c r="BN94" s="29">
        <v>15</v>
      </c>
      <c r="BO94" s="29">
        <v>1</v>
      </c>
      <c r="BP94" s="29">
        <v>0</v>
      </c>
      <c r="BQ94" s="29">
        <v>1</v>
      </c>
      <c r="BR94" s="29">
        <v>1</v>
      </c>
      <c r="BS94" s="29">
        <v>0</v>
      </c>
      <c r="BT94" s="29">
        <v>0</v>
      </c>
      <c r="BU94" s="29">
        <v>0</v>
      </c>
      <c r="BV94" s="30">
        <v>0</v>
      </c>
      <c r="BW94" s="31">
        <f>SUM(BJ94:BV94)</f>
        <v>50</v>
      </c>
      <c r="BX94" s="32"/>
      <c r="BY94" s="31">
        <f>SUM(O94+AD94+AS94+BH94+BW94)</f>
        <v>72</v>
      </c>
    </row>
    <row r="95" spans="1:77" ht="15.75" customHeight="1">
      <c r="A95" s="23">
        <v>0.42708333333333298</v>
      </c>
      <c r="B95" s="33">
        <v>0</v>
      </c>
      <c r="C95" s="32">
        <v>0</v>
      </c>
      <c r="D95" s="32">
        <v>6</v>
      </c>
      <c r="E95" s="32">
        <v>1</v>
      </c>
      <c r="F95" s="32">
        <v>2</v>
      </c>
      <c r="G95" s="32">
        <v>0</v>
      </c>
      <c r="H95" s="32">
        <v>0</v>
      </c>
      <c r="I95" s="32">
        <v>0</v>
      </c>
      <c r="J95" s="32">
        <v>1</v>
      </c>
      <c r="K95" s="32">
        <v>0</v>
      </c>
      <c r="L95" s="32">
        <v>0</v>
      </c>
      <c r="M95" s="32">
        <v>0</v>
      </c>
      <c r="N95" s="34">
        <v>0</v>
      </c>
      <c r="O95" s="35">
        <f>SUM(B95:N95)</f>
        <v>10</v>
      </c>
      <c r="P95" s="32"/>
      <c r="Q95" s="33">
        <v>0</v>
      </c>
      <c r="R95" s="32">
        <v>0</v>
      </c>
      <c r="S95" s="32">
        <v>0</v>
      </c>
      <c r="T95" s="32">
        <v>0</v>
      </c>
      <c r="U95" s="32">
        <v>0</v>
      </c>
      <c r="V95" s="32">
        <v>0</v>
      </c>
      <c r="W95" s="32">
        <v>0</v>
      </c>
      <c r="X95" s="32">
        <v>0</v>
      </c>
      <c r="Y95" s="32">
        <v>0</v>
      </c>
      <c r="Z95" s="32">
        <v>0</v>
      </c>
      <c r="AA95" s="32">
        <v>0</v>
      </c>
      <c r="AB95" s="32">
        <v>0</v>
      </c>
      <c r="AC95" s="34">
        <v>0</v>
      </c>
      <c r="AD95" s="35">
        <f>SUM(Q95:AC95)</f>
        <v>0</v>
      </c>
      <c r="AE95" s="32"/>
      <c r="AF95" s="33">
        <v>0</v>
      </c>
      <c r="AG95" s="32">
        <v>0</v>
      </c>
      <c r="AH95" s="32">
        <v>4</v>
      </c>
      <c r="AI95" s="32">
        <v>0</v>
      </c>
      <c r="AJ95" s="32">
        <v>0</v>
      </c>
      <c r="AK95" s="32">
        <v>0</v>
      </c>
      <c r="AL95" s="32">
        <v>4</v>
      </c>
      <c r="AM95" s="32">
        <v>0</v>
      </c>
      <c r="AN95" s="32">
        <v>0</v>
      </c>
      <c r="AO95" s="32">
        <v>0</v>
      </c>
      <c r="AP95" s="32">
        <v>0</v>
      </c>
      <c r="AQ95" s="32">
        <v>0</v>
      </c>
      <c r="AR95" s="34">
        <v>0</v>
      </c>
      <c r="AS95" s="35">
        <f>SUM(AF95:AR95)</f>
        <v>8</v>
      </c>
      <c r="AT95" s="32"/>
      <c r="AU95" s="33">
        <v>0</v>
      </c>
      <c r="AV95" s="32">
        <v>0</v>
      </c>
      <c r="AW95" s="32">
        <v>3</v>
      </c>
      <c r="AX95" s="32">
        <v>0</v>
      </c>
      <c r="AY95" s="32">
        <v>0</v>
      </c>
      <c r="AZ95" s="32">
        <v>0</v>
      </c>
      <c r="BA95" s="32">
        <v>0</v>
      </c>
      <c r="BB95" s="32">
        <v>1</v>
      </c>
      <c r="BC95" s="32">
        <v>0</v>
      </c>
      <c r="BD95" s="32">
        <v>0</v>
      </c>
      <c r="BE95" s="32">
        <v>0</v>
      </c>
      <c r="BF95" s="32">
        <v>0</v>
      </c>
      <c r="BG95" s="34">
        <v>0</v>
      </c>
      <c r="BH95" s="35">
        <f>SUM(AU95:BG95)</f>
        <v>4</v>
      </c>
      <c r="BI95" s="32"/>
      <c r="BJ95" s="33">
        <v>1</v>
      </c>
      <c r="BK95" s="32">
        <v>1</v>
      </c>
      <c r="BL95" s="32">
        <v>36</v>
      </c>
      <c r="BM95" s="32">
        <v>0</v>
      </c>
      <c r="BN95" s="32">
        <v>12</v>
      </c>
      <c r="BO95" s="32">
        <v>1</v>
      </c>
      <c r="BP95" s="32">
        <v>0</v>
      </c>
      <c r="BQ95" s="32">
        <v>3</v>
      </c>
      <c r="BR95" s="32">
        <v>0</v>
      </c>
      <c r="BS95" s="32">
        <v>0</v>
      </c>
      <c r="BT95" s="32">
        <v>0</v>
      </c>
      <c r="BU95" s="32">
        <v>0</v>
      </c>
      <c r="BV95" s="34">
        <v>0</v>
      </c>
      <c r="BW95" s="35">
        <f>SUM(BJ95:BV95)</f>
        <v>54</v>
      </c>
      <c r="BX95" s="32"/>
      <c r="BY95" s="35">
        <f>SUM(O95+AD95+AS95+BH95+BW95)</f>
        <v>76</v>
      </c>
    </row>
    <row r="96" spans="1:77" ht="15.75" customHeight="1">
      <c r="A96" s="23">
        <v>0.4375</v>
      </c>
      <c r="B96" s="33">
        <v>0</v>
      </c>
      <c r="C96" s="32">
        <v>0</v>
      </c>
      <c r="D96" s="32">
        <v>4</v>
      </c>
      <c r="E96" s="32">
        <v>0</v>
      </c>
      <c r="F96" s="32">
        <v>3</v>
      </c>
      <c r="G96" s="32">
        <v>0</v>
      </c>
      <c r="H96" s="32">
        <v>1</v>
      </c>
      <c r="I96" s="32">
        <v>1</v>
      </c>
      <c r="J96" s="32">
        <v>1</v>
      </c>
      <c r="K96" s="32">
        <v>0</v>
      </c>
      <c r="L96" s="32">
        <v>0</v>
      </c>
      <c r="M96" s="32">
        <v>0</v>
      </c>
      <c r="N96" s="34">
        <v>0</v>
      </c>
      <c r="O96" s="35">
        <f>SUM(B96:N96)</f>
        <v>10</v>
      </c>
      <c r="P96" s="32"/>
      <c r="Q96" s="33">
        <v>0</v>
      </c>
      <c r="R96" s="32">
        <v>0</v>
      </c>
      <c r="S96" s="32">
        <v>0</v>
      </c>
      <c r="T96" s="32">
        <v>0</v>
      </c>
      <c r="U96" s="32">
        <v>0</v>
      </c>
      <c r="V96" s="32">
        <v>0</v>
      </c>
      <c r="W96" s="32">
        <v>0</v>
      </c>
      <c r="X96" s="32">
        <v>0</v>
      </c>
      <c r="Y96" s="32">
        <v>0</v>
      </c>
      <c r="Z96" s="32">
        <v>0</v>
      </c>
      <c r="AA96" s="32">
        <v>0</v>
      </c>
      <c r="AB96" s="32">
        <v>0</v>
      </c>
      <c r="AC96" s="34">
        <v>0</v>
      </c>
      <c r="AD96" s="35">
        <f>SUM(Q96:AC96)</f>
        <v>0</v>
      </c>
      <c r="AE96" s="32"/>
      <c r="AF96" s="33">
        <v>0</v>
      </c>
      <c r="AG96" s="32">
        <v>0</v>
      </c>
      <c r="AH96" s="32">
        <v>2</v>
      </c>
      <c r="AI96" s="32">
        <v>2</v>
      </c>
      <c r="AJ96" s="32">
        <v>0</v>
      </c>
      <c r="AK96" s="32">
        <v>0</v>
      </c>
      <c r="AL96" s="32">
        <v>5</v>
      </c>
      <c r="AM96" s="32">
        <v>0</v>
      </c>
      <c r="AN96" s="32">
        <v>0</v>
      </c>
      <c r="AO96" s="32">
        <v>0</v>
      </c>
      <c r="AP96" s="32">
        <v>0</v>
      </c>
      <c r="AQ96" s="32">
        <v>0</v>
      </c>
      <c r="AR96" s="34">
        <v>0</v>
      </c>
      <c r="AS96" s="35">
        <f>SUM(AF96:AR96)</f>
        <v>9</v>
      </c>
      <c r="AT96" s="32"/>
      <c r="AU96" s="33">
        <v>0</v>
      </c>
      <c r="AV96" s="32">
        <v>0</v>
      </c>
      <c r="AW96" s="32">
        <v>3</v>
      </c>
      <c r="AX96" s="32">
        <v>0</v>
      </c>
      <c r="AY96" s="32">
        <v>1</v>
      </c>
      <c r="AZ96" s="32">
        <v>0</v>
      </c>
      <c r="BA96" s="32">
        <v>0</v>
      </c>
      <c r="BB96" s="32">
        <v>1</v>
      </c>
      <c r="BC96" s="32">
        <v>0</v>
      </c>
      <c r="BD96" s="32">
        <v>0</v>
      </c>
      <c r="BE96" s="32">
        <v>0</v>
      </c>
      <c r="BF96" s="32">
        <v>0</v>
      </c>
      <c r="BG96" s="34">
        <v>0</v>
      </c>
      <c r="BH96" s="35">
        <f>SUM(AU96:BG96)</f>
        <v>5</v>
      </c>
      <c r="BI96" s="32"/>
      <c r="BJ96" s="33">
        <v>0</v>
      </c>
      <c r="BK96" s="32">
        <v>0</v>
      </c>
      <c r="BL96" s="32">
        <v>34</v>
      </c>
      <c r="BM96" s="32">
        <v>3</v>
      </c>
      <c r="BN96" s="32">
        <v>10</v>
      </c>
      <c r="BO96" s="32">
        <v>1</v>
      </c>
      <c r="BP96" s="32">
        <v>0</v>
      </c>
      <c r="BQ96" s="32">
        <v>2</v>
      </c>
      <c r="BR96" s="32">
        <v>0</v>
      </c>
      <c r="BS96" s="32">
        <v>0</v>
      </c>
      <c r="BT96" s="32">
        <v>0</v>
      </c>
      <c r="BU96" s="32">
        <v>0</v>
      </c>
      <c r="BV96" s="34">
        <v>0</v>
      </c>
      <c r="BW96" s="35">
        <f>SUM(BJ96:BV96)</f>
        <v>50</v>
      </c>
      <c r="BX96" s="32"/>
      <c r="BY96" s="35">
        <f>SUM(O96+AD96+AS96+BH96+BW96)</f>
        <v>74</v>
      </c>
    </row>
    <row r="97" spans="1:77" ht="15.75" customHeight="1">
      <c r="A97" s="24">
        <v>0.44791666666666702</v>
      </c>
      <c r="B97" s="36">
        <v>0</v>
      </c>
      <c r="C97" s="37">
        <v>1</v>
      </c>
      <c r="D97" s="37">
        <v>6</v>
      </c>
      <c r="E97" s="37">
        <v>1</v>
      </c>
      <c r="F97" s="37">
        <v>2</v>
      </c>
      <c r="G97" s="37">
        <v>0</v>
      </c>
      <c r="H97" s="37">
        <v>0</v>
      </c>
      <c r="I97" s="37">
        <v>0</v>
      </c>
      <c r="J97" s="37">
        <v>0</v>
      </c>
      <c r="K97" s="37">
        <v>1</v>
      </c>
      <c r="L97" s="37">
        <v>0</v>
      </c>
      <c r="M97" s="37">
        <v>0</v>
      </c>
      <c r="N97" s="38">
        <v>0</v>
      </c>
      <c r="O97" s="39">
        <f>SUM(B97:N97)</f>
        <v>11</v>
      </c>
      <c r="P97" s="32"/>
      <c r="Q97" s="36">
        <v>0</v>
      </c>
      <c r="R97" s="37">
        <v>0</v>
      </c>
      <c r="S97" s="37">
        <v>0</v>
      </c>
      <c r="T97" s="37">
        <v>0</v>
      </c>
      <c r="U97" s="37">
        <v>0</v>
      </c>
      <c r="V97" s="37">
        <v>0</v>
      </c>
      <c r="W97" s="37">
        <v>0</v>
      </c>
      <c r="X97" s="37">
        <v>0</v>
      </c>
      <c r="Y97" s="37">
        <v>0</v>
      </c>
      <c r="Z97" s="37">
        <v>0</v>
      </c>
      <c r="AA97" s="37">
        <v>0</v>
      </c>
      <c r="AB97" s="37">
        <v>0</v>
      </c>
      <c r="AC97" s="38">
        <v>0</v>
      </c>
      <c r="AD97" s="39">
        <f>SUM(Q97:AC97)</f>
        <v>0</v>
      </c>
      <c r="AE97" s="32"/>
      <c r="AF97" s="36">
        <v>1</v>
      </c>
      <c r="AG97" s="37">
        <v>0</v>
      </c>
      <c r="AH97" s="37">
        <v>6</v>
      </c>
      <c r="AI97" s="37">
        <v>1</v>
      </c>
      <c r="AJ97" s="37">
        <v>0</v>
      </c>
      <c r="AK97" s="37">
        <v>0</v>
      </c>
      <c r="AL97" s="37">
        <v>3</v>
      </c>
      <c r="AM97" s="37">
        <v>1</v>
      </c>
      <c r="AN97" s="37">
        <v>1</v>
      </c>
      <c r="AO97" s="37">
        <v>0</v>
      </c>
      <c r="AP97" s="37">
        <v>0</v>
      </c>
      <c r="AQ97" s="37">
        <v>0</v>
      </c>
      <c r="AR97" s="38">
        <v>0</v>
      </c>
      <c r="AS97" s="39">
        <f>SUM(AF97:AR97)</f>
        <v>13</v>
      </c>
      <c r="AT97" s="32"/>
      <c r="AU97" s="36">
        <v>0</v>
      </c>
      <c r="AV97" s="37">
        <v>0</v>
      </c>
      <c r="AW97" s="37">
        <v>2</v>
      </c>
      <c r="AX97" s="37">
        <v>0</v>
      </c>
      <c r="AY97" s="37">
        <v>0</v>
      </c>
      <c r="AZ97" s="37">
        <v>0</v>
      </c>
      <c r="BA97" s="37">
        <v>0</v>
      </c>
      <c r="BB97" s="37">
        <v>0</v>
      </c>
      <c r="BC97" s="37">
        <v>0</v>
      </c>
      <c r="BD97" s="37">
        <v>0</v>
      </c>
      <c r="BE97" s="37">
        <v>0</v>
      </c>
      <c r="BF97" s="37">
        <v>0</v>
      </c>
      <c r="BG97" s="38">
        <v>0</v>
      </c>
      <c r="BH97" s="39">
        <f>SUM(AU97:BG97)</f>
        <v>2</v>
      </c>
      <c r="BI97" s="32"/>
      <c r="BJ97" s="36">
        <v>3</v>
      </c>
      <c r="BK97" s="37">
        <v>0</v>
      </c>
      <c r="BL97" s="37">
        <v>36</v>
      </c>
      <c r="BM97" s="37">
        <v>4</v>
      </c>
      <c r="BN97" s="37">
        <v>9</v>
      </c>
      <c r="BO97" s="37">
        <v>1</v>
      </c>
      <c r="BP97" s="37">
        <v>0</v>
      </c>
      <c r="BQ97" s="37">
        <v>1</v>
      </c>
      <c r="BR97" s="37">
        <v>0</v>
      </c>
      <c r="BS97" s="37">
        <v>0</v>
      </c>
      <c r="BT97" s="37">
        <v>0</v>
      </c>
      <c r="BU97" s="37">
        <v>0</v>
      </c>
      <c r="BV97" s="38">
        <v>0</v>
      </c>
      <c r="BW97" s="39">
        <f>SUM(BJ97:BV97)</f>
        <v>54</v>
      </c>
      <c r="BX97" s="32"/>
      <c r="BY97" s="39">
        <f>SUM(O97+AD97+AS97+BH97+BW97)</f>
        <v>80</v>
      </c>
    </row>
    <row r="98" spans="1:77" ht="15.75" customHeight="1">
      <c r="A98" s="25" t="s">
        <v>21</v>
      </c>
      <c r="B98" s="40">
        <f t="shared" ref="B98:O98" si="80">SUM(B94:B97)</f>
        <v>0</v>
      </c>
      <c r="C98" s="41">
        <f t="shared" si="80"/>
        <v>1</v>
      </c>
      <c r="D98" s="41">
        <f t="shared" si="80"/>
        <v>24</v>
      </c>
      <c r="E98" s="41">
        <f t="shared" si="80"/>
        <v>2</v>
      </c>
      <c r="F98" s="41">
        <f t="shared" si="80"/>
        <v>10</v>
      </c>
      <c r="G98" s="41">
        <f t="shared" si="80"/>
        <v>0</v>
      </c>
      <c r="H98" s="41">
        <f t="shared" si="80"/>
        <v>1</v>
      </c>
      <c r="I98" s="41">
        <f t="shared" si="80"/>
        <v>1</v>
      </c>
      <c r="J98" s="41">
        <f t="shared" si="80"/>
        <v>2</v>
      </c>
      <c r="K98" s="41">
        <f t="shared" si="80"/>
        <v>1</v>
      </c>
      <c r="L98" s="41">
        <f t="shared" si="80"/>
        <v>0</v>
      </c>
      <c r="M98" s="41">
        <f t="shared" si="80"/>
        <v>0</v>
      </c>
      <c r="N98" s="42">
        <f t="shared" si="80"/>
        <v>0</v>
      </c>
      <c r="O98" s="43">
        <f t="shared" si="80"/>
        <v>42</v>
      </c>
      <c r="P98" s="32"/>
      <c r="Q98" s="40">
        <f t="shared" ref="Q98:AD98" si="81">SUM(Q94:Q97)</f>
        <v>0</v>
      </c>
      <c r="R98" s="41">
        <f t="shared" si="81"/>
        <v>0</v>
      </c>
      <c r="S98" s="41">
        <f t="shared" si="81"/>
        <v>0</v>
      </c>
      <c r="T98" s="41">
        <f t="shared" si="81"/>
        <v>0</v>
      </c>
      <c r="U98" s="41">
        <f t="shared" si="81"/>
        <v>0</v>
      </c>
      <c r="V98" s="41">
        <f t="shared" si="81"/>
        <v>0</v>
      </c>
      <c r="W98" s="41">
        <f t="shared" si="81"/>
        <v>0</v>
      </c>
      <c r="X98" s="41">
        <f t="shared" si="81"/>
        <v>0</v>
      </c>
      <c r="Y98" s="41">
        <f t="shared" si="81"/>
        <v>0</v>
      </c>
      <c r="Z98" s="41">
        <f t="shared" si="81"/>
        <v>0</v>
      </c>
      <c r="AA98" s="41">
        <f t="shared" si="81"/>
        <v>0</v>
      </c>
      <c r="AB98" s="41">
        <f t="shared" si="81"/>
        <v>0</v>
      </c>
      <c r="AC98" s="42">
        <f t="shared" si="81"/>
        <v>0</v>
      </c>
      <c r="AD98" s="43">
        <f t="shared" si="81"/>
        <v>0</v>
      </c>
      <c r="AE98" s="32"/>
      <c r="AF98" s="40">
        <f t="shared" ref="AF98:AS98" si="82">SUM(AF94:AF97)</f>
        <v>1</v>
      </c>
      <c r="AG98" s="41">
        <f t="shared" si="82"/>
        <v>0</v>
      </c>
      <c r="AH98" s="41">
        <f t="shared" si="82"/>
        <v>14</v>
      </c>
      <c r="AI98" s="41">
        <f t="shared" si="82"/>
        <v>3</v>
      </c>
      <c r="AJ98" s="41">
        <f t="shared" si="82"/>
        <v>1</v>
      </c>
      <c r="AK98" s="41">
        <f t="shared" si="82"/>
        <v>0</v>
      </c>
      <c r="AL98" s="41">
        <f t="shared" si="82"/>
        <v>14</v>
      </c>
      <c r="AM98" s="41">
        <f t="shared" si="82"/>
        <v>1</v>
      </c>
      <c r="AN98" s="41">
        <f t="shared" si="82"/>
        <v>1</v>
      </c>
      <c r="AO98" s="41">
        <f t="shared" si="82"/>
        <v>0</v>
      </c>
      <c r="AP98" s="41">
        <f t="shared" si="82"/>
        <v>0</v>
      </c>
      <c r="AQ98" s="41">
        <f t="shared" si="82"/>
        <v>0</v>
      </c>
      <c r="AR98" s="42">
        <f t="shared" si="82"/>
        <v>0</v>
      </c>
      <c r="AS98" s="43">
        <f t="shared" si="82"/>
        <v>35</v>
      </c>
      <c r="AT98" s="32"/>
      <c r="AU98" s="40">
        <f t="shared" ref="AU98:BH98" si="83">SUM(AU94:AU97)</f>
        <v>0</v>
      </c>
      <c r="AV98" s="41">
        <f t="shared" si="83"/>
        <v>0</v>
      </c>
      <c r="AW98" s="41">
        <f t="shared" si="83"/>
        <v>12</v>
      </c>
      <c r="AX98" s="41">
        <f t="shared" si="83"/>
        <v>1</v>
      </c>
      <c r="AY98" s="41">
        <f t="shared" si="83"/>
        <v>2</v>
      </c>
      <c r="AZ98" s="41">
        <f t="shared" si="83"/>
        <v>0</v>
      </c>
      <c r="BA98" s="41">
        <f t="shared" si="83"/>
        <v>0</v>
      </c>
      <c r="BB98" s="41">
        <f t="shared" si="83"/>
        <v>2</v>
      </c>
      <c r="BC98" s="41">
        <f t="shared" si="83"/>
        <v>0</v>
      </c>
      <c r="BD98" s="41">
        <f t="shared" si="83"/>
        <v>0</v>
      </c>
      <c r="BE98" s="41">
        <f t="shared" si="83"/>
        <v>0</v>
      </c>
      <c r="BF98" s="41">
        <f t="shared" si="83"/>
        <v>0</v>
      </c>
      <c r="BG98" s="42">
        <f t="shared" si="83"/>
        <v>0</v>
      </c>
      <c r="BH98" s="43">
        <f t="shared" si="83"/>
        <v>17</v>
      </c>
      <c r="BI98" s="32"/>
      <c r="BJ98" s="40">
        <f t="shared" ref="BJ98:BW98" si="84">SUM(BJ94:BJ97)</f>
        <v>6</v>
      </c>
      <c r="BK98" s="41">
        <f t="shared" si="84"/>
        <v>1</v>
      </c>
      <c r="BL98" s="41">
        <f t="shared" si="84"/>
        <v>135</v>
      </c>
      <c r="BM98" s="41">
        <f t="shared" si="84"/>
        <v>8</v>
      </c>
      <c r="BN98" s="41">
        <f t="shared" si="84"/>
        <v>46</v>
      </c>
      <c r="BO98" s="41">
        <f t="shared" si="84"/>
        <v>4</v>
      </c>
      <c r="BP98" s="41">
        <f t="shared" si="84"/>
        <v>0</v>
      </c>
      <c r="BQ98" s="41">
        <f t="shared" si="84"/>
        <v>7</v>
      </c>
      <c r="BR98" s="41">
        <f t="shared" si="84"/>
        <v>1</v>
      </c>
      <c r="BS98" s="41">
        <f t="shared" si="84"/>
        <v>0</v>
      </c>
      <c r="BT98" s="41">
        <f t="shared" si="84"/>
        <v>0</v>
      </c>
      <c r="BU98" s="41">
        <f t="shared" si="84"/>
        <v>0</v>
      </c>
      <c r="BV98" s="42">
        <f t="shared" si="84"/>
        <v>0</v>
      </c>
      <c r="BW98" s="43">
        <f t="shared" si="84"/>
        <v>208</v>
      </c>
      <c r="BX98" s="32"/>
      <c r="BY98" s="43">
        <f>SUM(BY94:BY97)</f>
        <v>302</v>
      </c>
    </row>
    <row r="99" spans="1:77" ht="15.75" customHeight="1">
      <c r="A99" s="22">
        <v>0.45833333333333298</v>
      </c>
      <c r="B99" s="28">
        <v>0</v>
      </c>
      <c r="C99" s="29">
        <v>0</v>
      </c>
      <c r="D99" s="29">
        <v>10</v>
      </c>
      <c r="E99" s="29">
        <v>2</v>
      </c>
      <c r="F99" s="29">
        <v>5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30">
        <v>0</v>
      </c>
      <c r="O99" s="31">
        <f>SUM(B99:N99)</f>
        <v>17</v>
      </c>
      <c r="P99" s="32"/>
      <c r="Q99" s="28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30">
        <v>0</v>
      </c>
      <c r="AD99" s="31">
        <f>SUM(Q99:AC99)</f>
        <v>0</v>
      </c>
      <c r="AE99" s="32"/>
      <c r="AF99" s="28">
        <v>0</v>
      </c>
      <c r="AG99" s="29">
        <v>0</v>
      </c>
      <c r="AH99" s="29">
        <v>3</v>
      </c>
      <c r="AI99" s="29">
        <v>0</v>
      </c>
      <c r="AJ99" s="29">
        <v>0</v>
      </c>
      <c r="AK99" s="29">
        <v>0</v>
      </c>
      <c r="AL99" s="29">
        <v>3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30">
        <v>0</v>
      </c>
      <c r="AS99" s="31">
        <f>SUM(AF99:AR99)</f>
        <v>6</v>
      </c>
      <c r="AT99" s="32"/>
      <c r="AU99" s="28">
        <v>0</v>
      </c>
      <c r="AV99" s="29">
        <v>0</v>
      </c>
      <c r="AW99" s="29">
        <v>4</v>
      </c>
      <c r="AX99" s="29">
        <v>0</v>
      </c>
      <c r="AY99" s="29">
        <v>2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30">
        <v>0</v>
      </c>
      <c r="BH99" s="31">
        <f>SUM(AU99:BG99)</f>
        <v>6</v>
      </c>
      <c r="BI99" s="32"/>
      <c r="BJ99" s="28">
        <v>1</v>
      </c>
      <c r="BK99" s="29">
        <v>2</v>
      </c>
      <c r="BL99" s="29">
        <v>49</v>
      </c>
      <c r="BM99" s="29">
        <v>3</v>
      </c>
      <c r="BN99" s="29">
        <v>15</v>
      </c>
      <c r="BO99" s="29">
        <v>1</v>
      </c>
      <c r="BP99" s="29">
        <v>1</v>
      </c>
      <c r="BQ99" s="29">
        <v>2</v>
      </c>
      <c r="BR99" s="29">
        <v>0</v>
      </c>
      <c r="BS99" s="29">
        <v>0</v>
      </c>
      <c r="BT99" s="29">
        <v>0</v>
      </c>
      <c r="BU99" s="29">
        <v>0</v>
      </c>
      <c r="BV99" s="30">
        <v>0</v>
      </c>
      <c r="BW99" s="31">
        <f>SUM(BJ99:BV99)</f>
        <v>74</v>
      </c>
      <c r="BX99" s="32"/>
      <c r="BY99" s="31">
        <f>SUM(O99+AD99+AS99+BH99+BW99)</f>
        <v>103</v>
      </c>
    </row>
    <row r="100" spans="1:77" ht="15.75" customHeight="1">
      <c r="A100" s="23">
        <v>0.46875</v>
      </c>
      <c r="B100" s="33">
        <v>1</v>
      </c>
      <c r="C100" s="32">
        <v>0</v>
      </c>
      <c r="D100" s="32">
        <v>8</v>
      </c>
      <c r="E100" s="32">
        <v>1</v>
      </c>
      <c r="F100" s="32">
        <v>2</v>
      </c>
      <c r="G100" s="32">
        <v>0</v>
      </c>
      <c r="H100" s="32">
        <v>0</v>
      </c>
      <c r="I100" s="32">
        <v>1</v>
      </c>
      <c r="J100" s="32">
        <v>0</v>
      </c>
      <c r="K100" s="32">
        <v>0</v>
      </c>
      <c r="L100" s="32">
        <v>0</v>
      </c>
      <c r="M100" s="32">
        <v>0</v>
      </c>
      <c r="N100" s="34">
        <v>0</v>
      </c>
      <c r="O100" s="35">
        <f>SUM(B100:N100)</f>
        <v>13</v>
      </c>
      <c r="P100" s="32"/>
      <c r="Q100" s="33">
        <v>0</v>
      </c>
      <c r="R100" s="32">
        <v>0</v>
      </c>
      <c r="S100" s="32">
        <v>0</v>
      </c>
      <c r="T100" s="32">
        <v>0</v>
      </c>
      <c r="U100" s="32">
        <v>0</v>
      </c>
      <c r="V100" s="32">
        <v>0</v>
      </c>
      <c r="W100" s="32">
        <v>0</v>
      </c>
      <c r="X100" s="32">
        <v>0</v>
      </c>
      <c r="Y100" s="32">
        <v>0</v>
      </c>
      <c r="Z100" s="32">
        <v>0</v>
      </c>
      <c r="AA100" s="32">
        <v>0</v>
      </c>
      <c r="AB100" s="32">
        <v>0</v>
      </c>
      <c r="AC100" s="34">
        <v>0</v>
      </c>
      <c r="AD100" s="35">
        <f>SUM(Q100:AC100)</f>
        <v>0</v>
      </c>
      <c r="AE100" s="32"/>
      <c r="AF100" s="33">
        <v>0</v>
      </c>
      <c r="AG100" s="32">
        <v>0</v>
      </c>
      <c r="AH100" s="32">
        <v>3</v>
      </c>
      <c r="AI100" s="32">
        <v>0</v>
      </c>
      <c r="AJ100" s="32">
        <v>2</v>
      </c>
      <c r="AK100" s="32">
        <v>0</v>
      </c>
      <c r="AL100" s="32">
        <v>3</v>
      </c>
      <c r="AM100" s="32">
        <v>0</v>
      </c>
      <c r="AN100" s="32">
        <v>0</v>
      </c>
      <c r="AO100" s="32">
        <v>0</v>
      </c>
      <c r="AP100" s="32">
        <v>0</v>
      </c>
      <c r="AQ100" s="32">
        <v>0</v>
      </c>
      <c r="AR100" s="34">
        <v>0</v>
      </c>
      <c r="AS100" s="35">
        <f>SUM(AF100:AR100)</f>
        <v>8</v>
      </c>
      <c r="AT100" s="32"/>
      <c r="AU100" s="33">
        <v>0</v>
      </c>
      <c r="AV100" s="32">
        <v>0</v>
      </c>
      <c r="AW100" s="32">
        <v>5</v>
      </c>
      <c r="AX100" s="32">
        <v>1</v>
      </c>
      <c r="AY100" s="32">
        <v>0</v>
      </c>
      <c r="AZ100" s="32">
        <v>0</v>
      </c>
      <c r="BA100" s="32">
        <v>0</v>
      </c>
      <c r="BB100" s="32">
        <v>0</v>
      </c>
      <c r="BC100" s="32">
        <v>0</v>
      </c>
      <c r="BD100" s="32">
        <v>0</v>
      </c>
      <c r="BE100" s="32">
        <v>0</v>
      </c>
      <c r="BF100" s="32">
        <v>0</v>
      </c>
      <c r="BG100" s="34">
        <v>0</v>
      </c>
      <c r="BH100" s="35">
        <f>SUM(AU100:BG100)</f>
        <v>6</v>
      </c>
      <c r="BI100" s="32"/>
      <c r="BJ100" s="33">
        <v>2</v>
      </c>
      <c r="BK100" s="32">
        <v>0</v>
      </c>
      <c r="BL100" s="32">
        <v>31</v>
      </c>
      <c r="BM100" s="32">
        <v>2</v>
      </c>
      <c r="BN100" s="32">
        <v>9</v>
      </c>
      <c r="BO100" s="32">
        <v>1</v>
      </c>
      <c r="BP100" s="32">
        <v>1</v>
      </c>
      <c r="BQ100" s="32">
        <v>1</v>
      </c>
      <c r="BR100" s="32">
        <v>2</v>
      </c>
      <c r="BS100" s="32">
        <v>0</v>
      </c>
      <c r="BT100" s="32">
        <v>0</v>
      </c>
      <c r="BU100" s="32">
        <v>0</v>
      </c>
      <c r="BV100" s="34">
        <v>0</v>
      </c>
      <c r="BW100" s="35">
        <f>SUM(BJ100:BV100)</f>
        <v>49</v>
      </c>
      <c r="BX100" s="32"/>
      <c r="BY100" s="35">
        <f>SUM(O100+AD100+AS100+BH100+BW100)</f>
        <v>76</v>
      </c>
    </row>
    <row r="101" spans="1:77" ht="15.75" customHeight="1">
      <c r="A101" s="23">
        <v>0.47916666666666702</v>
      </c>
      <c r="B101" s="33">
        <v>0</v>
      </c>
      <c r="C101" s="32">
        <v>0</v>
      </c>
      <c r="D101" s="32">
        <v>2</v>
      </c>
      <c r="E101" s="32">
        <v>1</v>
      </c>
      <c r="F101" s="32">
        <v>3</v>
      </c>
      <c r="G101" s="32">
        <v>0</v>
      </c>
      <c r="H101" s="32">
        <v>0</v>
      </c>
      <c r="I101" s="32">
        <v>2</v>
      </c>
      <c r="J101" s="32">
        <v>0</v>
      </c>
      <c r="K101" s="32">
        <v>0</v>
      </c>
      <c r="L101" s="32">
        <v>0</v>
      </c>
      <c r="M101" s="32">
        <v>0</v>
      </c>
      <c r="N101" s="34">
        <v>0</v>
      </c>
      <c r="O101" s="35">
        <f>SUM(B101:N101)</f>
        <v>8</v>
      </c>
      <c r="P101" s="32"/>
      <c r="Q101" s="33">
        <v>0</v>
      </c>
      <c r="R101" s="32">
        <v>0</v>
      </c>
      <c r="S101" s="32">
        <v>0</v>
      </c>
      <c r="T101" s="32">
        <v>0</v>
      </c>
      <c r="U101" s="32">
        <v>0</v>
      </c>
      <c r="V101" s="32">
        <v>0</v>
      </c>
      <c r="W101" s="32">
        <v>0</v>
      </c>
      <c r="X101" s="32">
        <v>0</v>
      </c>
      <c r="Y101" s="32">
        <v>0</v>
      </c>
      <c r="Z101" s="32">
        <v>0</v>
      </c>
      <c r="AA101" s="32">
        <v>0</v>
      </c>
      <c r="AB101" s="32">
        <v>0</v>
      </c>
      <c r="AC101" s="34">
        <v>0</v>
      </c>
      <c r="AD101" s="35">
        <f>SUM(Q101:AC101)</f>
        <v>0</v>
      </c>
      <c r="AE101" s="32"/>
      <c r="AF101" s="33">
        <v>0</v>
      </c>
      <c r="AG101" s="32">
        <v>0</v>
      </c>
      <c r="AH101" s="32">
        <v>4</v>
      </c>
      <c r="AI101" s="32">
        <v>0</v>
      </c>
      <c r="AJ101" s="32">
        <v>1</v>
      </c>
      <c r="AK101" s="32">
        <v>0</v>
      </c>
      <c r="AL101" s="32">
        <v>2</v>
      </c>
      <c r="AM101" s="32">
        <v>0</v>
      </c>
      <c r="AN101" s="32">
        <v>0</v>
      </c>
      <c r="AO101" s="32">
        <v>0</v>
      </c>
      <c r="AP101" s="32">
        <v>0</v>
      </c>
      <c r="AQ101" s="32">
        <v>0</v>
      </c>
      <c r="AR101" s="34">
        <v>0</v>
      </c>
      <c r="AS101" s="35">
        <f>SUM(AF101:AR101)</f>
        <v>7</v>
      </c>
      <c r="AT101" s="32"/>
      <c r="AU101" s="33">
        <v>0</v>
      </c>
      <c r="AV101" s="32">
        <v>0</v>
      </c>
      <c r="AW101" s="32">
        <v>1</v>
      </c>
      <c r="AX101" s="32">
        <v>0</v>
      </c>
      <c r="AY101" s="32">
        <v>1</v>
      </c>
      <c r="AZ101" s="32">
        <v>0</v>
      </c>
      <c r="BA101" s="32">
        <v>0</v>
      </c>
      <c r="BB101" s="32">
        <v>0</v>
      </c>
      <c r="BC101" s="32">
        <v>0</v>
      </c>
      <c r="BD101" s="32">
        <v>0</v>
      </c>
      <c r="BE101" s="32">
        <v>0</v>
      </c>
      <c r="BF101" s="32">
        <v>0</v>
      </c>
      <c r="BG101" s="34">
        <v>0</v>
      </c>
      <c r="BH101" s="35">
        <f>SUM(AU101:BG101)</f>
        <v>2</v>
      </c>
      <c r="BI101" s="32"/>
      <c r="BJ101" s="33">
        <v>2</v>
      </c>
      <c r="BK101" s="32">
        <v>0</v>
      </c>
      <c r="BL101" s="32">
        <v>44</v>
      </c>
      <c r="BM101" s="32">
        <v>1</v>
      </c>
      <c r="BN101" s="32">
        <v>16</v>
      </c>
      <c r="BO101" s="32">
        <v>1</v>
      </c>
      <c r="BP101" s="32">
        <v>0</v>
      </c>
      <c r="BQ101" s="32">
        <v>3</v>
      </c>
      <c r="BR101" s="32">
        <v>0</v>
      </c>
      <c r="BS101" s="32">
        <v>0</v>
      </c>
      <c r="BT101" s="32">
        <v>0</v>
      </c>
      <c r="BU101" s="32">
        <v>0</v>
      </c>
      <c r="BV101" s="34">
        <v>0</v>
      </c>
      <c r="BW101" s="35">
        <f>SUM(BJ101:BV101)</f>
        <v>67</v>
      </c>
      <c r="BX101" s="32"/>
      <c r="BY101" s="35">
        <f>SUM(O101+AD101+AS101+BH101+BW101)</f>
        <v>84</v>
      </c>
    </row>
    <row r="102" spans="1:77" ht="15.75" customHeight="1">
      <c r="A102" s="24">
        <v>0.48958333333333298</v>
      </c>
      <c r="B102" s="36">
        <v>0</v>
      </c>
      <c r="C102" s="37">
        <v>1</v>
      </c>
      <c r="D102" s="37">
        <v>6</v>
      </c>
      <c r="E102" s="37">
        <v>1</v>
      </c>
      <c r="F102" s="37">
        <v>5</v>
      </c>
      <c r="G102" s="37">
        <v>0</v>
      </c>
      <c r="H102" s="37">
        <v>1</v>
      </c>
      <c r="I102" s="37">
        <v>0</v>
      </c>
      <c r="J102" s="37">
        <v>0</v>
      </c>
      <c r="K102" s="37">
        <v>0</v>
      </c>
      <c r="L102" s="37">
        <v>0</v>
      </c>
      <c r="M102" s="37">
        <v>0</v>
      </c>
      <c r="N102" s="38">
        <v>0</v>
      </c>
      <c r="O102" s="39">
        <f>SUM(B102:N102)</f>
        <v>14</v>
      </c>
      <c r="P102" s="32"/>
      <c r="Q102" s="36">
        <v>0</v>
      </c>
      <c r="R102" s="37">
        <v>0</v>
      </c>
      <c r="S102" s="37">
        <v>0</v>
      </c>
      <c r="T102" s="37">
        <v>0</v>
      </c>
      <c r="U102" s="37">
        <v>0</v>
      </c>
      <c r="V102" s="37">
        <v>0</v>
      </c>
      <c r="W102" s="37">
        <v>0</v>
      </c>
      <c r="X102" s="37">
        <v>0</v>
      </c>
      <c r="Y102" s="37">
        <v>0</v>
      </c>
      <c r="Z102" s="37">
        <v>0</v>
      </c>
      <c r="AA102" s="37">
        <v>0</v>
      </c>
      <c r="AB102" s="37">
        <v>0</v>
      </c>
      <c r="AC102" s="38">
        <v>0</v>
      </c>
      <c r="AD102" s="39">
        <f>SUM(Q102:AC102)</f>
        <v>0</v>
      </c>
      <c r="AE102" s="32"/>
      <c r="AF102" s="36">
        <v>0</v>
      </c>
      <c r="AG102" s="37">
        <v>0</v>
      </c>
      <c r="AH102" s="37">
        <v>3</v>
      </c>
      <c r="AI102" s="37">
        <v>0</v>
      </c>
      <c r="AJ102" s="37">
        <v>0</v>
      </c>
      <c r="AK102" s="37">
        <v>0</v>
      </c>
      <c r="AL102" s="37">
        <v>4</v>
      </c>
      <c r="AM102" s="37">
        <v>1</v>
      </c>
      <c r="AN102" s="37">
        <v>0</v>
      </c>
      <c r="AO102" s="37">
        <v>0</v>
      </c>
      <c r="AP102" s="37">
        <v>0</v>
      </c>
      <c r="AQ102" s="37">
        <v>0</v>
      </c>
      <c r="AR102" s="38">
        <v>0</v>
      </c>
      <c r="AS102" s="39">
        <f>SUM(AF102:AR102)</f>
        <v>8</v>
      </c>
      <c r="AT102" s="32"/>
      <c r="AU102" s="36">
        <v>0</v>
      </c>
      <c r="AV102" s="37">
        <v>0</v>
      </c>
      <c r="AW102" s="37">
        <v>2</v>
      </c>
      <c r="AX102" s="37">
        <v>0</v>
      </c>
      <c r="AY102" s="37">
        <v>0</v>
      </c>
      <c r="AZ102" s="37">
        <v>0</v>
      </c>
      <c r="BA102" s="37">
        <v>0</v>
      </c>
      <c r="BB102" s="37">
        <v>0</v>
      </c>
      <c r="BC102" s="37">
        <v>0</v>
      </c>
      <c r="BD102" s="37">
        <v>0</v>
      </c>
      <c r="BE102" s="37">
        <v>0</v>
      </c>
      <c r="BF102" s="37">
        <v>0</v>
      </c>
      <c r="BG102" s="38">
        <v>0</v>
      </c>
      <c r="BH102" s="39">
        <f>SUM(AU102:BG102)</f>
        <v>2</v>
      </c>
      <c r="BI102" s="32"/>
      <c r="BJ102" s="36">
        <v>2</v>
      </c>
      <c r="BK102" s="37">
        <v>0</v>
      </c>
      <c r="BL102" s="37">
        <v>39</v>
      </c>
      <c r="BM102" s="37">
        <v>2</v>
      </c>
      <c r="BN102" s="37">
        <v>18</v>
      </c>
      <c r="BO102" s="37">
        <v>1</v>
      </c>
      <c r="BP102" s="37">
        <v>0</v>
      </c>
      <c r="BQ102" s="37">
        <v>3</v>
      </c>
      <c r="BR102" s="37">
        <v>0</v>
      </c>
      <c r="BS102" s="37">
        <v>0</v>
      </c>
      <c r="BT102" s="37">
        <v>0</v>
      </c>
      <c r="BU102" s="37">
        <v>0</v>
      </c>
      <c r="BV102" s="38">
        <v>0</v>
      </c>
      <c r="BW102" s="39">
        <f>SUM(BJ102:BV102)</f>
        <v>65</v>
      </c>
      <c r="BX102" s="32"/>
      <c r="BY102" s="39">
        <f>SUM(O102+AD102+AS102+BH102+BW102)</f>
        <v>89</v>
      </c>
    </row>
    <row r="103" spans="1:77" ht="15.75" customHeight="1">
      <c r="A103" s="25" t="s">
        <v>21</v>
      </c>
      <c r="B103" s="40">
        <f t="shared" ref="B103:O103" si="85">SUM(B99:B102)</f>
        <v>1</v>
      </c>
      <c r="C103" s="41">
        <f t="shared" si="85"/>
        <v>1</v>
      </c>
      <c r="D103" s="41">
        <f t="shared" si="85"/>
        <v>26</v>
      </c>
      <c r="E103" s="41">
        <f t="shared" si="85"/>
        <v>5</v>
      </c>
      <c r="F103" s="41">
        <f t="shared" si="85"/>
        <v>15</v>
      </c>
      <c r="G103" s="41">
        <f t="shared" si="85"/>
        <v>0</v>
      </c>
      <c r="H103" s="41">
        <f t="shared" si="85"/>
        <v>1</v>
      </c>
      <c r="I103" s="41">
        <f t="shared" si="85"/>
        <v>3</v>
      </c>
      <c r="J103" s="41">
        <f t="shared" si="85"/>
        <v>0</v>
      </c>
      <c r="K103" s="41">
        <f t="shared" si="85"/>
        <v>0</v>
      </c>
      <c r="L103" s="41">
        <f t="shared" si="85"/>
        <v>0</v>
      </c>
      <c r="M103" s="41">
        <f t="shared" si="85"/>
        <v>0</v>
      </c>
      <c r="N103" s="42">
        <f t="shared" si="85"/>
        <v>0</v>
      </c>
      <c r="O103" s="43">
        <f t="shared" si="85"/>
        <v>52</v>
      </c>
      <c r="P103" s="32"/>
      <c r="Q103" s="40">
        <f t="shared" ref="Q103:AD103" si="86">SUM(Q99:Q102)</f>
        <v>0</v>
      </c>
      <c r="R103" s="41">
        <f t="shared" si="86"/>
        <v>0</v>
      </c>
      <c r="S103" s="41">
        <f t="shared" si="86"/>
        <v>0</v>
      </c>
      <c r="T103" s="41">
        <f t="shared" si="86"/>
        <v>0</v>
      </c>
      <c r="U103" s="41">
        <f t="shared" si="86"/>
        <v>0</v>
      </c>
      <c r="V103" s="41">
        <f t="shared" si="86"/>
        <v>0</v>
      </c>
      <c r="W103" s="41">
        <f t="shared" si="86"/>
        <v>0</v>
      </c>
      <c r="X103" s="41">
        <f t="shared" si="86"/>
        <v>0</v>
      </c>
      <c r="Y103" s="41">
        <f t="shared" si="86"/>
        <v>0</v>
      </c>
      <c r="Z103" s="41">
        <f t="shared" si="86"/>
        <v>0</v>
      </c>
      <c r="AA103" s="41">
        <f t="shared" si="86"/>
        <v>0</v>
      </c>
      <c r="AB103" s="41">
        <f t="shared" si="86"/>
        <v>0</v>
      </c>
      <c r="AC103" s="42">
        <f t="shared" si="86"/>
        <v>0</v>
      </c>
      <c r="AD103" s="43">
        <f t="shared" si="86"/>
        <v>0</v>
      </c>
      <c r="AE103" s="32"/>
      <c r="AF103" s="40">
        <f t="shared" ref="AF103:AS103" si="87">SUM(AF99:AF102)</f>
        <v>0</v>
      </c>
      <c r="AG103" s="41">
        <f t="shared" si="87"/>
        <v>0</v>
      </c>
      <c r="AH103" s="41">
        <f t="shared" si="87"/>
        <v>13</v>
      </c>
      <c r="AI103" s="41">
        <f t="shared" si="87"/>
        <v>0</v>
      </c>
      <c r="AJ103" s="41">
        <f t="shared" si="87"/>
        <v>3</v>
      </c>
      <c r="AK103" s="41">
        <f t="shared" si="87"/>
        <v>0</v>
      </c>
      <c r="AL103" s="41">
        <f t="shared" si="87"/>
        <v>12</v>
      </c>
      <c r="AM103" s="41">
        <f t="shared" si="87"/>
        <v>1</v>
      </c>
      <c r="AN103" s="41">
        <f t="shared" si="87"/>
        <v>0</v>
      </c>
      <c r="AO103" s="41">
        <f t="shared" si="87"/>
        <v>0</v>
      </c>
      <c r="AP103" s="41">
        <f t="shared" si="87"/>
        <v>0</v>
      </c>
      <c r="AQ103" s="41">
        <f t="shared" si="87"/>
        <v>0</v>
      </c>
      <c r="AR103" s="42">
        <f t="shared" si="87"/>
        <v>0</v>
      </c>
      <c r="AS103" s="43">
        <f t="shared" si="87"/>
        <v>29</v>
      </c>
      <c r="AT103" s="32"/>
      <c r="AU103" s="40">
        <f t="shared" ref="AU103:BH103" si="88">SUM(AU99:AU102)</f>
        <v>0</v>
      </c>
      <c r="AV103" s="41">
        <f t="shared" si="88"/>
        <v>0</v>
      </c>
      <c r="AW103" s="41">
        <f t="shared" si="88"/>
        <v>12</v>
      </c>
      <c r="AX103" s="41">
        <f t="shared" si="88"/>
        <v>1</v>
      </c>
      <c r="AY103" s="41">
        <f t="shared" si="88"/>
        <v>3</v>
      </c>
      <c r="AZ103" s="41">
        <f t="shared" si="88"/>
        <v>0</v>
      </c>
      <c r="BA103" s="41">
        <f t="shared" si="88"/>
        <v>0</v>
      </c>
      <c r="BB103" s="41">
        <f t="shared" si="88"/>
        <v>0</v>
      </c>
      <c r="BC103" s="41">
        <f t="shared" si="88"/>
        <v>0</v>
      </c>
      <c r="BD103" s="41">
        <f t="shared" si="88"/>
        <v>0</v>
      </c>
      <c r="BE103" s="41">
        <f t="shared" si="88"/>
        <v>0</v>
      </c>
      <c r="BF103" s="41">
        <f t="shared" si="88"/>
        <v>0</v>
      </c>
      <c r="BG103" s="42">
        <f t="shared" si="88"/>
        <v>0</v>
      </c>
      <c r="BH103" s="43">
        <f t="shared" si="88"/>
        <v>16</v>
      </c>
      <c r="BI103" s="32"/>
      <c r="BJ103" s="40">
        <f t="shared" ref="BJ103:BW103" si="89">SUM(BJ99:BJ102)</f>
        <v>7</v>
      </c>
      <c r="BK103" s="41">
        <f t="shared" si="89"/>
        <v>2</v>
      </c>
      <c r="BL103" s="41">
        <f t="shared" si="89"/>
        <v>163</v>
      </c>
      <c r="BM103" s="41">
        <f t="shared" si="89"/>
        <v>8</v>
      </c>
      <c r="BN103" s="41">
        <f t="shared" si="89"/>
        <v>58</v>
      </c>
      <c r="BO103" s="41">
        <f t="shared" si="89"/>
        <v>4</v>
      </c>
      <c r="BP103" s="41">
        <f t="shared" si="89"/>
        <v>2</v>
      </c>
      <c r="BQ103" s="41">
        <f t="shared" si="89"/>
        <v>9</v>
      </c>
      <c r="BR103" s="41">
        <f t="shared" si="89"/>
        <v>2</v>
      </c>
      <c r="BS103" s="41">
        <f t="shared" si="89"/>
        <v>0</v>
      </c>
      <c r="BT103" s="41">
        <f t="shared" si="89"/>
        <v>0</v>
      </c>
      <c r="BU103" s="41">
        <f t="shared" si="89"/>
        <v>0</v>
      </c>
      <c r="BV103" s="42">
        <f t="shared" si="89"/>
        <v>0</v>
      </c>
      <c r="BW103" s="43">
        <f t="shared" si="89"/>
        <v>255</v>
      </c>
      <c r="BX103" s="32"/>
      <c r="BY103" s="43">
        <f>SUM(BY99:BY102)</f>
        <v>352</v>
      </c>
    </row>
    <row r="104" spans="1:77" ht="15.75" customHeight="1">
      <c r="A104" s="22">
        <v>0.5</v>
      </c>
      <c r="B104" s="28">
        <v>1</v>
      </c>
      <c r="C104" s="29">
        <v>0</v>
      </c>
      <c r="D104" s="29">
        <v>10</v>
      </c>
      <c r="E104" s="29">
        <v>0</v>
      </c>
      <c r="F104" s="29">
        <v>1</v>
      </c>
      <c r="G104" s="29">
        <v>0</v>
      </c>
      <c r="H104" s="29">
        <v>2</v>
      </c>
      <c r="I104" s="29">
        <v>0</v>
      </c>
      <c r="J104" s="29">
        <v>1</v>
      </c>
      <c r="K104" s="29">
        <v>0</v>
      </c>
      <c r="L104" s="29">
        <v>0</v>
      </c>
      <c r="M104" s="29">
        <v>0</v>
      </c>
      <c r="N104" s="30">
        <v>0</v>
      </c>
      <c r="O104" s="31">
        <f>SUM(B104:N104)</f>
        <v>15</v>
      </c>
      <c r="P104" s="32"/>
      <c r="Q104" s="28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30">
        <v>0</v>
      </c>
      <c r="AD104" s="31">
        <f>SUM(Q104:AC104)</f>
        <v>0</v>
      </c>
      <c r="AE104" s="32"/>
      <c r="AF104" s="28">
        <v>0</v>
      </c>
      <c r="AG104" s="29">
        <v>0</v>
      </c>
      <c r="AH104" s="29">
        <v>4</v>
      </c>
      <c r="AI104" s="29">
        <v>0</v>
      </c>
      <c r="AJ104" s="29">
        <v>0</v>
      </c>
      <c r="AK104" s="29">
        <v>0</v>
      </c>
      <c r="AL104" s="29">
        <v>4</v>
      </c>
      <c r="AM104" s="29">
        <v>1</v>
      </c>
      <c r="AN104" s="29">
        <v>0</v>
      </c>
      <c r="AO104" s="29">
        <v>0</v>
      </c>
      <c r="AP104" s="29">
        <v>0</v>
      </c>
      <c r="AQ104" s="29">
        <v>0</v>
      </c>
      <c r="AR104" s="30">
        <v>0</v>
      </c>
      <c r="AS104" s="31">
        <f>SUM(AF104:AR104)</f>
        <v>9</v>
      </c>
      <c r="AT104" s="32"/>
      <c r="AU104" s="28">
        <v>1</v>
      </c>
      <c r="AV104" s="29">
        <v>0</v>
      </c>
      <c r="AW104" s="29">
        <v>3</v>
      </c>
      <c r="AX104" s="29">
        <v>0</v>
      </c>
      <c r="AY104" s="29">
        <v>0</v>
      </c>
      <c r="AZ104" s="29">
        <v>0</v>
      </c>
      <c r="BA104" s="29">
        <v>0</v>
      </c>
      <c r="BB104" s="29">
        <v>0</v>
      </c>
      <c r="BC104" s="29">
        <v>0</v>
      </c>
      <c r="BD104" s="29">
        <v>0</v>
      </c>
      <c r="BE104" s="29">
        <v>0</v>
      </c>
      <c r="BF104" s="29">
        <v>0</v>
      </c>
      <c r="BG104" s="30">
        <v>0</v>
      </c>
      <c r="BH104" s="31">
        <f>SUM(AU104:BG104)</f>
        <v>4</v>
      </c>
      <c r="BI104" s="32"/>
      <c r="BJ104" s="28">
        <v>2</v>
      </c>
      <c r="BK104" s="29">
        <v>1</v>
      </c>
      <c r="BL104" s="29">
        <v>42</v>
      </c>
      <c r="BM104" s="29">
        <v>1</v>
      </c>
      <c r="BN104" s="29">
        <v>8</v>
      </c>
      <c r="BO104" s="29">
        <v>1</v>
      </c>
      <c r="BP104" s="29">
        <v>2</v>
      </c>
      <c r="BQ104" s="29">
        <v>2</v>
      </c>
      <c r="BR104" s="29">
        <v>0</v>
      </c>
      <c r="BS104" s="29">
        <v>0</v>
      </c>
      <c r="BT104" s="29">
        <v>0</v>
      </c>
      <c r="BU104" s="29">
        <v>0</v>
      </c>
      <c r="BV104" s="30">
        <v>0</v>
      </c>
      <c r="BW104" s="31">
        <f>SUM(BJ104:BV104)</f>
        <v>59</v>
      </c>
      <c r="BX104" s="32"/>
      <c r="BY104" s="31">
        <f>SUM(O104+AD104+AS104+BH104+BW104)</f>
        <v>87</v>
      </c>
    </row>
    <row r="105" spans="1:77" ht="15.75" customHeight="1">
      <c r="A105" s="23">
        <v>0.51041666666666696</v>
      </c>
      <c r="B105" s="33">
        <v>2</v>
      </c>
      <c r="C105" s="32">
        <v>0</v>
      </c>
      <c r="D105" s="32">
        <v>8</v>
      </c>
      <c r="E105" s="32">
        <v>1</v>
      </c>
      <c r="F105" s="32">
        <v>3</v>
      </c>
      <c r="G105" s="32">
        <v>0</v>
      </c>
      <c r="H105" s="32">
        <v>0</v>
      </c>
      <c r="I105" s="32">
        <v>0</v>
      </c>
      <c r="J105" s="32">
        <v>1</v>
      </c>
      <c r="K105" s="32">
        <v>1</v>
      </c>
      <c r="L105" s="32">
        <v>0</v>
      </c>
      <c r="M105" s="32">
        <v>0</v>
      </c>
      <c r="N105" s="34">
        <v>0</v>
      </c>
      <c r="O105" s="35">
        <f>SUM(B105:N105)</f>
        <v>16</v>
      </c>
      <c r="P105" s="32"/>
      <c r="Q105" s="33">
        <v>0</v>
      </c>
      <c r="R105" s="32">
        <v>0</v>
      </c>
      <c r="S105" s="32">
        <v>0</v>
      </c>
      <c r="T105" s="32">
        <v>0</v>
      </c>
      <c r="U105" s="32">
        <v>0</v>
      </c>
      <c r="V105" s="32">
        <v>0</v>
      </c>
      <c r="W105" s="32">
        <v>0</v>
      </c>
      <c r="X105" s="32">
        <v>0</v>
      </c>
      <c r="Y105" s="32">
        <v>0</v>
      </c>
      <c r="Z105" s="32">
        <v>0</v>
      </c>
      <c r="AA105" s="32">
        <v>0</v>
      </c>
      <c r="AB105" s="32">
        <v>0</v>
      </c>
      <c r="AC105" s="34">
        <v>0</v>
      </c>
      <c r="AD105" s="35">
        <f>SUM(Q105:AC105)</f>
        <v>0</v>
      </c>
      <c r="AE105" s="32"/>
      <c r="AF105" s="33">
        <v>0</v>
      </c>
      <c r="AG105" s="32">
        <v>0</v>
      </c>
      <c r="AH105" s="32">
        <v>4</v>
      </c>
      <c r="AI105" s="32">
        <v>0</v>
      </c>
      <c r="AJ105" s="32">
        <v>0</v>
      </c>
      <c r="AK105" s="32">
        <v>0</v>
      </c>
      <c r="AL105" s="32">
        <v>3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4">
        <v>0</v>
      </c>
      <c r="AS105" s="35">
        <f>SUM(AF105:AR105)</f>
        <v>7</v>
      </c>
      <c r="AT105" s="32"/>
      <c r="AU105" s="33">
        <v>0</v>
      </c>
      <c r="AV105" s="32">
        <v>0</v>
      </c>
      <c r="AW105" s="32">
        <v>2</v>
      </c>
      <c r="AX105" s="32">
        <v>0</v>
      </c>
      <c r="AY105" s="32">
        <v>0</v>
      </c>
      <c r="AZ105" s="32">
        <v>0</v>
      </c>
      <c r="BA105" s="32">
        <v>0</v>
      </c>
      <c r="BB105" s="32">
        <v>1</v>
      </c>
      <c r="BC105" s="32">
        <v>0</v>
      </c>
      <c r="BD105" s="32">
        <v>0</v>
      </c>
      <c r="BE105" s="32">
        <v>0</v>
      </c>
      <c r="BF105" s="32">
        <v>0</v>
      </c>
      <c r="BG105" s="34">
        <v>0</v>
      </c>
      <c r="BH105" s="35">
        <f>SUM(AU105:BG105)</f>
        <v>3</v>
      </c>
      <c r="BI105" s="32"/>
      <c r="BJ105" s="33">
        <v>3</v>
      </c>
      <c r="BK105" s="32">
        <v>0</v>
      </c>
      <c r="BL105" s="32">
        <v>33</v>
      </c>
      <c r="BM105" s="32">
        <v>1</v>
      </c>
      <c r="BN105" s="32">
        <v>11</v>
      </c>
      <c r="BO105" s="32">
        <v>1</v>
      </c>
      <c r="BP105" s="32">
        <v>0</v>
      </c>
      <c r="BQ105" s="32">
        <v>1</v>
      </c>
      <c r="BR105" s="32">
        <v>0</v>
      </c>
      <c r="BS105" s="32">
        <v>0</v>
      </c>
      <c r="BT105" s="32">
        <v>0</v>
      </c>
      <c r="BU105" s="32">
        <v>0</v>
      </c>
      <c r="BV105" s="34">
        <v>0</v>
      </c>
      <c r="BW105" s="35">
        <f>SUM(BJ105:BV105)</f>
        <v>50</v>
      </c>
      <c r="BX105" s="32"/>
      <c r="BY105" s="35">
        <f>SUM(O105+AD105+AS105+BH105+BW105)</f>
        <v>76</v>
      </c>
    </row>
    <row r="106" spans="1:77" ht="15.75" customHeight="1">
      <c r="A106" s="23">
        <v>0.52083333333333304</v>
      </c>
      <c r="B106" s="33">
        <v>0</v>
      </c>
      <c r="C106" s="32">
        <v>0</v>
      </c>
      <c r="D106" s="32">
        <v>7</v>
      </c>
      <c r="E106" s="32">
        <v>0</v>
      </c>
      <c r="F106" s="32">
        <v>1</v>
      </c>
      <c r="G106" s="32">
        <v>0</v>
      </c>
      <c r="H106" s="32">
        <v>1</v>
      </c>
      <c r="I106" s="32">
        <v>0</v>
      </c>
      <c r="J106" s="32">
        <v>0</v>
      </c>
      <c r="K106" s="32">
        <v>0</v>
      </c>
      <c r="L106" s="32">
        <v>0</v>
      </c>
      <c r="M106" s="32">
        <v>0</v>
      </c>
      <c r="N106" s="34">
        <v>0</v>
      </c>
      <c r="O106" s="35">
        <f>SUM(B106:N106)</f>
        <v>9</v>
      </c>
      <c r="P106" s="32"/>
      <c r="Q106" s="33">
        <v>0</v>
      </c>
      <c r="R106" s="32">
        <v>0</v>
      </c>
      <c r="S106" s="32">
        <v>0</v>
      </c>
      <c r="T106" s="32">
        <v>0</v>
      </c>
      <c r="U106" s="32">
        <v>0</v>
      </c>
      <c r="V106" s="32">
        <v>0</v>
      </c>
      <c r="W106" s="32">
        <v>0</v>
      </c>
      <c r="X106" s="32">
        <v>0</v>
      </c>
      <c r="Y106" s="32">
        <v>0</v>
      </c>
      <c r="Z106" s="32">
        <v>0</v>
      </c>
      <c r="AA106" s="32">
        <v>0</v>
      </c>
      <c r="AB106" s="32">
        <v>0</v>
      </c>
      <c r="AC106" s="34">
        <v>0</v>
      </c>
      <c r="AD106" s="35">
        <f>SUM(Q106:AC106)</f>
        <v>0</v>
      </c>
      <c r="AE106" s="32"/>
      <c r="AF106" s="33">
        <v>0</v>
      </c>
      <c r="AG106" s="32">
        <v>0</v>
      </c>
      <c r="AH106" s="32">
        <v>2</v>
      </c>
      <c r="AI106" s="32">
        <v>0</v>
      </c>
      <c r="AJ106" s="32">
        <v>1</v>
      </c>
      <c r="AK106" s="32">
        <v>0</v>
      </c>
      <c r="AL106" s="32">
        <v>1</v>
      </c>
      <c r="AM106" s="32">
        <v>0</v>
      </c>
      <c r="AN106" s="32">
        <v>0</v>
      </c>
      <c r="AO106" s="32">
        <v>0</v>
      </c>
      <c r="AP106" s="32">
        <v>0</v>
      </c>
      <c r="AQ106" s="32">
        <v>0</v>
      </c>
      <c r="AR106" s="34">
        <v>0</v>
      </c>
      <c r="AS106" s="35">
        <f>SUM(AF106:AR106)</f>
        <v>4</v>
      </c>
      <c r="AT106" s="32"/>
      <c r="AU106" s="33">
        <v>1</v>
      </c>
      <c r="AV106" s="32">
        <v>0</v>
      </c>
      <c r="AW106" s="32">
        <v>1</v>
      </c>
      <c r="AX106" s="32">
        <v>0</v>
      </c>
      <c r="AY106" s="32">
        <v>1</v>
      </c>
      <c r="AZ106" s="32">
        <v>0</v>
      </c>
      <c r="BA106" s="32">
        <v>0</v>
      </c>
      <c r="BB106" s="32">
        <v>0</v>
      </c>
      <c r="BC106" s="32">
        <v>0</v>
      </c>
      <c r="BD106" s="32">
        <v>0</v>
      </c>
      <c r="BE106" s="32">
        <v>0</v>
      </c>
      <c r="BF106" s="32">
        <v>0</v>
      </c>
      <c r="BG106" s="34">
        <v>0</v>
      </c>
      <c r="BH106" s="35">
        <f>SUM(AU106:BG106)</f>
        <v>3</v>
      </c>
      <c r="BI106" s="32"/>
      <c r="BJ106" s="33">
        <v>4</v>
      </c>
      <c r="BK106" s="32">
        <v>2</v>
      </c>
      <c r="BL106" s="32">
        <v>48</v>
      </c>
      <c r="BM106" s="32">
        <v>2</v>
      </c>
      <c r="BN106" s="32">
        <v>5</v>
      </c>
      <c r="BO106" s="32">
        <v>1</v>
      </c>
      <c r="BP106" s="32">
        <v>1</v>
      </c>
      <c r="BQ106" s="32">
        <v>1</v>
      </c>
      <c r="BR106" s="32">
        <v>0</v>
      </c>
      <c r="BS106" s="32">
        <v>0</v>
      </c>
      <c r="BT106" s="32">
        <v>0</v>
      </c>
      <c r="BU106" s="32">
        <v>0</v>
      </c>
      <c r="BV106" s="34">
        <v>0</v>
      </c>
      <c r="BW106" s="35">
        <f>SUM(BJ106:BV106)</f>
        <v>64</v>
      </c>
      <c r="BX106" s="32"/>
      <c r="BY106" s="35">
        <f>SUM(O106+AD106+AS106+BH106+BW106)</f>
        <v>80</v>
      </c>
    </row>
    <row r="107" spans="1:77" ht="15.75" customHeight="1">
      <c r="A107" s="24">
        <v>0.53125</v>
      </c>
      <c r="B107" s="36">
        <v>0</v>
      </c>
      <c r="C107" s="37">
        <v>0</v>
      </c>
      <c r="D107" s="37">
        <v>10</v>
      </c>
      <c r="E107" s="37">
        <v>0</v>
      </c>
      <c r="F107" s="37">
        <v>1</v>
      </c>
      <c r="G107" s="37">
        <v>0</v>
      </c>
      <c r="H107" s="37">
        <v>1</v>
      </c>
      <c r="I107" s="37">
        <v>0</v>
      </c>
      <c r="J107" s="37">
        <v>1</v>
      </c>
      <c r="K107" s="37">
        <v>0</v>
      </c>
      <c r="L107" s="37">
        <v>0</v>
      </c>
      <c r="M107" s="37">
        <v>0</v>
      </c>
      <c r="N107" s="38">
        <v>0</v>
      </c>
      <c r="O107" s="39">
        <f>SUM(B107:N107)</f>
        <v>13</v>
      </c>
      <c r="P107" s="32"/>
      <c r="Q107" s="36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7">
        <v>0</v>
      </c>
      <c r="X107" s="37">
        <v>0</v>
      </c>
      <c r="Y107" s="37">
        <v>0</v>
      </c>
      <c r="Z107" s="37">
        <v>0</v>
      </c>
      <c r="AA107" s="37">
        <v>0</v>
      </c>
      <c r="AB107" s="37">
        <v>0</v>
      </c>
      <c r="AC107" s="38">
        <v>0</v>
      </c>
      <c r="AD107" s="39">
        <f>SUM(Q107:AC107)</f>
        <v>0</v>
      </c>
      <c r="AE107" s="32"/>
      <c r="AF107" s="36">
        <v>0</v>
      </c>
      <c r="AG107" s="37">
        <v>0</v>
      </c>
      <c r="AH107" s="37">
        <v>2</v>
      </c>
      <c r="AI107" s="37">
        <v>1</v>
      </c>
      <c r="AJ107" s="37">
        <v>2</v>
      </c>
      <c r="AK107" s="37">
        <v>0</v>
      </c>
      <c r="AL107" s="37">
        <v>4</v>
      </c>
      <c r="AM107" s="37">
        <v>0</v>
      </c>
      <c r="AN107" s="37">
        <v>0</v>
      </c>
      <c r="AO107" s="37">
        <v>0</v>
      </c>
      <c r="AP107" s="37">
        <v>0</v>
      </c>
      <c r="AQ107" s="37">
        <v>0</v>
      </c>
      <c r="AR107" s="38">
        <v>0</v>
      </c>
      <c r="AS107" s="39">
        <f>SUM(AF107:AR107)</f>
        <v>9</v>
      </c>
      <c r="AT107" s="32"/>
      <c r="AU107" s="36">
        <v>0</v>
      </c>
      <c r="AV107" s="37">
        <v>0</v>
      </c>
      <c r="AW107" s="37">
        <v>3</v>
      </c>
      <c r="AX107" s="37">
        <v>0</v>
      </c>
      <c r="AY107" s="37">
        <v>0</v>
      </c>
      <c r="AZ107" s="37">
        <v>0</v>
      </c>
      <c r="BA107" s="37">
        <v>0</v>
      </c>
      <c r="BB107" s="37">
        <v>0</v>
      </c>
      <c r="BC107" s="37">
        <v>0</v>
      </c>
      <c r="BD107" s="37">
        <v>0</v>
      </c>
      <c r="BE107" s="37">
        <v>0</v>
      </c>
      <c r="BF107" s="37">
        <v>0</v>
      </c>
      <c r="BG107" s="38">
        <v>0</v>
      </c>
      <c r="BH107" s="39">
        <f>SUM(AU107:BG107)</f>
        <v>3</v>
      </c>
      <c r="BI107" s="32"/>
      <c r="BJ107" s="36">
        <v>3</v>
      </c>
      <c r="BK107" s="37">
        <v>0</v>
      </c>
      <c r="BL107" s="37">
        <v>44</v>
      </c>
      <c r="BM107" s="37">
        <v>3</v>
      </c>
      <c r="BN107" s="37">
        <v>14</v>
      </c>
      <c r="BO107" s="37">
        <v>1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7">
        <v>0</v>
      </c>
      <c r="BV107" s="38">
        <v>0</v>
      </c>
      <c r="BW107" s="39">
        <f>SUM(BJ107:BV107)</f>
        <v>65</v>
      </c>
      <c r="BX107" s="32"/>
      <c r="BY107" s="39">
        <f>SUM(O107+AD107+AS107+BH107+BW107)</f>
        <v>90</v>
      </c>
    </row>
    <row r="108" spans="1:77" ht="15.75" customHeight="1">
      <c r="A108" s="25" t="s">
        <v>21</v>
      </c>
      <c r="B108" s="40">
        <f t="shared" ref="B108:O108" si="90">SUM(B104:B107)</f>
        <v>3</v>
      </c>
      <c r="C108" s="41">
        <f t="shared" si="90"/>
        <v>0</v>
      </c>
      <c r="D108" s="41">
        <f t="shared" si="90"/>
        <v>35</v>
      </c>
      <c r="E108" s="41">
        <f t="shared" si="90"/>
        <v>1</v>
      </c>
      <c r="F108" s="41">
        <f t="shared" si="90"/>
        <v>6</v>
      </c>
      <c r="G108" s="41">
        <f t="shared" si="90"/>
        <v>0</v>
      </c>
      <c r="H108" s="41">
        <f t="shared" si="90"/>
        <v>4</v>
      </c>
      <c r="I108" s="41">
        <f t="shared" si="90"/>
        <v>0</v>
      </c>
      <c r="J108" s="41">
        <f t="shared" si="90"/>
        <v>3</v>
      </c>
      <c r="K108" s="41">
        <f t="shared" si="90"/>
        <v>1</v>
      </c>
      <c r="L108" s="41">
        <f t="shared" si="90"/>
        <v>0</v>
      </c>
      <c r="M108" s="41">
        <f t="shared" si="90"/>
        <v>0</v>
      </c>
      <c r="N108" s="42">
        <f t="shared" si="90"/>
        <v>0</v>
      </c>
      <c r="O108" s="43">
        <f t="shared" si="90"/>
        <v>53</v>
      </c>
      <c r="P108" s="32"/>
      <c r="Q108" s="40">
        <f t="shared" ref="Q108:AD108" si="91">SUM(Q104:Q107)</f>
        <v>0</v>
      </c>
      <c r="R108" s="41">
        <f t="shared" si="91"/>
        <v>0</v>
      </c>
      <c r="S108" s="41">
        <f t="shared" si="91"/>
        <v>0</v>
      </c>
      <c r="T108" s="41">
        <f t="shared" si="91"/>
        <v>0</v>
      </c>
      <c r="U108" s="41">
        <f t="shared" si="91"/>
        <v>0</v>
      </c>
      <c r="V108" s="41">
        <f t="shared" si="91"/>
        <v>0</v>
      </c>
      <c r="W108" s="41">
        <f t="shared" si="91"/>
        <v>0</v>
      </c>
      <c r="X108" s="41">
        <f t="shared" si="91"/>
        <v>0</v>
      </c>
      <c r="Y108" s="41">
        <f t="shared" si="91"/>
        <v>0</v>
      </c>
      <c r="Z108" s="41">
        <f t="shared" si="91"/>
        <v>0</v>
      </c>
      <c r="AA108" s="41">
        <f t="shared" si="91"/>
        <v>0</v>
      </c>
      <c r="AB108" s="41">
        <f t="shared" si="91"/>
        <v>0</v>
      </c>
      <c r="AC108" s="42">
        <f t="shared" si="91"/>
        <v>0</v>
      </c>
      <c r="AD108" s="43">
        <f t="shared" si="91"/>
        <v>0</v>
      </c>
      <c r="AE108" s="32"/>
      <c r="AF108" s="40">
        <f t="shared" ref="AF108:AS108" si="92">SUM(AF104:AF107)</f>
        <v>0</v>
      </c>
      <c r="AG108" s="41">
        <f t="shared" si="92"/>
        <v>0</v>
      </c>
      <c r="AH108" s="41">
        <f t="shared" si="92"/>
        <v>12</v>
      </c>
      <c r="AI108" s="41">
        <f t="shared" si="92"/>
        <v>1</v>
      </c>
      <c r="AJ108" s="41">
        <f t="shared" si="92"/>
        <v>3</v>
      </c>
      <c r="AK108" s="41">
        <f t="shared" si="92"/>
        <v>0</v>
      </c>
      <c r="AL108" s="41">
        <f t="shared" si="92"/>
        <v>12</v>
      </c>
      <c r="AM108" s="41">
        <f t="shared" si="92"/>
        <v>1</v>
      </c>
      <c r="AN108" s="41">
        <f t="shared" si="92"/>
        <v>0</v>
      </c>
      <c r="AO108" s="41">
        <f t="shared" si="92"/>
        <v>0</v>
      </c>
      <c r="AP108" s="41">
        <f t="shared" si="92"/>
        <v>0</v>
      </c>
      <c r="AQ108" s="41">
        <f t="shared" si="92"/>
        <v>0</v>
      </c>
      <c r="AR108" s="42">
        <f t="shared" si="92"/>
        <v>0</v>
      </c>
      <c r="AS108" s="43">
        <f t="shared" si="92"/>
        <v>29</v>
      </c>
      <c r="AT108" s="32"/>
      <c r="AU108" s="40">
        <f t="shared" ref="AU108:BH108" si="93">SUM(AU104:AU107)</f>
        <v>2</v>
      </c>
      <c r="AV108" s="41">
        <f t="shared" si="93"/>
        <v>0</v>
      </c>
      <c r="AW108" s="41">
        <f t="shared" si="93"/>
        <v>9</v>
      </c>
      <c r="AX108" s="41">
        <f t="shared" si="93"/>
        <v>0</v>
      </c>
      <c r="AY108" s="41">
        <f t="shared" si="93"/>
        <v>1</v>
      </c>
      <c r="AZ108" s="41">
        <f t="shared" si="93"/>
        <v>0</v>
      </c>
      <c r="BA108" s="41">
        <f t="shared" si="93"/>
        <v>0</v>
      </c>
      <c r="BB108" s="41">
        <f t="shared" si="93"/>
        <v>1</v>
      </c>
      <c r="BC108" s="41">
        <f t="shared" si="93"/>
        <v>0</v>
      </c>
      <c r="BD108" s="41">
        <f t="shared" si="93"/>
        <v>0</v>
      </c>
      <c r="BE108" s="41">
        <f t="shared" si="93"/>
        <v>0</v>
      </c>
      <c r="BF108" s="41">
        <f t="shared" si="93"/>
        <v>0</v>
      </c>
      <c r="BG108" s="42">
        <f t="shared" si="93"/>
        <v>0</v>
      </c>
      <c r="BH108" s="43">
        <f t="shared" si="93"/>
        <v>13</v>
      </c>
      <c r="BI108" s="32"/>
      <c r="BJ108" s="40">
        <f t="shared" ref="BJ108:BW108" si="94">SUM(BJ104:BJ107)</f>
        <v>12</v>
      </c>
      <c r="BK108" s="41">
        <f t="shared" si="94"/>
        <v>3</v>
      </c>
      <c r="BL108" s="41">
        <f t="shared" si="94"/>
        <v>167</v>
      </c>
      <c r="BM108" s="41">
        <f t="shared" si="94"/>
        <v>7</v>
      </c>
      <c r="BN108" s="41">
        <f t="shared" si="94"/>
        <v>38</v>
      </c>
      <c r="BO108" s="41">
        <f t="shared" si="94"/>
        <v>4</v>
      </c>
      <c r="BP108" s="41">
        <f t="shared" si="94"/>
        <v>3</v>
      </c>
      <c r="BQ108" s="41">
        <f t="shared" si="94"/>
        <v>4</v>
      </c>
      <c r="BR108" s="41">
        <f t="shared" si="94"/>
        <v>0</v>
      </c>
      <c r="BS108" s="41">
        <f t="shared" si="94"/>
        <v>0</v>
      </c>
      <c r="BT108" s="41">
        <f t="shared" si="94"/>
        <v>0</v>
      </c>
      <c r="BU108" s="41">
        <f t="shared" si="94"/>
        <v>0</v>
      </c>
      <c r="BV108" s="42">
        <f t="shared" si="94"/>
        <v>0</v>
      </c>
      <c r="BW108" s="43">
        <f t="shared" si="94"/>
        <v>238</v>
      </c>
      <c r="BX108" s="32"/>
      <c r="BY108" s="43">
        <f>SUM(BY104:BY107)</f>
        <v>333</v>
      </c>
    </row>
    <row r="109" spans="1:77" ht="15.75" customHeight="1">
      <c r="A109" s="22">
        <v>0.54166666666666696</v>
      </c>
      <c r="B109" s="28">
        <v>0</v>
      </c>
      <c r="C109" s="29">
        <v>0</v>
      </c>
      <c r="D109" s="29">
        <v>11</v>
      </c>
      <c r="E109" s="29">
        <v>1</v>
      </c>
      <c r="F109" s="29">
        <v>0</v>
      </c>
      <c r="G109" s="29">
        <v>0</v>
      </c>
      <c r="H109" s="29">
        <v>0</v>
      </c>
      <c r="I109" s="29">
        <v>1</v>
      </c>
      <c r="J109" s="29">
        <v>0</v>
      </c>
      <c r="K109" s="29">
        <v>0</v>
      </c>
      <c r="L109" s="29">
        <v>0</v>
      </c>
      <c r="M109" s="29">
        <v>0</v>
      </c>
      <c r="N109" s="30">
        <v>0</v>
      </c>
      <c r="O109" s="31">
        <f>SUM(B109:N109)</f>
        <v>13</v>
      </c>
      <c r="P109" s="32"/>
      <c r="Q109" s="28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29">
        <v>0</v>
      </c>
      <c r="AB109" s="29">
        <v>0</v>
      </c>
      <c r="AC109" s="30">
        <v>0</v>
      </c>
      <c r="AD109" s="31">
        <f>SUM(Q109:AC109)</f>
        <v>0</v>
      </c>
      <c r="AE109" s="32"/>
      <c r="AF109" s="28">
        <v>0</v>
      </c>
      <c r="AG109" s="29">
        <v>0</v>
      </c>
      <c r="AH109" s="29">
        <v>1</v>
      </c>
      <c r="AI109" s="29">
        <v>0</v>
      </c>
      <c r="AJ109" s="29">
        <v>1</v>
      </c>
      <c r="AK109" s="29">
        <v>0</v>
      </c>
      <c r="AL109" s="29">
        <v>3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30">
        <v>0</v>
      </c>
      <c r="AS109" s="31">
        <f>SUM(AF109:AR109)</f>
        <v>5</v>
      </c>
      <c r="AT109" s="32"/>
      <c r="AU109" s="28">
        <v>0</v>
      </c>
      <c r="AV109" s="29">
        <v>0</v>
      </c>
      <c r="AW109" s="29">
        <v>3</v>
      </c>
      <c r="AX109" s="29">
        <v>0</v>
      </c>
      <c r="AY109" s="29">
        <v>0</v>
      </c>
      <c r="AZ109" s="29">
        <v>0</v>
      </c>
      <c r="BA109" s="29">
        <v>0</v>
      </c>
      <c r="BB109" s="29">
        <v>0</v>
      </c>
      <c r="BC109" s="29">
        <v>0</v>
      </c>
      <c r="BD109" s="29">
        <v>0</v>
      </c>
      <c r="BE109" s="29">
        <v>0</v>
      </c>
      <c r="BF109" s="29">
        <v>0</v>
      </c>
      <c r="BG109" s="30">
        <v>0</v>
      </c>
      <c r="BH109" s="31">
        <f>SUM(AU109:BG109)</f>
        <v>3</v>
      </c>
      <c r="BI109" s="32"/>
      <c r="BJ109" s="28">
        <v>3</v>
      </c>
      <c r="BK109" s="29">
        <v>0</v>
      </c>
      <c r="BL109" s="29">
        <v>41</v>
      </c>
      <c r="BM109" s="29">
        <v>3</v>
      </c>
      <c r="BN109" s="29">
        <v>12</v>
      </c>
      <c r="BO109" s="29">
        <v>0</v>
      </c>
      <c r="BP109" s="29">
        <v>0</v>
      </c>
      <c r="BQ109" s="29">
        <v>1</v>
      </c>
      <c r="BR109" s="29">
        <v>1</v>
      </c>
      <c r="BS109" s="29">
        <v>0</v>
      </c>
      <c r="BT109" s="29">
        <v>0</v>
      </c>
      <c r="BU109" s="29">
        <v>0</v>
      </c>
      <c r="BV109" s="30">
        <v>0</v>
      </c>
      <c r="BW109" s="31">
        <f>SUM(BJ109:BV109)</f>
        <v>61</v>
      </c>
      <c r="BX109" s="32"/>
      <c r="BY109" s="31">
        <f>SUM(O109+AD109+AS109+BH109+BW109)</f>
        <v>82</v>
      </c>
    </row>
    <row r="110" spans="1:77" ht="15.75" customHeight="1">
      <c r="A110" s="23">
        <v>0.55208333333333304</v>
      </c>
      <c r="B110" s="33">
        <v>0</v>
      </c>
      <c r="C110" s="32">
        <v>0</v>
      </c>
      <c r="D110" s="32">
        <v>11</v>
      </c>
      <c r="E110" s="32">
        <v>0</v>
      </c>
      <c r="F110" s="32">
        <v>1</v>
      </c>
      <c r="G110" s="32">
        <v>0</v>
      </c>
      <c r="H110" s="32">
        <v>0</v>
      </c>
      <c r="I110" s="32">
        <v>1</v>
      </c>
      <c r="J110" s="32">
        <v>0</v>
      </c>
      <c r="K110" s="32">
        <v>0</v>
      </c>
      <c r="L110" s="32">
        <v>0</v>
      </c>
      <c r="M110" s="32">
        <v>0</v>
      </c>
      <c r="N110" s="34">
        <v>0</v>
      </c>
      <c r="O110" s="35">
        <f>SUM(B110:N110)</f>
        <v>13</v>
      </c>
      <c r="P110" s="32"/>
      <c r="Q110" s="33">
        <v>0</v>
      </c>
      <c r="R110" s="32">
        <v>0</v>
      </c>
      <c r="S110" s="32">
        <v>0</v>
      </c>
      <c r="T110" s="32">
        <v>0</v>
      </c>
      <c r="U110" s="32">
        <v>0</v>
      </c>
      <c r="V110" s="32">
        <v>0</v>
      </c>
      <c r="W110" s="32">
        <v>0</v>
      </c>
      <c r="X110" s="32">
        <v>0</v>
      </c>
      <c r="Y110" s="32">
        <v>0</v>
      </c>
      <c r="Z110" s="32">
        <v>0</v>
      </c>
      <c r="AA110" s="32">
        <v>0</v>
      </c>
      <c r="AB110" s="32">
        <v>0</v>
      </c>
      <c r="AC110" s="34">
        <v>0</v>
      </c>
      <c r="AD110" s="35">
        <f>SUM(Q110:AC110)</f>
        <v>0</v>
      </c>
      <c r="AE110" s="32"/>
      <c r="AF110" s="33">
        <v>0</v>
      </c>
      <c r="AG110" s="32">
        <v>1</v>
      </c>
      <c r="AH110" s="32">
        <v>2</v>
      </c>
      <c r="AI110" s="32">
        <v>0</v>
      </c>
      <c r="AJ110" s="32">
        <v>0</v>
      </c>
      <c r="AK110" s="32">
        <v>1</v>
      </c>
      <c r="AL110" s="32">
        <v>6</v>
      </c>
      <c r="AM110" s="32">
        <v>1</v>
      </c>
      <c r="AN110" s="32">
        <v>0</v>
      </c>
      <c r="AO110" s="32">
        <v>0</v>
      </c>
      <c r="AP110" s="32">
        <v>0</v>
      </c>
      <c r="AQ110" s="32">
        <v>0</v>
      </c>
      <c r="AR110" s="34">
        <v>0</v>
      </c>
      <c r="AS110" s="35">
        <f>SUM(AF110:AR110)</f>
        <v>11</v>
      </c>
      <c r="AT110" s="32"/>
      <c r="AU110" s="33">
        <v>0</v>
      </c>
      <c r="AV110" s="32">
        <v>0</v>
      </c>
      <c r="AW110" s="32">
        <v>2</v>
      </c>
      <c r="AX110" s="32">
        <v>0</v>
      </c>
      <c r="AY110" s="32">
        <v>3</v>
      </c>
      <c r="AZ110" s="32">
        <v>0</v>
      </c>
      <c r="BA110" s="32">
        <v>0</v>
      </c>
      <c r="BB110" s="32">
        <v>0</v>
      </c>
      <c r="BC110" s="32">
        <v>0</v>
      </c>
      <c r="BD110" s="32">
        <v>0</v>
      </c>
      <c r="BE110" s="32">
        <v>0</v>
      </c>
      <c r="BF110" s="32">
        <v>0</v>
      </c>
      <c r="BG110" s="34">
        <v>0</v>
      </c>
      <c r="BH110" s="35">
        <f>SUM(AU110:BG110)</f>
        <v>5</v>
      </c>
      <c r="BI110" s="32"/>
      <c r="BJ110" s="33">
        <v>3</v>
      </c>
      <c r="BK110" s="32">
        <v>0</v>
      </c>
      <c r="BL110" s="32">
        <v>34</v>
      </c>
      <c r="BM110" s="32">
        <v>2</v>
      </c>
      <c r="BN110" s="32">
        <v>8</v>
      </c>
      <c r="BO110" s="32">
        <v>2</v>
      </c>
      <c r="BP110" s="32">
        <v>0</v>
      </c>
      <c r="BQ110" s="32">
        <v>1</v>
      </c>
      <c r="BR110" s="32">
        <v>0</v>
      </c>
      <c r="BS110" s="32">
        <v>0</v>
      </c>
      <c r="BT110" s="32">
        <v>0</v>
      </c>
      <c r="BU110" s="32">
        <v>0</v>
      </c>
      <c r="BV110" s="34">
        <v>0</v>
      </c>
      <c r="BW110" s="35">
        <f>SUM(BJ110:BV110)</f>
        <v>50</v>
      </c>
      <c r="BX110" s="32"/>
      <c r="BY110" s="35">
        <f>SUM(O110+AD110+AS110+BH110+BW110)</f>
        <v>79</v>
      </c>
    </row>
    <row r="111" spans="1:77" ht="15.75" customHeight="1">
      <c r="A111" s="23">
        <v>0.5625</v>
      </c>
      <c r="B111" s="33">
        <v>0</v>
      </c>
      <c r="C111" s="32">
        <v>0</v>
      </c>
      <c r="D111" s="32">
        <v>9</v>
      </c>
      <c r="E111" s="32">
        <v>2</v>
      </c>
      <c r="F111" s="32">
        <v>0</v>
      </c>
      <c r="G111" s="32">
        <v>0</v>
      </c>
      <c r="H111" s="32">
        <v>0</v>
      </c>
      <c r="I111" s="32">
        <v>0</v>
      </c>
      <c r="J111" s="32">
        <v>0</v>
      </c>
      <c r="K111" s="32">
        <v>0</v>
      </c>
      <c r="L111" s="32">
        <v>0</v>
      </c>
      <c r="M111" s="32">
        <v>0</v>
      </c>
      <c r="N111" s="34">
        <v>0</v>
      </c>
      <c r="O111" s="35">
        <f>SUM(B111:N111)</f>
        <v>11</v>
      </c>
      <c r="P111" s="32"/>
      <c r="Q111" s="33">
        <v>0</v>
      </c>
      <c r="R111" s="32">
        <v>0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2">
        <v>0</v>
      </c>
      <c r="Y111" s="32">
        <v>0</v>
      </c>
      <c r="Z111" s="32">
        <v>0</v>
      </c>
      <c r="AA111" s="32">
        <v>0</v>
      </c>
      <c r="AB111" s="32">
        <v>0</v>
      </c>
      <c r="AC111" s="34">
        <v>0</v>
      </c>
      <c r="AD111" s="35">
        <f>SUM(Q111:AC111)</f>
        <v>0</v>
      </c>
      <c r="AE111" s="32"/>
      <c r="AF111" s="33">
        <v>0</v>
      </c>
      <c r="AG111" s="32">
        <v>0</v>
      </c>
      <c r="AH111" s="32">
        <v>7</v>
      </c>
      <c r="AI111" s="32">
        <v>1</v>
      </c>
      <c r="AJ111" s="32">
        <v>0</v>
      </c>
      <c r="AK111" s="32">
        <v>0</v>
      </c>
      <c r="AL111" s="32">
        <v>3</v>
      </c>
      <c r="AM111" s="32">
        <v>0</v>
      </c>
      <c r="AN111" s="32">
        <v>0</v>
      </c>
      <c r="AO111" s="32">
        <v>0</v>
      </c>
      <c r="AP111" s="32">
        <v>0</v>
      </c>
      <c r="AQ111" s="32">
        <v>0</v>
      </c>
      <c r="AR111" s="34">
        <v>0</v>
      </c>
      <c r="AS111" s="35">
        <f>SUM(AF111:AR111)</f>
        <v>11</v>
      </c>
      <c r="AT111" s="32"/>
      <c r="AU111" s="33">
        <v>0</v>
      </c>
      <c r="AV111" s="32">
        <v>0</v>
      </c>
      <c r="AW111" s="32">
        <v>2</v>
      </c>
      <c r="AX111" s="32">
        <v>0</v>
      </c>
      <c r="AY111" s="32">
        <v>0</v>
      </c>
      <c r="AZ111" s="32">
        <v>0</v>
      </c>
      <c r="BA111" s="32">
        <v>0</v>
      </c>
      <c r="BB111" s="32">
        <v>0</v>
      </c>
      <c r="BC111" s="32">
        <v>0</v>
      </c>
      <c r="BD111" s="32">
        <v>0</v>
      </c>
      <c r="BE111" s="32">
        <v>0</v>
      </c>
      <c r="BF111" s="32">
        <v>0</v>
      </c>
      <c r="BG111" s="34">
        <v>0</v>
      </c>
      <c r="BH111" s="35">
        <f>SUM(AU111:BG111)</f>
        <v>2</v>
      </c>
      <c r="BI111" s="32"/>
      <c r="BJ111" s="33">
        <v>6</v>
      </c>
      <c r="BK111" s="32">
        <v>0</v>
      </c>
      <c r="BL111" s="32">
        <v>47</v>
      </c>
      <c r="BM111" s="32">
        <v>0</v>
      </c>
      <c r="BN111" s="32">
        <v>20</v>
      </c>
      <c r="BO111" s="32">
        <v>1</v>
      </c>
      <c r="BP111" s="32">
        <v>0</v>
      </c>
      <c r="BQ111" s="32">
        <v>0</v>
      </c>
      <c r="BR111" s="32">
        <v>0</v>
      </c>
      <c r="BS111" s="32">
        <v>0</v>
      </c>
      <c r="BT111" s="32">
        <v>0</v>
      </c>
      <c r="BU111" s="32">
        <v>0</v>
      </c>
      <c r="BV111" s="34">
        <v>0</v>
      </c>
      <c r="BW111" s="35">
        <f>SUM(BJ111:BV111)</f>
        <v>74</v>
      </c>
      <c r="BX111" s="32"/>
      <c r="BY111" s="35">
        <f>SUM(O111+AD111+AS111+BH111+BW111)</f>
        <v>98</v>
      </c>
    </row>
    <row r="112" spans="1:77" ht="15.75" customHeight="1">
      <c r="A112" s="24">
        <v>0.57291666666666696</v>
      </c>
      <c r="B112" s="36">
        <v>0</v>
      </c>
      <c r="C112" s="37">
        <v>0</v>
      </c>
      <c r="D112" s="37">
        <v>6</v>
      </c>
      <c r="E112" s="37">
        <v>0</v>
      </c>
      <c r="F112" s="37">
        <v>6</v>
      </c>
      <c r="G112" s="37">
        <v>0</v>
      </c>
      <c r="H112" s="37">
        <v>0</v>
      </c>
      <c r="I112" s="37">
        <v>1</v>
      </c>
      <c r="J112" s="37">
        <v>0</v>
      </c>
      <c r="K112" s="37">
        <v>0</v>
      </c>
      <c r="L112" s="37">
        <v>0</v>
      </c>
      <c r="M112" s="37">
        <v>0</v>
      </c>
      <c r="N112" s="38">
        <v>0</v>
      </c>
      <c r="O112" s="39">
        <f>SUM(B112:N112)</f>
        <v>13</v>
      </c>
      <c r="P112" s="32"/>
      <c r="Q112" s="36">
        <v>0</v>
      </c>
      <c r="R112" s="37">
        <v>0</v>
      </c>
      <c r="S112" s="37">
        <v>0</v>
      </c>
      <c r="T112" s="37">
        <v>0</v>
      </c>
      <c r="U112" s="37">
        <v>0</v>
      </c>
      <c r="V112" s="37">
        <v>0</v>
      </c>
      <c r="W112" s="37">
        <v>0</v>
      </c>
      <c r="X112" s="37">
        <v>0</v>
      </c>
      <c r="Y112" s="37">
        <v>0</v>
      </c>
      <c r="Z112" s="37">
        <v>0</v>
      </c>
      <c r="AA112" s="37">
        <v>0</v>
      </c>
      <c r="AB112" s="37">
        <v>0</v>
      </c>
      <c r="AC112" s="38">
        <v>0</v>
      </c>
      <c r="AD112" s="39">
        <f>SUM(Q112:AC112)</f>
        <v>0</v>
      </c>
      <c r="AE112" s="32"/>
      <c r="AF112" s="36">
        <v>0</v>
      </c>
      <c r="AG112" s="37">
        <v>0</v>
      </c>
      <c r="AH112" s="37">
        <v>3</v>
      </c>
      <c r="AI112" s="37">
        <v>0</v>
      </c>
      <c r="AJ112" s="37">
        <v>2</v>
      </c>
      <c r="AK112" s="37">
        <v>0</v>
      </c>
      <c r="AL112" s="37">
        <v>3</v>
      </c>
      <c r="AM112" s="37">
        <v>0</v>
      </c>
      <c r="AN112" s="37">
        <v>0</v>
      </c>
      <c r="AO112" s="37">
        <v>0</v>
      </c>
      <c r="AP112" s="37">
        <v>0</v>
      </c>
      <c r="AQ112" s="37">
        <v>0</v>
      </c>
      <c r="AR112" s="38">
        <v>0</v>
      </c>
      <c r="AS112" s="39">
        <f>SUM(AF112:AR112)</f>
        <v>8</v>
      </c>
      <c r="AT112" s="32"/>
      <c r="AU112" s="36">
        <v>0</v>
      </c>
      <c r="AV112" s="37">
        <v>0</v>
      </c>
      <c r="AW112" s="37">
        <v>1</v>
      </c>
      <c r="AX112" s="37">
        <v>0</v>
      </c>
      <c r="AY112" s="37">
        <v>0</v>
      </c>
      <c r="AZ112" s="37">
        <v>0</v>
      </c>
      <c r="BA112" s="37">
        <v>0</v>
      </c>
      <c r="BB112" s="37">
        <v>0</v>
      </c>
      <c r="BC112" s="37">
        <v>0</v>
      </c>
      <c r="BD112" s="37">
        <v>0</v>
      </c>
      <c r="BE112" s="37">
        <v>0</v>
      </c>
      <c r="BF112" s="37">
        <v>0</v>
      </c>
      <c r="BG112" s="38">
        <v>0</v>
      </c>
      <c r="BH112" s="39">
        <f>SUM(AU112:BG112)</f>
        <v>1</v>
      </c>
      <c r="BI112" s="32"/>
      <c r="BJ112" s="36">
        <v>2</v>
      </c>
      <c r="BK112" s="37">
        <v>0</v>
      </c>
      <c r="BL112" s="37">
        <v>42</v>
      </c>
      <c r="BM112" s="37">
        <v>4</v>
      </c>
      <c r="BN112" s="37">
        <v>9</v>
      </c>
      <c r="BO112" s="37">
        <v>1</v>
      </c>
      <c r="BP112" s="37">
        <v>0</v>
      </c>
      <c r="BQ112" s="37">
        <v>1</v>
      </c>
      <c r="BR112" s="37">
        <v>0</v>
      </c>
      <c r="BS112" s="37">
        <v>0</v>
      </c>
      <c r="BT112" s="37">
        <v>0</v>
      </c>
      <c r="BU112" s="37">
        <v>0</v>
      </c>
      <c r="BV112" s="38">
        <v>0</v>
      </c>
      <c r="BW112" s="39">
        <f>SUM(BJ112:BV112)</f>
        <v>59</v>
      </c>
      <c r="BX112" s="32"/>
      <c r="BY112" s="39">
        <f>SUM(O112+AD112+AS112+BH112+BW112)</f>
        <v>81</v>
      </c>
    </row>
    <row r="113" spans="1:77" ht="15.75" customHeight="1">
      <c r="A113" s="25" t="s">
        <v>21</v>
      </c>
      <c r="B113" s="40">
        <f t="shared" ref="B113:O113" si="95">SUM(B109:B112)</f>
        <v>0</v>
      </c>
      <c r="C113" s="41">
        <f t="shared" si="95"/>
        <v>0</v>
      </c>
      <c r="D113" s="41">
        <f t="shared" si="95"/>
        <v>37</v>
      </c>
      <c r="E113" s="41">
        <f t="shared" si="95"/>
        <v>3</v>
      </c>
      <c r="F113" s="41">
        <f t="shared" si="95"/>
        <v>7</v>
      </c>
      <c r="G113" s="41">
        <f t="shared" si="95"/>
        <v>0</v>
      </c>
      <c r="H113" s="41">
        <f t="shared" si="95"/>
        <v>0</v>
      </c>
      <c r="I113" s="41">
        <f t="shared" si="95"/>
        <v>3</v>
      </c>
      <c r="J113" s="41">
        <f t="shared" si="95"/>
        <v>0</v>
      </c>
      <c r="K113" s="41">
        <f t="shared" si="95"/>
        <v>0</v>
      </c>
      <c r="L113" s="41">
        <f t="shared" si="95"/>
        <v>0</v>
      </c>
      <c r="M113" s="41">
        <f t="shared" si="95"/>
        <v>0</v>
      </c>
      <c r="N113" s="42">
        <f t="shared" si="95"/>
        <v>0</v>
      </c>
      <c r="O113" s="43">
        <f t="shared" si="95"/>
        <v>50</v>
      </c>
      <c r="P113" s="32"/>
      <c r="Q113" s="40">
        <f t="shared" ref="Q113:AD113" si="96">SUM(Q109:Q112)</f>
        <v>0</v>
      </c>
      <c r="R113" s="41">
        <f t="shared" si="96"/>
        <v>0</v>
      </c>
      <c r="S113" s="41">
        <f t="shared" si="96"/>
        <v>0</v>
      </c>
      <c r="T113" s="41">
        <f t="shared" si="96"/>
        <v>0</v>
      </c>
      <c r="U113" s="41">
        <f t="shared" si="96"/>
        <v>0</v>
      </c>
      <c r="V113" s="41">
        <f t="shared" si="96"/>
        <v>0</v>
      </c>
      <c r="W113" s="41">
        <f t="shared" si="96"/>
        <v>0</v>
      </c>
      <c r="X113" s="41">
        <f t="shared" si="96"/>
        <v>0</v>
      </c>
      <c r="Y113" s="41">
        <f t="shared" si="96"/>
        <v>0</v>
      </c>
      <c r="Z113" s="41">
        <f t="shared" si="96"/>
        <v>0</v>
      </c>
      <c r="AA113" s="41">
        <f t="shared" si="96"/>
        <v>0</v>
      </c>
      <c r="AB113" s="41">
        <f t="shared" si="96"/>
        <v>0</v>
      </c>
      <c r="AC113" s="42">
        <f t="shared" si="96"/>
        <v>0</v>
      </c>
      <c r="AD113" s="43">
        <f t="shared" si="96"/>
        <v>0</v>
      </c>
      <c r="AE113" s="32"/>
      <c r="AF113" s="40">
        <f t="shared" ref="AF113:AS113" si="97">SUM(AF109:AF112)</f>
        <v>0</v>
      </c>
      <c r="AG113" s="41">
        <f t="shared" si="97"/>
        <v>1</v>
      </c>
      <c r="AH113" s="41">
        <f t="shared" si="97"/>
        <v>13</v>
      </c>
      <c r="AI113" s="41">
        <f t="shared" si="97"/>
        <v>1</v>
      </c>
      <c r="AJ113" s="41">
        <f t="shared" si="97"/>
        <v>3</v>
      </c>
      <c r="AK113" s="41">
        <f t="shared" si="97"/>
        <v>1</v>
      </c>
      <c r="AL113" s="41">
        <f t="shared" si="97"/>
        <v>15</v>
      </c>
      <c r="AM113" s="41">
        <f t="shared" si="97"/>
        <v>1</v>
      </c>
      <c r="AN113" s="41">
        <f t="shared" si="97"/>
        <v>0</v>
      </c>
      <c r="AO113" s="41">
        <f t="shared" si="97"/>
        <v>0</v>
      </c>
      <c r="AP113" s="41">
        <f t="shared" si="97"/>
        <v>0</v>
      </c>
      <c r="AQ113" s="41">
        <f t="shared" si="97"/>
        <v>0</v>
      </c>
      <c r="AR113" s="42">
        <f t="shared" si="97"/>
        <v>0</v>
      </c>
      <c r="AS113" s="43">
        <f t="shared" si="97"/>
        <v>35</v>
      </c>
      <c r="AT113" s="32"/>
      <c r="AU113" s="40">
        <f t="shared" ref="AU113:BH113" si="98">SUM(AU109:AU112)</f>
        <v>0</v>
      </c>
      <c r="AV113" s="41">
        <f t="shared" si="98"/>
        <v>0</v>
      </c>
      <c r="AW113" s="41">
        <f t="shared" si="98"/>
        <v>8</v>
      </c>
      <c r="AX113" s="41">
        <f t="shared" si="98"/>
        <v>0</v>
      </c>
      <c r="AY113" s="41">
        <f t="shared" si="98"/>
        <v>3</v>
      </c>
      <c r="AZ113" s="41">
        <f t="shared" si="98"/>
        <v>0</v>
      </c>
      <c r="BA113" s="41">
        <f t="shared" si="98"/>
        <v>0</v>
      </c>
      <c r="BB113" s="41">
        <f t="shared" si="98"/>
        <v>0</v>
      </c>
      <c r="BC113" s="41">
        <f t="shared" si="98"/>
        <v>0</v>
      </c>
      <c r="BD113" s="41">
        <f t="shared" si="98"/>
        <v>0</v>
      </c>
      <c r="BE113" s="41">
        <f t="shared" si="98"/>
        <v>0</v>
      </c>
      <c r="BF113" s="41">
        <f t="shared" si="98"/>
        <v>0</v>
      </c>
      <c r="BG113" s="42">
        <f t="shared" si="98"/>
        <v>0</v>
      </c>
      <c r="BH113" s="43">
        <f t="shared" si="98"/>
        <v>11</v>
      </c>
      <c r="BI113" s="32"/>
      <c r="BJ113" s="40">
        <f t="shared" ref="BJ113:BW113" si="99">SUM(BJ109:BJ112)</f>
        <v>14</v>
      </c>
      <c r="BK113" s="41">
        <f t="shared" si="99"/>
        <v>0</v>
      </c>
      <c r="BL113" s="41">
        <f t="shared" si="99"/>
        <v>164</v>
      </c>
      <c r="BM113" s="41">
        <f t="shared" si="99"/>
        <v>9</v>
      </c>
      <c r="BN113" s="41">
        <f t="shared" si="99"/>
        <v>49</v>
      </c>
      <c r="BO113" s="41">
        <f t="shared" si="99"/>
        <v>4</v>
      </c>
      <c r="BP113" s="41">
        <f t="shared" si="99"/>
        <v>0</v>
      </c>
      <c r="BQ113" s="41">
        <f t="shared" si="99"/>
        <v>3</v>
      </c>
      <c r="BR113" s="41">
        <f t="shared" si="99"/>
        <v>1</v>
      </c>
      <c r="BS113" s="41">
        <f t="shared" si="99"/>
        <v>0</v>
      </c>
      <c r="BT113" s="41">
        <f t="shared" si="99"/>
        <v>0</v>
      </c>
      <c r="BU113" s="41">
        <f t="shared" si="99"/>
        <v>0</v>
      </c>
      <c r="BV113" s="42">
        <f t="shared" si="99"/>
        <v>0</v>
      </c>
      <c r="BW113" s="43">
        <f t="shared" si="99"/>
        <v>244</v>
      </c>
      <c r="BX113" s="32"/>
      <c r="BY113" s="43">
        <f>SUM(BY109:BY112)</f>
        <v>340</v>
      </c>
    </row>
    <row r="114" spans="1:77" ht="15.75" customHeight="1">
      <c r="A114" s="22">
        <v>0.58333333333333304</v>
      </c>
      <c r="B114" s="28">
        <v>0</v>
      </c>
      <c r="C114" s="29">
        <v>0</v>
      </c>
      <c r="D114" s="29">
        <v>7</v>
      </c>
      <c r="E114" s="29">
        <v>1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30">
        <v>0</v>
      </c>
      <c r="O114" s="31">
        <f>SUM(B114:N114)</f>
        <v>8</v>
      </c>
      <c r="P114" s="32"/>
      <c r="Q114" s="28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0</v>
      </c>
      <c r="AC114" s="30">
        <v>0</v>
      </c>
      <c r="AD114" s="31">
        <f>SUM(Q114:AC114)</f>
        <v>0</v>
      </c>
      <c r="AE114" s="32"/>
      <c r="AF114" s="28">
        <v>0</v>
      </c>
      <c r="AG114" s="29">
        <v>0</v>
      </c>
      <c r="AH114" s="29">
        <v>5</v>
      </c>
      <c r="AI114" s="29">
        <v>0</v>
      </c>
      <c r="AJ114" s="29">
        <v>1</v>
      </c>
      <c r="AK114" s="29">
        <v>0</v>
      </c>
      <c r="AL114" s="29">
        <v>2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30">
        <v>0</v>
      </c>
      <c r="AS114" s="31">
        <f>SUM(AF114:AR114)</f>
        <v>8</v>
      </c>
      <c r="AT114" s="32"/>
      <c r="AU114" s="28">
        <v>0</v>
      </c>
      <c r="AV114" s="29">
        <v>0</v>
      </c>
      <c r="AW114" s="29">
        <v>2</v>
      </c>
      <c r="AX114" s="29">
        <v>0</v>
      </c>
      <c r="AY114" s="29">
        <v>0</v>
      </c>
      <c r="AZ114" s="29">
        <v>0</v>
      </c>
      <c r="BA114" s="29">
        <v>0</v>
      </c>
      <c r="BB114" s="29">
        <v>0</v>
      </c>
      <c r="BC114" s="29">
        <v>0</v>
      </c>
      <c r="BD114" s="29">
        <v>0</v>
      </c>
      <c r="BE114" s="29">
        <v>0</v>
      </c>
      <c r="BF114" s="29">
        <v>0</v>
      </c>
      <c r="BG114" s="30">
        <v>0</v>
      </c>
      <c r="BH114" s="31">
        <f>SUM(AU114:BG114)</f>
        <v>2</v>
      </c>
      <c r="BI114" s="32"/>
      <c r="BJ114" s="28">
        <v>0</v>
      </c>
      <c r="BK114" s="29">
        <v>0</v>
      </c>
      <c r="BL114" s="29">
        <v>59</v>
      </c>
      <c r="BM114" s="29">
        <v>5</v>
      </c>
      <c r="BN114" s="29">
        <v>18</v>
      </c>
      <c r="BO114" s="29">
        <v>1</v>
      </c>
      <c r="BP114" s="29">
        <v>0</v>
      </c>
      <c r="BQ114" s="29">
        <v>0</v>
      </c>
      <c r="BR114" s="29">
        <v>0</v>
      </c>
      <c r="BS114" s="29">
        <v>0</v>
      </c>
      <c r="BT114" s="29">
        <v>0</v>
      </c>
      <c r="BU114" s="29">
        <v>0</v>
      </c>
      <c r="BV114" s="30">
        <v>0</v>
      </c>
      <c r="BW114" s="31">
        <f>SUM(BJ114:BV114)</f>
        <v>83</v>
      </c>
      <c r="BX114" s="32"/>
      <c r="BY114" s="31">
        <f>SUM(O114+AD114+AS114+BH114+BW114)</f>
        <v>101</v>
      </c>
    </row>
    <row r="115" spans="1:77" ht="15.75" customHeight="1">
      <c r="A115" s="23">
        <v>0.59375</v>
      </c>
      <c r="B115" s="33">
        <v>0</v>
      </c>
      <c r="C115" s="32">
        <v>0</v>
      </c>
      <c r="D115" s="32">
        <v>6</v>
      </c>
      <c r="E115" s="32">
        <v>1</v>
      </c>
      <c r="F115" s="32">
        <v>0</v>
      </c>
      <c r="G115" s="32">
        <v>0</v>
      </c>
      <c r="H115" s="32">
        <v>0</v>
      </c>
      <c r="I115" s="32">
        <v>0</v>
      </c>
      <c r="J115" s="32">
        <v>1</v>
      </c>
      <c r="K115" s="32">
        <v>0</v>
      </c>
      <c r="L115" s="32">
        <v>0</v>
      </c>
      <c r="M115" s="32">
        <v>0</v>
      </c>
      <c r="N115" s="34">
        <v>0</v>
      </c>
      <c r="O115" s="35">
        <f>SUM(B115:N115)</f>
        <v>8</v>
      </c>
      <c r="P115" s="32"/>
      <c r="Q115" s="33">
        <v>0</v>
      </c>
      <c r="R115" s="32">
        <v>0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32">
        <v>0</v>
      </c>
      <c r="Z115" s="32">
        <v>0</v>
      </c>
      <c r="AA115" s="32">
        <v>0</v>
      </c>
      <c r="AB115" s="32">
        <v>0</v>
      </c>
      <c r="AC115" s="34">
        <v>0</v>
      </c>
      <c r="AD115" s="35">
        <f>SUM(Q115:AC115)</f>
        <v>0</v>
      </c>
      <c r="AE115" s="32"/>
      <c r="AF115" s="33">
        <v>0</v>
      </c>
      <c r="AG115" s="32">
        <v>0</v>
      </c>
      <c r="AH115" s="32">
        <v>6</v>
      </c>
      <c r="AI115" s="32">
        <v>0</v>
      </c>
      <c r="AJ115" s="32">
        <v>1</v>
      </c>
      <c r="AK115" s="32">
        <v>0</v>
      </c>
      <c r="AL115" s="32">
        <v>3</v>
      </c>
      <c r="AM115" s="32">
        <v>0</v>
      </c>
      <c r="AN115" s="32">
        <v>0</v>
      </c>
      <c r="AO115" s="32">
        <v>0</v>
      </c>
      <c r="AP115" s="32">
        <v>0</v>
      </c>
      <c r="AQ115" s="32">
        <v>0</v>
      </c>
      <c r="AR115" s="34">
        <v>0</v>
      </c>
      <c r="AS115" s="35">
        <f>SUM(AF115:AR115)</f>
        <v>10</v>
      </c>
      <c r="AT115" s="32"/>
      <c r="AU115" s="33">
        <v>0</v>
      </c>
      <c r="AV115" s="32">
        <v>0</v>
      </c>
      <c r="AW115" s="32">
        <v>3</v>
      </c>
      <c r="AX115" s="32">
        <v>0</v>
      </c>
      <c r="AY115" s="32">
        <v>0</v>
      </c>
      <c r="AZ115" s="32">
        <v>0</v>
      </c>
      <c r="BA115" s="32">
        <v>0</v>
      </c>
      <c r="BB115" s="32">
        <v>0</v>
      </c>
      <c r="BC115" s="32">
        <v>0</v>
      </c>
      <c r="BD115" s="32">
        <v>0</v>
      </c>
      <c r="BE115" s="32">
        <v>0</v>
      </c>
      <c r="BF115" s="32">
        <v>0</v>
      </c>
      <c r="BG115" s="34">
        <v>0</v>
      </c>
      <c r="BH115" s="35">
        <f>SUM(AU115:BG115)</f>
        <v>3</v>
      </c>
      <c r="BI115" s="32"/>
      <c r="BJ115" s="33">
        <v>2</v>
      </c>
      <c r="BK115" s="32">
        <v>1</v>
      </c>
      <c r="BL115" s="32">
        <v>45</v>
      </c>
      <c r="BM115" s="32">
        <v>0</v>
      </c>
      <c r="BN115" s="32">
        <v>13</v>
      </c>
      <c r="BO115" s="32">
        <v>1</v>
      </c>
      <c r="BP115" s="32">
        <v>0</v>
      </c>
      <c r="BQ115" s="32">
        <v>2</v>
      </c>
      <c r="BR115" s="32">
        <v>0</v>
      </c>
      <c r="BS115" s="32">
        <v>0</v>
      </c>
      <c r="BT115" s="32">
        <v>0</v>
      </c>
      <c r="BU115" s="32">
        <v>0</v>
      </c>
      <c r="BV115" s="34">
        <v>0</v>
      </c>
      <c r="BW115" s="35">
        <f>SUM(BJ115:BV115)</f>
        <v>64</v>
      </c>
      <c r="BX115" s="32"/>
      <c r="BY115" s="35">
        <f>SUM(O115+AD115+AS115+BH115+BW115)</f>
        <v>85</v>
      </c>
    </row>
    <row r="116" spans="1:77" ht="15.75" customHeight="1">
      <c r="A116" s="23">
        <v>0.60416666666666696</v>
      </c>
      <c r="B116" s="33">
        <v>0</v>
      </c>
      <c r="C116" s="32">
        <v>0</v>
      </c>
      <c r="D116" s="32">
        <v>11</v>
      </c>
      <c r="E116" s="32">
        <v>1</v>
      </c>
      <c r="F116" s="32">
        <v>1</v>
      </c>
      <c r="G116" s="32">
        <v>0</v>
      </c>
      <c r="H116" s="32">
        <v>1</v>
      </c>
      <c r="I116" s="32">
        <v>0</v>
      </c>
      <c r="J116" s="32">
        <v>0</v>
      </c>
      <c r="K116" s="32">
        <v>0</v>
      </c>
      <c r="L116" s="32">
        <v>0</v>
      </c>
      <c r="M116" s="32">
        <v>0</v>
      </c>
      <c r="N116" s="34">
        <v>0</v>
      </c>
      <c r="O116" s="35">
        <f>SUM(B116:N116)</f>
        <v>14</v>
      </c>
      <c r="P116" s="32"/>
      <c r="Q116" s="33">
        <v>0</v>
      </c>
      <c r="R116" s="32">
        <v>0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2">
        <v>0</v>
      </c>
      <c r="Y116" s="32">
        <v>0</v>
      </c>
      <c r="Z116" s="32">
        <v>0</v>
      </c>
      <c r="AA116" s="32">
        <v>0</v>
      </c>
      <c r="AB116" s="32">
        <v>0</v>
      </c>
      <c r="AC116" s="34">
        <v>0</v>
      </c>
      <c r="AD116" s="35">
        <f>SUM(Q116:AC116)</f>
        <v>0</v>
      </c>
      <c r="AE116" s="32"/>
      <c r="AF116" s="33">
        <v>0</v>
      </c>
      <c r="AG116" s="32">
        <v>0</v>
      </c>
      <c r="AH116" s="32">
        <v>2</v>
      </c>
      <c r="AI116" s="32">
        <v>0</v>
      </c>
      <c r="AJ116" s="32">
        <v>0</v>
      </c>
      <c r="AK116" s="32">
        <v>0</v>
      </c>
      <c r="AL116" s="32">
        <v>5</v>
      </c>
      <c r="AM116" s="32">
        <v>0</v>
      </c>
      <c r="AN116" s="32">
        <v>0</v>
      </c>
      <c r="AO116" s="32">
        <v>0</v>
      </c>
      <c r="AP116" s="32">
        <v>0</v>
      </c>
      <c r="AQ116" s="32">
        <v>0</v>
      </c>
      <c r="AR116" s="34">
        <v>0</v>
      </c>
      <c r="AS116" s="35">
        <f>SUM(AF116:AR116)</f>
        <v>7</v>
      </c>
      <c r="AT116" s="32"/>
      <c r="AU116" s="33">
        <v>0</v>
      </c>
      <c r="AV116" s="32">
        <v>0</v>
      </c>
      <c r="AW116" s="32">
        <v>3</v>
      </c>
      <c r="AX116" s="32">
        <v>0</v>
      </c>
      <c r="AY116" s="32">
        <v>0</v>
      </c>
      <c r="AZ116" s="32">
        <v>0</v>
      </c>
      <c r="BA116" s="32">
        <v>0</v>
      </c>
      <c r="BB116" s="32">
        <v>0</v>
      </c>
      <c r="BC116" s="32">
        <v>0</v>
      </c>
      <c r="BD116" s="32">
        <v>0</v>
      </c>
      <c r="BE116" s="32">
        <v>0</v>
      </c>
      <c r="BF116" s="32">
        <v>0</v>
      </c>
      <c r="BG116" s="34">
        <v>0</v>
      </c>
      <c r="BH116" s="35">
        <f>SUM(AU116:BG116)</f>
        <v>3</v>
      </c>
      <c r="BI116" s="32"/>
      <c r="BJ116" s="33">
        <v>2</v>
      </c>
      <c r="BK116" s="32">
        <v>2</v>
      </c>
      <c r="BL116" s="32">
        <v>39</v>
      </c>
      <c r="BM116" s="32">
        <v>6</v>
      </c>
      <c r="BN116" s="32">
        <v>12</v>
      </c>
      <c r="BO116" s="32">
        <v>1</v>
      </c>
      <c r="BP116" s="32">
        <v>0</v>
      </c>
      <c r="BQ116" s="32">
        <v>2</v>
      </c>
      <c r="BR116" s="32">
        <v>1</v>
      </c>
      <c r="BS116" s="32">
        <v>0</v>
      </c>
      <c r="BT116" s="32">
        <v>0</v>
      </c>
      <c r="BU116" s="32">
        <v>0</v>
      </c>
      <c r="BV116" s="34">
        <v>0</v>
      </c>
      <c r="BW116" s="35">
        <f>SUM(BJ116:BV116)</f>
        <v>65</v>
      </c>
      <c r="BX116" s="32"/>
      <c r="BY116" s="35">
        <f>SUM(O116+AD116+AS116+BH116+BW116)</f>
        <v>89</v>
      </c>
    </row>
    <row r="117" spans="1:77" ht="15.75" customHeight="1">
      <c r="A117" s="24">
        <v>0.61458333333333304</v>
      </c>
      <c r="B117" s="36">
        <v>0</v>
      </c>
      <c r="C117" s="37">
        <v>0</v>
      </c>
      <c r="D117" s="37">
        <v>7</v>
      </c>
      <c r="E117" s="37">
        <v>0</v>
      </c>
      <c r="F117" s="37">
        <v>2</v>
      </c>
      <c r="G117" s="37">
        <v>0</v>
      </c>
      <c r="H117" s="37">
        <v>0</v>
      </c>
      <c r="I117" s="37">
        <v>0</v>
      </c>
      <c r="J117" s="37">
        <v>0</v>
      </c>
      <c r="K117" s="37">
        <v>0</v>
      </c>
      <c r="L117" s="37">
        <v>0</v>
      </c>
      <c r="M117" s="37">
        <v>0</v>
      </c>
      <c r="N117" s="38">
        <v>0</v>
      </c>
      <c r="O117" s="39">
        <f>SUM(B117:N117)</f>
        <v>9</v>
      </c>
      <c r="P117" s="32"/>
      <c r="Q117" s="36">
        <v>0</v>
      </c>
      <c r="R117" s="37">
        <v>0</v>
      </c>
      <c r="S117" s="37">
        <v>0</v>
      </c>
      <c r="T117" s="37">
        <v>0</v>
      </c>
      <c r="U117" s="37">
        <v>0</v>
      </c>
      <c r="V117" s="37">
        <v>0</v>
      </c>
      <c r="W117" s="37">
        <v>0</v>
      </c>
      <c r="X117" s="37">
        <v>0</v>
      </c>
      <c r="Y117" s="37">
        <v>0</v>
      </c>
      <c r="Z117" s="37">
        <v>0</v>
      </c>
      <c r="AA117" s="37">
        <v>0</v>
      </c>
      <c r="AB117" s="37">
        <v>0</v>
      </c>
      <c r="AC117" s="38">
        <v>0</v>
      </c>
      <c r="AD117" s="39">
        <f>SUM(Q117:AC117)</f>
        <v>0</v>
      </c>
      <c r="AE117" s="32"/>
      <c r="AF117" s="36">
        <v>0</v>
      </c>
      <c r="AG117" s="37">
        <v>0</v>
      </c>
      <c r="AH117" s="37">
        <v>1</v>
      </c>
      <c r="AI117" s="37">
        <v>0</v>
      </c>
      <c r="AJ117" s="37">
        <v>0</v>
      </c>
      <c r="AK117" s="37">
        <v>0</v>
      </c>
      <c r="AL117" s="37">
        <v>2</v>
      </c>
      <c r="AM117" s="37">
        <v>0</v>
      </c>
      <c r="AN117" s="37">
        <v>0</v>
      </c>
      <c r="AO117" s="37">
        <v>0</v>
      </c>
      <c r="AP117" s="37">
        <v>0</v>
      </c>
      <c r="AQ117" s="37">
        <v>0</v>
      </c>
      <c r="AR117" s="38">
        <v>0</v>
      </c>
      <c r="AS117" s="39">
        <f>SUM(AF117:AR117)</f>
        <v>3</v>
      </c>
      <c r="AT117" s="32"/>
      <c r="AU117" s="36">
        <v>0</v>
      </c>
      <c r="AV117" s="37">
        <v>0</v>
      </c>
      <c r="AW117" s="37">
        <v>1</v>
      </c>
      <c r="AX117" s="37">
        <v>0</v>
      </c>
      <c r="AY117" s="37">
        <v>0</v>
      </c>
      <c r="AZ117" s="37">
        <v>0</v>
      </c>
      <c r="BA117" s="37">
        <v>0</v>
      </c>
      <c r="BB117" s="37">
        <v>0</v>
      </c>
      <c r="BC117" s="37">
        <v>0</v>
      </c>
      <c r="BD117" s="37">
        <v>0</v>
      </c>
      <c r="BE117" s="37">
        <v>0</v>
      </c>
      <c r="BF117" s="37">
        <v>0</v>
      </c>
      <c r="BG117" s="38">
        <v>0</v>
      </c>
      <c r="BH117" s="39">
        <f>SUM(AU117:BG117)</f>
        <v>1</v>
      </c>
      <c r="BI117" s="32"/>
      <c r="BJ117" s="36">
        <v>3</v>
      </c>
      <c r="BK117" s="37">
        <v>0</v>
      </c>
      <c r="BL117" s="37">
        <v>58</v>
      </c>
      <c r="BM117" s="37">
        <v>4</v>
      </c>
      <c r="BN117" s="37">
        <v>15</v>
      </c>
      <c r="BO117" s="37">
        <v>1</v>
      </c>
      <c r="BP117" s="37">
        <v>1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8">
        <v>0</v>
      </c>
      <c r="BW117" s="39">
        <f>SUM(BJ117:BV117)</f>
        <v>82</v>
      </c>
      <c r="BX117" s="32"/>
      <c r="BY117" s="39">
        <f>SUM(O117+AD117+AS117+BH117+BW117)</f>
        <v>95</v>
      </c>
    </row>
    <row r="118" spans="1:77" ht="15.75" customHeight="1">
      <c r="A118" s="25" t="s">
        <v>21</v>
      </c>
      <c r="B118" s="40">
        <f t="shared" ref="B118:O118" si="100">SUM(B114:B117)</f>
        <v>0</v>
      </c>
      <c r="C118" s="41">
        <f t="shared" si="100"/>
        <v>0</v>
      </c>
      <c r="D118" s="41">
        <f t="shared" si="100"/>
        <v>31</v>
      </c>
      <c r="E118" s="41">
        <f t="shared" si="100"/>
        <v>3</v>
      </c>
      <c r="F118" s="41">
        <f t="shared" si="100"/>
        <v>3</v>
      </c>
      <c r="G118" s="41">
        <f t="shared" si="100"/>
        <v>0</v>
      </c>
      <c r="H118" s="41">
        <f t="shared" si="100"/>
        <v>1</v>
      </c>
      <c r="I118" s="41">
        <f t="shared" si="100"/>
        <v>0</v>
      </c>
      <c r="J118" s="41">
        <f t="shared" si="100"/>
        <v>1</v>
      </c>
      <c r="K118" s="41">
        <f t="shared" si="100"/>
        <v>0</v>
      </c>
      <c r="L118" s="41">
        <f t="shared" si="100"/>
        <v>0</v>
      </c>
      <c r="M118" s="41">
        <f t="shared" si="100"/>
        <v>0</v>
      </c>
      <c r="N118" s="42">
        <f t="shared" si="100"/>
        <v>0</v>
      </c>
      <c r="O118" s="43">
        <f t="shared" si="100"/>
        <v>39</v>
      </c>
      <c r="P118" s="32"/>
      <c r="Q118" s="40">
        <f t="shared" ref="Q118:AD118" si="101">SUM(Q114:Q117)</f>
        <v>0</v>
      </c>
      <c r="R118" s="41">
        <f t="shared" si="101"/>
        <v>0</v>
      </c>
      <c r="S118" s="41">
        <f t="shared" si="101"/>
        <v>0</v>
      </c>
      <c r="T118" s="41">
        <f t="shared" si="101"/>
        <v>0</v>
      </c>
      <c r="U118" s="41">
        <f t="shared" si="101"/>
        <v>0</v>
      </c>
      <c r="V118" s="41">
        <f t="shared" si="101"/>
        <v>0</v>
      </c>
      <c r="W118" s="41">
        <f t="shared" si="101"/>
        <v>0</v>
      </c>
      <c r="X118" s="41">
        <f t="shared" si="101"/>
        <v>0</v>
      </c>
      <c r="Y118" s="41">
        <f t="shared" si="101"/>
        <v>0</v>
      </c>
      <c r="Z118" s="41">
        <f t="shared" si="101"/>
        <v>0</v>
      </c>
      <c r="AA118" s="41">
        <f t="shared" si="101"/>
        <v>0</v>
      </c>
      <c r="AB118" s="41">
        <f t="shared" si="101"/>
        <v>0</v>
      </c>
      <c r="AC118" s="42">
        <f t="shared" si="101"/>
        <v>0</v>
      </c>
      <c r="AD118" s="43">
        <f t="shared" si="101"/>
        <v>0</v>
      </c>
      <c r="AE118" s="32"/>
      <c r="AF118" s="40">
        <f t="shared" ref="AF118:AS118" si="102">SUM(AF114:AF117)</f>
        <v>0</v>
      </c>
      <c r="AG118" s="41">
        <f t="shared" si="102"/>
        <v>0</v>
      </c>
      <c r="AH118" s="41">
        <f t="shared" si="102"/>
        <v>14</v>
      </c>
      <c r="AI118" s="41">
        <f t="shared" si="102"/>
        <v>0</v>
      </c>
      <c r="AJ118" s="41">
        <f t="shared" si="102"/>
        <v>2</v>
      </c>
      <c r="AK118" s="41">
        <f t="shared" si="102"/>
        <v>0</v>
      </c>
      <c r="AL118" s="41">
        <f t="shared" si="102"/>
        <v>12</v>
      </c>
      <c r="AM118" s="41">
        <f t="shared" si="102"/>
        <v>0</v>
      </c>
      <c r="AN118" s="41">
        <f t="shared" si="102"/>
        <v>0</v>
      </c>
      <c r="AO118" s="41">
        <f t="shared" si="102"/>
        <v>0</v>
      </c>
      <c r="AP118" s="41">
        <f t="shared" si="102"/>
        <v>0</v>
      </c>
      <c r="AQ118" s="41">
        <f t="shared" si="102"/>
        <v>0</v>
      </c>
      <c r="AR118" s="42">
        <f t="shared" si="102"/>
        <v>0</v>
      </c>
      <c r="AS118" s="43">
        <f t="shared" si="102"/>
        <v>28</v>
      </c>
      <c r="AT118" s="32"/>
      <c r="AU118" s="40">
        <f t="shared" ref="AU118:BH118" si="103">SUM(AU114:AU117)</f>
        <v>0</v>
      </c>
      <c r="AV118" s="41">
        <f t="shared" si="103"/>
        <v>0</v>
      </c>
      <c r="AW118" s="41">
        <f t="shared" si="103"/>
        <v>9</v>
      </c>
      <c r="AX118" s="41">
        <f t="shared" si="103"/>
        <v>0</v>
      </c>
      <c r="AY118" s="41">
        <f t="shared" si="103"/>
        <v>0</v>
      </c>
      <c r="AZ118" s="41">
        <f t="shared" si="103"/>
        <v>0</v>
      </c>
      <c r="BA118" s="41">
        <f t="shared" si="103"/>
        <v>0</v>
      </c>
      <c r="BB118" s="41">
        <f t="shared" si="103"/>
        <v>0</v>
      </c>
      <c r="BC118" s="41">
        <f t="shared" si="103"/>
        <v>0</v>
      </c>
      <c r="BD118" s="41">
        <f t="shared" si="103"/>
        <v>0</v>
      </c>
      <c r="BE118" s="41">
        <f t="shared" si="103"/>
        <v>0</v>
      </c>
      <c r="BF118" s="41">
        <f t="shared" si="103"/>
        <v>0</v>
      </c>
      <c r="BG118" s="42">
        <f t="shared" si="103"/>
        <v>0</v>
      </c>
      <c r="BH118" s="43">
        <f t="shared" si="103"/>
        <v>9</v>
      </c>
      <c r="BI118" s="32"/>
      <c r="BJ118" s="40">
        <f t="shared" ref="BJ118:BW118" si="104">SUM(BJ114:BJ117)</f>
        <v>7</v>
      </c>
      <c r="BK118" s="41">
        <f t="shared" si="104"/>
        <v>3</v>
      </c>
      <c r="BL118" s="41">
        <f t="shared" si="104"/>
        <v>201</v>
      </c>
      <c r="BM118" s="41">
        <f t="shared" si="104"/>
        <v>15</v>
      </c>
      <c r="BN118" s="41">
        <f t="shared" si="104"/>
        <v>58</v>
      </c>
      <c r="BO118" s="41">
        <f t="shared" si="104"/>
        <v>4</v>
      </c>
      <c r="BP118" s="41">
        <f t="shared" si="104"/>
        <v>1</v>
      </c>
      <c r="BQ118" s="41">
        <f t="shared" si="104"/>
        <v>4</v>
      </c>
      <c r="BR118" s="41">
        <f t="shared" si="104"/>
        <v>1</v>
      </c>
      <c r="BS118" s="41">
        <f t="shared" si="104"/>
        <v>0</v>
      </c>
      <c r="BT118" s="41">
        <f t="shared" si="104"/>
        <v>0</v>
      </c>
      <c r="BU118" s="41">
        <f t="shared" si="104"/>
        <v>0</v>
      </c>
      <c r="BV118" s="42">
        <f t="shared" si="104"/>
        <v>0</v>
      </c>
      <c r="BW118" s="43">
        <f t="shared" si="104"/>
        <v>294</v>
      </c>
      <c r="BX118" s="32"/>
      <c r="BY118" s="43">
        <f>SUM(BY114:BY117)</f>
        <v>370</v>
      </c>
    </row>
    <row r="119" spans="1:77" ht="15.75" customHeight="1">
      <c r="A119" s="22">
        <v>0.625</v>
      </c>
      <c r="B119" s="28">
        <v>0</v>
      </c>
      <c r="C119" s="29">
        <v>0</v>
      </c>
      <c r="D119" s="29">
        <v>13</v>
      </c>
      <c r="E119" s="29">
        <v>1</v>
      </c>
      <c r="F119" s="29">
        <v>3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30">
        <v>0</v>
      </c>
      <c r="O119" s="31">
        <f>SUM(B119:N119)</f>
        <v>17</v>
      </c>
      <c r="P119" s="32"/>
      <c r="Q119" s="28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30">
        <v>0</v>
      </c>
      <c r="AD119" s="31">
        <f>SUM(Q119:AC119)</f>
        <v>0</v>
      </c>
      <c r="AE119" s="32"/>
      <c r="AF119" s="28">
        <v>0</v>
      </c>
      <c r="AG119" s="29">
        <v>0</v>
      </c>
      <c r="AH119" s="29">
        <v>2</v>
      </c>
      <c r="AI119" s="29">
        <v>0</v>
      </c>
      <c r="AJ119" s="29">
        <v>1</v>
      </c>
      <c r="AK119" s="29">
        <v>0</v>
      </c>
      <c r="AL119" s="29">
        <v>2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30">
        <v>0</v>
      </c>
      <c r="AS119" s="31">
        <f>SUM(AF119:AR119)</f>
        <v>5</v>
      </c>
      <c r="AT119" s="32"/>
      <c r="AU119" s="28">
        <v>0</v>
      </c>
      <c r="AV119" s="29">
        <v>0</v>
      </c>
      <c r="AW119" s="29">
        <v>0</v>
      </c>
      <c r="AX119" s="29">
        <v>1</v>
      </c>
      <c r="AY119" s="29">
        <v>2</v>
      </c>
      <c r="AZ119" s="29">
        <v>0</v>
      </c>
      <c r="BA119" s="29">
        <v>0</v>
      </c>
      <c r="BB119" s="29">
        <v>0</v>
      </c>
      <c r="BC119" s="29">
        <v>0</v>
      </c>
      <c r="BD119" s="29">
        <v>0</v>
      </c>
      <c r="BE119" s="29">
        <v>0</v>
      </c>
      <c r="BF119" s="29">
        <v>0</v>
      </c>
      <c r="BG119" s="30">
        <v>0</v>
      </c>
      <c r="BH119" s="31">
        <f>SUM(AU119:BG119)</f>
        <v>3</v>
      </c>
      <c r="BI119" s="32"/>
      <c r="BJ119" s="28">
        <v>3</v>
      </c>
      <c r="BK119" s="29">
        <v>2</v>
      </c>
      <c r="BL119" s="29">
        <v>44</v>
      </c>
      <c r="BM119" s="29">
        <v>2</v>
      </c>
      <c r="BN119" s="29">
        <v>15</v>
      </c>
      <c r="BO119" s="29">
        <v>0</v>
      </c>
      <c r="BP119" s="29">
        <v>0</v>
      </c>
      <c r="BQ119" s="29">
        <v>0</v>
      </c>
      <c r="BR119" s="29">
        <v>0</v>
      </c>
      <c r="BS119" s="29">
        <v>0</v>
      </c>
      <c r="BT119" s="29">
        <v>0</v>
      </c>
      <c r="BU119" s="29">
        <v>0</v>
      </c>
      <c r="BV119" s="30">
        <v>0</v>
      </c>
      <c r="BW119" s="31">
        <f>SUM(BJ119:BV119)</f>
        <v>66</v>
      </c>
      <c r="BX119" s="32"/>
      <c r="BY119" s="31">
        <f>SUM(O119+AD119+AS119+BH119+BW119)</f>
        <v>91</v>
      </c>
    </row>
    <row r="120" spans="1:77" ht="15.75" customHeight="1">
      <c r="A120" s="23">
        <v>0.63541666666666696</v>
      </c>
      <c r="B120" s="33">
        <v>1</v>
      </c>
      <c r="C120" s="32">
        <v>0</v>
      </c>
      <c r="D120" s="32">
        <v>11</v>
      </c>
      <c r="E120" s="32">
        <v>0</v>
      </c>
      <c r="F120" s="32">
        <v>1</v>
      </c>
      <c r="G120" s="32">
        <v>0</v>
      </c>
      <c r="H120" s="32">
        <v>0</v>
      </c>
      <c r="I120" s="32">
        <v>0</v>
      </c>
      <c r="J120" s="32">
        <v>0</v>
      </c>
      <c r="K120" s="32">
        <v>0</v>
      </c>
      <c r="L120" s="32">
        <v>0</v>
      </c>
      <c r="M120" s="32">
        <v>0</v>
      </c>
      <c r="N120" s="34">
        <v>0</v>
      </c>
      <c r="O120" s="35">
        <f>SUM(B120:N120)</f>
        <v>13</v>
      </c>
      <c r="P120" s="32"/>
      <c r="Q120" s="33">
        <v>0</v>
      </c>
      <c r="R120" s="32">
        <v>0</v>
      </c>
      <c r="S120" s="32">
        <v>0</v>
      </c>
      <c r="T120" s="32">
        <v>0</v>
      </c>
      <c r="U120" s="32">
        <v>0</v>
      </c>
      <c r="V120" s="32">
        <v>0</v>
      </c>
      <c r="W120" s="32">
        <v>0</v>
      </c>
      <c r="X120" s="32">
        <v>0</v>
      </c>
      <c r="Y120" s="32">
        <v>0</v>
      </c>
      <c r="Z120" s="32">
        <v>0</v>
      </c>
      <c r="AA120" s="32">
        <v>0</v>
      </c>
      <c r="AB120" s="32">
        <v>0</v>
      </c>
      <c r="AC120" s="34">
        <v>0</v>
      </c>
      <c r="AD120" s="35">
        <f>SUM(Q120:AC120)</f>
        <v>0</v>
      </c>
      <c r="AE120" s="32"/>
      <c r="AF120" s="33">
        <v>0</v>
      </c>
      <c r="AG120" s="32">
        <v>0</v>
      </c>
      <c r="AH120" s="32">
        <v>2</v>
      </c>
      <c r="AI120" s="32">
        <v>0</v>
      </c>
      <c r="AJ120" s="32">
        <v>1</v>
      </c>
      <c r="AK120" s="32">
        <v>0</v>
      </c>
      <c r="AL120" s="32">
        <v>2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4">
        <v>0</v>
      </c>
      <c r="AS120" s="35">
        <f>SUM(AF120:AR120)</f>
        <v>5</v>
      </c>
      <c r="AT120" s="32"/>
      <c r="AU120" s="33">
        <v>0</v>
      </c>
      <c r="AV120" s="32">
        <v>0</v>
      </c>
      <c r="AW120" s="32">
        <v>4</v>
      </c>
      <c r="AX120" s="32">
        <v>0</v>
      </c>
      <c r="AY120" s="32">
        <v>0</v>
      </c>
      <c r="AZ120" s="32">
        <v>0</v>
      </c>
      <c r="BA120" s="32">
        <v>0</v>
      </c>
      <c r="BB120" s="32">
        <v>0</v>
      </c>
      <c r="BC120" s="32">
        <v>0</v>
      </c>
      <c r="BD120" s="32">
        <v>0</v>
      </c>
      <c r="BE120" s="32">
        <v>0</v>
      </c>
      <c r="BF120" s="32">
        <v>0</v>
      </c>
      <c r="BG120" s="34">
        <v>0</v>
      </c>
      <c r="BH120" s="35">
        <f>SUM(AU120:BG120)</f>
        <v>4</v>
      </c>
      <c r="BI120" s="32"/>
      <c r="BJ120" s="33">
        <v>3</v>
      </c>
      <c r="BK120" s="32">
        <v>0</v>
      </c>
      <c r="BL120" s="32">
        <v>44</v>
      </c>
      <c r="BM120" s="32">
        <v>1</v>
      </c>
      <c r="BN120" s="32">
        <v>10</v>
      </c>
      <c r="BO120" s="32">
        <v>2</v>
      </c>
      <c r="BP120" s="32">
        <v>0</v>
      </c>
      <c r="BQ120" s="32">
        <v>1</v>
      </c>
      <c r="BR120" s="32">
        <v>0</v>
      </c>
      <c r="BS120" s="32">
        <v>0</v>
      </c>
      <c r="BT120" s="32">
        <v>0</v>
      </c>
      <c r="BU120" s="32">
        <v>0</v>
      </c>
      <c r="BV120" s="34">
        <v>0</v>
      </c>
      <c r="BW120" s="35">
        <f>SUM(BJ120:BV120)</f>
        <v>61</v>
      </c>
      <c r="BX120" s="32"/>
      <c r="BY120" s="35">
        <f>SUM(O120+AD120+AS120+BH120+BW120)</f>
        <v>83</v>
      </c>
    </row>
    <row r="121" spans="1:77" ht="15.75" customHeight="1">
      <c r="A121" s="23">
        <v>0.64583333333333304</v>
      </c>
      <c r="B121" s="33">
        <v>0</v>
      </c>
      <c r="C121" s="32">
        <v>0</v>
      </c>
      <c r="D121" s="32">
        <v>10</v>
      </c>
      <c r="E121" s="32">
        <v>0</v>
      </c>
      <c r="F121" s="32">
        <v>1</v>
      </c>
      <c r="G121" s="32">
        <v>0</v>
      </c>
      <c r="H121" s="32">
        <v>1</v>
      </c>
      <c r="I121" s="32">
        <v>0</v>
      </c>
      <c r="J121" s="32">
        <v>0</v>
      </c>
      <c r="K121" s="32">
        <v>0</v>
      </c>
      <c r="L121" s="32">
        <v>0</v>
      </c>
      <c r="M121" s="32">
        <v>0</v>
      </c>
      <c r="N121" s="34">
        <v>0</v>
      </c>
      <c r="O121" s="35">
        <f>SUM(B121:N121)</f>
        <v>12</v>
      </c>
      <c r="P121" s="32"/>
      <c r="Q121" s="33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2">
        <v>0</v>
      </c>
      <c r="X121" s="32">
        <v>0</v>
      </c>
      <c r="Y121" s="32">
        <v>0</v>
      </c>
      <c r="Z121" s="32">
        <v>0</v>
      </c>
      <c r="AA121" s="32">
        <v>0</v>
      </c>
      <c r="AB121" s="32">
        <v>0</v>
      </c>
      <c r="AC121" s="34">
        <v>0</v>
      </c>
      <c r="AD121" s="35">
        <f>SUM(Q121:AC121)</f>
        <v>0</v>
      </c>
      <c r="AE121" s="32"/>
      <c r="AF121" s="33">
        <v>0</v>
      </c>
      <c r="AG121" s="32">
        <v>0</v>
      </c>
      <c r="AH121" s="32">
        <v>1</v>
      </c>
      <c r="AI121" s="32">
        <v>1</v>
      </c>
      <c r="AJ121" s="32">
        <v>0</v>
      </c>
      <c r="AK121" s="32">
        <v>0</v>
      </c>
      <c r="AL121" s="32">
        <v>3</v>
      </c>
      <c r="AM121" s="32">
        <v>0</v>
      </c>
      <c r="AN121" s="32">
        <v>0</v>
      </c>
      <c r="AO121" s="32">
        <v>0</v>
      </c>
      <c r="AP121" s="32">
        <v>0</v>
      </c>
      <c r="AQ121" s="32">
        <v>0</v>
      </c>
      <c r="AR121" s="34">
        <v>0</v>
      </c>
      <c r="AS121" s="35">
        <f>SUM(AF121:AR121)</f>
        <v>5</v>
      </c>
      <c r="AT121" s="32"/>
      <c r="AU121" s="33">
        <v>0</v>
      </c>
      <c r="AV121" s="32">
        <v>0</v>
      </c>
      <c r="AW121" s="32">
        <v>0</v>
      </c>
      <c r="AX121" s="32">
        <v>0</v>
      </c>
      <c r="AY121" s="32">
        <v>0</v>
      </c>
      <c r="AZ121" s="32">
        <v>0</v>
      </c>
      <c r="BA121" s="32">
        <v>0</v>
      </c>
      <c r="BB121" s="32">
        <v>0</v>
      </c>
      <c r="BC121" s="32">
        <v>0</v>
      </c>
      <c r="BD121" s="32">
        <v>0</v>
      </c>
      <c r="BE121" s="32">
        <v>0</v>
      </c>
      <c r="BF121" s="32">
        <v>0</v>
      </c>
      <c r="BG121" s="34">
        <v>0</v>
      </c>
      <c r="BH121" s="35">
        <f>SUM(AU121:BG121)</f>
        <v>0</v>
      </c>
      <c r="BI121" s="32"/>
      <c r="BJ121" s="33">
        <v>6</v>
      </c>
      <c r="BK121" s="32">
        <v>0</v>
      </c>
      <c r="BL121" s="32">
        <v>57</v>
      </c>
      <c r="BM121" s="32">
        <v>4</v>
      </c>
      <c r="BN121" s="32">
        <v>13</v>
      </c>
      <c r="BO121" s="32">
        <v>0</v>
      </c>
      <c r="BP121" s="32">
        <v>0</v>
      </c>
      <c r="BQ121" s="32">
        <v>0</v>
      </c>
      <c r="BR121" s="32">
        <v>0</v>
      </c>
      <c r="BS121" s="32">
        <v>0</v>
      </c>
      <c r="BT121" s="32">
        <v>0</v>
      </c>
      <c r="BU121" s="32">
        <v>0</v>
      </c>
      <c r="BV121" s="34">
        <v>0</v>
      </c>
      <c r="BW121" s="35">
        <f>SUM(BJ121:BV121)</f>
        <v>80</v>
      </c>
      <c r="BX121" s="32"/>
      <c r="BY121" s="35">
        <f>SUM(O121+AD121+AS121+BH121+BW121)</f>
        <v>97</v>
      </c>
    </row>
    <row r="122" spans="1:77" ht="15.75" customHeight="1">
      <c r="A122" s="24">
        <v>0.65625</v>
      </c>
      <c r="B122" s="36">
        <v>0</v>
      </c>
      <c r="C122" s="37">
        <v>1</v>
      </c>
      <c r="D122" s="37">
        <v>7</v>
      </c>
      <c r="E122" s="37">
        <v>0</v>
      </c>
      <c r="F122" s="37">
        <v>1</v>
      </c>
      <c r="G122" s="37">
        <v>0</v>
      </c>
      <c r="H122" s="37">
        <v>0</v>
      </c>
      <c r="I122" s="37">
        <v>0</v>
      </c>
      <c r="J122" s="37">
        <v>0</v>
      </c>
      <c r="K122" s="37">
        <v>0</v>
      </c>
      <c r="L122" s="37">
        <v>0</v>
      </c>
      <c r="M122" s="37">
        <v>0</v>
      </c>
      <c r="N122" s="38">
        <v>0</v>
      </c>
      <c r="O122" s="39">
        <f>SUM(B122:N122)</f>
        <v>9</v>
      </c>
      <c r="P122" s="32"/>
      <c r="Q122" s="36">
        <v>0</v>
      </c>
      <c r="R122" s="37">
        <v>0</v>
      </c>
      <c r="S122" s="37">
        <v>0</v>
      </c>
      <c r="T122" s="37">
        <v>0</v>
      </c>
      <c r="U122" s="37">
        <v>0</v>
      </c>
      <c r="V122" s="37">
        <v>0</v>
      </c>
      <c r="W122" s="37">
        <v>0</v>
      </c>
      <c r="X122" s="37">
        <v>0</v>
      </c>
      <c r="Y122" s="37">
        <v>0</v>
      </c>
      <c r="Z122" s="37">
        <v>0</v>
      </c>
      <c r="AA122" s="37">
        <v>0</v>
      </c>
      <c r="AB122" s="37">
        <v>0</v>
      </c>
      <c r="AC122" s="38">
        <v>0</v>
      </c>
      <c r="AD122" s="39">
        <f>SUM(Q122:AC122)</f>
        <v>0</v>
      </c>
      <c r="AE122" s="32"/>
      <c r="AF122" s="36">
        <v>0</v>
      </c>
      <c r="AG122" s="37">
        <v>0</v>
      </c>
      <c r="AH122" s="37">
        <v>3</v>
      </c>
      <c r="AI122" s="37">
        <v>0</v>
      </c>
      <c r="AJ122" s="37">
        <v>0</v>
      </c>
      <c r="AK122" s="37">
        <v>0</v>
      </c>
      <c r="AL122" s="37">
        <v>5</v>
      </c>
      <c r="AM122" s="37">
        <v>0</v>
      </c>
      <c r="AN122" s="37">
        <v>0</v>
      </c>
      <c r="AO122" s="37">
        <v>0</v>
      </c>
      <c r="AP122" s="37">
        <v>0</v>
      </c>
      <c r="AQ122" s="37">
        <v>0</v>
      </c>
      <c r="AR122" s="38">
        <v>0</v>
      </c>
      <c r="AS122" s="39">
        <f>SUM(AF122:AR122)</f>
        <v>8</v>
      </c>
      <c r="AT122" s="32"/>
      <c r="AU122" s="36">
        <v>0</v>
      </c>
      <c r="AV122" s="37">
        <v>0</v>
      </c>
      <c r="AW122" s="37">
        <v>1</v>
      </c>
      <c r="AX122" s="37">
        <v>0</v>
      </c>
      <c r="AY122" s="37">
        <v>0</v>
      </c>
      <c r="AZ122" s="37">
        <v>0</v>
      </c>
      <c r="BA122" s="37">
        <v>0</v>
      </c>
      <c r="BB122" s="37">
        <v>0</v>
      </c>
      <c r="BC122" s="37">
        <v>0</v>
      </c>
      <c r="BD122" s="37">
        <v>0</v>
      </c>
      <c r="BE122" s="37">
        <v>0</v>
      </c>
      <c r="BF122" s="37">
        <v>0</v>
      </c>
      <c r="BG122" s="38">
        <v>0</v>
      </c>
      <c r="BH122" s="39">
        <f>SUM(AU122:BG122)</f>
        <v>1</v>
      </c>
      <c r="BI122" s="32"/>
      <c r="BJ122" s="36">
        <v>0</v>
      </c>
      <c r="BK122" s="37">
        <v>1</v>
      </c>
      <c r="BL122" s="37">
        <v>50</v>
      </c>
      <c r="BM122" s="37">
        <v>3</v>
      </c>
      <c r="BN122" s="37">
        <v>9</v>
      </c>
      <c r="BO122" s="37">
        <v>1</v>
      </c>
      <c r="BP122" s="37">
        <v>2</v>
      </c>
      <c r="BQ122" s="37">
        <v>1</v>
      </c>
      <c r="BR122" s="37">
        <v>0</v>
      </c>
      <c r="BS122" s="37">
        <v>0</v>
      </c>
      <c r="BT122" s="37">
        <v>0</v>
      </c>
      <c r="BU122" s="37">
        <v>0</v>
      </c>
      <c r="BV122" s="38">
        <v>0</v>
      </c>
      <c r="BW122" s="39">
        <f>SUM(BJ122:BV122)</f>
        <v>67</v>
      </c>
      <c r="BX122" s="32"/>
      <c r="BY122" s="39">
        <f>SUM(O122+AD122+AS122+BH122+BW122)</f>
        <v>85</v>
      </c>
    </row>
    <row r="123" spans="1:77" ht="15.75" customHeight="1">
      <c r="A123" s="25" t="s">
        <v>21</v>
      </c>
      <c r="B123" s="40">
        <f t="shared" ref="B123:O123" si="105">SUM(B119:B122)</f>
        <v>1</v>
      </c>
      <c r="C123" s="41">
        <f t="shared" si="105"/>
        <v>1</v>
      </c>
      <c r="D123" s="41">
        <f t="shared" si="105"/>
        <v>41</v>
      </c>
      <c r="E123" s="41">
        <f t="shared" si="105"/>
        <v>1</v>
      </c>
      <c r="F123" s="41">
        <f t="shared" si="105"/>
        <v>6</v>
      </c>
      <c r="G123" s="41">
        <f t="shared" si="105"/>
        <v>0</v>
      </c>
      <c r="H123" s="41">
        <f t="shared" si="105"/>
        <v>1</v>
      </c>
      <c r="I123" s="41">
        <f t="shared" si="105"/>
        <v>0</v>
      </c>
      <c r="J123" s="41">
        <f t="shared" si="105"/>
        <v>0</v>
      </c>
      <c r="K123" s="41">
        <f t="shared" si="105"/>
        <v>0</v>
      </c>
      <c r="L123" s="41">
        <f t="shared" si="105"/>
        <v>0</v>
      </c>
      <c r="M123" s="41">
        <f t="shared" si="105"/>
        <v>0</v>
      </c>
      <c r="N123" s="42">
        <f t="shared" si="105"/>
        <v>0</v>
      </c>
      <c r="O123" s="43">
        <f t="shared" si="105"/>
        <v>51</v>
      </c>
      <c r="P123" s="32"/>
      <c r="Q123" s="40">
        <f t="shared" ref="Q123:AD123" si="106">SUM(Q119:Q122)</f>
        <v>0</v>
      </c>
      <c r="R123" s="41">
        <f t="shared" si="106"/>
        <v>0</v>
      </c>
      <c r="S123" s="41">
        <f t="shared" si="106"/>
        <v>0</v>
      </c>
      <c r="T123" s="41">
        <f t="shared" si="106"/>
        <v>0</v>
      </c>
      <c r="U123" s="41">
        <f t="shared" si="106"/>
        <v>0</v>
      </c>
      <c r="V123" s="41">
        <f t="shared" si="106"/>
        <v>0</v>
      </c>
      <c r="W123" s="41">
        <f t="shared" si="106"/>
        <v>0</v>
      </c>
      <c r="X123" s="41">
        <f t="shared" si="106"/>
        <v>0</v>
      </c>
      <c r="Y123" s="41">
        <f t="shared" si="106"/>
        <v>0</v>
      </c>
      <c r="Z123" s="41">
        <f t="shared" si="106"/>
        <v>0</v>
      </c>
      <c r="AA123" s="41">
        <f t="shared" si="106"/>
        <v>0</v>
      </c>
      <c r="AB123" s="41">
        <f t="shared" si="106"/>
        <v>0</v>
      </c>
      <c r="AC123" s="42">
        <f t="shared" si="106"/>
        <v>0</v>
      </c>
      <c r="AD123" s="43">
        <f t="shared" si="106"/>
        <v>0</v>
      </c>
      <c r="AE123" s="32"/>
      <c r="AF123" s="40">
        <f t="shared" ref="AF123:AS123" si="107">SUM(AF119:AF122)</f>
        <v>0</v>
      </c>
      <c r="AG123" s="41">
        <f t="shared" si="107"/>
        <v>0</v>
      </c>
      <c r="AH123" s="41">
        <f t="shared" si="107"/>
        <v>8</v>
      </c>
      <c r="AI123" s="41">
        <f t="shared" si="107"/>
        <v>1</v>
      </c>
      <c r="AJ123" s="41">
        <f t="shared" si="107"/>
        <v>2</v>
      </c>
      <c r="AK123" s="41">
        <f t="shared" si="107"/>
        <v>0</v>
      </c>
      <c r="AL123" s="41">
        <f t="shared" si="107"/>
        <v>12</v>
      </c>
      <c r="AM123" s="41">
        <f t="shared" si="107"/>
        <v>0</v>
      </c>
      <c r="AN123" s="41">
        <f t="shared" si="107"/>
        <v>0</v>
      </c>
      <c r="AO123" s="41">
        <f t="shared" si="107"/>
        <v>0</v>
      </c>
      <c r="AP123" s="41">
        <f t="shared" si="107"/>
        <v>0</v>
      </c>
      <c r="AQ123" s="41">
        <f t="shared" si="107"/>
        <v>0</v>
      </c>
      <c r="AR123" s="42">
        <f t="shared" si="107"/>
        <v>0</v>
      </c>
      <c r="AS123" s="43">
        <f t="shared" si="107"/>
        <v>23</v>
      </c>
      <c r="AT123" s="32"/>
      <c r="AU123" s="40">
        <f t="shared" ref="AU123:BH123" si="108">SUM(AU119:AU122)</f>
        <v>0</v>
      </c>
      <c r="AV123" s="41">
        <f t="shared" si="108"/>
        <v>0</v>
      </c>
      <c r="AW123" s="41">
        <f t="shared" si="108"/>
        <v>5</v>
      </c>
      <c r="AX123" s="41">
        <f t="shared" si="108"/>
        <v>1</v>
      </c>
      <c r="AY123" s="41">
        <f t="shared" si="108"/>
        <v>2</v>
      </c>
      <c r="AZ123" s="41">
        <f t="shared" si="108"/>
        <v>0</v>
      </c>
      <c r="BA123" s="41">
        <f t="shared" si="108"/>
        <v>0</v>
      </c>
      <c r="BB123" s="41">
        <f t="shared" si="108"/>
        <v>0</v>
      </c>
      <c r="BC123" s="41">
        <f t="shared" si="108"/>
        <v>0</v>
      </c>
      <c r="BD123" s="41">
        <f t="shared" si="108"/>
        <v>0</v>
      </c>
      <c r="BE123" s="41">
        <f t="shared" si="108"/>
        <v>0</v>
      </c>
      <c r="BF123" s="41">
        <f t="shared" si="108"/>
        <v>0</v>
      </c>
      <c r="BG123" s="42">
        <f t="shared" si="108"/>
        <v>0</v>
      </c>
      <c r="BH123" s="43">
        <f t="shared" si="108"/>
        <v>8</v>
      </c>
      <c r="BI123" s="32"/>
      <c r="BJ123" s="40">
        <f t="shared" ref="BJ123:BW123" si="109">SUM(BJ119:BJ122)</f>
        <v>12</v>
      </c>
      <c r="BK123" s="41">
        <f t="shared" si="109"/>
        <v>3</v>
      </c>
      <c r="BL123" s="41">
        <f t="shared" si="109"/>
        <v>195</v>
      </c>
      <c r="BM123" s="41">
        <f t="shared" si="109"/>
        <v>10</v>
      </c>
      <c r="BN123" s="41">
        <f t="shared" si="109"/>
        <v>47</v>
      </c>
      <c r="BO123" s="41">
        <f t="shared" si="109"/>
        <v>3</v>
      </c>
      <c r="BP123" s="41">
        <f t="shared" si="109"/>
        <v>2</v>
      </c>
      <c r="BQ123" s="41">
        <f t="shared" si="109"/>
        <v>2</v>
      </c>
      <c r="BR123" s="41">
        <f t="shared" si="109"/>
        <v>0</v>
      </c>
      <c r="BS123" s="41">
        <f t="shared" si="109"/>
        <v>0</v>
      </c>
      <c r="BT123" s="41">
        <f t="shared" si="109"/>
        <v>0</v>
      </c>
      <c r="BU123" s="41">
        <f t="shared" si="109"/>
        <v>0</v>
      </c>
      <c r="BV123" s="42">
        <f t="shared" si="109"/>
        <v>0</v>
      </c>
      <c r="BW123" s="43">
        <f t="shared" si="109"/>
        <v>274</v>
      </c>
      <c r="BX123" s="32"/>
      <c r="BY123" s="43">
        <f>SUM(BY119:BY122)</f>
        <v>356</v>
      </c>
    </row>
    <row r="124" spans="1:77" ht="15.75" customHeight="1">
      <c r="A124" s="22">
        <v>0.66666666666666696</v>
      </c>
      <c r="B124" s="28">
        <v>0</v>
      </c>
      <c r="C124" s="29">
        <v>0</v>
      </c>
      <c r="D124" s="29">
        <v>12</v>
      </c>
      <c r="E124" s="29">
        <v>2</v>
      </c>
      <c r="F124" s="29">
        <v>1</v>
      </c>
      <c r="G124" s="29">
        <v>0</v>
      </c>
      <c r="H124" s="29">
        <v>0</v>
      </c>
      <c r="I124" s="29">
        <v>2</v>
      </c>
      <c r="J124" s="29">
        <v>0</v>
      </c>
      <c r="K124" s="29">
        <v>0</v>
      </c>
      <c r="L124" s="29">
        <v>0</v>
      </c>
      <c r="M124" s="29">
        <v>0</v>
      </c>
      <c r="N124" s="30">
        <v>0</v>
      </c>
      <c r="O124" s="31">
        <f>SUM(B124:N124)</f>
        <v>17</v>
      </c>
      <c r="P124" s="32"/>
      <c r="Q124" s="28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30">
        <v>0</v>
      </c>
      <c r="AD124" s="31">
        <f>SUM(Q124:AC124)</f>
        <v>0</v>
      </c>
      <c r="AE124" s="32"/>
      <c r="AF124" s="28">
        <v>0</v>
      </c>
      <c r="AG124" s="29">
        <v>1</v>
      </c>
      <c r="AH124" s="29">
        <v>2</v>
      </c>
      <c r="AI124" s="29">
        <v>0</v>
      </c>
      <c r="AJ124" s="29">
        <v>0</v>
      </c>
      <c r="AK124" s="29">
        <v>1</v>
      </c>
      <c r="AL124" s="29">
        <v>2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30">
        <v>0</v>
      </c>
      <c r="AS124" s="31">
        <f>SUM(AF124:AR124)</f>
        <v>6</v>
      </c>
      <c r="AT124" s="32"/>
      <c r="AU124" s="28">
        <v>1</v>
      </c>
      <c r="AV124" s="29">
        <v>0</v>
      </c>
      <c r="AW124" s="29">
        <v>5</v>
      </c>
      <c r="AX124" s="29">
        <v>0</v>
      </c>
      <c r="AY124" s="29">
        <v>1</v>
      </c>
      <c r="AZ124" s="29">
        <v>0</v>
      </c>
      <c r="BA124" s="29">
        <v>0</v>
      </c>
      <c r="BB124" s="29">
        <v>0</v>
      </c>
      <c r="BC124" s="29">
        <v>0</v>
      </c>
      <c r="BD124" s="29">
        <v>0</v>
      </c>
      <c r="BE124" s="29">
        <v>0</v>
      </c>
      <c r="BF124" s="29">
        <v>0</v>
      </c>
      <c r="BG124" s="30">
        <v>0</v>
      </c>
      <c r="BH124" s="31">
        <f>SUM(AU124:BG124)</f>
        <v>7</v>
      </c>
      <c r="BI124" s="32"/>
      <c r="BJ124" s="28">
        <v>4</v>
      </c>
      <c r="BK124" s="29">
        <v>1</v>
      </c>
      <c r="BL124" s="29">
        <v>72</v>
      </c>
      <c r="BM124" s="29">
        <v>0</v>
      </c>
      <c r="BN124" s="29">
        <v>11</v>
      </c>
      <c r="BO124" s="29">
        <v>1</v>
      </c>
      <c r="BP124" s="29">
        <v>0</v>
      </c>
      <c r="BQ124" s="29">
        <v>0</v>
      </c>
      <c r="BR124" s="29">
        <v>0</v>
      </c>
      <c r="BS124" s="29">
        <v>0</v>
      </c>
      <c r="BT124" s="29">
        <v>0</v>
      </c>
      <c r="BU124" s="29">
        <v>0</v>
      </c>
      <c r="BV124" s="30">
        <v>0</v>
      </c>
      <c r="BW124" s="31">
        <f>SUM(BJ124:BV124)</f>
        <v>89</v>
      </c>
      <c r="BX124" s="32"/>
      <c r="BY124" s="31">
        <f>SUM(O124+AD124+AS124+BH124+BW124)</f>
        <v>119</v>
      </c>
    </row>
    <row r="125" spans="1:77" ht="15.75" customHeight="1">
      <c r="A125" s="23">
        <v>0.67708333333333304</v>
      </c>
      <c r="B125" s="33">
        <v>0</v>
      </c>
      <c r="C125" s="32">
        <v>1</v>
      </c>
      <c r="D125" s="32">
        <v>13</v>
      </c>
      <c r="E125" s="32">
        <v>0</v>
      </c>
      <c r="F125" s="32">
        <v>0</v>
      </c>
      <c r="G125" s="32">
        <v>0</v>
      </c>
      <c r="H125" s="32">
        <v>1</v>
      </c>
      <c r="I125" s="32">
        <v>1</v>
      </c>
      <c r="J125" s="32">
        <v>0</v>
      </c>
      <c r="K125" s="32">
        <v>0</v>
      </c>
      <c r="L125" s="32">
        <v>0</v>
      </c>
      <c r="M125" s="32">
        <v>0</v>
      </c>
      <c r="N125" s="34">
        <v>0</v>
      </c>
      <c r="O125" s="35">
        <f>SUM(B125:N125)</f>
        <v>16</v>
      </c>
      <c r="P125" s="32"/>
      <c r="Q125" s="33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0</v>
      </c>
      <c r="Y125" s="32">
        <v>0</v>
      </c>
      <c r="Z125" s="32">
        <v>0</v>
      </c>
      <c r="AA125" s="32">
        <v>0</v>
      </c>
      <c r="AB125" s="32">
        <v>0</v>
      </c>
      <c r="AC125" s="34">
        <v>0</v>
      </c>
      <c r="AD125" s="35">
        <f>SUM(Q125:AC125)</f>
        <v>0</v>
      </c>
      <c r="AE125" s="32"/>
      <c r="AF125" s="33">
        <v>0</v>
      </c>
      <c r="AG125" s="32">
        <v>0</v>
      </c>
      <c r="AH125" s="32">
        <v>2</v>
      </c>
      <c r="AI125" s="32">
        <v>0</v>
      </c>
      <c r="AJ125" s="32">
        <v>1</v>
      </c>
      <c r="AK125" s="32">
        <v>0</v>
      </c>
      <c r="AL125" s="32">
        <v>3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4">
        <v>0</v>
      </c>
      <c r="AS125" s="35">
        <f>SUM(AF125:AR125)</f>
        <v>6</v>
      </c>
      <c r="AT125" s="32"/>
      <c r="AU125" s="33">
        <v>0</v>
      </c>
      <c r="AV125" s="32">
        <v>0</v>
      </c>
      <c r="AW125" s="32">
        <v>6</v>
      </c>
      <c r="AX125" s="32">
        <v>0</v>
      </c>
      <c r="AY125" s="32">
        <v>1</v>
      </c>
      <c r="AZ125" s="32">
        <v>0</v>
      </c>
      <c r="BA125" s="32">
        <v>0</v>
      </c>
      <c r="BB125" s="32">
        <v>0</v>
      </c>
      <c r="BC125" s="32">
        <v>0</v>
      </c>
      <c r="BD125" s="32">
        <v>0</v>
      </c>
      <c r="BE125" s="32">
        <v>0</v>
      </c>
      <c r="BF125" s="32">
        <v>0</v>
      </c>
      <c r="BG125" s="34">
        <v>0</v>
      </c>
      <c r="BH125" s="35">
        <f>SUM(AU125:BG125)</f>
        <v>7</v>
      </c>
      <c r="BI125" s="32"/>
      <c r="BJ125" s="33">
        <v>3</v>
      </c>
      <c r="BK125" s="32">
        <v>0</v>
      </c>
      <c r="BL125" s="32">
        <v>59</v>
      </c>
      <c r="BM125" s="32">
        <v>1</v>
      </c>
      <c r="BN125" s="32">
        <v>7</v>
      </c>
      <c r="BO125" s="32">
        <v>1</v>
      </c>
      <c r="BP125" s="32">
        <v>0</v>
      </c>
      <c r="BQ125" s="32">
        <v>0</v>
      </c>
      <c r="BR125" s="32">
        <v>0</v>
      </c>
      <c r="BS125" s="32">
        <v>0</v>
      </c>
      <c r="BT125" s="32">
        <v>0</v>
      </c>
      <c r="BU125" s="32">
        <v>0</v>
      </c>
      <c r="BV125" s="34">
        <v>0</v>
      </c>
      <c r="BW125" s="35">
        <f>SUM(BJ125:BV125)</f>
        <v>71</v>
      </c>
      <c r="BX125" s="32"/>
      <c r="BY125" s="35">
        <f>SUM(O125+AD125+AS125+BH125+BW125)</f>
        <v>100</v>
      </c>
    </row>
    <row r="126" spans="1:77" ht="15.75" customHeight="1">
      <c r="A126" s="23">
        <v>0.6875</v>
      </c>
      <c r="B126" s="33">
        <v>0</v>
      </c>
      <c r="C126" s="32">
        <v>0</v>
      </c>
      <c r="D126" s="32">
        <v>14</v>
      </c>
      <c r="E126" s="32">
        <v>1</v>
      </c>
      <c r="F126" s="32">
        <v>0</v>
      </c>
      <c r="G126" s="32">
        <v>0</v>
      </c>
      <c r="H126" s="32">
        <v>0</v>
      </c>
      <c r="I126" s="32">
        <v>0</v>
      </c>
      <c r="J126" s="32">
        <v>0</v>
      </c>
      <c r="K126" s="32">
        <v>0</v>
      </c>
      <c r="L126" s="32">
        <v>0</v>
      </c>
      <c r="M126" s="32">
        <v>0</v>
      </c>
      <c r="N126" s="34">
        <v>0</v>
      </c>
      <c r="O126" s="35">
        <f>SUM(B126:N126)</f>
        <v>15</v>
      </c>
      <c r="P126" s="32"/>
      <c r="Q126" s="33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2">
        <v>0</v>
      </c>
      <c r="X126" s="32">
        <v>0</v>
      </c>
      <c r="Y126" s="32">
        <v>0</v>
      </c>
      <c r="Z126" s="32">
        <v>0</v>
      </c>
      <c r="AA126" s="32">
        <v>0</v>
      </c>
      <c r="AB126" s="32">
        <v>0</v>
      </c>
      <c r="AC126" s="34">
        <v>0</v>
      </c>
      <c r="AD126" s="35">
        <f>SUM(Q126:AC126)</f>
        <v>0</v>
      </c>
      <c r="AE126" s="32"/>
      <c r="AF126" s="33">
        <v>0</v>
      </c>
      <c r="AG126" s="32">
        <v>0</v>
      </c>
      <c r="AH126" s="32">
        <v>3</v>
      </c>
      <c r="AI126" s="32">
        <v>0</v>
      </c>
      <c r="AJ126" s="32">
        <v>0</v>
      </c>
      <c r="AK126" s="32">
        <v>0</v>
      </c>
      <c r="AL126" s="32">
        <v>3</v>
      </c>
      <c r="AM126" s="32">
        <v>0</v>
      </c>
      <c r="AN126" s="32">
        <v>0</v>
      </c>
      <c r="AO126" s="32">
        <v>0</v>
      </c>
      <c r="AP126" s="32">
        <v>0</v>
      </c>
      <c r="AQ126" s="32">
        <v>0</v>
      </c>
      <c r="AR126" s="34">
        <v>0</v>
      </c>
      <c r="AS126" s="35">
        <f>SUM(AF126:AR126)</f>
        <v>6</v>
      </c>
      <c r="AT126" s="32"/>
      <c r="AU126" s="33">
        <v>0</v>
      </c>
      <c r="AV126" s="32">
        <v>0</v>
      </c>
      <c r="AW126" s="32">
        <v>3</v>
      </c>
      <c r="AX126" s="32">
        <v>0</v>
      </c>
      <c r="AY126" s="32">
        <v>0</v>
      </c>
      <c r="AZ126" s="32">
        <v>0</v>
      </c>
      <c r="BA126" s="32">
        <v>0</v>
      </c>
      <c r="BB126" s="32">
        <v>0</v>
      </c>
      <c r="BC126" s="32">
        <v>0</v>
      </c>
      <c r="BD126" s="32">
        <v>0</v>
      </c>
      <c r="BE126" s="32">
        <v>0</v>
      </c>
      <c r="BF126" s="32">
        <v>0</v>
      </c>
      <c r="BG126" s="34">
        <v>0</v>
      </c>
      <c r="BH126" s="35">
        <f>SUM(AU126:BG126)</f>
        <v>3</v>
      </c>
      <c r="BI126" s="32"/>
      <c r="BJ126" s="33">
        <v>12</v>
      </c>
      <c r="BK126" s="32">
        <v>0</v>
      </c>
      <c r="BL126" s="32">
        <v>71</v>
      </c>
      <c r="BM126" s="32">
        <v>5</v>
      </c>
      <c r="BN126" s="32">
        <v>12</v>
      </c>
      <c r="BO126" s="32">
        <v>1</v>
      </c>
      <c r="BP126" s="32">
        <v>0</v>
      </c>
      <c r="BQ126" s="32">
        <v>0</v>
      </c>
      <c r="BR126" s="32">
        <v>0</v>
      </c>
      <c r="BS126" s="32">
        <v>0</v>
      </c>
      <c r="BT126" s="32">
        <v>0</v>
      </c>
      <c r="BU126" s="32">
        <v>0</v>
      </c>
      <c r="BV126" s="34">
        <v>0</v>
      </c>
      <c r="BW126" s="35">
        <f>SUM(BJ126:BV126)</f>
        <v>101</v>
      </c>
      <c r="BX126" s="32"/>
      <c r="BY126" s="35">
        <f>SUM(O126+AD126+AS126+BH126+BW126)</f>
        <v>125</v>
      </c>
    </row>
    <row r="127" spans="1:77" ht="15.75" customHeight="1">
      <c r="A127" s="24">
        <v>0.69791666666666696</v>
      </c>
      <c r="B127" s="36">
        <v>0</v>
      </c>
      <c r="C127" s="37">
        <v>0</v>
      </c>
      <c r="D127" s="37">
        <v>11</v>
      </c>
      <c r="E127" s="37">
        <v>0</v>
      </c>
      <c r="F127" s="37">
        <v>2</v>
      </c>
      <c r="G127" s="37">
        <v>0</v>
      </c>
      <c r="H127" s="37">
        <v>0</v>
      </c>
      <c r="I127" s="37">
        <v>1</v>
      </c>
      <c r="J127" s="37">
        <v>0</v>
      </c>
      <c r="K127" s="37">
        <v>0</v>
      </c>
      <c r="L127" s="37">
        <v>0</v>
      </c>
      <c r="M127" s="37">
        <v>0</v>
      </c>
      <c r="N127" s="38">
        <v>0</v>
      </c>
      <c r="O127" s="39">
        <f>SUM(B127:N127)</f>
        <v>14</v>
      </c>
      <c r="P127" s="32"/>
      <c r="Q127" s="36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7">
        <v>0</v>
      </c>
      <c r="X127" s="37">
        <v>0</v>
      </c>
      <c r="Y127" s="37">
        <v>0</v>
      </c>
      <c r="Z127" s="37">
        <v>0</v>
      </c>
      <c r="AA127" s="37">
        <v>0</v>
      </c>
      <c r="AB127" s="37">
        <v>0</v>
      </c>
      <c r="AC127" s="38">
        <v>0</v>
      </c>
      <c r="AD127" s="39">
        <f>SUM(Q127:AC127)</f>
        <v>0</v>
      </c>
      <c r="AE127" s="32"/>
      <c r="AF127" s="36">
        <v>0</v>
      </c>
      <c r="AG127" s="37">
        <v>0</v>
      </c>
      <c r="AH127" s="37">
        <v>2</v>
      </c>
      <c r="AI127" s="37">
        <v>0</v>
      </c>
      <c r="AJ127" s="37">
        <v>0</v>
      </c>
      <c r="AK127" s="37">
        <v>0</v>
      </c>
      <c r="AL127" s="37">
        <v>3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8">
        <v>0</v>
      </c>
      <c r="AS127" s="39">
        <f>SUM(AF127:AR127)</f>
        <v>5</v>
      </c>
      <c r="AT127" s="32"/>
      <c r="AU127" s="36">
        <v>0</v>
      </c>
      <c r="AV127" s="37">
        <v>0</v>
      </c>
      <c r="AW127" s="37">
        <v>4</v>
      </c>
      <c r="AX127" s="37">
        <v>1</v>
      </c>
      <c r="AY127" s="37">
        <v>0</v>
      </c>
      <c r="AZ127" s="37">
        <v>0</v>
      </c>
      <c r="BA127" s="37">
        <v>0</v>
      </c>
      <c r="BB127" s="37">
        <v>0</v>
      </c>
      <c r="BC127" s="37">
        <v>0</v>
      </c>
      <c r="BD127" s="37">
        <v>0</v>
      </c>
      <c r="BE127" s="37">
        <v>0</v>
      </c>
      <c r="BF127" s="37">
        <v>0</v>
      </c>
      <c r="BG127" s="38">
        <v>0</v>
      </c>
      <c r="BH127" s="39">
        <f>SUM(AU127:BG127)</f>
        <v>5</v>
      </c>
      <c r="BI127" s="32"/>
      <c r="BJ127" s="36">
        <v>6</v>
      </c>
      <c r="BK127" s="37">
        <v>1</v>
      </c>
      <c r="BL127" s="37">
        <v>69</v>
      </c>
      <c r="BM127" s="37">
        <v>5</v>
      </c>
      <c r="BN127" s="37">
        <v>11</v>
      </c>
      <c r="BO127" s="37">
        <v>0</v>
      </c>
      <c r="BP127" s="37">
        <v>1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8">
        <v>0</v>
      </c>
      <c r="BW127" s="39">
        <f>SUM(BJ127:BV127)</f>
        <v>93</v>
      </c>
      <c r="BX127" s="32"/>
      <c r="BY127" s="39">
        <f>SUM(O127+AD127+AS127+BH127+BW127)</f>
        <v>117</v>
      </c>
    </row>
    <row r="128" spans="1:77" ht="15.75" customHeight="1">
      <c r="A128" s="25" t="s">
        <v>21</v>
      </c>
      <c r="B128" s="40">
        <f t="shared" ref="B128:O128" si="110">SUM(B124:B127)</f>
        <v>0</v>
      </c>
      <c r="C128" s="41">
        <f t="shared" si="110"/>
        <v>1</v>
      </c>
      <c r="D128" s="41">
        <f t="shared" si="110"/>
        <v>50</v>
      </c>
      <c r="E128" s="41">
        <f t="shared" si="110"/>
        <v>3</v>
      </c>
      <c r="F128" s="41">
        <f t="shared" si="110"/>
        <v>3</v>
      </c>
      <c r="G128" s="41">
        <f t="shared" si="110"/>
        <v>0</v>
      </c>
      <c r="H128" s="41">
        <f t="shared" si="110"/>
        <v>1</v>
      </c>
      <c r="I128" s="41">
        <f t="shared" si="110"/>
        <v>4</v>
      </c>
      <c r="J128" s="41">
        <f t="shared" si="110"/>
        <v>0</v>
      </c>
      <c r="K128" s="41">
        <f t="shared" si="110"/>
        <v>0</v>
      </c>
      <c r="L128" s="41">
        <f t="shared" si="110"/>
        <v>0</v>
      </c>
      <c r="M128" s="41">
        <f t="shared" si="110"/>
        <v>0</v>
      </c>
      <c r="N128" s="42">
        <f t="shared" si="110"/>
        <v>0</v>
      </c>
      <c r="O128" s="43">
        <f t="shared" si="110"/>
        <v>62</v>
      </c>
      <c r="P128" s="32"/>
      <c r="Q128" s="40">
        <f t="shared" ref="Q128:AD128" si="111">SUM(Q124:Q127)</f>
        <v>0</v>
      </c>
      <c r="R128" s="41">
        <f t="shared" si="111"/>
        <v>0</v>
      </c>
      <c r="S128" s="41">
        <f t="shared" si="111"/>
        <v>0</v>
      </c>
      <c r="T128" s="41">
        <f t="shared" si="111"/>
        <v>0</v>
      </c>
      <c r="U128" s="41">
        <f t="shared" si="111"/>
        <v>0</v>
      </c>
      <c r="V128" s="41">
        <f t="shared" si="111"/>
        <v>0</v>
      </c>
      <c r="W128" s="41">
        <f t="shared" si="111"/>
        <v>0</v>
      </c>
      <c r="X128" s="41">
        <f t="shared" si="111"/>
        <v>0</v>
      </c>
      <c r="Y128" s="41">
        <f t="shared" si="111"/>
        <v>0</v>
      </c>
      <c r="Z128" s="41">
        <f t="shared" si="111"/>
        <v>0</v>
      </c>
      <c r="AA128" s="41">
        <f t="shared" si="111"/>
        <v>0</v>
      </c>
      <c r="AB128" s="41">
        <f t="shared" si="111"/>
        <v>0</v>
      </c>
      <c r="AC128" s="42">
        <f t="shared" si="111"/>
        <v>0</v>
      </c>
      <c r="AD128" s="43">
        <f t="shared" si="111"/>
        <v>0</v>
      </c>
      <c r="AE128" s="32"/>
      <c r="AF128" s="40">
        <f t="shared" ref="AF128:AS128" si="112">SUM(AF124:AF127)</f>
        <v>0</v>
      </c>
      <c r="AG128" s="41">
        <f t="shared" si="112"/>
        <v>1</v>
      </c>
      <c r="AH128" s="41">
        <f t="shared" si="112"/>
        <v>9</v>
      </c>
      <c r="AI128" s="41">
        <f t="shared" si="112"/>
        <v>0</v>
      </c>
      <c r="AJ128" s="41">
        <f t="shared" si="112"/>
        <v>1</v>
      </c>
      <c r="AK128" s="41">
        <f t="shared" si="112"/>
        <v>1</v>
      </c>
      <c r="AL128" s="41">
        <f t="shared" si="112"/>
        <v>11</v>
      </c>
      <c r="AM128" s="41">
        <f t="shared" si="112"/>
        <v>0</v>
      </c>
      <c r="AN128" s="41">
        <f t="shared" si="112"/>
        <v>0</v>
      </c>
      <c r="AO128" s="41">
        <f t="shared" si="112"/>
        <v>0</v>
      </c>
      <c r="AP128" s="41">
        <f t="shared" si="112"/>
        <v>0</v>
      </c>
      <c r="AQ128" s="41">
        <f t="shared" si="112"/>
        <v>0</v>
      </c>
      <c r="AR128" s="42">
        <f t="shared" si="112"/>
        <v>0</v>
      </c>
      <c r="AS128" s="43">
        <f t="shared" si="112"/>
        <v>23</v>
      </c>
      <c r="AT128" s="32"/>
      <c r="AU128" s="40">
        <f t="shared" ref="AU128:BH128" si="113">SUM(AU124:AU127)</f>
        <v>1</v>
      </c>
      <c r="AV128" s="41">
        <f t="shared" si="113"/>
        <v>0</v>
      </c>
      <c r="AW128" s="41">
        <f t="shared" si="113"/>
        <v>18</v>
      </c>
      <c r="AX128" s="41">
        <f t="shared" si="113"/>
        <v>1</v>
      </c>
      <c r="AY128" s="41">
        <f t="shared" si="113"/>
        <v>2</v>
      </c>
      <c r="AZ128" s="41">
        <f t="shared" si="113"/>
        <v>0</v>
      </c>
      <c r="BA128" s="41">
        <f t="shared" si="113"/>
        <v>0</v>
      </c>
      <c r="BB128" s="41">
        <f t="shared" si="113"/>
        <v>0</v>
      </c>
      <c r="BC128" s="41">
        <f t="shared" si="113"/>
        <v>0</v>
      </c>
      <c r="BD128" s="41">
        <f t="shared" si="113"/>
        <v>0</v>
      </c>
      <c r="BE128" s="41">
        <f t="shared" si="113"/>
        <v>0</v>
      </c>
      <c r="BF128" s="41">
        <f t="shared" si="113"/>
        <v>0</v>
      </c>
      <c r="BG128" s="42">
        <f t="shared" si="113"/>
        <v>0</v>
      </c>
      <c r="BH128" s="43">
        <f t="shared" si="113"/>
        <v>22</v>
      </c>
      <c r="BI128" s="32"/>
      <c r="BJ128" s="40">
        <f t="shared" ref="BJ128:BW128" si="114">SUM(BJ124:BJ127)</f>
        <v>25</v>
      </c>
      <c r="BK128" s="41">
        <f t="shared" si="114"/>
        <v>2</v>
      </c>
      <c r="BL128" s="41">
        <f t="shared" si="114"/>
        <v>271</v>
      </c>
      <c r="BM128" s="41">
        <f t="shared" si="114"/>
        <v>11</v>
      </c>
      <c r="BN128" s="41">
        <f t="shared" si="114"/>
        <v>41</v>
      </c>
      <c r="BO128" s="41">
        <f t="shared" si="114"/>
        <v>3</v>
      </c>
      <c r="BP128" s="41">
        <f t="shared" si="114"/>
        <v>1</v>
      </c>
      <c r="BQ128" s="41">
        <f t="shared" si="114"/>
        <v>0</v>
      </c>
      <c r="BR128" s="41">
        <f t="shared" si="114"/>
        <v>0</v>
      </c>
      <c r="BS128" s="41">
        <f t="shared" si="114"/>
        <v>0</v>
      </c>
      <c r="BT128" s="41">
        <f t="shared" si="114"/>
        <v>0</v>
      </c>
      <c r="BU128" s="41">
        <f t="shared" si="114"/>
        <v>0</v>
      </c>
      <c r="BV128" s="42">
        <f t="shared" si="114"/>
        <v>0</v>
      </c>
      <c r="BW128" s="43">
        <f t="shared" si="114"/>
        <v>354</v>
      </c>
      <c r="BX128" s="32"/>
      <c r="BY128" s="43">
        <f>SUM(BY124:BY127)</f>
        <v>461</v>
      </c>
    </row>
    <row r="129" spans="1:77" ht="15.75" customHeight="1">
      <c r="A129" s="22">
        <v>0.70833333333333304</v>
      </c>
      <c r="B129" s="28">
        <v>1</v>
      </c>
      <c r="C129" s="29">
        <v>2</v>
      </c>
      <c r="D129" s="29">
        <v>10</v>
      </c>
      <c r="E129" s="29">
        <v>3</v>
      </c>
      <c r="F129" s="29">
        <v>1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30">
        <v>0</v>
      </c>
      <c r="O129" s="31">
        <f>SUM(B129:N129)</f>
        <v>17</v>
      </c>
      <c r="P129" s="32"/>
      <c r="Q129" s="28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30">
        <v>0</v>
      </c>
      <c r="AD129" s="31">
        <f>SUM(Q129:AC129)</f>
        <v>0</v>
      </c>
      <c r="AE129" s="32"/>
      <c r="AF129" s="28">
        <v>0</v>
      </c>
      <c r="AG129" s="29">
        <v>0</v>
      </c>
      <c r="AH129" s="29">
        <v>5</v>
      </c>
      <c r="AI129" s="29">
        <v>0</v>
      </c>
      <c r="AJ129" s="29">
        <v>0</v>
      </c>
      <c r="AK129" s="29">
        <v>0</v>
      </c>
      <c r="AL129" s="29">
        <v>2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30">
        <v>0</v>
      </c>
      <c r="AS129" s="31">
        <f>SUM(AF129:AR129)</f>
        <v>7</v>
      </c>
      <c r="AT129" s="32"/>
      <c r="AU129" s="28">
        <v>0</v>
      </c>
      <c r="AV129" s="29">
        <v>0</v>
      </c>
      <c r="AW129" s="29">
        <v>5</v>
      </c>
      <c r="AX129" s="29">
        <v>0</v>
      </c>
      <c r="AY129" s="29">
        <v>1</v>
      </c>
      <c r="AZ129" s="29">
        <v>0</v>
      </c>
      <c r="BA129" s="29">
        <v>0</v>
      </c>
      <c r="BB129" s="29">
        <v>0</v>
      </c>
      <c r="BC129" s="29">
        <v>0</v>
      </c>
      <c r="BD129" s="29">
        <v>0</v>
      </c>
      <c r="BE129" s="29">
        <v>0</v>
      </c>
      <c r="BF129" s="29">
        <v>0</v>
      </c>
      <c r="BG129" s="30">
        <v>0</v>
      </c>
      <c r="BH129" s="31">
        <f>SUM(AU129:BG129)</f>
        <v>6</v>
      </c>
      <c r="BI129" s="32"/>
      <c r="BJ129" s="28">
        <v>9</v>
      </c>
      <c r="BK129" s="29">
        <v>0</v>
      </c>
      <c r="BL129" s="29">
        <v>86</v>
      </c>
      <c r="BM129" s="29">
        <v>1</v>
      </c>
      <c r="BN129" s="29">
        <v>8</v>
      </c>
      <c r="BO129" s="29">
        <v>1</v>
      </c>
      <c r="BP129" s="29">
        <v>1</v>
      </c>
      <c r="BQ129" s="29">
        <v>0</v>
      </c>
      <c r="BR129" s="29">
        <v>0</v>
      </c>
      <c r="BS129" s="29">
        <v>0</v>
      </c>
      <c r="BT129" s="29">
        <v>0</v>
      </c>
      <c r="BU129" s="29">
        <v>0</v>
      </c>
      <c r="BV129" s="30">
        <v>0</v>
      </c>
      <c r="BW129" s="31">
        <f>SUM(BJ129:BV129)</f>
        <v>106</v>
      </c>
      <c r="BX129" s="32"/>
      <c r="BY129" s="31">
        <f>SUM(O129+AD129+AS129+BH129+BW129)</f>
        <v>136</v>
      </c>
    </row>
    <row r="130" spans="1:77" ht="15.75" customHeight="1">
      <c r="A130" s="23">
        <v>0.71875</v>
      </c>
      <c r="B130" s="33">
        <v>0</v>
      </c>
      <c r="C130" s="32">
        <v>0</v>
      </c>
      <c r="D130" s="32">
        <v>18</v>
      </c>
      <c r="E130" s="32">
        <v>0</v>
      </c>
      <c r="F130" s="32">
        <v>3</v>
      </c>
      <c r="G130" s="32">
        <v>0</v>
      </c>
      <c r="H130" s="32">
        <v>2</v>
      </c>
      <c r="I130" s="32">
        <v>0</v>
      </c>
      <c r="J130" s="32">
        <v>0</v>
      </c>
      <c r="K130" s="32">
        <v>0</v>
      </c>
      <c r="L130" s="32">
        <v>0</v>
      </c>
      <c r="M130" s="32">
        <v>0</v>
      </c>
      <c r="N130" s="34">
        <v>0</v>
      </c>
      <c r="O130" s="35">
        <f>SUM(B130:N130)</f>
        <v>23</v>
      </c>
      <c r="P130" s="32"/>
      <c r="Q130" s="33">
        <v>0</v>
      </c>
      <c r="R130" s="32">
        <v>0</v>
      </c>
      <c r="S130" s="32">
        <v>0</v>
      </c>
      <c r="T130" s="32">
        <v>0</v>
      </c>
      <c r="U130" s="32">
        <v>0</v>
      </c>
      <c r="V130" s="32">
        <v>0</v>
      </c>
      <c r="W130" s="32">
        <v>0</v>
      </c>
      <c r="X130" s="32">
        <v>0</v>
      </c>
      <c r="Y130" s="32">
        <v>0</v>
      </c>
      <c r="Z130" s="32">
        <v>0</v>
      </c>
      <c r="AA130" s="32">
        <v>0</v>
      </c>
      <c r="AB130" s="32">
        <v>0</v>
      </c>
      <c r="AC130" s="34">
        <v>0</v>
      </c>
      <c r="AD130" s="35">
        <f>SUM(Q130:AC130)</f>
        <v>0</v>
      </c>
      <c r="AE130" s="32"/>
      <c r="AF130" s="33">
        <v>0</v>
      </c>
      <c r="AG130" s="32">
        <v>0</v>
      </c>
      <c r="AH130" s="32">
        <v>1</v>
      </c>
      <c r="AI130" s="32">
        <v>0</v>
      </c>
      <c r="AJ130" s="32">
        <v>0</v>
      </c>
      <c r="AK130" s="32">
        <v>0</v>
      </c>
      <c r="AL130" s="32">
        <v>1</v>
      </c>
      <c r="AM130" s="32">
        <v>0</v>
      </c>
      <c r="AN130" s="32">
        <v>0</v>
      </c>
      <c r="AO130" s="32">
        <v>0</v>
      </c>
      <c r="AP130" s="32">
        <v>0</v>
      </c>
      <c r="AQ130" s="32">
        <v>0</v>
      </c>
      <c r="AR130" s="34">
        <v>0</v>
      </c>
      <c r="AS130" s="35">
        <f>SUM(AF130:AR130)</f>
        <v>2</v>
      </c>
      <c r="AT130" s="32"/>
      <c r="AU130" s="33">
        <v>0</v>
      </c>
      <c r="AV130" s="32">
        <v>0</v>
      </c>
      <c r="AW130" s="32">
        <v>6</v>
      </c>
      <c r="AX130" s="32">
        <v>0</v>
      </c>
      <c r="AY130" s="32">
        <v>0</v>
      </c>
      <c r="AZ130" s="32">
        <v>0</v>
      </c>
      <c r="BA130" s="32">
        <v>0</v>
      </c>
      <c r="BB130" s="32">
        <v>0</v>
      </c>
      <c r="BC130" s="32">
        <v>0</v>
      </c>
      <c r="BD130" s="32">
        <v>0</v>
      </c>
      <c r="BE130" s="32">
        <v>0</v>
      </c>
      <c r="BF130" s="32">
        <v>0</v>
      </c>
      <c r="BG130" s="34">
        <v>0</v>
      </c>
      <c r="BH130" s="35">
        <f>SUM(AU130:BG130)</f>
        <v>6</v>
      </c>
      <c r="BI130" s="32"/>
      <c r="BJ130" s="33">
        <v>8</v>
      </c>
      <c r="BK130" s="32">
        <v>3</v>
      </c>
      <c r="BL130" s="32">
        <v>68</v>
      </c>
      <c r="BM130" s="32">
        <v>4</v>
      </c>
      <c r="BN130" s="32">
        <v>4</v>
      </c>
      <c r="BO130" s="32">
        <v>0</v>
      </c>
      <c r="BP130" s="32">
        <v>0</v>
      </c>
      <c r="BQ130" s="32">
        <v>0</v>
      </c>
      <c r="BR130" s="32">
        <v>0</v>
      </c>
      <c r="BS130" s="32">
        <v>0</v>
      </c>
      <c r="BT130" s="32">
        <v>0</v>
      </c>
      <c r="BU130" s="32">
        <v>0</v>
      </c>
      <c r="BV130" s="34">
        <v>0</v>
      </c>
      <c r="BW130" s="35">
        <f>SUM(BJ130:BV130)</f>
        <v>87</v>
      </c>
      <c r="BX130" s="32"/>
      <c r="BY130" s="35">
        <f>SUM(O130+AD130+AS130+BH130+BW130)</f>
        <v>118</v>
      </c>
    </row>
    <row r="131" spans="1:77" ht="15.75" customHeight="1">
      <c r="A131" s="23">
        <v>0.72916666666666696</v>
      </c>
      <c r="B131" s="33">
        <v>1</v>
      </c>
      <c r="C131" s="32">
        <v>1</v>
      </c>
      <c r="D131" s="32">
        <v>15</v>
      </c>
      <c r="E131" s="32">
        <v>0</v>
      </c>
      <c r="F131" s="32">
        <v>1</v>
      </c>
      <c r="G131" s="32">
        <v>0</v>
      </c>
      <c r="H131" s="32">
        <v>0</v>
      </c>
      <c r="I131" s="32">
        <v>0</v>
      </c>
      <c r="J131" s="32">
        <v>0</v>
      </c>
      <c r="K131" s="32">
        <v>0</v>
      </c>
      <c r="L131" s="32">
        <v>0</v>
      </c>
      <c r="M131" s="32">
        <v>0</v>
      </c>
      <c r="N131" s="34">
        <v>0</v>
      </c>
      <c r="O131" s="35">
        <f>SUM(B131:N131)</f>
        <v>18</v>
      </c>
      <c r="P131" s="32"/>
      <c r="Q131" s="33">
        <v>0</v>
      </c>
      <c r="R131" s="32">
        <v>0</v>
      </c>
      <c r="S131" s="32">
        <v>0</v>
      </c>
      <c r="T131" s="32">
        <v>0</v>
      </c>
      <c r="U131" s="32">
        <v>0</v>
      </c>
      <c r="V131" s="32">
        <v>0</v>
      </c>
      <c r="W131" s="32">
        <v>0</v>
      </c>
      <c r="X131" s="32">
        <v>0</v>
      </c>
      <c r="Y131" s="32">
        <v>0</v>
      </c>
      <c r="Z131" s="32">
        <v>0</v>
      </c>
      <c r="AA131" s="32">
        <v>0</v>
      </c>
      <c r="AB131" s="32">
        <v>0</v>
      </c>
      <c r="AC131" s="34">
        <v>0</v>
      </c>
      <c r="AD131" s="35">
        <f>SUM(Q131:AC131)</f>
        <v>0</v>
      </c>
      <c r="AE131" s="32"/>
      <c r="AF131" s="33">
        <v>0</v>
      </c>
      <c r="AG131" s="32">
        <v>0</v>
      </c>
      <c r="AH131" s="32">
        <v>4</v>
      </c>
      <c r="AI131" s="32">
        <v>0</v>
      </c>
      <c r="AJ131" s="32">
        <v>0</v>
      </c>
      <c r="AK131" s="32">
        <v>1</v>
      </c>
      <c r="AL131" s="32">
        <v>1</v>
      </c>
      <c r="AM131" s="32">
        <v>0</v>
      </c>
      <c r="AN131" s="32">
        <v>0</v>
      </c>
      <c r="AO131" s="32">
        <v>0</v>
      </c>
      <c r="AP131" s="32">
        <v>0</v>
      </c>
      <c r="AQ131" s="32">
        <v>0</v>
      </c>
      <c r="AR131" s="34">
        <v>0</v>
      </c>
      <c r="AS131" s="35">
        <f>SUM(AF131:AR131)</f>
        <v>6</v>
      </c>
      <c r="AT131" s="32"/>
      <c r="AU131" s="33">
        <v>0</v>
      </c>
      <c r="AV131" s="32">
        <v>0</v>
      </c>
      <c r="AW131" s="32">
        <v>8</v>
      </c>
      <c r="AX131" s="32">
        <v>0</v>
      </c>
      <c r="AY131" s="32">
        <v>0</v>
      </c>
      <c r="AZ131" s="32">
        <v>0</v>
      </c>
      <c r="BA131" s="32">
        <v>0</v>
      </c>
      <c r="BB131" s="32">
        <v>0</v>
      </c>
      <c r="BC131" s="32">
        <v>0</v>
      </c>
      <c r="BD131" s="32">
        <v>0</v>
      </c>
      <c r="BE131" s="32">
        <v>0</v>
      </c>
      <c r="BF131" s="32">
        <v>0</v>
      </c>
      <c r="BG131" s="34">
        <v>0</v>
      </c>
      <c r="BH131" s="35">
        <f>SUM(AU131:BG131)</f>
        <v>8</v>
      </c>
      <c r="BI131" s="32"/>
      <c r="BJ131" s="33">
        <v>13</v>
      </c>
      <c r="BK131" s="32">
        <v>2</v>
      </c>
      <c r="BL131" s="32">
        <v>82</v>
      </c>
      <c r="BM131" s="32">
        <v>4</v>
      </c>
      <c r="BN131" s="32">
        <v>8</v>
      </c>
      <c r="BO131" s="32">
        <v>1</v>
      </c>
      <c r="BP131" s="32">
        <v>0</v>
      </c>
      <c r="BQ131" s="32">
        <v>0</v>
      </c>
      <c r="BR131" s="32">
        <v>0</v>
      </c>
      <c r="BS131" s="32">
        <v>0</v>
      </c>
      <c r="BT131" s="32">
        <v>0</v>
      </c>
      <c r="BU131" s="32">
        <v>0</v>
      </c>
      <c r="BV131" s="34">
        <v>0</v>
      </c>
      <c r="BW131" s="35">
        <f>SUM(BJ131:BV131)</f>
        <v>110</v>
      </c>
      <c r="BX131" s="32"/>
      <c r="BY131" s="35">
        <f>SUM(O131+AD131+AS131+BH131+BW131)</f>
        <v>142</v>
      </c>
    </row>
    <row r="132" spans="1:77" ht="15.75" customHeight="1">
      <c r="A132" s="24">
        <v>0.73958333333333304</v>
      </c>
      <c r="B132" s="36">
        <v>0</v>
      </c>
      <c r="C132" s="37">
        <v>0</v>
      </c>
      <c r="D132" s="37">
        <v>10</v>
      </c>
      <c r="E132" s="37">
        <v>2</v>
      </c>
      <c r="F132" s="37">
        <v>1</v>
      </c>
      <c r="G132" s="37">
        <v>0</v>
      </c>
      <c r="H132" s="37">
        <v>0</v>
      </c>
      <c r="I132" s="37">
        <v>0</v>
      </c>
      <c r="J132" s="37">
        <v>0</v>
      </c>
      <c r="K132" s="37">
        <v>0</v>
      </c>
      <c r="L132" s="37">
        <v>0</v>
      </c>
      <c r="M132" s="37">
        <v>0</v>
      </c>
      <c r="N132" s="38">
        <v>0</v>
      </c>
      <c r="O132" s="39">
        <f>SUM(B132:N132)</f>
        <v>13</v>
      </c>
      <c r="P132" s="32"/>
      <c r="Q132" s="36">
        <v>0</v>
      </c>
      <c r="R132" s="37">
        <v>0</v>
      </c>
      <c r="S132" s="37">
        <v>0</v>
      </c>
      <c r="T132" s="37">
        <v>0</v>
      </c>
      <c r="U132" s="37">
        <v>0</v>
      </c>
      <c r="V132" s="37">
        <v>0</v>
      </c>
      <c r="W132" s="37">
        <v>0</v>
      </c>
      <c r="X132" s="37">
        <v>0</v>
      </c>
      <c r="Y132" s="37">
        <v>0</v>
      </c>
      <c r="Z132" s="37">
        <v>0</v>
      </c>
      <c r="AA132" s="37">
        <v>0</v>
      </c>
      <c r="AB132" s="37">
        <v>0</v>
      </c>
      <c r="AC132" s="38">
        <v>0</v>
      </c>
      <c r="AD132" s="39">
        <f>SUM(Q132:AC132)</f>
        <v>0</v>
      </c>
      <c r="AE132" s="32"/>
      <c r="AF132" s="36">
        <v>1</v>
      </c>
      <c r="AG132" s="37">
        <v>1</v>
      </c>
      <c r="AH132" s="37">
        <v>1</v>
      </c>
      <c r="AI132" s="37">
        <v>0</v>
      </c>
      <c r="AJ132" s="37">
        <v>0</v>
      </c>
      <c r="AK132" s="37">
        <v>0</v>
      </c>
      <c r="AL132" s="37">
        <v>1</v>
      </c>
      <c r="AM132" s="37">
        <v>0</v>
      </c>
      <c r="AN132" s="37">
        <v>0</v>
      </c>
      <c r="AO132" s="37">
        <v>0</v>
      </c>
      <c r="AP132" s="37">
        <v>0</v>
      </c>
      <c r="AQ132" s="37">
        <v>0</v>
      </c>
      <c r="AR132" s="38">
        <v>0</v>
      </c>
      <c r="AS132" s="39">
        <f>SUM(AF132:AR132)</f>
        <v>4</v>
      </c>
      <c r="AT132" s="32"/>
      <c r="AU132" s="36">
        <v>0</v>
      </c>
      <c r="AV132" s="37">
        <v>0</v>
      </c>
      <c r="AW132" s="37">
        <v>8</v>
      </c>
      <c r="AX132" s="37">
        <v>1</v>
      </c>
      <c r="AY132" s="37">
        <v>0</v>
      </c>
      <c r="AZ132" s="37">
        <v>0</v>
      </c>
      <c r="BA132" s="37">
        <v>0</v>
      </c>
      <c r="BB132" s="37">
        <v>0</v>
      </c>
      <c r="BC132" s="37">
        <v>0</v>
      </c>
      <c r="BD132" s="37">
        <v>0</v>
      </c>
      <c r="BE132" s="37">
        <v>0</v>
      </c>
      <c r="BF132" s="37">
        <v>0</v>
      </c>
      <c r="BG132" s="38">
        <v>0</v>
      </c>
      <c r="BH132" s="39">
        <f>SUM(AU132:BG132)</f>
        <v>9</v>
      </c>
      <c r="BI132" s="32"/>
      <c r="BJ132" s="36">
        <v>7</v>
      </c>
      <c r="BK132" s="37">
        <v>1</v>
      </c>
      <c r="BL132" s="37">
        <v>53</v>
      </c>
      <c r="BM132" s="37">
        <v>1</v>
      </c>
      <c r="BN132" s="37">
        <v>3</v>
      </c>
      <c r="BO132" s="37">
        <v>0</v>
      </c>
      <c r="BP132" s="37">
        <v>0</v>
      </c>
      <c r="BQ132" s="37">
        <v>0</v>
      </c>
      <c r="BR132" s="37">
        <v>0</v>
      </c>
      <c r="BS132" s="37">
        <v>0</v>
      </c>
      <c r="BT132" s="37">
        <v>0</v>
      </c>
      <c r="BU132" s="37">
        <v>0</v>
      </c>
      <c r="BV132" s="38">
        <v>0</v>
      </c>
      <c r="BW132" s="39">
        <f>SUM(BJ132:BV132)</f>
        <v>65</v>
      </c>
      <c r="BX132" s="32"/>
      <c r="BY132" s="39">
        <f>SUM(O132+AD132+AS132+BH132+BW132)</f>
        <v>91</v>
      </c>
    </row>
    <row r="133" spans="1:77" ht="15.75" customHeight="1">
      <c r="A133" s="25" t="s">
        <v>21</v>
      </c>
      <c r="B133" s="40">
        <f t="shared" ref="B133:O133" si="115">SUM(B129:B132)</f>
        <v>2</v>
      </c>
      <c r="C133" s="41">
        <f t="shared" si="115"/>
        <v>3</v>
      </c>
      <c r="D133" s="41">
        <f t="shared" si="115"/>
        <v>53</v>
      </c>
      <c r="E133" s="41">
        <f t="shared" si="115"/>
        <v>5</v>
      </c>
      <c r="F133" s="41">
        <f t="shared" si="115"/>
        <v>6</v>
      </c>
      <c r="G133" s="41">
        <f t="shared" si="115"/>
        <v>0</v>
      </c>
      <c r="H133" s="41">
        <f t="shared" si="115"/>
        <v>2</v>
      </c>
      <c r="I133" s="41">
        <f t="shared" si="115"/>
        <v>0</v>
      </c>
      <c r="J133" s="41">
        <f t="shared" si="115"/>
        <v>0</v>
      </c>
      <c r="K133" s="41">
        <f t="shared" si="115"/>
        <v>0</v>
      </c>
      <c r="L133" s="41">
        <f t="shared" si="115"/>
        <v>0</v>
      </c>
      <c r="M133" s="41">
        <f t="shared" si="115"/>
        <v>0</v>
      </c>
      <c r="N133" s="42">
        <f t="shared" si="115"/>
        <v>0</v>
      </c>
      <c r="O133" s="43">
        <f t="shared" si="115"/>
        <v>71</v>
      </c>
      <c r="P133" s="32"/>
      <c r="Q133" s="40">
        <f t="shared" ref="Q133:AD133" si="116">SUM(Q129:Q132)</f>
        <v>0</v>
      </c>
      <c r="R133" s="41">
        <f t="shared" si="116"/>
        <v>0</v>
      </c>
      <c r="S133" s="41">
        <f t="shared" si="116"/>
        <v>0</v>
      </c>
      <c r="T133" s="41">
        <f t="shared" si="116"/>
        <v>0</v>
      </c>
      <c r="U133" s="41">
        <f t="shared" si="116"/>
        <v>0</v>
      </c>
      <c r="V133" s="41">
        <f t="shared" si="116"/>
        <v>0</v>
      </c>
      <c r="W133" s="41">
        <f t="shared" si="116"/>
        <v>0</v>
      </c>
      <c r="X133" s="41">
        <f t="shared" si="116"/>
        <v>0</v>
      </c>
      <c r="Y133" s="41">
        <f t="shared" si="116"/>
        <v>0</v>
      </c>
      <c r="Z133" s="41">
        <f t="shared" si="116"/>
        <v>0</v>
      </c>
      <c r="AA133" s="41">
        <f t="shared" si="116"/>
        <v>0</v>
      </c>
      <c r="AB133" s="41">
        <f t="shared" si="116"/>
        <v>0</v>
      </c>
      <c r="AC133" s="42">
        <f t="shared" si="116"/>
        <v>0</v>
      </c>
      <c r="AD133" s="43">
        <f t="shared" si="116"/>
        <v>0</v>
      </c>
      <c r="AE133" s="32"/>
      <c r="AF133" s="40">
        <f t="shared" ref="AF133:AS133" si="117">SUM(AF129:AF132)</f>
        <v>1</v>
      </c>
      <c r="AG133" s="41">
        <f t="shared" si="117"/>
        <v>1</v>
      </c>
      <c r="AH133" s="41">
        <f t="shared" si="117"/>
        <v>11</v>
      </c>
      <c r="AI133" s="41">
        <f t="shared" si="117"/>
        <v>0</v>
      </c>
      <c r="AJ133" s="41">
        <f t="shared" si="117"/>
        <v>0</v>
      </c>
      <c r="AK133" s="41">
        <f t="shared" si="117"/>
        <v>1</v>
      </c>
      <c r="AL133" s="41">
        <f t="shared" si="117"/>
        <v>5</v>
      </c>
      <c r="AM133" s="41">
        <f t="shared" si="117"/>
        <v>0</v>
      </c>
      <c r="AN133" s="41">
        <f t="shared" si="117"/>
        <v>0</v>
      </c>
      <c r="AO133" s="41">
        <f t="shared" si="117"/>
        <v>0</v>
      </c>
      <c r="AP133" s="41">
        <f t="shared" si="117"/>
        <v>0</v>
      </c>
      <c r="AQ133" s="41">
        <f t="shared" si="117"/>
        <v>0</v>
      </c>
      <c r="AR133" s="42">
        <f t="shared" si="117"/>
        <v>0</v>
      </c>
      <c r="AS133" s="43">
        <f t="shared" si="117"/>
        <v>19</v>
      </c>
      <c r="AT133" s="32"/>
      <c r="AU133" s="40">
        <f t="shared" ref="AU133:BH133" si="118">SUM(AU129:AU132)</f>
        <v>0</v>
      </c>
      <c r="AV133" s="41">
        <f t="shared" si="118"/>
        <v>0</v>
      </c>
      <c r="AW133" s="41">
        <f t="shared" si="118"/>
        <v>27</v>
      </c>
      <c r="AX133" s="41">
        <f t="shared" si="118"/>
        <v>1</v>
      </c>
      <c r="AY133" s="41">
        <f t="shared" si="118"/>
        <v>1</v>
      </c>
      <c r="AZ133" s="41">
        <f t="shared" si="118"/>
        <v>0</v>
      </c>
      <c r="BA133" s="41">
        <f t="shared" si="118"/>
        <v>0</v>
      </c>
      <c r="BB133" s="41">
        <f t="shared" si="118"/>
        <v>0</v>
      </c>
      <c r="BC133" s="41">
        <f t="shared" si="118"/>
        <v>0</v>
      </c>
      <c r="BD133" s="41">
        <f t="shared" si="118"/>
        <v>0</v>
      </c>
      <c r="BE133" s="41">
        <f t="shared" si="118"/>
        <v>0</v>
      </c>
      <c r="BF133" s="41">
        <f t="shared" si="118"/>
        <v>0</v>
      </c>
      <c r="BG133" s="42">
        <f t="shared" si="118"/>
        <v>0</v>
      </c>
      <c r="BH133" s="43">
        <f t="shared" si="118"/>
        <v>29</v>
      </c>
      <c r="BI133" s="32"/>
      <c r="BJ133" s="40">
        <f t="shared" ref="BJ133:BW133" si="119">SUM(BJ129:BJ132)</f>
        <v>37</v>
      </c>
      <c r="BK133" s="41">
        <f t="shared" si="119"/>
        <v>6</v>
      </c>
      <c r="BL133" s="41">
        <f t="shared" si="119"/>
        <v>289</v>
      </c>
      <c r="BM133" s="41">
        <f t="shared" si="119"/>
        <v>10</v>
      </c>
      <c r="BN133" s="41">
        <f t="shared" si="119"/>
        <v>23</v>
      </c>
      <c r="BO133" s="41">
        <f t="shared" si="119"/>
        <v>2</v>
      </c>
      <c r="BP133" s="41">
        <f t="shared" si="119"/>
        <v>1</v>
      </c>
      <c r="BQ133" s="41">
        <f t="shared" si="119"/>
        <v>0</v>
      </c>
      <c r="BR133" s="41">
        <f t="shared" si="119"/>
        <v>0</v>
      </c>
      <c r="BS133" s="41">
        <f t="shared" si="119"/>
        <v>0</v>
      </c>
      <c r="BT133" s="41">
        <f t="shared" si="119"/>
        <v>0</v>
      </c>
      <c r="BU133" s="41">
        <f t="shared" si="119"/>
        <v>0</v>
      </c>
      <c r="BV133" s="42">
        <f t="shared" si="119"/>
        <v>0</v>
      </c>
      <c r="BW133" s="43">
        <f t="shared" si="119"/>
        <v>368</v>
      </c>
      <c r="BX133" s="32"/>
      <c r="BY133" s="43">
        <f>SUM(BY129:BY132)</f>
        <v>487</v>
      </c>
    </row>
    <row r="134" spans="1:77" ht="15.75" customHeight="1">
      <c r="A134" s="22">
        <v>0.75</v>
      </c>
      <c r="B134" s="28">
        <v>1</v>
      </c>
      <c r="C134" s="29">
        <v>0</v>
      </c>
      <c r="D134" s="29">
        <v>11</v>
      </c>
      <c r="E134" s="29">
        <v>1</v>
      </c>
      <c r="F134" s="29">
        <v>1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30">
        <v>0</v>
      </c>
      <c r="O134" s="31">
        <f>SUM(B134:N134)</f>
        <v>14</v>
      </c>
      <c r="P134" s="32"/>
      <c r="Q134" s="28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30">
        <v>0</v>
      </c>
      <c r="AD134" s="31">
        <f>SUM(Q134:AC134)</f>
        <v>0</v>
      </c>
      <c r="AE134" s="32"/>
      <c r="AF134" s="28">
        <v>0</v>
      </c>
      <c r="AG134" s="29">
        <v>0</v>
      </c>
      <c r="AH134" s="29">
        <v>3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30">
        <v>0</v>
      </c>
      <c r="AS134" s="31">
        <f>SUM(AF134:AR134)</f>
        <v>3</v>
      </c>
      <c r="AT134" s="32"/>
      <c r="AU134" s="28">
        <v>0</v>
      </c>
      <c r="AV134" s="29">
        <v>0</v>
      </c>
      <c r="AW134" s="29">
        <v>3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30">
        <v>0</v>
      </c>
      <c r="BH134" s="31">
        <f>SUM(AU134:BG134)</f>
        <v>3</v>
      </c>
      <c r="BI134" s="32"/>
      <c r="BJ134" s="28">
        <v>12</v>
      </c>
      <c r="BK134" s="29">
        <v>2</v>
      </c>
      <c r="BL134" s="29">
        <v>62</v>
      </c>
      <c r="BM134" s="29">
        <v>4</v>
      </c>
      <c r="BN134" s="29">
        <v>3</v>
      </c>
      <c r="BO134" s="29">
        <v>1</v>
      </c>
      <c r="BP134" s="29">
        <v>0</v>
      </c>
      <c r="BQ134" s="29">
        <v>0</v>
      </c>
      <c r="BR134" s="29">
        <v>0</v>
      </c>
      <c r="BS134" s="29">
        <v>0</v>
      </c>
      <c r="BT134" s="29">
        <v>0</v>
      </c>
      <c r="BU134" s="29">
        <v>0</v>
      </c>
      <c r="BV134" s="30">
        <v>0</v>
      </c>
      <c r="BW134" s="31">
        <f>SUM(BJ134:BV134)</f>
        <v>84</v>
      </c>
      <c r="BX134" s="32"/>
      <c r="BY134" s="31">
        <f>SUM(O134+AD134+AS134+BH134+BW134)</f>
        <v>104</v>
      </c>
    </row>
    <row r="135" spans="1:77" ht="15.75" customHeight="1">
      <c r="A135" s="23">
        <v>0.76041666666666696</v>
      </c>
      <c r="B135" s="33">
        <v>1</v>
      </c>
      <c r="C135" s="32">
        <v>0</v>
      </c>
      <c r="D135" s="32">
        <v>15</v>
      </c>
      <c r="E135" s="32">
        <v>2</v>
      </c>
      <c r="F135" s="32">
        <v>3</v>
      </c>
      <c r="G135" s="32">
        <v>0</v>
      </c>
      <c r="H135" s="32">
        <v>0</v>
      </c>
      <c r="I135" s="32">
        <v>0</v>
      </c>
      <c r="J135" s="32">
        <v>0</v>
      </c>
      <c r="K135" s="32">
        <v>0</v>
      </c>
      <c r="L135" s="32">
        <v>0</v>
      </c>
      <c r="M135" s="32">
        <v>0</v>
      </c>
      <c r="N135" s="34">
        <v>0</v>
      </c>
      <c r="O135" s="35">
        <f>SUM(B135:N135)</f>
        <v>21</v>
      </c>
      <c r="P135" s="32"/>
      <c r="Q135" s="33">
        <v>0</v>
      </c>
      <c r="R135" s="32">
        <v>0</v>
      </c>
      <c r="S135" s="32">
        <v>0</v>
      </c>
      <c r="T135" s="32">
        <v>0</v>
      </c>
      <c r="U135" s="32">
        <v>0</v>
      </c>
      <c r="V135" s="32">
        <v>0</v>
      </c>
      <c r="W135" s="32">
        <v>0</v>
      </c>
      <c r="X135" s="32">
        <v>0</v>
      </c>
      <c r="Y135" s="32">
        <v>0</v>
      </c>
      <c r="Z135" s="32">
        <v>0</v>
      </c>
      <c r="AA135" s="32">
        <v>0</v>
      </c>
      <c r="AB135" s="32">
        <v>0</v>
      </c>
      <c r="AC135" s="34">
        <v>0</v>
      </c>
      <c r="AD135" s="35">
        <f>SUM(Q135:AC135)</f>
        <v>0</v>
      </c>
      <c r="AE135" s="32"/>
      <c r="AF135" s="33">
        <v>0</v>
      </c>
      <c r="AG135" s="32">
        <v>0</v>
      </c>
      <c r="AH135" s="32">
        <v>2</v>
      </c>
      <c r="AI135" s="32">
        <v>0</v>
      </c>
      <c r="AJ135" s="32">
        <v>0</v>
      </c>
      <c r="AK135" s="32">
        <v>0</v>
      </c>
      <c r="AL135" s="32">
        <v>0</v>
      </c>
      <c r="AM135" s="32">
        <v>0</v>
      </c>
      <c r="AN135" s="32">
        <v>0</v>
      </c>
      <c r="AO135" s="32">
        <v>0</v>
      </c>
      <c r="AP135" s="32">
        <v>0</v>
      </c>
      <c r="AQ135" s="32">
        <v>0</v>
      </c>
      <c r="AR135" s="34">
        <v>0</v>
      </c>
      <c r="AS135" s="35">
        <f>SUM(AF135:AR135)</f>
        <v>2</v>
      </c>
      <c r="AT135" s="32"/>
      <c r="AU135" s="33">
        <v>0</v>
      </c>
      <c r="AV135" s="32">
        <v>0</v>
      </c>
      <c r="AW135" s="32">
        <v>5</v>
      </c>
      <c r="AX135" s="32">
        <v>0</v>
      </c>
      <c r="AY135" s="32">
        <v>0</v>
      </c>
      <c r="AZ135" s="32">
        <v>0</v>
      </c>
      <c r="BA135" s="32">
        <v>0</v>
      </c>
      <c r="BB135" s="32">
        <v>0</v>
      </c>
      <c r="BC135" s="32">
        <v>0</v>
      </c>
      <c r="BD135" s="32">
        <v>0</v>
      </c>
      <c r="BE135" s="32">
        <v>0</v>
      </c>
      <c r="BF135" s="32">
        <v>0</v>
      </c>
      <c r="BG135" s="34">
        <v>0</v>
      </c>
      <c r="BH135" s="35">
        <f>SUM(AU135:BG135)</f>
        <v>5</v>
      </c>
      <c r="BI135" s="32"/>
      <c r="BJ135" s="33">
        <v>10</v>
      </c>
      <c r="BK135" s="32">
        <v>1</v>
      </c>
      <c r="BL135" s="32">
        <v>72</v>
      </c>
      <c r="BM135" s="32">
        <v>2</v>
      </c>
      <c r="BN135" s="32">
        <v>2</v>
      </c>
      <c r="BO135" s="32">
        <v>1</v>
      </c>
      <c r="BP135" s="32">
        <v>0</v>
      </c>
      <c r="BQ135" s="32">
        <v>0</v>
      </c>
      <c r="BR135" s="32">
        <v>0</v>
      </c>
      <c r="BS135" s="32">
        <v>0</v>
      </c>
      <c r="BT135" s="32">
        <v>0</v>
      </c>
      <c r="BU135" s="32">
        <v>0</v>
      </c>
      <c r="BV135" s="34">
        <v>0</v>
      </c>
      <c r="BW135" s="35">
        <f>SUM(BJ135:BV135)</f>
        <v>88</v>
      </c>
      <c r="BX135" s="32"/>
      <c r="BY135" s="35">
        <f>SUM(O135+AD135+AS135+BH135+BW135)</f>
        <v>116</v>
      </c>
    </row>
    <row r="136" spans="1:77" ht="15.75" customHeight="1">
      <c r="A136" s="23">
        <v>0.77083333333333304</v>
      </c>
      <c r="B136" s="33">
        <v>0</v>
      </c>
      <c r="C136" s="32">
        <v>0</v>
      </c>
      <c r="D136" s="32">
        <v>12</v>
      </c>
      <c r="E136" s="32">
        <v>0</v>
      </c>
      <c r="F136" s="32">
        <v>2</v>
      </c>
      <c r="G136" s="32">
        <v>0</v>
      </c>
      <c r="H136" s="32">
        <v>0</v>
      </c>
      <c r="I136" s="32">
        <v>0</v>
      </c>
      <c r="J136" s="32">
        <v>0</v>
      </c>
      <c r="K136" s="32">
        <v>0</v>
      </c>
      <c r="L136" s="32">
        <v>0</v>
      </c>
      <c r="M136" s="32">
        <v>0</v>
      </c>
      <c r="N136" s="34">
        <v>0</v>
      </c>
      <c r="O136" s="35">
        <f>SUM(B136:N136)</f>
        <v>14</v>
      </c>
      <c r="P136" s="32"/>
      <c r="Q136" s="33">
        <v>0</v>
      </c>
      <c r="R136" s="32">
        <v>0</v>
      </c>
      <c r="S136" s="32">
        <v>0</v>
      </c>
      <c r="T136" s="32">
        <v>0</v>
      </c>
      <c r="U136" s="32">
        <v>0</v>
      </c>
      <c r="V136" s="32">
        <v>0</v>
      </c>
      <c r="W136" s="32">
        <v>0</v>
      </c>
      <c r="X136" s="32">
        <v>0</v>
      </c>
      <c r="Y136" s="32">
        <v>0</v>
      </c>
      <c r="Z136" s="32">
        <v>0</v>
      </c>
      <c r="AA136" s="32">
        <v>0</v>
      </c>
      <c r="AB136" s="32">
        <v>0</v>
      </c>
      <c r="AC136" s="34">
        <v>0</v>
      </c>
      <c r="AD136" s="35">
        <f>SUM(Q136:AC136)</f>
        <v>0</v>
      </c>
      <c r="AE136" s="32"/>
      <c r="AF136" s="33">
        <v>0</v>
      </c>
      <c r="AG136" s="32">
        <v>0</v>
      </c>
      <c r="AH136" s="32">
        <v>6</v>
      </c>
      <c r="AI136" s="32">
        <v>0</v>
      </c>
      <c r="AJ136" s="32">
        <v>0</v>
      </c>
      <c r="AK136" s="32">
        <v>0</v>
      </c>
      <c r="AL136" s="32">
        <v>1</v>
      </c>
      <c r="AM136" s="32">
        <v>0</v>
      </c>
      <c r="AN136" s="32">
        <v>0</v>
      </c>
      <c r="AO136" s="32">
        <v>0</v>
      </c>
      <c r="AP136" s="32">
        <v>0</v>
      </c>
      <c r="AQ136" s="32">
        <v>0</v>
      </c>
      <c r="AR136" s="34">
        <v>0</v>
      </c>
      <c r="AS136" s="35">
        <f>SUM(AF136:AR136)</f>
        <v>7</v>
      </c>
      <c r="AT136" s="32"/>
      <c r="AU136" s="33">
        <v>1</v>
      </c>
      <c r="AV136" s="32">
        <v>0</v>
      </c>
      <c r="AW136" s="32">
        <v>6</v>
      </c>
      <c r="AX136" s="32">
        <v>0</v>
      </c>
      <c r="AY136" s="32">
        <v>0</v>
      </c>
      <c r="AZ136" s="32">
        <v>0</v>
      </c>
      <c r="BA136" s="32">
        <v>0</v>
      </c>
      <c r="BB136" s="32">
        <v>0</v>
      </c>
      <c r="BC136" s="32">
        <v>0</v>
      </c>
      <c r="BD136" s="32">
        <v>0</v>
      </c>
      <c r="BE136" s="32">
        <v>0</v>
      </c>
      <c r="BF136" s="32">
        <v>0</v>
      </c>
      <c r="BG136" s="34">
        <v>0</v>
      </c>
      <c r="BH136" s="35">
        <f>SUM(AU136:BG136)</f>
        <v>7</v>
      </c>
      <c r="BI136" s="32"/>
      <c r="BJ136" s="33">
        <v>12</v>
      </c>
      <c r="BK136" s="32">
        <v>0</v>
      </c>
      <c r="BL136" s="32">
        <v>69</v>
      </c>
      <c r="BM136" s="32">
        <v>0</v>
      </c>
      <c r="BN136" s="32">
        <v>2</v>
      </c>
      <c r="BO136" s="32">
        <v>0</v>
      </c>
      <c r="BP136" s="32">
        <v>0</v>
      </c>
      <c r="BQ136" s="32">
        <v>0</v>
      </c>
      <c r="BR136" s="32">
        <v>0</v>
      </c>
      <c r="BS136" s="32">
        <v>0</v>
      </c>
      <c r="BT136" s="32">
        <v>0</v>
      </c>
      <c r="BU136" s="32">
        <v>0</v>
      </c>
      <c r="BV136" s="34">
        <v>0</v>
      </c>
      <c r="BW136" s="35">
        <f>SUM(BJ136:BV136)</f>
        <v>83</v>
      </c>
      <c r="BX136" s="32"/>
      <c r="BY136" s="35">
        <f>SUM(O136+AD136+AS136+BH136+BW136)</f>
        <v>111</v>
      </c>
    </row>
    <row r="137" spans="1:77" ht="15.75" customHeight="1">
      <c r="A137" s="24">
        <v>0.78125</v>
      </c>
      <c r="B137" s="36">
        <v>2</v>
      </c>
      <c r="C137" s="37">
        <v>0</v>
      </c>
      <c r="D137" s="37">
        <v>5</v>
      </c>
      <c r="E137" s="37">
        <v>0</v>
      </c>
      <c r="F137" s="37">
        <v>0</v>
      </c>
      <c r="G137" s="37">
        <v>0</v>
      </c>
      <c r="H137" s="37">
        <v>0</v>
      </c>
      <c r="I137" s="37">
        <v>0</v>
      </c>
      <c r="J137" s="37">
        <v>0</v>
      </c>
      <c r="K137" s="37">
        <v>0</v>
      </c>
      <c r="L137" s="37">
        <v>0</v>
      </c>
      <c r="M137" s="37">
        <v>0</v>
      </c>
      <c r="N137" s="38">
        <v>0</v>
      </c>
      <c r="O137" s="39">
        <f>SUM(B137:N137)</f>
        <v>7</v>
      </c>
      <c r="P137" s="32"/>
      <c r="Q137" s="36">
        <v>0</v>
      </c>
      <c r="R137" s="37">
        <v>0</v>
      </c>
      <c r="S137" s="37">
        <v>0</v>
      </c>
      <c r="T137" s="37">
        <v>0</v>
      </c>
      <c r="U137" s="37">
        <v>0</v>
      </c>
      <c r="V137" s="37">
        <v>0</v>
      </c>
      <c r="W137" s="37">
        <v>0</v>
      </c>
      <c r="X137" s="37">
        <v>0</v>
      </c>
      <c r="Y137" s="37">
        <v>0</v>
      </c>
      <c r="Z137" s="37">
        <v>0</v>
      </c>
      <c r="AA137" s="37">
        <v>0</v>
      </c>
      <c r="AB137" s="37">
        <v>0</v>
      </c>
      <c r="AC137" s="38">
        <v>0</v>
      </c>
      <c r="AD137" s="39">
        <f>SUM(Q137:AC137)</f>
        <v>0</v>
      </c>
      <c r="AE137" s="32"/>
      <c r="AF137" s="36">
        <v>0</v>
      </c>
      <c r="AG137" s="37">
        <v>0</v>
      </c>
      <c r="AH137" s="37">
        <v>3</v>
      </c>
      <c r="AI137" s="37">
        <v>1</v>
      </c>
      <c r="AJ137" s="37">
        <v>0</v>
      </c>
      <c r="AK137" s="37">
        <v>0</v>
      </c>
      <c r="AL137" s="37">
        <v>0</v>
      </c>
      <c r="AM137" s="37">
        <v>0</v>
      </c>
      <c r="AN137" s="37">
        <v>0</v>
      </c>
      <c r="AO137" s="37">
        <v>0</v>
      </c>
      <c r="AP137" s="37">
        <v>0</v>
      </c>
      <c r="AQ137" s="37">
        <v>0</v>
      </c>
      <c r="AR137" s="38">
        <v>0</v>
      </c>
      <c r="AS137" s="39">
        <f>SUM(AF137:AR137)</f>
        <v>4</v>
      </c>
      <c r="AT137" s="32"/>
      <c r="AU137" s="36">
        <v>0</v>
      </c>
      <c r="AV137" s="37">
        <v>0</v>
      </c>
      <c r="AW137" s="37">
        <v>4</v>
      </c>
      <c r="AX137" s="37">
        <v>1</v>
      </c>
      <c r="AY137" s="37">
        <v>0</v>
      </c>
      <c r="AZ137" s="37">
        <v>0</v>
      </c>
      <c r="BA137" s="37">
        <v>0</v>
      </c>
      <c r="BB137" s="37">
        <v>0</v>
      </c>
      <c r="BC137" s="37">
        <v>0</v>
      </c>
      <c r="BD137" s="37">
        <v>0</v>
      </c>
      <c r="BE137" s="37">
        <v>0</v>
      </c>
      <c r="BF137" s="37">
        <v>0</v>
      </c>
      <c r="BG137" s="38">
        <v>0</v>
      </c>
      <c r="BH137" s="39">
        <f>SUM(AU137:BG137)</f>
        <v>5</v>
      </c>
      <c r="BI137" s="32"/>
      <c r="BJ137" s="36">
        <v>10</v>
      </c>
      <c r="BK137" s="37">
        <v>0</v>
      </c>
      <c r="BL137" s="37">
        <v>56</v>
      </c>
      <c r="BM137" s="37">
        <v>3</v>
      </c>
      <c r="BN137" s="37">
        <v>5</v>
      </c>
      <c r="BO137" s="37">
        <v>1</v>
      </c>
      <c r="BP137" s="37">
        <v>0</v>
      </c>
      <c r="BQ137" s="37">
        <v>0</v>
      </c>
      <c r="BR137" s="37">
        <v>0</v>
      </c>
      <c r="BS137" s="37">
        <v>0</v>
      </c>
      <c r="BT137" s="37">
        <v>0</v>
      </c>
      <c r="BU137" s="37">
        <v>0</v>
      </c>
      <c r="BV137" s="38">
        <v>0</v>
      </c>
      <c r="BW137" s="39">
        <f>SUM(BJ137:BV137)</f>
        <v>75</v>
      </c>
      <c r="BX137" s="32"/>
      <c r="BY137" s="39">
        <f>SUM(O137+AD137+AS137+BH137+BW137)</f>
        <v>91</v>
      </c>
    </row>
    <row r="138" spans="1:77" ht="15.75" customHeight="1">
      <c r="A138" s="25" t="s">
        <v>21</v>
      </c>
      <c r="B138" s="40">
        <f t="shared" ref="B138:O138" si="120">SUM(B134:B137)</f>
        <v>4</v>
      </c>
      <c r="C138" s="41">
        <f t="shared" si="120"/>
        <v>0</v>
      </c>
      <c r="D138" s="41">
        <f t="shared" si="120"/>
        <v>43</v>
      </c>
      <c r="E138" s="41">
        <f t="shared" si="120"/>
        <v>3</v>
      </c>
      <c r="F138" s="41">
        <f t="shared" si="120"/>
        <v>6</v>
      </c>
      <c r="G138" s="41">
        <f t="shared" si="120"/>
        <v>0</v>
      </c>
      <c r="H138" s="41">
        <f t="shared" si="120"/>
        <v>0</v>
      </c>
      <c r="I138" s="41">
        <f t="shared" si="120"/>
        <v>0</v>
      </c>
      <c r="J138" s="41">
        <f t="shared" si="120"/>
        <v>0</v>
      </c>
      <c r="K138" s="41">
        <f t="shared" si="120"/>
        <v>0</v>
      </c>
      <c r="L138" s="41">
        <f t="shared" si="120"/>
        <v>0</v>
      </c>
      <c r="M138" s="41">
        <f t="shared" si="120"/>
        <v>0</v>
      </c>
      <c r="N138" s="42">
        <f t="shared" si="120"/>
        <v>0</v>
      </c>
      <c r="O138" s="43">
        <f t="shared" si="120"/>
        <v>56</v>
      </c>
      <c r="P138" s="32"/>
      <c r="Q138" s="40">
        <f t="shared" ref="Q138:AD138" si="121">SUM(Q134:Q137)</f>
        <v>0</v>
      </c>
      <c r="R138" s="41">
        <f t="shared" si="121"/>
        <v>0</v>
      </c>
      <c r="S138" s="41">
        <f t="shared" si="121"/>
        <v>0</v>
      </c>
      <c r="T138" s="41">
        <f t="shared" si="121"/>
        <v>0</v>
      </c>
      <c r="U138" s="41">
        <f t="shared" si="121"/>
        <v>0</v>
      </c>
      <c r="V138" s="41">
        <f t="shared" si="121"/>
        <v>0</v>
      </c>
      <c r="W138" s="41">
        <f t="shared" si="121"/>
        <v>0</v>
      </c>
      <c r="X138" s="41">
        <f t="shared" si="121"/>
        <v>0</v>
      </c>
      <c r="Y138" s="41">
        <f t="shared" si="121"/>
        <v>0</v>
      </c>
      <c r="Z138" s="41">
        <f t="shared" si="121"/>
        <v>0</v>
      </c>
      <c r="AA138" s="41">
        <f t="shared" si="121"/>
        <v>0</v>
      </c>
      <c r="AB138" s="41">
        <f t="shared" si="121"/>
        <v>0</v>
      </c>
      <c r="AC138" s="42">
        <f t="shared" si="121"/>
        <v>0</v>
      </c>
      <c r="AD138" s="43">
        <f t="shared" si="121"/>
        <v>0</v>
      </c>
      <c r="AE138" s="32"/>
      <c r="AF138" s="40">
        <f t="shared" ref="AF138:AS138" si="122">SUM(AF134:AF137)</f>
        <v>0</v>
      </c>
      <c r="AG138" s="41">
        <f t="shared" si="122"/>
        <v>0</v>
      </c>
      <c r="AH138" s="41">
        <f t="shared" si="122"/>
        <v>14</v>
      </c>
      <c r="AI138" s="41">
        <f t="shared" si="122"/>
        <v>1</v>
      </c>
      <c r="AJ138" s="41">
        <f t="shared" si="122"/>
        <v>0</v>
      </c>
      <c r="AK138" s="41">
        <f t="shared" si="122"/>
        <v>0</v>
      </c>
      <c r="AL138" s="41">
        <f t="shared" si="122"/>
        <v>1</v>
      </c>
      <c r="AM138" s="41">
        <f t="shared" si="122"/>
        <v>0</v>
      </c>
      <c r="AN138" s="41">
        <f t="shared" si="122"/>
        <v>0</v>
      </c>
      <c r="AO138" s="41">
        <f t="shared" si="122"/>
        <v>0</v>
      </c>
      <c r="AP138" s="41">
        <f t="shared" si="122"/>
        <v>0</v>
      </c>
      <c r="AQ138" s="41">
        <f t="shared" si="122"/>
        <v>0</v>
      </c>
      <c r="AR138" s="42">
        <f t="shared" si="122"/>
        <v>0</v>
      </c>
      <c r="AS138" s="43">
        <f t="shared" si="122"/>
        <v>16</v>
      </c>
      <c r="AT138" s="32"/>
      <c r="AU138" s="40">
        <f t="shared" ref="AU138:BH138" si="123">SUM(AU134:AU137)</f>
        <v>1</v>
      </c>
      <c r="AV138" s="41">
        <f t="shared" si="123"/>
        <v>0</v>
      </c>
      <c r="AW138" s="41">
        <f t="shared" si="123"/>
        <v>18</v>
      </c>
      <c r="AX138" s="41">
        <f t="shared" si="123"/>
        <v>1</v>
      </c>
      <c r="AY138" s="41">
        <f t="shared" si="123"/>
        <v>0</v>
      </c>
      <c r="AZ138" s="41">
        <f t="shared" si="123"/>
        <v>0</v>
      </c>
      <c r="BA138" s="41">
        <f t="shared" si="123"/>
        <v>0</v>
      </c>
      <c r="BB138" s="41">
        <f t="shared" si="123"/>
        <v>0</v>
      </c>
      <c r="BC138" s="41">
        <f t="shared" si="123"/>
        <v>0</v>
      </c>
      <c r="BD138" s="41">
        <f t="shared" si="123"/>
        <v>0</v>
      </c>
      <c r="BE138" s="41">
        <f t="shared" si="123"/>
        <v>0</v>
      </c>
      <c r="BF138" s="41">
        <f t="shared" si="123"/>
        <v>0</v>
      </c>
      <c r="BG138" s="42">
        <f t="shared" si="123"/>
        <v>0</v>
      </c>
      <c r="BH138" s="43">
        <f t="shared" si="123"/>
        <v>20</v>
      </c>
      <c r="BI138" s="32"/>
      <c r="BJ138" s="40">
        <f t="shared" ref="BJ138:BW138" si="124">SUM(BJ134:BJ137)</f>
        <v>44</v>
      </c>
      <c r="BK138" s="41">
        <f t="shared" si="124"/>
        <v>3</v>
      </c>
      <c r="BL138" s="41">
        <f t="shared" si="124"/>
        <v>259</v>
      </c>
      <c r="BM138" s="41">
        <f t="shared" si="124"/>
        <v>9</v>
      </c>
      <c r="BN138" s="41">
        <f t="shared" si="124"/>
        <v>12</v>
      </c>
      <c r="BO138" s="41">
        <f t="shared" si="124"/>
        <v>3</v>
      </c>
      <c r="BP138" s="41">
        <f t="shared" si="124"/>
        <v>0</v>
      </c>
      <c r="BQ138" s="41">
        <f t="shared" si="124"/>
        <v>0</v>
      </c>
      <c r="BR138" s="41">
        <f t="shared" si="124"/>
        <v>0</v>
      </c>
      <c r="BS138" s="41">
        <f t="shared" si="124"/>
        <v>0</v>
      </c>
      <c r="BT138" s="41">
        <f t="shared" si="124"/>
        <v>0</v>
      </c>
      <c r="BU138" s="41">
        <f t="shared" si="124"/>
        <v>0</v>
      </c>
      <c r="BV138" s="42">
        <f t="shared" si="124"/>
        <v>0</v>
      </c>
      <c r="BW138" s="43">
        <f t="shared" si="124"/>
        <v>330</v>
      </c>
      <c r="BX138" s="32"/>
      <c r="BY138" s="43">
        <f>SUM(BY134:BY137)</f>
        <v>422</v>
      </c>
    </row>
    <row r="139" spans="1:77" ht="15.75" customHeight="1"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  <c r="BQ139" s="32"/>
      <c r="BR139" s="32"/>
      <c r="BS139" s="32"/>
      <c r="BT139" s="32"/>
      <c r="BU139" s="32"/>
      <c r="BV139" s="32"/>
      <c r="BW139" s="32"/>
      <c r="BX139" s="32"/>
      <c r="BY139" s="32"/>
    </row>
    <row r="140" spans="1:77" ht="15.75" customHeight="1">
      <c r="A140" s="25" t="s">
        <v>16</v>
      </c>
      <c r="B140" s="40">
        <f t="shared" ref="B140:O140" si="125">SUM(B138+B133+B128+B123+B118+B113+B108+B103+B98+B93+B88+B83)</f>
        <v>13</v>
      </c>
      <c r="C140" s="41">
        <f t="shared" si="125"/>
        <v>7</v>
      </c>
      <c r="D140" s="41">
        <f t="shared" si="125"/>
        <v>399</v>
      </c>
      <c r="E140" s="41">
        <f t="shared" si="125"/>
        <v>36</v>
      </c>
      <c r="F140" s="41">
        <f t="shared" si="125"/>
        <v>94</v>
      </c>
      <c r="G140" s="41">
        <f t="shared" si="125"/>
        <v>0</v>
      </c>
      <c r="H140" s="41">
        <f t="shared" si="125"/>
        <v>12</v>
      </c>
      <c r="I140" s="41">
        <f t="shared" si="125"/>
        <v>15</v>
      </c>
      <c r="J140" s="41">
        <f t="shared" si="125"/>
        <v>6</v>
      </c>
      <c r="K140" s="41">
        <f t="shared" si="125"/>
        <v>2</v>
      </c>
      <c r="L140" s="41">
        <f t="shared" si="125"/>
        <v>1</v>
      </c>
      <c r="M140" s="41">
        <f t="shared" si="125"/>
        <v>0</v>
      </c>
      <c r="N140" s="42">
        <f t="shared" si="125"/>
        <v>0</v>
      </c>
      <c r="O140" s="43">
        <f t="shared" si="125"/>
        <v>585</v>
      </c>
      <c r="P140" s="32"/>
      <c r="Q140" s="40">
        <f t="shared" ref="Q140:AD140" si="126">SUM(Q138+Q133+Q128+Q123+Q118+Q113+Q108+Q103+Q98+Q93+Q88+Q83)</f>
        <v>0</v>
      </c>
      <c r="R140" s="41">
        <f t="shared" si="126"/>
        <v>0</v>
      </c>
      <c r="S140" s="41">
        <f t="shared" si="126"/>
        <v>0</v>
      </c>
      <c r="T140" s="41">
        <f t="shared" si="126"/>
        <v>0</v>
      </c>
      <c r="U140" s="41">
        <f t="shared" si="126"/>
        <v>0</v>
      </c>
      <c r="V140" s="41">
        <f t="shared" si="126"/>
        <v>0</v>
      </c>
      <c r="W140" s="41">
        <f t="shared" si="126"/>
        <v>0</v>
      </c>
      <c r="X140" s="41">
        <f t="shared" si="126"/>
        <v>0</v>
      </c>
      <c r="Y140" s="41">
        <f t="shared" si="126"/>
        <v>0</v>
      </c>
      <c r="Z140" s="41">
        <f t="shared" si="126"/>
        <v>0</v>
      </c>
      <c r="AA140" s="41">
        <f t="shared" si="126"/>
        <v>0</v>
      </c>
      <c r="AB140" s="41">
        <f t="shared" si="126"/>
        <v>0</v>
      </c>
      <c r="AC140" s="42">
        <f t="shared" si="126"/>
        <v>0</v>
      </c>
      <c r="AD140" s="43">
        <f t="shared" si="126"/>
        <v>0</v>
      </c>
      <c r="AE140" s="32"/>
      <c r="AF140" s="40">
        <f t="shared" ref="AF140:AS140" si="127">SUM(AF138+AF133+AF128+AF123+AF118+AF113+AF108+AF103+AF98+AF93+AF88+AF83)</f>
        <v>6</v>
      </c>
      <c r="AG140" s="41">
        <f t="shared" si="127"/>
        <v>3</v>
      </c>
      <c r="AH140" s="41">
        <f t="shared" si="127"/>
        <v>157</v>
      </c>
      <c r="AI140" s="41">
        <f t="shared" si="127"/>
        <v>11</v>
      </c>
      <c r="AJ140" s="41">
        <f t="shared" si="127"/>
        <v>33</v>
      </c>
      <c r="AK140" s="41">
        <f t="shared" si="127"/>
        <v>4</v>
      </c>
      <c r="AL140" s="41">
        <f t="shared" si="127"/>
        <v>95</v>
      </c>
      <c r="AM140" s="41">
        <f t="shared" si="127"/>
        <v>9</v>
      </c>
      <c r="AN140" s="41">
        <f t="shared" si="127"/>
        <v>2</v>
      </c>
      <c r="AO140" s="41">
        <f t="shared" si="127"/>
        <v>0</v>
      </c>
      <c r="AP140" s="41">
        <f t="shared" si="127"/>
        <v>0</v>
      </c>
      <c r="AQ140" s="41">
        <f t="shared" si="127"/>
        <v>0</v>
      </c>
      <c r="AR140" s="42">
        <f t="shared" si="127"/>
        <v>0</v>
      </c>
      <c r="AS140" s="43">
        <f t="shared" si="127"/>
        <v>320</v>
      </c>
      <c r="AT140" s="32"/>
      <c r="AU140" s="40">
        <f t="shared" ref="AU140:BH140" si="128">SUM(AU138+AU133+AU128+AU123+AU118+AU113+AU108+AU103+AU98+AU93+AU88+AU83)</f>
        <v>4</v>
      </c>
      <c r="AV140" s="41">
        <f t="shared" si="128"/>
        <v>0</v>
      </c>
      <c r="AW140" s="41">
        <f t="shared" si="128"/>
        <v>159</v>
      </c>
      <c r="AX140" s="41">
        <f t="shared" si="128"/>
        <v>15</v>
      </c>
      <c r="AY140" s="41">
        <f t="shared" si="128"/>
        <v>26</v>
      </c>
      <c r="AZ140" s="41">
        <f t="shared" si="128"/>
        <v>0</v>
      </c>
      <c r="BA140" s="41">
        <f t="shared" si="128"/>
        <v>0</v>
      </c>
      <c r="BB140" s="41">
        <f t="shared" si="128"/>
        <v>3</v>
      </c>
      <c r="BC140" s="41">
        <f t="shared" si="128"/>
        <v>1</v>
      </c>
      <c r="BD140" s="41">
        <f t="shared" si="128"/>
        <v>0</v>
      </c>
      <c r="BE140" s="41">
        <f t="shared" si="128"/>
        <v>0</v>
      </c>
      <c r="BF140" s="41">
        <f t="shared" si="128"/>
        <v>0</v>
      </c>
      <c r="BG140" s="42">
        <f t="shared" si="128"/>
        <v>0</v>
      </c>
      <c r="BH140" s="43">
        <f t="shared" si="128"/>
        <v>208</v>
      </c>
      <c r="BI140" s="32"/>
      <c r="BJ140" s="40">
        <f t="shared" ref="BJ140:BW140" si="129">SUM(BJ138+BJ133+BJ128+BJ123+BJ118+BJ113+BJ108+BJ103+BJ98+BJ93+BJ88+BJ83)</f>
        <v>194</v>
      </c>
      <c r="BK140" s="41">
        <f t="shared" si="129"/>
        <v>28</v>
      </c>
      <c r="BL140" s="41">
        <f t="shared" si="129"/>
        <v>2415</v>
      </c>
      <c r="BM140" s="41">
        <f t="shared" si="129"/>
        <v>114</v>
      </c>
      <c r="BN140" s="41">
        <f t="shared" si="129"/>
        <v>534</v>
      </c>
      <c r="BO140" s="41">
        <f t="shared" si="129"/>
        <v>41</v>
      </c>
      <c r="BP140" s="41">
        <f t="shared" si="129"/>
        <v>11</v>
      </c>
      <c r="BQ140" s="41">
        <f t="shared" si="129"/>
        <v>54</v>
      </c>
      <c r="BR140" s="41">
        <f t="shared" si="129"/>
        <v>7</v>
      </c>
      <c r="BS140" s="41">
        <f t="shared" si="129"/>
        <v>0</v>
      </c>
      <c r="BT140" s="41">
        <f t="shared" si="129"/>
        <v>0</v>
      </c>
      <c r="BU140" s="41">
        <f t="shared" si="129"/>
        <v>0</v>
      </c>
      <c r="BV140" s="42">
        <f t="shared" si="129"/>
        <v>0</v>
      </c>
      <c r="BW140" s="43">
        <f t="shared" si="129"/>
        <v>3398</v>
      </c>
      <c r="BX140" s="32"/>
      <c r="BY140" s="43">
        <f>SUM(BY138+BY133+BY128+BY123+BY118+BY113+BY108+BY103+BY98+BY93+BY88+BY83)</f>
        <v>4511</v>
      </c>
    </row>
    <row r="142" spans="1:77" ht="15.75" customHeight="1">
      <c r="A142" s="6" t="s">
        <v>13</v>
      </c>
      <c r="B142" s="7" t="s">
        <v>18</v>
      </c>
      <c r="C142" s="45" t="s">
        <v>74</v>
      </c>
    </row>
    <row r="143" spans="1:77" ht="15.75" customHeight="1">
      <c r="B143" s="15" t="s">
        <v>15</v>
      </c>
      <c r="C143" s="16"/>
      <c r="D143" s="16" t="s">
        <v>14</v>
      </c>
      <c r="E143" s="16" t="str">
        <f>$C$8</f>
        <v>A1 Montrose Terrace</v>
      </c>
      <c r="F143" s="16"/>
      <c r="G143" s="16"/>
      <c r="H143" s="16"/>
      <c r="I143" s="16"/>
      <c r="J143" s="16"/>
      <c r="K143" s="16"/>
      <c r="L143" s="16"/>
      <c r="M143" s="16"/>
      <c r="N143" s="17"/>
      <c r="O143" s="48" t="s">
        <v>16</v>
      </c>
      <c r="Q143" s="15" t="s">
        <v>15</v>
      </c>
      <c r="R143" s="16"/>
      <c r="S143" s="16" t="s">
        <v>17</v>
      </c>
      <c r="T143" s="16" t="str">
        <f>$C$75</f>
        <v>Abbey Mount</v>
      </c>
      <c r="U143" s="16"/>
      <c r="V143" s="16"/>
      <c r="W143" s="16"/>
      <c r="X143" s="16"/>
      <c r="Y143" s="16"/>
      <c r="Z143" s="16"/>
      <c r="AA143" s="16"/>
      <c r="AB143" s="16"/>
      <c r="AC143" s="17"/>
      <c r="AD143" s="48" t="s">
        <v>16</v>
      </c>
      <c r="AF143" s="15" t="s">
        <v>15</v>
      </c>
      <c r="AG143" s="16"/>
      <c r="AH143" s="16" t="s">
        <v>18</v>
      </c>
      <c r="AI143" s="16" t="str">
        <f>$C$142</f>
        <v>A1 Regent Road</v>
      </c>
      <c r="AJ143" s="16"/>
      <c r="AK143" s="16"/>
      <c r="AL143" s="16"/>
      <c r="AM143" s="16"/>
      <c r="AN143" s="16"/>
      <c r="AO143" s="16"/>
      <c r="AP143" s="16"/>
      <c r="AQ143" s="16"/>
      <c r="AR143" s="17"/>
      <c r="AS143" s="48" t="s">
        <v>16</v>
      </c>
      <c r="AU143" s="15" t="s">
        <v>15</v>
      </c>
      <c r="AV143" s="16"/>
      <c r="AW143" s="16" t="s">
        <v>26</v>
      </c>
      <c r="AX143" s="16" t="str">
        <f>$C$209</f>
        <v>Carlton Terrace Brae</v>
      </c>
      <c r="AY143" s="16"/>
      <c r="AZ143" s="16"/>
      <c r="BA143" s="16"/>
      <c r="BB143" s="16"/>
      <c r="BC143" s="16"/>
      <c r="BD143" s="16"/>
      <c r="BE143" s="16"/>
      <c r="BF143" s="16"/>
      <c r="BG143" s="17"/>
      <c r="BH143" s="48" t="s">
        <v>16</v>
      </c>
      <c r="BJ143" s="15" t="s">
        <v>15</v>
      </c>
      <c r="BK143" s="16"/>
      <c r="BL143" s="16" t="s">
        <v>27</v>
      </c>
      <c r="BM143" s="16" t="str">
        <f>$C$276</f>
        <v>Easter Road</v>
      </c>
      <c r="BN143" s="16"/>
      <c r="BO143" s="16"/>
      <c r="BP143" s="16"/>
      <c r="BQ143" s="16"/>
      <c r="BR143" s="16"/>
      <c r="BS143" s="16"/>
      <c r="BT143" s="16"/>
      <c r="BU143" s="16"/>
      <c r="BV143" s="17"/>
      <c r="BW143" s="48" t="s">
        <v>16</v>
      </c>
      <c r="BY143" s="49" t="s">
        <v>19</v>
      </c>
    </row>
    <row r="144" spans="1:77" s="18" customFormat="1" ht="15.75" customHeight="1">
      <c r="B144" s="19" t="str">
        <f>$B$10</f>
        <v>PC</v>
      </c>
      <c r="C144" s="20" t="str">
        <f>$C$10</f>
        <v>MC</v>
      </c>
      <c r="D144" s="20" t="str">
        <f>$D$10</f>
        <v>Car</v>
      </c>
      <c r="E144" s="20" t="str">
        <f>$E$10</f>
        <v>Hackney Cab</v>
      </c>
      <c r="F144" s="20" t="str">
        <f>$F$10</f>
        <v>LGV</v>
      </c>
      <c r="G144" s="20" t="str">
        <f>$G$10</f>
        <v>Public Bus</v>
      </c>
      <c r="H144" s="20" t="str">
        <f>$H$10</f>
        <v>Private Coach</v>
      </c>
      <c r="I144" s="20" t="str">
        <f>$I$10</f>
        <v>2 Axle Rigid</v>
      </c>
      <c r="J144" s="20" t="str">
        <f>$J$10</f>
        <v>3 Axle Rigid</v>
      </c>
      <c r="K144" s="20" t="str">
        <f>$K$10</f>
        <v>4 and 5 Axle Rigid</v>
      </c>
      <c r="L144" s="20" t="str">
        <f>$L$10</f>
        <v>3 and 4 Axle Artic</v>
      </c>
      <c r="M144" s="20" t="str">
        <f>$M$10</f>
        <v>5 Axle Artic</v>
      </c>
      <c r="N144" s="21" t="str">
        <f>$N$10</f>
        <v>6+ Axle Artic</v>
      </c>
      <c r="O144" s="48"/>
      <c r="Q144" s="19" t="str">
        <f>$B$10</f>
        <v>PC</v>
      </c>
      <c r="R144" s="20" t="str">
        <f>$C$10</f>
        <v>MC</v>
      </c>
      <c r="S144" s="20" t="str">
        <f>$D$10</f>
        <v>Car</v>
      </c>
      <c r="T144" s="20" t="str">
        <f>$E$10</f>
        <v>Hackney Cab</v>
      </c>
      <c r="U144" s="20" t="str">
        <f>$F$10</f>
        <v>LGV</v>
      </c>
      <c r="V144" s="20" t="str">
        <f>$G$10</f>
        <v>Public Bus</v>
      </c>
      <c r="W144" s="20" t="str">
        <f>$H$10</f>
        <v>Private Coach</v>
      </c>
      <c r="X144" s="20" t="str">
        <f>$I$10</f>
        <v>2 Axle Rigid</v>
      </c>
      <c r="Y144" s="20" t="str">
        <f>$J$10</f>
        <v>3 Axle Rigid</v>
      </c>
      <c r="Z144" s="20" t="str">
        <f>$K$10</f>
        <v>4 and 5 Axle Rigid</v>
      </c>
      <c r="AA144" s="20" t="str">
        <f>$L$10</f>
        <v>3 and 4 Axle Artic</v>
      </c>
      <c r="AB144" s="20" t="str">
        <f>$M$10</f>
        <v>5 Axle Artic</v>
      </c>
      <c r="AC144" s="21" t="str">
        <f>$N$10</f>
        <v>6+ Axle Artic</v>
      </c>
      <c r="AD144" s="48"/>
      <c r="AF144" s="19" t="str">
        <f>$B$10</f>
        <v>PC</v>
      </c>
      <c r="AG144" s="20" t="str">
        <f>$C$10</f>
        <v>MC</v>
      </c>
      <c r="AH144" s="20" t="str">
        <f>$D$10</f>
        <v>Car</v>
      </c>
      <c r="AI144" s="20" t="str">
        <f>$E$10</f>
        <v>Hackney Cab</v>
      </c>
      <c r="AJ144" s="20" t="str">
        <f>$F$10</f>
        <v>LGV</v>
      </c>
      <c r="AK144" s="20" t="str">
        <f>$G$10</f>
        <v>Public Bus</v>
      </c>
      <c r="AL144" s="20" t="str">
        <f>$H$10</f>
        <v>Private Coach</v>
      </c>
      <c r="AM144" s="20" t="str">
        <f>$I$10</f>
        <v>2 Axle Rigid</v>
      </c>
      <c r="AN144" s="20" t="str">
        <f>$J$10</f>
        <v>3 Axle Rigid</v>
      </c>
      <c r="AO144" s="20" t="str">
        <f>$K$10</f>
        <v>4 and 5 Axle Rigid</v>
      </c>
      <c r="AP144" s="20" t="str">
        <f>$L$10</f>
        <v>3 and 4 Axle Artic</v>
      </c>
      <c r="AQ144" s="20" t="str">
        <f>$M$10</f>
        <v>5 Axle Artic</v>
      </c>
      <c r="AR144" s="21" t="str">
        <f>$N$10</f>
        <v>6+ Axle Artic</v>
      </c>
      <c r="AS144" s="48"/>
      <c r="AU144" s="19" t="str">
        <f>$B$10</f>
        <v>PC</v>
      </c>
      <c r="AV144" s="20" t="str">
        <f>$C$10</f>
        <v>MC</v>
      </c>
      <c r="AW144" s="20" t="str">
        <f>$D$10</f>
        <v>Car</v>
      </c>
      <c r="AX144" s="20" t="str">
        <f>$E$10</f>
        <v>Hackney Cab</v>
      </c>
      <c r="AY144" s="20" t="str">
        <f>$F$10</f>
        <v>LGV</v>
      </c>
      <c r="AZ144" s="20" t="str">
        <f>$G$10</f>
        <v>Public Bus</v>
      </c>
      <c r="BA144" s="20" t="str">
        <f>$H$10</f>
        <v>Private Coach</v>
      </c>
      <c r="BB144" s="20" t="str">
        <f>$I$10</f>
        <v>2 Axle Rigid</v>
      </c>
      <c r="BC144" s="20" t="str">
        <f>$J$10</f>
        <v>3 Axle Rigid</v>
      </c>
      <c r="BD144" s="20" t="str">
        <f>$K$10</f>
        <v>4 and 5 Axle Rigid</v>
      </c>
      <c r="BE144" s="20" t="str">
        <f>$L$10</f>
        <v>3 and 4 Axle Artic</v>
      </c>
      <c r="BF144" s="20" t="str">
        <f>$M$10</f>
        <v>5 Axle Artic</v>
      </c>
      <c r="BG144" s="21" t="str">
        <f>$N$10</f>
        <v>6+ Axle Artic</v>
      </c>
      <c r="BH144" s="48"/>
      <c r="BJ144" s="19" t="str">
        <f>$B$10</f>
        <v>PC</v>
      </c>
      <c r="BK144" s="20" t="str">
        <f>$C$10</f>
        <v>MC</v>
      </c>
      <c r="BL144" s="20" t="str">
        <f>$D$10</f>
        <v>Car</v>
      </c>
      <c r="BM144" s="20" t="str">
        <f>$E$10</f>
        <v>Hackney Cab</v>
      </c>
      <c r="BN144" s="20" t="str">
        <f>$F$10</f>
        <v>LGV</v>
      </c>
      <c r="BO144" s="20" t="str">
        <f>$G$10</f>
        <v>Public Bus</v>
      </c>
      <c r="BP144" s="20" t="str">
        <f>$H$10</f>
        <v>Private Coach</v>
      </c>
      <c r="BQ144" s="20" t="str">
        <f>$I$10</f>
        <v>2 Axle Rigid</v>
      </c>
      <c r="BR144" s="20" t="str">
        <f>$J$10</f>
        <v>3 Axle Rigid</v>
      </c>
      <c r="BS144" s="20" t="str">
        <f>$K$10</f>
        <v>4 and 5 Axle Rigid</v>
      </c>
      <c r="BT144" s="20" t="str">
        <f>$L$10</f>
        <v>3 and 4 Axle Artic</v>
      </c>
      <c r="BU144" s="20" t="str">
        <f>$M$10</f>
        <v>5 Axle Artic</v>
      </c>
      <c r="BV144" s="21" t="str">
        <f>$N$10</f>
        <v>6+ Axle Artic</v>
      </c>
      <c r="BW144" s="48"/>
      <c r="BY144" s="50"/>
    </row>
    <row r="146" spans="1:77" ht="15.75" customHeight="1">
      <c r="A146" s="22">
        <v>0.29166666666666702</v>
      </c>
      <c r="B146" s="28">
        <v>0</v>
      </c>
      <c r="C146" s="29">
        <v>0</v>
      </c>
      <c r="D146" s="29">
        <v>6</v>
      </c>
      <c r="E146" s="29">
        <v>1</v>
      </c>
      <c r="F146" s="29">
        <v>0</v>
      </c>
      <c r="G146" s="29">
        <v>3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30">
        <v>0</v>
      </c>
      <c r="O146" s="31">
        <f>SUM(B146:N146)</f>
        <v>10</v>
      </c>
      <c r="P146" s="32"/>
      <c r="Q146" s="28">
        <v>0</v>
      </c>
      <c r="R146" s="29">
        <v>0</v>
      </c>
      <c r="S146" s="29">
        <v>0</v>
      </c>
      <c r="T146" s="29">
        <v>0</v>
      </c>
      <c r="U146" s="29">
        <v>1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30">
        <v>0</v>
      </c>
      <c r="AD146" s="31">
        <f>SUM(Q146:AC146)</f>
        <v>1</v>
      </c>
      <c r="AE146" s="32"/>
      <c r="AF146" s="28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30">
        <v>0</v>
      </c>
      <c r="AS146" s="31">
        <f>SUM(AF146:AR146)</f>
        <v>0</v>
      </c>
      <c r="AT146" s="32"/>
      <c r="AU146" s="28">
        <v>0</v>
      </c>
      <c r="AV146" s="29">
        <v>0</v>
      </c>
      <c r="AW146" s="29">
        <v>0</v>
      </c>
      <c r="AX146" s="29">
        <v>0</v>
      </c>
      <c r="AY146" s="29">
        <v>0</v>
      </c>
      <c r="AZ146" s="29">
        <v>0</v>
      </c>
      <c r="BA146" s="29">
        <v>0</v>
      </c>
      <c r="BB146" s="29">
        <v>0</v>
      </c>
      <c r="BC146" s="29">
        <v>0</v>
      </c>
      <c r="BD146" s="29">
        <v>0</v>
      </c>
      <c r="BE146" s="29">
        <v>0</v>
      </c>
      <c r="BF146" s="29">
        <v>0</v>
      </c>
      <c r="BG146" s="30">
        <v>0</v>
      </c>
      <c r="BH146" s="31">
        <f>SUM(AU146:BG146)</f>
        <v>0</v>
      </c>
      <c r="BI146" s="32"/>
      <c r="BJ146" s="28">
        <v>0</v>
      </c>
      <c r="BK146" s="29">
        <v>0</v>
      </c>
      <c r="BL146" s="29">
        <v>2</v>
      </c>
      <c r="BM146" s="29">
        <v>1</v>
      </c>
      <c r="BN146" s="29">
        <v>0</v>
      </c>
      <c r="BO146" s="29">
        <v>0</v>
      </c>
      <c r="BP146" s="29">
        <v>0</v>
      </c>
      <c r="BQ146" s="29">
        <v>0</v>
      </c>
      <c r="BR146" s="29">
        <v>0</v>
      </c>
      <c r="BS146" s="29">
        <v>0</v>
      </c>
      <c r="BT146" s="29">
        <v>0</v>
      </c>
      <c r="BU146" s="29">
        <v>0</v>
      </c>
      <c r="BV146" s="30">
        <v>0</v>
      </c>
      <c r="BW146" s="31">
        <f>SUM(BJ146:BV146)</f>
        <v>3</v>
      </c>
      <c r="BX146" s="32"/>
      <c r="BY146" s="31">
        <f>SUM(O146+AD146+AS146+BH146+BW146)</f>
        <v>14</v>
      </c>
    </row>
    <row r="147" spans="1:77" ht="15.75" customHeight="1">
      <c r="A147" s="23">
        <v>0.30208333333333298</v>
      </c>
      <c r="B147" s="33">
        <v>0</v>
      </c>
      <c r="C147" s="32">
        <v>0</v>
      </c>
      <c r="D147" s="32">
        <v>5</v>
      </c>
      <c r="E147" s="32">
        <v>1</v>
      </c>
      <c r="F147" s="32">
        <v>0</v>
      </c>
      <c r="G147" s="32">
        <v>4</v>
      </c>
      <c r="H147" s="32">
        <v>0</v>
      </c>
      <c r="I147" s="32">
        <v>0</v>
      </c>
      <c r="J147" s="32">
        <v>0</v>
      </c>
      <c r="K147" s="32">
        <v>0</v>
      </c>
      <c r="L147" s="32">
        <v>0</v>
      </c>
      <c r="M147" s="32">
        <v>0</v>
      </c>
      <c r="N147" s="34">
        <v>0</v>
      </c>
      <c r="O147" s="35">
        <f>SUM(B147:N147)</f>
        <v>10</v>
      </c>
      <c r="P147" s="32"/>
      <c r="Q147" s="33">
        <v>0</v>
      </c>
      <c r="R147" s="32">
        <v>0</v>
      </c>
      <c r="S147" s="32">
        <v>2</v>
      </c>
      <c r="T147" s="32">
        <v>0</v>
      </c>
      <c r="U147" s="32">
        <v>0</v>
      </c>
      <c r="V147" s="32">
        <v>0</v>
      </c>
      <c r="W147" s="32">
        <v>1</v>
      </c>
      <c r="X147" s="32">
        <v>0</v>
      </c>
      <c r="Y147" s="32">
        <v>0</v>
      </c>
      <c r="Z147" s="32">
        <v>0</v>
      </c>
      <c r="AA147" s="32">
        <v>0</v>
      </c>
      <c r="AB147" s="32">
        <v>0</v>
      </c>
      <c r="AC147" s="34">
        <v>0</v>
      </c>
      <c r="AD147" s="35">
        <f>SUM(Q147:AC147)</f>
        <v>3</v>
      </c>
      <c r="AE147" s="32"/>
      <c r="AF147" s="33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4">
        <v>0</v>
      </c>
      <c r="AS147" s="35">
        <f>SUM(AF147:AR147)</f>
        <v>0</v>
      </c>
      <c r="AT147" s="32"/>
      <c r="AU147" s="33">
        <v>0</v>
      </c>
      <c r="AV147" s="32">
        <v>0</v>
      </c>
      <c r="AW147" s="32">
        <v>1</v>
      </c>
      <c r="AX147" s="32">
        <v>0</v>
      </c>
      <c r="AY147" s="32">
        <v>0</v>
      </c>
      <c r="AZ147" s="32">
        <v>0</v>
      </c>
      <c r="BA147" s="32">
        <v>0</v>
      </c>
      <c r="BB147" s="32">
        <v>0</v>
      </c>
      <c r="BC147" s="32">
        <v>0</v>
      </c>
      <c r="BD147" s="32">
        <v>0</v>
      </c>
      <c r="BE147" s="32">
        <v>0</v>
      </c>
      <c r="BF147" s="32">
        <v>0</v>
      </c>
      <c r="BG147" s="34">
        <v>0</v>
      </c>
      <c r="BH147" s="35">
        <f>SUM(AU147:BG147)</f>
        <v>1</v>
      </c>
      <c r="BI147" s="32"/>
      <c r="BJ147" s="33">
        <v>0</v>
      </c>
      <c r="BK147" s="32">
        <v>0</v>
      </c>
      <c r="BL147" s="32">
        <v>2</v>
      </c>
      <c r="BM147" s="32">
        <v>0</v>
      </c>
      <c r="BN147" s="32">
        <v>0</v>
      </c>
      <c r="BO147" s="32">
        <v>0</v>
      </c>
      <c r="BP147" s="32">
        <v>0</v>
      </c>
      <c r="BQ147" s="32">
        <v>0</v>
      </c>
      <c r="BR147" s="32">
        <v>0</v>
      </c>
      <c r="BS147" s="32">
        <v>0</v>
      </c>
      <c r="BT147" s="32">
        <v>0</v>
      </c>
      <c r="BU147" s="32">
        <v>0</v>
      </c>
      <c r="BV147" s="34">
        <v>0</v>
      </c>
      <c r="BW147" s="35">
        <f>SUM(BJ147:BV147)</f>
        <v>2</v>
      </c>
      <c r="BX147" s="32"/>
      <c r="BY147" s="35">
        <f>SUM(O147+AD147+AS147+BH147+BW147)</f>
        <v>16</v>
      </c>
    </row>
    <row r="148" spans="1:77" ht="15.75" customHeight="1">
      <c r="A148" s="23">
        <v>0.3125</v>
      </c>
      <c r="B148" s="33">
        <v>1</v>
      </c>
      <c r="C148" s="32">
        <v>0</v>
      </c>
      <c r="D148" s="32">
        <v>2</v>
      </c>
      <c r="E148" s="32">
        <v>0</v>
      </c>
      <c r="F148" s="32">
        <v>1</v>
      </c>
      <c r="G148" s="32">
        <v>3</v>
      </c>
      <c r="H148" s="32">
        <v>0</v>
      </c>
      <c r="I148" s="32">
        <v>0</v>
      </c>
      <c r="J148" s="32">
        <v>0</v>
      </c>
      <c r="K148" s="32">
        <v>0</v>
      </c>
      <c r="L148" s="32">
        <v>0</v>
      </c>
      <c r="M148" s="32">
        <v>0</v>
      </c>
      <c r="N148" s="34">
        <v>0</v>
      </c>
      <c r="O148" s="35">
        <f>SUM(B148:N148)</f>
        <v>7</v>
      </c>
      <c r="P148" s="32"/>
      <c r="Q148" s="33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2">
        <v>0</v>
      </c>
      <c r="X148" s="32">
        <v>0</v>
      </c>
      <c r="Y148" s="32">
        <v>0</v>
      </c>
      <c r="Z148" s="32">
        <v>0</v>
      </c>
      <c r="AA148" s="32">
        <v>0</v>
      </c>
      <c r="AB148" s="32">
        <v>0</v>
      </c>
      <c r="AC148" s="34">
        <v>0</v>
      </c>
      <c r="AD148" s="35">
        <f>SUM(Q148:AC148)</f>
        <v>0</v>
      </c>
      <c r="AE148" s="32"/>
      <c r="AF148" s="33">
        <v>0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0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4">
        <v>0</v>
      </c>
      <c r="AS148" s="35">
        <f>SUM(AF148:AR148)</f>
        <v>0</v>
      </c>
      <c r="AT148" s="32"/>
      <c r="AU148" s="33">
        <v>0</v>
      </c>
      <c r="AV148" s="32">
        <v>0</v>
      </c>
      <c r="AW148" s="32">
        <v>1</v>
      </c>
      <c r="AX148" s="32">
        <v>0</v>
      </c>
      <c r="AY148" s="32">
        <v>0</v>
      </c>
      <c r="AZ148" s="32">
        <v>0</v>
      </c>
      <c r="BA148" s="32">
        <v>0</v>
      </c>
      <c r="BB148" s="32">
        <v>0</v>
      </c>
      <c r="BC148" s="32">
        <v>0</v>
      </c>
      <c r="BD148" s="32">
        <v>0</v>
      </c>
      <c r="BE148" s="32">
        <v>0</v>
      </c>
      <c r="BF148" s="32">
        <v>0</v>
      </c>
      <c r="BG148" s="34">
        <v>0</v>
      </c>
      <c r="BH148" s="35">
        <f>SUM(AU148:BG148)</f>
        <v>1</v>
      </c>
      <c r="BI148" s="32"/>
      <c r="BJ148" s="33">
        <v>0</v>
      </c>
      <c r="BK148" s="32">
        <v>0</v>
      </c>
      <c r="BL148" s="32">
        <v>5</v>
      </c>
      <c r="BM148" s="32">
        <v>0</v>
      </c>
      <c r="BN148" s="32">
        <v>1</v>
      </c>
      <c r="BO148" s="32">
        <v>0</v>
      </c>
      <c r="BP148" s="32">
        <v>0</v>
      </c>
      <c r="BQ148" s="32">
        <v>0</v>
      </c>
      <c r="BR148" s="32">
        <v>0</v>
      </c>
      <c r="BS148" s="32">
        <v>0</v>
      </c>
      <c r="BT148" s="32">
        <v>0</v>
      </c>
      <c r="BU148" s="32">
        <v>0</v>
      </c>
      <c r="BV148" s="34">
        <v>0</v>
      </c>
      <c r="BW148" s="35">
        <f>SUM(BJ148:BV148)</f>
        <v>6</v>
      </c>
      <c r="BX148" s="32"/>
      <c r="BY148" s="35">
        <f>SUM(O148+AD148+AS148+BH148+BW148)</f>
        <v>14</v>
      </c>
    </row>
    <row r="149" spans="1:77" ht="15.75" customHeight="1">
      <c r="A149" s="24">
        <v>0.32291666666666702</v>
      </c>
      <c r="B149" s="36">
        <v>1</v>
      </c>
      <c r="C149" s="37">
        <v>0</v>
      </c>
      <c r="D149" s="37">
        <v>4</v>
      </c>
      <c r="E149" s="37">
        <v>0</v>
      </c>
      <c r="F149" s="37">
        <v>0</v>
      </c>
      <c r="G149" s="37">
        <v>7</v>
      </c>
      <c r="H149" s="37">
        <v>0</v>
      </c>
      <c r="I149" s="37">
        <v>0</v>
      </c>
      <c r="J149" s="37">
        <v>0</v>
      </c>
      <c r="K149" s="37">
        <v>0</v>
      </c>
      <c r="L149" s="37">
        <v>0</v>
      </c>
      <c r="M149" s="37">
        <v>0</v>
      </c>
      <c r="N149" s="38">
        <v>0</v>
      </c>
      <c r="O149" s="39">
        <f>SUM(B149:N149)</f>
        <v>12</v>
      </c>
      <c r="P149" s="32"/>
      <c r="Q149" s="36">
        <v>0</v>
      </c>
      <c r="R149" s="37">
        <v>0</v>
      </c>
      <c r="S149" s="37">
        <v>1</v>
      </c>
      <c r="T149" s="37">
        <v>0</v>
      </c>
      <c r="U149" s="37">
        <v>1</v>
      </c>
      <c r="V149" s="37">
        <v>0</v>
      </c>
      <c r="W149" s="37">
        <v>0</v>
      </c>
      <c r="X149" s="37">
        <v>0</v>
      </c>
      <c r="Y149" s="37">
        <v>0</v>
      </c>
      <c r="Z149" s="37">
        <v>0</v>
      </c>
      <c r="AA149" s="37">
        <v>0</v>
      </c>
      <c r="AB149" s="37">
        <v>0</v>
      </c>
      <c r="AC149" s="38">
        <v>0</v>
      </c>
      <c r="AD149" s="39">
        <f>SUM(Q149:AC149)</f>
        <v>2</v>
      </c>
      <c r="AE149" s="32"/>
      <c r="AF149" s="36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8">
        <v>0</v>
      </c>
      <c r="AS149" s="39">
        <f>SUM(AF149:AR149)</f>
        <v>0</v>
      </c>
      <c r="AT149" s="32"/>
      <c r="AU149" s="36">
        <v>0</v>
      </c>
      <c r="AV149" s="37">
        <v>0</v>
      </c>
      <c r="AW149" s="37">
        <v>1</v>
      </c>
      <c r="AX149" s="37">
        <v>0</v>
      </c>
      <c r="AY149" s="37">
        <v>0</v>
      </c>
      <c r="AZ149" s="37">
        <v>0</v>
      </c>
      <c r="BA149" s="37">
        <v>0</v>
      </c>
      <c r="BB149" s="37">
        <v>0</v>
      </c>
      <c r="BC149" s="37">
        <v>0</v>
      </c>
      <c r="BD149" s="37">
        <v>0</v>
      </c>
      <c r="BE149" s="37">
        <v>0</v>
      </c>
      <c r="BF149" s="37">
        <v>0</v>
      </c>
      <c r="BG149" s="38">
        <v>0</v>
      </c>
      <c r="BH149" s="39">
        <f>SUM(AU149:BG149)</f>
        <v>1</v>
      </c>
      <c r="BI149" s="32"/>
      <c r="BJ149" s="36">
        <v>0</v>
      </c>
      <c r="BK149" s="37">
        <v>0</v>
      </c>
      <c r="BL149" s="37">
        <v>1</v>
      </c>
      <c r="BM149" s="37">
        <v>0</v>
      </c>
      <c r="BN149" s="37">
        <v>0</v>
      </c>
      <c r="BO149" s="37">
        <v>0</v>
      </c>
      <c r="BP149" s="37">
        <v>0</v>
      </c>
      <c r="BQ149" s="37">
        <v>0</v>
      </c>
      <c r="BR149" s="37">
        <v>0</v>
      </c>
      <c r="BS149" s="37">
        <v>0</v>
      </c>
      <c r="BT149" s="37">
        <v>0</v>
      </c>
      <c r="BU149" s="37">
        <v>0</v>
      </c>
      <c r="BV149" s="38">
        <v>0</v>
      </c>
      <c r="BW149" s="39">
        <f>SUM(BJ149:BV149)</f>
        <v>1</v>
      </c>
      <c r="BX149" s="32"/>
      <c r="BY149" s="39">
        <f>SUM(O149+AD149+AS149+BH149+BW149)</f>
        <v>16</v>
      </c>
    </row>
    <row r="150" spans="1:77" ht="15.75" customHeight="1">
      <c r="A150" s="25" t="s">
        <v>21</v>
      </c>
      <c r="B150" s="40">
        <f t="shared" ref="B150:O150" si="130">SUM(B146:B149)</f>
        <v>2</v>
      </c>
      <c r="C150" s="41">
        <f t="shared" si="130"/>
        <v>0</v>
      </c>
      <c r="D150" s="41">
        <f t="shared" si="130"/>
        <v>17</v>
      </c>
      <c r="E150" s="41">
        <f t="shared" si="130"/>
        <v>2</v>
      </c>
      <c r="F150" s="41">
        <f t="shared" si="130"/>
        <v>1</v>
      </c>
      <c r="G150" s="41">
        <f t="shared" si="130"/>
        <v>17</v>
      </c>
      <c r="H150" s="41">
        <f t="shared" si="130"/>
        <v>0</v>
      </c>
      <c r="I150" s="41">
        <f t="shared" si="130"/>
        <v>0</v>
      </c>
      <c r="J150" s="41">
        <f t="shared" si="130"/>
        <v>0</v>
      </c>
      <c r="K150" s="41">
        <f t="shared" si="130"/>
        <v>0</v>
      </c>
      <c r="L150" s="41">
        <f t="shared" si="130"/>
        <v>0</v>
      </c>
      <c r="M150" s="41">
        <f t="shared" si="130"/>
        <v>0</v>
      </c>
      <c r="N150" s="42">
        <f t="shared" si="130"/>
        <v>0</v>
      </c>
      <c r="O150" s="43">
        <f t="shared" si="130"/>
        <v>39</v>
      </c>
      <c r="P150" s="32"/>
      <c r="Q150" s="40">
        <f t="shared" ref="Q150:AD150" si="131">SUM(Q146:Q149)</f>
        <v>0</v>
      </c>
      <c r="R150" s="41">
        <f t="shared" si="131"/>
        <v>0</v>
      </c>
      <c r="S150" s="41">
        <f t="shared" si="131"/>
        <v>3</v>
      </c>
      <c r="T150" s="41">
        <f t="shared" si="131"/>
        <v>0</v>
      </c>
      <c r="U150" s="41">
        <f t="shared" si="131"/>
        <v>2</v>
      </c>
      <c r="V150" s="41">
        <f t="shared" si="131"/>
        <v>0</v>
      </c>
      <c r="W150" s="41">
        <f t="shared" si="131"/>
        <v>1</v>
      </c>
      <c r="X150" s="41">
        <f t="shared" si="131"/>
        <v>0</v>
      </c>
      <c r="Y150" s="41">
        <f t="shared" si="131"/>
        <v>0</v>
      </c>
      <c r="Z150" s="41">
        <f t="shared" si="131"/>
        <v>0</v>
      </c>
      <c r="AA150" s="41">
        <f t="shared" si="131"/>
        <v>0</v>
      </c>
      <c r="AB150" s="41">
        <f t="shared" si="131"/>
        <v>0</v>
      </c>
      <c r="AC150" s="42">
        <f t="shared" si="131"/>
        <v>0</v>
      </c>
      <c r="AD150" s="43">
        <f t="shared" si="131"/>
        <v>6</v>
      </c>
      <c r="AE150" s="32"/>
      <c r="AF150" s="40">
        <f t="shared" ref="AF150:AS150" si="132">SUM(AF146:AF149)</f>
        <v>0</v>
      </c>
      <c r="AG150" s="41">
        <f t="shared" si="132"/>
        <v>0</v>
      </c>
      <c r="AH150" s="41">
        <f t="shared" si="132"/>
        <v>0</v>
      </c>
      <c r="AI150" s="41">
        <f t="shared" si="132"/>
        <v>0</v>
      </c>
      <c r="AJ150" s="41">
        <f t="shared" si="132"/>
        <v>0</v>
      </c>
      <c r="AK150" s="41">
        <f t="shared" si="132"/>
        <v>0</v>
      </c>
      <c r="AL150" s="41">
        <f t="shared" si="132"/>
        <v>0</v>
      </c>
      <c r="AM150" s="41">
        <f t="shared" si="132"/>
        <v>0</v>
      </c>
      <c r="AN150" s="41">
        <f t="shared" si="132"/>
        <v>0</v>
      </c>
      <c r="AO150" s="41">
        <f t="shared" si="132"/>
        <v>0</v>
      </c>
      <c r="AP150" s="41">
        <f t="shared" si="132"/>
        <v>0</v>
      </c>
      <c r="AQ150" s="41">
        <f t="shared" si="132"/>
        <v>0</v>
      </c>
      <c r="AR150" s="42">
        <f t="shared" si="132"/>
        <v>0</v>
      </c>
      <c r="AS150" s="43">
        <f t="shared" si="132"/>
        <v>0</v>
      </c>
      <c r="AT150" s="32"/>
      <c r="AU150" s="40">
        <f t="shared" ref="AU150:BH150" si="133">SUM(AU146:AU149)</f>
        <v>0</v>
      </c>
      <c r="AV150" s="41">
        <f t="shared" si="133"/>
        <v>0</v>
      </c>
      <c r="AW150" s="41">
        <f t="shared" si="133"/>
        <v>3</v>
      </c>
      <c r="AX150" s="41">
        <f t="shared" si="133"/>
        <v>0</v>
      </c>
      <c r="AY150" s="41">
        <f t="shared" si="133"/>
        <v>0</v>
      </c>
      <c r="AZ150" s="41">
        <f t="shared" si="133"/>
        <v>0</v>
      </c>
      <c r="BA150" s="41">
        <f t="shared" si="133"/>
        <v>0</v>
      </c>
      <c r="BB150" s="41">
        <f t="shared" si="133"/>
        <v>0</v>
      </c>
      <c r="BC150" s="41">
        <f t="shared" si="133"/>
        <v>0</v>
      </c>
      <c r="BD150" s="41">
        <f t="shared" si="133"/>
        <v>0</v>
      </c>
      <c r="BE150" s="41">
        <f t="shared" si="133"/>
        <v>0</v>
      </c>
      <c r="BF150" s="41">
        <f t="shared" si="133"/>
        <v>0</v>
      </c>
      <c r="BG150" s="42">
        <f t="shared" si="133"/>
        <v>0</v>
      </c>
      <c r="BH150" s="43">
        <f t="shared" si="133"/>
        <v>3</v>
      </c>
      <c r="BI150" s="32"/>
      <c r="BJ150" s="40">
        <f t="shared" ref="BJ150:BW150" si="134">SUM(BJ146:BJ149)</f>
        <v>0</v>
      </c>
      <c r="BK150" s="41">
        <f t="shared" si="134"/>
        <v>0</v>
      </c>
      <c r="BL150" s="41">
        <f t="shared" si="134"/>
        <v>10</v>
      </c>
      <c r="BM150" s="41">
        <f t="shared" si="134"/>
        <v>1</v>
      </c>
      <c r="BN150" s="41">
        <f t="shared" si="134"/>
        <v>1</v>
      </c>
      <c r="BO150" s="41">
        <f t="shared" si="134"/>
        <v>0</v>
      </c>
      <c r="BP150" s="41">
        <f t="shared" si="134"/>
        <v>0</v>
      </c>
      <c r="BQ150" s="41">
        <f t="shared" si="134"/>
        <v>0</v>
      </c>
      <c r="BR150" s="41">
        <f t="shared" si="134"/>
        <v>0</v>
      </c>
      <c r="BS150" s="41">
        <f t="shared" si="134"/>
        <v>0</v>
      </c>
      <c r="BT150" s="41">
        <f t="shared" si="134"/>
        <v>0</v>
      </c>
      <c r="BU150" s="41">
        <f t="shared" si="134"/>
        <v>0</v>
      </c>
      <c r="BV150" s="42">
        <f t="shared" si="134"/>
        <v>0</v>
      </c>
      <c r="BW150" s="43">
        <f t="shared" si="134"/>
        <v>12</v>
      </c>
      <c r="BX150" s="32"/>
      <c r="BY150" s="43">
        <f>SUM(BY146:BY149)</f>
        <v>60</v>
      </c>
    </row>
    <row r="151" spans="1:77" ht="15.75" customHeight="1">
      <c r="A151" s="22">
        <v>0.33333333333333298</v>
      </c>
      <c r="B151" s="28">
        <v>0</v>
      </c>
      <c r="C151" s="29">
        <v>0</v>
      </c>
      <c r="D151" s="29">
        <v>2</v>
      </c>
      <c r="E151" s="29">
        <v>2</v>
      </c>
      <c r="F151" s="29">
        <v>0</v>
      </c>
      <c r="G151" s="29">
        <v>5</v>
      </c>
      <c r="H151" s="29">
        <v>1</v>
      </c>
      <c r="I151" s="29">
        <v>1</v>
      </c>
      <c r="J151" s="29">
        <v>0</v>
      </c>
      <c r="K151" s="29">
        <v>0</v>
      </c>
      <c r="L151" s="29">
        <v>0</v>
      </c>
      <c r="M151" s="29">
        <v>0</v>
      </c>
      <c r="N151" s="30">
        <v>0</v>
      </c>
      <c r="O151" s="31">
        <f>SUM(B151:N151)</f>
        <v>11</v>
      </c>
      <c r="P151" s="32"/>
      <c r="Q151" s="28">
        <v>0</v>
      </c>
      <c r="R151" s="29">
        <v>0</v>
      </c>
      <c r="S151" s="29">
        <v>0</v>
      </c>
      <c r="T151" s="29">
        <v>1</v>
      </c>
      <c r="U151" s="29">
        <v>0</v>
      </c>
      <c r="V151" s="29">
        <v>0</v>
      </c>
      <c r="W151" s="29">
        <v>0</v>
      </c>
      <c r="X151" s="29">
        <v>0</v>
      </c>
      <c r="Y151" s="29">
        <v>0</v>
      </c>
      <c r="Z151" s="29">
        <v>0</v>
      </c>
      <c r="AA151" s="29">
        <v>0</v>
      </c>
      <c r="AB151" s="29">
        <v>0</v>
      </c>
      <c r="AC151" s="30">
        <v>0</v>
      </c>
      <c r="AD151" s="31">
        <f>SUM(Q151:AC151)</f>
        <v>1</v>
      </c>
      <c r="AE151" s="32"/>
      <c r="AF151" s="28">
        <v>0</v>
      </c>
      <c r="AG151" s="29">
        <v>0</v>
      </c>
      <c r="AH151" s="29">
        <v>0</v>
      </c>
      <c r="AI151" s="29">
        <v>0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0</v>
      </c>
      <c r="AP151" s="29">
        <v>0</v>
      </c>
      <c r="AQ151" s="29">
        <v>0</v>
      </c>
      <c r="AR151" s="30">
        <v>0</v>
      </c>
      <c r="AS151" s="31">
        <f>SUM(AF151:AR151)</f>
        <v>0</v>
      </c>
      <c r="AT151" s="32"/>
      <c r="AU151" s="28">
        <v>0</v>
      </c>
      <c r="AV151" s="29">
        <v>0</v>
      </c>
      <c r="AW151" s="29">
        <v>1</v>
      </c>
      <c r="AX151" s="29">
        <v>0</v>
      </c>
      <c r="AY151" s="29">
        <v>0</v>
      </c>
      <c r="AZ151" s="29">
        <v>0</v>
      </c>
      <c r="BA151" s="29">
        <v>0</v>
      </c>
      <c r="BB151" s="29">
        <v>0</v>
      </c>
      <c r="BC151" s="29">
        <v>0</v>
      </c>
      <c r="BD151" s="29">
        <v>0</v>
      </c>
      <c r="BE151" s="29">
        <v>0</v>
      </c>
      <c r="BF151" s="29">
        <v>0</v>
      </c>
      <c r="BG151" s="30">
        <v>0</v>
      </c>
      <c r="BH151" s="31">
        <f>SUM(AU151:BG151)</f>
        <v>1</v>
      </c>
      <c r="BI151" s="32"/>
      <c r="BJ151" s="28">
        <v>0</v>
      </c>
      <c r="BK151" s="29">
        <v>0</v>
      </c>
      <c r="BL151" s="29">
        <v>1</v>
      </c>
      <c r="BM151" s="29">
        <v>0</v>
      </c>
      <c r="BN151" s="29">
        <v>1</v>
      </c>
      <c r="BO151" s="29">
        <v>0</v>
      </c>
      <c r="BP151" s="29">
        <v>0</v>
      </c>
      <c r="BQ151" s="29">
        <v>0</v>
      </c>
      <c r="BR151" s="29">
        <v>0</v>
      </c>
      <c r="BS151" s="29">
        <v>0</v>
      </c>
      <c r="BT151" s="29">
        <v>0</v>
      </c>
      <c r="BU151" s="29">
        <v>0</v>
      </c>
      <c r="BV151" s="30">
        <v>0</v>
      </c>
      <c r="BW151" s="31">
        <f>SUM(BJ151:BV151)</f>
        <v>2</v>
      </c>
      <c r="BX151" s="32"/>
      <c r="BY151" s="31">
        <f>SUM(O151+AD151+AS151+BH151+BW151)</f>
        <v>15</v>
      </c>
    </row>
    <row r="152" spans="1:77" ht="15.75" customHeight="1">
      <c r="A152" s="23">
        <v>0.34375</v>
      </c>
      <c r="B152" s="33">
        <v>1</v>
      </c>
      <c r="C152" s="32">
        <v>0</v>
      </c>
      <c r="D152" s="32">
        <v>2</v>
      </c>
      <c r="E152" s="32">
        <v>1</v>
      </c>
      <c r="F152" s="32">
        <v>0</v>
      </c>
      <c r="G152" s="32">
        <v>4</v>
      </c>
      <c r="H152" s="32">
        <v>2</v>
      </c>
      <c r="I152" s="32">
        <v>0</v>
      </c>
      <c r="J152" s="32">
        <v>0</v>
      </c>
      <c r="K152" s="32">
        <v>0</v>
      </c>
      <c r="L152" s="32">
        <v>0</v>
      </c>
      <c r="M152" s="32">
        <v>0</v>
      </c>
      <c r="N152" s="34">
        <v>0</v>
      </c>
      <c r="O152" s="35">
        <f>SUM(B152:N152)</f>
        <v>10</v>
      </c>
      <c r="P152" s="32"/>
      <c r="Q152" s="33">
        <v>1</v>
      </c>
      <c r="R152" s="32">
        <v>0</v>
      </c>
      <c r="S152" s="32">
        <v>1</v>
      </c>
      <c r="T152" s="32">
        <v>1</v>
      </c>
      <c r="U152" s="32">
        <v>0</v>
      </c>
      <c r="V152" s="32">
        <v>1</v>
      </c>
      <c r="W152" s="32">
        <v>0</v>
      </c>
      <c r="X152" s="32">
        <v>0</v>
      </c>
      <c r="Y152" s="32">
        <v>0</v>
      </c>
      <c r="Z152" s="32">
        <v>0</v>
      </c>
      <c r="AA152" s="32">
        <v>0</v>
      </c>
      <c r="AB152" s="32">
        <v>0</v>
      </c>
      <c r="AC152" s="34">
        <v>0</v>
      </c>
      <c r="AD152" s="35">
        <f>SUM(Q152:AC152)</f>
        <v>4</v>
      </c>
      <c r="AE152" s="32"/>
      <c r="AF152" s="33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4">
        <v>0</v>
      </c>
      <c r="AS152" s="35">
        <f>SUM(AF152:AR152)</f>
        <v>0</v>
      </c>
      <c r="AT152" s="32"/>
      <c r="AU152" s="33">
        <v>0</v>
      </c>
      <c r="AV152" s="32">
        <v>0</v>
      </c>
      <c r="AW152" s="32">
        <v>0</v>
      </c>
      <c r="AX152" s="32">
        <v>0</v>
      </c>
      <c r="AY152" s="32">
        <v>0</v>
      </c>
      <c r="AZ152" s="32">
        <v>0</v>
      </c>
      <c r="BA152" s="32">
        <v>0</v>
      </c>
      <c r="BB152" s="32">
        <v>0</v>
      </c>
      <c r="BC152" s="32">
        <v>0</v>
      </c>
      <c r="BD152" s="32">
        <v>0</v>
      </c>
      <c r="BE152" s="32">
        <v>0</v>
      </c>
      <c r="BF152" s="32">
        <v>0</v>
      </c>
      <c r="BG152" s="34">
        <v>0</v>
      </c>
      <c r="BH152" s="35">
        <f>SUM(AU152:BG152)</f>
        <v>0</v>
      </c>
      <c r="BI152" s="32"/>
      <c r="BJ152" s="33">
        <v>2</v>
      </c>
      <c r="BK152" s="32">
        <v>0</v>
      </c>
      <c r="BL152" s="32">
        <v>2</v>
      </c>
      <c r="BM152" s="32">
        <v>1</v>
      </c>
      <c r="BN152" s="32">
        <v>0</v>
      </c>
      <c r="BO152" s="32">
        <v>0</v>
      </c>
      <c r="BP152" s="32">
        <v>0</v>
      </c>
      <c r="BQ152" s="32">
        <v>0</v>
      </c>
      <c r="BR152" s="32">
        <v>0</v>
      </c>
      <c r="BS152" s="32">
        <v>0</v>
      </c>
      <c r="BT152" s="32">
        <v>0</v>
      </c>
      <c r="BU152" s="32">
        <v>0</v>
      </c>
      <c r="BV152" s="34">
        <v>0</v>
      </c>
      <c r="BW152" s="35">
        <f>SUM(BJ152:BV152)</f>
        <v>5</v>
      </c>
      <c r="BX152" s="32"/>
      <c r="BY152" s="35">
        <f>SUM(O152+AD152+AS152+BH152+BW152)</f>
        <v>19</v>
      </c>
    </row>
    <row r="153" spans="1:77" ht="15.75" customHeight="1">
      <c r="A153" s="23">
        <v>0.35416666666666702</v>
      </c>
      <c r="B153" s="33">
        <v>0</v>
      </c>
      <c r="C153" s="32">
        <v>0</v>
      </c>
      <c r="D153" s="32">
        <v>3</v>
      </c>
      <c r="E153" s="32">
        <v>2</v>
      </c>
      <c r="F153" s="32">
        <v>1</v>
      </c>
      <c r="G153" s="32">
        <v>5</v>
      </c>
      <c r="H153" s="32">
        <v>0</v>
      </c>
      <c r="I153" s="32">
        <v>0</v>
      </c>
      <c r="J153" s="32">
        <v>0</v>
      </c>
      <c r="K153" s="32">
        <v>0</v>
      </c>
      <c r="L153" s="32">
        <v>0</v>
      </c>
      <c r="M153" s="32">
        <v>0</v>
      </c>
      <c r="N153" s="34">
        <v>0</v>
      </c>
      <c r="O153" s="35">
        <f>SUM(B153:N153)</f>
        <v>11</v>
      </c>
      <c r="P153" s="32"/>
      <c r="Q153" s="33">
        <v>0</v>
      </c>
      <c r="R153" s="32">
        <v>0</v>
      </c>
      <c r="S153" s="32">
        <v>1</v>
      </c>
      <c r="T153" s="32">
        <v>0</v>
      </c>
      <c r="U153" s="32">
        <v>0</v>
      </c>
      <c r="V153" s="32">
        <v>0</v>
      </c>
      <c r="W153" s="32">
        <v>0</v>
      </c>
      <c r="X153" s="32">
        <v>1</v>
      </c>
      <c r="Y153" s="32">
        <v>0</v>
      </c>
      <c r="Z153" s="32">
        <v>0</v>
      </c>
      <c r="AA153" s="32">
        <v>0</v>
      </c>
      <c r="AB153" s="32">
        <v>0</v>
      </c>
      <c r="AC153" s="34">
        <v>0</v>
      </c>
      <c r="AD153" s="35">
        <f>SUM(Q153:AC153)</f>
        <v>2</v>
      </c>
      <c r="AE153" s="32"/>
      <c r="AF153" s="33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4">
        <v>0</v>
      </c>
      <c r="AS153" s="35">
        <f>SUM(AF153:AR153)</f>
        <v>0</v>
      </c>
      <c r="AT153" s="32"/>
      <c r="AU153" s="33">
        <v>0</v>
      </c>
      <c r="AV153" s="32">
        <v>0</v>
      </c>
      <c r="AW153" s="32">
        <v>3</v>
      </c>
      <c r="AX153" s="32">
        <v>0</v>
      </c>
      <c r="AY153" s="32">
        <v>1</v>
      </c>
      <c r="AZ153" s="32">
        <v>0</v>
      </c>
      <c r="BA153" s="32">
        <v>0</v>
      </c>
      <c r="BB153" s="32">
        <v>0</v>
      </c>
      <c r="BC153" s="32">
        <v>0</v>
      </c>
      <c r="BD153" s="32">
        <v>0</v>
      </c>
      <c r="BE153" s="32">
        <v>0</v>
      </c>
      <c r="BF153" s="32">
        <v>0</v>
      </c>
      <c r="BG153" s="34">
        <v>0</v>
      </c>
      <c r="BH153" s="35">
        <f>SUM(AU153:BG153)</f>
        <v>4</v>
      </c>
      <c r="BI153" s="32"/>
      <c r="BJ153" s="33">
        <v>1</v>
      </c>
      <c r="BK153" s="32">
        <v>0</v>
      </c>
      <c r="BL153" s="32">
        <v>3</v>
      </c>
      <c r="BM153" s="32">
        <v>2</v>
      </c>
      <c r="BN153" s="32">
        <v>0</v>
      </c>
      <c r="BO153" s="32">
        <v>0</v>
      </c>
      <c r="BP153" s="32">
        <v>0</v>
      </c>
      <c r="BQ153" s="32">
        <v>1</v>
      </c>
      <c r="BR153" s="32">
        <v>0</v>
      </c>
      <c r="BS153" s="32">
        <v>0</v>
      </c>
      <c r="BT153" s="32">
        <v>0</v>
      </c>
      <c r="BU153" s="32">
        <v>0</v>
      </c>
      <c r="BV153" s="34">
        <v>0</v>
      </c>
      <c r="BW153" s="35">
        <f>SUM(BJ153:BV153)</f>
        <v>7</v>
      </c>
      <c r="BX153" s="32"/>
      <c r="BY153" s="35">
        <f>SUM(O153+AD153+AS153+BH153+BW153)</f>
        <v>24</v>
      </c>
    </row>
    <row r="154" spans="1:77" ht="15.75" customHeight="1">
      <c r="A154" s="24">
        <v>0.36458333333333298</v>
      </c>
      <c r="B154" s="36">
        <v>0</v>
      </c>
      <c r="C154" s="37">
        <v>0</v>
      </c>
      <c r="D154" s="37">
        <v>2</v>
      </c>
      <c r="E154" s="37">
        <v>1</v>
      </c>
      <c r="F154" s="37">
        <v>1</v>
      </c>
      <c r="G154" s="37">
        <v>6</v>
      </c>
      <c r="H154" s="37">
        <v>0</v>
      </c>
      <c r="I154" s="37">
        <v>0</v>
      </c>
      <c r="J154" s="37">
        <v>0</v>
      </c>
      <c r="K154" s="37">
        <v>0</v>
      </c>
      <c r="L154" s="37">
        <v>0</v>
      </c>
      <c r="M154" s="37">
        <v>0</v>
      </c>
      <c r="N154" s="38">
        <v>0</v>
      </c>
      <c r="O154" s="39">
        <f>SUM(B154:N154)</f>
        <v>10</v>
      </c>
      <c r="P154" s="32"/>
      <c r="Q154" s="36">
        <v>0</v>
      </c>
      <c r="R154" s="37">
        <v>0</v>
      </c>
      <c r="S154" s="37">
        <v>1</v>
      </c>
      <c r="T154" s="37">
        <v>1</v>
      </c>
      <c r="U154" s="37">
        <v>0</v>
      </c>
      <c r="V154" s="37">
        <v>0</v>
      </c>
      <c r="W154" s="37">
        <v>0</v>
      </c>
      <c r="X154" s="37">
        <v>0</v>
      </c>
      <c r="Y154" s="37">
        <v>0</v>
      </c>
      <c r="Z154" s="37">
        <v>0</v>
      </c>
      <c r="AA154" s="37">
        <v>0</v>
      </c>
      <c r="AB154" s="37">
        <v>0</v>
      </c>
      <c r="AC154" s="38">
        <v>0</v>
      </c>
      <c r="AD154" s="39">
        <f>SUM(Q154:AC154)</f>
        <v>2</v>
      </c>
      <c r="AE154" s="32"/>
      <c r="AF154" s="36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0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8">
        <v>0</v>
      </c>
      <c r="AS154" s="39">
        <f>SUM(AF154:AR154)</f>
        <v>0</v>
      </c>
      <c r="AT154" s="32"/>
      <c r="AU154" s="36">
        <v>0</v>
      </c>
      <c r="AV154" s="37">
        <v>0</v>
      </c>
      <c r="AW154" s="37">
        <v>1</v>
      </c>
      <c r="AX154" s="37">
        <v>0</v>
      </c>
      <c r="AY154" s="37">
        <v>0</v>
      </c>
      <c r="AZ154" s="37">
        <v>0</v>
      </c>
      <c r="BA154" s="37">
        <v>0</v>
      </c>
      <c r="BB154" s="37">
        <v>0</v>
      </c>
      <c r="BC154" s="37">
        <v>0</v>
      </c>
      <c r="BD154" s="37">
        <v>0</v>
      </c>
      <c r="BE154" s="37">
        <v>0</v>
      </c>
      <c r="BF154" s="37">
        <v>0</v>
      </c>
      <c r="BG154" s="38">
        <v>0</v>
      </c>
      <c r="BH154" s="39">
        <f>SUM(AU154:BG154)</f>
        <v>1</v>
      </c>
      <c r="BI154" s="32"/>
      <c r="BJ154" s="36">
        <v>0</v>
      </c>
      <c r="BK154" s="37">
        <v>0</v>
      </c>
      <c r="BL154" s="37">
        <v>1</v>
      </c>
      <c r="BM154" s="37">
        <v>3</v>
      </c>
      <c r="BN154" s="37">
        <v>0</v>
      </c>
      <c r="BO154" s="37">
        <v>0</v>
      </c>
      <c r="BP154" s="37">
        <v>0</v>
      </c>
      <c r="BQ154" s="37">
        <v>0</v>
      </c>
      <c r="BR154" s="37">
        <v>0</v>
      </c>
      <c r="BS154" s="37">
        <v>0</v>
      </c>
      <c r="BT154" s="37">
        <v>0</v>
      </c>
      <c r="BU154" s="37">
        <v>0</v>
      </c>
      <c r="BV154" s="38">
        <v>0</v>
      </c>
      <c r="BW154" s="39">
        <f>SUM(BJ154:BV154)</f>
        <v>4</v>
      </c>
      <c r="BX154" s="32"/>
      <c r="BY154" s="39">
        <f>SUM(O154+AD154+AS154+BH154+BW154)</f>
        <v>17</v>
      </c>
    </row>
    <row r="155" spans="1:77" ht="15.75" customHeight="1">
      <c r="A155" s="25" t="s">
        <v>21</v>
      </c>
      <c r="B155" s="40">
        <f t="shared" ref="B155:O155" si="135">SUM(B151:B154)</f>
        <v>1</v>
      </c>
      <c r="C155" s="41">
        <f t="shared" si="135"/>
        <v>0</v>
      </c>
      <c r="D155" s="41">
        <f t="shared" si="135"/>
        <v>9</v>
      </c>
      <c r="E155" s="41">
        <f t="shared" si="135"/>
        <v>6</v>
      </c>
      <c r="F155" s="41">
        <f t="shared" si="135"/>
        <v>2</v>
      </c>
      <c r="G155" s="41">
        <f t="shared" si="135"/>
        <v>20</v>
      </c>
      <c r="H155" s="41">
        <f t="shared" si="135"/>
        <v>3</v>
      </c>
      <c r="I155" s="41">
        <f t="shared" si="135"/>
        <v>1</v>
      </c>
      <c r="J155" s="41">
        <f t="shared" si="135"/>
        <v>0</v>
      </c>
      <c r="K155" s="41">
        <f t="shared" si="135"/>
        <v>0</v>
      </c>
      <c r="L155" s="41">
        <f t="shared" si="135"/>
        <v>0</v>
      </c>
      <c r="M155" s="41">
        <f t="shared" si="135"/>
        <v>0</v>
      </c>
      <c r="N155" s="42">
        <f t="shared" si="135"/>
        <v>0</v>
      </c>
      <c r="O155" s="43">
        <f t="shared" si="135"/>
        <v>42</v>
      </c>
      <c r="P155" s="32"/>
      <c r="Q155" s="40">
        <f t="shared" ref="Q155:AD155" si="136">SUM(Q151:Q154)</f>
        <v>1</v>
      </c>
      <c r="R155" s="41">
        <f t="shared" si="136"/>
        <v>0</v>
      </c>
      <c r="S155" s="41">
        <f t="shared" si="136"/>
        <v>3</v>
      </c>
      <c r="T155" s="41">
        <f t="shared" si="136"/>
        <v>3</v>
      </c>
      <c r="U155" s="41">
        <f t="shared" si="136"/>
        <v>0</v>
      </c>
      <c r="V155" s="41">
        <f t="shared" si="136"/>
        <v>1</v>
      </c>
      <c r="W155" s="41">
        <f t="shared" si="136"/>
        <v>0</v>
      </c>
      <c r="X155" s="41">
        <f t="shared" si="136"/>
        <v>1</v>
      </c>
      <c r="Y155" s="41">
        <f t="shared" si="136"/>
        <v>0</v>
      </c>
      <c r="Z155" s="41">
        <f t="shared" si="136"/>
        <v>0</v>
      </c>
      <c r="AA155" s="41">
        <f t="shared" si="136"/>
        <v>0</v>
      </c>
      <c r="AB155" s="41">
        <f t="shared" si="136"/>
        <v>0</v>
      </c>
      <c r="AC155" s="42">
        <f t="shared" si="136"/>
        <v>0</v>
      </c>
      <c r="AD155" s="43">
        <f t="shared" si="136"/>
        <v>9</v>
      </c>
      <c r="AE155" s="32"/>
      <c r="AF155" s="40">
        <f t="shared" ref="AF155:AS155" si="137">SUM(AF151:AF154)</f>
        <v>0</v>
      </c>
      <c r="AG155" s="41">
        <f t="shared" si="137"/>
        <v>0</v>
      </c>
      <c r="AH155" s="41">
        <f t="shared" si="137"/>
        <v>0</v>
      </c>
      <c r="AI155" s="41">
        <f t="shared" si="137"/>
        <v>0</v>
      </c>
      <c r="AJ155" s="41">
        <f t="shared" si="137"/>
        <v>0</v>
      </c>
      <c r="AK155" s="41">
        <f t="shared" si="137"/>
        <v>0</v>
      </c>
      <c r="AL155" s="41">
        <f t="shared" si="137"/>
        <v>0</v>
      </c>
      <c r="AM155" s="41">
        <f t="shared" si="137"/>
        <v>0</v>
      </c>
      <c r="AN155" s="41">
        <f t="shared" si="137"/>
        <v>0</v>
      </c>
      <c r="AO155" s="41">
        <f t="shared" si="137"/>
        <v>0</v>
      </c>
      <c r="AP155" s="41">
        <f t="shared" si="137"/>
        <v>0</v>
      </c>
      <c r="AQ155" s="41">
        <f t="shared" si="137"/>
        <v>0</v>
      </c>
      <c r="AR155" s="42">
        <f t="shared" si="137"/>
        <v>0</v>
      </c>
      <c r="AS155" s="43">
        <f t="shared" si="137"/>
        <v>0</v>
      </c>
      <c r="AT155" s="32"/>
      <c r="AU155" s="40">
        <f t="shared" ref="AU155:BH155" si="138">SUM(AU151:AU154)</f>
        <v>0</v>
      </c>
      <c r="AV155" s="41">
        <f t="shared" si="138"/>
        <v>0</v>
      </c>
      <c r="AW155" s="41">
        <f t="shared" si="138"/>
        <v>5</v>
      </c>
      <c r="AX155" s="41">
        <f t="shared" si="138"/>
        <v>0</v>
      </c>
      <c r="AY155" s="41">
        <f t="shared" si="138"/>
        <v>1</v>
      </c>
      <c r="AZ155" s="41">
        <f t="shared" si="138"/>
        <v>0</v>
      </c>
      <c r="BA155" s="41">
        <f t="shared" si="138"/>
        <v>0</v>
      </c>
      <c r="BB155" s="41">
        <f t="shared" si="138"/>
        <v>0</v>
      </c>
      <c r="BC155" s="41">
        <f t="shared" si="138"/>
        <v>0</v>
      </c>
      <c r="BD155" s="41">
        <f t="shared" si="138"/>
        <v>0</v>
      </c>
      <c r="BE155" s="41">
        <f t="shared" si="138"/>
        <v>0</v>
      </c>
      <c r="BF155" s="41">
        <f t="shared" si="138"/>
        <v>0</v>
      </c>
      <c r="BG155" s="42">
        <f t="shared" si="138"/>
        <v>0</v>
      </c>
      <c r="BH155" s="43">
        <f t="shared" si="138"/>
        <v>6</v>
      </c>
      <c r="BI155" s="32"/>
      <c r="BJ155" s="40">
        <f t="shared" ref="BJ155:BW155" si="139">SUM(BJ151:BJ154)</f>
        <v>3</v>
      </c>
      <c r="BK155" s="41">
        <f t="shared" si="139"/>
        <v>0</v>
      </c>
      <c r="BL155" s="41">
        <f t="shared" si="139"/>
        <v>7</v>
      </c>
      <c r="BM155" s="41">
        <f t="shared" si="139"/>
        <v>6</v>
      </c>
      <c r="BN155" s="41">
        <f t="shared" si="139"/>
        <v>1</v>
      </c>
      <c r="BO155" s="41">
        <f t="shared" si="139"/>
        <v>0</v>
      </c>
      <c r="BP155" s="41">
        <f t="shared" si="139"/>
        <v>0</v>
      </c>
      <c r="BQ155" s="41">
        <f t="shared" si="139"/>
        <v>1</v>
      </c>
      <c r="BR155" s="41">
        <f t="shared" si="139"/>
        <v>0</v>
      </c>
      <c r="BS155" s="41">
        <f t="shared" si="139"/>
        <v>0</v>
      </c>
      <c r="BT155" s="41">
        <f t="shared" si="139"/>
        <v>0</v>
      </c>
      <c r="BU155" s="41">
        <f t="shared" si="139"/>
        <v>0</v>
      </c>
      <c r="BV155" s="42">
        <f t="shared" si="139"/>
        <v>0</v>
      </c>
      <c r="BW155" s="43">
        <f t="shared" si="139"/>
        <v>18</v>
      </c>
      <c r="BX155" s="32"/>
      <c r="BY155" s="43">
        <f>SUM(BY151:BY154)</f>
        <v>75</v>
      </c>
    </row>
    <row r="156" spans="1:77" ht="15.75" customHeight="1">
      <c r="A156" s="22">
        <v>0.375</v>
      </c>
      <c r="B156" s="28">
        <v>2</v>
      </c>
      <c r="C156" s="29">
        <v>0</v>
      </c>
      <c r="D156" s="29">
        <v>3</v>
      </c>
      <c r="E156" s="29">
        <v>0</v>
      </c>
      <c r="F156" s="29">
        <v>1</v>
      </c>
      <c r="G156" s="29">
        <v>4</v>
      </c>
      <c r="H156" s="29">
        <v>0</v>
      </c>
      <c r="I156" s="29">
        <v>0</v>
      </c>
      <c r="J156" s="29">
        <v>0</v>
      </c>
      <c r="K156" s="29">
        <v>0</v>
      </c>
      <c r="L156" s="29">
        <v>0</v>
      </c>
      <c r="M156" s="29">
        <v>0</v>
      </c>
      <c r="N156" s="30">
        <v>0</v>
      </c>
      <c r="O156" s="31">
        <f>SUM(B156:N156)</f>
        <v>10</v>
      </c>
      <c r="P156" s="32"/>
      <c r="Q156" s="28">
        <v>0</v>
      </c>
      <c r="R156" s="29">
        <v>0</v>
      </c>
      <c r="S156" s="29">
        <v>2</v>
      </c>
      <c r="T156" s="29">
        <v>0</v>
      </c>
      <c r="U156" s="29">
        <v>0</v>
      </c>
      <c r="V156" s="29">
        <v>0</v>
      </c>
      <c r="W156" s="29">
        <v>0</v>
      </c>
      <c r="X156" s="29">
        <v>0</v>
      </c>
      <c r="Y156" s="29">
        <v>0</v>
      </c>
      <c r="Z156" s="29">
        <v>0</v>
      </c>
      <c r="AA156" s="29">
        <v>0</v>
      </c>
      <c r="AB156" s="29">
        <v>0</v>
      </c>
      <c r="AC156" s="30">
        <v>0</v>
      </c>
      <c r="AD156" s="31">
        <f>SUM(Q156:AC156)</f>
        <v>2</v>
      </c>
      <c r="AE156" s="32"/>
      <c r="AF156" s="28">
        <v>0</v>
      </c>
      <c r="AG156" s="29">
        <v>0</v>
      </c>
      <c r="AH156" s="29">
        <v>0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30">
        <v>0</v>
      </c>
      <c r="AS156" s="31">
        <f>SUM(AF156:AR156)</f>
        <v>0</v>
      </c>
      <c r="AT156" s="32"/>
      <c r="AU156" s="28">
        <v>0</v>
      </c>
      <c r="AV156" s="29">
        <v>0</v>
      </c>
      <c r="AW156" s="29">
        <v>0</v>
      </c>
      <c r="AX156" s="29">
        <v>0</v>
      </c>
      <c r="AY156" s="29">
        <v>0</v>
      </c>
      <c r="AZ156" s="29">
        <v>0</v>
      </c>
      <c r="BA156" s="29">
        <v>0</v>
      </c>
      <c r="BB156" s="29">
        <v>0</v>
      </c>
      <c r="BC156" s="29">
        <v>0</v>
      </c>
      <c r="BD156" s="29">
        <v>0</v>
      </c>
      <c r="BE156" s="29">
        <v>0</v>
      </c>
      <c r="BF156" s="29">
        <v>0</v>
      </c>
      <c r="BG156" s="30">
        <v>0</v>
      </c>
      <c r="BH156" s="31">
        <f>SUM(AU156:BG156)</f>
        <v>0</v>
      </c>
      <c r="BI156" s="32"/>
      <c r="BJ156" s="28">
        <v>1</v>
      </c>
      <c r="BK156" s="29">
        <v>0</v>
      </c>
      <c r="BL156" s="29">
        <v>2</v>
      </c>
      <c r="BM156" s="29">
        <v>0</v>
      </c>
      <c r="BN156" s="29">
        <v>0</v>
      </c>
      <c r="BO156" s="29">
        <v>0</v>
      </c>
      <c r="BP156" s="29">
        <v>0</v>
      </c>
      <c r="BQ156" s="29">
        <v>0</v>
      </c>
      <c r="BR156" s="29">
        <v>0</v>
      </c>
      <c r="BS156" s="29">
        <v>0</v>
      </c>
      <c r="BT156" s="29">
        <v>0</v>
      </c>
      <c r="BU156" s="29">
        <v>0</v>
      </c>
      <c r="BV156" s="30">
        <v>0</v>
      </c>
      <c r="BW156" s="31">
        <f>SUM(BJ156:BV156)</f>
        <v>3</v>
      </c>
      <c r="BX156" s="32"/>
      <c r="BY156" s="31">
        <f>SUM(O156+AD156+AS156+BH156+BW156)</f>
        <v>15</v>
      </c>
    </row>
    <row r="157" spans="1:77" ht="15.75" customHeight="1">
      <c r="A157" s="23">
        <v>0.38541666666666702</v>
      </c>
      <c r="B157" s="33">
        <v>0</v>
      </c>
      <c r="C157" s="32">
        <v>0</v>
      </c>
      <c r="D157" s="32">
        <v>4</v>
      </c>
      <c r="E157" s="32">
        <v>5</v>
      </c>
      <c r="F157" s="32">
        <v>0</v>
      </c>
      <c r="G157" s="32">
        <v>8</v>
      </c>
      <c r="H157" s="32">
        <v>0</v>
      </c>
      <c r="I157" s="32">
        <v>0</v>
      </c>
      <c r="J157" s="32">
        <v>0</v>
      </c>
      <c r="K157" s="32">
        <v>0</v>
      </c>
      <c r="L157" s="32">
        <v>0</v>
      </c>
      <c r="M157" s="32">
        <v>0</v>
      </c>
      <c r="N157" s="34">
        <v>0</v>
      </c>
      <c r="O157" s="35">
        <f>SUM(B157:N157)</f>
        <v>17</v>
      </c>
      <c r="P157" s="32"/>
      <c r="Q157" s="33">
        <v>0</v>
      </c>
      <c r="R157" s="32">
        <v>0</v>
      </c>
      <c r="S157" s="32">
        <v>1</v>
      </c>
      <c r="T157" s="32">
        <v>0</v>
      </c>
      <c r="U157" s="32">
        <v>0</v>
      </c>
      <c r="V157" s="32">
        <v>0</v>
      </c>
      <c r="W157" s="32">
        <v>3</v>
      </c>
      <c r="X157" s="32">
        <v>0</v>
      </c>
      <c r="Y157" s="32">
        <v>0</v>
      </c>
      <c r="Z157" s="32">
        <v>0</v>
      </c>
      <c r="AA157" s="32">
        <v>0</v>
      </c>
      <c r="AB157" s="32">
        <v>0</v>
      </c>
      <c r="AC157" s="34">
        <v>0</v>
      </c>
      <c r="AD157" s="35">
        <f>SUM(Q157:AC157)</f>
        <v>4</v>
      </c>
      <c r="AE157" s="32"/>
      <c r="AF157" s="33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0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4">
        <v>0</v>
      </c>
      <c r="AS157" s="35">
        <f>SUM(AF157:AR157)</f>
        <v>0</v>
      </c>
      <c r="AT157" s="32"/>
      <c r="AU157" s="33">
        <v>0</v>
      </c>
      <c r="AV157" s="32">
        <v>0</v>
      </c>
      <c r="AW157" s="32">
        <v>1</v>
      </c>
      <c r="AX157" s="32">
        <v>1</v>
      </c>
      <c r="AY157" s="32">
        <v>0</v>
      </c>
      <c r="AZ157" s="32">
        <v>0</v>
      </c>
      <c r="BA157" s="32">
        <v>0</v>
      </c>
      <c r="BB157" s="32">
        <v>0</v>
      </c>
      <c r="BC157" s="32">
        <v>0</v>
      </c>
      <c r="BD157" s="32">
        <v>0</v>
      </c>
      <c r="BE157" s="32">
        <v>0</v>
      </c>
      <c r="BF157" s="32">
        <v>0</v>
      </c>
      <c r="BG157" s="34">
        <v>0</v>
      </c>
      <c r="BH157" s="35">
        <f>SUM(AU157:BG157)</f>
        <v>2</v>
      </c>
      <c r="BI157" s="32"/>
      <c r="BJ157" s="33">
        <v>1</v>
      </c>
      <c r="BK157" s="32">
        <v>0</v>
      </c>
      <c r="BL157" s="32">
        <v>4</v>
      </c>
      <c r="BM157" s="32">
        <v>1</v>
      </c>
      <c r="BN157" s="32">
        <v>0</v>
      </c>
      <c r="BO157" s="32">
        <v>0</v>
      </c>
      <c r="BP157" s="32">
        <v>0</v>
      </c>
      <c r="BQ157" s="32">
        <v>0</v>
      </c>
      <c r="BR157" s="32">
        <v>0</v>
      </c>
      <c r="BS157" s="32">
        <v>0</v>
      </c>
      <c r="BT157" s="32">
        <v>0</v>
      </c>
      <c r="BU157" s="32">
        <v>0</v>
      </c>
      <c r="BV157" s="34">
        <v>0</v>
      </c>
      <c r="BW157" s="35">
        <f>SUM(BJ157:BV157)</f>
        <v>6</v>
      </c>
      <c r="BX157" s="32"/>
      <c r="BY157" s="35">
        <f>SUM(O157+AD157+AS157+BH157+BW157)</f>
        <v>29</v>
      </c>
    </row>
    <row r="158" spans="1:77" ht="15.75" customHeight="1">
      <c r="A158" s="23">
        <v>0.39583333333333298</v>
      </c>
      <c r="B158" s="33">
        <v>0</v>
      </c>
      <c r="C158" s="32">
        <v>0</v>
      </c>
      <c r="D158" s="32">
        <v>4</v>
      </c>
      <c r="E158" s="32">
        <v>2</v>
      </c>
      <c r="F158" s="32">
        <v>1</v>
      </c>
      <c r="G158" s="32">
        <v>7</v>
      </c>
      <c r="H158" s="32">
        <v>0</v>
      </c>
      <c r="I158" s="32">
        <v>1</v>
      </c>
      <c r="J158" s="32">
        <v>0</v>
      </c>
      <c r="K158" s="32">
        <v>0</v>
      </c>
      <c r="L158" s="32">
        <v>0</v>
      </c>
      <c r="M158" s="32">
        <v>0</v>
      </c>
      <c r="N158" s="34">
        <v>0</v>
      </c>
      <c r="O158" s="35">
        <f>SUM(B158:N158)</f>
        <v>15</v>
      </c>
      <c r="P158" s="32"/>
      <c r="Q158" s="33">
        <v>0</v>
      </c>
      <c r="R158" s="32">
        <v>0</v>
      </c>
      <c r="S158" s="32">
        <v>1</v>
      </c>
      <c r="T158" s="32">
        <v>0</v>
      </c>
      <c r="U158" s="32">
        <v>0</v>
      </c>
      <c r="V158" s="32">
        <v>0</v>
      </c>
      <c r="W158" s="32">
        <v>4</v>
      </c>
      <c r="X158" s="32">
        <v>0</v>
      </c>
      <c r="Y158" s="32">
        <v>0</v>
      </c>
      <c r="Z158" s="32">
        <v>0</v>
      </c>
      <c r="AA158" s="32">
        <v>0</v>
      </c>
      <c r="AB158" s="32">
        <v>0</v>
      </c>
      <c r="AC158" s="34">
        <v>0</v>
      </c>
      <c r="AD158" s="35">
        <f>SUM(Q158:AC158)</f>
        <v>5</v>
      </c>
      <c r="AE158" s="32"/>
      <c r="AF158" s="33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4">
        <v>0</v>
      </c>
      <c r="AS158" s="35">
        <f>SUM(AF158:AR158)</f>
        <v>0</v>
      </c>
      <c r="AT158" s="32"/>
      <c r="AU158" s="33">
        <v>0</v>
      </c>
      <c r="AV158" s="32">
        <v>0</v>
      </c>
      <c r="AW158" s="32">
        <v>1</v>
      </c>
      <c r="AX158" s="32">
        <v>0</v>
      </c>
      <c r="AY158" s="32">
        <v>0</v>
      </c>
      <c r="AZ158" s="32">
        <v>0</v>
      </c>
      <c r="BA158" s="32">
        <v>0</v>
      </c>
      <c r="BB158" s="32">
        <v>0</v>
      </c>
      <c r="BC158" s="32">
        <v>0</v>
      </c>
      <c r="BD158" s="32">
        <v>0</v>
      </c>
      <c r="BE158" s="32">
        <v>0</v>
      </c>
      <c r="BF158" s="32">
        <v>0</v>
      </c>
      <c r="BG158" s="34">
        <v>0</v>
      </c>
      <c r="BH158" s="35">
        <f>SUM(AU158:BG158)</f>
        <v>1</v>
      </c>
      <c r="BI158" s="32"/>
      <c r="BJ158" s="33">
        <v>0</v>
      </c>
      <c r="BK158" s="32">
        <v>0</v>
      </c>
      <c r="BL158" s="32">
        <v>3</v>
      </c>
      <c r="BM158" s="32">
        <v>2</v>
      </c>
      <c r="BN158" s="32">
        <v>1</v>
      </c>
      <c r="BO158" s="32">
        <v>0</v>
      </c>
      <c r="BP158" s="32">
        <v>0</v>
      </c>
      <c r="BQ158" s="32">
        <v>0</v>
      </c>
      <c r="BR158" s="32">
        <v>0</v>
      </c>
      <c r="BS158" s="32">
        <v>0</v>
      </c>
      <c r="BT158" s="32">
        <v>0</v>
      </c>
      <c r="BU158" s="32">
        <v>0</v>
      </c>
      <c r="BV158" s="34">
        <v>0</v>
      </c>
      <c r="BW158" s="35">
        <f>SUM(BJ158:BV158)</f>
        <v>6</v>
      </c>
      <c r="BX158" s="32"/>
      <c r="BY158" s="35">
        <f>SUM(O158+AD158+AS158+BH158+BW158)</f>
        <v>27</v>
      </c>
    </row>
    <row r="159" spans="1:77" ht="15.75" customHeight="1">
      <c r="A159" s="24">
        <v>0.40625</v>
      </c>
      <c r="B159" s="36">
        <v>3</v>
      </c>
      <c r="C159" s="37">
        <v>0</v>
      </c>
      <c r="D159" s="37">
        <v>2</v>
      </c>
      <c r="E159" s="37">
        <v>4</v>
      </c>
      <c r="F159" s="37">
        <v>1</v>
      </c>
      <c r="G159" s="37">
        <v>9</v>
      </c>
      <c r="H159" s="37">
        <v>1</v>
      </c>
      <c r="I159" s="37">
        <v>0</v>
      </c>
      <c r="J159" s="37">
        <v>0</v>
      </c>
      <c r="K159" s="37">
        <v>0</v>
      </c>
      <c r="L159" s="37">
        <v>0</v>
      </c>
      <c r="M159" s="37">
        <v>0</v>
      </c>
      <c r="N159" s="38">
        <v>0</v>
      </c>
      <c r="O159" s="39">
        <f>SUM(B159:N159)</f>
        <v>20</v>
      </c>
      <c r="P159" s="32"/>
      <c r="Q159" s="36">
        <v>0</v>
      </c>
      <c r="R159" s="37">
        <v>0</v>
      </c>
      <c r="S159" s="37">
        <v>1</v>
      </c>
      <c r="T159" s="37">
        <v>0</v>
      </c>
      <c r="U159" s="37">
        <v>0</v>
      </c>
      <c r="V159" s="37">
        <v>0</v>
      </c>
      <c r="W159" s="37">
        <v>2</v>
      </c>
      <c r="X159" s="37">
        <v>0</v>
      </c>
      <c r="Y159" s="37">
        <v>0</v>
      </c>
      <c r="Z159" s="37">
        <v>0</v>
      </c>
      <c r="AA159" s="37">
        <v>0</v>
      </c>
      <c r="AB159" s="37">
        <v>0</v>
      </c>
      <c r="AC159" s="38">
        <v>0</v>
      </c>
      <c r="AD159" s="39">
        <f>SUM(Q159:AC159)</f>
        <v>3</v>
      </c>
      <c r="AE159" s="32"/>
      <c r="AF159" s="36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8">
        <v>0</v>
      </c>
      <c r="AS159" s="39">
        <f>SUM(AF159:AR159)</f>
        <v>0</v>
      </c>
      <c r="AT159" s="32"/>
      <c r="AU159" s="36">
        <v>0</v>
      </c>
      <c r="AV159" s="37">
        <v>0</v>
      </c>
      <c r="AW159" s="37">
        <v>1</v>
      </c>
      <c r="AX159" s="37">
        <v>0</v>
      </c>
      <c r="AY159" s="37">
        <v>0</v>
      </c>
      <c r="AZ159" s="37">
        <v>0</v>
      </c>
      <c r="BA159" s="37">
        <v>0</v>
      </c>
      <c r="BB159" s="37">
        <v>0</v>
      </c>
      <c r="BC159" s="37">
        <v>0</v>
      </c>
      <c r="BD159" s="37">
        <v>0</v>
      </c>
      <c r="BE159" s="37">
        <v>0</v>
      </c>
      <c r="BF159" s="37">
        <v>0</v>
      </c>
      <c r="BG159" s="38">
        <v>0</v>
      </c>
      <c r="BH159" s="39">
        <f>SUM(AU159:BG159)</f>
        <v>1</v>
      </c>
      <c r="BI159" s="32"/>
      <c r="BJ159" s="36">
        <v>1</v>
      </c>
      <c r="BK159" s="37">
        <v>0</v>
      </c>
      <c r="BL159" s="37">
        <v>4</v>
      </c>
      <c r="BM159" s="37">
        <v>2</v>
      </c>
      <c r="BN159" s="37">
        <v>2</v>
      </c>
      <c r="BO159" s="37">
        <v>0</v>
      </c>
      <c r="BP159" s="37">
        <v>0</v>
      </c>
      <c r="BQ159" s="37">
        <v>0</v>
      </c>
      <c r="BR159" s="37">
        <v>0</v>
      </c>
      <c r="BS159" s="37">
        <v>0</v>
      </c>
      <c r="BT159" s="37">
        <v>0</v>
      </c>
      <c r="BU159" s="37">
        <v>0</v>
      </c>
      <c r="BV159" s="38">
        <v>0</v>
      </c>
      <c r="BW159" s="39">
        <f>SUM(BJ159:BV159)</f>
        <v>9</v>
      </c>
      <c r="BX159" s="32"/>
      <c r="BY159" s="39">
        <f>SUM(O159+AD159+AS159+BH159+BW159)</f>
        <v>33</v>
      </c>
    </row>
    <row r="160" spans="1:77" ht="15.75" customHeight="1">
      <c r="A160" s="25" t="s">
        <v>21</v>
      </c>
      <c r="B160" s="40">
        <f t="shared" ref="B160:O160" si="140">SUM(B156:B159)</f>
        <v>5</v>
      </c>
      <c r="C160" s="41">
        <f t="shared" si="140"/>
        <v>0</v>
      </c>
      <c r="D160" s="41">
        <f t="shared" si="140"/>
        <v>13</v>
      </c>
      <c r="E160" s="41">
        <f t="shared" si="140"/>
        <v>11</v>
      </c>
      <c r="F160" s="41">
        <f t="shared" si="140"/>
        <v>3</v>
      </c>
      <c r="G160" s="41">
        <f t="shared" si="140"/>
        <v>28</v>
      </c>
      <c r="H160" s="41">
        <f t="shared" si="140"/>
        <v>1</v>
      </c>
      <c r="I160" s="41">
        <f t="shared" si="140"/>
        <v>1</v>
      </c>
      <c r="J160" s="41">
        <f t="shared" si="140"/>
        <v>0</v>
      </c>
      <c r="K160" s="41">
        <f t="shared" si="140"/>
        <v>0</v>
      </c>
      <c r="L160" s="41">
        <f t="shared" si="140"/>
        <v>0</v>
      </c>
      <c r="M160" s="41">
        <f t="shared" si="140"/>
        <v>0</v>
      </c>
      <c r="N160" s="42">
        <f t="shared" si="140"/>
        <v>0</v>
      </c>
      <c r="O160" s="43">
        <f t="shared" si="140"/>
        <v>62</v>
      </c>
      <c r="P160" s="32"/>
      <c r="Q160" s="40">
        <f t="shared" ref="Q160:AD160" si="141">SUM(Q156:Q159)</f>
        <v>0</v>
      </c>
      <c r="R160" s="41">
        <f t="shared" si="141"/>
        <v>0</v>
      </c>
      <c r="S160" s="41">
        <f t="shared" si="141"/>
        <v>5</v>
      </c>
      <c r="T160" s="41">
        <f t="shared" si="141"/>
        <v>0</v>
      </c>
      <c r="U160" s="41">
        <f t="shared" si="141"/>
        <v>0</v>
      </c>
      <c r="V160" s="41">
        <f t="shared" si="141"/>
        <v>0</v>
      </c>
      <c r="W160" s="41">
        <f t="shared" si="141"/>
        <v>9</v>
      </c>
      <c r="X160" s="41">
        <f t="shared" si="141"/>
        <v>0</v>
      </c>
      <c r="Y160" s="41">
        <f t="shared" si="141"/>
        <v>0</v>
      </c>
      <c r="Z160" s="41">
        <f t="shared" si="141"/>
        <v>0</v>
      </c>
      <c r="AA160" s="41">
        <f t="shared" si="141"/>
        <v>0</v>
      </c>
      <c r="AB160" s="41">
        <f t="shared" si="141"/>
        <v>0</v>
      </c>
      <c r="AC160" s="42">
        <f t="shared" si="141"/>
        <v>0</v>
      </c>
      <c r="AD160" s="43">
        <f t="shared" si="141"/>
        <v>14</v>
      </c>
      <c r="AE160" s="32"/>
      <c r="AF160" s="40">
        <f t="shared" ref="AF160:AS160" si="142">SUM(AF156:AF159)</f>
        <v>0</v>
      </c>
      <c r="AG160" s="41">
        <f t="shared" si="142"/>
        <v>0</v>
      </c>
      <c r="AH160" s="41">
        <f t="shared" si="142"/>
        <v>0</v>
      </c>
      <c r="AI160" s="41">
        <f t="shared" si="142"/>
        <v>0</v>
      </c>
      <c r="AJ160" s="41">
        <f t="shared" si="142"/>
        <v>0</v>
      </c>
      <c r="AK160" s="41">
        <f t="shared" si="142"/>
        <v>0</v>
      </c>
      <c r="AL160" s="41">
        <f t="shared" si="142"/>
        <v>0</v>
      </c>
      <c r="AM160" s="41">
        <f t="shared" si="142"/>
        <v>0</v>
      </c>
      <c r="AN160" s="41">
        <f t="shared" si="142"/>
        <v>0</v>
      </c>
      <c r="AO160" s="41">
        <f t="shared" si="142"/>
        <v>0</v>
      </c>
      <c r="AP160" s="41">
        <f t="shared" si="142"/>
        <v>0</v>
      </c>
      <c r="AQ160" s="41">
        <f t="shared" si="142"/>
        <v>0</v>
      </c>
      <c r="AR160" s="42">
        <f t="shared" si="142"/>
        <v>0</v>
      </c>
      <c r="AS160" s="43">
        <f t="shared" si="142"/>
        <v>0</v>
      </c>
      <c r="AT160" s="32"/>
      <c r="AU160" s="40">
        <f t="shared" ref="AU160:BH160" si="143">SUM(AU156:AU159)</f>
        <v>0</v>
      </c>
      <c r="AV160" s="41">
        <f t="shared" si="143"/>
        <v>0</v>
      </c>
      <c r="AW160" s="41">
        <f t="shared" si="143"/>
        <v>3</v>
      </c>
      <c r="AX160" s="41">
        <f t="shared" si="143"/>
        <v>1</v>
      </c>
      <c r="AY160" s="41">
        <f t="shared" si="143"/>
        <v>0</v>
      </c>
      <c r="AZ160" s="41">
        <f t="shared" si="143"/>
        <v>0</v>
      </c>
      <c r="BA160" s="41">
        <f t="shared" si="143"/>
        <v>0</v>
      </c>
      <c r="BB160" s="41">
        <f t="shared" si="143"/>
        <v>0</v>
      </c>
      <c r="BC160" s="41">
        <f t="shared" si="143"/>
        <v>0</v>
      </c>
      <c r="BD160" s="41">
        <f t="shared" si="143"/>
        <v>0</v>
      </c>
      <c r="BE160" s="41">
        <f t="shared" si="143"/>
        <v>0</v>
      </c>
      <c r="BF160" s="41">
        <f t="shared" si="143"/>
        <v>0</v>
      </c>
      <c r="BG160" s="42">
        <f t="shared" si="143"/>
        <v>0</v>
      </c>
      <c r="BH160" s="43">
        <f t="shared" si="143"/>
        <v>4</v>
      </c>
      <c r="BI160" s="32"/>
      <c r="BJ160" s="40">
        <f t="shared" ref="BJ160:BW160" si="144">SUM(BJ156:BJ159)</f>
        <v>3</v>
      </c>
      <c r="BK160" s="41">
        <f t="shared" si="144"/>
        <v>0</v>
      </c>
      <c r="BL160" s="41">
        <f t="shared" si="144"/>
        <v>13</v>
      </c>
      <c r="BM160" s="41">
        <f t="shared" si="144"/>
        <v>5</v>
      </c>
      <c r="BN160" s="41">
        <f t="shared" si="144"/>
        <v>3</v>
      </c>
      <c r="BO160" s="41">
        <f t="shared" si="144"/>
        <v>0</v>
      </c>
      <c r="BP160" s="41">
        <f t="shared" si="144"/>
        <v>0</v>
      </c>
      <c r="BQ160" s="41">
        <f t="shared" si="144"/>
        <v>0</v>
      </c>
      <c r="BR160" s="41">
        <f t="shared" si="144"/>
        <v>0</v>
      </c>
      <c r="BS160" s="41">
        <f t="shared" si="144"/>
        <v>0</v>
      </c>
      <c r="BT160" s="41">
        <f t="shared" si="144"/>
        <v>0</v>
      </c>
      <c r="BU160" s="41">
        <f t="shared" si="144"/>
        <v>0</v>
      </c>
      <c r="BV160" s="42">
        <f t="shared" si="144"/>
        <v>0</v>
      </c>
      <c r="BW160" s="43">
        <f t="shared" si="144"/>
        <v>24</v>
      </c>
      <c r="BX160" s="32"/>
      <c r="BY160" s="43">
        <f>SUM(BY156:BY159)</f>
        <v>104</v>
      </c>
    </row>
    <row r="161" spans="1:77" ht="15.75" customHeight="1">
      <c r="A161" s="22">
        <v>0.41666666666666702</v>
      </c>
      <c r="B161" s="28">
        <v>1</v>
      </c>
      <c r="C161" s="29">
        <v>0</v>
      </c>
      <c r="D161" s="29">
        <v>4</v>
      </c>
      <c r="E161" s="29">
        <v>4</v>
      </c>
      <c r="F161" s="29">
        <v>1</v>
      </c>
      <c r="G161" s="29">
        <v>2</v>
      </c>
      <c r="H161" s="29">
        <v>0</v>
      </c>
      <c r="I161" s="29">
        <v>0</v>
      </c>
      <c r="J161" s="29">
        <v>0</v>
      </c>
      <c r="K161" s="29">
        <v>0</v>
      </c>
      <c r="L161" s="29">
        <v>0</v>
      </c>
      <c r="M161" s="29">
        <v>0</v>
      </c>
      <c r="N161" s="30">
        <v>0</v>
      </c>
      <c r="O161" s="31">
        <f>SUM(B161:N161)</f>
        <v>12</v>
      </c>
      <c r="P161" s="32"/>
      <c r="Q161" s="28">
        <v>0</v>
      </c>
      <c r="R161" s="29">
        <v>0</v>
      </c>
      <c r="S161" s="29">
        <v>2</v>
      </c>
      <c r="T161" s="29">
        <v>1</v>
      </c>
      <c r="U161" s="29">
        <v>0</v>
      </c>
      <c r="V161" s="29">
        <v>0</v>
      </c>
      <c r="W161" s="29">
        <v>1</v>
      </c>
      <c r="X161" s="29">
        <v>0</v>
      </c>
      <c r="Y161" s="29">
        <v>0</v>
      </c>
      <c r="Z161" s="29">
        <v>0</v>
      </c>
      <c r="AA161" s="29">
        <v>0</v>
      </c>
      <c r="AB161" s="29">
        <v>0</v>
      </c>
      <c r="AC161" s="30">
        <v>0</v>
      </c>
      <c r="AD161" s="31">
        <f>SUM(Q161:AC161)</f>
        <v>4</v>
      </c>
      <c r="AE161" s="32"/>
      <c r="AF161" s="28">
        <v>0</v>
      </c>
      <c r="AG161" s="29">
        <v>0</v>
      </c>
      <c r="AH161" s="29">
        <v>0</v>
      </c>
      <c r="AI161" s="29">
        <v>0</v>
      </c>
      <c r="AJ161" s="29">
        <v>0</v>
      </c>
      <c r="AK161" s="29">
        <v>0</v>
      </c>
      <c r="AL161" s="29">
        <v>0</v>
      </c>
      <c r="AM161" s="29">
        <v>0</v>
      </c>
      <c r="AN161" s="29">
        <v>0</v>
      </c>
      <c r="AO161" s="29">
        <v>0</v>
      </c>
      <c r="AP161" s="29">
        <v>0</v>
      </c>
      <c r="AQ161" s="29">
        <v>0</v>
      </c>
      <c r="AR161" s="30">
        <v>0</v>
      </c>
      <c r="AS161" s="31">
        <f>SUM(AF161:AR161)</f>
        <v>0</v>
      </c>
      <c r="AT161" s="32"/>
      <c r="AU161" s="28">
        <v>0</v>
      </c>
      <c r="AV161" s="29">
        <v>0</v>
      </c>
      <c r="AW161" s="29">
        <v>1</v>
      </c>
      <c r="AX161" s="29">
        <v>0</v>
      </c>
      <c r="AY161" s="29">
        <v>1</v>
      </c>
      <c r="AZ161" s="29">
        <v>0</v>
      </c>
      <c r="BA161" s="29">
        <v>0</v>
      </c>
      <c r="BB161" s="29">
        <v>0</v>
      </c>
      <c r="BC161" s="29">
        <v>0</v>
      </c>
      <c r="BD161" s="29">
        <v>0</v>
      </c>
      <c r="BE161" s="29">
        <v>0</v>
      </c>
      <c r="BF161" s="29">
        <v>0</v>
      </c>
      <c r="BG161" s="30">
        <v>0</v>
      </c>
      <c r="BH161" s="31">
        <f>SUM(AU161:BG161)</f>
        <v>2</v>
      </c>
      <c r="BI161" s="32"/>
      <c r="BJ161" s="28">
        <v>0</v>
      </c>
      <c r="BK161" s="29">
        <v>0</v>
      </c>
      <c r="BL161" s="29">
        <v>2</v>
      </c>
      <c r="BM161" s="29">
        <v>3</v>
      </c>
      <c r="BN161" s="29">
        <v>0</v>
      </c>
      <c r="BO161" s="29">
        <v>0</v>
      </c>
      <c r="BP161" s="29">
        <v>0</v>
      </c>
      <c r="BQ161" s="29">
        <v>1</v>
      </c>
      <c r="BR161" s="29">
        <v>0</v>
      </c>
      <c r="BS161" s="29">
        <v>0</v>
      </c>
      <c r="BT161" s="29">
        <v>0</v>
      </c>
      <c r="BU161" s="29">
        <v>0</v>
      </c>
      <c r="BV161" s="30">
        <v>0</v>
      </c>
      <c r="BW161" s="31">
        <f>SUM(BJ161:BV161)</f>
        <v>6</v>
      </c>
      <c r="BX161" s="32"/>
      <c r="BY161" s="31">
        <f>SUM(O161+AD161+AS161+BH161+BW161)</f>
        <v>24</v>
      </c>
    </row>
    <row r="162" spans="1:77" ht="15.75" customHeight="1">
      <c r="A162" s="23">
        <v>0.42708333333333298</v>
      </c>
      <c r="B162" s="33">
        <v>2</v>
      </c>
      <c r="C162" s="32">
        <v>0</v>
      </c>
      <c r="D162" s="32">
        <v>2</v>
      </c>
      <c r="E162" s="32">
        <v>1</v>
      </c>
      <c r="F162" s="32">
        <v>2</v>
      </c>
      <c r="G162" s="32">
        <v>6</v>
      </c>
      <c r="H162" s="32">
        <v>0</v>
      </c>
      <c r="I162" s="32">
        <v>0</v>
      </c>
      <c r="J162" s="32">
        <v>0</v>
      </c>
      <c r="K162" s="32">
        <v>1</v>
      </c>
      <c r="L162" s="32">
        <v>0</v>
      </c>
      <c r="M162" s="32">
        <v>0</v>
      </c>
      <c r="N162" s="34">
        <v>0</v>
      </c>
      <c r="O162" s="35">
        <f>SUM(B162:N162)</f>
        <v>14</v>
      </c>
      <c r="P162" s="32"/>
      <c r="Q162" s="33">
        <v>0</v>
      </c>
      <c r="R162" s="32">
        <v>0</v>
      </c>
      <c r="S162" s="32">
        <v>2</v>
      </c>
      <c r="T162" s="32">
        <v>1</v>
      </c>
      <c r="U162" s="32">
        <v>0</v>
      </c>
      <c r="V162" s="32">
        <v>0</v>
      </c>
      <c r="W162" s="32">
        <v>2</v>
      </c>
      <c r="X162" s="32">
        <v>0</v>
      </c>
      <c r="Y162" s="32">
        <v>0</v>
      </c>
      <c r="Z162" s="32">
        <v>0</v>
      </c>
      <c r="AA162" s="32">
        <v>0</v>
      </c>
      <c r="AB162" s="32">
        <v>0</v>
      </c>
      <c r="AC162" s="34">
        <v>0</v>
      </c>
      <c r="AD162" s="35">
        <f>SUM(Q162:AC162)</f>
        <v>5</v>
      </c>
      <c r="AE162" s="32"/>
      <c r="AF162" s="33">
        <v>0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0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4">
        <v>0</v>
      </c>
      <c r="AS162" s="35">
        <f>SUM(AF162:AR162)</f>
        <v>0</v>
      </c>
      <c r="AT162" s="32"/>
      <c r="AU162" s="33">
        <v>0</v>
      </c>
      <c r="AV162" s="32">
        <v>0</v>
      </c>
      <c r="AW162" s="32">
        <v>0</v>
      </c>
      <c r="AX162" s="32">
        <v>0</v>
      </c>
      <c r="AY162" s="32">
        <v>0</v>
      </c>
      <c r="AZ162" s="32">
        <v>0</v>
      </c>
      <c r="BA162" s="32">
        <v>0</v>
      </c>
      <c r="BB162" s="32">
        <v>0</v>
      </c>
      <c r="BC162" s="32">
        <v>0</v>
      </c>
      <c r="BD162" s="32">
        <v>0</v>
      </c>
      <c r="BE162" s="32">
        <v>0</v>
      </c>
      <c r="BF162" s="32">
        <v>0</v>
      </c>
      <c r="BG162" s="34">
        <v>0</v>
      </c>
      <c r="BH162" s="35">
        <f>SUM(AU162:BG162)</f>
        <v>0</v>
      </c>
      <c r="BI162" s="32"/>
      <c r="BJ162" s="33">
        <v>1</v>
      </c>
      <c r="BK162" s="32">
        <v>0</v>
      </c>
      <c r="BL162" s="32">
        <v>4</v>
      </c>
      <c r="BM162" s="32">
        <v>0</v>
      </c>
      <c r="BN162" s="32">
        <v>1</v>
      </c>
      <c r="BO162" s="32">
        <v>0</v>
      </c>
      <c r="BP162" s="32">
        <v>1</v>
      </c>
      <c r="BQ162" s="32">
        <v>0</v>
      </c>
      <c r="BR162" s="32">
        <v>0</v>
      </c>
      <c r="BS162" s="32">
        <v>0</v>
      </c>
      <c r="BT162" s="32">
        <v>0</v>
      </c>
      <c r="BU162" s="32">
        <v>0</v>
      </c>
      <c r="BV162" s="34">
        <v>0</v>
      </c>
      <c r="BW162" s="35">
        <f>SUM(BJ162:BV162)</f>
        <v>7</v>
      </c>
      <c r="BX162" s="32"/>
      <c r="BY162" s="35">
        <f>SUM(O162+AD162+AS162+BH162+BW162)</f>
        <v>26</v>
      </c>
    </row>
    <row r="163" spans="1:77" ht="15.75" customHeight="1">
      <c r="A163" s="23">
        <v>0.4375</v>
      </c>
      <c r="B163" s="33">
        <v>2</v>
      </c>
      <c r="C163" s="32">
        <v>0</v>
      </c>
      <c r="D163" s="32">
        <v>3</v>
      </c>
      <c r="E163" s="32">
        <v>2</v>
      </c>
      <c r="F163" s="32">
        <v>1</v>
      </c>
      <c r="G163" s="32">
        <v>5</v>
      </c>
      <c r="H163" s="32">
        <v>0</v>
      </c>
      <c r="I163" s="32">
        <v>0</v>
      </c>
      <c r="J163" s="32">
        <v>1</v>
      </c>
      <c r="K163" s="32">
        <v>0</v>
      </c>
      <c r="L163" s="32">
        <v>0</v>
      </c>
      <c r="M163" s="32">
        <v>0</v>
      </c>
      <c r="N163" s="34">
        <v>0</v>
      </c>
      <c r="O163" s="35">
        <f>SUM(B163:N163)</f>
        <v>14</v>
      </c>
      <c r="P163" s="32"/>
      <c r="Q163" s="33">
        <v>0</v>
      </c>
      <c r="R163" s="32">
        <v>0</v>
      </c>
      <c r="S163" s="32">
        <v>1</v>
      </c>
      <c r="T163" s="32">
        <v>1</v>
      </c>
      <c r="U163" s="32">
        <v>0</v>
      </c>
      <c r="V163" s="32">
        <v>0</v>
      </c>
      <c r="W163" s="32">
        <v>0</v>
      </c>
      <c r="X163" s="32">
        <v>0</v>
      </c>
      <c r="Y163" s="32">
        <v>0</v>
      </c>
      <c r="Z163" s="32">
        <v>0</v>
      </c>
      <c r="AA163" s="32">
        <v>0</v>
      </c>
      <c r="AB163" s="32">
        <v>0</v>
      </c>
      <c r="AC163" s="34">
        <v>0</v>
      </c>
      <c r="AD163" s="35">
        <f>SUM(Q163:AC163)</f>
        <v>2</v>
      </c>
      <c r="AE163" s="32"/>
      <c r="AF163" s="33">
        <v>0</v>
      </c>
      <c r="AG163" s="32">
        <v>0</v>
      </c>
      <c r="AH163" s="32">
        <v>0</v>
      </c>
      <c r="AI163" s="32">
        <v>0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4">
        <v>0</v>
      </c>
      <c r="AS163" s="35">
        <f>SUM(AF163:AR163)</f>
        <v>0</v>
      </c>
      <c r="AT163" s="32"/>
      <c r="AU163" s="33">
        <v>0</v>
      </c>
      <c r="AV163" s="32">
        <v>0</v>
      </c>
      <c r="AW163" s="32">
        <v>0</v>
      </c>
      <c r="AX163" s="32">
        <v>0</v>
      </c>
      <c r="AY163" s="32">
        <v>0</v>
      </c>
      <c r="AZ163" s="32">
        <v>0</v>
      </c>
      <c r="BA163" s="32">
        <v>0</v>
      </c>
      <c r="BB163" s="32">
        <v>0</v>
      </c>
      <c r="BC163" s="32">
        <v>0</v>
      </c>
      <c r="BD163" s="32">
        <v>0</v>
      </c>
      <c r="BE163" s="32">
        <v>0</v>
      </c>
      <c r="BF163" s="32">
        <v>0</v>
      </c>
      <c r="BG163" s="34">
        <v>0</v>
      </c>
      <c r="BH163" s="35">
        <f>SUM(AU163:BG163)</f>
        <v>0</v>
      </c>
      <c r="BI163" s="32"/>
      <c r="BJ163" s="33">
        <v>0</v>
      </c>
      <c r="BK163" s="32">
        <v>0</v>
      </c>
      <c r="BL163" s="32">
        <v>2</v>
      </c>
      <c r="BM163" s="32">
        <v>1</v>
      </c>
      <c r="BN163" s="32">
        <v>0</v>
      </c>
      <c r="BO163" s="32">
        <v>0</v>
      </c>
      <c r="BP163" s="32">
        <v>0</v>
      </c>
      <c r="BQ163" s="32">
        <v>1</v>
      </c>
      <c r="BR163" s="32">
        <v>0</v>
      </c>
      <c r="BS163" s="32">
        <v>0</v>
      </c>
      <c r="BT163" s="32">
        <v>0</v>
      </c>
      <c r="BU163" s="32">
        <v>0</v>
      </c>
      <c r="BV163" s="34">
        <v>0</v>
      </c>
      <c r="BW163" s="35">
        <f>SUM(BJ163:BV163)</f>
        <v>4</v>
      </c>
      <c r="BX163" s="32"/>
      <c r="BY163" s="35">
        <f>SUM(O163+AD163+AS163+BH163+BW163)</f>
        <v>20</v>
      </c>
    </row>
    <row r="164" spans="1:77" ht="15.75" customHeight="1">
      <c r="A164" s="24">
        <v>0.44791666666666702</v>
      </c>
      <c r="B164" s="36">
        <v>0</v>
      </c>
      <c r="C164" s="37">
        <v>0</v>
      </c>
      <c r="D164" s="37">
        <v>5</v>
      </c>
      <c r="E164" s="37">
        <v>2</v>
      </c>
      <c r="F164" s="37">
        <v>2</v>
      </c>
      <c r="G164" s="37">
        <v>8</v>
      </c>
      <c r="H164" s="37">
        <v>0</v>
      </c>
      <c r="I164" s="37">
        <v>1</v>
      </c>
      <c r="J164" s="37">
        <v>0</v>
      </c>
      <c r="K164" s="37">
        <v>0</v>
      </c>
      <c r="L164" s="37">
        <v>0</v>
      </c>
      <c r="M164" s="37">
        <v>0</v>
      </c>
      <c r="N164" s="38">
        <v>0</v>
      </c>
      <c r="O164" s="39">
        <f>SUM(B164:N164)</f>
        <v>18</v>
      </c>
      <c r="P164" s="32"/>
      <c r="Q164" s="36">
        <v>0</v>
      </c>
      <c r="R164" s="37">
        <v>0</v>
      </c>
      <c r="S164" s="37">
        <v>1</v>
      </c>
      <c r="T164" s="37">
        <v>0</v>
      </c>
      <c r="U164" s="37">
        <v>0</v>
      </c>
      <c r="V164" s="37">
        <v>0</v>
      </c>
      <c r="W164" s="37">
        <v>2</v>
      </c>
      <c r="X164" s="37">
        <v>0</v>
      </c>
      <c r="Y164" s="37">
        <v>0</v>
      </c>
      <c r="Z164" s="37">
        <v>0</v>
      </c>
      <c r="AA164" s="37">
        <v>0</v>
      </c>
      <c r="AB164" s="37">
        <v>0</v>
      </c>
      <c r="AC164" s="38">
        <v>0</v>
      </c>
      <c r="AD164" s="39">
        <f>SUM(Q164:AC164)</f>
        <v>3</v>
      </c>
      <c r="AE164" s="32"/>
      <c r="AF164" s="36">
        <v>0</v>
      </c>
      <c r="AG164" s="37">
        <v>0</v>
      </c>
      <c r="AH164" s="37">
        <v>0</v>
      </c>
      <c r="AI164" s="37">
        <v>0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8">
        <v>0</v>
      </c>
      <c r="AS164" s="39">
        <f>SUM(AF164:AR164)</f>
        <v>0</v>
      </c>
      <c r="AT164" s="32"/>
      <c r="AU164" s="36">
        <v>0</v>
      </c>
      <c r="AV164" s="37">
        <v>0</v>
      </c>
      <c r="AW164" s="37">
        <v>1</v>
      </c>
      <c r="AX164" s="37">
        <v>0</v>
      </c>
      <c r="AY164" s="37">
        <v>0</v>
      </c>
      <c r="AZ164" s="37">
        <v>0</v>
      </c>
      <c r="BA164" s="37">
        <v>0</v>
      </c>
      <c r="BB164" s="37">
        <v>0</v>
      </c>
      <c r="BC164" s="37">
        <v>0</v>
      </c>
      <c r="BD164" s="37">
        <v>0</v>
      </c>
      <c r="BE164" s="37">
        <v>0</v>
      </c>
      <c r="BF164" s="37">
        <v>0</v>
      </c>
      <c r="BG164" s="38">
        <v>0</v>
      </c>
      <c r="BH164" s="39">
        <f>SUM(AU164:BG164)</f>
        <v>1</v>
      </c>
      <c r="BI164" s="32"/>
      <c r="BJ164" s="36">
        <v>0</v>
      </c>
      <c r="BK164" s="37">
        <v>0</v>
      </c>
      <c r="BL164" s="37">
        <v>5</v>
      </c>
      <c r="BM164" s="37">
        <v>0</v>
      </c>
      <c r="BN164" s="37">
        <v>2</v>
      </c>
      <c r="BO164" s="37">
        <v>0</v>
      </c>
      <c r="BP164" s="37">
        <v>0</v>
      </c>
      <c r="BQ164" s="37">
        <v>0</v>
      </c>
      <c r="BR164" s="37">
        <v>0</v>
      </c>
      <c r="BS164" s="37">
        <v>0</v>
      </c>
      <c r="BT164" s="37">
        <v>0</v>
      </c>
      <c r="BU164" s="37">
        <v>0</v>
      </c>
      <c r="BV164" s="38">
        <v>0</v>
      </c>
      <c r="BW164" s="39">
        <f>SUM(BJ164:BV164)</f>
        <v>7</v>
      </c>
      <c r="BX164" s="32"/>
      <c r="BY164" s="39">
        <f>SUM(O164+AD164+AS164+BH164+BW164)</f>
        <v>29</v>
      </c>
    </row>
    <row r="165" spans="1:77" ht="15.75" customHeight="1">
      <c r="A165" s="25" t="s">
        <v>21</v>
      </c>
      <c r="B165" s="40">
        <f t="shared" ref="B165:O165" si="145">SUM(B161:B164)</f>
        <v>5</v>
      </c>
      <c r="C165" s="41">
        <f t="shared" si="145"/>
        <v>0</v>
      </c>
      <c r="D165" s="41">
        <f t="shared" si="145"/>
        <v>14</v>
      </c>
      <c r="E165" s="41">
        <f t="shared" si="145"/>
        <v>9</v>
      </c>
      <c r="F165" s="41">
        <f t="shared" si="145"/>
        <v>6</v>
      </c>
      <c r="G165" s="41">
        <f t="shared" si="145"/>
        <v>21</v>
      </c>
      <c r="H165" s="41">
        <f t="shared" si="145"/>
        <v>0</v>
      </c>
      <c r="I165" s="41">
        <f t="shared" si="145"/>
        <v>1</v>
      </c>
      <c r="J165" s="41">
        <f t="shared" si="145"/>
        <v>1</v>
      </c>
      <c r="K165" s="41">
        <f t="shared" si="145"/>
        <v>1</v>
      </c>
      <c r="L165" s="41">
        <f t="shared" si="145"/>
        <v>0</v>
      </c>
      <c r="M165" s="41">
        <f t="shared" si="145"/>
        <v>0</v>
      </c>
      <c r="N165" s="42">
        <f t="shared" si="145"/>
        <v>0</v>
      </c>
      <c r="O165" s="43">
        <f t="shared" si="145"/>
        <v>58</v>
      </c>
      <c r="P165" s="32"/>
      <c r="Q165" s="40">
        <f t="shared" ref="Q165:AD165" si="146">SUM(Q161:Q164)</f>
        <v>0</v>
      </c>
      <c r="R165" s="41">
        <f t="shared" si="146"/>
        <v>0</v>
      </c>
      <c r="S165" s="41">
        <f t="shared" si="146"/>
        <v>6</v>
      </c>
      <c r="T165" s="41">
        <f t="shared" si="146"/>
        <v>3</v>
      </c>
      <c r="U165" s="41">
        <f t="shared" si="146"/>
        <v>0</v>
      </c>
      <c r="V165" s="41">
        <f t="shared" si="146"/>
        <v>0</v>
      </c>
      <c r="W165" s="41">
        <f t="shared" si="146"/>
        <v>5</v>
      </c>
      <c r="X165" s="41">
        <f t="shared" si="146"/>
        <v>0</v>
      </c>
      <c r="Y165" s="41">
        <f t="shared" si="146"/>
        <v>0</v>
      </c>
      <c r="Z165" s="41">
        <f t="shared" si="146"/>
        <v>0</v>
      </c>
      <c r="AA165" s="41">
        <f t="shared" si="146"/>
        <v>0</v>
      </c>
      <c r="AB165" s="41">
        <f t="shared" si="146"/>
        <v>0</v>
      </c>
      <c r="AC165" s="42">
        <f t="shared" si="146"/>
        <v>0</v>
      </c>
      <c r="AD165" s="43">
        <f t="shared" si="146"/>
        <v>14</v>
      </c>
      <c r="AE165" s="32"/>
      <c r="AF165" s="40">
        <f t="shared" ref="AF165:AS165" si="147">SUM(AF161:AF164)</f>
        <v>0</v>
      </c>
      <c r="AG165" s="41">
        <f t="shared" si="147"/>
        <v>0</v>
      </c>
      <c r="AH165" s="41">
        <f t="shared" si="147"/>
        <v>0</v>
      </c>
      <c r="AI165" s="41">
        <f t="shared" si="147"/>
        <v>0</v>
      </c>
      <c r="AJ165" s="41">
        <f t="shared" si="147"/>
        <v>0</v>
      </c>
      <c r="AK165" s="41">
        <f t="shared" si="147"/>
        <v>0</v>
      </c>
      <c r="AL165" s="41">
        <f t="shared" si="147"/>
        <v>0</v>
      </c>
      <c r="AM165" s="41">
        <f t="shared" si="147"/>
        <v>0</v>
      </c>
      <c r="AN165" s="41">
        <f t="shared" si="147"/>
        <v>0</v>
      </c>
      <c r="AO165" s="41">
        <f t="shared" si="147"/>
        <v>0</v>
      </c>
      <c r="AP165" s="41">
        <f t="shared" si="147"/>
        <v>0</v>
      </c>
      <c r="AQ165" s="41">
        <f t="shared" si="147"/>
        <v>0</v>
      </c>
      <c r="AR165" s="42">
        <f t="shared" si="147"/>
        <v>0</v>
      </c>
      <c r="AS165" s="43">
        <f t="shared" si="147"/>
        <v>0</v>
      </c>
      <c r="AT165" s="32"/>
      <c r="AU165" s="40">
        <f t="shared" ref="AU165:BH165" si="148">SUM(AU161:AU164)</f>
        <v>0</v>
      </c>
      <c r="AV165" s="41">
        <f t="shared" si="148"/>
        <v>0</v>
      </c>
      <c r="AW165" s="41">
        <f t="shared" si="148"/>
        <v>2</v>
      </c>
      <c r="AX165" s="41">
        <f t="shared" si="148"/>
        <v>0</v>
      </c>
      <c r="AY165" s="41">
        <f t="shared" si="148"/>
        <v>1</v>
      </c>
      <c r="AZ165" s="41">
        <f t="shared" si="148"/>
        <v>0</v>
      </c>
      <c r="BA165" s="41">
        <f t="shared" si="148"/>
        <v>0</v>
      </c>
      <c r="BB165" s="41">
        <f t="shared" si="148"/>
        <v>0</v>
      </c>
      <c r="BC165" s="41">
        <f t="shared" si="148"/>
        <v>0</v>
      </c>
      <c r="BD165" s="41">
        <f t="shared" si="148"/>
        <v>0</v>
      </c>
      <c r="BE165" s="41">
        <f t="shared" si="148"/>
        <v>0</v>
      </c>
      <c r="BF165" s="41">
        <f t="shared" si="148"/>
        <v>0</v>
      </c>
      <c r="BG165" s="42">
        <f t="shared" si="148"/>
        <v>0</v>
      </c>
      <c r="BH165" s="43">
        <f t="shared" si="148"/>
        <v>3</v>
      </c>
      <c r="BI165" s="32"/>
      <c r="BJ165" s="40">
        <f t="shared" ref="BJ165:BW165" si="149">SUM(BJ161:BJ164)</f>
        <v>1</v>
      </c>
      <c r="BK165" s="41">
        <f t="shared" si="149"/>
        <v>0</v>
      </c>
      <c r="BL165" s="41">
        <f t="shared" si="149"/>
        <v>13</v>
      </c>
      <c r="BM165" s="41">
        <f t="shared" si="149"/>
        <v>4</v>
      </c>
      <c r="BN165" s="41">
        <f t="shared" si="149"/>
        <v>3</v>
      </c>
      <c r="BO165" s="41">
        <f t="shared" si="149"/>
        <v>0</v>
      </c>
      <c r="BP165" s="41">
        <f t="shared" si="149"/>
        <v>1</v>
      </c>
      <c r="BQ165" s="41">
        <f t="shared" si="149"/>
        <v>2</v>
      </c>
      <c r="BR165" s="41">
        <f t="shared" si="149"/>
        <v>0</v>
      </c>
      <c r="BS165" s="41">
        <f t="shared" si="149"/>
        <v>0</v>
      </c>
      <c r="BT165" s="41">
        <f t="shared" si="149"/>
        <v>0</v>
      </c>
      <c r="BU165" s="41">
        <f t="shared" si="149"/>
        <v>0</v>
      </c>
      <c r="BV165" s="42">
        <f t="shared" si="149"/>
        <v>0</v>
      </c>
      <c r="BW165" s="43">
        <f t="shared" si="149"/>
        <v>24</v>
      </c>
      <c r="BX165" s="32"/>
      <c r="BY165" s="43">
        <f>SUM(BY161:BY164)</f>
        <v>99</v>
      </c>
    </row>
    <row r="166" spans="1:77" ht="15.75" customHeight="1">
      <c r="A166" s="22">
        <v>0.45833333333333298</v>
      </c>
      <c r="B166" s="28">
        <v>1</v>
      </c>
      <c r="C166" s="29">
        <v>0</v>
      </c>
      <c r="D166" s="29">
        <v>3</v>
      </c>
      <c r="E166" s="29">
        <v>0</v>
      </c>
      <c r="F166" s="29">
        <v>0</v>
      </c>
      <c r="G166" s="29">
        <v>4</v>
      </c>
      <c r="H166" s="29">
        <v>0</v>
      </c>
      <c r="I166" s="29">
        <v>0</v>
      </c>
      <c r="J166" s="29">
        <v>0</v>
      </c>
      <c r="K166" s="29">
        <v>0</v>
      </c>
      <c r="L166" s="29">
        <v>0</v>
      </c>
      <c r="M166" s="29">
        <v>0</v>
      </c>
      <c r="N166" s="30">
        <v>0</v>
      </c>
      <c r="O166" s="31">
        <f>SUM(B166:N166)</f>
        <v>8</v>
      </c>
      <c r="P166" s="32"/>
      <c r="Q166" s="28">
        <v>0</v>
      </c>
      <c r="R166" s="29">
        <v>0</v>
      </c>
      <c r="S166" s="29">
        <v>0</v>
      </c>
      <c r="T166" s="29">
        <v>1</v>
      </c>
      <c r="U166" s="29">
        <v>0</v>
      </c>
      <c r="V166" s="29">
        <v>0</v>
      </c>
      <c r="W166" s="29">
        <v>0</v>
      </c>
      <c r="X166" s="29">
        <v>0</v>
      </c>
      <c r="Y166" s="29">
        <v>0</v>
      </c>
      <c r="Z166" s="29">
        <v>0</v>
      </c>
      <c r="AA166" s="29">
        <v>0</v>
      </c>
      <c r="AB166" s="29">
        <v>0</v>
      </c>
      <c r="AC166" s="30">
        <v>0</v>
      </c>
      <c r="AD166" s="31">
        <f>SUM(Q166:AC166)</f>
        <v>1</v>
      </c>
      <c r="AE166" s="32"/>
      <c r="AF166" s="28">
        <v>0</v>
      </c>
      <c r="AG166" s="29">
        <v>0</v>
      </c>
      <c r="AH166" s="29">
        <v>0</v>
      </c>
      <c r="AI166" s="29">
        <v>0</v>
      </c>
      <c r="AJ166" s="29">
        <v>0</v>
      </c>
      <c r="AK166" s="29">
        <v>0</v>
      </c>
      <c r="AL166" s="29">
        <v>0</v>
      </c>
      <c r="AM166" s="29">
        <v>0</v>
      </c>
      <c r="AN166" s="29">
        <v>0</v>
      </c>
      <c r="AO166" s="29">
        <v>0</v>
      </c>
      <c r="AP166" s="29">
        <v>0</v>
      </c>
      <c r="AQ166" s="29">
        <v>0</v>
      </c>
      <c r="AR166" s="30">
        <v>0</v>
      </c>
      <c r="AS166" s="31">
        <f>SUM(AF166:AR166)</f>
        <v>0</v>
      </c>
      <c r="AT166" s="32"/>
      <c r="AU166" s="28">
        <v>0</v>
      </c>
      <c r="AV166" s="29">
        <v>0</v>
      </c>
      <c r="AW166" s="29">
        <v>1</v>
      </c>
      <c r="AX166" s="29">
        <v>0</v>
      </c>
      <c r="AY166" s="29">
        <v>1</v>
      </c>
      <c r="AZ166" s="29">
        <v>0</v>
      </c>
      <c r="BA166" s="29">
        <v>0</v>
      </c>
      <c r="BB166" s="29">
        <v>0</v>
      </c>
      <c r="BC166" s="29">
        <v>0</v>
      </c>
      <c r="BD166" s="29">
        <v>0</v>
      </c>
      <c r="BE166" s="29">
        <v>0</v>
      </c>
      <c r="BF166" s="29">
        <v>0</v>
      </c>
      <c r="BG166" s="30">
        <v>0</v>
      </c>
      <c r="BH166" s="31">
        <f>SUM(AU166:BG166)</f>
        <v>2</v>
      </c>
      <c r="BI166" s="32"/>
      <c r="BJ166" s="28">
        <v>0</v>
      </c>
      <c r="BK166" s="29">
        <v>0</v>
      </c>
      <c r="BL166" s="29">
        <v>4</v>
      </c>
      <c r="BM166" s="29">
        <v>1</v>
      </c>
      <c r="BN166" s="29">
        <v>1</v>
      </c>
      <c r="BO166" s="29">
        <v>0</v>
      </c>
      <c r="BP166" s="29">
        <v>0</v>
      </c>
      <c r="BQ166" s="29">
        <v>0</v>
      </c>
      <c r="BR166" s="29">
        <v>0</v>
      </c>
      <c r="BS166" s="29">
        <v>0</v>
      </c>
      <c r="BT166" s="29">
        <v>0</v>
      </c>
      <c r="BU166" s="29">
        <v>0</v>
      </c>
      <c r="BV166" s="30">
        <v>0</v>
      </c>
      <c r="BW166" s="31">
        <f>SUM(BJ166:BV166)</f>
        <v>6</v>
      </c>
      <c r="BX166" s="32"/>
      <c r="BY166" s="31">
        <f>SUM(O166+AD166+AS166+BH166+BW166)</f>
        <v>17</v>
      </c>
    </row>
    <row r="167" spans="1:77" ht="15.75" customHeight="1">
      <c r="A167" s="23">
        <v>0.46875</v>
      </c>
      <c r="B167" s="33">
        <v>0</v>
      </c>
      <c r="C167" s="32">
        <v>0</v>
      </c>
      <c r="D167" s="32">
        <v>3</v>
      </c>
      <c r="E167" s="32">
        <v>1</v>
      </c>
      <c r="F167" s="32">
        <v>3</v>
      </c>
      <c r="G167" s="32">
        <v>5</v>
      </c>
      <c r="H167" s="32">
        <v>0</v>
      </c>
      <c r="I167" s="32">
        <v>0</v>
      </c>
      <c r="J167" s="32">
        <v>0</v>
      </c>
      <c r="K167" s="32">
        <v>0</v>
      </c>
      <c r="L167" s="32">
        <v>0</v>
      </c>
      <c r="M167" s="32">
        <v>0</v>
      </c>
      <c r="N167" s="34">
        <v>0</v>
      </c>
      <c r="O167" s="35">
        <f>SUM(B167:N167)</f>
        <v>12</v>
      </c>
      <c r="P167" s="32"/>
      <c r="Q167" s="33">
        <v>0</v>
      </c>
      <c r="R167" s="32">
        <v>0</v>
      </c>
      <c r="S167" s="32">
        <v>4</v>
      </c>
      <c r="T167" s="32">
        <v>0</v>
      </c>
      <c r="U167" s="32">
        <v>0</v>
      </c>
      <c r="V167" s="32">
        <v>0</v>
      </c>
      <c r="W167" s="32">
        <v>0</v>
      </c>
      <c r="X167" s="32">
        <v>0</v>
      </c>
      <c r="Y167" s="32">
        <v>0</v>
      </c>
      <c r="Z167" s="32">
        <v>0</v>
      </c>
      <c r="AA167" s="32">
        <v>0</v>
      </c>
      <c r="AB167" s="32">
        <v>0</v>
      </c>
      <c r="AC167" s="34">
        <v>0</v>
      </c>
      <c r="AD167" s="35">
        <f>SUM(Q167:AC167)</f>
        <v>4</v>
      </c>
      <c r="AE167" s="32"/>
      <c r="AF167" s="33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4">
        <v>0</v>
      </c>
      <c r="AS167" s="35">
        <f>SUM(AF167:AR167)</f>
        <v>0</v>
      </c>
      <c r="AT167" s="32"/>
      <c r="AU167" s="33">
        <v>0</v>
      </c>
      <c r="AV167" s="32">
        <v>0</v>
      </c>
      <c r="AW167" s="32">
        <v>0</v>
      </c>
      <c r="AX167" s="32">
        <v>0</v>
      </c>
      <c r="AY167" s="32">
        <v>0</v>
      </c>
      <c r="AZ167" s="32">
        <v>0</v>
      </c>
      <c r="BA167" s="32">
        <v>0</v>
      </c>
      <c r="BB167" s="32">
        <v>0</v>
      </c>
      <c r="BC167" s="32">
        <v>0</v>
      </c>
      <c r="BD167" s="32">
        <v>0</v>
      </c>
      <c r="BE167" s="32">
        <v>0</v>
      </c>
      <c r="BF167" s="32">
        <v>0</v>
      </c>
      <c r="BG167" s="34">
        <v>0</v>
      </c>
      <c r="BH167" s="35">
        <f>SUM(AU167:BG167)</f>
        <v>0</v>
      </c>
      <c r="BI167" s="32"/>
      <c r="BJ167" s="33">
        <v>0</v>
      </c>
      <c r="BK167" s="32">
        <v>0</v>
      </c>
      <c r="BL167" s="32">
        <v>3</v>
      </c>
      <c r="BM167" s="32">
        <v>3</v>
      </c>
      <c r="BN167" s="32">
        <v>1</v>
      </c>
      <c r="BO167" s="32">
        <v>0</v>
      </c>
      <c r="BP167" s="32">
        <v>0</v>
      </c>
      <c r="BQ167" s="32">
        <v>0</v>
      </c>
      <c r="BR167" s="32">
        <v>0</v>
      </c>
      <c r="BS167" s="32">
        <v>0</v>
      </c>
      <c r="BT167" s="32">
        <v>0</v>
      </c>
      <c r="BU167" s="32">
        <v>0</v>
      </c>
      <c r="BV167" s="34">
        <v>0</v>
      </c>
      <c r="BW167" s="35">
        <f>SUM(BJ167:BV167)</f>
        <v>7</v>
      </c>
      <c r="BX167" s="32"/>
      <c r="BY167" s="35">
        <f>SUM(O167+AD167+AS167+BH167+BW167)</f>
        <v>23</v>
      </c>
    </row>
    <row r="168" spans="1:77" ht="15.75" customHeight="1">
      <c r="A168" s="23">
        <v>0.47916666666666702</v>
      </c>
      <c r="B168" s="33">
        <v>2</v>
      </c>
      <c r="C168" s="32">
        <v>0</v>
      </c>
      <c r="D168" s="32">
        <v>2</v>
      </c>
      <c r="E168" s="32">
        <v>2</v>
      </c>
      <c r="F168" s="32">
        <v>2</v>
      </c>
      <c r="G168" s="32">
        <v>3</v>
      </c>
      <c r="H168" s="32">
        <v>0</v>
      </c>
      <c r="I168" s="32">
        <v>1</v>
      </c>
      <c r="J168" s="32">
        <v>0</v>
      </c>
      <c r="K168" s="32">
        <v>0</v>
      </c>
      <c r="L168" s="32">
        <v>0</v>
      </c>
      <c r="M168" s="32">
        <v>0</v>
      </c>
      <c r="N168" s="34">
        <v>0</v>
      </c>
      <c r="O168" s="35">
        <f>SUM(B168:N168)</f>
        <v>12</v>
      </c>
      <c r="P168" s="32"/>
      <c r="Q168" s="33">
        <v>1</v>
      </c>
      <c r="R168" s="32">
        <v>0</v>
      </c>
      <c r="S168" s="32">
        <v>3</v>
      </c>
      <c r="T168" s="32">
        <v>1</v>
      </c>
      <c r="U168" s="32">
        <v>0</v>
      </c>
      <c r="V168" s="32">
        <v>0</v>
      </c>
      <c r="W168" s="32">
        <v>1</v>
      </c>
      <c r="X168" s="32">
        <v>0</v>
      </c>
      <c r="Y168" s="32">
        <v>1</v>
      </c>
      <c r="Z168" s="32">
        <v>0</v>
      </c>
      <c r="AA168" s="32">
        <v>0</v>
      </c>
      <c r="AB168" s="32">
        <v>0</v>
      </c>
      <c r="AC168" s="34">
        <v>0</v>
      </c>
      <c r="AD168" s="35">
        <f>SUM(Q168:AC168)</f>
        <v>7</v>
      </c>
      <c r="AE168" s="32"/>
      <c r="AF168" s="33">
        <v>0</v>
      </c>
      <c r="AG168" s="32">
        <v>0</v>
      </c>
      <c r="AH168" s="32">
        <v>0</v>
      </c>
      <c r="AI168" s="32">
        <v>0</v>
      </c>
      <c r="AJ168" s="32">
        <v>0</v>
      </c>
      <c r="AK168" s="32">
        <v>0</v>
      </c>
      <c r="AL168" s="32">
        <v>0</v>
      </c>
      <c r="AM168" s="32">
        <v>0</v>
      </c>
      <c r="AN168" s="32">
        <v>0</v>
      </c>
      <c r="AO168" s="32">
        <v>0</v>
      </c>
      <c r="AP168" s="32">
        <v>0</v>
      </c>
      <c r="AQ168" s="32">
        <v>0</v>
      </c>
      <c r="AR168" s="34">
        <v>0</v>
      </c>
      <c r="AS168" s="35">
        <f>SUM(AF168:AR168)</f>
        <v>0</v>
      </c>
      <c r="AT168" s="32"/>
      <c r="AU168" s="33">
        <v>0</v>
      </c>
      <c r="AV168" s="32">
        <v>0</v>
      </c>
      <c r="AW168" s="32">
        <v>1</v>
      </c>
      <c r="AX168" s="32">
        <v>0</v>
      </c>
      <c r="AY168" s="32">
        <v>0</v>
      </c>
      <c r="AZ168" s="32">
        <v>0</v>
      </c>
      <c r="BA168" s="32">
        <v>0</v>
      </c>
      <c r="BB168" s="32">
        <v>0</v>
      </c>
      <c r="BC168" s="32">
        <v>0</v>
      </c>
      <c r="BD168" s="32">
        <v>0</v>
      </c>
      <c r="BE168" s="32">
        <v>0</v>
      </c>
      <c r="BF168" s="32">
        <v>0</v>
      </c>
      <c r="BG168" s="34">
        <v>0</v>
      </c>
      <c r="BH168" s="35">
        <f>SUM(AU168:BG168)</f>
        <v>1</v>
      </c>
      <c r="BI168" s="32"/>
      <c r="BJ168" s="33">
        <v>0</v>
      </c>
      <c r="BK168" s="32">
        <v>0</v>
      </c>
      <c r="BL168" s="32">
        <v>3</v>
      </c>
      <c r="BM168" s="32">
        <v>2</v>
      </c>
      <c r="BN168" s="32">
        <v>1</v>
      </c>
      <c r="BO168" s="32">
        <v>0</v>
      </c>
      <c r="BP168" s="32">
        <v>0</v>
      </c>
      <c r="BQ168" s="32">
        <v>0</v>
      </c>
      <c r="BR168" s="32">
        <v>0</v>
      </c>
      <c r="BS168" s="32">
        <v>0</v>
      </c>
      <c r="BT168" s="32">
        <v>0</v>
      </c>
      <c r="BU168" s="32">
        <v>0</v>
      </c>
      <c r="BV168" s="34">
        <v>0</v>
      </c>
      <c r="BW168" s="35">
        <f>SUM(BJ168:BV168)</f>
        <v>6</v>
      </c>
      <c r="BX168" s="32"/>
      <c r="BY168" s="35">
        <f>SUM(O168+AD168+AS168+BH168+BW168)</f>
        <v>26</v>
      </c>
    </row>
    <row r="169" spans="1:77" ht="15.75" customHeight="1">
      <c r="A169" s="24">
        <v>0.48958333333333298</v>
      </c>
      <c r="B169" s="36">
        <v>4</v>
      </c>
      <c r="C169" s="37">
        <v>0</v>
      </c>
      <c r="D169" s="37">
        <v>4</v>
      </c>
      <c r="E169" s="37">
        <v>1</v>
      </c>
      <c r="F169" s="37">
        <v>1</v>
      </c>
      <c r="G169" s="37">
        <v>10</v>
      </c>
      <c r="H169" s="37">
        <v>0</v>
      </c>
      <c r="I169" s="37">
        <v>0</v>
      </c>
      <c r="J169" s="37">
        <v>0</v>
      </c>
      <c r="K169" s="37">
        <v>0</v>
      </c>
      <c r="L169" s="37">
        <v>0</v>
      </c>
      <c r="M169" s="37">
        <v>0</v>
      </c>
      <c r="N169" s="38">
        <v>0</v>
      </c>
      <c r="O169" s="39">
        <f>SUM(B169:N169)</f>
        <v>20</v>
      </c>
      <c r="P169" s="32"/>
      <c r="Q169" s="36">
        <v>0</v>
      </c>
      <c r="R169" s="37">
        <v>0</v>
      </c>
      <c r="S169" s="37">
        <v>2</v>
      </c>
      <c r="T169" s="37">
        <v>0</v>
      </c>
      <c r="U169" s="37">
        <v>0</v>
      </c>
      <c r="V169" s="37">
        <v>0</v>
      </c>
      <c r="W169" s="37">
        <v>2</v>
      </c>
      <c r="X169" s="37">
        <v>0</v>
      </c>
      <c r="Y169" s="37">
        <v>0</v>
      </c>
      <c r="Z169" s="37">
        <v>0</v>
      </c>
      <c r="AA169" s="37">
        <v>0</v>
      </c>
      <c r="AB169" s="37">
        <v>0</v>
      </c>
      <c r="AC169" s="38">
        <v>0</v>
      </c>
      <c r="AD169" s="39">
        <f>SUM(Q169:AC169)</f>
        <v>4</v>
      </c>
      <c r="AE169" s="32"/>
      <c r="AF169" s="36">
        <v>0</v>
      </c>
      <c r="AG169" s="37">
        <v>0</v>
      </c>
      <c r="AH169" s="37">
        <v>0</v>
      </c>
      <c r="AI169" s="37">
        <v>0</v>
      </c>
      <c r="AJ169" s="37">
        <v>0</v>
      </c>
      <c r="AK169" s="37">
        <v>0</v>
      </c>
      <c r="AL169" s="37">
        <v>0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8">
        <v>0</v>
      </c>
      <c r="AS169" s="39">
        <f>SUM(AF169:AR169)</f>
        <v>0</v>
      </c>
      <c r="AT169" s="32"/>
      <c r="AU169" s="36">
        <v>0</v>
      </c>
      <c r="AV169" s="37">
        <v>0</v>
      </c>
      <c r="AW169" s="37">
        <v>1</v>
      </c>
      <c r="AX169" s="37">
        <v>0</v>
      </c>
      <c r="AY169" s="37">
        <v>1</v>
      </c>
      <c r="AZ169" s="37">
        <v>0</v>
      </c>
      <c r="BA169" s="37">
        <v>0</v>
      </c>
      <c r="BB169" s="37">
        <v>0</v>
      </c>
      <c r="BC169" s="37">
        <v>1</v>
      </c>
      <c r="BD169" s="37">
        <v>0</v>
      </c>
      <c r="BE169" s="37">
        <v>0</v>
      </c>
      <c r="BF169" s="37">
        <v>0</v>
      </c>
      <c r="BG169" s="38">
        <v>0</v>
      </c>
      <c r="BH169" s="39">
        <f>SUM(AU169:BG169)</f>
        <v>3</v>
      </c>
      <c r="BI169" s="32"/>
      <c r="BJ169" s="36">
        <v>1</v>
      </c>
      <c r="BK169" s="37">
        <v>0</v>
      </c>
      <c r="BL169" s="37">
        <v>3</v>
      </c>
      <c r="BM169" s="37">
        <v>1</v>
      </c>
      <c r="BN169" s="37">
        <v>0</v>
      </c>
      <c r="BO169" s="37">
        <v>0</v>
      </c>
      <c r="BP169" s="37">
        <v>0</v>
      </c>
      <c r="BQ169" s="37">
        <v>1</v>
      </c>
      <c r="BR169" s="37">
        <v>0</v>
      </c>
      <c r="BS169" s="37">
        <v>0</v>
      </c>
      <c r="BT169" s="37">
        <v>0</v>
      </c>
      <c r="BU169" s="37">
        <v>0</v>
      </c>
      <c r="BV169" s="38">
        <v>0</v>
      </c>
      <c r="BW169" s="39">
        <f>SUM(BJ169:BV169)</f>
        <v>6</v>
      </c>
      <c r="BX169" s="32"/>
      <c r="BY169" s="39">
        <f>SUM(O169+AD169+AS169+BH169+BW169)</f>
        <v>33</v>
      </c>
    </row>
    <row r="170" spans="1:77" ht="15.75" customHeight="1">
      <c r="A170" s="25" t="s">
        <v>21</v>
      </c>
      <c r="B170" s="40">
        <f t="shared" ref="B170:O170" si="150">SUM(B166:B169)</f>
        <v>7</v>
      </c>
      <c r="C170" s="41">
        <f t="shared" si="150"/>
        <v>0</v>
      </c>
      <c r="D170" s="41">
        <f t="shared" si="150"/>
        <v>12</v>
      </c>
      <c r="E170" s="41">
        <f t="shared" si="150"/>
        <v>4</v>
      </c>
      <c r="F170" s="41">
        <f t="shared" si="150"/>
        <v>6</v>
      </c>
      <c r="G170" s="41">
        <f t="shared" si="150"/>
        <v>22</v>
      </c>
      <c r="H170" s="41">
        <f t="shared" si="150"/>
        <v>0</v>
      </c>
      <c r="I170" s="41">
        <f t="shared" si="150"/>
        <v>1</v>
      </c>
      <c r="J170" s="41">
        <f t="shared" si="150"/>
        <v>0</v>
      </c>
      <c r="K170" s="41">
        <f t="shared" si="150"/>
        <v>0</v>
      </c>
      <c r="L170" s="41">
        <f t="shared" si="150"/>
        <v>0</v>
      </c>
      <c r="M170" s="41">
        <f t="shared" si="150"/>
        <v>0</v>
      </c>
      <c r="N170" s="42">
        <f t="shared" si="150"/>
        <v>0</v>
      </c>
      <c r="O170" s="43">
        <f t="shared" si="150"/>
        <v>52</v>
      </c>
      <c r="P170" s="32"/>
      <c r="Q170" s="40">
        <f t="shared" ref="Q170:AD170" si="151">SUM(Q166:Q169)</f>
        <v>1</v>
      </c>
      <c r="R170" s="41">
        <f t="shared" si="151"/>
        <v>0</v>
      </c>
      <c r="S170" s="41">
        <f t="shared" si="151"/>
        <v>9</v>
      </c>
      <c r="T170" s="41">
        <f t="shared" si="151"/>
        <v>2</v>
      </c>
      <c r="U170" s="41">
        <f t="shared" si="151"/>
        <v>0</v>
      </c>
      <c r="V170" s="41">
        <f t="shared" si="151"/>
        <v>0</v>
      </c>
      <c r="W170" s="41">
        <f t="shared" si="151"/>
        <v>3</v>
      </c>
      <c r="X170" s="41">
        <f t="shared" si="151"/>
        <v>0</v>
      </c>
      <c r="Y170" s="41">
        <f t="shared" si="151"/>
        <v>1</v>
      </c>
      <c r="Z170" s="41">
        <f t="shared" si="151"/>
        <v>0</v>
      </c>
      <c r="AA170" s="41">
        <f t="shared" si="151"/>
        <v>0</v>
      </c>
      <c r="AB170" s="41">
        <f t="shared" si="151"/>
        <v>0</v>
      </c>
      <c r="AC170" s="42">
        <f t="shared" si="151"/>
        <v>0</v>
      </c>
      <c r="AD170" s="43">
        <f t="shared" si="151"/>
        <v>16</v>
      </c>
      <c r="AE170" s="32"/>
      <c r="AF170" s="40">
        <f t="shared" ref="AF170:AS170" si="152">SUM(AF166:AF169)</f>
        <v>0</v>
      </c>
      <c r="AG170" s="41">
        <f t="shared" si="152"/>
        <v>0</v>
      </c>
      <c r="AH170" s="41">
        <f t="shared" si="152"/>
        <v>0</v>
      </c>
      <c r="AI170" s="41">
        <f t="shared" si="152"/>
        <v>0</v>
      </c>
      <c r="AJ170" s="41">
        <f t="shared" si="152"/>
        <v>0</v>
      </c>
      <c r="AK170" s="41">
        <f t="shared" si="152"/>
        <v>0</v>
      </c>
      <c r="AL170" s="41">
        <f t="shared" si="152"/>
        <v>0</v>
      </c>
      <c r="AM170" s="41">
        <f t="shared" si="152"/>
        <v>0</v>
      </c>
      <c r="AN170" s="41">
        <f t="shared" si="152"/>
        <v>0</v>
      </c>
      <c r="AO170" s="41">
        <f t="shared" si="152"/>
        <v>0</v>
      </c>
      <c r="AP170" s="41">
        <f t="shared" si="152"/>
        <v>0</v>
      </c>
      <c r="AQ170" s="41">
        <f t="shared" si="152"/>
        <v>0</v>
      </c>
      <c r="AR170" s="42">
        <f t="shared" si="152"/>
        <v>0</v>
      </c>
      <c r="AS170" s="43">
        <f t="shared" si="152"/>
        <v>0</v>
      </c>
      <c r="AT170" s="32"/>
      <c r="AU170" s="40">
        <f t="shared" ref="AU170:BH170" si="153">SUM(AU166:AU169)</f>
        <v>0</v>
      </c>
      <c r="AV170" s="41">
        <f t="shared" si="153"/>
        <v>0</v>
      </c>
      <c r="AW170" s="41">
        <f t="shared" si="153"/>
        <v>3</v>
      </c>
      <c r="AX170" s="41">
        <f t="shared" si="153"/>
        <v>0</v>
      </c>
      <c r="AY170" s="41">
        <f t="shared" si="153"/>
        <v>2</v>
      </c>
      <c r="AZ170" s="41">
        <f t="shared" si="153"/>
        <v>0</v>
      </c>
      <c r="BA170" s="41">
        <f t="shared" si="153"/>
        <v>0</v>
      </c>
      <c r="BB170" s="41">
        <f t="shared" si="153"/>
        <v>0</v>
      </c>
      <c r="BC170" s="41">
        <f t="shared" si="153"/>
        <v>1</v>
      </c>
      <c r="BD170" s="41">
        <f t="shared" si="153"/>
        <v>0</v>
      </c>
      <c r="BE170" s="41">
        <f t="shared" si="153"/>
        <v>0</v>
      </c>
      <c r="BF170" s="41">
        <f t="shared" si="153"/>
        <v>0</v>
      </c>
      <c r="BG170" s="42">
        <f t="shared" si="153"/>
        <v>0</v>
      </c>
      <c r="BH170" s="43">
        <f t="shared" si="153"/>
        <v>6</v>
      </c>
      <c r="BI170" s="32"/>
      <c r="BJ170" s="40">
        <f t="shared" ref="BJ170:BW170" si="154">SUM(BJ166:BJ169)</f>
        <v>1</v>
      </c>
      <c r="BK170" s="41">
        <f t="shared" si="154"/>
        <v>0</v>
      </c>
      <c r="BL170" s="41">
        <f t="shared" si="154"/>
        <v>13</v>
      </c>
      <c r="BM170" s="41">
        <f t="shared" si="154"/>
        <v>7</v>
      </c>
      <c r="BN170" s="41">
        <f t="shared" si="154"/>
        <v>3</v>
      </c>
      <c r="BO170" s="41">
        <f t="shared" si="154"/>
        <v>0</v>
      </c>
      <c r="BP170" s="41">
        <f t="shared" si="154"/>
        <v>0</v>
      </c>
      <c r="BQ170" s="41">
        <f t="shared" si="154"/>
        <v>1</v>
      </c>
      <c r="BR170" s="41">
        <f t="shared" si="154"/>
        <v>0</v>
      </c>
      <c r="BS170" s="41">
        <f t="shared" si="154"/>
        <v>0</v>
      </c>
      <c r="BT170" s="41">
        <f t="shared" si="154"/>
        <v>0</v>
      </c>
      <c r="BU170" s="41">
        <f t="shared" si="154"/>
        <v>0</v>
      </c>
      <c r="BV170" s="42">
        <f t="shared" si="154"/>
        <v>0</v>
      </c>
      <c r="BW170" s="43">
        <f t="shared" si="154"/>
        <v>25</v>
      </c>
      <c r="BX170" s="32"/>
      <c r="BY170" s="43">
        <f>SUM(BY166:BY169)</f>
        <v>99</v>
      </c>
    </row>
    <row r="171" spans="1:77" ht="15.75" customHeight="1">
      <c r="A171" s="22">
        <v>0.5</v>
      </c>
      <c r="B171" s="28">
        <v>0</v>
      </c>
      <c r="C171" s="29">
        <v>0</v>
      </c>
      <c r="D171" s="29">
        <v>5</v>
      </c>
      <c r="E171" s="29">
        <v>2</v>
      </c>
      <c r="F171" s="29">
        <v>0</v>
      </c>
      <c r="G171" s="29">
        <v>3</v>
      </c>
      <c r="H171" s="29">
        <v>0</v>
      </c>
      <c r="I171" s="29">
        <v>0</v>
      </c>
      <c r="J171" s="29">
        <v>0</v>
      </c>
      <c r="K171" s="29">
        <v>0</v>
      </c>
      <c r="L171" s="29">
        <v>0</v>
      </c>
      <c r="M171" s="29">
        <v>0</v>
      </c>
      <c r="N171" s="30">
        <v>0</v>
      </c>
      <c r="O171" s="31">
        <f>SUM(B171:N171)</f>
        <v>10</v>
      </c>
      <c r="P171" s="32"/>
      <c r="Q171" s="28">
        <v>0</v>
      </c>
      <c r="R171" s="29">
        <v>0</v>
      </c>
      <c r="S171" s="29">
        <v>1</v>
      </c>
      <c r="T171" s="29">
        <v>1</v>
      </c>
      <c r="U171" s="29">
        <v>0</v>
      </c>
      <c r="V171" s="29">
        <v>0</v>
      </c>
      <c r="W171" s="29">
        <v>1</v>
      </c>
      <c r="X171" s="29">
        <v>0</v>
      </c>
      <c r="Y171" s="29">
        <v>0</v>
      </c>
      <c r="Z171" s="29">
        <v>0</v>
      </c>
      <c r="AA171" s="29">
        <v>0</v>
      </c>
      <c r="AB171" s="29">
        <v>0</v>
      </c>
      <c r="AC171" s="30">
        <v>0</v>
      </c>
      <c r="AD171" s="31">
        <f>SUM(Q171:AC171)</f>
        <v>3</v>
      </c>
      <c r="AE171" s="32"/>
      <c r="AF171" s="28">
        <v>0</v>
      </c>
      <c r="AG171" s="29">
        <v>0</v>
      </c>
      <c r="AH171" s="29">
        <v>0</v>
      </c>
      <c r="AI171" s="29">
        <v>0</v>
      </c>
      <c r="AJ171" s="29">
        <v>0</v>
      </c>
      <c r="AK171" s="29">
        <v>0</v>
      </c>
      <c r="AL171" s="29">
        <v>0</v>
      </c>
      <c r="AM171" s="29">
        <v>0</v>
      </c>
      <c r="AN171" s="29">
        <v>0</v>
      </c>
      <c r="AO171" s="29">
        <v>0</v>
      </c>
      <c r="AP171" s="29">
        <v>0</v>
      </c>
      <c r="AQ171" s="29">
        <v>0</v>
      </c>
      <c r="AR171" s="30">
        <v>0</v>
      </c>
      <c r="AS171" s="31">
        <f>SUM(AF171:AR171)</f>
        <v>0</v>
      </c>
      <c r="AT171" s="32"/>
      <c r="AU171" s="28">
        <v>0</v>
      </c>
      <c r="AV171" s="29">
        <v>0</v>
      </c>
      <c r="AW171" s="29">
        <v>1</v>
      </c>
      <c r="AX171" s="29">
        <v>0</v>
      </c>
      <c r="AY171" s="29">
        <v>1</v>
      </c>
      <c r="AZ171" s="29">
        <v>0</v>
      </c>
      <c r="BA171" s="29">
        <v>0</v>
      </c>
      <c r="BB171" s="29">
        <v>0</v>
      </c>
      <c r="BC171" s="29">
        <v>0</v>
      </c>
      <c r="BD171" s="29">
        <v>0</v>
      </c>
      <c r="BE171" s="29">
        <v>0</v>
      </c>
      <c r="BF171" s="29">
        <v>0</v>
      </c>
      <c r="BG171" s="30">
        <v>0</v>
      </c>
      <c r="BH171" s="31">
        <f>SUM(AU171:BG171)</f>
        <v>2</v>
      </c>
      <c r="BI171" s="32"/>
      <c r="BJ171" s="28">
        <v>0</v>
      </c>
      <c r="BK171" s="29">
        <v>0</v>
      </c>
      <c r="BL171" s="29">
        <v>3</v>
      </c>
      <c r="BM171" s="29">
        <v>1</v>
      </c>
      <c r="BN171" s="29">
        <v>1</v>
      </c>
      <c r="BO171" s="29">
        <v>0</v>
      </c>
      <c r="BP171" s="29">
        <v>1</v>
      </c>
      <c r="BQ171" s="29">
        <v>0</v>
      </c>
      <c r="BR171" s="29">
        <v>0</v>
      </c>
      <c r="BS171" s="29">
        <v>0</v>
      </c>
      <c r="BT171" s="29">
        <v>0</v>
      </c>
      <c r="BU171" s="29">
        <v>0</v>
      </c>
      <c r="BV171" s="30">
        <v>0</v>
      </c>
      <c r="BW171" s="31">
        <f>SUM(BJ171:BV171)</f>
        <v>6</v>
      </c>
      <c r="BX171" s="32"/>
      <c r="BY171" s="31">
        <f>SUM(O171+AD171+AS171+BH171+BW171)</f>
        <v>21</v>
      </c>
    </row>
    <row r="172" spans="1:77" ht="15.75" customHeight="1">
      <c r="A172" s="23">
        <v>0.51041666666666696</v>
      </c>
      <c r="B172" s="33">
        <v>0</v>
      </c>
      <c r="C172" s="32">
        <v>0</v>
      </c>
      <c r="D172" s="32">
        <v>6</v>
      </c>
      <c r="E172" s="32">
        <v>3</v>
      </c>
      <c r="F172" s="32">
        <v>1</v>
      </c>
      <c r="G172" s="32">
        <v>7</v>
      </c>
      <c r="H172" s="32">
        <v>0</v>
      </c>
      <c r="I172" s="32">
        <v>0</v>
      </c>
      <c r="J172" s="32">
        <v>0</v>
      </c>
      <c r="K172" s="32">
        <v>0</v>
      </c>
      <c r="L172" s="32">
        <v>0</v>
      </c>
      <c r="M172" s="32">
        <v>0</v>
      </c>
      <c r="N172" s="34">
        <v>0</v>
      </c>
      <c r="O172" s="35">
        <f>SUM(B172:N172)</f>
        <v>17</v>
      </c>
      <c r="P172" s="32"/>
      <c r="Q172" s="33">
        <v>0</v>
      </c>
      <c r="R172" s="32">
        <v>0</v>
      </c>
      <c r="S172" s="32">
        <v>3</v>
      </c>
      <c r="T172" s="32">
        <v>0</v>
      </c>
      <c r="U172" s="32">
        <v>2</v>
      </c>
      <c r="V172" s="32">
        <v>0</v>
      </c>
      <c r="W172" s="32">
        <v>1</v>
      </c>
      <c r="X172" s="32">
        <v>0</v>
      </c>
      <c r="Y172" s="32">
        <v>0</v>
      </c>
      <c r="Z172" s="32">
        <v>0</v>
      </c>
      <c r="AA172" s="32">
        <v>0</v>
      </c>
      <c r="AB172" s="32">
        <v>0</v>
      </c>
      <c r="AC172" s="34">
        <v>0</v>
      </c>
      <c r="AD172" s="35">
        <f>SUM(Q172:AC172)</f>
        <v>6</v>
      </c>
      <c r="AE172" s="32"/>
      <c r="AF172" s="33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4">
        <v>0</v>
      </c>
      <c r="AS172" s="35">
        <f>SUM(AF172:AR172)</f>
        <v>0</v>
      </c>
      <c r="AT172" s="32"/>
      <c r="AU172" s="33">
        <v>0</v>
      </c>
      <c r="AV172" s="32">
        <v>0</v>
      </c>
      <c r="AW172" s="32">
        <v>0</v>
      </c>
      <c r="AX172" s="32">
        <v>1</v>
      </c>
      <c r="AY172" s="32">
        <v>0</v>
      </c>
      <c r="AZ172" s="32">
        <v>0</v>
      </c>
      <c r="BA172" s="32">
        <v>0</v>
      </c>
      <c r="BB172" s="32">
        <v>0</v>
      </c>
      <c r="BC172" s="32">
        <v>0</v>
      </c>
      <c r="BD172" s="32">
        <v>0</v>
      </c>
      <c r="BE172" s="32">
        <v>0</v>
      </c>
      <c r="BF172" s="32">
        <v>0</v>
      </c>
      <c r="BG172" s="34">
        <v>0</v>
      </c>
      <c r="BH172" s="35">
        <f>SUM(AU172:BG172)</f>
        <v>1</v>
      </c>
      <c r="BI172" s="32"/>
      <c r="BJ172" s="33">
        <v>0</v>
      </c>
      <c r="BK172" s="32">
        <v>0</v>
      </c>
      <c r="BL172" s="32">
        <v>2</v>
      </c>
      <c r="BM172" s="32">
        <v>0</v>
      </c>
      <c r="BN172" s="32">
        <v>0</v>
      </c>
      <c r="BO172" s="32">
        <v>0</v>
      </c>
      <c r="BP172" s="32">
        <v>0</v>
      </c>
      <c r="BQ172" s="32">
        <v>0</v>
      </c>
      <c r="BR172" s="32">
        <v>0</v>
      </c>
      <c r="BS172" s="32">
        <v>0</v>
      </c>
      <c r="BT172" s="32">
        <v>0</v>
      </c>
      <c r="BU172" s="32">
        <v>0</v>
      </c>
      <c r="BV172" s="34">
        <v>0</v>
      </c>
      <c r="BW172" s="35">
        <f>SUM(BJ172:BV172)</f>
        <v>2</v>
      </c>
      <c r="BX172" s="32"/>
      <c r="BY172" s="35">
        <f>SUM(O172+AD172+AS172+BH172+BW172)</f>
        <v>26</v>
      </c>
    </row>
    <row r="173" spans="1:77" ht="15.75" customHeight="1">
      <c r="A173" s="23">
        <v>0.52083333333333304</v>
      </c>
      <c r="B173" s="33">
        <v>0</v>
      </c>
      <c r="C173" s="32">
        <v>0</v>
      </c>
      <c r="D173" s="32">
        <v>4</v>
      </c>
      <c r="E173" s="32">
        <v>3</v>
      </c>
      <c r="F173" s="32">
        <v>3</v>
      </c>
      <c r="G173" s="32">
        <v>2</v>
      </c>
      <c r="H173" s="32">
        <v>0</v>
      </c>
      <c r="I173" s="32">
        <v>0</v>
      </c>
      <c r="J173" s="32">
        <v>0</v>
      </c>
      <c r="K173" s="32">
        <v>0</v>
      </c>
      <c r="L173" s="32">
        <v>0</v>
      </c>
      <c r="M173" s="32">
        <v>0</v>
      </c>
      <c r="N173" s="34">
        <v>0</v>
      </c>
      <c r="O173" s="35">
        <f>SUM(B173:N173)</f>
        <v>12</v>
      </c>
      <c r="P173" s="32"/>
      <c r="Q173" s="33">
        <v>0</v>
      </c>
      <c r="R173" s="32">
        <v>0</v>
      </c>
      <c r="S173" s="32">
        <v>2</v>
      </c>
      <c r="T173" s="32">
        <v>2</v>
      </c>
      <c r="U173" s="32">
        <v>0</v>
      </c>
      <c r="V173" s="32">
        <v>0</v>
      </c>
      <c r="W173" s="32">
        <v>0</v>
      </c>
      <c r="X173" s="32">
        <v>0</v>
      </c>
      <c r="Y173" s="32">
        <v>0</v>
      </c>
      <c r="Z173" s="32">
        <v>0</v>
      </c>
      <c r="AA173" s="32">
        <v>0</v>
      </c>
      <c r="AB173" s="32">
        <v>0</v>
      </c>
      <c r="AC173" s="34">
        <v>0</v>
      </c>
      <c r="AD173" s="35">
        <f>SUM(Q173:AC173)</f>
        <v>4</v>
      </c>
      <c r="AE173" s="32"/>
      <c r="AF173" s="33">
        <v>0</v>
      </c>
      <c r="AG173" s="32">
        <v>0</v>
      </c>
      <c r="AH173" s="32">
        <v>0</v>
      </c>
      <c r="AI173" s="32">
        <v>0</v>
      </c>
      <c r="AJ173" s="32">
        <v>0</v>
      </c>
      <c r="AK173" s="32">
        <v>0</v>
      </c>
      <c r="AL173" s="32">
        <v>0</v>
      </c>
      <c r="AM173" s="32">
        <v>0</v>
      </c>
      <c r="AN173" s="32">
        <v>0</v>
      </c>
      <c r="AO173" s="32">
        <v>0</v>
      </c>
      <c r="AP173" s="32">
        <v>0</v>
      </c>
      <c r="AQ173" s="32">
        <v>0</v>
      </c>
      <c r="AR173" s="34">
        <v>0</v>
      </c>
      <c r="AS173" s="35">
        <f>SUM(AF173:AR173)</f>
        <v>0</v>
      </c>
      <c r="AT173" s="32"/>
      <c r="AU173" s="33">
        <v>0</v>
      </c>
      <c r="AV173" s="32">
        <v>0</v>
      </c>
      <c r="AW173" s="32">
        <v>1</v>
      </c>
      <c r="AX173" s="32">
        <v>0</v>
      </c>
      <c r="AY173" s="32">
        <v>1</v>
      </c>
      <c r="AZ173" s="32">
        <v>0</v>
      </c>
      <c r="BA173" s="32">
        <v>0</v>
      </c>
      <c r="BB173" s="32">
        <v>0</v>
      </c>
      <c r="BC173" s="32">
        <v>0</v>
      </c>
      <c r="BD173" s="32">
        <v>0</v>
      </c>
      <c r="BE173" s="32">
        <v>0</v>
      </c>
      <c r="BF173" s="32">
        <v>0</v>
      </c>
      <c r="BG173" s="34">
        <v>0</v>
      </c>
      <c r="BH173" s="35">
        <f>SUM(AU173:BG173)</f>
        <v>2</v>
      </c>
      <c r="BI173" s="32"/>
      <c r="BJ173" s="33">
        <v>0</v>
      </c>
      <c r="BK173" s="32">
        <v>0</v>
      </c>
      <c r="BL173" s="32">
        <v>8</v>
      </c>
      <c r="BM173" s="32">
        <v>1</v>
      </c>
      <c r="BN173" s="32">
        <v>0</v>
      </c>
      <c r="BO173" s="32">
        <v>0</v>
      </c>
      <c r="BP173" s="32">
        <v>0</v>
      </c>
      <c r="BQ173" s="32">
        <v>0</v>
      </c>
      <c r="BR173" s="32">
        <v>0</v>
      </c>
      <c r="BS173" s="32">
        <v>0</v>
      </c>
      <c r="BT173" s="32">
        <v>0</v>
      </c>
      <c r="BU173" s="32">
        <v>0</v>
      </c>
      <c r="BV173" s="34">
        <v>0</v>
      </c>
      <c r="BW173" s="35">
        <f>SUM(BJ173:BV173)</f>
        <v>9</v>
      </c>
      <c r="BX173" s="32"/>
      <c r="BY173" s="35">
        <f>SUM(O173+AD173+AS173+BH173+BW173)</f>
        <v>27</v>
      </c>
    </row>
    <row r="174" spans="1:77" ht="15.75" customHeight="1">
      <c r="A174" s="24">
        <v>0.53125</v>
      </c>
      <c r="B174" s="36">
        <v>3</v>
      </c>
      <c r="C174" s="37">
        <v>0</v>
      </c>
      <c r="D174" s="37">
        <v>4</v>
      </c>
      <c r="E174" s="37">
        <v>2</v>
      </c>
      <c r="F174" s="37">
        <v>2</v>
      </c>
      <c r="G174" s="37">
        <v>7</v>
      </c>
      <c r="H174" s="37">
        <v>0</v>
      </c>
      <c r="I174" s="37">
        <v>0</v>
      </c>
      <c r="J174" s="37">
        <v>0</v>
      </c>
      <c r="K174" s="37">
        <v>0</v>
      </c>
      <c r="L174" s="37">
        <v>0</v>
      </c>
      <c r="M174" s="37">
        <v>0</v>
      </c>
      <c r="N174" s="38">
        <v>0</v>
      </c>
      <c r="O174" s="39">
        <f>SUM(B174:N174)</f>
        <v>18</v>
      </c>
      <c r="P174" s="32"/>
      <c r="Q174" s="36">
        <v>0</v>
      </c>
      <c r="R174" s="37">
        <v>0</v>
      </c>
      <c r="S174" s="37">
        <v>3</v>
      </c>
      <c r="T174" s="37">
        <v>0</v>
      </c>
      <c r="U174" s="37">
        <v>0</v>
      </c>
      <c r="V174" s="37">
        <v>0</v>
      </c>
      <c r="W174" s="37">
        <v>0</v>
      </c>
      <c r="X174" s="37">
        <v>0</v>
      </c>
      <c r="Y174" s="37">
        <v>0</v>
      </c>
      <c r="Z174" s="37">
        <v>0</v>
      </c>
      <c r="AA174" s="37">
        <v>0</v>
      </c>
      <c r="AB174" s="37">
        <v>0</v>
      </c>
      <c r="AC174" s="38">
        <v>0</v>
      </c>
      <c r="AD174" s="39">
        <f>SUM(Q174:AC174)</f>
        <v>3</v>
      </c>
      <c r="AE174" s="32"/>
      <c r="AF174" s="36">
        <v>0</v>
      </c>
      <c r="AG174" s="37">
        <v>0</v>
      </c>
      <c r="AH174" s="37">
        <v>0</v>
      </c>
      <c r="AI174" s="37">
        <v>0</v>
      </c>
      <c r="AJ174" s="37">
        <v>0</v>
      </c>
      <c r="AK174" s="37">
        <v>0</v>
      </c>
      <c r="AL174" s="37">
        <v>0</v>
      </c>
      <c r="AM174" s="37">
        <v>0</v>
      </c>
      <c r="AN174" s="37">
        <v>0</v>
      </c>
      <c r="AO174" s="37">
        <v>0</v>
      </c>
      <c r="AP174" s="37">
        <v>0</v>
      </c>
      <c r="AQ174" s="37">
        <v>0</v>
      </c>
      <c r="AR174" s="38">
        <v>0</v>
      </c>
      <c r="AS174" s="39">
        <f>SUM(AF174:AR174)</f>
        <v>0</v>
      </c>
      <c r="AT174" s="32"/>
      <c r="AU174" s="36">
        <v>0</v>
      </c>
      <c r="AV174" s="37">
        <v>0</v>
      </c>
      <c r="AW174" s="37">
        <v>1</v>
      </c>
      <c r="AX174" s="37">
        <v>0</v>
      </c>
      <c r="AY174" s="37">
        <v>1</v>
      </c>
      <c r="AZ174" s="37">
        <v>0</v>
      </c>
      <c r="BA174" s="37">
        <v>0</v>
      </c>
      <c r="BB174" s="37">
        <v>0</v>
      </c>
      <c r="BC174" s="37">
        <v>0</v>
      </c>
      <c r="BD174" s="37">
        <v>0</v>
      </c>
      <c r="BE174" s="37">
        <v>0</v>
      </c>
      <c r="BF174" s="37">
        <v>0</v>
      </c>
      <c r="BG174" s="38">
        <v>0</v>
      </c>
      <c r="BH174" s="39">
        <f>SUM(AU174:BG174)</f>
        <v>2</v>
      </c>
      <c r="BI174" s="32"/>
      <c r="BJ174" s="36">
        <v>2</v>
      </c>
      <c r="BK174" s="37">
        <v>0</v>
      </c>
      <c r="BL174" s="37">
        <v>2</v>
      </c>
      <c r="BM174" s="37">
        <v>1</v>
      </c>
      <c r="BN174" s="37">
        <v>1</v>
      </c>
      <c r="BO174" s="37">
        <v>0</v>
      </c>
      <c r="BP174" s="37">
        <v>0</v>
      </c>
      <c r="BQ174" s="37">
        <v>0</v>
      </c>
      <c r="BR174" s="37">
        <v>0</v>
      </c>
      <c r="BS174" s="37">
        <v>0</v>
      </c>
      <c r="BT174" s="37">
        <v>0</v>
      </c>
      <c r="BU174" s="37">
        <v>0</v>
      </c>
      <c r="BV174" s="38">
        <v>0</v>
      </c>
      <c r="BW174" s="39">
        <f>SUM(BJ174:BV174)</f>
        <v>6</v>
      </c>
      <c r="BX174" s="32"/>
      <c r="BY174" s="39">
        <f>SUM(O174+AD174+AS174+BH174+BW174)</f>
        <v>29</v>
      </c>
    </row>
    <row r="175" spans="1:77" ht="15.75" customHeight="1">
      <c r="A175" s="25" t="s">
        <v>21</v>
      </c>
      <c r="B175" s="40">
        <f t="shared" ref="B175:O175" si="155">SUM(B171:B174)</f>
        <v>3</v>
      </c>
      <c r="C175" s="41">
        <f t="shared" si="155"/>
        <v>0</v>
      </c>
      <c r="D175" s="41">
        <f t="shared" si="155"/>
        <v>19</v>
      </c>
      <c r="E175" s="41">
        <f t="shared" si="155"/>
        <v>10</v>
      </c>
      <c r="F175" s="41">
        <f t="shared" si="155"/>
        <v>6</v>
      </c>
      <c r="G175" s="41">
        <f t="shared" si="155"/>
        <v>19</v>
      </c>
      <c r="H175" s="41">
        <f t="shared" si="155"/>
        <v>0</v>
      </c>
      <c r="I175" s="41">
        <f t="shared" si="155"/>
        <v>0</v>
      </c>
      <c r="J175" s="41">
        <f t="shared" si="155"/>
        <v>0</v>
      </c>
      <c r="K175" s="41">
        <f t="shared" si="155"/>
        <v>0</v>
      </c>
      <c r="L175" s="41">
        <f t="shared" si="155"/>
        <v>0</v>
      </c>
      <c r="M175" s="41">
        <f t="shared" si="155"/>
        <v>0</v>
      </c>
      <c r="N175" s="42">
        <f t="shared" si="155"/>
        <v>0</v>
      </c>
      <c r="O175" s="43">
        <f t="shared" si="155"/>
        <v>57</v>
      </c>
      <c r="P175" s="32"/>
      <c r="Q175" s="40">
        <f t="shared" ref="Q175:AD175" si="156">SUM(Q171:Q174)</f>
        <v>0</v>
      </c>
      <c r="R175" s="41">
        <f t="shared" si="156"/>
        <v>0</v>
      </c>
      <c r="S175" s="41">
        <f t="shared" si="156"/>
        <v>9</v>
      </c>
      <c r="T175" s="41">
        <f t="shared" si="156"/>
        <v>3</v>
      </c>
      <c r="U175" s="41">
        <f t="shared" si="156"/>
        <v>2</v>
      </c>
      <c r="V175" s="41">
        <f t="shared" si="156"/>
        <v>0</v>
      </c>
      <c r="W175" s="41">
        <f t="shared" si="156"/>
        <v>2</v>
      </c>
      <c r="X175" s="41">
        <f t="shared" si="156"/>
        <v>0</v>
      </c>
      <c r="Y175" s="41">
        <f t="shared" si="156"/>
        <v>0</v>
      </c>
      <c r="Z175" s="41">
        <f t="shared" si="156"/>
        <v>0</v>
      </c>
      <c r="AA175" s="41">
        <f t="shared" si="156"/>
        <v>0</v>
      </c>
      <c r="AB175" s="41">
        <f t="shared" si="156"/>
        <v>0</v>
      </c>
      <c r="AC175" s="42">
        <f t="shared" si="156"/>
        <v>0</v>
      </c>
      <c r="AD175" s="43">
        <f t="shared" si="156"/>
        <v>16</v>
      </c>
      <c r="AE175" s="32"/>
      <c r="AF175" s="40">
        <f t="shared" ref="AF175:AS175" si="157">SUM(AF171:AF174)</f>
        <v>0</v>
      </c>
      <c r="AG175" s="41">
        <f t="shared" si="157"/>
        <v>0</v>
      </c>
      <c r="AH175" s="41">
        <f t="shared" si="157"/>
        <v>0</v>
      </c>
      <c r="AI175" s="41">
        <f t="shared" si="157"/>
        <v>0</v>
      </c>
      <c r="AJ175" s="41">
        <f t="shared" si="157"/>
        <v>0</v>
      </c>
      <c r="AK175" s="41">
        <f t="shared" si="157"/>
        <v>0</v>
      </c>
      <c r="AL175" s="41">
        <f t="shared" si="157"/>
        <v>0</v>
      </c>
      <c r="AM175" s="41">
        <f t="shared" si="157"/>
        <v>0</v>
      </c>
      <c r="AN175" s="41">
        <f t="shared" si="157"/>
        <v>0</v>
      </c>
      <c r="AO175" s="41">
        <f t="shared" si="157"/>
        <v>0</v>
      </c>
      <c r="AP175" s="41">
        <f t="shared" si="157"/>
        <v>0</v>
      </c>
      <c r="AQ175" s="41">
        <f t="shared" si="157"/>
        <v>0</v>
      </c>
      <c r="AR175" s="42">
        <f t="shared" si="157"/>
        <v>0</v>
      </c>
      <c r="AS175" s="43">
        <f t="shared" si="157"/>
        <v>0</v>
      </c>
      <c r="AT175" s="32"/>
      <c r="AU175" s="40">
        <f t="shared" ref="AU175:BH175" si="158">SUM(AU171:AU174)</f>
        <v>0</v>
      </c>
      <c r="AV175" s="41">
        <f t="shared" si="158"/>
        <v>0</v>
      </c>
      <c r="AW175" s="41">
        <f t="shared" si="158"/>
        <v>3</v>
      </c>
      <c r="AX175" s="41">
        <f t="shared" si="158"/>
        <v>1</v>
      </c>
      <c r="AY175" s="41">
        <f t="shared" si="158"/>
        <v>3</v>
      </c>
      <c r="AZ175" s="41">
        <f t="shared" si="158"/>
        <v>0</v>
      </c>
      <c r="BA175" s="41">
        <f t="shared" si="158"/>
        <v>0</v>
      </c>
      <c r="BB175" s="41">
        <f t="shared" si="158"/>
        <v>0</v>
      </c>
      <c r="BC175" s="41">
        <f t="shared" si="158"/>
        <v>0</v>
      </c>
      <c r="BD175" s="41">
        <f t="shared" si="158"/>
        <v>0</v>
      </c>
      <c r="BE175" s="41">
        <f t="shared" si="158"/>
        <v>0</v>
      </c>
      <c r="BF175" s="41">
        <f t="shared" si="158"/>
        <v>0</v>
      </c>
      <c r="BG175" s="42">
        <f t="shared" si="158"/>
        <v>0</v>
      </c>
      <c r="BH175" s="43">
        <f t="shared" si="158"/>
        <v>7</v>
      </c>
      <c r="BI175" s="32"/>
      <c r="BJ175" s="40">
        <f t="shared" ref="BJ175:BW175" si="159">SUM(BJ171:BJ174)</f>
        <v>2</v>
      </c>
      <c r="BK175" s="41">
        <f t="shared" si="159"/>
        <v>0</v>
      </c>
      <c r="BL175" s="41">
        <f t="shared" si="159"/>
        <v>15</v>
      </c>
      <c r="BM175" s="41">
        <f t="shared" si="159"/>
        <v>3</v>
      </c>
      <c r="BN175" s="41">
        <f t="shared" si="159"/>
        <v>2</v>
      </c>
      <c r="BO175" s="41">
        <f t="shared" si="159"/>
        <v>0</v>
      </c>
      <c r="BP175" s="41">
        <f t="shared" si="159"/>
        <v>1</v>
      </c>
      <c r="BQ175" s="41">
        <f t="shared" si="159"/>
        <v>0</v>
      </c>
      <c r="BR175" s="41">
        <f t="shared" si="159"/>
        <v>0</v>
      </c>
      <c r="BS175" s="41">
        <f t="shared" si="159"/>
        <v>0</v>
      </c>
      <c r="BT175" s="41">
        <f t="shared" si="159"/>
        <v>0</v>
      </c>
      <c r="BU175" s="41">
        <f t="shared" si="159"/>
        <v>0</v>
      </c>
      <c r="BV175" s="42">
        <f t="shared" si="159"/>
        <v>0</v>
      </c>
      <c r="BW175" s="43">
        <f t="shared" si="159"/>
        <v>23</v>
      </c>
      <c r="BX175" s="32"/>
      <c r="BY175" s="43">
        <f>SUM(BY171:BY174)</f>
        <v>103</v>
      </c>
    </row>
    <row r="176" spans="1:77" ht="15.75" customHeight="1">
      <c r="A176" s="22">
        <v>0.54166666666666696</v>
      </c>
      <c r="B176" s="28">
        <v>3</v>
      </c>
      <c r="C176" s="29">
        <v>0</v>
      </c>
      <c r="D176" s="29">
        <v>2</v>
      </c>
      <c r="E176" s="29">
        <v>1</v>
      </c>
      <c r="F176" s="29">
        <v>0</v>
      </c>
      <c r="G176" s="29">
        <v>5</v>
      </c>
      <c r="H176" s="29">
        <v>0</v>
      </c>
      <c r="I176" s="29">
        <v>0</v>
      </c>
      <c r="J176" s="29">
        <v>0</v>
      </c>
      <c r="K176" s="29">
        <v>0</v>
      </c>
      <c r="L176" s="29">
        <v>0</v>
      </c>
      <c r="M176" s="29">
        <v>0</v>
      </c>
      <c r="N176" s="30">
        <v>0</v>
      </c>
      <c r="O176" s="31">
        <f>SUM(B176:N176)</f>
        <v>11</v>
      </c>
      <c r="P176" s="32"/>
      <c r="Q176" s="28">
        <v>0</v>
      </c>
      <c r="R176" s="29">
        <v>0</v>
      </c>
      <c r="S176" s="29">
        <v>1</v>
      </c>
      <c r="T176" s="29">
        <v>0</v>
      </c>
      <c r="U176" s="29">
        <v>1</v>
      </c>
      <c r="V176" s="29">
        <v>0</v>
      </c>
      <c r="W176" s="29">
        <v>2</v>
      </c>
      <c r="X176" s="29">
        <v>0</v>
      </c>
      <c r="Y176" s="29">
        <v>0</v>
      </c>
      <c r="Z176" s="29">
        <v>0</v>
      </c>
      <c r="AA176" s="29">
        <v>0</v>
      </c>
      <c r="AB176" s="29">
        <v>0</v>
      </c>
      <c r="AC176" s="30">
        <v>0</v>
      </c>
      <c r="AD176" s="31">
        <f>SUM(Q176:AC176)</f>
        <v>4</v>
      </c>
      <c r="AE176" s="32"/>
      <c r="AF176" s="28">
        <v>0</v>
      </c>
      <c r="AG176" s="29">
        <v>0</v>
      </c>
      <c r="AH176" s="29">
        <v>0</v>
      </c>
      <c r="AI176" s="29">
        <v>0</v>
      </c>
      <c r="AJ176" s="29">
        <v>0</v>
      </c>
      <c r="AK176" s="29">
        <v>0</v>
      </c>
      <c r="AL176" s="29">
        <v>0</v>
      </c>
      <c r="AM176" s="29">
        <v>0</v>
      </c>
      <c r="AN176" s="29">
        <v>0</v>
      </c>
      <c r="AO176" s="29">
        <v>0</v>
      </c>
      <c r="AP176" s="29">
        <v>0</v>
      </c>
      <c r="AQ176" s="29">
        <v>0</v>
      </c>
      <c r="AR176" s="30">
        <v>0</v>
      </c>
      <c r="AS176" s="31">
        <f>SUM(AF176:AR176)</f>
        <v>0</v>
      </c>
      <c r="AT176" s="32"/>
      <c r="AU176" s="28">
        <v>0</v>
      </c>
      <c r="AV176" s="29">
        <v>0</v>
      </c>
      <c r="AW176" s="29">
        <v>1</v>
      </c>
      <c r="AX176" s="29">
        <v>1</v>
      </c>
      <c r="AY176" s="29">
        <v>0</v>
      </c>
      <c r="AZ176" s="29">
        <v>0</v>
      </c>
      <c r="BA176" s="29">
        <v>0</v>
      </c>
      <c r="BB176" s="29">
        <v>0</v>
      </c>
      <c r="BC176" s="29">
        <v>0</v>
      </c>
      <c r="BD176" s="29">
        <v>0</v>
      </c>
      <c r="BE176" s="29">
        <v>0</v>
      </c>
      <c r="BF176" s="29">
        <v>0</v>
      </c>
      <c r="BG176" s="30">
        <v>0</v>
      </c>
      <c r="BH176" s="31">
        <f>SUM(AU176:BG176)</f>
        <v>2</v>
      </c>
      <c r="BI176" s="32"/>
      <c r="BJ176" s="28">
        <v>0</v>
      </c>
      <c r="BK176" s="29">
        <v>0</v>
      </c>
      <c r="BL176" s="29">
        <v>3</v>
      </c>
      <c r="BM176" s="29">
        <v>1</v>
      </c>
      <c r="BN176" s="29">
        <v>0</v>
      </c>
      <c r="BO176" s="29">
        <v>0</v>
      </c>
      <c r="BP176" s="29">
        <v>0</v>
      </c>
      <c r="BQ176" s="29">
        <v>1</v>
      </c>
      <c r="BR176" s="29">
        <v>0</v>
      </c>
      <c r="BS176" s="29">
        <v>0</v>
      </c>
      <c r="BT176" s="29">
        <v>0</v>
      </c>
      <c r="BU176" s="29">
        <v>0</v>
      </c>
      <c r="BV176" s="30">
        <v>0</v>
      </c>
      <c r="BW176" s="31">
        <f>SUM(BJ176:BV176)</f>
        <v>5</v>
      </c>
      <c r="BX176" s="32"/>
      <c r="BY176" s="31">
        <f>SUM(O176+AD176+AS176+BH176+BW176)</f>
        <v>22</v>
      </c>
    </row>
    <row r="177" spans="1:77" ht="15.75" customHeight="1">
      <c r="A177" s="23">
        <v>0.55208333333333304</v>
      </c>
      <c r="B177" s="33">
        <v>2</v>
      </c>
      <c r="C177" s="32">
        <v>0</v>
      </c>
      <c r="D177" s="32">
        <v>4</v>
      </c>
      <c r="E177" s="32">
        <v>2</v>
      </c>
      <c r="F177" s="32">
        <v>1</v>
      </c>
      <c r="G177" s="32">
        <v>5</v>
      </c>
      <c r="H177" s="32">
        <v>0</v>
      </c>
      <c r="I177" s="32">
        <v>0</v>
      </c>
      <c r="J177" s="32">
        <v>0</v>
      </c>
      <c r="K177" s="32">
        <v>0</v>
      </c>
      <c r="L177" s="32">
        <v>0</v>
      </c>
      <c r="M177" s="32">
        <v>0</v>
      </c>
      <c r="N177" s="34">
        <v>0</v>
      </c>
      <c r="O177" s="35">
        <f>SUM(B177:N177)</f>
        <v>14</v>
      </c>
      <c r="P177" s="32"/>
      <c r="Q177" s="33">
        <v>0</v>
      </c>
      <c r="R177" s="32">
        <v>0</v>
      </c>
      <c r="S177" s="32">
        <v>3</v>
      </c>
      <c r="T177" s="32">
        <v>0</v>
      </c>
      <c r="U177" s="32">
        <v>2</v>
      </c>
      <c r="V177" s="32">
        <v>0</v>
      </c>
      <c r="W177" s="32">
        <v>6</v>
      </c>
      <c r="X177" s="32">
        <v>0</v>
      </c>
      <c r="Y177" s="32">
        <v>0</v>
      </c>
      <c r="Z177" s="32">
        <v>0</v>
      </c>
      <c r="AA177" s="32">
        <v>0</v>
      </c>
      <c r="AB177" s="32">
        <v>0</v>
      </c>
      <c r="AC177" s="34">
        <v>0</v>
      </c>
      <c r="AD177" s="35">
        <f>SUM(Q177:AC177)</f>
        <v>11</v>
      </c>
      <c r="AE177" s="32"/>
      <c r="AF177" s="33">
        <v>0</v>
      </c>
      <c r="AG177" s="32">
        <v>0</v>
      </c>
      <c r="AH177" s="32">
        <v>0</v>
      </c>
      <c r="AI177" s="32">
        <v>0</v>
      </c>
      <c r="AJ177" s="32">
        <v>0</v>
      </c>
      <c r="AK177" s="32">
        <v>0</v>
      </c>
      <c r="AL177" s="32">
        <v>0</v>
      </c>
      <c r="AM177" s="32">
        <v>0</v>
      </c>
      <c r="AN177" s="32">
        <v>0</v>
      </c>
      <c r="AO177" s="32">
        <v>0</v>
      </c>
      <c r="AP177" s="32">
        <v>0</v>
      </c>
      <c r="AQ177" s="32">
        <v>0</v>
      </c>
      <c r="AR177" s="34">
        <v>0</v>
      </c>
      <c r="AS177" s="35">
        <f>SUM(AF177:AR177)</f>
        <v>0</v>
      </c>
      <c r="AT177" s="32"/>
      <c r="AU177" s="33">
        <v>0</v>
      </c>
      <c r="AV177" s="32">
        <v>0</v>
      </c>
      <c r="AW177" s="32">
        <v>0</v>
      </c>
      <c r="AX177" s="32">
        <v>0</v>
      </c>
      <c r="AY177" s="32">
        <v>0</v>
      </c>
      <c r="AZ177" s="32">
        <v>0</v>
      </c>
      <c r="BA177" s="32">
        <v>1</v>
      </c>
      <c r="BB177" s="32">
        <v>0</v>
      </c>
      <c r="BC177" s="32">
        <v>0</v>
      </c>
      <c r="BD177" s="32">
        <v>0</v>
      </c>
      <c r="BE177" s="32">
        <v>0</v>
      </c>
      <c r="BF177" s="32">
        <v>0</v>
      </c>
      <c r="BG177" s="34">
        <v>0</v>
      </c>
      <c r="BH177" s="35">
        <f>SUM(AU177:BG177)</f>
        <v>1</v>
      </c>
      <c r="BI177" s="32"/>
      <c r="BJ177" s="33">
        <v>3</v>
      </c>
      <c r="BK177" s="32">
        <v>0</v>
      </c>
      <c r="BL177" s="32">
        <v>1</v>
      </c>
      <c r="BM177" s="32">
        <v>1</v>
      </c>
      <c r="BN177" s="32">
        <v>0</v>
      </c>
      <c r="BO177" s="32">
        <v>0</v>
      </c>
      <c r="BP177" s="32">
        <v>1</v>
      </c>
      <c r="BQ177" s="32">
        <v>1</v>
      </c>
      <c r="BR177" s="32">
        <v>0</v>
      </c>
      <c r="BS177" s="32">
        <v>0</v>
      </c>
      <c r="BT177" s="32">
        <v>0</v>
      </c>
      <c r="BU177" s="32">
        <v>0</v>
      </c>
      <c r="BV177" s="34">
        <v>0</v>
      </c>
      <c r="BW177" s="35">
        <f>SUM(BJ177:BV177)</f>
        <v>7</v>
      </c>
      <c r="BX177" s="32"/>
      <c r="BY177" s="35">
        <f>SUM(O177+AD177+AS177+BH177+BW177)</f>
        <v>33</v>
      </c>
    </row>
    <row r="178" spans="1:77" ht="15.75" customHeight="1">
      <c r="A178" s="23">
        <v>0.5625</v>
      </c>
      <c r="B178" s="33">
        <v>4</v>
      </c>
      <c r="C178" s="32">
        <v>0</v>
      </c>
      <c r="D178" s="32">
        <v>1</v>
      </c>
      <c r="E178" s="32">
        <v>0</v>
      </c>
      <c r="F178" s="32">
        <v>0</v>
      </c>
      <c r="G178" s="32">
        <v>6</v>
      </c>
      <c r="H178" s="32">
        <v>0</v>
      </c>
      <c r="I178" s="32">
        <v>0</v>
      </c>
      <c r="J178" s="32">
        <v>0</v>
      </c>
      <c r="K178" s="32">
        <v>0</v>
      </c>
      <c r="L178" s="32">
        <v>0</v>
      </c>
      <c r="M178" s="32">
        <v>0</v>
      </c>
      <c r="N178" s="34">
        <v>0</v>
      </c>
      <c r="O178" s="35">
        <f>SUM(B178:N178)</f>
        <v>11</v>
      </c>
      <c r="P178" s="32"/>
      <c r="Q178" s="33">
        <v>1</v>
      </c>
      <c r="R178" s="32">
        <v>0</v>
      </c>
      <c r="S178" s="32">
        <v>0</v>
      </c>
      <c r="T178" s="32">
        <v>0</v>
      </c>
      <c r="U178" s="32">
        <v>0</v>
      </c>
      <c r="V178" s="32">
        <v>0</v>
      </c>
      <c r="W178" s="32">
        <v>1</v>
      </c>
      <c r="X178" s="32">
        <v>0</v>
      </c>
      <c r="Y178" s="32">
        <v>0</v>
      </c>
      <c r="Z178" s="32">
        <v>0</v>
      </c>
      <c r="AA178" s="32">
        <v>0</v>
      </c>
      <c r="AB178" s="32">
        <v>0</v>
      </c>
      <c r="AC178" s="34">
        <v>0</v>
      </c>
      <c r="AD178" s="35">
        <f>SUM(Q178:AC178)</f>
        <v>2</v>
      </c>
      <c r="AE178" s="32"/>
      <c r="AF178" s="33">
        <v>0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v>0</v>
      </c>
      <c r="AM178" s="32">
        <v>0</v>
      </c>
      <c r="AN178" s="32">
        <v>0</v>
      </c>
      <c r="AO178" s="32">
        <v>0</v>
      </c>
      <c r="AP178" s="32">
        <v>0</v>
      </c>
      <c r="AQ178" s="32">
        <v>0</v>
      </c>
      <c r="AR178" s="34">
        <v>0</v>
      </c>
      <c r="AS178" s="35">
        <f>SUM(AF178:AR178)</f>
        <v>0</v>
      </c>
      <c r="AT178" s="32"/>
      <c r="AU178" s="33">
        <v>0</v>
      </c>
      <c r="AV178" s="32">
        <v>0</v>
      </c>
      <c r="AW178" s="32">
        <v>2</v>
      </c>
      <c r="AX178" s="32">
        <v>0</v>
      </c>
      <c r="AY178" s="32">
        <v>0</v>
      </c>
      <c r="AZ178" s="32">
        <v>0</v>
      </c>
      <c r="BA178" s="32">
        <v>0</v>
      </c>
      <c r="BB178" s="32">
        <v>0</v>
      </c>
      <c r="BC178" s="32">
        <v>0</v>
      </c>
      <c r="BD178" s="32">
        <v>0</v>
      </c>
      <c r="BE178" s="32">
        <v>0</v>
      </c>
      <c r="BF178" s="32">
        <v>0</v>
      </c>
      <c r="BG178" s="34">
        <v>0</v>
      </c>
      <c r="BH178" s="35">
        <f>SUM(AU178:BG178)</f>
        <v>2</v>
      </c>
      <c r="BI178" s="32"/>
      <c r="BJ178" s="33">
        <v>1</v>
      </c>
      <c r="BK178" s="32">
        <v>0</v>
      </c>
      <c r="BL178" s="32">
        <v>1</v>
      </c>
      <c r="BM178" s="32">
        <v>1</v>
      </c>
      <c r="BN178" s="32">
        <v>0</v>
      </c>
      <c r="BO178" s="32">
        <v>0</v>
      </c>
      <c r="BP178" s="32">
        <v>0</v>
      </c>
      <c r="BQ178" s="32">
        <v>1</v>
      </c>
      <c r="BR178" s="32">
        <v>0</v>
      </c>
      <c r="BS178" s="32">
        <v>0</v>
      </c>
      <c r="BT178" s="32">
        <v>0</v>
      </c>
      <c r="BU178" s="32">
        <v>0</v>
      </c>
      <c r="BV178" s="34">
        <v>0</v>
      </c>
      <c r="BW178" s="35">
        <f>SUM(BJ178:BV178)</f>
        <v>4</v>
      </c>
      <c r="BX178" s="32"/>
      <c r="BY178" s="35">
        <f>SUM(O178+AD178+AS178+BH178+BW178)</f>
        <v>19</v>
      </c>
    </row>
    <row r="179" spans="1:77" ht="15.75" customHeight="1">
      <c r="A179" s="24">
        <v>0.57291666666666696</v>
      </c>
      <c r="B179" s="36">
        <v>0</v>
      </c>
      <c r="C179" s="37">
        <v>0</v>
      </c>
      <c r="D179" s="37">
        <v>3</v>
      </c>
      <c r="E179" s="37">
        <v>4</v>
      </c>
      <c r="F179" s="37">
        <v>0</v>
      </c>
      <c r="G179" s="37">
        <v>6</v>
      </c>
      <c r="H179" s="37">
        <v>0</v>
      </c>
      <c r="I179" s="37">
        <v>0</v>
      </c>
      <c r="J179" s="37">
        <v>0</v>
      </c>
      <c r="K179" s="37">
        <v>0</v>
      </c>
      <c r="L179" s="37">
        <v>0</v>
      </c>
      <c r="M179" s="37">
        <v>0</v>
      </c>
      <c r="N179" s="38">
        <v>0</v>
      </c>
      <c r="O179" s="39">
        <f>SUM(B179:N179)</f>
        <v>13</v>
      </c>
      <c r="P179" s="32"/>
      <c r="Q179" s="36">
        <v>3</v>
      </c>
      <c r="R179" s="37">
        <v>0</v>
      </c>
      <c r="S179" s="37">
        <v>1</v>
      </c>
      <c r="T179" s="37">
        <v>1</v>
      </c>
      <c r="U179" s="37">
        <v>0</v>
      </c>
      <c r="V179" s="37">
        <v>0</v>
      </c>
      <c r="W179" s="37">
        <v>2</v>
      </c>
      <c r="X179" s="37">
        <v>0</v>
      </c>
      <c r="Y179" s="37">
        <v>0</v>
      </c>
      <c r="Z179" s="37">
        <v>0</v>
      </c>
      <c r="AA179" s="37">
        <v>0</v>
      </c>
      <c r="AB179" s="37">
        <v>0</v>
      </c>
      <c r="AC179" s="38">
        <v>0</v>
      </c>
      <c r="AD179" s="39">
        <f>SUM(Q179:AC179)</f>
        <v>7</v>
      </c>
      <c r="AE179" s="32"/>
      <c r="AF179" s="36">
        <v>0</v>
      </c>
      <c r="AG179" s="37">
        <v>0</v>
      </c>
      <c r="AH179" s="37">
        <v>0</v>
      </c>
      <c r="AI179" s="37">
        <v>0</v>
      </c>
      <c r="AJ179" s="37">
        <v>0</v>
      </c>
      <c r="AK179" s="37">
        <v>0</v>
      </c>
      <c r="AL179" s="37">
        <v>0</v>
      </c>
      <c r="AM179" s="37">
        <v>0</v>
      </c>
      <c r="AN179" s="37">
        <v>0</v>
      </c>
      <c r="AO179" s="37">
        <v>0</v>
      </c>
      <c r="AP179" s="37">
        <v>0</v>
      </c>
      <c r="AQ179" s="37">
        <v>0</v>
      </c>
      <c r="AR179" s="38">
        <v>0</v>
      </c>
      <c r="AS179" s="39">
        <f>SUM(AF179:AR179)</f>
        <v>0</v>
      </c>
      <c r="AT179" s="32"/>
      <c r="AU179" s="36">
        <v>0</v>
      </c>
      <c r="AV179" s="37">
        <v>0</v>
      </c>
      <c r="AW179" s="37">
        <v>0</v>
      </c>
      <c r="AX179" s="37">
        <v>0</v>
      </c>
      <c r="AY179" s="37">
        <v>0</v>
      </c>
      <c r="AZ179" s="37">
        <v>0</v>
      </c>
      <c r="BA179" s="37">
        <v>0</v>
      </c>
      <c r="BB179" s="37">
        <v>0</v>
      </c>
      <c r="BC179" s="37">
        <v>0</v>
      </c>
      <c r="BD179" s="37">
        <v>0</v>
      </c>
      <c r="BE179" s="37">
        <v>0</v>
      </c>
      <c r="BF179" s="37">
        <v>0</v>
      </c>
      <c r="BG179" s="38">
        <v>0</v>
      </c>
      <c r="BH179" s="39">
        <f>SUM(AU179:BG179)</f>
        <v>0</v>
      </c>
      <c r="BI179" s="32"/>
      <c r="BJ179" s="36">
        <v>0</v>
      </c>
      <c r="BK179" s="37">
        <v>0</v>
      </c>
      <c r="BL179" s="37">
        <v>4</v>
      </c>
      <c r="BM179" s="37">
        <v>1</v>
      </c>
      <c r="BN179" s="37">
        <v>1</v>
      </c>
      <c r="BO179" s="37">
        <v>0</v>
      </c>
      <c r="BP179" s="37">
        <v>0</v>
      </c>
      <c r="BQ179" s="37">
        <v>0</v>
      </c>
      <c r="BR179" s="37">
        <v>0</v>
      </c>
      <c r="BS179" s="37">
        <v>0</v>
      </c>
      <c r="BT179" s="37">
        <v>0</v>
      </c>
      <c r="BU179" s="37">
        <v>0</v>
      </c>
      <c r="BV179" s="38">
        <v>0</v>
      </c>
      <c r="BW179" s="39">
        <f>SUM(BJ179:BV179)</f>
        <v>6</v>
      </c>
      <c r="BX179" s="32"/>
      <c r="BY179" s="39">
        <f>SUM(O179+AD179+AS179+BH179+BW179)</f>
        <v>26</v>
      </c>
    </row>
    <row r="180" spans="1:77" ht="15.75" customHeight="1">
      <c r="A180" s="25" t="s">
        <v>21</v>
      </c>
      <c r="B180" s="40">
        <f t="shared" ref="B180:O180" si="160">SUM(B176:B179)</f>
        <v>9</v>
      </c>
      <c r="C180" s="41">
        <f t="shared" si="160"/>
        <v>0</v>
      </c>
      <c r="D180" s="41">
        <f t="shared" si="160"/>
        <v>10</v>
      </c>
      <c r="E180" s="41">
        <f t="shared" si="160"/>
        <v>7</v>
      </c>
      <c r="F180" s="41">
        <f t="shared" si="160"/>
        <v>1</v>
      </c>
      <c r="G180" s="41">
        <f t="shared" si="160"/>
        <v>22</v>
      </c>
      <c r="H180" s="41">
        <f t="shared" si="160"/>
        <v>0</v>
      </c>
      <c r="I180" s="41">
        <f t="shared" si="160"/>
        <v>0</v>
      </c>
      <c r="J180" s="41">
        <f t="shared" si="160"/>
        <v>0</v>
      </c>
      <c r="K180" s="41">
        <f t="shared" si="160"/>
        <v>0</v>
      </c>
      <c r="L180" s="41">
        <f t="shared" si="160"/>
        <v>0</v>
      </c>
      <c r="M180" s="41">
        <f t="shared" si="160"/>
        <v>0</v>
      </c>
      <c r="N180" s="42">
        <f t="shared" si="160"/>
        <v>0</v>
      </c>
      <c r="O180" s="43">
        <f t="shared" si="160"/>
        <v>49</v>
      </c>
      <c r="P180" s="32"/>
      <c r="Q180" s="40">
        <f t="shared" ref="Q180:AD180" si="161">SUM(Q176:Q179)</f>
        <v>4</v>
      </c>
      <c r="R180" s="41">
        <f t="shared" si="161"/>
        <v>0</v>
      </c>
      <c r="S180" s="41">
        <f t="shared" si="161"/>
        <v>5</v>
      </c>
      <c r="T180" s="41">
        <f t="shared" si="161"/>
        <v>1</v>
      </c>
      <c r="U180" s="41">
        <f t="shared" si="161"/>
        <v>3</v>
      </c>
      <c r="V180" s="41">
        <f t="shared" si="161"/>
        <v>0</v>
      </c>
      <c r="W180" s="41">
        <f t="shared" si="161"/>
        <v>11</v>
      </c>
      <c r="X180" s="41">
        <f t="shared" si="161"/>
        <v>0</v>
      </c>
      <c r="Y180" s="41">
        <f t="shared" si="161"/>
        <v>0</v>
      </c>
      <c r="Z180" s="41">
        <f t="shared" si="161"/>
        <v>0</v>
      </c>
      <c r="AA180" s="41">
        <f t="shared" si="161"/>
        <v>0</v>
      </c>
      <c r="AB180" s="41">
        <f t="shared" si="161"/>
        <v>0</v>
      </c>
      <c r="AC180" s="42">
        <f t="shared" si="161"/>
        <v>0</v>
      </c>
      <c r="AD180" s="43">
        <f t="shared" si="161"/>
        <v>24</v>
      </c>
      <c r="AE180" s="32"/>
      <c r="AF180" s="40">
        <f t="shared" ref="AF180:AS180" si="162">SUM(AF176:AF179)</f>
        <v>0</v>
      </c>
      <c r="AG180" s="41">
        <f t="shared" si="162"/>
        <v>0</v>
      </c>
      <c r="AH180" s="41">
        <f t="shared" si="162"/>
        <v>0</v>
      </c>
      <c r="AI180" s="41">
        <f t="shared" si="162"/>
        <v>0</v>
      </c>
      <c r="AJ180" s="41">
        <f t="shared" si="162"/>
        <v>0</v>
      </c>
      <c r="AK180" s="41">
        <f t="shared" si="162"/>
        <v>0</v>
      </c>
      <c r="AL180" s="41">
        <f t="shared" si="162"/>
        <v>0</v>
      </c>
      <c r="AM180" s="41">
        <f t="shared" si="162"/>
        <v>0</v>
      </c>
      <c r="AN180" s="41">
        <f t="shared" si="162"/>
        <v>0</v>
      </c>
      <c r="AO180" s="41">
        <f t="shared" si="162"/>
        <v>0</v>
      </c>
      <c r="AP180" s="41">
        <f t="shared" si="162"/>
        <v>0</v>
      </c>
      <c r="AQ180" s="41">
        <f t="shared" si="162"/>
        <v>0</v>
      </c>
      <c r="AR180" s="42">
        <f t="shared" si="162"/>
        <v>0</v>
      </c>
      <c r="AS180" s="43">
        <f t="shared" si="162"/>
        <v>0</v>
      </c>
      <c r="AT180" s="32"/>
      <c r="AU180" s="40">
        <f t="shared" ref="AU180:BH180" si="163">SUM(AU176:AU179)</f>
        <v>0</v>
      </c>
      <c r="AV180" s="41">
        <f t="shared" si="163"/>
        <v>0</v>
      </c>
      <c r="AW180" s="41">
        <f t="shared" si="163"/>
        <v>3</v>
      </c>
      <c r="AX180" s="41">
        <f t="shared" si="163"/>
        <v>1</v>
      </c>
      <c r="AY180" s="41">
        <f t="shared" si="163"/>
        <v>0</v>
      </c>
      <c r="AZ180" s="41">
        <f t="shared" si="163"/>
        <v>0</v>
      </c>
      <c r="BA180" s="41">
        <f t="shared" si="163"/>
        <v>1</v>
      </c>
      <c r="BB180" s="41">
        <f t="shared" si="163"/>
        <v>0</v>
      </c>
      <c r="BC180" s="41">
        <f t="shared" si="163"/>
        <v>0</v>
      </c>
      <c r="BD180" s="41">
        <f t="shared" si="163"/>
        <v>0</v>
      </c>
      <c r="BE180" s="41">
        <f t="shared" si="163"/>
        <v>0</v>
      </c>
      <c r="BF180" s="41">
        <f t="shared" si="163"/>
        <v>0</v>
      </c>
      <c r="BG180" s="42">
        <f t="shared" si="163"/>
        <v>0</v>
      </c>
      <c r="BH180" s="43">
        <f t="shared" si="163"/>
        <v>5</v>
      </c>
      <c r="BI180" s="32"/>
      <c r="BJ180" s="40">
        <f t="shared" ref="BJ180:BW180" si="164">SUM(BJ176:BJ179)</f>
        <v>4</v>
      </c>
      <c r="BK180" s="41">
        <f t="shared" si="164"/>
        <v>0</v>
      </c>
      <c r="BL180" s="41">
        <f t="shared" si="164"/>
        <v>9</v>
      </c>
      <c r="BM180" s="41">
        <f t="shared" si="164"/>
        <v>4</v>
      </c>
      <c r="BN180" s="41">
        <f t="shared" si="164"/>
        <v>1</v>
      </c>
      <c r="BO180" s="41">
        <f t="shared" si="164"/>
        <v>0</v>
      </c>
      <c r="BP180" s="41">
        <f t="shared" si="164"/>
        <v>1</v>
      </c>
      <c r="BQ180" s="41">
        <f t="shared" si="164"/>
        <v>3</v>
      </c>
      <c r="BR180" s="41">
        <f t="shared" si="164"/>
        <v>0</v>
      </c>
      <c r="BS180" s="41">
        <f t="shared" si="164"/>
        <v>0</v>
      </c>
      <c r="BT180" s="41">
        <f t="shared" si="164"/>
        <v>0</v>
      </c>
      <c r="BU180" s="41">
        <f t="shared" si="164"/>
        <v>0</v>
      </c>
      <c r="BV180" s="42">
        <f t="shared" si="164"/>
        <v>0</v>
      </c>
      <c r="BW180" s="43">
        <f t="shared" si="164"/>
        <v>22</v>
      </c>
      <c r="BX180" s="32"/>
      <c r="BY180" s="43">
        <f>SUM(BY176:BY179)</f>
        <v>100</v>
      </c>
    </row>
    <row r="181" spans="1:77" ht="15.75" customHeight="1">
      <c r="A181" s="22">
        <v>0.58333333333333304</v>
      </c>
      <c r="B181" s="28">
        <v>3</v>
      </c>
      <c r="C181" s="29">
        <v>0</v>
      </c>
      <c r="D181" s="29">
        <v>6</v>
      </c>
      <c r="E181" s="29">
        <v>1</v>
      </c>
      <c r="F181" s="29">
        <v>1</v>
      </c>
      <c r="G181" s="29">
        <v>5</v>
      </c>
      <c r="H181" s="29">
        <v>0</v>
      </c>
      <c r="I181" s="29">
        <v>0</v>
      </c>
      <c r="J181" s="29">
        <v>0</v>
      </c>
      <c r="K181" s="29">
        <v>0</v>
      </c>
      <c r="L181" s="29">
        <v>0</v>
      </c>
      <c r="M181" s="29">
        <v>0</v>
      </c>
      <c r="N181" s="30">
        <v>0</v>
      </c>
      <c r="O181" s="31">
        <f>SUM(B181:N181)</f>
        <v>16</v>
      </c>
      <c r="P181" s="32"/>
      <c r="Q181" s="28">
        <v>0</v>
      </c>
      <c r="R181" s="29">
        <v>0</v>
      </c>
      <c r="S181" s="29">
        <v>2</v>
      </c>
      <c r="T181" s="29">
        <v>1</v>
      </c>
      <c r="U181" s="29">
        <v>0</v>
      </c>
      <c r="V181" s="29">
        <v>0</v>
      </c>
      <c r="W181" s="29">
        <v>1</v>
      </c>
      <c r="X181" s="29">
        <v>0</v>
      </c>
      <c r="Y181" s="29">
        <v>0</v>
      </c>
      <c r="Z181" s="29">
        <v>0</v>
      </c>
      <c r="AA181" s="29">
        <v>0</v>
      </c>
      <c r="AB181" s="29">
        <v>0</v>
      </c>
      <c r="AC181" s="30">
        <v>0</v>
      </c>
      <c r="AD181" s="31">
        <f>SUM(Q181:AC181)</f>
        <v>4</v>
      </c>
      <c r="AE181" s="32"/>
      <c r="AF181" s="28">
        <v>0</v>
      </c>
      <c r="AG181" s="29">
        <v>0</v>
      </c>
      <c r="AH181" s="29">
        <v>0</v>
      </c>
      <c r="AI181" s="29">
        <v>0</v>
      </c>
      <c r="AJ181" s="29">
        <v>0</v>
      </c>
      <c r="AK181" s="29">
        <v>0</v>
      </c>
      <c r="AL181" s="29">
        <v>0</v>
      </c>
      <c r="AM181" s="29">
        <v>0</v>
      </c>
      <c r="AN181" s="29">
        <v>0</v>
      </c>
      <c r="AO181" s="29">
        <v>0</v>
      </c>
      <c r="AP181" s="29">
        <v>0</v>
      </c>
      <c r="AQ181" s="29">
        <v>0</v>
      </c>
      <c r="AR181" s="30">
        <v>0</v>
      </c>
      <c r="AS181" s="31">
        <f>SUM(AF181:AR181)</f>
        <v>0</v>
      </c>
      <c r="AT181" s="32"/>
      <c r="AU181" s="28">
        <v>0</v>
      </c>
      <c r="AV181" s="29">
        <v>0</v>
      </c>
      <c r="AW181" s="29">
        <v>1</v>
      </c>
      <c r="AX181" s="29">
        <v>0</v>
      </c>
      <c r="AY181" s="29">
        <v>1</v>
      </c>
      <c r="AZ181" s="29">
        <v>0</v>
      </c>
      <c r="BA181" s="29">
        <v>0</v>
      </c>
      <c r="BB181" s="29">
        <v>0</v>
      </c>
      <c r="BC181" s="29">
        <v>0</v>
      </c>
      <c r="BD181" s="29">
        <v>0</v>
      </c>
      <c r="BE181" s="29">
        <v>0</v>
      </c>
      <c r="BF181" s="29">
        <v>0</v>
      </c>
      <c r="BG181" s="30">
        <v>0</v>
      </c>
      <c r="BH181" s="31">
        <f>SUM(AU181:BG181)</f>
        <v>2</v>
      </c>
      <c r="BI181" s="32"/>
      <c r="BJ181" s="28">
        <v>1</v>
      </c>
      <c r="BK181" s="29">
        <v>0</v>
      </c>
      <c r="BL181" s="29">
        <v>3</v>
      </c>
      <c r="BM181" s="29">
        <v>1</v>
      </c>
      <c r="BN181" s="29">
        <v>0</v>
      </c>
      <c r="BO181" s="29">
        <v>0</v>
      </c>
      <c r="BP181" s="29">
        <v>1</v>
      </c>
      <c r="BQ181" s="29">
        <v>0</v>
      </c>
      <c r="BR181" s="29">
        <v>0</v>
      </c>
      <c r="BS181" s="29">
        <v>0</v>
      </c>
      <c r="BT181" s="29">
        <v>0</v>
      </c>
      <c r="BU181" s="29">
        <v>0</v>
      </c>
      <c r="BV181" s="30">
        <v>0</v>
      </c>
      <c r="BW181" s="31">
        <f>SUM(BJ181:BV181)</f>
        <v>6</v>
      </c>
      <c r="BX181" s="32"/>
      <c r="BY181" s="31">
        <f>SUM(O181+AD181+AS181+BH181+BW181)</f>
        <v>28</v>
      </c>
    </row>
    <row r="182" spans="1:77" ht="15.75" customHeight="1">
      <c r="A182" s="23">
        <v>0.59375</v>
      </c>
      <c r="B182" s="33">
        <v>3</v>
      </c>
      <c r="C182" s="32">
        <v>0</v>
      </c>
      <c r="D182" s="32">
        <v>6</v>
      </c>
      <c r="E182" s="32">
        <v>0</v>
      </c>
      <c r="F182" s="32">
        <v>2</v>
      </c>
      <c r="G182" s="32">
        <v>2</v>
      </c>
      <c r="H182" s="32">
        <v>0</v>
      </c>
      <c r="I182" s="32">
        <v>0</v>
      </c>
      <c r="J182" s="32">
        <v>0</v>
      </c>
      <c r="K182" s="32">
        <v>0</v>
      </c>
      <c r="L182" s="32">
        <v>0</v>
      </c>
      <c r="M182" s="32">
        <v>0</v>
      </c>
      <c r="N182" s="34">
        <v>0</v>
      </c>
      <c r="O182" s="35">
        <f>SUM(B182:N182)</f>
        <v>13</v>
      </c>
      <c r="P182" s="32"/>
      <c r="Q182" s="33">
        <v>0</v>
      </c>
      <c r="R182" s="32">
        <v>0</v>
      </c>
      <c r="S182" s="32">
        <v>0</v>
      </c>
      <c r="T182" s="32">
        <v>1</v>
      </c>
      <c r="U182" s="32">
        <v>0</v>
      </c>
      <c r="V182" s="32">
        <v>0</v>
      </c>
      <c r="W182" s="32">
        <v>0</v>
      </c>
      <c r="X182" s="32">
        <v>0</v>
      </c>
      <c r="Y182" s="32">
        <v>0</v>
      </c>
      <c r="Z182" s="32">
        <v>0</v>
      </c>
      <c r="AA182" s="32">
        <v>0</v>
      </c>
      <c r="AB182" s="32">
        <v>0</v>
      </c>
      <c r="AC182" s="34">
        <v>0</v>
      </c>
      <c r="AD182" s="35">
        <f>SUM(Q182:AC182)</f>
        <v>1</v>
      </c>
      <c r="AE182" s="32"/>
      <c r="AF182" s="33">
        <v>0</v>
      </c>
      <c r="AG182" s="32">
        <v>0</v>
      </c>
      <c r="AH182" s="32">
        <v>0</v>
      </c>
      <c r="AI182" s="32">
        <v>0</v>
      </c>
      <c r="AJ182" s="32">
        <v>0</v>
      </c>
      <c r="AK182" s="32">
        <v>0</v>
      </c>
      <c r="AL182" s="32">
        <v>0</v>
      </c>
      <c r="AM182" s="32">
        <v>0</v>
      </c>
      <c r="AN182" s="32">
        <v>0</v>
      </c>
      <c r="AO182" s="32">
        <v>0</v>
      </c>
      <c r="AP182" s="32">
        <v>0</v>
      </c>
      <c r="AQ182" s="32">
        <v>0</v>
      </c>
      <c r="AR182" s="34">
        <v>0</v>
      </c>
      <c r="AS182" s="35">
        <f>SUM(AF182:AR182)</f>
        <v>0</v>
      </c>
      <c r="AT182" s="32"/>
      <c r="AU182" s="33">
        <v>0</v>
      </c>
      <c r="AV182" s="32">
        <v>0</v>
      </c>
      <c r="AW182" s="32">
        <v>2</v>
      </c>
      <c r="AX182" s="32">
        <v>0</v>
      </c>
      <c r="AY182" s="32">
        <v>0</v>
      </c>
      <c r="AZ182" s="32">
        <v>0</v>
      </c>
      <c r="BA182" s="32">
        <v>0</v>
      </c>
      <c r="BB182" s="32">
        <v>0</v>
      </c>
      <c r="BC182" s="32">
        <v>0</v>
      </c>
      <c r="BD182" s="32">
        <v>0</v>
      </c>
      <c r="BE182" s="32">
        <v>0</v>
      </c>
      <c r="BF182" s="32">
        <v>0</v>
      </c>
      <c r="BG182" s="34">
        <v>0</v>
      </c>
      <c r="BH182" s="35">
        <f>SUM(AU182:BG182)</f>
        <v>2</v>
      </c>
      <c r="BI182" s="32"/>
      <c r="BJ182" s="33">
        <v>0</v>
      </c>
      <c r="BK182" s="32">
        <v>0</v>
      </c>
      <c r="BL182" s="32">
        <v>4</v>
      </c>
      <c r="BM182" s="32">
        <v>1</v>
      </c>
      <c r="BN182" s="32">
        <v>1</v>
      </c>
      <c r="BO182" s="32">
        <v>0</v>
      </c>
      <c r="BP182" s="32">
        <v>0</v>
      </c>
      <c r="BQ182" s="32">
        <v>0</v>
      </c>
      <c r="BR182" s="32">
        <v>0</v>
      </c>
      <c r="BS182" s="32">
        <v>0</v>
      </c>
      <c r="BT182" s="32">
        <v>0</v>
      </c>
      <c r="BU182" s="32">
        <v>0</v>
      </c>
      <c r="BV182" s="34">
        <v>0</v>
      </c>
      <c r="BW182" s="35">
        <f>SUM(BJ182:BV182)</f>
        <v>6</v>
      </c>
      <c r="BX182" s="32"/>
      <c r="BY182" s="35">
        <f>SUM(O182+AD182+AS182+BH182+BW182)</f>
        <v>22</v>
      </c>
    </row>
    <row r="183" spans="1:77" ht="15.75" customHeight="1">
      <c r="A183" s="23">
        <v>0.60416666666666696</v>
      </c>
      <c r="B183" s="33">
        <v>1</v>
      </c>
      <c r="C183" s="32">
        <v>0</v>
      </c>
      <c r="D183" s="32">
        <v>2</v>
      </c>
      <c r="E183" s="32">
        <v>1</v>
      </c>
      <c r="F183" s="32">
        <v>2</v>
      </c>
      <c r="G183" s="32">
        <v>6</v>
      </c>
      <c r="H183" s="32">
        <v>1</v>
      </c>
      <c r="I183" s="32">
        <v>0</v>
      </c>
      <c r="J183" s="32">
        <v>0</v>
      </c>
      <c r="K183" s="32">
        <v>0</v>
      </c>
      <c r="L183" s="32">
        <v>0</v>
      </c>
      <c r="M183" s="32">
        <v>0</v>
      </c>
      <c r="N183" s="34">
        <v>0</v>
      </c>
      <c r="O183" s="35">
        <f>SUM(B183:N183)</f>
        <v>13</v>
      </c>
      <c r="P183" s="32"/>
      <c r="Q183" s="33">
        <v>1</v>
      </c>
      <c r="R183" s="32">
        <v>0</v>
      </c>
      <c r="S183" s="32">
        <v>4</v>
      </c>
      <c r="T183" s="32">
        <v>0</v>
      </c>
      <c r="U183" s="32">
        <v>1</v>
      </c>
      <c r="V183" s="32">
        <v>0</v>
      </c>
      <c r="W183" s="32">
        <v>2</v>
      </c>
      <c r="X183" s="32">
        <v>0</v>
      </c>
      <c r="Y183" s="32">
        <v>0</v>
      </c>
      <c r="Z183" s="32">
        <v>0</v>
      </c>
      <c r="AA183" s="32">
        <v>0</v>
      </c>
      <c r="AB183" s="32">
        <v>0</v>
      </c>
      <c r="AC183" s="34">
        <v>0</v>
      </c>
      <c r="AD183" s="35">
        <f>SUM(Q183:AC183)</f>
        <v>8</v>
      </c>
      <c r="AE183" s="32"/>
      <c r="AF183" s="33">
        <v>0</v>
      </c>
      <c r="AG183" s="32">
        <v>0</v>
      </c>
      <c r="AH183" s="32">
        <v>0</v>
      </c>
      <c r="AI183" s="32">
        <v>0</v>
      </c>
      <c r="AJ183" s="32">
        <v>0</v>
      </c>
      <c r="AK183" s="32">
        <v>0</v>
      </c>
      <c r="AL183" s="32">
        <v>0</v>
      </c>
      <c r="AM183" s="32">
        <v>0</v>
      </c>
      <c r="AN183" s="32">
        <v>0</v>
      </c>
      <c r="AO183" s="32">
        <v>0</v>
      </c>
      <c r="AP183" s="32">
        <v>0</v>
      </c>
      <c r="AQ183" s="32">
        <v>0</v>
      </c>
      <c r="AR183" s="34">
        <v>0</v>
      </c>
      <c r="AS183" s="35">
        <f>SUM(AF183:AR183)</f>
        <v>0</v>
      </c>
      <c r="AT183" s="32"/>
      <c r="AU183" s="33">
        <v>0</v>
      </c>
      <c r="AV183" s="32">
        <v>0</v>
      </c>
      <c r="AW183" s="32">
        <v>0</v>
      </c>
      <c r="AX183" s="32">
        <v>0</v>
      </c>
      <c r="AY183" s="32">
        <v>0</v>
      </c>
      <c r="AZ183" s="32">
        <v>0</v>
      </c>
      <c r="BA183" s="32">
        <v>0</v>
      </c>
      <c r="BB183" s="32">
        <v>0</v>
      </c>
      <c r="BC183" s="32">
        <v>0</v>
      </c>
      <c r="BD183" s="32">
        <v>0</v>
      </c>
      <c r="BE183" s="32">
        <v>0</v>
      </c>
      <c r="BF183" s="32">
        <v>0</v>
      </c>
      <c r="BG183" s="34">
        <v>0</v>
      </c>
      <c r="BH183" s="35">
        <f>SUM(AU183:BG183)</f>
        <v>0</v>
      </c>
      <c r="BI183" s="32"/>
      <c r="BJ183" s="33">
        <v>2</v>
      </c>
      <c r="BK183" s="32">
        <v>0</v>
      </c>
      <c r="BL183" s="32">
        <v>3</v>
      </c>
      <c r="BM183" s="32">
        <v>1</v>
      </c>
      <c r="BN183" s="32">
        <v>0</v>
      </c>
      <c r="BO183" s="32">
        <v>0</v>
      </c>
      <c r="BP183" s="32">
        <v>0</v>
      </c>
      <c r="BQ183" s="32">
        <v>1</v>
      </c>
      <c r="BR183" s="32">
        <v>0</v>
      </c>
      <c r="BS183" s="32">
        <v>0</v>
      </c>
      <c r="BT183" s="32">
        <v>0</v>
      </c>
      <c r="BU183" s="32">
        <v>0</v>
      </c>
      <c r="BV183" s="34">
        <v>0</v>
      </c>
      <c r="BW183" s="35">
        <f>SUM(BJ183:BV183)</f>
        <v>7</v>
      </c>
      <c r="BX183" s="32"/>
      <c r="BY183" s="35">
        <f>SUM(O183+AD183+AS183+BH183+BW183)</f>
        <v>28</v>
      </c>
    </row>
    <row r="184" spans="1:77" ht="15.75" customHeight="1">
      <c r="A184" s="24">
        <v>0.61458333333333304</v>
      </c>
      <c r="B184" s="36">
        <v>3</v>
      </c>
      <c r="C184" s="37">
        <v>0</v>
      </c>
      <c r="D184" s="37">
        <v>5</v>
      </c>
      <c r="E184" s="37">
        <v>2</v>
      </c>
      <c r="F184" s="37">
        <v>0</v>
      </c>
      <c r="G184" s="37">
        <v>5</v>
      </c>
      <c r="H184" s="37">
        <v>0</v>
      </c>
      <c r="I184" s="37">
        <v>1</v>
      </c>
      <c r="J184" s="37">
        <v>0</v>
      </c>
      <c r="K184" s="37">
        <v>0</v>
      </c>
      <c r="L184" s="37">
        <v>0</v>
      </c>
      <c r="M184" s="37">
        <v>0</v>
      </c>
      <c r="N184" s="38">
        <v>0</v>
      </c>
      <c r="O184" s="39">
        <f>SUM(B184:N184)</f>
        <v>16</v>
      </c>
      <c r="P184" s="32"/>
      <c r="Q184" s="36">
        <v>0</v>
      </c>
      <c r="R184" s="37">
        <v>0</v>
      </c>
      <c r="S184" s="37">
        <v>3</v>
      </c>
      <c r="T184" s="37">
        <v>0</v>
      </c>
      <c r="U184" s="37">
        <v>0</v>
      </c>
      <c r="V184" s="37">
        <v>0</v>
      </c>
      <c r="W184" s="37">
        <v>1</v>
      </c>
      <c r="X184" s="37">
        <v>0</v>
      </c>
      <c r="Y184" s="37">
        <v>0</v>
      </c>
      <c r="Z184" s="37">
        <v>0</v>
      </c>
      <c r="AA184" s="37">
        <v>0</v>
      </c>
      <c r="AB184" s="37">
        <v>0</v>
      </c>
      <c r="AC184" s="38">
        <v>0</v>
      </c>
      <c r="AD184" s="39">
        <f>SUM(Q184:AC184)</f>
        <v>4</v>
      </c>
      <c r="AE184" s="32"/>
      <c r="AF184" s="36">
        <v>0</v>
      </c>
      <c r="AG184" s="37">
        <v>0</v>
      </c>
      <c r="AH184" s="37">
        <v>0</v>
      </c>
      <c r="AI184" s="37">
        <v>0</v>
      </c>
      <c r="AJ184" s="37">
        <v>0</v>
      </c>
      <c r="AK184" s="37">
        <v>0</v>
      </c>
      <c r="AL184" s="37">
        <v>0</v>
      </c>
      <c r="AM184" s="37">
        <v>0</v>
      </c>
      <c r="AN184" s="37">
        <v>0</v>
      </c>
      <c r="AO184" s="37">
        <v>0</v>
      </c>
      <c r="AP184" s="37">
        <v>0</v>
      </c>
      <c r="AQ184" s="37">
        <v>0</v>
      </c>
      <c r="AR184" s="38">
        <v>0</v>
      </c>
      <c r="AS184" s="39">
        <f>SUM(AF184:AR184)</f>
        <v>0</v>
      </c>
      <c r="AT184" s="32"/>
      <c r="AU184" s="36">
        <v>0</v>
      </c>
      <c r="AV184" s="37">
        <v>0</v>
      </c>
      <c r="AW184" s="37">
        <v>1</v>
      </c>
      <c r="AX184" s="37">
        <v>0</v>
      </c>
      <c r="AY184" s="37">
        <v>0</v>
      </c>
      <c r="AZ184" s="37">
        <v>0</v>
      </c>
      <c r="BA184" s="37">
        <v>0</v>
      </c>
      <c r="BB184" s="37">
        <v>0</v>
      </c>
      <c r="BC184" s="37">
        <v>0</v>
      </c>
      <c r="BD184" s="37">
        <v>0</v>
      </c>
      <c r="BE184" s="37">
        <v>0</v>
      </c>
      <c r="BF184" s="37">
        <v>0</v>
      </c>
      <c r="BG184" s="38">
        <v>0</v>
      </c>
      <c r="BH184" s="39">
        <f>SUM(AU184:BG184)</f>
        <v>1</v>
      </c>
      <c r="BI184" s="32"/>
      <c r="BJ184" s="36">
        <v>1</v>
      </c>
      <c r="BK184" s="37">
        <v>0</v>
      </c>
      <c r="BL184" s="37">
        <v>0</v>
      </c>
      <c r="BM184" s="37">
        <v>1</v>
      </c>
      <c r="BN184" s="37">
        <v>1</v>
      </c>
      <c r="BO184" s="37">
        <v>0</v>
      </c>
      <c r="BP184" s="37">
        <v>0</v>
      </c>
      <c r="BQ184" s="37">
        <v>0</v>
      </c>
      <c r="BR184" s="37">
        <v>0</v>
      </c>
      <c r="BS184" s="37">
        <v>0</v>
      </c>
      <c r="BT184" s="37">
        <v>0</v>
      </c>
      <c r="BU184" s="37">
        <v>0</v>
      </c>
      <c r="BV184" s="38">
        <v>0</v>
      </c>
      <c r="BW184" s="39">
        <f>SUM(BJ184:BV184)</f>
        <v>3</v>
      </c>
      <c r="BX184" s="32"/>
      <c r="BY184" s="39">
        <f>SUM(O184+AD184+AS184+BH184+BW184)</f>
        <v>24</v>
      </c>
    </row>
    <row r="185" spans="1:77" ht="15.75" customHeight="1">
      <c r="A185" s="25" t="s">
        <v>21</v>
      </c>
      <c r="B185" s="40">
        <f t="shared" ref="B185:O185" si="165">SUM(B181:B184)</f>
        <v>10</v>
      </c>
      <c r="C185" s="41">
        <f t="shared" si="165"/>
        <v>0</v>
      </c>
      <c r="D185" s="41">
        <f t="shared" si="165"/>
        <v>19</v>
      </c>
      <c r="E185" s="41">
        <f t="shared" si="165"/>
        <v>4</v>
      </c>
      <c r="F185" s="41">
        <f t="shared" si="165"/>
        <v>5</v>
      </c>
      <c r="G185" s="41">
        <f t="shared" si="165"/>
        <v>18</v>
      </c>
      <c r="H185" s="41">
        <f t="shared" si="165"/>
        <v>1</v>
      </c>
      <c r="I185" s="41">
        <f t="shared" si="165"/>
        <v>1</v>
      </c>
      <c r="J185" s="41">
        <f t="shared" si="165"/>
        <v>0</v>
      </c>
      <c r="K185" s="41">
        <f t="shared" si="165"/>
        <v>0</v>
      </c>
      <c r="L185" s="41">
        <f t="shared" si="165"/>
        <v>0</v>
      </c>
      <c r="M185" s="41">
        <f t="shared" si="165"/>
        <v>0</v>
      </c>
      <c r="N185" s="42">
        <f t="shared" si="165"/>
        <v>0</v>
      </c>
      <c r="O185" s="43">
        <f t="shared" si="165"/>
        <v>58</v>
      </c>
      <c r="P185" s="32"/>
      <c r="Q185" s="40">
        <f t="shared" ref="Q185:AD185" si="166">SUM(Q181:Q184)</f>
        <v>1</v>
      </c>
      <c r="R185" s="41">
        <f t="shared" si="166"/>
        <v>0</v>
      </c>
      <c r="S185" s="41">
        <f t="shared" si="166"/>
        <v>9</v>
      </c>
      <c r="T185" s="41">
        <f t="shared" si="166"/>
        <v>2</v>
      </c>
      <c r="U185" s="41">
        <f t="shared" si="166"/>
        <v>1</v>
      </c>
      <c r="V185" s="41">
        <f t="shared" si="166"/>
        <v>0</v>
      </c>
      <c r="W185" s="41">
        <f t="shared" si="166"/>
        <v>4</v>
      </c>
      <c r="X185" s="41">
        <f t="shared" si="166"/>
        <v>0</v>
      </c>
      <c r="Y185" s="41">
        <f t="shared" si="166"/>
        <v>0</v>
      </c>
      <c r="Z185" s="41">
        <f t="shared" si="166"/>
        <v>0</v>
      </c>
      <c r="AA185" s="41">
        <f t="shared" si="166"/>
        <v>0</v>
      </c>
      <c r="AB185" s="41">
        <f t="shared" si="166"/>
        <v>0</v>
      </c>
      <c r="AC185" s="42">
        <f t="shared" si="166"/>
        <v>0</v>
      </c>
      <c r="AD185" s="43">
        <f t="shared" si="166"/>
        <v>17</v>
      </c>
      <c r="AE185" s="32"/>
      <c r="AF185" s="40">
        <f t="shared" ref="AF185:AS185" si="167">SUM(AF181:AF184)</f>
        <v>0</v>
      </c>
      <c r="AG185" s="41">
        <f t="shared" si="167"/>
        <v>0</v>
      </c>
      <c r="AH185" s="41">
        <f t="shared" si="167"/>
        <v>0</v>
      </c>
      <c r="AI185" s="41">
        <f t="shared" si="167"/>
        <v>0</v>
      </c>
      <c r="AJ185" s="41">
        <f t="shared" si="167"/>
        <v>0</v>
      </c>
      <c r="AK185" s="41">
        <f t="shared" si="167"/>
        <v>0</v>
      </c>
      <c r="AL185" s="41">
        <f t="shared" si="167"/>
        <v>0</v>
      </c>
      <c r="AM185" s="41">
        <f t="shared" si="167"/>
        <v>0</v>
      </c>
      <c r="AN185" s="41">
        <f t="shared" si="167"/>
        <v>0</v>
      </c>
      <c r="AO185" s="41">
        <f t="shared" si="167"/>
        <v>0</v>
      </c>
      <c r="AP185" s="41">
        <f t="shared" si="167"/>
        <v>0</v>
      </c>
      <c r="AQ185" s="41">
        <f t="shared" si="167"/>
        <v>0</v>
      </c>
      <c r="AR185" s="42">
        <f t="shared" si="167"/>
        <v>0</v>
      </c>
      <c r="AS185" s="43">
        <f t="shared" si="167"/>
        <v>0</v>
      </c>
      <c r="AT185" s="32"/>
      <c r="AU185" s="40">
        <f t="shared" ref="AU185:BH185" si="168">SUM(AU181:AU184)</f>
        <v>0</v>
      </c>
      <c r="AV185" s="41">
        <f t="shared" si="168"/>
        <v>0</v>
      </c>
      <c r="AW185" s="41">
        <f t="shared" si="168"/>
        <v>4</v>
      </c>
      <c r="AX185" s="41">
        <f t="shared" si="168"/>
        <v>0</v>
      </c>
      <c r="AY185" s="41">
        <f t="shared" si="168"/>
        <v>1</v>
      </c>
      <c r="AZ185" s="41">
        <f t="shared" si="168"/>
        <v>0</v>
      </c>
      <c r="BA185" s="41">
        <f t="shared" si="168"/>
        <v>0</v>
      </c>
      <c r="BB185" s="41">
        <f t="shared" si="168"/>
        <v>0</v>
      </c>
      <c r="BC185" s="41">
        <f t="shared" si="168"/>
        <v>0</v>
      </c>
      <c r="BD185" s="41">
        <f t="shared" si="168"/>
        <v>0</v>
      </c>
      <c r="BE185" s="41">
        <f t="shared" si="168"/>
        <v>0</v>
      </c>
      <c r="BF185" s="41">
        <f t="shared" si="168"/>
        <v>0</v>
      </c>
      <c r="BG185" s="42">
        <f t="shared" si="168"/>
        <v>0</v>
      </c>
      <c r="BH185" s="43">
        <f t="shared" si="168"/>
        <v>5</v>
      </c>
      <c r="BI185" s="32"/>
      <c r="BJ185" s="40">
        <f t="shared" ref="BJ185:BW185" si="169">SUM(BJ181:BJ184)</f>
        <v>4</v>
      </c>
      <c r="BK185" s="41">
        <f t="shared" si="169"/>
        <v>0</v>
      </c>
      <c r="BL185" s="41">
        <f t="shared" si="169"/>
        <v>10</v>
      </c>
      <c r="BM185" s="41">
        <f t="shared" si="169"/>
        <v>4</v>
      </c>
      <c r="BN185" s="41">
        <f t="shared" si="169"/>
        <v>2</v>
      </c>
      <c r="BO185" s="41">
        <f t="shared" si="169"/>
        <v>0</v>
      </c>
      <c r="BP185" s="41">
        <f t="shared" si="169"/>
        <v>1</v>
      </c>
      <c r="BQ185" s="41">
        <f t="shared" si="169"/>
        <v>1</v>
      </c>
      <c r="BR185" s="41">
        <f t="shared" si="169"/>
        <v>0</v>
      </c>
      <c r="BS185" s="41">
        <f t="shared" si="169"/>
        <v>0</v>
      </c>
      <c r="BT185" s="41">
        <f t="shared" si="169"/>
        <v>0</v>
      </c>
      <c r="BU185" s="41">
        <f t="shared" si="169"/>
        <v>0</v>
      </c>
      <c r="BV185" s="42">
        <f t="shared" si="169"/>
        <v>0</v>
      </c>
      <c r="BW185" s="43">
        <f t="shared" si="169"/>
        <v>22</v>
      </c>
      <c r="BX185" s="32"/>
      <c r="BY185" s="43">
        <f>SUM(BY181:BY184)</f>
        <v>102</v>
      </c>
    </row>
    <row r="186" spans="1:77" ht="15.75" customHeight="1">
      <c r="A186" s="22">
        <v>0.625</v>
      </c>
      <c r="B186" s="28">
        <v>1</v>
      </c>
      <c r="C186" s="29">
        <v>0</v>
      </c>
      <c r="D186" s="29">
        <v>6</v>
      </c>
      <c r="E186" s="29">
        <v>4</v>
      </c>
      <c r="F186" s="29">
        <v>2</v>
      </c>
      <c r="G186" s="29">
        <v>5</v>
      </c>
      <c r="H186" s="29">
        <v>0</v>
      </c>
      <c r="I186" s="29">
        <v>1</v>
      </c>
      <c r="J186" s="29">
        <v>0</v>
      </c>
      <c r="K186" s="29">
        <v>0</v>
      </c>
      <c r="L186" s="29">
        <v>0</v>
      </c>
      <c r="M186" s="29">
        <v>0</v>
      </c>
      <c r="N186" s="30">
        <v>0</v>
      </c>
      <c r="O186" s="31">
        <f>SUM(B186:N186)</f>
        <v>19</v>
      </c>
      <c r="P186" s="32"/>
      <c r="Q186" s="28">
        <v>2</v>
      </c>
      <c r="R186" s="29">
        <v>0</v>
      </c>
      <c r="S186" s="29">
        <v>0</v>
      </c>
      <c r="T186" s="29">
        <v>0</v>
      </c>
      <c r="U186" s="29">
        <v>0</v>
      </c>
      <c r="V186" s="29">
        <v>0</v>
      </c>
      <c r="W186" s="29">
        <v>0</v>
      </c>
      <c r="X186" s="29">
        <v>0</v>
      </c>
      <c r="Y186" s="29">
        <v>0</v>
      </c>
      <c r="Z186" s="29">
        <v>0</v>
      </c>
      <c r="AA186" s="29">
        <v>0</v>
      </c>
      <c r="AB186" s="29">
        <v>0</v>
      </c>
      <c r="AC186" s="30">
        <v>0</v>
      </c>
      <c r="AD186" s="31">
        <f>SUM(Q186:AC186)</f>
        <v>2</v>
      </c>
      <c r="AE186" s="32"/>
      <c r="AF186" s="28">
        <v>0</v>
      </c>
      <c r="AG186" s="29">
        <v>0</v>
      </c>
      <c r="AH186" s="29">
        <v>0</v>
      </c>
      <c r="AI186" s="29">
        <v>0</v>
      </c>
      <c r="AJ186" s="29">
        <v>0</v>
      </c>
      <c r="AK186" s="29">
        <v>0</v>
      </c>
      <c r="AL186" s="29">
        <v>0</v>
      </c>
      <c r="AM186" s="29">
        <v>0</v>
      </c>
      <c r="AN186" s="29">
        <v>0</v>
      </c>
      <c r="AO186" s="29">
        <v>0</v>
      </c>
      <c r="AP186" s="29">
        <v>0</v>
      </c>
      <c r="AQ186" s="29">
        <v>0</v>
      </c>
      <c r="AR186" s="30">
        <v>0</v>
      </c>
      <c r="AS186" s="31">
        <f>SUM(AF186:AR186)</f>
        <v>0</v>
      </c>
      <c r="AT186" s="32"/>
      <c r="AU186" s="28">
        <v>0</v>
      </c>
      <c r="AV186" s="29">
        <v>0</v>
      </c>
      <c r="AW186" s="29">
        <v>0</v>
      </c>
      <c r="AX186" s="29">
        <v>1</v>
      </c>
      <c r="AY186" s="29">
        <v>0</v>
      </c>
      <c r="AZ186" s="29">
        <v>0</v>
      </c>
      <c r="BA186" s="29">
        <v>0</v>
      </c>
      <c r="BB186" s="29">
        <v>0</v>
      </c>
      <c r="BC186" s="29">
        <v>0</v>
      </c>
      <c r="BD186" s="29">
        <v>0</v>
      </c>
      <c r="BE186" s="29">
        <v>0</v>
      </c>
      <c r="BF186" s="29">
        <v>0</v>
      </c>
      <c r="BG186" s="30">
        <v>0</v>
      </c>
      <c r="BH186" s="31">
        <f>SUM(AU186:BG186)</f>
        <v>1</v>
      </c>
      <c r="BI186" s="32"/>
      <c r="BJ186" s="28">
        <v>0</v>
      </c>
      <c r="BK186" s="29">
        <v>0</v>
      </c>
      <c r="BL186" s="29">
        <v>1</v>
      </c>
      <c r="BM186" s="29">
        <v>0</v>
      </c>
      <c r="BN186" s="29">
        <v>0</v>
      </c>
      <c r="BO186" s="29">
        <v>0</v>
      </c>
      <c r="BP186" s="29">
        <v>0</v>
      </c>
      <c r="BQ186" s="29">
        <v>0</v>
      </c>
      <c r="BR186" s="29">
        <v>0</v>
      </c>
      <c r="BS186" s="29">
        <v>0</v>
      </c>
      <c r="BT186" s="29">
        <v>0</v>
      </c>
      <c r="BU186" s="29">
        <v>0</v>
      </c>
      <c r="BV186" s="30">
        <v>0</v>
      </c>
      <c r="BW186" s="31">
        <f>SUM(BJ186:BV186)</f>
        <v>1</v>
      </c>
      <c r="BX186" s="32"/>
      <c r="BY186" s="31">
        <f>SUM(O186+AD186+AS186+BH186+BW186)</f>
        <v>23</v>
      </c>
    </row>
    <row r="187" spans="1:77" ht="15.75" customHeight="1">
      <c r="A187" s="23">
        <v>0.63541666666666696</v>
      </c>
      <c r="B187" s="33">
        <v>4</v>
      </c>
      <c r="C187" s="32">
        <v>1</v>
      </c>
      <c r="D187" s="32">
        <v>11</v>
      </c>
      <c r="E187" s="32">
        <v>3</v>
      </c>
      <c r="F187" s="32">
        <v>1</v>
      </c>
      <c r="G187" s="32">
        <v>8</v>
      </c>
      <c r="H187" s="32">
        <v>1</v>
      </c>
      <c r="I187" s="32">
        <v>0</v>
      </c>
      <c r="J187" s="32">
        <v>0</v>
      </c>
      <c r="K187" s="32">
        <v>0</v>
      </c>
      <c r="L187" s="32">
        <v>0</v>
      </c>
      <c r="M187" s="32">
        <v>0</v>
      </c>
      <c r="N187" s="34">
        <v>0</v>
      </c>
      <c r="O187" s="35">
        <f>SUM(B187:N187)</f>
        <v>29</v>
      </c>
      <c r="P187" s="32"/>
      <c r="Q187" s="33">
        <v>0</v>
      </c>
      <c r="R187" s="32">
        <v>0</v>
      </c>
      <c r="S187" s="32">
        <v>2</v>
      </c>
      <c r="T187" s="32">
        <v>0</v>
      </c>
      <c r="U187" s="32">
        <v>1</v>
      </c>
      <c r="V187" s="32">
        <v>0</v>
      </c>
      <c r="W187" s="32">
        <v>0</v>
      </c>
      <c r="X187" s="32">
        <v>0</v>
      </c>
      <c r="Y187" s="32">
        <v>0</v>
      </c>
      <c r="Z187" s="32">
        <v>0</v>
      </c>
      <c r="AA187" s="32">
        <v>0</v>
      </c>
      <c r="AB187" s="32">
        <v>0</v>
      </c>
      <c r="AC187" s="34">
        <v>0</v>
      </c>
      <c r="AD187" s="35">
        <f>SUM(Q187:AC187)</f>
        <v>3</v>
      </c>
      <c r="AE187" s="32"/>
      <c r="AF187" s="33">
        <v>0</v>
      </c>
      <c r="AG187" s="32">
        <v>0</v>
      </c>
      <c r="AH187" s="32">
        <v>0</v>
      </c>
      <c r="AI187" s="32">
        <v>0</v>
      </c>
      <c r="AJ187" s="32">
        <v>0</v>
      </c>
      <c r="AK187" s="32">
        <v>0</v>
      </c>
      <c r="AL187" s="32">
        <v>0</v>
      </c>
      <c r="AM187" s="32">
        <v>0</v>
      </c>
      <c r="AN187" s="32">
        <v>0</v>
      </c>
      <c r="AO187" s="32">
        <v>0</v>
      </c>
      <c r="AP187" s="32">
        <v>0</v>
      </c>
      <c r="AQ187" s="32">
        <v>0</v>
      </c>
      <c r="AR187" s="34">
        <v>0</v>
      </c>
      <c r="AS187" s="35">
        <f>SUM(AF187:AR187)</f>
        <v>0</v>
      </c>
      <c r="AT187" s="32"/>
      <c r="AU187" s="33">
        <v>0</v>
      </c>
      <c r="AV187" s="32">
        <v>0</v>
      </c>
      <c r="AW187" s="32">
        <v>1</v>
      </c>
      <c r="AX187" s="32">
        <v>0</v>
      </c>
      <c r="AY187" s="32">
        <v>0</v>
      </c>
      <c r="AZ187" s="32">
        <v>0</v>
      </c>
      <c r="BA187" s="32">
        <v>0</v>
      </c>
      <c r="BB187" s="32">
        <v>0</v>
      </c>
      <c r="BC187" s="32">
        <v>0</v>
      </c>
      <c r="BD187" s="32">
        <v>0</v>
      </c>
      <c r="BE187" s="32">
        <v>0</v>
      </c>
      <c r="BF187" s="32">
        <v>0</v>
      </c>
      <c r="BG187" s="34">
        <v>0</v>
      </c>
      <c r="BH187" s="35">
        <f>SUM(AU187:BG187)</f>
        <v>1</v>
      </c>
      <c r="BI187" s="32"/>
      <c r="BJ187" s="33">
        <v>1</v>
      </c>
      <c r="BK187" s="32">
        <v>0</v>
      </c>
      <c r="BL187" s="32">
        <v>4</v>
      </c>
      <c r="BM187" s="32">
        <v>1</v>
      </c>
      <c r="BN187" s="32">
        <v>0</v>
      </c>
      <c r="BO187" s="32">
        <v>0</v>
      </c>
      <c r="BP187" s="32">
        <v>1</v>
      </c>
      <c r="BQ187" s="32">
        <v>0</v>
      </c>
      <c r="BR187" s="32">
        <v>0</v>
      </c>
      <c r="BS187" s="32">
        <v>0</v>
      </c>
      <c r="BT187" s="32">
        <v>0</v>
      </c>
      <c r="BU187" s="32">
        <v>0</v>
      </c>
      <c r="BV187" s="34">
        <v>0</v>
      </c>
      <c r="BW187" s="35">
        <f>SUM(BJ187:BV187)</f>
        <v>7</v>
      </c>
      <c r="BX187" s="32"/>
      <c r="BY187" s="35">
        <f>SUM(O187+AD187+AS187+BH187+BW187)</f>
        <v>40</v>
      </c>
    </row>
    <row r="188" spans="1:77" ht="15.75" customHeight="1">
      <c r="A188" s="23">
        <v>0.64583333333333304</v>
      </c>
      <c r="B188" s="33">
        <v>3</v>
      </c>
      <c r="C188" s="32">
        <v>0</v>
      </c>
      <c r="D188" s="32">
        <v>9</v>
      </c>
      <c r="E188" s="32">
        <v>2</v>
      </c>
      <c r="F188" s="32">
        <v>0</v>
      </c>
      <c r="G188" s="32">
        <v>5</v>
      </c>
      <c r="H188" s="32">
        <v>2</v>
      </c>
      <c r="I188" s="32">
        <v>0</v>
      </c>
      <c r="J188" s="32">
        <v>0</v>
      </c>
      <c r="K188" s="32">
        <v>0</v>
      </c>
      <c r="L188" s="32">
        <v>0</v>
      </c>
      <c r="M188" s="32">
        <v>0</v>
      </c>
      <c r="N188" s="34">
        <v>0</v>
      </c>
      <c r="O188" s="35">
        <f>SUM(B188:N188)</f>
        <v>21</v>
      </c>
      <c r="P188" s="32"/>
      <c r="Q188" s="33">
        <v>0</v>
      </c>
      <c r="R188" s="32">
        <v>0</v>
      </c>
      <c r="S188" s="32">
        <v>5</v>
      </c>
      <c r="T188" s="32">
        <v>0</v>
      </c>
      <c r="U188" s="32">
        <v>1</v>
      </c>
      <c r="V188" s="32">
        <v>0</v>
      </c>
      <c r="W188" s="32">
        <v>0</v>
      </c>
      <c r="X188" s="32">
        <v>0</v>
      </c>
      <c r="Y188" s="32">
        <v>0</v>
      </c>
      <c r="Z188" s="32">
        <v>0</v>
      </c>
      <c r="AA188" s="32">
        <v>0</v>
      </c>
      <c r="AB188" s="32">
        <v>0</v>
      </c>
      <c r="AC188" s="34">
        <v>0</v>
      </c>
      <c r="AD188" s="35">
        <f>SUM(Q188:AC188)</f>
        <v>6</v>
      </c>
      <c r="AE188" s="32"/>
      <c r="AF188" s="33">
        <v>0</v>
      </c>
      <c r="AG188" s="32">
        <v>0</v>
      </c>
      <c r="AH188" s="32">
        <v>0</v>
      </c>
      <c r="AI188" s="32">
        <v>0</v>
      </c>
      <c r="AJ188" s="32">
        <v>0</v>
      </c>
      <c r="AK188" s="32">
        <v>0</v>
      </c>
      <c r="AL188" s="32">
        <v>0</v>
      </c>
      <c r="AM188" s="32">
        <v>0</v>
      </c>
      <c r="AN188" s="32">
        <v>0</v>
      </c>
      <c r="AO188" s="32">
        <v>0</v>
      </c>
      <c r="AP188" s="32">
        <v>0</v>
      </c>
      <c r="AQ188" s="32">
        <v>0</v>
      </c>
      <c r="AR188" s="34">
        <v>0</v>
      </c>
      <c r="AS188" s="35">
        <f>SUM(AF188:AR188)</f>
        <v>0</v>
      </c>
      <c r="AT188" s="32"/>
      <c r="AU188" s="33">
        <v>0</v>
      </c>
      <c r="AV188" s="32">
        <v>0</v>
      </c>
      <c r="AW188" s="32">
        <v>1</v>
      </c>
      <c r="AX188" s="32">
        <v>0</v>
      </c>
      <c r="AY188" s="32">
        <v>0</v>
      </c>
      <c r="AZ188" s="32">
        <v>0</v>
      </c>
      <c r="BA188" s="32">
        <v>0</v>
      </c>
      <c r="BB188" s="32">
        <v>0</v>
      </c>
      <c r="BC188" s="32">
        <v>0</v>
      </c>
      <c r="BD188" s="32">
        <v>0</v>
      </c>
      <c r="BE188" s="32">
        <v>0</v>
      </c>
      <c r="BF188" s="32">
        <v>0</v>
      </c>
      <c r="BG188" s="34">
        <v>0</v>
      </c>
      <c r="BH188" s="35">
        <f>SUM(AU188:BG188)</f>
        <v>1</v>
      </c>
      <c r="BI188" s="32"/>
      <c r="BJ188" s="33">
        <v>0</v>
      </c>
      <c r="BK188" s="32">
        <v>0</v>
      </c>
      <c r="BL188" s="32">
        <v>6</v>
      </c>
      <c r="BM188" s="32">
        <v>0</v>
      </c>
      <c r="BN188" s="32">
        <v>1</v>
      </c>
      <c r="BO188" s="32">
        <v>0</v>
      </c>
      <c r="BP188" s="32">
        <v>1</v>
      </c>
      <c r="BQ188" s="32">
        <v>0</v>
      </c>
      <c r="BR188" s="32">
        <v>0</v>
      </c>
      <c r="BS188" s="32">
        <v>0</v>
      </c>
      <c r="BT188" s="32">
        <v>0</v>
      </c>
      <c r="BU188" s="32">
        <v>0</v>
      </c>
      <c r="BV188" s="34">
        <v>0</v>
      </c>
      <c r="BW188" s="35">
        <f>SUM(BJ188:BV188)</f>
        <v>8</v>
      </c>
      <c r="BX188" s="32"/>
      <c r="BY188" s="35">
        <f>SUM(O188+AD188+AS188+BH188+BW188)</f>
        <v>36</v>
      </c>
    </row>
    <row r="189" spans="1:77" ht="15.75" customHeight="1">
      <c r="A189" s="24">
        <v>0.65625</v>
      </c>
      <c r="B189" s="36">
        <v>3</v>
      </c>
      <c r="C189" s="37">
        <v>0</v>
      </c>
      <c r="D189" s="37">
        <v>9</v>
      </c>
      <c r="E189" s="37">
        <v>6</v>
      </c>
      <c r="F189" s="37">
        <v>3</v>
      </c>
      <c r="G189" s="37">
        <v>4</v>
      </c>
      <c r="H189" s="37">
        <v>0</v>
      </c>
      <c r="I189" s="37">
        <v>0</v>
      </c>
      <c r="J189" s="37">
        <v>0</v>
      </c>
      <c r="K189" s="37">
        <v>0</v>
      </c>
      <c r="L189" s="37">
        <v>0</v>
      </c>
      <c r="M189" s="37">
        <v>1</v>
      </c>
      <c r="N189" s="38">
        <v>0</v>
      </c>
      <c r="O189" s="39">
        <f>SUM(B189:N189)</f>
        <v>26</v>
      </c>
      <c r="P189" s="32"/>
      <c r="Q189" s="36">
        <v>0</v>
      </c>
      <c r="R189" s="37">
        <v>1</v>
      </c>
      <c r="S189" s="37">
        <v>1</v>
      </c>
      <c r="T189" s="37">
        <v>0</v>
      </c>
      <c r="U189" s="37">
        <v>1</v>
      </c>
      <c r="V189" s="37">
        <v>0</v>
      </c>
      <c r="W189" s="37">
        <v>1</v>
      </c>
      <c r="X189" s="37">
        <v>0</v>
      </c>
      <c r="Y189" s="37">
        <v>0</v>
      </c>
      <c r="Z189" s="37">
        <v>0</v>
      </c>
      <c r="AA189" s="37">
        <v>0</v>
      </c>
      <c r="AB189" s="37">
        <v>0</v>
      </c>
      <c r="AC189" s="38">
        <v>0</v>
      </c>
      <c r="AD189" s="39">
        <f>SUM(Q189:AC189)</f>
        <v>4</v>
      </c>
      <c r="AE189" s="32"/>
      <c r="AF189" s="36">
        <v>0</v>
      </c>
      <c r="AG189" s="37">
        <v>0</v>
      </c>
      <c r="AH189" s="37">
        <v>0</v>
      </c>
      <c r="AI189" s="37">
        <v>0</v>
      </c>
      <c r="AJ189" s="37">
        <v>0</v>
      </c>
      <c r="AK189" s="37">
        <v>0</v>
      </c>
      <c r="AL189" s="37">
        <v>0</v>
      </c>
      <c r="AM189" s="37">
        <v>0</v>
      </c>
      <c r="AN189" s="37">
        <v>0</v>
      </c>
      <c r="AO189" s="37">
        <v>0</v>
      </c>
      <c r="AP189" s="37">
        <v>0</v>
      </c>
      <c r="AQ189" s="37">
        <v>0</v>
      </c>
      <c r="AR189" s="38">
        <v>0</v>
      </c>
      <c r="AS189" s="39">
        <f>SUM(AF189:AR189)</f>
        <v>0</v>
      </c>
      <c r="AT189" s="32"/>
      <c r="AU189" s="36">
        <v>0</v>
      </c>
      <c r="AV189" s="37">
        <v>0</v>
      </c>
      <c r="AW189" s="37">
        <v>0</v>
      </c>
      <c r="AX189" s="37">
        <v>0</v>
      </c>
      <c r="AY189" s="37">
        <v>1</v>
      </c>
      <c r="AZ189" s="37">
        <v>0</v>
      </c>
      <c r="BA189" s="37">
        <v>0</v>
      </c>
      <c r="BB189" s="37">
        <v>0</v>
      </c>
      <c r="BC189" s="37">
        <v>0</v>
      </c>
      <c r="BD189" s="37">
        <v>0</v>
      </c>
      <c r="BE189" s="37">
        <v>0</v>
      </c>
      <c r="BF189" s="37">
        <v>0</v>
      </c>
      <c r="BG189" s="38">
        <v>0</v>
      </c>
      <c r="BH189" s="39">
        <f>SUM(AU189:BG189)</f>
        <v>1</v>
      </c>
      <c r="BI189" s="32"/>
      <c r="BJ189" s="36">
        <v>2</v>
      </c>
      <c r="BK189" s="37">
        <v>0</v>
      </c>
      <c r="BL189" s="37">
        <v>4</v>
      </c>
      <c r="BM189" s="37">
        <v>2</v>
      </c>
      <c r="BN189" s="37">
        <v>0</v>
      </c>
      <c r="BO189" s="37">
        <v>0</v>
      </c>
      <c r="BP189" s="37">
        <v>0</v>
      </c>
      <c r="BQ189" s="37">
        <v>0</v>
      </c>
      <c r="BR189" s="37">
        <v>0</v>
      </c>
      <c r="BS189" s="37">
        <v>0</v>
      </c>
      <c r="BT189" s="37">
        <v>0</v>
      </c>
      <c r="BU189" s="37">
        <v>0</v>
      </c>
      <c r="BV189" s="38">
        <v>0</v>
      </c>
      <c r="BW189" s="39">
        <f>SUM(BJ189:BV189)</f>
        <v>8</v>
      </c>
      <c r="BX189" s="32"/>
      <c r="BY189" s="39">
        <f>SUM(O189+AD189+AS189+BH189+BW189)</f>
        <v>39</v>
      </c>
    </row>
    <row r="190" spans="1:77" ht="15.75" customHeight="1">
      <c r="A190" s="25" t="s">
        <v>21</v>
      </c>
      <c r="B190" s="40">
        <f t="shared" ref="B190:O190" si="170">SUM(B186:B189)</f>
        <v>11</v>
      </c>
      <c r="C190" s="41">
        <f t="shared" si="170"/>
        <v>1</v>
      </c>
      <c r="D190" s="41">
        <f t="shared" si="170"/>
        <v>35</v>
      </c>
      <c r="E190" s="41">
        <f t="shared" si="170"/>
        <v>15</v>
      </c>
      <c r="F190" s="41">
        <f t="shared" si="170"/>
        <v>6</v>
      </c>
      <c r="G190" s="41">
        <f t="shared" si="170"/>
        <v>22</v>
      </c>
      <c r="H190" s="41">
        <f t="shared" si="170"/>
        <v>3</v>
      </c>
      <c r="I190" s="41">
        <f t="shared" si="170"/>
        <v>1</v>
      </c>
      <c r="J190" s="41">
        <f t="shared" si="170"/>
        <v>0</v>
      </c>
      <c r="K190" s="41">
        <f t="shared" si="170"/>
        <v>0</v>
      </c>
      <c r="L190" s="41">
        <f t="shared" si="170"/>
        <v>0</v>
      </c>
      <c r="M190" s="41">
        <f t="shared" si="170"/>
        <v>1</v>
      </c>
      <c r="N190" s="42">
        <f t="shared" si="170"/>
        <v>0</v>
      </c>
      <c r="O190" s="43">
        <f t="shared" si="170"/>
        <v>95</v>
      </c>
      <c r="P190" s="32"/>
      <c r="Q190" s="40">
        <f t="shared" ref="Q190:AD190" si="171">SUM(Q186:Q189)</f>
        <v>2</v>
      </c>
      <c r="R190" s="41">
        <f t="shared" si="171"/>
        <v>1</v>
      </c>
      <c r="S190" s="41">
        <f t="shared" si="171"/>
        <v>8</v>
      </c>
      <c r="T190" s="41">
        <f t="shared" si="171"/>
        <v>0</v>
      </c>
      <c r="U190" s="41">
        <f t="shared" si="171"/>
        <v>3</v>
      </c>
      <c r="V190" s="41">
        <f t="shared" si="171"/>
        <v>0</v>
      </c>
      <c r="W190" s="41">
        <f t="shared" si="171"/>
        <v>1</v>
      </c>
      <c r="X190" s="41">
        <f t="shared" si="171"/>
        <v>0</v>
      </c>
      <c r="Y190" s="41">
        <f t="shared" si="171"/>
        <v>0</v>
      </c>
      <c r="Z190" s="41">
        <f t="shared" si="171"/>
        <v>0</v>
      </c>
      <c r="AA190" s="41">
        <f t="shared" si="171"/>
        <v>0</v>
      </c>
      <c r="AB190" s="41">
        <f t="shared" si="171"/>
        <v>0</v>
      </c>
      <c r="AC190" s="42">
        <f t="shared" si="171"/>
        <v>0</v>
      </c>
      <c r="AD190" s="43">
        <f t="shared" si="171"/>
        <v>15</v>
      </c>
      <c r="AE190" s="32"/>
      <c r="AF190" s="40">
        <f t="shared" ref="AF190:AS190" si="172">SUM(AF186:AF189)</f>
        <v>0</v>
      </c>
      <c r="AG190" s="41">
        <f t="shared" si="172"/>
        <v>0</v>
      </c>
      <c r="AH190" s="41">
        <f t="shared" si="172"/>
        <v>0</v>
      </c>
      <c r="AI190" s="41">
        <f t="shared" si="172"/>
        <v>0</v>
      </c>
      <c r="AJ190" s="41">
        <f t="shared" si="172"/>
        <v>0</v>
      </c>
      <c r="AK190" s="41">
        <f t="shared" si="172"/>
        <v>0</v>
      </c>
      <c r="AL190" s="41">
        <f t="shared" si="172"/>
        <v>0</v>
      </c>
      <c r="AM190" s="41">
        <f t="shared" si="172"/>
        <v>0</v>
      </c>
      <c r="AN190" s="41">
        <f t="shared" si="172"/>
        <v>0</v>
      </c>
      <c r="AO190" s="41">
        <f t="shared" si="172"/>
        <v>0</v>
      </c>
      <c r="AP190" s="41">
        <f t="shared" si="172"/>
        <v>0</v>
      </c>
      <c r="AQ190" s="41">
        <f t="shared" si="172"/>
        <v>0</v>
      </c>
      <c r="AR190" s="42">
        <f t="shared" si="172"/>
        <v>0</v>
      </c>
      <c r="AS190" s="43">
        <f t="shared" si="172"/>
        <v>0</v>
      </c>
      <c r="AT190" s="32"/>
      <c r="AU190" s="40">
        <f t="shared" ref="AU190:BH190" si="173">SUM(AU186:AU189)</f>
        <v>0</v>
      </c>
      <c r="AV190" s="41">
        <f t="shared" si="173"/>
        <v>0</v>
      </c>
      <c r="AW190" s="41">
        <f t="shared" si="173"/>
        <v>2</v>
      </c>
      <c r="AX190" s="41">
        <f t="shared" si="173"/>
        <v>1</v>
      </c>
      <c r="AY190" s="41">
        <f t="shared" si="173"/>
        <v>1</v>
      </c>
      <c r="AZ190" s="41">
        <f t="shared" si="173"/>
        <v>0</v>
      </c>
      <c r="BA190" s="41">
        <f t="shared" si="173"/>
        <v>0</v>
      </c>
      <c r="BB190" s="41">
        <f t="shared" si="173"/>
        <v>0</v>
      </c>
      <c r="BC190" s="41">
        <f t="shared" si="173"/>
        <v>0</v>
      </c>
      <c r="BD190" s="41">
        <f t="shared" si="173"/>
        <v>0</v>
      </c>
      <c r="BE190" s="41">
        <f t="shared" si="173"/>
        <v>0</v>
      </c>
      <c r="BF190" s="41">
        <f t="shared" si="173"/>
        <v>0</v>
      </c>
      <c r="BG190" s="42">
        <f t="shared" si="173"/>
        <v>0</v>
      </c>
      <c r="BH190" s="43">
        <f t="shared" si="173"/>
        <v>4</v>
      </c>
      <c r="BI190" s="32"/>
      <c r="BJ190" s="40">
        <f t="shared" ref="BJ190:BW190" si="174">SUM(BJ186:BJ189)</f>
        <v>3</v>
      </c>
      <c r="BK190" s="41">
        <f t="shared" si="174"/>
        <v>0</v>
      </c>
      <c r="BL190" s="41">
        <f t="shared" si="174"/>
        <v>15</v>
      </c>
      <c r="BM190" s="41">
        <f t="shared" si="174"/>
        <v>3</v>
      </c>
      <c r="BN190" s="41">
        <f t="shared" si="174"/>
        <v>1</v>
      </c>
      <c r="BO190" s="41">
        <f t="shared" si="174"/>
        <v>0</v>
      </c>
      <c r="BP190" s="41">
        <f t="shared" si="174"/>
        <v>2</v>
      </c>
      <c r="BQ190" s="41">
        <f t="shared" si="174"/>
        <v>0</v>
      </c>
      <c r="BR190" s="41">
        <f t="shared" si="174"/>
        <v>0</v>
      </c>
      <c r="BS190" s="41">
        <f t="shared" si="174"/>
        <v>0</v>
      </c>
      <c r="BT190" s="41">
        <f t="shared" si="174"/>
        <v>0</v>
      </c>
      <c r="BU190" s="41">
        <f t="shared" si="174"/>
        <v>0</v>
      </c>
      <c r="BV190" s="42">
        <f t="shared" si="174"/>
        <v>0</v>
      </c>
      <c r="BW190" s="43">
        <f t="shared" si="174"/>
        <v>24</v>
      </c>
      <c r="BX190" s="32"/>
      <c r="BY190" s="43">
        <f>SUM(BY186:BY189)</f>
        <v>138</v>
      </c>
    </row>
    <row r="191" spans="1:77" ht="15.75" customHeight="1">
      <c r="A191" s="22">
        <v>0.66666666666666696</v>
      </c>
      <c r="B191" s="28">
        <v>1</v>
      </c>
      <c r="C191" s="29">
        <v>0</v>
      </c>
      <c r="D191" s="29">
        <v>10</v>
      </c>
      <c r="E191" s="29">
        <v>1</v>
      </c>
      <c r="F191" s="29">
        <v>1</v>
      </c>
      <c r="G191" s="29">
        <v>5</v>
      </c>
      <c r="H191" s="29">
        <v>0</v>
      </c>
      <c r="I191" s="29">
        <v>0</v>
      </c>
      <c r="J191" s="29">
        <v>0</v>
      </c>
      <c r="K191" s="29">
        <v>0</v>
      </c>
      <c r="L191" s="29">
        <v>0</v>
      </c>
      <c r="M191" s="29">
        <v>0</v>
      </c>
      <c r="N191" s="30">
        <v>0</v>
      </c>
      <c r="O191" s="31">
        <f>SUM(B191:N191)</f>
        <v>18</v>
      </c>
      <c r="P191" s="32"/>
      <c r="Q191" s="28">
        <v>1</v>
      </c>
      <c r="R191" s="29">
        <v>1</v>
      </c>
      <c r="S191" s="29">
        <v>5</v>
      </c>
      <c r="T191" s="29">
        <v>0</v>
      </c>
      <c r="U191" s="29">
        <v>0</v>
      </c>
      <c r="V191" s="29">
        <v>0</v>
      </c>
      <c r="W191" s="29">
        <v>0</v>
      </c>
      <c r="X191" s="29">
        <v>0</v>
      </c>
      <c r="Y191" s="29">
        <v>0</v>
      </c>
      <c r="Z191" s="29">
        <v>0</v>
      </c>
      <c r="AA191" s="29">
        <v>0</v>
      </c>
      <c r="AB191" s="29">
        <v>0</v>
      </c>
      <c r="AC191" s="30">
        <v>0</v>
      </c>
      <c r="AD191" s="31">
        <f>SUM(Q191:AC191)</f>
        <v>7</v>
      </c>
      <c r="AE191" s="32"/>
      <c r="AF191" s="28">
        <v>0</v>
      </c>
      <c r="AG191" s="29">
        <v>0</v>
      </c>
      <c r="AH191" s="29">
        <v>0</v>
      </c>
      <c r="AI191" s="29">
        <v>0</v>
      </c>
      <c r="AJ191" s="29">
        <v>0</v>
      </c>
      <c r="AK191" s="29">
        <v>0</v>
      </c>
      <c r="AL191" s="29">
        <v>0</v>
      </c>
      <c r="AM191" s="29">
        <v>0</v>
      </c>
      <c r="AN191" s="29">
        <v>0</v>
      </c>
      <c r="AO191" s="29">
        <v>0</v>
      </c>
      <c r="AP191" s="29">
        <v>0</v>
      </c>
      <c r="AQ191" s="29">
        <v>0</v>
      </c>
      <c r="AR191" s="30">
        <v>0</v>
      </c>
      <c r="AS191" s="31">
        <f>SUM(AF191:AR191)</f>
        <v>0</v>
      </c>
      <c r="AT191" s="32"/>
      <c r="AU191" s="28">
        <v>0</v>
      </c>
      <c r="AV191" s="29">
        <v>0</v>
      </c>
      <c r="AW191" s="29">
        <v>0</v>
      </c>
      <c r="AX191" s="29">
        <v>0</v>
      </c>
      <c r="AY191" s="29">
        <v>1</v>
      </c>
      <c r="AZ191" s="29">
        <v>0</v>
      </c>
      <c r="BA191" s="29">
        <v>0</v>
      </c>
      <c r="BB191" s="29">
        <v>0</v>
      </c>
      <c r="BC191" s="29">
        <v>0</v>
      </c>
      <c r="BD191" s="29">
        <v>0</v>
      </c>
      <c r="BE191" s="29">
        <v>0</v>
      </c>
      <c r="BF191" s="29">
        <v>0</v>
      </c>
      <c r="BG191" s="30">
        <v>0</v>
      </c>
      <c r="BH191" s="31">
        <f>SUM(AU191:BG191)</f>
        <v>1</v>
      </c>
      <c r="BI191" s="32"/>
      <c r="BJ191" s="28">
        <v>2</v>
      </c>
      <c r="BK191" s="29">
        <v>0</v>
      </c>
      <c r="BL191" s="29">
        <v>1</v>
      </c>
      <c r="BM191" s="29">
        <v>2</v>
      </c>
      <c r="BN191" s="29">
        <v>1</v>
      </c>
      <c r="BO191" s="29">
        <v>0</v>
      </c>
      <c r="BP191" s="29">
        <v>0</v>
      </c>
      <c r="BQ191" s="29">
        <v>0</v>
      </c>
      <c r="BR191" s="29">
        <v>0</v>
      </c>
      <c r="BS191" s="29">
        <v>0</v>
      </c>
      <c r="BT191" s="29">
        <v>0</v>
      </c>
      <c r="BU191" s="29">
        <v>0</v>
      </c>
      <c r="BV191" s="30">
        <v>0</v>
      </c>
      <c r="BW191" s="31">
        <f>SUM(BJ191:BV191)</f>
        <v>6</v>
      </c>
      <c r="BX191" s="32"/>
      <c r="BY191" s="31">
        <f>SUM(O191+AD191+AS191+BH191+BW191)</f>
        <v>32</v>
      </c>
    </row>
    <row r="192" spans="1:77" ht="15.75" customHeight="1">
      <c r="A192" s="23">
        <v>0.67708333333333304</v>
      </c>
      <c r="B192" s="33">
        <v>9</v>
      </c>
      <c r="C192" s="32">
        <v>0</v>
      </c>
      <c r="D192" s="32">
        <v>3</v>
      </c>
      <c r="E192" s="32">
        <v>1</v>
      </c>
      <c r="F192" s="32">
        <v>0</v>
      </c>
      <c r="G192" s="32">
        <v>7</v>
      </c>
      <c r="H192" s="32">
        <v>1</v>
      </c>
      <c r="I192" s="32">
        <v>0</v>
      </c>
      <c r="J192" s="32">
        <v>0</v>
      </c>
      <c r="K192" s="32">
        <v>0</v>
      </c>
      <c r="L192" s="32">
        <v>0</v>
      </c>
      <c r="M192" s="32">
        <v>0</v>
      </c>
      <c r="N192" s="34">
        <v>0</v>
      </c>
      <c r="O192" s="35">
        <f>SUM(B192:N192)</f>
        <v>21</v>
      </c>
      <c r="P192" s="32"/>
      <c r="Q192" s="33">
        <v>2</v>
      </c>
      <c r="R192" s="32">
        <v>0</v>
      </c>
      <c r="S192" s="32">
        <v>1</v>
      </c>
      <c r="T192" s="32">
        <v>0</v>
      </c>
      <c r="U192" s="32">
        <v>0</v>
      </c>
      <c r="V192" s="32">
        <v>0</v>
      </c>
      <c r="W192" s="32">
        <v>0</v>
      </c>
      <c r="X192" s="32">
        <v>0</v>
      </c>
      <c r="Y192" s="32">
        <v>0</v>
      </c>
      <c r="Z192" s="32">
        <v>0</v>
      </c>
      <c r="AA192" s="32">
        <v>0</v>
      </c>
      <c r="AB192" s="32">
        <v>0</v>
      </c>
      <c r="AC192" s="34">
        <v>0</v>
      </c>
      <c r="AD192" s="35">
        <f>SUM(Q192:AC192)</f>
        <v>3</v>
      </c>
      <c r="AE192" s="32"/>
      <c r="AF192" s="33">
        <v>0</v>
      </c>
      <c r="AG192" s="32">
        <v>0</v>
      </c>
      <c r="AH192" s="32">
        <v>0</v>
      </c>
      <c r="AI192" s="32">
        <v>0</v>
      </c>
      <c r="AJ192" s="32">
        <v>0</v>
      </c>
      <c r="AK192" s="32">
        <v>0</v>
      </c>
      <c r="AL192" s="32">
        <v>0</v>
      </c>
      <c r="AM192" s="32">
        <v>0</v>
      </c>
      <c r="AN192" s="32">
        <v>0</v>
      </c>
      <c r="AO192" s="32">
        <v>0</v>
      </c>
      <c r="AP192" s="32">
        <v>0</v>
      </c>
      <c r="AQ192" s="32">
        <v>0</v>
      </c>
      <c r="AR192" s="34">
        <v>0</v>
      </c>
      <c r="AS192" s="35">
        <f>SUM(AF192:AR192)</f>
        <v>0</v>
      </c>
      <c r="AT192" s="32"/>
      <c r="AU192" s="33">
        <v>0</v>
      </c>
      <c r="AV192" s="32">
        <v>0</v>
      </c>
      <c r="AW192" s="32">
        <v>0</v>
      </c>
      <c r="AX192" s="32">
        <v>0</v>
      </c>
      <c r="AY192" s="32">
        <v>0</v>
      </c>
      <c r="AZ192" s="32">
        <v>0</v>
      </c>
      <c r="BA192" s="32">
        <v>0</v>
      </c>
      <c r="BB192" s="32">
        <v>0</v>
      </c>
      <c r="BC192" s="32">
        <v>0</v>
      </c>
      <c r="BD192" s="32">
        <v>0</v>
      </c>
      <c r="BE192" s="32">
        <v>0</v>
      </c>
      <c r="BF192" s="32">
        <v>0</v>
      </c>
      <c r="BG192" s="34">
        <v>0</v>
      </c>
      <c r="BH192" s="35">
        <f>SUM(AU192:BG192)</f>
        <v>0</v>
      </c>
      <c r="BI192" s="32"/>
      <c r="BJ192" s="33">
        <v>3</v>
      </c>
      <c r="BK192" s="32">
        <v>0</v>
      </c>
      <c r="BL192" s="32">
        <v>7</v>
      </c>
      <c r="BM192" s="32">
        <v>2</v>
      </c>
      <c r="BN192" s="32">
        <v>2</v>
      </c>
      <c r="BO192" s="32">
        <v>0</v>
      </c>
      <c r="BP192" s="32">
        <v>0</v>
      </c>
      <c r="BQ192" s="32">
        <v>0</v>
      </c>
      <c r="BR192" s="32">
        <v>0</v>
      </c>
      <c r="BS192" s="32">
        <v>0</v>
      </c>
      <c r="BT192" s="32">
        <v>0</v>
      </c>
      <c r="BU192" s="32">
        <v>0</v>
      </c>
      <c r="BV192" s="34">
        <v>0</v>
      </c>
      <c r="BW192" s="35">
        <f>SUM(BJ192:BV192)</f>
        <v>14</v>
      </c>
      <c r="BX192" s="32"/>
      <c r="BY192" s="35">
        <f>SUM(O192+AD192+AS192+BH192+BW192)</f>
        <v>38</v>
      </c>
    </row>
    <row r="193" spans="1:77" ht="15.75" customHeight="1">
      <c r="A193" s="23">
        <v>0.6875</v>
      </c>
      <c r="B193" s="33">
        <v>8</v>
      </c>
      <c r="C193" s="32">
        <v>0</v>
      </c>
      <c r="D193" s="32">
        <v>7</v>
      </c>
      <c r="E193" s="32">
        <v>1</v>
      </c>
      <c r="F193" s="32">
        <v>1</v>
      </c>
      <c r="G193" s="32">
        <v>4</v>
      </c>
      <c r="H193" s="32">
        <v>0</v>
      </c>
      <c r="I193" s="32">
        <v>0</v>
      </c>
      <c r="J193" s="32">
        <v>0</v>
      </c>
      <c r="K193" s="32">
        <v>0</v>
      </c>
      <c r="L193" s="32">
        <v>0</v>
      </c>
      <c r="M193" s="32">
        <v>0</v>
      </c>
      <c r="N193" s="34">
        <v>0</v>
      </c>
      <c r="O193" s="35">
        <f>SUM(B193:N193)</f>
        <v>21</v>
      </c>
      <c r="P193" s="32"/>
      <c r="Q193" s="33">
        <v>0</v>
      </c>
      <c r="R193" s="32">
        <v>0</v>
      </c>
      <c r="S193" s="32">
        <v>4</v>
      </c>
      <c r="T193" s="32">
        <v>0</v>
      </c>
      <c r="U193" s="32">
        <v>1</v>
      </c>
      <c r="V193" s="32">
        <v>0</v>
      </c>
      <c r="W193" s="32">
        <v>0</v>
      </c>
      <c r="X193" s="32">
        <v>0</v>
      </c>
      <c r="Y193" s="32">
        <v>0</v>
      </c>
      <c r="Z193" s="32">
        <v>0</v>
      </c>
      <c r="AA193" s="32">
        <v>0</v>
      </c>
      <c r="AB193" s="32">
        <v>0</v>
      </c>
      <c r="AC193" s="34">
        <v>0</v>
      </c>
      <c r="AD193" s="35">
        <f>SUM(Q193:AC193)</f>
        <v>5</v>
      </c>
      <c r="AE193" s="32"/>
      <c r="AF193" s="33">
        <v>0</v>
      </c>
      <c r="AG193" s="32">
        <v>0</v>
      </c>
      <c r="AH193" s="32">
        <v>0</v>
      </c>
      <c r="AI193" s="32">
        <v>0</v>
      </c>
      <c r="AJ193" s="32">
        <v>0</v>
      </c>
      <c r="AK193" s="32">
        <v>0</v>
      </c>
      <c r="AL193" s="32">
        <v>0</v>
      </c>
      <c r="AM193" s="32">
        <v>0</v>
      </c>
      <c r="AN193" s="32">
        <v>0</v>
      </c>
      <c r="AO193" s="32">
        <v>0</v>
      </c>
      <c r="AP193" s="32">
        <v>0</v>
      </c>
      <c r="AQ193" s="32">
        <v>0</v>
      </c>
      <c r="AR193" s="34">
        <v>0</v>
      </c>
      <c r="AS193" s="35">
        <f>SUM(AF193:AR193)</f>
        <v>0</v>
      </c>
      <c r="AT193" s="32"/>
      <c r="AU193" s="33">
        <v>0</v>
      </c>
      <c r="AV193" s="32">
        <v>0</v>
      </c>
      <c r="AW193" s="32">
        <v>1</v>
      </c>
      <c r="AX193" s="32">
        <v>0</v>
      </c>
      <c r="AY193" s="32">
        <v>0</v>
      </c>
      <c r="AZ193" s="32">
        <v>0</v>
      </c>
      <c r="BA193" s="32">
        <v>0</v>
      </c>
      <c r="BB193" s="32">
        <v>0</v>
      </c>
      <c r="BC193" s="32">
        <v>0</v>
      </c>
      <c r="BD193" s="32">
        <v>0</v>
      </c>
      <c r="BE193" s="32">
        <v>0</v>
      </c>
      <c r="BF193" s="32">
        <v>0</v>
      </c>
      <c r="BG193" s="34">
        <v>0</v>
      </c>
      <c r="BH193" s="35">
        <f>SUM(AU193:BG193)</f>
        <v>1</v>
      </c>
      <c r="BI193" s="32"/>
      <c r="BJ193" s="33">
        <v>2</v>
      </c>
      <c r="BK193" s="32">
        <v>0</v>
      </c>
      <c r="BL193" s="32">
        <v>3</v>
      </c>
      <c r="BM193" s="32">
        <v>0</v>
      </c>
      <c r="BN193" s="32">
        <v>0</v>
      </c>
      <c r="BO193" s="32">
        <v>0</v>
      </c>
      <c r="BP193" s="32">
        <v>0</v>
      </c>
      <c r="BQ193" s="32">
        <v>0</v>
      </c>
      <c r="BR193" s="32">
        <v>0</v>
      </c>
      <c r="BS193" s="32">
        <v>0</v>
      </c>
      <c r="BT193" s="32">
        <v>0</v>
      </c>
      <c r="BU193" s="32">
        <v>0</v>
      </c>
      <c r="BV193" s="34">
        <v>0</v>
      </c>
      <c r="BW193" s="35">
        <f>SUM(BJ193:BV193)</f>
        <v>5</v>
      </c>
      <c r="BX193" s="32"/>
      <c r="BY193" s="35">
        <f>SUM(O193+AD193+AS193+BH193+BW193)</f>
        <v>32</v>
      </c>
    </row>
    <row r="194" spans="1:77" ht="15.75" customHeight="1">
      <c r="A194" s="24">
        <v>0.69791666666666696</v>
      </c>
      <c r="B194" s="36">
        <v>6</v>
      </c>
      <c r="C194" s="37">
        <v>0</v>
      </c>
      <c r="D194" s="37">
        <v>11</v>
      </c>
      <c r="E194" s="37">
        <v>5</v>
      </c>
      <c r="F194" s="37">
        <v>1</v>
      </c>
      <c r="G194" s="37">
        <v>6</v>
      </c>
      <c r="H194" s="37">
        <v>0</v>
      </c>
      <c r="I194" s="37">
        <v>0</v>
      </c>
      <c r="J194" s="37">
        <v>0</v>
      </c>
      <c r="K194" s="37">
        <v>0</v>
      </c>
      <c r="L194" s="37">
        <v>0</v>
      </c>
      <c r="M194" s="37">
        <v>0</v>
      </c>
      <c r="N194" s="38">
        <v>0</v>
      </c>
      <c r="O194" s="39">
        <f>SUM(B194:N194)</f>
        <v>29</v>
      </c>
      <c r="P194" s="32"/>
      <c r="Q194" s="36">
        <v>0</v>
      </c>
      <c r="R194" s="37">
        <v>0</v>
      </c>
      <c r="S194" s="37">
        <v>2</v>
      </c>
      <c r="T194" s="37">
        <v>0</v>
      </c>
      <c r="U194" s="37">
        <v>0</v>
      </c>
      <c r="V194" s="37">
        <v>0</v>
      </c>
      <c r="W194" s="37">
        <v>0</v>
      </c>
      <c r="X194" s="37">
        <v>0</v>
      </c>
      <c r="Y194" s="37">
        <v>0</v>
      </c>
      <c r="Z194" s="37">
        <v>0</v>
      </c>
      <c r="AA194" s="37">
        <v>0</v>
      </c>
      <c r="AB194" s="37">
        <v>0</v>
      </c>
      <c r="AC194" s="38">
        <v>0</v>
      </c>
      <c r="AD194" s="39">
        <f>SUM(Q194:AC194)</f>
        <v>2</v>
      </c>
      <c r="AE194" s="32"/>
      <c r="AF194" s="36">
        <v>0</v>
      </c>
      <c r="AG194" s="37">
        <v>0</v>
      </c>
      <c r="AH194" s="37">
        <v>0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8">
        <v>0</v>
      </c>
      <c r="AS194" s="39">
        <f>SUM(AF194:AR194)</f>
        <v>0</v>
      </c>
      <c r="AT194" s="32"/>
      <c r="AU194" s="36">
        <v>0</v>
      </c>
      <c r="AV194" s="37">
        <v>0</v>
      </c>
      <c r="AW194" s="37">
        <v>1</v>
      </c>
      <c r="AX194" s="37">
        <v>0</v>
      </c>
      <c r="AY194" s="37">
        <v>0</v>
      </c>
      <c r="AZ194" s="37">
        <v>0</v>
      </c>
      <c r="BA194" s="37">
        <v>0</v>
      </c>
      <c r="BB194" s="37">
        <v>0</v>
      </c>
      <c r="BC194" s="37">
        <v>0</v>
      </c>
      <c r="BD194" s="37">
        <v>0</v>
      </c>
      <c r="BE194" s="37">
        <v>0</v>
      </c>
      <c r="BF194" s="37">
        <v>0</v>
      </c>
      <c r="BG194" s="38">
        <v>0</v>
      </c>
      <c r="BH194" s="39">
        <f>SUM(AU194:BG194)</f>
        <v>1</v>
      </c>
      <c r="BI194" s="32"/>
      <c r="BJ194" s="36">
        <v>2</v>
      </c>
      <c r="BK194" s="37">
        <v>0</v>
      </c>
      <c r="BL194" s="37">
        <v>5</v>
      </c>
      <c r="BM194" s="37">
        <v>0</v>
      </c>
      <c r="BN194" s="37">
        <v>1</v>
      </c>
      <c r="BO194" s="37">
        <v>0</v>
      </c>
      <c r="BP194" s="37">
        <v>1</v>
      </c>
      <c r="BQ194" s="37">
        <v>0</v>
      </c>
      <c r="BR194" s="37">
        <v>0</v>
      </c>
      <c r="BS194" s="37">
        <v>0</v>
      </c>
      <c r="BT194" s="37">
        <v>0</v>
      </c>
      <c r="BU194" s="37">
        <v>0</v>
      </c>
      <c r="BV194" s="38">
        <v>0</v>
      </c>
      <c r="BW194" s="39">
        <f>SUM(BJ194:BV194)</f>
        <v>9</v>
      </c>
      <c r="BX194" s="32"/>
      <c r="BY194" s="39">
        <f>SUM(O194+AD194+AS194+BH194+BW194)</f>
        <v>41</v>
      </c>
    </row>
    <row r="195" spans="1:77" ht="15.75" customHeight="1">
      <c r="A195" s="25" t="s">
        <v>21</v>
      </c>
      <c r="B195" s="40">
        <f t="shared" ref="B195:O195" si="175">SUM(B191:B194)</f>
        <v>24</v>
      </c>
      <c r="C195" s="41">
        <f t="shared" si="175"/>
        <v>0</v>
      </c>
      <c r="D195" s="41">
        <f t="shared" si="175"/>
        <v>31</v>
      </c>
      <c r="E195" s="41">
        <f t="shared" si="175"/>
        <v>8</v>
      </c>
      <c r="F195" s="41">
        <f t="shared" si="175"/>
        <v>3</v>
      </c>
      <c r="G195" s="41">
        <f t="shared" si="175"/>
        <v>22</v>
      </c>
      <c r="H195" s="41">
        <f t="shared" si="175"/>
        <v>1</v>
      </c>
      <c r="I195" s="41">
        <f t="shared" si="175"/>
        <v>0</v>
      </c>
      <c r="J195" s="41">
        <f t="shared" si="175"/>
        <v>0</v>
      </c>
      <c r="K195" s="41">
        <f t="shared" si="175"/>
        <v>0</v>
      </c>
      <c r="L195" s="41">
        <f t="shared" si="175"/>
        <v>0</v>
      </c>
      <c r="M195" s="41">
        <f t="shared" si="175"/>
        <v>0</v>
      </c>
      <c r="N195" s="42">
        <f t="shared" si="175"/>
        <v>0</v>
      </c>
      <c r="O195" s="43">
        <f t="shared" si="175"/>
        <v>89</v>
      </c>
      <c r="P195" s="32"/>
      <c r="Q195" s="40">
        <f t="shared" ref="Q195:AD195" si="176">SUM(Q191:Q194)</f>
        <v>3</v>
      </c>
      <c r="R195" s="41">
        <f t="shared" si="176"/>
        <v>1</v>
      </c>
      <c r="S195" s="41">
        <f t="shared" si="176"/>
        <v>12</v>
      </c>
      <c r="T195" s="41">
        <f t="shared" si="176"/>
        <v>0</v>
      </c>
      <c r="U195" s="41">
        <f t="shared" si="176"/>
        <v>1</v>
      </c>
      <c r="V195" s="41">
        <f t="shared" si="176"/>
        <v>0</v>
      </c>
      <c r="W195" s="41">
        <f t="shared" si="176"/>
        <v>0</v>
      </c>
      <c r="X195" s="41">
        <f t="shared" si="176"/>
        <v>0</v>
      </c>
      <c r="Y195" s="41">
        <f t="shared" si="176"/>
        <v>0</v>
      </c>
      <c r="Z195" s="41">
        <f t="shared" si="176"/>
        <v>0</v>
      </c>
      <c r="AA195" s="41">
        <f t="shared" si="176"/>
        <v>0</v>
      </c>
      <c r="AB195" s="41">
        <f t="shared" si="176"/>
        <v>0</v>
      </c>
      <c r="AC195" s="42">
        <f t="shared" si="176"/>
        <v>0</v>
      </c>
      <c r="AD195" s="43">
        <f t="shared" si="176"/>
        <v>17</v>
      </c>
      <c r="AE195" s="32"/>
      <c r="AF195" s="40">
        <f t="shared" ref="AF195:AS195" si="177">SUM(AF191:AF194)</f>
        <v>0</v>
      </c>
      <c r="AG195" s="41">
        <f t="shared" si="177"/>
        <v>0</v>
      </c>
      <c r="AH195" s="41">
        <f t="shared" si="177"/>
        <v>0</v>
      </c>
      <c r="AI195" s="41">
        <f t="shared" si="177"/>
        <v>0</v>
      </c>
      <c r="AJ195" s="41">
        <f t="shared" si="177"/>
        <v>0</v>
      </c>
      <c r="AK195" s="41">
        <f t="shared" si="177"/>
        <v>0</v>
      </c>
      <c r="AL195" s="41">
        <f t="shared" si="177"/>
        <v>0</v>
      </c>
      <c r="AM195" s="41">
        <f t="shared" si="177"/>
        <v>0</v>
      </c>
      <c r="AN195" s="41">
        <f t="shared" si="177"/>
        <v>0</v>
      </c>
      <c r="AO195" s="41">
        <f t="shared" si="177"/>
        <v>0</v>
      </c>
      <c r="AP195" s="41">
        <f t="shared" si="177"/>
        <v>0</v>
      </c>
      <c r="AQ195" s="41">
        <f t="shared" si="177"/>
        <v>0</v>
      </c>
      <c r="AR195" s="42">
        <f t="shared" si="177"/>
        <v>0</v>
      </c>
      <c r="AS195" s="43">
        <f t="shared" si="177"/>
        <v>0</v>
      </c>
      <c r="AT195" s="32"/>
      <c r="AU195" s="40">
        <f t="shared" ref="AU195:BH195" si="178">SUM(AU191:AU194)</f>
        <v>0</v>
      </c>
      <c r="AV195" s="41">
        <f t="shared" si="178"/>
        <v>0</v>
      </c>
      <c r="AW195" s="41">
        <f t="shared" si="178"/>
        <v>2</v>
      </c>
      <c r="AX195" s="41">
        <f t="shared" si="178"/>
        <v>0</v>
      </c>
      <c r="AY195" s="41">
        <f t="shared" si="178"/>
        <v>1</v>
      </c>
      <c r="AZ195" s="41">
        <f t="shared" si="178"/>
        <v>0</v>
      </c>
      <c r="BA195" s="41">
        <f t="shared" si="178"/>
        <v>0</v>
      </c>
      <c r="BB195" s="41">
        <f t="shared" si="178"/>
        <v>0</v>
      </c>
      <c r="BC195" s="41">
        <f t="shared" si="178"/>
        <v>0</v>
      </c>
      <c r="BD195" s="41">
        <f t="shared" si="178"/>
        <v>0</v>
      </c>
      <c r="BE195" s="41">
        <f t="shared" si="178"/>
        <v>0</v>
      </c>
      <c r="BF195" s="41">
        <f t="shared" si="178"/>
        <v>0</v>
      </c>
      <c r="BG195" s="42">
        <f t="shared" si="178"/>
        <v>0</v>
      </c>
      <c r="BH195" s="43">
        <f t="shared" si="178"/>
        <v>3</v>
      </c>
      <c r="BI195" s="32"/>
      <c r="BJ195" s="40">
        <f t="shared" ref="BJ195:BW195" si="179">SUM(BJ191:BJ194)</f>
        <v>9</v>
      </c>
      <c r="BK195" s="41">
        <f t="shared" si="179"/>
        <v>0</v>
      </c>
      <c r="BL195" s="41">
        <f t="shared" si="179"/>
        <v>16</v>
      </c>
      <c r="BM195" s="41">
        <f t="shared" si="179"/>
        <v>4</v>
      </c>
      <c r="BN195" s="41">
        <f t="shared" si="179"/>
        <v>4</v>
      </c>
      <c r="BO195" s="41">
        <f t="shared" si="179"/>
        <v>0</v>
      </c>
      <c r="BP195" s="41">
        <f t="shared" si="179"/>
        <v>1</v>
      </c>
      <c r="BQ195" s="41">
        <f t="shared" si="179"/>
        <v>0</v>
      </c>
      <c r="BR195" s="41">
        <f t="shared" si="179"/>
        <v>0</v>
      </c>
      <c r="BS195" s="41">
        <f t="shared" si="179"/>
        <v>0</v>
      </c>
      <c r="BT195" s="41">
        <f t="shared" si="179"/>
        <v>0</v>
      </c>
      <c r="BU195" s="41">
        <f t="shared" si="179"/>
        <v>0</v>
      </c>
      <c r="BV195" s="42">
        <f t="shared" si="179"/>
        <v>0</v>
      </c>
      <c r="BW195" s="43">
        <f t="shared" si="179"/>
        <v>34</v>
      </c>
      <c r="BX195" s="32"/>
      <c r="BY195" s="43">
        <f>SUM(BY191:BY194)</f>
        <v>143</v>
      </c>
    </row>
    <row r="196" spans="1:77" ht="15.75" customHeight="1">
      <c r="A196" s="22">
        <v>0.70833333333333304</v>
      </c>
      <c r="B196" s="28">
        <v>8</v>
      </c>
      <c r="C196" s="29">
        <v>0</v>
      </c>
      <c r="D196" s="29">
        <v>10</v>
      </c>
      <c r="E196" s="29">
        <v>4</v>
      </c>
      <c r="F196" s="29">
        <v>0</v>
      </c>
      <c r="G196" s="29">
        <v>4</v>
      </c>
      <c r="H196" s="29">
        <v>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30">
        <v>0</v>
      </c>
      <c r="O196" s="31">
        <f>SUM(B196:N196)</f>
        <v>26</v>
      </c>
      <c r="P196" s="32"/>
      <c r="Q196" s="28">
        <v>1</v>
      </c>
      <c r="R196" s="29">
        <v>0</v>
      </c>
      <c r="S196" s="29">
        <v>3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29">
        <v>0</v>
      </c>
      <c r="AB196" s="29">
        <v>0</v>
      </c>
      <c r="AC196" s="30">
        <v>0</v>
      </c>
      <c r="AD196" s="31">
        <f>SUM(Q196:AC196)</f>
        <v>4</v>
      </c>
      <c r="AE196" s="32"/>
      <c r="AF196" s="28">
        <v>0</v>
      </c>
      <c r="AG196" s="29">
        <v>0</v>
      </c>
      <c r="AH196" s="29">
        <v>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30">
        <v>0</v>
      </c>
      <c r="AS196" s="31">
        <f>SUM(AF196:AR196)</f>
        <v>0</v>
      </c>
      <c r="AT196" s="32"/>
      <c r="AU196" s="28">
        <v>0</v>
      </c>
      <c r="AV196" s="29">
        <v>0</v>
      </c>
      <c r="AW196" s="29">
        <v>1</v>
      </c>
      <c r="AX196" s="29">
        <v>0</v>
      </c>
      <c r="AY196" s="29">
        <v>0</v>
      </c>
      <c r="AZ196" s="29">
        <v>0</v>
      </c>
      <c r="BA196" s="29">
        <v>1</v>
      </c>
      <c r="BB196" s="29">
        <v>0</v>
      </c>
      <c r="BC196" s="29">
        <v>0</v>
      </c>
      <c r="BD196" s="29">
        <v>0</v>
      </c>
      <c r="BE196" s="29">
        <v>0</v>
      </c>
      <c r="BF196" s="29">
        <v>0</v>
      </c>
      <c r="BG196" s="30">
        <v>0</v>
      </c>
      <c r="BH196" s="31">
        <f>SUM(AU196:BG196)</f>
        <v>2</v>
      </c>
      <c r="BI196" s="32"/>
      <c r="BJ196" s="28">
        <v>3</v>
      </c>
      <c r="BK196" s="29">
        <v>0</v>
      </c>
      <c r="BL196" s="29">
        <v>6</v>
      </c>
      <c r="BM196" s="29">
        <v>1</v>
      </c>
      <c r="BN196" s="29">
        <v>1</v>
      </c>
      <c r="BO196" s="29">
        <v>0</v>
      </c>
      <c r="BP196" s="29">
        <v>1</v>
      </c>
      <c r="BQ196" s="29">
        <v>0</v>
      </c>
      <c r="BR196" s="29">
        <v>0</v>
      </c>
      <c r="BS196" s="29">
        <v>0</v>
      </c>
      <c r="BT196" s="29">
        <v>0</v>
      </c>
      <c r="BU196" s="29">
        <v>0</v>
      </c>
      <c r="BV196" s="30">
        <v>0</v>
      </c>
      <c r="BW196" s="31">
        <f>SUM(BJ196:BV196)</f>
        <v>12</v>
      </c>
      <c r="BX196" s="32"/>
      <c r="BY196" s="31">
        <f>SUM(O196+AD196+AS196+BH196+BW196)</f>
        <v>44</v>
      </c>
    </row>
    <row r="197" spans="1:77" ht="15.75" customHeight="1">
      <c r="A197" s="23">
        <v>0.71875</v>
      </c>
      <c r="B197" s="33">
        <v>9</v>
      </c>
      <c r="C197" s="32">
        <v>0</v>
      </c>
      <c r="D197" s="32">
        <v>9</v>
      </c>
      <c r="E197" s="32">
        <v>3</v>
      </c>
      <c r="F197" s="32">
        <v>1</v>
      </c>
      <c r="G197" s="32">
        <v>8</v>
      </c>
      <c r="H197" s="32">
        <v>1</v>
      </c>
      <c r="I197" s="32">
        <v>0</v>
      </c>
      <c r="J197" s="32">
        <v>0</v>
      </c>
      <c r="K197" s="32">
        <v>0</v>
      </c>
      <c r="L197" s="32">
        <v>0</v>
      </c>
      <c r="M197" s="32">
        <v>0</v>
      </c>
      <c r="N197" s="34">
        <v>0</v>
      </c>
      <c r="O197" s="35">
        <f>SUM(B197:N197)</f>
        <v>31</v>
      </c>
      <c r="P197" s="32"/>
      <c r="Q197" s="33">
        <v>2</v>
      </c>
      <c r="R197" s="32">
        <v>0</v>
      </c>
      <c r="S197" s="32">
        <v>4</v>
      </c>
      <c r="T197" s="32">
        <v>0</v>
      </c>
      <c r="U197" s="32">
        <v>0</v>
      </c>
      <c r="V197" s="32">
        <v>0</v>
      </c>
      <c r="W197" s="32">
        <v>0</v>
      </c>
      <c r="X197" s="32">
        <v>0</v>
      </c>
      <c r="Y197" s="32">
        <v>0</v>
      </c>
      <c r="Z197" s="32">
        <v>0</v>
      </c>
      <c r="AA197" s="32">
        <v>0</v>
      </c>
      <c r="AB197" s="32">
        <v>0</v>
      </c>
      <c r="AC197" s="34">
        <v>0</v>
      </c>
      <c r="AD197" s="35">
        <f>SUM(Q197:AC197)</f>
        <v>6</v>
      </c>
      <c r="AE197" s="32"/>
      <c r="AF197" s="33">
        <v>0</v>
      </c>
      <c r="AG197" s="32">
        <v>0</v>
      </c>
      <c r="AH197" s="32">
        <v>0</v>
      </c>
      <c r="AI197" s="32">
        <v>0</v>
      </c>
      <c r="AJ197" s="32">
        <v>0</v>
      </c>
      <c r="AK197" s="32">
        <v>0</v>
      </c>
      <c r="AL197" s="32">
        <v>0</v>
      </c>
      <c r="AM197" s="32">
        <v>0</v>
      </c>
      <c r="AN197" s="32">
        <v>0</v>
      </c>
      <c r="AO197" s="32">
        <v>0</v>
      </c>
      <c r="AP197" s="32">
        <v>0</v>
      </c>
      <c r="AQ197" s="32">
        <v>0</v>
      </c>
      <c r="AR197" s="34">
        <v>0</v>
      </c>
      <c r="AS197" s="35">
        <f>SUM(AF197:AR197)</f>
        <v>0</v>
      </c>
      <c r="AT197" s="32"/>
      <c r="AU197" s="33">
        <v>0</v>
      </c>
      <c r="AV197" s="32">
        <v>0</v>
      </c>
      <c r="AW197" s="32">
        <v>0</v>
      </c>
      <c r="AX197" s="32">
        <v>0</v>
      </c>
      <c r="AY197" s="32">
        <v>1</v>
      </c>
      <c r="AZ197" s="32">
        <v>0</v>
      </c>
      <c r="BA197" s="32">
        <v>0</v>
      </c>
      <c r="BB197" s="32">
        <v>0</v>
      </c>
      <c r="BC197" s="32">
        <v>0</v>
      </c>
      <c r="BD197" s="32">
        <v>0</v>
      </c>
      <c r="BE197" s="32">
        <v>0</v>
      </c>
      <c r="BF197" s="32">
        <v>0</v>
      </c>
      <c r="BG197" s="34">
        <v>0</v>
      </c>
      <c r="BH197" s="35">
        <f>SUM(AU197:BG197)</f>
        <v>1</v>
      </c>
      <c r="BI197" s="32"/>
      <c r="BJ197" s="33">
        <v>6</v>
      </c>
      <c r="BK197" s="32">
        <v>0</v>
      </c>
      <c r="BL197" s="32">
        <v>3</v>
      </c>
      <c r="BM197" s="32">
        <v>0</v>
      </c>
      <c r="BN197" s="32">
        <v>2</v>
      </c>
      <c r="BO197" s="32">
        <v>0</v>
      </c>
      <c r="BP197" s="32">
        <v>1</v>
      </c>
      <c r="BQ197" s="32">
        <v>0</v>
      </c>
      <c r="BR197" s="32">
        <v>0</v>
      </c>
      <c r="BS197" s="32">
        <v>0</v>
      </c>
      <c r="BT197" s="32">
        <v>0</v>
      </c>
      <c r="BU197" s="32">
        <v>0</v>
      </c>
      <c r="BV197" s="34">
        <v>0</v>
      </c>
      <c r="BW197" s="35">
        <f>SUM(BJ197:BV197)</f>
        <v>12</v>
      </c>
      <c r="BX197" s="32"/>
      <c r="BY197" s="35">
        <f>SUM(O197+AD197+AS197+BH197+BW197)</f>
        <v>50</v>
      </c>
    </row>
    <row r="198" spans="1:77" ht="15.75" customHeight="1">
      <c r="A198" s="23">
        <v>0.72916666666666696</v>
      </c>
      <c r="B198" s="33">
        <v>7</v>
      </c>
      <c r="C198" s="32">
        <v>0</v>
      </c>
      <c r="D198" s="32">
        <v>14</v>
      </c>
      <c r="E198" s="32">
        <v>3</v>
      </c>
      <c r="F198" s="32">
        <v>1</v>
      </c>
      <c r="G198" s="32">
        <v>6</v>
      </c>
      <c r="H198" s="32">
        <v>0</v>
      </c>
      <c r="I198" s="32">
        <v>0</v>
      </c>
      <c r="J198" s="32">
        <v>0</v>
      </c>
      <c r="K198" s="32">
        <v>0</v>
      </c>
      <c r="L198" s="32">
        <v>0</v>
      </c>
      <c r="M198" s="32">
        <v>0</v>
      </c>
      <c r="N198" s="34">
        <v>0</v>
      </c>
      <c r="O198" s="35">
        <f>SUM(B198:N198)</f>
        <v>31</v>
      </c>
      <c r="P198" s="32"/>
      <c r="Q198" s="33">
        <v>0</v>
      </c>
      <c r="R198" s="32">
        <v>0</v>
      </c>
      <c r="S198" s="32">
        <v>3</v>
      </c>
      <c r="T198" s="32">
        <v>1</v>
      </c>
      <c r="U198" s="32">
        <v>0</v>
      </c>
      <c r="V198" s="32">
        <v>0</v>
      </c>
      <c r="W198" s="32">
        <v>0</v>
      </c>
      <c r="X198" s="32">
        <v>0</v>
      </c>
      <c r="Y198" s="32">
        <v>0</v>
      </c>
      <c r="Z198" s="32">
        <v>0</v>
      </c>
      <c r="AA198" s="32">
        <v>0</v>
      </c>
      <c r="AB198" s="32">
        <v>0</v>
      </c>
      <c r="AC198" s="34">
        <v>0</v>
      </c>
      <c r="AD198" s="35">
        <f>SUM(Q198:AC198)</f>
        <v>4</v>
      </c>
      <c r="AE198" s="32"/>
      <c r="AF198" s="33">
        <v>0</v>
      </c>
      <c r="AG198" s="32">
        <v>0</v>
      </c>
      <c r="AH198" s="32">
        <v>0</v>
      </c>
      <c r="AI198" s="32">
        <v>0</v>
      </c>
      <c r="AJ198" s="32">
        <v>0</v>
      </c>
      <c r="AK198" s="32">
        <v>0</v>
      </c>
      <c r="AL198" s="32">
        <v>0</v>
      </c>
      <c r="AM198" s="32">
        <v>0</v>
      </c>
      <c r="AN198" s="32">
        <v>0</v>
      </c>
      <c r="AO198" s="32">
        <v>0</v>
      </c>
      <c r="AP198" s="32">
        <v>0</v>
      </c>
      <c r="AQ198" s="32">
        <v>0</v>
      </c>
      <c r="AR198" s="34">
        <v>0</v>
      </c>
      <c r="AS198" s="35">
        <f>SUM(AF198:AR198)</f>
        <v>0</v>
      </c>
      <c r="AT198" s="32"/>
      <c r="AU198" s="33">
        <v>0</v>
      </c>
      <c r="AV198" s="32">
        <v>0</v>
      </c>
      <c r="AW198" s="32">
        <v>3</v>
      </c>
      <c r="AX198" s="32">
        <v>0</v>
      </c>
      <c r="AY198" s="32">
        <v>0</v>
      </c>
      <c r="AZ198" s="32">
        <v>0</v>
      </c>
      <c r="BA198" s="32">
        <v>0</v>
      </c>
      <c r="BB198" s="32">
        <v>0</v>
      </c>
      <c r="BC198" s="32">
        <v>0</v>
      </c>
      <c r="BD198" s="32">
        <v>0</v>
      </c>
      <c r="BE198" s="32">
        <v>0</v>
      </c>
      <c r="BF198" s="32">
        <v>0</v>
      </c>
      <c r="BG198" s="34">
        <v>0</v>
      </c>
      <c r="BH198" s="35">
        <f>SUM(AU198:BG198)</f>
        <v>3</v>
      </c>
      <c r="BI198" s="32"/>
      <c r="BJ198" s="33">
        <v>3</v>
      </c>
      <c r="BK198" s="32">
        <v>0</v>
      </c>
      <c r="BL198" s="32">
        <v>6</v>
      </c>
      <c r="BM198" s="32">
        <v>1</v>
      </c>
      <c r="BN198" s="32">
        <v>0</v>
      </c>
      <c r="BO198" s="32">
        <v>0</v>
      </c>
      <c r="BP198" s="32">
        <v>1</v>
      </c>
      <c r="BQ198" s="32">
        <v>0</v>
      </c>
      <c r="BR198" s="32">
        <v>0</v>
      </c>
      <c r="BS198" s="32">
        <v>0</v>
      </c>
      <c r="BT198" s="32">
        <v>0</v>
      </c>
      <c r="BU198" s="32">
        <v>0</v>
      </c>
      <c r="BV198" s="34">
        <v>0</v>
      </c>
      <c r="BW198" s="35">
        <f>SUM(BJ198:BV198)</f>
        <v>11</v>
      </c>
      <c r="BX198" s="32"/>
      <c r="BY198" s="35">
        <f>SUM(O198+AD198+AS198+BH198+BW198)</f>
        <v>49</v>
      </c>
    </row>
    <row r="199" spans="1:77" ht="15.75" customHeight="1">
      <c r="A199" s="24">
        <v>0.73958333333333304</v>
      </c>
      <c r="B199" s="36">
        <v>10</v>
      </c>
      <c r="C199" s="37">
        <v>0</v>
      </c>
      <c r="D199" s="37">
        <v>14</v>
      </c>
      <c r="E199" s="37">
        <v>4</v>
      </c>
      <c r="F199" s="37">
        <v>1</v>
      </c>
      <c r="G199" s="37">
        <v>6</v>
      </c>
      <c r="H199" s="37">
        <v>1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8">
        <v>0</v>
      </c>
      <c r="O199" s="39">
        <f>SUM(B199:N199)</f>
        <v>36</v>
      </c>
      <c r="P199" s="32"/>
      <c r="Q199" s="36">
        <v>1</v>
      </c>
      <c r="R199" s="37">
        <v>0</v>
      </c>
      <c r="S199" s="37">
        <v>5</v>
      </c>
      <c r="T199" s="37">
        <v>0</v>
      </c>
      <c r="U199" s="37">
        <v>0</v>
      </c>
      <c r="V199" s="37">
        <v>0</v>
      </c>
      <c r="W199" s="37">
        <v>1</v>
      </c>
      <c r="X199" s="37">
        <v>0</v>
      </c>
      <c r="Y199" s="37">
        <v>0</v>
      </c>
      <c r="Z199" s="37">
        <v>0</v>
      </c>
      <c r="AA199" s="37">
        <v>0</v>
      </c>
      <c r="AB199" s="37">
        <v>0</v>
      </c>
      <c r="AC199" s="38">
        <v>0</v>
      </c>
      <c r="AD199" s="39">
        <f>SUM(Q199:AC199)</f>
        <v>7</v>
      </c>
      <c r="AE199" s="32"/>
      <c r="AF199" s="36">
        <v>0</v>
      </c>
      <c r="AG199" s="37">
        <v>0</v>
      </c>
      <c r="AH199" s="37">
        <v>0</v>
      </c>
      <c r="AI199" s="37">
        <v>0</v>
      </c>
      <c r="AJ199" s="37">
        <v>0</v>
      </c>
      <c r="AK199" s="37">
        <v>0</v>
      </c>
      <c r="AL199" s="37">
        <v>0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8">
        <v>0</v>
      </c>
      <c r="AS199" s="39">
        <f>SUM(AF199:AR199)</f>
        <v>0</v>
      </c>
      <c r="AT199" s="32"/>
      <c r="AU199" s="36">
        <v>0</v>
      </c>
      <c r="AV199" s="37">
        <v>0</v>
      </c>
      <c r="AW199" s="37">
        <v>0</v>
      </c>
      <c r="AX199" s="37">
        <v>0</v>
      </c>
      <c r="AY199" s="37">
        <v>0</v>
      </c>
      <c r="AZ199" s="37">
        <v>0</v>
      </c>
      <c r="BA199" s="37">
        <v>0</v>
      </c>
      <c r="BB199" s="37">
        <v>0</v>
      </c>
      <c r="BC199" s="37">
        <v>0</v>
      </c>
      <c r="BD199" s="37">
        <v>0</v>
      </c>
      <c r="BE199" s="37">
        <v>0</v>
      </c>
      <c r="BF199" s="37">
        <v>0</v>
      </c>
      <c r="BG199" s="38">
        <v>0</v>
      </c>
      <c r="BH199" s="39">
        <f>SUM(AU199:BG199)</f>
        <v>0</v>
      </c>
      <c r="BI199" s="32"/>
      <c r="BJ199" s="36">
        <v>7</v>
      </c>
      <c r="BK199" s="37">
        <v>0</v>
      </c>
      <c r="BL199" s="37">
        <v>5</v>
      </c>
      <c r="BM199" s="37">
        <v>1</v>
      </c>
      <c r="BN199" s="37">
        <v>0</v>
      </c>
      <c r="BO199" s="37">
        <v>0</v>
      </c>
      <c r="BP199" s="37">
        <v>2</v>
      </c>
      <c r="BQ199" s="37">
        <v>0</v>
      </c>
      <c r="BR199" s="37">
        <v>0</v>
      </c>
      <c r="BS199" s="37">
        <v>0</v>
      </c>
      <c r="BT199" s="37">
        <v>0</v>
      </c>
      <c r="BU199" s="37">
        <v>0</v>
      </c>
      <c r="BV199" s="38">
        <v>0</v>
      </c>
      <c r="BW199" s="39">
        <f>SUM(BJ199:BV199)</f>
        <v>15</v>
      </c>
      <c r="BX199" s="32"/>
      <c r="BY199" s="39">
        <f>SUM(O199+AD199+AS199+BH199+BW199)</f>
        <v>58</v>
      </c>
    </row>
    <row r="200" spans="1:77" ht="15.75" customHeight="1">
      <c r="A200" s="25" t="s">
        <v>21</v>
      </c>
      <c r="B200" s="40">
        <f t="shared" ref="B200:O200" si="180">SUM(B196:B199)</f>
        <v>34</v>
      </c>
      <c r="C200" s="41">
        <f t="shared" si="180"/>
        <v>0</v>
      </c>
      <c r="D200" s="41">
        <f t="shared" si="180"/>
        <v>47</v>
      </c>
      <c r="E200" s="41">
        <f t="shared" si="180"/>
        <v>14</v>
      </c>
      <c r="F200" s="41">
        <f t="shared" si="180"/>
        <v>3</v>
      </c>
      <c r="G200" s="41">
        <f t="shared" si="180"/>
        <v>24</v>
      </c>
      <c r="H200" s="41">
        <f t="shared" si="180"/>
        <v>2</v>
      </c>
      <c r="I200" s="41">
        <f t="shared" si="180"/>
        <v>0</v>
      </c>
      <c r="J200" s="41">
        <f t="shared" si="180"/>
        <v>0</v>
      </c>
      <c r="K200" s="41">
        <f t="shared" si="180"/>
        <v>0</v>
      </c>
      <c r="L200" s="41">
        <f t="shared" si="180"/>
        <v>0</v>
      </c>
      <c r="M200" s="41">
        <f t="shared" si="180"/>
        <v>0</v>
      </c>
      <c r="N200" s="42">
        <f t="shared" si="180"/>
        <v>0</v>
      </c>
      <c r="O200" s="43">
        <f t="shared" si="180"/>
        <v>124</v>
      </c>
      <c r="P200" s="32"/>
      <c r="Q200" s="40">
        <f t="shared" ref="Q200:AD200" si="181">SUM(Q196:Q199)</f>
        <v>4</v>
      </c>
      <c r="R200" s="41">
        <f t="shared" si="181"/>
        <v>0</v>
      </c>
      <c r="S200" s="41">
        <f t="shared" si="181"/>
        <v>15</v>
      </c>
      <c r="T200" s="41">
        <f t="shared" si="181"/>
        <v>1</v>
      </c>
      <c r="U200" s="41">
        <f t="shared" si="181"/>
        <v>0</v>
      </c>
      <c r="V200" s="41">
        <f t="shared" si="181"/>
        <v>0</v>
      </c>
      <c r="W200" s="41">
        <f t="shared" si="181"/>
        <v>1</v>
      </c>
      <c r="X200" s="41">
        <f t="shared" si="181"/>
        <v>0</v>
      </c>
      <c r="Y200" s="41">
        <f t="shared" si="181"/>
        <v>0</v>
      </c>
      <c r="Z200" s="41">
        <f t="shared" si="181"/>
        <v>0</v>
      </c>
      <c r="AA200" s="41">
        <f t="shared" si="181"/>
        <v>0</v>
      </c>
      <c r="AB200" s="41">
        <f t="shared" si="181"/>
        <v>0</v>
      </c>
      <c r="AC200" s="42">
        <f t="shared" si="181"/>
        <v>0</v>
      </c>
      <c r="AD200" s="43">
        <f t="shared" si="181"/>
        <v>21</v>
      </c>
      <c r="AE200" s="32"/>
      <c r="AF200" s="40">
        <f t="shared" ref="AF200:AS200" si="182">SUM(AF196:AF199)</f>
        <v>0</v>
      </c>
      <c r="AG200" s="41">
        <f t="shared" si="182"/>
        <v>0</v>
      </c>
      <c r="AH200" s="41">
        <f t="shared" si="182"/>
        <v>0</v>
      </c>
      <c r="AI200" s="41">
        <f t="shared" si="182"/>
        <v>0</v>
      </c>
      <c r="AJ200" s="41">
        <f t="shared" si="182"/>
        <v>0</v>
      </c>
      <c r="AK200" s="41">
        <f t="shared" si="182"/>
        <v>0</v>
      </c>
      <c r="AL200" s="41">
        <f t="shared" si="182"/>
        <v>0</v>
      </c>
      <c r="AM200" s="41">
        <f t="shared" si="182"/>
        <v>0</v>
      </c>
      <c r="AN200" s="41">
        <f t="shared" si="182"/>
        <v>0</v>
      </c>
      <c r="AO200" s="41">
        <f t="shared" si="182"/>
        <v>0</v>
      </c>
      <c r="AP200" s="41">
        <f t="shared" si="182"/>
        <v>0</v>
      </c>
      <c r="AQ200" s="41">
        <f t="shared" si="182"/>
        <v>0</v>
      </c>
      <c r="AR200" s="42">
        <f t="shared" si="182"/>
        <v>0</v>
      </c>
      <c r="AS200" s="43">
        <f t="shared" si="182"/>
        <v>0</v>
      </c>
      <c r="AT200" s="32"/>
      <c r="AU200" s="40">
        <f t="shared" ref="AU200:BH200" si="183">SUM(AU196:AU199)</f>
        <v>0</v>
      </c>
      <c r="AV200" s="41">
        <f t="shared" si="183"/>
        <v>0</v>
      </c>
      <c r="AW200" s="41">
        <f t="shared" si="183"/>
        <v>4</v>
      </c>
      <c r="AX200" s="41">
        <f t="shared" si="183"/>
        <v>0</v>
      </c>
      <c r="AY200" s="41">
        <f t="shared" si="183"/>
        <v>1</v>
      </c>
      <c r="AZ200" s="41">
        <f t="shared" si="183"/>
        <v>0</v>
      </c>
      <c r="BA200" s="41">
        <f t="shared" si="183"/>
        <v>1</v>
      </c>
      <c r="BB200" s="41">
        <f t="shared" si="183"/>
        <v>0</v>
      </c>
      <c r="BC200" s="41">
        <f t="shared" si="183"/>
        <v>0</v>
      </c>
      <c r="BD200" s="41">
        <f t="shared" si="183"/>
        <v>0</v>
      </c>
      <c r="BE200" s="41">
        <f t="shared" si="183"/>
        <v>0</v>
      </c>
      <c r="BF200" s="41">
        <f t="shared" si="183"/>
        <v>0</v>
      </c>
      <c r="BG200" s="42">
        <f t="shared" si="183"/>
        <v>0</v>
      </c>
      <c r="BH200" s="43">
        <f t="shared" si="183"/>
        <v>6</v>
      </c>
      <c r="BI200" s="32"/>
      <c r="BJ200" s="40">
        <f t="shared" ref="BJ200:BW200" si="184">SUM(BJ196:BJ199)</f>
        <v>19</v>
      </c>
      <c r="BK200" s="41">
        <f t="shared" si="184"/>
        <v>0</v>
      </c>
      <c r="BL200" s="41">
        <f t="shared" si="184"/>
        <v>20</v>
      </c>
      <c r="BM200" s="41">
        <f t="shared" si="184"/>
        <v>3</v>
      </c>
      <c r="BN200" s="41">
        <f t="shared" si="184"/>
        <v>3</v>
      </c>
      <c r="BO200" s="41">
        <f t="shared" si="184"/>
        <v>0</v>
      </c>
      <c r="BP200" s="41">
        <f t="shared" si="184"/>
        <v>5</v>
      </c>
      <c r="BQ200" s="41">
        <f t="shared" si="184"/>
        <v>0</v>
      </c>
      <c r="BR200" s="41">
        <f t="shared" si="184"/>
        <v>0</v>
      </c>
      <c r="BS200" s="41">
        <f t="shared" si="184"/>
        <v>0</v>
      </c>
      <c r="BT200" s="41">
        <f t="shared" si="184"/>
        <v>0</v>
      </c>
      <c r="BU200" s="41">
        <f t="shared" si="184"/>
        <v>0</v>
      </c>
      <c r="BV200" s="42">
        <f t="shared" si="184"/>
        <v>0</v>
      </c>
      <c r="BW200" s="43">
        <f t="shared" si="184"/>
        <v>50</v>
      </c>
      <c r="BX200" s="32"/>
      <c r="BY200" s="43">
        <f>SUM(BY196:BY199)</f>
        <v>201</v>
      </c>
    </row>
    <row r="201" spans="1:77" ht="15.75" customHeight="1">
      <c r="A201" s="22">
        <v>0.75</v>
      </c>
      <c r="B201" s="28">
        <v>5</v>
      </c>
      <c r="C201" s="29">
        <v>0</v>
      </c>
      <c r="D201" s="29">
        <v>4</v>
      </c>
      <c r="E201" s="29">
        <v>2</v>
      </c>
      <c r="F201" s="29">
        <v>0</v>
      </c>
      <c r="G201" s="29">
        <v>3</v>
      </c>
      <c r="H201" s="29">
        <v>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30">
        <v>0</v>
      </c>
      <c r="O201" s="31">
        <f>SUM(B201:N201)</f>
        <v>14</v>
      </c>
      <c r="P201" s="32"/>
      <c r="Q201" s="28">
        <v>1</v>
      </c>
      <c r="R201" s="29">
        <v>0</v>
      </c>
      <c r="S201" s="29">
        <v>4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29">
        <v>0</v>
      </c>
      <c r="AB201" s="29">
        <v>0</v>
      </c>
      <c r="AC201" s="30">
        <v>0</v>
      </c>
      <c r="AD201" s="31">
        <f>SUM(Q201:AC201)</f>
        <v>5</v>
      </c>
      <c r="AE201" s="32"/>
      <c r="AF201" s="28">
        <v>0</v>
      </c>
      <c r="AG201" s="29">
        <v>0</v>
      </c>
      <c r="AH201" s="29">
        <v>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30">
        <v>0</v>
      </c>
      <c r="AS201" s="31">
        <f>SUM(AF201:AR201)</f>
        <v>0</v>
      </c>
      <c r="AT201" s="32"/>
      <c r="AU201" s="28">
        <v>0</v>
      </c>
      <c r="AV201" s="29">
        <v>0</v>
      </c>
      <c r="AW201" s="29">
        <v>2</v>
      </c>
      <c r="AX201" s="29">
        <v>0</v>
      </c>
      <c r="AY201" s="29">
        <v>0</v>
      </c>
      <c r="AZ201" s="29">
        <v>0</v>
      </c>
      <c r="BA201" s="29">
        <v>0</v>
      </c>
      <c r="BB201" s="29">
        <v>0</v>
      </c>
      <c r="BC201" s="29">
        <v>0</v>
      </c>
      <c r="BD201" s="29">
        <v>0</v>
      </c>
      <c r="BE201" s="29">
        <v>0</v>
      </c>
      <c r="BF201" s="29">
        <v>0</v>
      </c>
      <c r="BG201" s="30">
        <v>0</v>
      </c>
      <c r="BH201" s="31">
        <f>SUM(AU201:BG201)</f>
        <v>2</v>
      </c>
      <c r="BI201" s="32"/>
      <c r="BJ201" s="28">
        <v>2</v>
      </c>
      <c r="BK201" s="29">
        <v>0</v>
      </c>
      <c r="BL201" s="29">
        <v>3</v>
      </c>
      <c r="BM201" s="29">
        <v>1</v>
      </c>
      <c r="BN201" s="29">
        <v>0</v>
      </c>
      <c r="BO201" s="29">
        <v>0</v>
      </c>
      <c r="BP201" s="29">
        <v>1</v>
      </c>
      <c r="BQ201" s="29">
        <v>0</v>
      </c>
      <c r="BR201" s="29">
        <v>0</v>
      </c>
      <c r="BS201" s="29">
        <v>0</v>
      </c>
      <c r="BT201" s="29">
        <v>0</v>
      </c>
      <c r="BU201" s="29">
        <v>0</v>
      </c>
      <c r="BV201" s="30">
        <v>0</v>
      </c>
      <c r="BW201" s="31">
        <f>SUM(BJ201:BV201)</f>
        <v>7</v>
      </c>
      <c r="BX201" s="32"/>
      <c r="BY201" s="31">
        <f>SUM(O201+AD201+AS201+BH201+BW201)</f>
        <v>28</v>
      </c>
    </row>
    <row r="202" spans="1:77" ht="15.75" customHeight="1">
      <c r="A202" s="23">
        <v>0.76041666666666696</v>
      </c>
      <c r="B202" s="33">
        <v>1</v>
      </c>
      <c r="C202" s="32">
        <v>0</v>
      </c>
      <c r="D202" s="32">
        <v>9</v>
      </c>
      <c r="E202" s="32">
        <v>3</v>
      </c>
      <c r="F202" s="32">
        <v>0</v>
      </c>
      <c r="G202" s="32">
        <v>9</v>
      </c>
      <c r="H202" s="32">
        <v>1</v>
      </c>
      <c r="I202" s="32">
        <v>0</v>
      </c>
      <c r="J202" s="32">
        <v>0</v>
      </c>
      <c r="K202" s="32">
        <v>0</v>
      </c>
      <c r="L202" s="32">
        <v>0</v>
      </c>
      <c r="M202" s="32">
        <v>0</v>
      </c>
      <c r="N202" s="34">
        <v>0</v>
      </c>
      <c r="O202" s="35">
        <f>SUM(B202:N202)</f>
        <v>23</v>
      </c>
      <c r="P202" s="32"/>
      <c r="Q202" s="33">
        <v>0</v>
      </c>
      <c r="R202" s="32">
        <v>0</v>
      </c>
      <c r="S202" s="32">
        <v>2</v>
      </c>
      <c r="T202" s="32">
        <v>0</v>
      </c>
      <c r="U202" s="32">
        <v>1</v>
      </c>
      <c r="V202" s="32">
        <v>0</v>
      </c>
      <c r="W202" s="32">
        <v>0</v>
      </c>
      <c r="X202" s="32">
        <v>0</v>
      </c>
      <c r="Y202" s="32">
        <v>0</v>
      </c>
      <c r="Z202" s="32">
        <v>0</v>
      </c>
      <c r="AA202" s="32">
        <v>0</v>
      </c>
      <c r="AB202" s="32">
        <v>0</v>
      </c>
      <c r="AC202" s="34">
        <v>0</v>
      </c>
      <c r="AD202" s="35">
        <f>SUM(Q202:AC202)</f>
        <v>3</v>
      </c>
      <c r="AE202" s="32"/>
      <c r="AF202" s="33">
        <v>0</v>
      </c>
      <c r="AG202" s="32">
        <v>0</v>
      </c>
      <c r="AH202" s="32">
        <v>0</v>
      </c>
      <c r="AI202" s="32">
        <v>0</v>
      </c>
      <c r="AJ202" s="32">
        <v>0</v>
      </c>
      <c r="AK202" s="32">
        <v>0</v>
      </c>
      <c r="AL202" s="32">
        <v>0</v>
      </c>
      <c r="AM202" s="32">
        <v>0</v>
      </c>
      <c r="AN202" s="32">
        <v>0</v>
      </c>
      <c r="AO202" s="32">
        <v>0</v>
      </c>
      <c r="AP202" s="32">
        <v>0</v>
      </c>
      <c r="AQ202" s="32">
        <v>0</v>
      </c>
      <c r="AR202" s="34">
        <v>0</v>
      </c>
      <c r="AS202" s="35">
        <f>SUM(AF202:AR202)</f>
        <v>0</v>
      </c>
      <c r="AT202" s="32"/>
      <c r="AU202" s="33">
        <v>0</v>
      </c>
      <c r="AV202" s="32">
        <v>0</v>
      </c>
      <c r="AW202" s="32">
        <v>0</v>
      </c>
      <c r="AX202" s="32">
        <v>0</v>
      </c>
      <c r="AY202" s="32">
        <v>0</v>
      </c>
      <c r="AZ202" s="32">
        <v>0</v>
      </c>
      <c r="BA202" s="32">
        <v>0</v>
      </c>
      <c r="BB202" s="32">
        <v>0</v>
      </c>
      <c r="BC202" s="32">
        <v>0</v>
      </c>
      <c r="BD202" s="32">
        <v>0</v>
      </c>
      <c r="BE202" s="32">
        <v>0</v>
      </c>
      <c r="BF202" s="32">
        <v>0</v>
      </c>
      <c r="BG202" s="34">
        <v>0</v>
      </c>
      <c r="BH202" s="35">
        <f>SUM(AU202:BG202)</f>
        <v>0</v>
      </c>
      <c r="BI202" s="32"/>
      <c r="BJ202" s="33">
        <v>3</v>
      </c>
      <c r="BK202" s="32">
        <v>2</v>
      </c>
      <c r="BL202" s="32">
        <v>2</v>
      </c>
      <c r="BM202" s="32">
        <v>2</v>
      </c>
      <c r="BN202" s="32">
        <v>1</v>
      </c>
      <c r="BO202" s="32">
        <v>0</v>
      </c>
      <c r="BP202" s="32">
        <v>0</v>
      </c>
      <c r="BQ202" s="32">
        <v>0</v>
      </c>
      <c r="BR202" s="32">
        <v>0</v>
      </c>
      <c r="BS202" s="32">
        <v>0</v>
      </c>
      <c r="BT202" s="32">
        <v>0</v>
      </c>
      <c r="BU202" s="32">
        <v>0</v>
      </c>
      <c r="BV202" s="34">
        <v>0</v>
      </c>
      <c r="BW202" s="35">
        <f>SUM(BJ202:BV202)</f>
        <v>10</v>
      </c>
      <c r="BX202" s="32"/>
      <c r="BY202" s="35">
        <f>SUM(O202+AD202+AS202+BH202+BW202)</f>
        <v>36</v>
      </c>
    </row>
    <row r="203" spans="1:77" ht="15.75" customHeight="1">
      <c r="A203" s="23">
        <v>0.77083333333333304</v>
      </c>
      <c r="B203" s="33">
        <v>7</v>
      </c>
      <c r="C203" s="32">
        <v>0</v>
      </c>
      <c r="D203" s="32">
        <v>6</v>
      </c>
      <c r="E203" s="32">
        <v>2</v>
      </c>
      <c r="F203" s="32">
        <v>0</v>
      </c>
      <c r="G203" s="32">
        <v>4</v>
      </c>
      <c r="H203" s="32">
        <v>0</v>
      </c>
      <c r="I203" s="32">
        <v>0</v>
      </c>
      <c r="J203" s="32">
        <v>0</v>
      </c>
      <c r="K203" s="32">
        <v>0</v>
      </c>
      <c r="L203" s="32">
        <v>0</v>
      </c>
      <c r="M203" s="32">
        <v>0</v>
      </c>
      <c r="N203" s="34">
        <v>0</v>
      </c>
      <c r="O203" s="35">
        <f>SUM(B203:N203)</f>
        <v>19</v>
      </c>
      <c r="P203" s="32"/>
      <c r="Q203" s="33">
        <v>0</v>
      </c>
      <c r="R203" s="32">
        <v>0</v>
      </c>
      <c r="S203" s="32">
        <v>1</v>
      </c>
      <c r="T203" s="32">
        <v>0</v>
      </c>
      <c r="U203" s="32">
        <v>0</v>
      </c>
      <c r="V203" s="32">
        <v>0</v>
      </c>
      <c r="W203" s="32">
        <v>0</v>
      </c>
      <c r="X203" s="32">
        <v>0</v>
      </c>
      <c r="Y203" s="32">
        <v>0</v>
      </c>
      <c r="Z203" s="32">
        <v>0</v>
      </c>
      <c r="AA203" s="32">
        <v>0</v>
      </c>
      <c r="AB203" s="32">
        <v>0</v>
      </c>
      <c r="AC203" s="34">
        <v>0</v>
      </c>
      <c r="AD203" s="35">
        <f>SUM(Q203:AC203)</f>
        <v>1</v>
      </c>
      <c r="AE203" s="32"/>
      <c r="AF203" s="33">
        <v>0</v>
      </c>
      <c r="AG203" s="32">
        <v>0</v>
      </c>
      <c r="AH203" s="32">
        <v>0</v>
      </c>
      <c r="AI203" s="32">
        <v>0</v>
      </c>
      <c r="AJ203" s="32">
        <v>0</v>
      </c>
      <c r="AK203" s="32">
        <v>0</v>
      </c>
      <c r="AL203" s="32">
        <v>0</v>
      </c>
      <c r="AM203" s="32">
        <v>0</v>
      </c>
      <c r="AN203" s="32">
        <v>0</v>
      </c>
      <c r="AO203" s="32">
        <v>0</v>
      </c>
      <c r="AP203" s="32">
        <v>0</v>
      </c>
      <c r="AQ203" s="32">
        <v>0</v>
      </c>
      <c r="AR203" s="34">
        <v>0</v>
      </c>
      <c r="AS203" s="35">
        <f>SUM(AF203:AR203)</f>
        <v>0</v>
      </c>
      <c r="AT203" s="32"/>
      <c r="AU203" s="33">
        <v>0</v>
      </c>
      <c r="AV203" s="32">
        <v>0</v>
      </c>
      <c r="AW203" s="32">
        <v>1</v>
      </c>
      <c r="AX203" s="32">
        <v>0</v>
      </c>
      <c r="AY203" s="32">
        <v>0</v>
      </c>
      <c r="AZ203" s="32">
        <v>0</v>
      </c>
      <c r="BA203" s="32">
        <v>0</v>
      </c>
      <c r="BB203" s="32">
        <v>0</v>
      </c>
      <c r="BC203" s="32">
        <v>0</v>
      </c>
      <c r="BD203" s="32">
        <v>0</v>
      </c>
      <c r="BE203" s="32">
        <v>0</v>
      </c>
      <c r="BF203" s="32">
        <v>0</v>
      </c>
      <c r="BG203" s="34">
        <v>0</v>
      </c>
      <c r="BH203" s="35">
        <f>SUM(AU203:BG203)</f>
        <v>1</v>
      </c>
      <c r="BI203" s="32"/>
      <c r="BJ203" s="33">
        <v>1</v>
      </c>
      <c r="BK203" s="32">
        <v>0</v>
      </c>
      <c r="BL203" s="32">
        <v>4</v>
      </c>
      <c r="BM203" s="32">
        <v>0</v>
      </c>
      <c r="BN203" s="32">
        <v>0</v>
      </c>
      <c r="BO203" s="32">
        <v>0</v>
      </c>
      <c r="BP203" s="32">
        <v>0</v>
      </c>
      <c r="BQ203" s="32">
        <v>0</v>
      </c>
      <c r="BR203" s="32">
        <v>0</v>
      </c>
      <c r="BS203" s="32">
        <v>0</v>
      </c>
      <c r="BT203" s="32">
        <v>0</v>
      </c>
      <c r="BU203" s="32">
        <v>0</v>
      </c>
      <c r="BV203" s="34">
        <v>0</v>
      </c>
      <c r="BW203" s="35">
        <f>SUM(BJ203:BV203)</f>
        <v>5</v>
      </c>
      <c r="BX203" s="32"/>
      <c r="BY203" s="35">
        <f>SUM(O203+AD203+AS203+BH203+BW203)</f>
        <v>26</v>
      </c>
    </row>
    <row r="204" spans="1:77" ht="15.75" customHeight="1">
      <c r="A204" s="24">
        <v>0.78125</v>
      </c>
      <c r="B204" s="36">
        <v>4</v>
      </c>
      <c r="C204" s="37">
        <v>0</v>
      </c>
      <c r="D204" s="37">
        <v>9</v>
      </c>
      <c r="E204" s="37">
        <v>0</v>
      </c>
      <c r="F204" s="37">
        <v>0</v>
      </c>
      <c r="G204" s="37">
        <v>9</v>
      </c>
      <c r="H204" s="37">
        <v>0</v>
      </c>
      <c r="I204" s="37">
        <v>0</v>
      </c>
      <c r="J204" s="37">
        <v>0</v>
      </c>
      <c r="K204" s="37">
        <v>0</v>
      </c>
      <c r="L204" s="37">
        <v>0</v>
      </c>
      <c r="M204" s="37">
        <v>0</v>
      </c>
      <c r="N204" s="38">
        <v>0</v>
      </c>
      <c r="O204" s="39">
        <f>SUM(B204:N204)</f>
        <v>22</v>
      </c>
      <c r="P204" s="32"/>
      <c r="Q204" s="36">
        <v>4</v>
      </c>
      <c r="R204" s="37">
        <v>0</v>
      </c>
      <c r="S204" s="37">
        <v>3</v>
      </c>
      <c r="T204" s="37">
        <v>0</v>
      </c>
      <c r="U204" s="37">
        <v>0</v>
      </c>
      <c r="V204" s="37">
        <v>0</v>
      </c>
      <c r="W204" s="37">
        <v>0</v>
      </c>
      <c r="X204" s="37">
        <v>0</v>
      </c>
      <c r="Y204" s="37">
        <v>0</v>
      </c>
      <c r="Z204" s="37">
        <v>0</v>
      </c>
      <c r="AA204" s="37">
        <v>0</v>
      </c>
      <c r="AB204" s="37">
        <v>0</v>
      </c>
      <c r="AC204" s="38">
        <v>0</v>
      </c>
      <c r="AD204" s="39">
        <f>SUM(Q204:AC204)</f>
        <v>7</v>
      </c>
      <c r="AE204" s="32"/>
      <c r="AF204" s="36">
        <v>0</v>
      </c>
      <c r="AG204" s="37">
        <v>0</v>
      </c>
      <c r="AH204" s="37">
        <v>0</v>
      </c>
      <c r="AI204" s="37">
        <v>0</v>
      </c>
      <c r="AJ204" s="37">
        <v>0</v>
      </c>
      <c r="AK204" s="37">
        <v>0</v>
      </c>
      <c r="AL204" s="37">
        <v>0</v>
      </c>
      <c r="AM204" s="37">
        <v>0</v>
      </c>
      <c r="AN204" s="37">
        <v>0</v>
      </c>
      <c r="AO204" s="37">
        <v>0</v>
      </c>
      <c r="AP204" s="37">
        <v>0</v>
      </c>
      <c r="AQ204" s="37">
        <v>0</v>
      </c>
      <c r="AR204" s="38">
        <v>0</v>
      </c>
      <c r="AS204" s="39">
        <f>SUM(AF204:AR204)</f>
        <v>0</v>
      </c>
      <c r="AT204" s="32"/>
      <c r="AU204" s="36">
        <v>0</v>
      </c>
      <c r="AV204" s="37">
        <v>0</v>
      </c>
      <c r="AW204" s="37">
        <v>1</v>
      </c>
      <c r="AX204" s="37">
        <v>0</v>
      </c>
      <c r="AY204" s="37">
        <v>0</v>
      </c>
      <c r="AZ204" s="37">
        <v>0</v>
      </c>
      <c r="BA204" s="37">
        <v>0</v>
      </c>
      <c r="BB204" s="37">
        <v>0</v>
      </c>
      <c r="BC204" s="37">
        <v>0</v>
      </c>
      <c r="BD204" s="37">
        <v>0</v>
      </c>
      <c r="BE204" s="37">
        <v>0</v>
      </c>
      <c r="BF204" s="37">
        <v>0</v>
      </c>
      <c r="BG204" s="38">
        <v>0</v>
      </c>
      <c r="BH204" s="39">
        <f>SUM(AU204:BG204)</f>
        <v>1</v>
      </c>
      <c r="BI204" s="32"/>
      <c r="BJ204" s="36">
        <v>2</v>
      </c>
      <c r="BK204" s="37">
        <v>0</v>
      </c>
      <c r="BL204" s="37">
        <v>4</v>
      </c>
      <c r="BM204" s="37">
        <v>0</v>
      </c>
      <c r="BN204" s="37">
        <v>2</v>
      </c>
      <c r="BO204" s="37">
        <v>0</v>
      </c>
      <c r="BP204" s="37">
        <v>0</v>
      </c>
      <c r="BQ204" s="37">
        <v>0</v>
      </c>
      <c r="BR204" s="37">
        <v>0</v>
      </c>
      <c r="BS204" s="37">
        <v>0</v>
      </c>
      <c r="BT204" s="37">
        <v>0</v>
      </c>
      <c r="BU204" s="37">
        <v>0</v>
      </c>
      <c r="BV204" s="38">
        <v>0</v>
      </c>
      <c r="BW204" s="39">
        <f>SUM(BJ204:BV204)</f>
        <v>8</v>
      </c>
      <c r="BX204" s="32"/>
      <c r="BY204" s="39">
        <f>SUM(O204+AD204+AS204+BH204+BW204)</f>
        <v>38</v>
      </c>
    </row>
    <row r="205" spans="1:77" ht="15.75" customHeight="1">
      <c r="A205" s="25" t="s">
        <v>21</v>
      </c>
      <c r="B205" s="40">
        <f t="shared" ref="B205:O205" si="185">SUM(B201:B204)</f>
        <v>17</v>
      </c>
      <c r="C205" s="41">
        <f t="shared" si="185"/>
        <v>0</v>
      </c>
      <c r="D205" s="41">
        <f t="shared" si="185"/>
        <v>28</v>
      </c>
      <c r="E205" s="41">
        <f t="shared" si="185"/>
        <v>7</v>
      </c>
      <c r="F205" s="41">
        <f t="shared" si="185"/>
        <v>0</v>
      </c>
      <c r="G205" s="41">
        <f t="shared" si="185"/>
        <v>25</v>
      </c>
      <c r="H205" s="41">
        <f t="shared" si="185"/>
        <v>1</v>
      </c>
      <c r="I205" s="41">
        <f t="shared" si="185"/>
        <v>0</v>
      </c>
      <c r="J205" s="41">
        <f t="shared" si="185"/>
        <v>0</v>
      </c>
      <c r="K205" s="41">
        <f t="shared" si="185"/>
        <v>0</v>
      </c>
      <c r="L205" s="41">
        <f t="shared" si="185"/>
        <v>0</v>
      </c>
      <c r="M205" s="41">
        <f t="shared" si="185"/>
        <v>0</v>
      </c>
      <c r="N205" s="42">
        <f t="shared" si="185"/>
        <v>0</v>
      </c>
      <c r="O205" s="43">
        <f t="shared" si="185"/>
        <v>78</v>
      </c>
      <c r="P205" s="32"/>
      <c r="Q205" s="40">
        <f t="shared" ref="Q205:AD205" si="186">SUM(Q201:Q204)</f>
        <v>5</v>
      </c>
      <c r="R205" s="41">
        <f t="shared" si="186"/>
        <v>0</v>
      </c>
      <c r="S205" s="41">
        <f t="shared" si="186"/>
        <v>10</v>
      </c>
      <c r="T205" s="41">
        <f t="shared" si="186"/>
        <v>0</v>
      </c>
      <c r="U205" s="41">
        <f t="shared" si="186"/>
        <v>1</v>
      </c>
      <c r="V205" s="41">
        <f t="shared" si="186"/>
        <v>0</v>
      </c>
      <c r="W205" s="41">
        <f t="shared" si="186"/>
        <v>0</v>
      </c>
      <c r="X205" s="41">
        <f t="shared" si="186"/>
        <v>0</v>
      </c>
      <c r="Y205" s="41">
        <f t="shared" si="186"/>
        <v>0</v>
      </c>
      <c r="Z205" s="41">
        <f t="shared" si="186"/>
        <v>0</v>
      </c>
      <c r="AA205" s="41">
        <f t="shared" si="186"/>
        <v>0</v>
      </c>
      <c r="AB205" s="41">
        <f t="shared" si="186"/>
        <v>0</v>
      </c>
      <c r="AC205" s="42">
        <f t="shared" si="186"/>
        <v>0</v>
      </c>
      <c r="AD205" s="43">
        <f t="shared" si="186"/>
        <v>16</v>
      </c>
      <c r="AE205" s="32"/>
      <c r="AF205" s="40">
        <f t="shared" ref="AF205:AS205" si="187">SUM(AF201:AF204)</f>
        <v>0</v>
      </c>
      <c r="AG205" s="41">
        <f t="shared" si="187"/>
        <v>0</v>
      </c>
      <c r="AH205" s="41">
        <f t="shared" si="187"/>
        <v>0</v>
      </c>
      <c r="AI205" s="41">
        <f t="shared" si="187"/>
        <v>0</v>
      </c>
      <c r="AJ205" s="41">
        <f t="shared" si="187"/>
        <v>0</v>
      </c>
      <c r="AK205" s="41">
        <f t="shared" si="187"/>
        <v>0</v>
      </c>
      <c r="AL205" s="41">
        <f t="shared" si="187"/>
        <v>0</v>
      </c>
      <c r="AM205" s="41">
        <f t="shared" si="187"/>
        <v>0</v>
      </c>
      <c r="AN205" s="41">
        <f t="shared" si="187"/>
        <v>0</v>
      </c>
      <c r="AO205" s="41">
        <f t="shared" si="187"/>
        <v>0</v>
      </c>
      <c r="AP205" s="41">
        <f t="shared" si="187"/>
        <v>0</v>
      </c>
      <c r="AQ205" s="41">
        <f t="shared" si="187"/>
        <v>0</v>
      </c>
      <c r="AR205" s="42">
        <f t="shared" si="187"/>
        <v>0</v>
      </c>
      <c r="AS205" s="43">
        <f t="shared" si="187"/>
        <v>0</v>
      </c>
      <c r="AT205" s="32"/>
      <c r="AU205" s="40">
        <f t="shared" ref="AU205:BH205" si="188">SUM(AU201:AU204)</f>
        <v>0</v>
      </c>
      <c r="AV205" s="41">
        <f t="shared" si="188"/>
        <v>0</v>
      </c>
      <c r="AW205" s="41">
        <f t="shared" si="188"/>
        <v>4</v>
      </c>
      <c r="AX205" s="41">
        <f t="shared" si="188"/>
        <v>0</v>
      </c>
      <c r="AY205" s="41">
        <f t="shared" si="188"/>
        <v>0</v>
      </c>
      <c r="AZ205" s="41">
        <f t="shared" si="188"/>
        <v>0</v>
      </c>
      <c r="BA205" s="41">
        <f t="shared" si="188"/>
        <v>0</v>
      </c>
      <c r="BB205" s="41">
        <f t="shared" si="188"/>
        <v>0</v>
      </c>
      <c r="BC205" s="41">
        <f t="shared" si="188"/>
        <v>0</v>
      </c>
      <c r="BD205" s="41">
        <f t="shared" si="188"/>
        <v>0</v>
      </c>
      <c r="BE205" s="41">
        <f t="shared" si="188"/>
        <v>0</v>
      </c>
      <c r="BF205" s="41">
        <f t="shared" si="188"/>
        <v>0</v>
      </c>
      <c r="BG205" s="42">
        <f t="shared" si="188"/>
        <v>0</v>
      </c>
      <c r="BH205" s="43">
        <f t="shared" si="188"/>
        <v>4</v>
      </c>
      <c r="BI205" s="32"/>
      <c r="BJ205" s="40">
        <f t="shared" ref="BJ205:BW205" si="189">SUM(BJ201:BJ204)</f>
        <v>8</v>
      </c>
      <c r="BK205" s="41">
        <f t="shared" si="189"/>
        <v>2</v>
      </c>
      <c r="BL205" s="41">
        <f t="shared" si="189"/>
        <v>13</v>
      </c>
      <c r="BM205" s="41">
        <f t="shared" si="189"/>
        <v>3</v>
      </c>
      <c r="BN205" s="41">
        <f t="shared" si="189"/>
        <v>3</v>
      </c>
      <c r="BO205" s="41">
        <f t="shared" si="189"/>
        <v>0</v>
      </c>
      <c r="BP205" s="41">
        <f t="shared" si="189"/>
        <v>1</v>
      </c>
      <c r="BQ205" s="41">
        <f t="shared" si="189"/>
        <v>0</v>
      </c>
      <c r="BR205" s="41">
        <f t="shared" si="189"/>
        <v>0</v>
      </c>
      <c r="BS205" s="41">
        <f t="shared" si="189"/>
        <v>0</v>
      </c>
      <c r="BT205" s="41">
        <f t="shared" si="189"/>
        <v>0</v>
      </c>
      <c r="BU205" s="41">
        <f t="shared" si="189"/>
        <v>0</v>
      </c>
      <c r="BV205" s="42">
        <f t="shared" si="189"/>
        <v>0</v>
      </c>
      <c r="BW205" s="43">
        <f t="shared" si="189"/>
        <v>30</v>
      </c>
      <c r="BX205" s="32"/>
      <c r="BY205" s="43">
        <f>SUM(BY201:BY204)</f>
        <v>128</v>
      </c>
    </row>
    <row r="206" spans="1:77" ht="15.75" customHeight="1"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  <c r="AV206" s="32"/>
      <c r="AW206" s="32"/>
      <c r="AX206" s="32"/>
      <c r="AY206" s="32"/>
      <c r="AZ206" s="32"/>
      <c r="BA206" s="32"/>
      <c r="BB206" s="32"/>
      <c r="BC206" s="32"/>
      <c r="BD206" s="32"/>
      <c r="BE206" s="32"/>
      <c r="BF206" s="32"/>
      <c r="BG206" s="32"/>
      <c r="BH206" s="32"/>
      <c r="BI206" s="32"/>
      <c r="BJ206" s="32"/>
      <c r="BK206" s="32"/>
      <c r="BL206" s="32"/>
      <c r="BM206" s="32"/>
      <c r="BN206" s="32"/>
      <c r="BO206" s="32"/>
      <c r="BP206" s="32"/>
      <c r="BQ206" s="32"/>
      <c r="BR206" s="32"/>
      <c r="BS206" s="32"/>
      <c r="BT206" s="32"/>
      <c r="BU206" s="32"/>
      <c r="BV206" s="32"/>
      <c r="BW206" s="32"/>
      <c r="BX206" s="32"/>
      <c r="BY206" s="32"/>
    </row>
    <row r="207" spans="1:77" ht="15.75" customHeight="1">
      <c r="A207" s="25" t="s">
        <v>16</v>
      </c>
      <c r="B207" s="40">
        <f t="shared" ref="B207:O207" si="190">SUM(B205+B200+B195+B190+B185+B180+B175+B170+B165+B160+B155+B150)</f>
        <v>128</v>
      </c>
      <c r="C207" s="41">
        <f t="shared" si="190"/>
        <v>1</v>
      </c>
      <c r="D207" s="41">
        <f t="shared" si="190"/>
        <v>254</v>
      </c>
      <c r="E207" s="41">
        <f t="shared" si="190"/>
        <v>97</v>
      </c>
      <c r="F207" s="41">
        <f t="shared" si="190"/>
        <v>42</v>
      </c>
      <c r="G207" s="41">
        <f t="shared" si="190"/>
        <v>260</v>
      </c>
      <c r="H207" s="41">
        <f t="shared" si="190"/>
        <v>12</v>
      </c>
      <c r="I207" s="41">
        <f t="shared" si="190"/>
        <v>6</v>
      </c>
      <c r="J207" s="41">
        <f t="shared" si="190"/>
        <v>1</v>
      </c>
      <c r="K207" s="41">
        <f t="shared" si="190"/>
        <v>1</v>
      </c>
      <c r="L207" s="41">
        <f t="shared" si="190"/>
        <v>0</v>
      </c>
      <c r="M207" s="41">
        <f t="shared" si="190"/>
        <v>1</v>
      </c>
      <c r="N207" s="42">
        <f t="shared" si="190"/>
        <v>0</v>
      </c>
      <c r="O207" s="43">
        <f t="shared" si="190"/>
        <v>803</v>
      </c>
      <c r="P207" s="32"/>
      <c r="Q207" s="40">
        <f t="shared" ref="Q207:AD207" si="191">SUM(Q205+Q200+Q195+Q190+Q185+Q180+Q175+Q170+Q165+Q160+Q155+Q150)</f>
        <v>21</v>
      </c>
      <c r="R207" s="41">
        <f t="shared" si="191"/>
        <v>2</v>
      </c>
      <c r="S207" s="41">
        <f t="shared" si="191"/>
        <v>94</v>
      </c>
      <c r="T207" s="41">
        <f t="shared" si="191"/>
        <v>15</v>
      </c>
      <c r="U207" s="41">
        <f t="shared" si="191"/>
        <v>13</v>
      </c>
      <c r="V207" s="41">
        <f t="shared" si="191"/>
        <v>1</v>
      </c>
      <c r="W207" s="41">
        <f t="shared" si="191"/>
        <v>37</v>
      </c>
      <c r="X207" s="41">
        <f t="shared" si="191"/>
        <v>1</v>
      </c>
      <c r="Y207" s="41">
        <f t="shared" si="191"/>
        <v>1</v>
      </c>
      <c r="Z207" s="41">
        <f t="shared" si="191"/>
        <v>0</v>
      </c>
      <c r="AA207" s="41">
        <f t="shared" si="191"/>
        <v>0</v>
      </c>
      <c r="AB207" s="41">
        <f t="shared" si="191"/>
        <v>0</v>
      </c>
      <c r="AC207" s="42">
        <f t="shared" si="191"/>
        <v>0</v>
      </c>
      <c r="AD207" s="43">
        <f t="shared" si="191"/>
        <v>185</v>
      </c>
      <c r="AE207" s="32"/>
      <c r="AF207" s="40">
        <f t="shared" ref="AF207:AS207" si="192">SUM(AF205+AF200+AF195+AF190+AF185+AF180+AF175+AF170+AF165+AF160+AF155+AF150)</f>
        <v>0</v>
      </c>
      <c r="AG207" s="41">
        <f t="shared" si="192"/>
        <v>0</v>
      </c>
      <c r="AH207" s="41">
        <f t="shared" si="192"/>
        <v>0</v>
      </c>
      <c r="AI207" s="41">
        <f t="shared" si="192"/>
        <v>0</v>
      </c>
      <c r="AJ207" s="41">
        <f t="shared" si="192"/>
        <v>0</v>
      </c>
      <c r="AK207" s="41">
        <f t="shared" si="192"/>
        <v>0</v>
      </c>
      <c r="AL207" s="41">
        <f t="shared" si="192"/>
        <v>0</v>
      </c>
      <c r="AM207" s="41">
        <f t="shared" si="192"/>
        <v>0</v>
      </c>
      <c r="AN207" s="41">
        <f t="shared" si="192"/>
        <v>0</v>
      </c>
      <c r="AO207" s="41">
        <f t="shared" si="192"/>
        <v>0</v>
      </c>
      <c r="AP207" s="41">
        <f t="shared" si="192"/>
        <v>0</v>
      </c>
      <c r="AQ207" s="41">
        <f t="shared" si="192"/>
        <v>0</v>
      </c>
      <c r="AR207" s="42">
        <f t="shared" si="192"/>
        <v>0</v>
      </c>
      <c r="AS207" s="43">
        <f t="shared" si="192"/>
        <v>0</v>
      </c>
      <c r="AT207" s="32"/>
      <c r="AU207" s="40">
        <f t="shared" ref="AU207:BH207" si="193">SUM(AU205+AU200+AU195+AU190+AU185+AU180+AU175+AU170+AU165+AU160+AU155+AU150)</f>
        <v>0</v>
      </c>
      <c r="AV207" s="41">
        <f t="shared" si="193"/>
        <v>0</v>
      </c>
      <c r="AW207" s="41">
        <f t="shared" si="193"/>
        <v>38</v>
      </c>
      <c r="AX207" s="41">
        <f t="shared" si="193"/>
        <v>4</v>
      </c>
      <c r="AY207" s="41">
        <f t="shared" si="193"/>
        <v>11</v>
      </c>
      <c r="AZ207" s="41">
        <f t="shared" si="193"/>
        <v>0</v>
      </c>
      <c r="BA207" s="41">
        <f t="shared" si="193"/>
        <v>2</v>
      </c>
      <c r="BB207" s="41">
        <f t="shared" si="193"/>
        <v>0</v>
      </c>
      <c r="BC207" s="41">
        <f t="shared" si="193"/>
        <v>1</v>
      </c>
      <c r="BD207" s="41">
        <f t="shared" si="193"/>
        <v>0</v>
      </c>
      <c r="BE207" s="41">
        <f t="shared" si="193"/>
        <v>0</v>
      </c>
      <c r="BF207" s="41">
        <f t="shared" si="193"/>
        <v>0</v>
      </c>
      <c r="BG207" s="42">
        <f t="shared" si="193"/>
        <v>0</v>
      </c>
      <c r="BH207" s="43">
        <f t="shared" si="193"/>
        <v>56</v>
      </c>
      <c r="BI207" s="32"/>
      <c r="BJ207" s="40">
        <f t="shared" ref="BJ207:BW207" si="194">SUM(BJ205+BJ200+BJ195+BJ190+BJ185+BJ180+BJ175+BJ170+BJ165+BJ160+BJ155+BJ150)</f>
        <v>57</v>
      </c>
      <c r="BK207" s="41">
        <f t="shared" si="194"/>
        <v>2</v>
      </c>
      <c r="BL207" s="41">
        <f t="shared" si="194"/>
        <v>154</v>
      </c>
      <c r="BM207" s="41">
        <f t="shared" si="194"/>
        <v>47</v>
      </c>
      <c r="BN207" s="41">
        <f t="shared" si="194"/>
        <v>27</v>
      </c>
      <c r="BO207" s="41">
        <f t="shared" si="194"/>
        <v>0</v>
      </c>
      <c r="BP207" s="41">
        <f t="shared" si="194"/>
        <v>13</v>
      </c>
      <c r="BQ207" s="41">
        <f t="shared" si="194"/>
        <v>8</v>
      </c>
      <c r="BR207" s="41">
        <f t="shared" si="194"/>
        <v>0</v>
      </c>
      <c r="BS207" s="41">
        <f t="shared" si="194"/>
        <v>0</v>
      </c>
      <c r="BT207" s="41">
        <f t="shared" si="194"/>
        <v>0</v>
      </c>
      <c r="BU207" s="41">
        <f t="shared" si="194"/>
        <v>0</v>
      </c>
      <c r="BV207" s="42">
        <f t="shared" si="194"/>
        <v>0</v>
      </c>
      <c r="BW207" s="43">
        <f t="shared" si="194"/>
        <v>308</v>
      </c>
      <c r="BX207" s="32"/>
      <c r="BY207" s="43">
        <f>SUM(BY205+BY200+BY195+BY190+BY185+BY180+BY175+BY170+BY165+BY160+BY155+BY150)</f>
        <v>1352</v>
      </c>
    </row>
    <row r="209" spans="1:77" ht="15.75" customHeight="1">
      <c r="A209" s="6" t="s">
        <v>13</v>
      </c>
      <c r="B209" s="7" t="s">
        <v>26</v>
      </c>
      <c r="C209" s="45" t="s">
        <v>75</v>
      </c>
    </row>
    <row r="210" spans="1:77" ht="15.75" customHeight="1">
      <c r="B210" s="15" t="s">
        <v>15</v>
      </c>
      <c r="C210" s="16"/>
      <c r="D210" s="16" t="s">
        <v>14</v>
      </c>
      <c r="E210" s="16" t="str">
        <f>$C$8</f>
        <v>A1 Montrose Terrace</v>
      </c>
      <c r="F210" s="16"/>
      <c r="G210" s="16"/>
      <c r="H210" s="16"/>
      <c r="I210" s="16"/>
      <c r="J210" s="16"/>
      <c r="K210" s="16"/>
      <c r="L210" s="16"/>
      <c r="M210" s="16"/>
      <c r="N210" s="17"/>
      <c r="O210" s="48" t="s">
        <v>16</v>
      </c>
      <c r="Q210" s="15" t="s">
        <v>15</v>
      </c>
      <c r="R210" s="16"/>
      <c r="S210" s="16" t="s">
        <v>17</v>
      </c>
      <c r="T210" s="16" t="str">
        <f>$C$75</f>
        <v>Abbey Mount</v>
      </c>
      <c r="U210" s="16"/>
      <c r="V210" s="16"/>
      <c r="W210" s="16"/>
      <c r="X210" s="16"/>
      <c r="Y210" s="16"/>
      <c r="Z210" s="16"/>
      <c r="AA210" s="16"/>
      <c r="AB210" s="16"/>
      <c r="AC210" s="17"/>
      <c r="AD210" s="48" t="s">
        <v>16</v>
      </c>
      <c r="AF210" s="15" t="s">
        <v>15</v>
      </c>
      <c r="AG210" s="16"/>
      <c r="AH210" s="16" t="s">
        <v>18</v>
      </c>
      <c r="AI210" s="16" t="str">
        <f>$C$142</f>
        <v>A1 Regent Road</v>
      </c>
      <c r="AJ210" s="16"/>
      <c r="AK210" s="16"/>
      <c r="AL210" s="16"/>
      <c r="AM210" s="16"/>
      <c r="AN210" s="16"/>
      <c r="AO210" s="16"/>
      <c r="AP210" s="16"/>
      <c r="AQ210" s="16"/>
      <c r="AR210" s="17"/>
      <c r="AS210" s="48" t="s">
        <v>16</v>
      </c>
      <c r="AU210" s="15" t="s">
        <v>15</v>
      </c>
      <c r="AV210" s="16"/>
      <c r="AW210" s="16" t="s">
        <v>26</v>
      </c>
      <c r="AX210" s="16" t="str">
        <f>$C$209</f>
        <v>Carlton Terrace Brae</v>
      </c>
      <c r="AY210" s="16"/>
      <c r="AZ210" s="16"/>
      <c r="BA210" s="16"/>
      <c r="BB210" s="16"/>
      <c r="BC210" s="16"/>
      <c r="BD210" s="16"/>
      <c r="BE210" s="16"/>
      <c r="BF210" s="16"/>
      <c r="BG210" s="17"/>
      <c r="BH210" s="48" t="s">
        <v>16</v>
      </c>
      <c r="BJ210" s="15" t="s">
        <v>15</v>
      </c>
      <c r="BK210" s="16"/>
      <c r="BL210" s="16" t="s">
        <v>27</v>
      </c>
      <c r="BM210" s="16" t="str">
        <f>$C$276</f>
        <v>Easter Road</v>
      </c>
      <c r="BN210" s="16"/>
      <c r="BO210" s="16"/>
      <c r="BP210" s="16"/>
      <c r="BQ210" s="16"/>
      <c r="BR210" s="16"/>
      <c r="BS210" s="16"/>
      <c r="BT210" s="16"/>
      <c r="BU210" s="16"/>
      <c r="BV210" s="17"/>
      <c r="BW210" s="48" t="s">
        <v>16</v>
      </c>
      <c r="BY210" s="49" t="s">
        <v>19</v>
      </c>
    </row>
    <row r="211" spans="1:77" s="18" customFormat="1" ht="15.75" customHeight="1">
      <c r="B211" s="19" t="str">
        <f>$B$10</f>
        <v>PC</v>
      </c>
      <c r="C211" s="20" t="str">
        <f>$C$10</f>
        <v>MC</v>
      </c>
      <c r="D211" s="20" t="str">
        <f>$D$10</f>
        <v>Car</v>
      </c>
      <c r="E211" s="20" t="str">
        <f>$E$10</f>
        <v>Hackney Cab</v>
      </c>
      <c r="F211" s="20" t="str">
        <f>$F$10</f>
        <v>LGV</v>
      </c>
      <c r="G211" s="20" t="str">
        <f>$G$10</f>
        <v>Public Bus</v>
      </c>
      <c r="H211" s="20" t="str">
        <f>$H$10</f>
        <v>Private Coach</v>
      </c>
      <c r="I211" s="20" t="str">
        <f>$I$10</f>
        <v>2 Axle Rigid</v>
      </c>
      <c r="J211" s="20" t="str">
        <f>$J$10</f>
        <v>3 Axle Rigid</v>
      </c>
      <c r="K211" s="20" t="str">
        <f>$K$10</f>
        <v>4 and 5 Axle Rigid</v>
      </c>
      <c r="L211" s="20" t="str">
        <f>$L$10</f>
        <v>3 and 4 Axle Artic</v>
      </c>
      <c r="M211" s="20" t="str">
        <f>$M$10</f>
        <v>5 Axle Artic</v>
      </c>
      <c r="N211" s="21" t="str">
        <f>$N$10</f>
        <v>6+ Axle Artic</v>
      </c>
      <c r="O211" s="48"/>
      <c r="Q211" s="19" t="str">
        <f>$B$10</f>
        <v>PC</v>
      </c>
      <c r="R211" s="20" t="str">
        <f>$C$10</f>
        <v>MC</v>
      </c>
      <c r="S211" s="20" t="str">
        <f>$D$10</f>
        <v>Car</v>
      </c>
      <c r="T211" s="20" t="str">
        <f>$E$10</f>
        <v>Hackney Cab</v>
      </c>
      <c r="U211" s="20" t="str">
        <f>$F$10</f>
        <v>LGV</v>
      </c>
      <c r="V211" s="20" t="str">
        <f>$G$10</f>
        <v>Public Bus</v>
      </c>
      <c r="W211" s="20" t="str">
        <f>$H$10</f>
        <v>Private Coach</v>
      </c>
      <c r="X211" s="20" t="str">
        <f>$I$10</f>
        <v>2 Axle Rigid</v>
      </c>
      <c r="Y211" s="20" t="str">
        <f>$J$10</f>
        <v>3 Axle Rigid</v>
      </c>
      <c r="Z211" s="20" t="str">
        <f>$K$10</f>
        <v>4 and 5 Axle Rigid</v>
      </c>
      <c r="AA211" s="20" t="str">
        <f>$L$10</f>
        <v>3 and 4 Axle Artic</v>
      </c>
      <c r="AB211" s="20" t="str">
        <f>$M$10</f>
        <v>5 Axle Artic</v>
      </c>
      <c r="AC211" s="21" t="str">
        <f>$N$10</f>
        <v>6+ Axle Artic</v>
      </c>
      <c r="AD211" s="48"/>
      <c r="AF211" s="19" t="str">
        <f>$B$10</f>
        <v>PC</v>
      </c>
      <c r="AG211" s="20" t="str">
        <f>$C$10</f>
        <v>MC</v>
      </c>
      <c r="AH211" s="20" t="str">
        <f>$D$10</f>
        <v>Car</v>
      </c>
      <c r="AI211" s="20" t="str">
        <f>$E$10</f>
        <v>Hackney Cab</v>
      </c>
      <c r="AJ211" s="20" t="str">
        <f>$F$10</f>
        <v>LGV</v>
      </c>
      <c r="AK211" s="20" t="str">
        <f>$G$10</f>
        <v>Public Bus</v>
      </c>
      <c r="AL211" s="20" t="str">
        <f>$H$10</f>
        <v>Private Coach</v>
      </c>
      <c r="AM211" s="20" t="str">
        <f>$I$10</f>
        <v>2 Axle Rigid</v>
      </c>
      <c r="AN211" s="20" t="str">
        <f>$J$10</f>
        <v>3 Axle Rigid</v>
      </c>
      <c r="AO211" s="20" t="str">
        <f>$K$10</f>
        <v>4 and 5 Axle Rigid</v>
      </c>
      <c r="AP211" s="20" t="str">
        <f>$L$10</f>
        <v>3 and 4 Axle Artic</v>
      </c>
      <c r="AQ211" s="20" t="str">
        <f>$M$10</f>
        <v>5 Axle Artic</v>
      </c>
      <c r="AR211" s="21" t="str">
        <f>$N$10</f>
        <v>6+ Axle Artic</v>
      </c>
      <c r="AS211" s="48"/>
      <c r="AU211" s="19" t="str">
        <f>$B$10</f>
        <v>PC</v>
      </c>
      <c r="AV211" s="20" t="str">
        <f>$C$10</f>
        <v>MC</v>
      </c>
      <c r="AW211" s="20" t="str">
        <f>$D$10</f>
        <v>Car</v>
      </c>
      <c r="AX211" s="20" t="str">
        <f>$E$10</f>
        <v>Hackney Cab</v>
      </c>
      <c r="AY211" s="20" t="str">
        <f>$F$10</f>
        <v>LGV</v>
      </c>
      <c r="AZ211" s="20" t="str">
        <f>$G$10</f>
        <v>Public Bus</v>
      </c>
      <c r="BA211" s="20" t="str">
        <f>$H$10</f>
        <v>Private Coach</v>
      </c>
      <c r="BB211" s="20" t="str">
        <f>$I$10</f>
        <v>2 Axle Rigid</v>
      </c>
      <c r="BC211" s="20" t="str">
        <f>$J$10</f>
        <v>3 Axle Rigid</v>
      </c>
      <c r="BD211" s="20" t="str">
        <f>$K$10</f>
        <v>4 and 5 Axle Rigid</v>
      </c>
      <c r="BE211" s="20" t="str">
        <f>$L$10</f>
        <v>3 and 4 Axle Artic</v>
      </c>
      <c r="BF211" s="20" t="str">
        <f>$M$10</f>
        <v>5 Axle Artic</v>
      </c>
      <c r="BG211" s="21" t="str">
        <f>$N$10</f>
        <v>6+ Axle Artic</v>
      </c>
      <c r="BH211" s="48"/>
      <c r="BJ211" s="19" t="str">
        <f>$B$10</f>
        <v>PC</v>
      </c>
      <c r="BK211" s="20" t="str">
        <f>$C$10</f>
        <v>MC</v>
      </c>
      <c r="BL211" s="20" t="str">
        <f>$D$10</f>
        <v>Car</v>
      </c>
      <c r="BM211" s="20" t="str">
        <f>$E$10</f>
        <v>Hackney Cab</v>
      </c>
      <c r="BN211" s="20" t="str">
        <f>$F$10</f>
        <v>LGV</v>
      </c>
      <c r="BO211" s="20" t="str">
        <f>$G$10</f>
        <v>Public Bus</v>
      </c>
      <c r="BP211" s="20" t="str">
        <f>$H$10</f>
        <v>Private Coach</v>
      </c>
      <c r="BQ211" s="20" t="str">
        <f>$I$10</f>
        <v>2 Axle Rigid</v>
      </c>
      <c r="BR211" s="20" t="str">
        <f>$J$10</f>
        <v>3 Axle Rigid</v>
      </c>
      <c r="BS211" s="20" t="str">
        <f>$K$10</f>
        <v>4 and 5 Axle Rigid</v>
      </c>
      <c r="BT211" s="20" t="str">
        <f>$L$10</f>
        <v>3 and 4 Axle Artic</v>
      </c>
      <c r="BU211" s="20" t="str">
        <f>$M$10</f>
        <v>5 Axle Artic</v>
      </c>
      <c r="BV211" s="21" t="str">
        <f>$N$10</f>
        <v>6+ Axle Artic</v>
      </c>
      <c r="BW211" s="48"/>
      <c r="BY211" s="50"/>
    </row>
    <row r="213" spans="1:77" ht="15.75" customHeight="1">
      <c r="A213" s="22">
        <v>0.29166666666666702</v>
      </c>
      <c r="B213" s="28">
        <v>0</v>
      </c>
      <c r="C213" s="29">
        <v>0</v>
      </c>
      <c r="D213" s="29">
        <v>1</v>
      </c>
      <c r="E213" s="29">
        <v>0</v>
      </c>
      <c r="F213" s="29">
        <v>0</v>
      </c>
      <c r="G213" s="29">
        <v>0</v>
      </c>
      <c r="H213" s="29">
        <v>0</v>
      </c>
      <c r="I213" s="29">
        <v>0</v>
      </c>
      <c r="J213" s="29">
        <v>0</v>
      </c>
      <c r="K213" s="29">
        <v>0</v>
      </c>
      <c r="L213" s="29">
        <v>0</v>
      </c>
      <c r="M213" s="29">
        <v>0</v>
      </c>
      <c r="N213" s="30">
        <v>0</v>
      </c>
      <c r="O213" s="31">
        <f>SUM(B213:N213)</f>
        <v>1</v>
      </c>
      <c r="P213" s="32"/>
      <c r="Q213" s="28">
        <v>0</v>
      </c>
      <c r="R213" s="29">
        <v>0</v>
      </c>
      <c r="S213" s="29">
        <v>4</v>
      </c>
      <c r="T213" s="29">
        <v>0</v>
      </c>
      <c r="U213" s="29">
        <v>0</v>
      </c>
      <c r="V213" s="29">
        <v>0</v>
      </c>
      <c r="W213" s="29">
        <v>0</v>
      </c>
      <c r="X213" s="29">
        <v>0</v>
      </c>
      <c r="Y213" s="29">
        <v>0</v>
      </c>
      <c r="Z213" s="29">
        <v>0</v>
      </c>
      <c r="AA213" s="29">
        <v>0</v>
      </c>
      <c r="AB213" s="29">
        <v>0</v>
      </c>
      <c r="AC213" s="30">
        <v>0</v>
      </c>
      <c r="AD213" s="31">
        <f>SUM(Q213:AC213)</f>
        <v>4</v>
      </c>
      <c r="AE213" s="32"/>
      <c r="AF213" s="28">
        <v>0</v>
      </c>
      <c r="AG213" s="29">
        <v>0</v>
      </c>
      <c r="AH213" s="29">
        <v>1</v>
      </c>
      <c r="AI213" s="29">
        <v>0</v>
      </c>
      <c r="AJ213" s="29">
        <v>0</v>
      </c>
      <c r="AK213" s="29">
        <v>0</v>
      </c>
      <c r="AL213" s="29">
        <v>0</v>
      </c>
      <c r="AM213" s="29">
        <v>0</v>
      </c>
      <c r="AN213" s="29">
        <v>0</v>
      </c>
      <c r="AO213" s="29">
        <v>0</v>
      </c>
      <c r="AP213" s="29">
        <v>0</v>
      </c>
      <c r="AQ213" s="29">
        <v>0</v>
      </c>
      <c r="AR213" s="30">
        <v>0</v>
      </c>
      <c r="AS213" s="31">
        <f>SUM(AF213:AR213)</f>
        <v>1</v>
      </c>
      <c r="AT213" s="32"/>
      <c r="AU213" s="28">
        <v>0</v>
      </c>
      <c r="AV213" s="29">
        <v>0</v>
      </c>
      <c r="AW213" s="29">
        <v>0</v>
      </c>
      <c r="AX213" s="29">
        <v>0</v>
      </c>
      <c r="AY213" s="29">
        <v>0</v>
      </c>
      <c r="AZ213" s="29">
        <v>0</v>
      </c>
      <c r="BA213" s="29">
        <v>0</v>
      </c>
      <c r="BB213" s="29">
        <v>0</v>
      </c>
      <c r="BC213" s="29">
        <v>0</v>
      </c>
      <c r="BD213" s="29">
        <v>0</v>
      </c>
      <c r="BE213" s="29">
        <v>0</v>
      </c>
      <c r="BF213" s="29">
        <v>0</v>
      </c>
      <c r="BG213" s="30">
        <v>0</v>
      </c>
      <c r="BH213" s="31">
        <f>SUM(AU213:BG213)</f>
        <v>0</v>
      </c>
      <c r="BI213" s="32"/>
      <c r="BJ213" s="28">
        <v>0</v>
      </c>
      <c r="BK213" s="29">
        <v>0</v>
      </c>
      <c r="BL213" s="29">
        <v>1</v>
      </c>
      <c r="BM213" s="29">
        <v>0</v>
      </c>
      <c r="BN213" s="29">
        <v>0</v>
      </c>
      <c r="BO213" s="29">
        <v>0</v>
      </c>
      <c r="BP213" s="29">
        <v>0</v>
      </c>
      <c r="BQ213" s="29">
        <v>0</v>
      </c>
      <c r="BR213" s="29">
        <v>0</v>
      </c>
      <c r="BS213" s="29">
        <v>0</v>
      </c>
      <c r="BT213" s="29">
        <v>0</v>
      </c>
      <c r="BU213" s="29">
        <v>0</v>
      </c>
      <c r="BV213" s="30">
        <v>0</v>
      </c>
      <c r="BW213" s="31">
        <f>SUM(BJ213:BV213)</f>
        <v>1</v>
      </c>
      <c r="BX213" s="32"/>
      <c r="BY213" s="31">
        <f>SUM(O213+AD213+AS213+BH213+BW213)</f>
        <v>7</v>
      </c>
    </row>
    <row r="214" spans="1:77" ht="15.75" customHeight="1">
      <c r="A214" s="23">
        <v>0.30208333333333298</v>
      </c>
      <c r="B214" s="33">
        <v>0</v>
      </c>
      <c r="C214" s="32">
        <v>0</v>
      </c>
      <c r="D214" s="32">
        <v>0</v>
      </c>
      <c r="E214" s="32">
        <v>0</v>
      </c>
      <c r="F214" s="32">
        <v>0</v>
      </c>
      <c r="G214" s="32">
        <v>0</v>
      </c>
      <c r="H214" s="32">
        <v>0</v>
      </c>
      <c r="I214" s="32">
        <v>0</v>
      </c>
      <c r="J214" s="32">
        <v>0</v>
      </c>
      <c r="K214" s="32">
        <v>0</v>
      </c>
      <c r="L214" s="32">
        <v>0</v>
      </c>
      <c r="M214" s="32">
        <v>0</v>
      </c>
      <c r="N214" s="34">
        <v>0</v>
      </c>
      <c r="O214" s="35">
        <f>SUM(B214:N214)</f>
        <v>0</v>
      </c>
      <c r="P214" s="32"/>
      <c r="Q214" s="33">
        <v>1</v>
      </c>
      <c r="R214" s="32">
        <v>0</v>
      </c>
      <c r="S214" s="32">
        <v>2</v>
      </c>
      <c r="T214" s="32">
        <v>0</v>
      </c>
      <c r="U214" s="32">
        <v>0</v>
      </c>
      <c r="V214" s="32">
        <v>0</v>
      </c>
      <c r="W214" s="32">
        <v>1</v>
      </c>
      <c r="X214" s="32">
        <v>0</v>
      </c>
      <c r="Y214" s="32">
        <v>0</v>
      </c>
      <c r="Z214" s="32">
        <v>0</v>
      </c>
      <c r="AA214" s="32">
        <v>0</v>
      </c>
      <c r="AB214" s="32">
        <v>0</v>
      </c>
      <c r="AC214" s="34">
        <v>0</v>
      </c>
      <c r="AD214" s="35">
        <f>SUM(Q214:AC214)</f>
        <v>4</v>
      </c>
      <c r="AE214" s="32"/>
      <c r="AF214" s="33">
        <v>0</v>
      </c>
      <c r="AG214" s="32">
        <v>0</v>
      </c>
      <c r="AH214" s="32">
        <v>1</v>
      </c>
      <c r="AI214" s="32">
        <v>0</v>
      </c>
      <c r="AJ214" s="32">
        <v>2</v>
      </c>
      <c r="AK214" s="32">
        <v>0</v>
      </c>
      <c r="AL214" s="32">
        <v>0</v>
      </c>
      <c r="AM214" s="32">
        <v>0</v>
      </c>
      <c r="AN214" s="32">
        <v>0</v>
      </c>
      <c r="AO214" s="32">
        <v>0</v>
      </c>
      <c r="AP214" s="32">
        <v>0</v>
      </c>
      <c r="AQ214" s="32">
        <v>0</v>
      </c>
      <c r="AR214" s="34">
        <v>0</v>
      </c>
      <c r="AS214" s="35">
        <f>SUM(AF214:AR214)</f>
        <v>3</v>
      </c>
      <c r="AT214" s="32"/>
      <c r="AU214" s="33">
        <v>0</v>
      </c>
      <c r="AV214" s="32">
        <v>0</v>
      </c>
      <c r="AW214" s="32">
        <v>0</v>
      </c>
      <c r="AX214" s="32">
        <v>0</v>
      </c>
      <c r="AY214" s="32">
        <v>0</v>
      </c>
      <c r="AZ214" s="32">
        <v>0</v>
      </c>
      <c r="BA214" s="32">
        <v>0</v>
      </c>
      <c r="BB214" s="32">
        <v>0</v>
      </c>
      <c r="BC214" s="32">
        <v>0</v>
      </c>
      <c r="BD214" s="32">
        <v>0</v>
      </c>
      <c r="BE214" s="32">
        <v>0</v>
      </c>
      <c r="BF214" s="32">
        <v>0</v>
      </c>
      <c r="BG214" s="34">
        <v>0</v>
      </c>
      <c r="BH214" s="35">
        <f>SUM(AU214:BG214)</f>
        <v>0</v>
      </c>
      <c r="BI214" s="32"/>
      <c r="BJ214" s="33">
        <v>0</v>
      </c>
      <c r="BK214" s="32">
        <v>0</v>
      </c>
      <c r="BL214" s="32">
        <v>0</v>
      </c>
      <c r="BM214" s="32">
        <v>0</v>
      </c>
      <c r="BN214" s="32">
        <v>0</v>
      </c>
      <c r="BO214" s="32">
        <v>0</v>
      </c>
      <c r="BP214" s="32">
        <v>0</v>
      </c>
      <c r="BQ214" s="32">
        <v>0</v>
      </c>
      <c r="BR214" s="32">
        <v>1</v>
      </c>
      <c r="BS214" s="32">
        <v>0</v>
      </c>
      <c r="BT214" s="32">
        <v>0</v>
      </c>
      <c r="BU214" s="32">
        <v>0</v>
      </c>
      <c r="BV214" s="34">
        <v>0</v>
      </c>
      <c r="BW214" s="35">
        <f>SUM(BJ214:BV214)</f>
        <v>1</v>
      </c>
      <c r="BX214" s="32"/>
      <c r="BY214" s="35">
        <f>SUM(O214+AD214+AS214+BH214+BW214)</f>
        <v>8</v>
      </c>
    </row>
    <row r="215" spans="1:77" ht="15.75" customHeight="1">
      <c r="A215" s="23">
        <v>0.3125</v>
      </c>
      <c r="B215" s="33">
        <v>0</v>
      </c>
      <c r="C215" s="32">
        <v>0</v>
      </c>
      <c r="D215" s="32">
        <v>0</v>
      </c>
      <c r="E215" s="32">
        <v>0</v>
      </c>
      <c r="F215" s="32">
        <v>0</v>
      </c>
      <c r="G215" s="32">
        <v>0</v>
      </c>
      <c r="H215" s="32">
        <v>0</v>
      </c>
      <c r="I215" s="32">
        <v>0</v>
      </c>
      <c r="J215" s="32">
        <v>0</v>
      </c>
      <c r="K215" s="32">
        <v>0</v>
      </c>
      <c r="L215" s="32">
        <v>0</v>
      </c>
      <c r="M215" s="32">
        <v>0</v>
      </c>
      <c r="N215" s="34">
        <v>0</v>
      </c>
      <c r="O215" s="35">
        <f>SUM(B215:N215)</f>
        <v>0</v>
      </c>
      <c r="P215" s="32"/>
      <c r="Q215" s="33">
        <v>1</v>
      </c>
      <c r="R215" s="32">
        <v>0</v>
      </c>
      <c r="S215" s="32">
        <v>7</v>
      </c>
      <c r="T215" s="32">
        <v>0</v>
      </c>
      <c r="U215" s="32">
        <v>1</v>
      </c>
      <c r="V215" s="32">
        <v>0</v>
      </c>
      <c r="W215" s="32">
        <v>0</v>
      </c>
      <c r="X215" s="32">
        <v>0</v>
      </c>
      <c r="Y215" s="32">
        <v>0</v>
      </c>
      <c r="Z215" s="32">
        <v>0</v>
      </c>
      <c r="AA215" s="32">
        <v>0</v>
      </c>
      <c r="AB215" s="32">
        <v>0</v>
      </c>
      <c r="AC215" s="34">
        <v>0</v>
      </c>
      <c r="AD215" s="35">
        <f>SUM(Q215:AC215)</f>
        <v>9</v>
      </c>
      <c r="AE215" s="32"/>
      <c r="AF215" s="33">
        <v>0</v>
      </c>
      <c r="AG215" s="32">
        <v>0</v>
      </c>
      <c r="AH215" s="32">
        <v>0</v>
      </c>
      <c r="AI215" s="32">
        <v>0</v>
      </c>
      <c r="AJ215" s="32">
        <v>0</v>
      </c>
      <c r="AK215" s="32">
        <v>0</v>
      </c>
      <c r="AL215" s="32">
        <v>0</v>
      </c>
      <c r="AM215" s="32">
        <v>0</v>
      </c>
      <c r="AN215" s="32">
        <v>0</v>
      </c>
      <c r="AO215" s="32">
        <v>0</v>
      </c>
      <c r="AP215" s="32">
        <v>0</v>
      </c>
      <c r="AQ215" s="32">
        <v>0</v>
      </c>
      <c r="AR215" s="34">
        <v>0</v>
      </c>
      <c r="AS215" s="35">
        <f>SUM(AF215:AR215)</f>
        <v>0</v>
      </c>
      <c r="AT215" s="32"/>
      <c r="AU215" s="33">
        <v>0</v>
      </c>
      <c r="AV215" s="32">
        <v>0</v>
      </c>
      <c r="AW215" s="32">
        <v>0</v>
      </c>
      <c r="AX215" s="32">
        <v>0</v>
      </c>
      <c r="AY215" s="32">
        <v>0</v>
      </c>
      <c r="AZ215" s="32">
        <v>0</v>
      </c>
      <c r="BA215" s="32">
        <v>0</v>
      </c>
      <c r="BB215" s="32">
        <v>0</v>
      </c>
      <c r="BC215" s="32">
        <v>0</v>
      </c>
      <c r="BD215" s="32">
        <v>0</v>
      </c>
      <c r="BE215" s="32">
        <v>0</v>
      </c>
      <c r="BF215" s="32">
        <v>0</v>
      </c>
      <c r="BG215" s="34">
        <v>0</v>
      </c>
      <c r="BH215" s="35">
        <f>SUM(AU215:BG215)</f>
        <v>0</v>
      </c>
      <c r="BI215" s="32"/>
      <c r="BJ215" s="33">
        <v>0</v>
      </c>
      <c r="BK215" s="32">
        <v>0</v>
      </c>
      <c r="BL215" s="32">
        <v>0</v>
      </c>
      <c r="BM215" s="32">
        <v>0</v>
      </c>
      <c r="BN215" s="32">
        <v>0</v>
      </c>
      <c r="BO215" s="32">
        <v>0</v>
      </c>
      <c r="BP215" s="32">
        <v>0</v>
      </c>
      <c r="BQ215" s="32">
        <v>0</v>
      </c>
      <c r="BR215" s="32">
        <v>0</v>
      </c>
      <c r="BS215" s="32">
        <v>0</v>
      </c>
      <c r="BT215" s="32">
        <v>0</v>
      </c>
      <c r="BU215" s="32">
        <v>0</v>
      </c>
      <c r="BV215" s="34">
        <v>0</v>
      </c>
      <c r="BW215" s="35">
        <f>SUM(BJ215:BV215)</f>
        <v>0</v>
      </c>
      <c r="BX215" s="32"/>
      <c r="BY215" s="35">
        <f>SUM(O215+AD215+AS215+BH215+BW215)</f>
        <v>9</v>
      </c>
    </row>
    <row r="216" spans="1:77" ht="15.75" customHeight="1">
      <c r="A216" s="24">
        <v>0.32291666666666702</v>
      </c>
      <c r="B216" s="36">
        <v>0</v>
      </c>
      <c r="C216" s="37">
        <v>0</v>
      </c>
      <c r="D216" s="37">
        <v>0</v>
      </c>
      <c r="E216" s="37">
        <v>0</v>
      </c>
      <c r="F216" s="37">
        <v>0</v>
      </c>
      <c r="G216" s="37">
        <v>0</v>
      </c>
      <c r="H216" s="37">
        <v>0</v>
      </c>
      <c r="I216" s="37">
        <v>0</v>
      </c>
      <c r="J216" s="37">
        <v>0</v>
      </c>
      <c r="K216" s="37">
        <v>0</v>
      </c>
      <c r="L216" s="37">
        <v>0</v>
      </c>
      <c r="M216" s="37">
        <v>0</v>
      </c>
      <c r="N216" s="38">
        <v>0</v>
      </c>
      <c r="O216" s="39">
        <f>SUM(B216:N216)</f>
        <v>0</v>
      </c>
      <c r="P216" s="32"/>
      <c r="Q216" s="36">
        <v>0</v>
      </c>
      <c r="R216" s="37">
        <v>0</v>
      </c>
      <c r="S216" s="37">
        <v>6</v>
      </c>
      <c r="T216" s="37">
        <v>0</v>
      </c>
      <c r="U216" s="37">
        <v>0</v>
      </c>
      <c r="V216" s="37">
        <v>0</v>
      </c>
      <c r="W216" s="37">
        <v>0</v>
      </c>
      <c r="X216" s="37">
        <v>0</v>
      </c>
      <c r="Y216" s="37">
        <v>0</v>
      </c>
      <c r="Z216" s="37">
        <v>0</v>
      </c>
      <c r="AA216" s="37">
        <v>0</v>
      </c>
      <c r="AB216" s="37">
        <v>0</v>
      </c>
      <c r="AC216" s="38">
        <v>0</v>
      </c>
      <c r="AD216" s="39">
        <f>SUM(Q216:AC216)</f>
        <v>6</v>
      </c>
      <c r="AE216" s="32"/>
      <c r="AF216" s="36">
        <v>0</v>
      </c>
      <c r="AG216" s="37">
        <v>0</v>
      </c>
      <c r="AH216" s="37">
        <v>3</v>
      </c>
      <c r="AI216" s="37">
        <v>0</v>
      </c>
      <c r="AJ216" s="37">
        <v>0</v>
      </c>
      <c r="AK216" s="37">
        <v>0</v>
      </c>
      <c r="AL216" s="37">
        <v>0</v>
      </c>
      <c r="AM216" s="37">
        <v>0</v>
      </c>
      <c r="AN216" s="37">
        <v>0</v>
      </c>
      <c r="AO216" s="37">
        <v>0</v>
      </c>
      <c r="AP216" s="37">
        <v>0</v>
      </c>
      <c r="AQ216" s="37">
        <v>0</v>
      </c>
      <c r="AR216" s="38">
        <v>0</v>
      </c>
      <c r="AS216" s="39">
        <f>SUM(AF216:AR216)</f>
        <v>3</v>
      </c>
      <c r="AT216" s="32"/>
      <c r="AU216" s="36">
        <v>0</v>
      </c>
      <c r="AV216" s="37">
        <v>0</v>
      </c>
      <c r="AW216" s="37">
        <v>0</v>
      </c>
      <c r="AX216" s="37">
        <v>0</v>
      </c>
      <c r="AY216" s="37">
        <v>0</v>
      </c>
      <c r="AZ216" s="37">
        <v>0</v>
      </c>
      <c r="BA216" s="37">
        <v>0</v>
      </c>
      <c r="BB216" s="37">
        <v>0</v>
      </c>
      <c r="BC216" s="37">
        <v>0</v>
      </c>
      <c r="BD216" s="37">
        <v>0</v>
      </c>
      <c r="BE216" s="37">
        <v>0</v>
      </c>
      <c r="BF216" s="37">
        <v>0</v>
      </c>
      <c r="BG216" s="38">
        <v>0</v>
      </c>
      <c r="BH216" s="39">
        <f>SUM(AU216:BG216)</f>
        <v>0</v>
      </c>
      <c r="BI216" s="32"/>
      <c r="BJ216" s="36">
        <v>0</v>
      </c>
      <c r="BK216" s="37">
        <v>0</v>
      </c>
      <c r="BL216" s="37">
        <v>0</v>
      </c>
      <c r="BM216" s="37">
        <v>0</v>
      </c>
      <c r="BN216" s="37">
        <v>0</v>
      </c>
      <c r="BO216" s="37">
        <v>0</v>
      </c>
      <c r="BP216" s="37">
        <v>0</v>
      </c>
      <c r="BQ216" s="37">
        <v>0</v>
      </c>
      <c r="BR216" s="37">
        <v>0</v>
      </c>
      <c r="BS216" s="37">
        <v>0</v>
      </c>
      <c r="BT216" s="37">
        <v>0</v>
      </c>
      <c r="BU216" s="37">
        <v>0</v>
      </c>
      <c r="BV216" s="38">
        <v>0</v>
      </c>
      <c r="BW216" s="39">
        <f>SUM(BJ216:BV216)</f>
        <v>0</v>
      </c>
      <c r="BX216" s="32"/>
      <c r="BY216" s="39">
        <f>SUM(O216+AD216+AS216+BH216+BW216)</f>
        <v>9</v>
      </c>
    </row>
    <row r="217" spans="1:77" ht="15.75" customHeight="1">
      <c r="A217" s="25" t="s">
        <v>21</v>
      </c>
      <c r="B217" s="40">
        <f t="shared" ref="B217:O217" si="195">SUM(B213:B216)</f>
        <v>0</v>
      </c>
      <c r="C217" s="41">
        <f t="shared" si="195"/>
        <v>0</v>
      </c>
      <c r="D217" s="41">
        <f t="shared" si="195"/>
        <v>1</v>
      </c>
      <c r="E217" s="41">
        <f t="shared" si="195"/>
        <v>0</v>
      </c>
      <c r="F217" s="41">
        <f t="shared" si="195"/>
        <v>0</v>
      </c>
      <c r="G217" s="41">
        <f t="shared" si="195"/>
        <v>0</v>
      </c>
      <c r="H217" s="41">
        <f t="shared" si="195"/>
        <v>0</v>
      </c>
      <c r="I217" s="41">
        <f t="shared" si="195"/>
        <v>0</v>
      </c>
      <c r="J217" s="41">
        <f t="shared" si="195"/>
        <v>0</v>
      </c>
      <c r="K217" s="41">
        <f t="shared" si="195"/>
        <v>0</v>
      </c>
      <c r="L217" s="41">
        <f t="shared" si="195"/>
        <v>0</v>
      </c>
      <c r="M217" s="41">
        <f t="shared" si="195"/>
        <v>0</v>
      </c>
      <c r="N217" s="42">
        <f t="shared" si="195"/>
        <v>0</v>
      </c>
      <c r="O217" s="43">
        <f t="shared" si="195"/>
        <v>1</v>
      </c>
      <c r="P217" s="32"/>
      <c r="Q217" s="40">
        <f t="shared" ref="Q217:AD217" si="196">SUM(Q213:Q216)</f>
        <v>2</v>
      </c>
      <c r="R217" s="41">
        <f t="shared" si="196"/>
        <v>0</v>
      </c>
      <c r="S217" s="41">
        <f t="shared" si="196"/>
        <v>19</v>
      </c>
      <c r="T217" s="41">
        <f t="shared" si="196"/>
        <v>0</v>
      </c>
      <c r="U217" s="41">
        <f t="shared" si="196"/>
        <v>1</v>
      </c>
      <c r="V217" s="41">
        <f t="shared" si="196"/>
        <v>0</v>
      </c>
      <c r="W217" s="41">
        <f t="shared" si="196"/>
        <v>1</v>
      </c>
      <c r="X217" s="41">
        <f t="shared" si="196"/>
        <v>0</v>
      </c>
      <c r="Y217" s="41">
        <f t="shared" si="196"/>
        <v>0</v>
      </c>
      <c r="Z217" s="41">
        <f t="shared" si="196"/>
        <v>0</v>
      </c>
      <c r="AA217" s="41">
        <f t="shared" si="196"/>
        <v>0</v>
      </c>
      <c r="AB217" s="41">
        <f t="shared" si="196"/>
        <v>0</v>
      </c>
      <c r="AC217" s="42">
        <f t="shared" si="196"/>
        <v>0</v>
      </c>
      <c r="AD217" s="43">
        <f t="shared" si="196"/>
        <v>23</v>
      </c>
      <c r="AE217" s="32"/>
      <c r="AF217" s="40">
        <f t="shared" ref="AF217:AS217" si="197">SUM(AF213:AF216)</f>
        <v>0</v>
      </c>
      <c r="AG217" s="41">
        <f t="shared" si="197"/>
        <v>0</v>
      </c>
      <c r="AH217" s="41">
        <f t="shared" si="197"/>
        <v>5</v>
      </c>
      <c r="AI217" s="41">
        <f t="shared" si="197"/>
        <v>0</v>
      </c>
      <c r="AJ217" s="41">
        <f t="shared" si="197"/>
        <v>2</v>
      </c>
      <c r="AK217" s="41">
        <f t="shared" si="197"/>
        <v>0</v>
      </c>
      <c r="AL217" s="41">
        <f t="shared" si="197"/>
        <v>0</v>
      </c>
      <c r="AM217" s="41">
        <f t="shared" si="197"/>
        <v>0</v>
      </c>
      <c r="AN217" s="41">
        <f t="shared" si="197"/>
        <v>0</v>
      </c>
      <c r="AO217" s="41">
        <f t="shared" si="197"/>
        <v>0</v>
      </c>
      <c r="AP217" s="41">
        <f t="shared" si="197"/>
        <v>0</v>
      </c>
      <c r="AQ217" s="41">
        <f t="shared" si="197"/>
        <v>0</v>
      </c>
      <c r="AR217" s="42">
        <f t="shared" si="197"/>
        <v>0</v>
      </c>
      <c r="AS217" s="43">
        <f t="shared" si="197"/>
        <v>7</v>
      </c>
      <c r="AT217" s="32"/>
      <c r="AU217" s="40">
        <f t="shared" ref="AU217:BH217" si="198">SUM(AU213:AU216)</f>
        <v>0</v>
      </c>
      <c r="AV217" s="41">
        <f t="shared" si="198"/>
        <v>0</v>
      </c>
      <c r="AW217" s="41">
        <f t="shared" si="198"/>
        <v>0</v>
      </c>
      <c r="AX217" s="41">
        <f t="shared" si="198"/>
        <v>0</v>
      </c>
      <c r="AY217" s="41">
        <f t="shared" si="198"/>
        <v>0</v>
      </c>
      <c r="AZ217" s="41">
        <f t="shared" si="198"/>
        <v>0</v>
      </c>
      <c r="BA217" s="41">
        <f t="shared" si="198"/>
        <v>0</v>
      </c>
      <c r="BB217" s="41">
        <f t="shared" si="198"/>
        <v>0</v>
      </c>
      <c r="BC217" s="41">
        <f t="shared" si="198"/>
        <v>0</v>
      </c>
      <c r="BD217" s="41">
        <f t="shared" si="198"/>
        <v>0</v>
      </c>
      <c r="BE217" s="41">
        <f t="shared" si="198"/>
        <v>0</v>
      </c>
      <c r="BF217" s="41">
        <f t="shared" si="198"/>
        <v>0</v>
      </c>
      <c r="BG217" s="42">
        <f t="shared" si="198"/>
        <v>0</v>
      </c>
      <c r="BH217" s="43">
        <f t="shared" si="198"/>
        <v>0</v>
      </c>
      <c r="BI217" s="32"/>
      <c r="BJ217" s="40">
        <f t="shared" ref="BJ217:BW217" si="199">SUM(BJ213:BJ216)</f>
        <v>0</v>
      </c>
      <c r="BK217" s="41">
        <f t="shared" si="199"/>
        <v>0</v>
      </c>
      <c r="BL217" s="41">
        <f t="shared" si="199"/>
        <v>1</v>
      </c>
      <c r="BM217" s="41">
        <f t="shared" si="199"/>
        <v>0</v>
      </c>
      <c r="BN217" s="41">
        <f t="shared" si="199"/>
        <v>0</v>
      </c>
      <c r="BO217" s="41">
        <f t="shared" si="199"/>
        <v>0</v>
      </c>
      <c r="BP217" s="41">
        <f t="shared" si="199"/>
        <v>0</v>
      </c>
      <c r="BQ217" s="41">
        <f t="shared" si="199"/>
        <v>0</v>
      </c>
      <c r="BR217" s="41">
        <f t="shared" si="199"/>
        <v>1</v>
      </c>
      <c r="BS217" s="41">
        <f t="shared" si="199"/>
        <v>0</v>
      </c>
      <c r="BT217" s="41">
        <f t="shared" si="199"/>
        <v>0</v>
      </c>
      <c r="BU217" s="41">
        <f t="shared" si="199"/>
        <v>0</v>
      </c>
      <c r="BV217" s="42">
        <f t="shared" si="199"/>
        <v>0</v>
      </c>
      <c r="BW217" s="43">
        <f t="shared" si="199"/>
        <v>2</v>
      </c>
      <c r="BX217" s="32"/>
      <c r="BY217" s="43">
        <f>SUM(BY213:BY216)</f>
        <v>33</v>
      </c>
    </row>
    <row r="218" spans="1:77" ht="15.75" customHeight="1">
      <c r="A218" s="22">
        <v>0.33333333333333298</v>
      </c>
      <c r="B218" s="28">
        <v>0</v>
      </c>
      <c r="C218" s="29">
        <v>0</v>
      </c>
      <c r="D218" s="29">
        <v>1</v>
      </c>
      <c r="E218" s="29">
        <v>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30">
        <v>0</v>
      </c>
      <c r="O218" s="31">
        <f>SUM(B218:N218)</f>
        <v>1</v>
      </c>
      <c r="P218" s="32"/>
      <c r="Q218" s="28">
        <v>0</v>
      </c>
      <c r="R218" s="29">
        <v>0</v>
      </c>
      <c r="S218" s="29">
        <v>5</v>
      </c>
      <c r="T218" s="29">
        <v>0</v>
      </c>
      <c r="U218" s="29">
        <v>0</v>
      </c>
      <c r="V218" s="29">
        <v>0</v>
      </c>
      <c r="W218" s="29">
        <v>0</v>
      </c>
      <c r="X218" s="29">
        <v>0</v>
      </c>
      <c r="Y218" s="29">
        <v>0</v>
      </c>
      <c r="Z218" s="29">
        <v>0</v>
      </c>
      <c r="AA218" s="29">
        <v>0</v>
      </c>
      <c r="AB218" s="29">
        <v>0</v>
      </c>
      <c r="AC218" s="30">
        <v>0</v>
      </c>
      <c r="AD218" s="31">
        <f>SUM(Q218:AC218)</f>
        <v>5</v>
      </c>
      <c r="AE218" s="32"/>
      <c r="AF218" s="28">
        <v>0</v>
      </c>
      <c r="AG218" s="29">
        <v>0</v>
      </c>
      <c r="AH218" s="29">
        <v>0</v>
      </c>
      <c r="AI218" s="29">
        <v>0</v>
      </c>
      <c r="AJ218" s="29">
        <v>1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30">
        <v>0</v>
      </c>
      <c r="AS218" s="31">
        <f>SUM(AF218:AR218)</f>
        <v>1</v>
      </c>
      <c r="AT218" s="32"/>
      <c r="AU218" s="28">
        <v>0</v>
      </c>
      <c r="AV218" s="29">
        <v>0</v>
      </c>
      <c r="AW218" s="29">
        <v>0</v>
      </c>
      <c r="AX218" s="29">
        <v>0</v>
      </c>
      <c r="AY218" s="29">
        <v>0</v>
      </c>
      <c r="AZ218" s="29">
        <v>0</v>
      </c>
      <c r="BA218" s="29">
        <v>0</v>
      </c>
      <c r="BB218" s="29">
        <v>0</v>
      </c>
      <c r="BC218" s="29">
        <v>0</v>
      </c>
      <c r="BD218" s="29">
        <v>0</v>
      </c>
      <c r="BE218" s="29">
        <v>0</v>
      </c>
      <c r="BF218" s="29">
        <v>0</v>
      </c>
      <c r="BG218" s="30">
        <v>0</v>
      </c>
      <c r="BH218" s="31">
        <f>SUM(AU218:BG218)</f>
        <v>0</v>
      </c>
      <c r="BI218" s="32"/>
      <c r="BJ218" s="28">
        <v>0</v>
      </c>
      <c r="BK218" s="29">
        <v>0</v>
      </c>
      <c r="BL218" s="29">
        <v>1</v>
      </c>
      <c r="BM218" s="29">
        <v>0</v>
      </c>
      <c r="BN218" s="29">
        <v>0</v>
      </c>
      <c r="BO218" s="29">
        <v>0</v>
      </c>
      <c r="BP218" s="29">
        <v>0</v>
      </c>
      <c r="BQ218" s="29">
        <v>0</v>
      </c>
      <c r="BR218" s="29">
        <v>0</v>
      </c>
      <c r="BS218" s="29">
        <v>0</v>
      </c>
      <c r="BT218" s="29">
        <v>0</v>
      </c>
      <c r="BU218" s="29">
        <v>0</v>
      </c>
      <c r="BV218" s="30">
        <v>0</v>
      </c>
      <c r="BW218" s="31">
        <f>SUM(BJ218:BV218)</f>
        <v>1</v>
      </c>
      <c r="BX218" s="32"/>
      <c r="BY218" s="31">
        <f>SUM(O218+AD218+AS218+BH218+BW218)</f>
        <v>8</v>
      </c>
    </row>
    <row r="219" spans="1:77" ht="15.75" customHeight="1">
      <c r="A219" s="23">
        <v>0.34375</v>
      </c>
      <c r="B219" s="33">
        <v>0</v>
      </c>
      <c r="C219" s="32">
        <v>0</v>
      </c>
      <c r="D219" s="32">
        <v>2</v>
      </c>
      <c r="E219" s="32">
        <v>0</v>
      </c>
      <c r="F219" s="32">
        <v>0</v>
      </c>
      <c r="G219" s="32">
        <v>0</v>
      </c>
      <c r="H219" s="32">
        <v>0</v>
      </c>
      <c r="I219" s="32">
        <v>0</v>
      </c>
      <c r="J219" s="32">
        <v>0</v>
      </c>
      <c r="K219" s="32">
        <v>0</v>
      </c>
      <c r="L219" s="32">
        <v>0</v>
      </c>
      <c r="M219" s="32">
        <v>0</v>
      </c>
      <c r="N219" s="34">
        <v>0</v>
      </c>
      <c r="O219" s="35">
        <f>SUM(B219:N219)</f>
        <v>2</v>
      </c>
      <c r="P219" s="32"/>
      <c r="Q219" s="33">
        <v>0</v>
      </c>
      <c r="R219" s="32">
        <v>0</v>
      </c>
      <c r="S219" s="32">
        <v>6</v>
      </c>
      <c r="T219" s="32">
        <v>0</v>
      </c>
      <c r="U219" s="32">
        <v>0</v>
      </c>
      <c r="V219" s="32">
        <v>0</v>
      </c>
      <c r="W219" s="32">
        <v>0</v>
      </c>
      <c r="X219" s="32">
        <v>0</v>
      </c>
      <c r="Y219" s="32">
        <v>0</v>
      </c>
      <c r="Z219" s="32">
        <v>0</v>
      </c>
      <c r="AA219" s="32">
        <v>0</v>
      </c>
      <c r="AB219" s="32">
        <v>0</v>
      </c>
      <c r="AC219" s="34">
        <v>0</v>
      </c>
      <c r="AD219" s="35">
        <f>SUM(Q219:AC219)</f>
        <v>6</v>
      </c>
      <c r="AE219" s="32"/>
      <c r="AF219" s="33">
        <v>0</v>
      </c>
      <c r="AG219" s="32">
        <v>0</v>
      </c>
      <c r="AH219" s="32">
        <v>2</v>
      </c>
      <c r="AI219" s="32">
        <v>0</v>
      </c>
      <c r="AJ219" s="32">
        <v>0</v>
      </c>
      <c r="AK219" s="32">
        <v>0</v>
      </c>
      <c r="AL219" s="32">
        <v>0</v>
      </c>
      <c r="AM219" s="32">
        <v>0</v>
      </c>
      <c r="AN219" s="32">
        <v>0</v>
      </c>
      <c r="AO219" s="32">
        <v>0</v>
      </c>
      <c r="AP219" s="32">
        <v>0</v>
      </c>
      <c r="AQ219" s="32">
        <v>0</v>
      </c>
      <c r="AR219" s="34">
        <v>0</v>
      </c>
      <c r="AS219" s="35">
        <f>SUM(AF219:AR219)</f>
        <v>2</v>
      </c>
      <c r="AT219" s="32"/>
      <c r="AU219" s="33">
        <v>0</v>
      </c>
      <c r="AV219" s="32">
        <v>0</v>
      </c>
      <c r="AW219" s="32">
        <v>0</v>
      </c>
      <c r="AX219" s="32">
        <v>0</v>
      </c>
      <c r="AY219" s="32">
        <v>0</v>
      </c>
      <c r="AZ219" s="32">
        <v>0</v>
      </c>
      <c r="BA219" s="32">
        <v>0</v>
      </c>
      <c r="BB219" s="32">
        <v>0</v>
      </c>
      <c r="BC219" s="32">
        <v>0</v>
      </c>
      <c r="BD219" s="32">
        <v>0</v>
      </c>
      <c r="BE219" s="32">
        <v>0</v>
      </c>
      <c r="BF219" s="32">
        <v>0</v>
      </c>
      <c r="BG219" s="34">
        <v>0</v>
      </c>
      <c r="BH219" s="35">
        <f>SUM(AU219:BG219)</f>
        <v>0</v>
      </c>
      <c r="BI219" s="32"/>
      <c r="BJ219" s="33">
        <v>0</v>
      </c>
      <c r="BK219" s="32">
        <v>0</v>
      </c>
      <c r="BL219" s="32">
        <v>2</v>
      </c>
      <c r="BM219" s="32">
        <v>0</v>
      </c>
      <c r="BN219" s="32">
        <v>0</v>
      </c>
      <c r="BO219" s="32">
        <v>0</v>
      </c>
      <c r="BP219" s="32">
        <v>0</v>
      </c>
      <c r="BQ219" s="32">
        <v>0</v>
      </c>
      <c r="BR219" s="32">
        <v>0</v>
      </c>
      <c r="BS219" s="32">
        <v>0</v>
      </c>
      <c r="BT219" s="32">
        <v>0</v>
      </c>
      <c r="BU219" s="32">
        <v>0</v>
      </c>
      <c r="BV219" s="34">
        <v>0</v>
      </c>
      <c r="BW219" s="35">
        <f>SUM(BJ219:BV219)</f>
        <v>2</v>
      </c>
      <c r="BX219" s="32"/>
      <c r="BY219" s="35">
        <f>SUM(O219+AD219+AS219+BH219+BW219)</f>
        <v>12</v>
      </c>
    </row>
    <row r="220" spans="1:77" ht="15.75" customHeight="1">
      <c r="A220" s="23">
        <v>0.35416666666666702</v>
      </c>
      <c r="B220" s="33">
        <v>0</v>
      </c>
      <c r="C220" s="32">
        <v>0</v>
      </c>
      <c r="D220" s="32">
        <v>2</v>
      </c>
      <c r="E220" s="32">
        <v>0</v>
      </c>
      <c r="F220" s="32">
        <v>0</v>
      </c>
      <c r="G220" s="32">
        <v>0</v>
      </c>
      <c r="H220" s="32">
        <v>0</v>
      </c>
      <c r="I220" s="32">
        <v>0</v>
      </c>
      <c r="J220" s="32">
        <v>0</v>
      </c>
      <c r="K220" s="32">
        <v>0</v>
      </c>
      <c r="L220" s="32">
        <v>0</v>
      </c>
      <c r="M220" s="32">
        <v>0</v>
      </c>
      <c r="N220" s="34">
        <v>0</v>
      </c>
      <c r="O220" s="35">
        <f>SUM(B220:N220)</f>
        <v>2</v>
      </c>
      <c r="P220" s="32"/>
      <c r="Q220" s="33">
        <v>0</v>
      </c>
      <c r="R220" s="32">
        <v>0</v>
      </c>
      <c r="S220" s="32">
        <v>5</v>
      </c>
      <c r="T220" s="32">
        <v>0</v>
      </c>
      <c r="U220" s="32">
        <v>0</v>
      </c>
      <c r="V220" s="32">
        <v>0</v>
      </c>
      <c r="W220" s="32">
        <v>0</v>
      </c>
      <c r="X220" s="32">
        <v>0</v>
      </c>
      <c r="Y220" s="32">
        <v>0</v>
      </c>
      <c r="Z220" s="32">
        <v>0</v>
      </c>
      <c r="AA220" s="32">
        <v>0</v>
      </c>
      <c r="AB220" s="32">
        <v>0</v>
      </c>
      <c r="AC220" s="34">
        <v>0</v>
      </c>
      <c r="AD220" s="35">
        <f>SUM(Q220:AC220)</f>
        <v>5</v>
      </c>
      <c r="AE220" s="32"/>
      <c r="AF220" s="33">
        <v>0</v>
      </c>
      <c r="AG220" s="32">
        <v>0</v>
      </c>
      <c r="AH220" s="32">
        <v>3</v>
      </c>
      <c r="AI220" s="32">
        <v>0</v>
      </c>
      <c r="AJ220" s="32">
        <v>1</v>
      </c>
      <c r="AK220" s="32">
        <v>0</v>
      </c>
      <c r="AL220" s="32">
        <v>0</v>
      </c>
      <c r="AM220" s="32">
        <v>0</v>
      </c>
      <c r="AN220" s="32">
        <v>0</v>
      </c>
      <c r="AO220" s="32">
        <v>0</v>
      </c>
      <c r="AP220" s="32">
        <v>0</v>
      </c>
      <c r="AQ220" s="32">
        <v>0</v>
      </c>
      <c r="AR220" s="34">
        <v>0</v>
      </c>
      <c r="AS220" s="35">
        <f>SUM(AF220:AR220)</f>
        <v>4</v>
      </c>
      <c r="AT220" s="32"/>
      <c r="AU220" s="33">
        <v>0</v>
      </c>
      <c r="AV220" s="32">
        <v>0</v>
      </c>
      <c r="AW220" s="32">
        <v>0</v>
      </c>
      <c r="AX220" s="32">
        <v>0</v>
      </c>
      <c r="AY220" s="32">
        <v>0</v>
      </c>
      <c r="AZ220" s="32">
        <v>0</v>
      </c>
      <c r="BA220" s="32">
        <v>0</v>
      </c>
      <c r="BB220" s="32">
        <v>0</v>
      </c>
      <c r="BC220" s="32">
        <v>0</v>
      </c>
      <c r="BD220" s="32">
        <v>0</v>
      </c>
      <c r="BE220" s="32">
        <v>0</v>
      </c>
      <c r="BF220" s="32">
        <v>0</v>
      </c>
      <c r="BG220" s="34">
        <v>0</v>
      </c>
      <c r="BH220" s="35">
        <f>SUM(AU220:BG220)</f>
        <v>0</v>
      </c>
      <c r="BI220" s="32"/>
      <c r="BJ220" s="33">
        <v>0</v>
      </c>
      <c r="BK220" s="32">
        <v>0</v>
      </c>
      <c r="BL220" s="32">
        <v>1</v>
      </c>
      <c r="BM220" s="32">
        <v>0</v>
      </c>
      <c r="BN220" s="32">
        <v>0</v>
      </c>
      <c r="BO220" s="32">
        <v>0</v>
      </c>
      <c r="BP220" s="32">
        <v>0</v>
      </c>
      <c r="BQ220" s="32">
        <v>0</v>
      </c>
      <c r="BR220" s="32">
        <v>0</v>
      </c>
      <c r="BS220" s="32">
        <v>0</v>
      </c>
      <c r="BT220" s="32">
        <v>0</v>
      </c>
      <c r="BU220" s="32">
        <v>0</v>
      </c>
      <c r="BV220" s="34">
        <v>0</v>
      </c>
      <c r="BW220" s="35">
        <f>SUM(BJ220:BV220)</f>
        <v>1</v>
      </c>
      <c r="BX220" s="32"/>
      <c r="BY220" s="35">
        <f>SUM(O220+AD220+AS220+BH220+BW220)</f>
        <v>12</v>
      </c>
    </row>
    <row r="221" spans="1:77" ht="15.75" customHeight="1">
      <c r="A221" s="24">
        <v>0.36458333333333298</v>
      </c>
      <c r="B221" s="36">
        <v>0</v>
      </c>
      <c r="C221" s="37">
        <v>0</v>
      </c>
      <c r="D221" s="37">
        <v>1</v>
      </c>
      <c r="E221" s="37">
        <v>0</v>
      </c>
      <c r="F221" s="37">
        <v>0</v>
      </c>
      <c r="G221" s="37">
        <v>0</v>
      </c>
      <c r="H221" s="37">
        <v>0</v>
      </c>
      <c r="I221" s="37">
        <v>0</v>
      </c>
      <c r="J221" s="37">
        <v>0</v>
      </c>
      <c r="K221" s="37">
        <v>0</v>
      </c>
      <c r="L221" s="37">
        <v>0</v>
      </c>
      <c r="M221" s="37">
        <v>0</v>
      </c>
      <c r="N221" s="38">
        <v>0</v>
      </c>
      <c r="O221" s="39">
        <f>SUM(B221:N221)</f>
        <v>1</v>
      </c>
      <c r="P221" s="32"/>
      <c r="Q221" s="36">
        <v>0</v>
      </c>
      <c r="R221" s="37">
        <v>0</v>
      </c>
      <c r="S221" s="37">
        <v>13</v>
      </c>
      <c r="T221" s="37">
        <v>0</v>
      </c>
      <c r="U221" s="37">
        <v>0</v>
      </c>
      <c r="V221" s="37">
        <v>0</v>
      </c>
      <c r="W221" s="37">
        <v>0</v>
      </c>
      <c r="X221" s="37">
        <v>0</v>
      </c>
      <c r="Y221" s="37">
        <v>0</v>
      </c>
      <c r="Z221" s="37">
        <v>0</v>
      </c>
      <c r="AA221" s="37">
        <v>0</v>
      </c>
      <c r="AB221" s="37">
        <v>0</v>
      </c>
      <c r="AC221" s="38">
        <v>0</v>
      </c>
      <c r="AD221" s="39">
        <f>SUM(Q221:AC221)</f>
        <v>13</v>
      </c>
      <c r="AE221" s="32"/>
      <c r="AF221" s="36">
        <v>0</v>
      </c>
      <c r="AG221" s="37">
        <v>0</v>
      </c>
      <c r="AH221" s="37">
        <v>2</v>
      </c>
      <c r="AI221" s="37">
        <v>0</v>
      </c>
      <c r="AJ221" s="37">
        <v>0</v>
      </c>
      <c r="AK221" s="37">
        <v>0</v>
      </c>
      <c r="AL221" s="37">
        <v>0</v>
      </c>
      <c r="AM221" s="37">
        <v>0</v>
      </c>
      <c r="AN221" s="37">
        <v>0</v>
      </c>
      <c r="AO221" s="37">
        <v>0</v>
      </c>
      <c r="AP221" s="37">
        <v>0</v>
      </c>
      <c r="AQ221" s="37">
        <v>0</v>
      </c>
      <c r="AR221" s="38">
        <v>0</v>
      </c>
      <c r="AS221" s="39">
        <f>SUM(AF221:AR221)</f>
        <v>2</v>
      </c>
      <c r="AT221" s="32"/>
      <c r="AU221" s="36">
        <v>0</v>
      </c>
      <c r="AV221" s="37">
        <v>0</v>
      </c>
      <c r="AW221" s="37">
        <v>0</v>
      </c>
      <c r="AX221" s="37">
        <v>0</v>
      </c>
      <c r="AY221" s="37">
        <v>0</v>
      </c>
      <c r="AZ221" s="37">
        <v>0</v>
      </c>
      <c r="BA221" s="37">
        <v>0</v>
      </c>
      <c r="BB221" s="37">
        <v>0</v>
      </c>
      <c r="BC221" s="37">
        <v>0</v>
      </c>
      <c r="BD221" s="37">
        <v>0</v>
      </c>
      <c r="BE221" s="37">
        <v>0</v>
      </c>
      <c r="BF221" s="37">
        <v>0</v>
      </c>
      <c r="BG221" s="38">
        <v>0</v>
      </c>
      <c r="BH221" s="39">
        <f>SUM(AU221:BG221)</f>
        <v>0</v>
      </c>
      <c r="BI221" s="32"/>
      <c r="BJ221" s="36">
        <v>0</v>
      </c>
      <c r="BK221" s="37">
        <v>0</v>
      </c>
      <c r="BL221" s="37">
        <v>2</v>
      </c>
      <c r="BM221" s="37">
        <v>0</v>
      </c>
      <c r="BN221" s="37">
        <v>1</v>
      </c>
      <c r="BO221" s="37">
        <v>0</v>
      </c>
      <c r="BP221" s="37">
        <v>0</v>
      </c>
      <c r="BQ221" s="37">
        <v>0</v>
      </c>
      <c r="BR221" s="37">
        <v>0</v>
      </c>
      <c r="BS221" s="37">
        <v>0</v>
      </c>
      <c r="BT221" s="37">
        <v>0</v>
      </c>
      <c r="BU221" s="37">
        <v>0</v>
      </c>
      <c r="BV221" s="38">
        <v>0</v>
      </c>
      <c r="BW221" s="39">
        <f>SUM(BJ221:BV221)</f>
        <v>3</v>
      </c>
      <c r="BX221" s="32"/>
      <c r="BY221" s="39">
        <f>SUM(O221+AD221+AS221+BH221+BW221)</f>
        <v>19</v>
      </c>
    </row>
    <row r="222" spans="1:77" ht="15.75" customHeight="1">
      <c r="A222" s="25" t="s">
        <v>21</v>
      </c>
      <c r="B222" s="40">
        <f t="shared" ref="B222:O222" si="200">SUM(B218:B221)</f>
        <v>0</v>
      </c>
      <c r="C222" s="41">
        <f t="shared" si="200"/>
        <v>0</v>
      </c>
      <c r="D222" s="41">
        <f t="shared" si="200"/>
        <v>6</v>
      </c>
      <c r="E222" s="41">
        <f t="shared" si="200"/>
        <v>0</v>
      </c>
      <c r="F222" s="41">
        <f t="shared" si="200"/>
        <v>0</v>
      </c>
      <c r="G222" s="41">
        <f t="shared" si="200"/>
        <v>0</v>
      </c>
      <c r="H222" s="41">
        <f t="shared" si="200"/>
        <v>0</v>
      </c>
      <c r="I222" s="41">
        <f t="shared" si="200"/>
        <v>0</v>
      </c>
      <c r="J222" s="41">
        <f t="shared" si="200"/>
        <v>0</v>
      </c>
      <c r="K222" s="41">
        <f t="shared" si="200"/>
        <v>0</v>
      </c>
      <c r="L222" s="41">
        <f t="shared" si="200"/>
        <v>0</v>
      </c>
      <c r="M222" s="41">
        <f t="shared" si="200"/>
        <v>0</v>
      </c>
      <c r="N222" s="42">
        <f t="shared" si="200"/>
        <v>0</v>
      </c>
      <c r="O222" s="43">
        <f t="shared" si="200"/>
        <v>6</v>
      </c>
      <c r="P222" s="32"/>
      <c r="Q222" s="40">
        <f t="shared" ref="Q222:AD222" si="201">SUM(Q218:Q221)</f>
        <v>0</v>
      </c>
      <c r="R222" s="41">
        <f t="shared" si="201"/>
        <v>0</v>
      </c>
      <c r="S222" s="41">
        <f t="shared" si="201"/>
        <v>29</v>
      </c>
      <c r="T222" s="41">
        <f t="shared" si="201"/>
        <v>0</v>
      </c>
      <c r="U222" s="41">
        <f t="shared" si="201"/>
        <v>0</v>
      </c>
      <c r="V222" s="41">
        <f t="shared" si="201"/>
        <v>0</v>
      </c>
      <c r="W222" s="41">
        <f t="shared" si="201"/>
        <v>0</v>
      </c>
      <c r="X222" s="41">
        <f t="shared" si="201"/>
        <v>0</v>
      </c>
      <c r="Y222" s="41">
        <f t="shared" si="201"/>
        <v>0</v>
      </c>
      <c r="Z222" s="41">
        <f t="shared" si="201"/>
        <v>0</v>
      </c>
      <c r="AA222" s="41">
        <f t="shared" si="201"/>
        <v>0</v>
      </c>
      <c r="AB222" s="41">
        <f t="shared" si="201"/>
        <v>0</v>
      </c>
      <c r="AC222" s="42">
        <f t="shared" si="201"/>
        <v>0</v>
      </c>
      <c r="AD222" s="43">
        <f t="shared" si="201"/>
        <v>29</v>
      </c>
      <c r="AE222" s="32"/>
      <c r="AF222" s="40">
        <f t="shared" ref="AF222:AS222" si="202">SUM(AF218:AF221)</f>
        <v>0</v>
      </c>
      <c r="AG222" s="41">
        <f t="shared" si="202"/>
        <v>0</v>
      </c>
      <c r="AH222" s="41">
        <f t="shared" si="202"/>
        <v>7</v>
      </c>
      <c r="AI222" s="41">
        <f t="shared" si="202"/>
        <v>0</v>
      </c>
      <c r="AJ222" s="41">
        <f t="shared" si="202"/>
        <v>2</v>
      </c>
      <c r="AK222" s="41">
        <f t="shared" si="202"/>
        <v>0</v>
      </c>
      <c r="AL222" s="41">
        <f t="shared" si="202"/>
        <v>0</v>
      </c>
      <c r="AM222" s="41">
        <f t="shared" si="202"/>
        <v>0</v>
      </c>
      <c r="AN222" s="41">
        <f t="shared" si="202"/>
        <v>0</v>
      </c>
      <c r="AO222" s="41">
        <f t="shared" si="202"/>
        <v>0</v>
      </c>
      <c r="AP222" s="41">
        <f t="shared" si="202"/>
        <v>0</v>
      </c>
      <c r="AQ222" s="41">
        <f t="shared" si="202"/>
        <v>0</v>
      </c>
      <c r="AR222" s="42">
        <f t="shared" si="202"/>
        <v>0</v>
      </c>
      <c r="AS222" s="43">
        <f t="shared" si="202"/>
        <v>9</v>
      </c>
      <c r="AT222" s="32"/>
      <c r="AU222" s="40">
        <f t="shared" ref="AU222:BH222" si="203">SUM(AU218:AU221)</f>
        <v>0</v>
      </c>
      <c r="AV222" s="41">
        <f t="shared" si="203"/>
        <v>0</v>
      </c>
      <c r="AW222" s="41">
        <f t="shared" si="203"/>
        <v>0</v>
      </c>
      <c r="AX222" s="41">
        <f t="shared" si="203"/>
        <v>0</v>
      </c>
      <c r="AY222" s="41">
        <f t="shared" si="203"/>
        <v>0</v>
      </c>
      <c r="AZ222" s="41">
        <f t="shared" si="203"/>
        <v>0</v>
      </c>
      <c r="BA222" s="41">
        <f t="shared" si="203"/>
        <v>0</v>
      </c>
      <c r="BB222" s="41">
        <f t="shared" si="203"/>
        <v>0</v>
      </c>
      <c r="BC222" s="41">
        <f t="shared" si="203"/>
        <v>0</v>
      </c>
      <c r="BD222" s="41">
        <f t="shared" si="203"/>
        <v>0</v>
      </c>
      <c r="BE222" s="41">
        <f t="shared" si="203"/>
        <v>0</v>
      </c>
      <c r="BF222" s="41">
        <f t="shared" si="203"/>
        <v>0</v>
      </c>
      <c r="BG222" s="42">
        <f t="shared" si="203"/>
        <v>0</v>
      </c>
      <c r="BH222" s="43">
        <f t="shared" si="203"/>
        <v>0</v>
      </c>
      <c r="BI222" s="32"/>
      <c r="BJ222" s="40">
        <f t="shared" ref="BJ222:BW222" si="204">SUM(BJ218:BJ221)</f>
        <v>0</v>
      </c>
      <c r="BK222" s="41">
        <f t="shared" si="204"/>
        <v>0</v>
      </c>
      <c r="BL222" s="41">
        <f t="shared" si="204"/>
        <v>6</v>
      </c>
      <c r="BM222" s="41">
        <f t="shared" si="204"/>
        <v>0</v>
      </c>
      <c r="BN222" s="41">
        <f t="shared" si="204"/>
        <v>1</v>
      </c>
      <c r="BO222" s="41">
        <f t="shared" si="204"/>
        <v>0</v>
      </c>
      <c r="BP222" s="41">
        <f t="shared" si="204"/>
        <v>0</v>
      </c>
      <c r="BQ222" s="41">
        <f t="shared" si="204"/>
        <v>0</v>
      </c>
      <c r="BR222" s="41">
        <f t="shared" si="204"/>
        <v>0</v>
      </c>
      <c r="BS222" s="41">
        <f t="shared" si="204"/>
        <v>0</v>
      </c>
      <c r="BT222" s="41">
        <f t="shared" si="204"/>
        <v>0</v>
      </c>
      <c r="BU222" s="41">
        <f t="shared" si="204"/>
        <v>0</v>
      </c>
      <c r="BV222" s="42">
        <f t="shared" si="204"/>
        <v>0</v>
      </c>
      <c r="BW222" s="43">
        <f t="shared" si="204"/>
        <v>7</v>
      </c>
      <c r="BX222" s="32"/>
      <c r="BY222" s="43">
        <f>SUM(BY218:BY221)</f>
        <v>51</v>
      </c>
    </row>
    <row r="223" spans="1:77" ht="15.75" customHeight="1">
      <c r="A223" s="22">
        <v>0.375</v>
      </c>
      <c r="B223" s="28">
        <v>0</v>
      </c>
      <c r="C223" s="29">
        <v>0</v>
      </c>
      <c r="D223" s="29">
        <v>3</v>
      </c>
      <c r="E223" s="29">
        <v>0</v>
      </c>
      <c r="F223" s="29">
        <v>1</v>
      </c>
      <c r="G223" s="29">
        <v>0</v>
      </c>
      <c r="H223" s="29">
        <v>1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30">
        <v>0</v>
      </c>
      <c r="O223" s="31">
        <f>SUM(B223:N223)</f>
        <v>5</v>
      </c>
      <c r="P223" s="32"/>
      <c r="Q223" s="28">
        <v>0</v>
      </c>
      <c r="R223" s="29">
        <v>0</v>
      </c>
      <c r="S223" s="29">
        <v>3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29">
        <v>0</v>
      </c>
      <c r="AB223" s="29">
        <v>0</v>
      </c>
      <c r="AC223" s="30">
        <v>0</v>
      </c>
      <c r="AD223" s="31">
        <f>SUM(Q223:AC223)</f>
        <v>3</v>
      </c>
      <c r="AE223" s="32"/>
      <c r="AF223" s="28">
        <v>0</v>
      </c>
      <c r="AG223" s="29">
        <v>0</v>
      </c>
      <c r="AH223" s="29">
        <v>1</v>
      </c>
      <c r="AI223" s="29">
        <v>0</v>
      </c>
      <c r="AJ223" s="29">
        <v>1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30">
        <v>0</v>
      </c>
      <c r="AS223" s="31">
        <f>SUM(AF223:AR223)</f>
        <v>2</v>
      </c>
      <c r="AT223" s="32"/>
      <c r="AU223" s="28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29">
        <v>0</v>
      </c>
      <c r="BB223" s="29">
        <v>0</v>
      </c>
      <c r="BC223" s="29">
        <v>0</v>
      </c>
      <c r="BD223" s="29">
        <v>0</v>
      </c>
      <c r="BE223" s="29">
        <v>0</v>
      </c>
      <c r="BF223" s="29">
        <v>0</v>
      </c>
      <c r="BG223" s="30">
        <v>0</v>
      </c>
      <c r="BH223" s="31">
        <f>SUM(AU223:BG223)</f>
        <v>0</v>
      </c>
      <c r="BI223" s="32"/>
      <c r="BJ223" s="28">
        <v>0</v>
      </c>
      <c r="BK223" s="29">
        <v>0</v>
      </c>
      <c r="BL223" s="29">
        <v>1</v>
      </c>
      <c r="BM223" s="29">
        <v>0</v>
      </c>
      <c r="BN223" s="29">
        <v>0</v>
      </c>
      <c r="BO223" s="29">
        <v>0</v>
      </c>
      <c r="BP223" s="29">
        <v>1</v>
      </c>
      <c r="BQ223" s="29">
        <v>0</v>
      </c>
      <c r="BR223" s="29">
        <v>0</v>
      </c>
      <c r="BS223" s="29">
        <v>0</v>
      </c>
      <c r="BT223" s="29">
        <v>0</v>
      </c>
      <c r="BU223" s="29">
        <v>0</v>
      </c>
      <c r="BV223" s="30">
        <v>0</v>
      </c>
      <c r="BW223" s="31">
        <f>SUM(BJ223:BV223)</f>
        <v>2</v>
      </c>
      <c r="BX223" s="32"/>
      <c r="BY223" s="31">
        <f>SUM(O223+AD223+AS223+BH223+BW223)</f>
        <v>12</v>
      </c>
    </row>
    <row r="224" spans="1:77" ht="15.75" customHeight="1">
      <c r="A224" s="23">
        <v>0.38541666666666702</v>
      </c>
      <c r="B224" s="33">
        <v>0</v>
      </c>
      <c r="C224" s="32">
        <v>0</v>
      </c>
      <c r="D224" s="32">
        <v>1</v>
      </c>
      <c r="E224" s="32">
        <v>0</v>
      </c>
      <c r="F224" s="32">
        <v>1</v>
      </c>
      <c r="G224" s="32">
        <v>0</v>
      </c>
      <c r="H224" s="32">
        <v>0</v>
      </c>
      <c r="I224" s="32">
        <v>0</v>
      </c>
      <c r="J224" s="32">
        <v>0</v>
      </c>
      <c r="K224" s="32">
        <v>0</v>
      </c>
      <c r="L224" s="32">
        <v>0</v>
      </c>
      <c r="M224" s="32">
        <v>0</v>
      </c>
      <c r="N224" s="34">
        <v>0</v>
      </c>
      <c r="O224" s="35">
        <f>SUM(B224:N224)</f>
        <v>2</v>
      </c>
      <c r="P224" s="32"/>
      <c r="Q224" s="33">
        <v>1</v>
      </c>
      <c r="R224" s="32">
        <v>0</v>
      </c>
      <c r="S224" s="32">
        <v>4</v>
      </c>
      <c r="T224" s="32">
        <v>0</v>
      </c>
      <c r="U224" s="32">
        <v>1</v>
      </c>
      <c r="V224" s="32">
        <v>0</v>
      </c>
      <c r="W224" s="32">
        <v>0</v>
      </c>
      <c r="X224" s="32">
        <v>0</v>
      </c>
      <c r="Y224" s="32">
        <v>0</v>
      </c>
      <c r="Z224" s="32">
        <v>0</v>
      </c>
      <c r="AA224" s="32">
        <v>0</v>
      </c>
      <c r="AB224" s="32">
        <v>0</v>
      </c>
      <c r="AC224" s="34">
        <v>0</v>
      </c>
      <c r="AD224" s="35">
        <f>SUM(Q224:AC224)</f>
        <v>6</v>
      </c>
      <c r="AE224" s="32"/>
      <c r="AF224" s="33">
        <v>0</v>
      </c>
      <c r="AG224" s="32">
        <v>0</v>
      </c>
      <c r="AH224" s="32">
        <v>3</v>
      </c>
      <c r="AI224" s="32">
        <v>1</v>
      </c>
      <c r="AJ224" s="32">
        <v>0</v>
      </c>
      <c r="AK224" s="32">
        <v>0</v>
      </c>
      <c r="AL224" s="32">
        <v>0</v>
      </c>
      <c r="AM224" s="32">
        <v>1</v>
      </c>
      <c r="AN224" s="32">
        <v>0</v>
      </c>
      <c r="AO224" s="32">
        <v>0</v>
      </c>
      <c r="AP224" s="32">
        <v>0</v>
      </c>
      <c r="AQ224" s="32">
        <v>0</v>
      </c>
      <c r="AR224" s="34">
        <v>0</v>
      </c>
      <c r="AS224" s="35">
        <f>SUM(AF224:AR224)</f>
        <v>5</v>
      </c>
      <c r="AT224" s="32"/>
      <c r="AU224" s="33">
        <v>0</v>
      </c>
      <c r="AV224" s="32">
        <v>0</v>
      </c>
      <c r="AW224" s="32">
        <v>0</v>
      </c>
      <c r="AX224" s="32">
        <v>0</v>
      </c>
      <c r="AY224" s="32">
        <v>0</v>
      </c>
      <c r="AZ224" s="32">
        <v>0</v>
      </c>
      <c r="BA224" s="32">
        <v>0</v>
      </c>
      <c r="BB224" s="32">
        <v>0</v>
      </c>
      <c r="BC224" s="32">
        <v>0</v>
      </c>
      <c r="BD224" s="32">
        <v>0</v>
      </c>
      <c r="BE224" s="32">
        <v>0</v>
      </c>
      <c r="BF224" s="32">
        <v>0</v>
      </c>
      <c r="BG224" s="34">
        <v>0</v>
      </c>
      <c r="BH224" s="35">
        <f>SUM(AU224:BG224)</f>
        <v>0</v>
      </c>
      <c r="BI224" s="32"/>
      <c r="BJ224" s="33">
        <v>0</v>
      </c>
      <c r="BK224" s="32">
        <v>0</v>
      </c>
      <c r="BL224" s="32">
        <v>2</v>
      </c>
      <c r="BM224" s="32">
        <v>0</v>
      </c>
      <c r="BN224" s="32">
        <v>1</v>
      </c>
      <c r="BO224" s="32">
        <v>0</v>
      </c>
      <c r="BP224" s="32">
        <v>0</v>
      </c>
      <c r="BQ224" s="32">
        <v>0</v>
      </c>
      <c r="BR224" s="32">
        <v>0</v>
      </c>
      <c r="BS224" s="32">
        <v>0</v>
      </c>
      <c r="BT224" s="32">
        <v>0</v>
      </c>
      <c r="BU224" s="32">
        <v>0</v>
      </c>
      <c r="BV224" s="34">
        <v>0</v>
      </c>
      <c r="BW224" s="35">
        <f>SUM(BJ224:BV224)</f>
        <v>3</v>
      </c>
      <c r="BX224" s="32"/>
      <c r="BY224" s="35">
        <f>SUM(O224+AD224+AS224+BH224+BW224)</f>
        <v>16</v>
      </c>
    </row>
    <row r="225" spans="1:77" ht="15.75" customHeight="1">
      <c r="A225" s="23">
        <v>0.39583333333333298</v>
      </c>
      <c r="B225" s="33">
        <v>0</v>
      </c>
      <c r="C225" s="32">
        <v>0</v>
      </c>
      <c r="D225" s="32">
        <v>0</v>
      </c>
      <c r="E225" s="32">
        <v>0</v>
      </c>
      <c r="F225" s="32">
        <v>0</v>
      </c>
      <c r="G225" s="32">
        <v>0</v>
      </c>
      <c r="H225" s="32">
        <v>0</v>
      </c>
      <c r="I225" s="32">
        <v>0</v>
      </c>
      <c r="J225" s="32">
        <v>0</v>
      </c>
      <c r="K225" s="32">
        <v>0</v>
      </c>
      <c r="L225" s="32">
        <v>0</v>
      </c>
      <c r="M225" s="32">
        <v>0</v>
      </c>
      <c r="N225" s="34">
        <v>0</v>
      </c>
      <c r="O225" s="35">
        <f>SUM(B225:N225)</f>
        <v>0</v>
      </c>
      <c r="P225" s="32"/>
      <c r="Q225" s="33">
        <v>0</v>
      </c>
      <c r="R225" s="32">
        <v>0</v>
      </c>
      <c r="S225" s="32">
        <v>4</v>
      </c>
      <c r="T225" s="32">
        <v>0</v>
      </c>
      <c r="U225" s="32">
        <v>1</v>
      </c>
      <c r="V225" s="32">
        <v>0</v>
      </c>
      <c r="W225" s="32">
        <v>0</v>
      </c>
      <c r="X225" s="32">
        <v>0</v>
      </c>
      <c r="Y225" s="32">
        <v>0</v>
      </c>
      <c r="Z225" s="32">
        <v>0</v>
      </c>
      <c r="AA225" s="32">
        <v>0</v>
      </c>
      <c r="AB225" s="32">
        <v>0</v>
      </c>
      <c r="AC225" s="34">
        <v>0</v>
      </c>
      <c r="AD225" s="35">
        <f>SUM(Q225:AC225)</f>
        <v>5</v>
      </c>
      <c r="AE225" s="32"/>
      <c r="AF225" s="33">
        <v>0</v>
      </c>
      <c r="AG225" s="32">
        <v>0</v>
      </c>
      <c r="AH225" s="32">
        <v>2</v>
      </c>
      <c r="AI225" s="32">
        <v>0</v>
      </c>
      <c r="AJ225" s="32">
        <v>0</v>
      </c>
      <c r="AK225" s="32">
        <v>0</v>
      </c>
      <c r="AL225" s="32">
        <v>1</v>
      </c>
      <c r="AM225" s="32">
        <v>0</v>
      </c>
      <c r="AN225" s="32">
        <v>0</v>
      </c>
      <c r="AO225" s="32">
        <v>0</v>
      </c>
      <c r="AP225" s="32">
        <v>0</v>
      </c>
      <c r="AQ225" s="32">
        <v>0</v>
      </c>
      <c r="AR225" s="34">
        <v>0</v>
      </c>
      <c r="AS225" s="35">
        <f>SUM(AF225:AR225)</f>
        <v>3</v>
      </c>
      <c r="AT225" s="32"/>
      <c r="AU225" s="33">
        <v>0</v>
      </c>
      <c r="AV225" s="32">
        <v>0</v>
      </c>
      <c r="AW225" s="32">
        <v>0</v>
      </c>
      <c r="AX225" s="32">
        <v>0</v>
      </c>
      <c r="AY225" s="32">
        <v>0</v>
      </c>
      <c r="AZ225" s="32">
        <v>0</v>
      </c>
      <c r="BA225" s="32">
        <v>0</v>
      </c>
      <c r="BB225" s="32">
        <v>0</v>
      </c>
      <c r="BC225" s="32">
        <v>0</v>
      </c>
      <c r="BD225" s="32">
        <v>0</v>
      </c>
      <c r="BE225" s="32">
        <v>0</v>
      </c>
      <c r="BF225" s="32">
        <v>0</v>
      </c>
      <c r="BG225" s="34">
        <v>0</v>
      </c>
      <c r="BH225" s="35">
        <f>SUM(AU225:BG225)</f>
        <v>0</v>
      </c>
      <c r="BI225" s="32"/>
      <c r="BJ225" s="33">
        <v>0</v>
      </c>
      <c r="BK225" s="32">
        <v>0</v>
      </c>
      <c r="BL225" s="32">
        <v>1</v>
      </c>
      <c r="BM225" s="32">
        <v>0</v>
      </c>
      <c r="BN225" s="32">
        <v>2</v>
      </c>
      <c r="BO225" s="32">
        <v>0</v>
      </c>
      <c r="BP225" s="32">
        <v>0</v>
      </c>
      <c r="BQ225" s="32">
        <v>1</v>
      </c>
      <c r="BR225" s="32">
        <v>0</v>
      </c>
      <c r="BS225" s="32">
        <v>0</v>
      </c>
      <c r="BT225" s="32">
        <v>0</v>
      </c>
      <c r="BU225" s="32">
        <v>0</v>
      </c>
      <c r="BV225" s="34">
        <v>0</v>
      </c>
      <c r="BW225" s="35">
        <f>SUM(BJ225:BV225)</f>
        <v>4</v>
      </c>
      <c r="BX225" s="32"/>
      <c r="BY225" s="35">
        <f>SUM(O225+AD225+AS225+BH225+BW225)</f>
        <v>12</v>
      </c>
    </row>
    <row r="226" spans="1:77" ht="15.75" customHeight="1">
      <c r="A226" s="24">
        <v>0.40625</v>
      </c>
      <c r="B226" s="36">
        <v>0</v>
      </c>
      <c r="C226" s="37">
        <v>0</v>
      </c>
      <c r="D226" s="37">
        <v>4</v>
      </c>
      <c r="E226" s="37">
        <v>0</v>
      </c>
      <c r="F226" s="37">
        <v>0</v>
      </c>
      <c r="G226" s="37">
        <v>0</v>
      </c>
      <c r="H226" s="37">
        <v>0</v>
      </c>
      <c r="I226" s="37">
        <v>0</v>
      </c>
      <c r="J226" s="37">
        <v>0</v>
      </c>
      <c r="K226" s="37">
        <v>0</v>
      </c>
      <c r="L226" s="37">
        <v>0</v>
      </c>
      <c r="M226" s="37">
        <v>0</v>
      </c>
      <c r="N226" s="38">
        <v>0</v>
      </c>
      <c r="O226" s="39">
        <f>SUM(B226:N226)</f>
        <v>4</v>
      </c>
      <c r="P226" s="32"/>
      <c r="Q226" s="36">
        <v>0</v>
      </c>
      <c r="R226" s="37">
        <v>0</v>
      </c>
      <c r="S226" s="37">
        <v>3</v>
      </c>
      <c r="T226" s="37">
        <v>0</v>
      </c>
      <c r="U226" s="37">
        <v>0</v>
      </c>
      <c r="V226" s="37">
        <v>0</v>
      </c>
      <c r="W226" s="37">
        <v>0</v>
      </c>
      <c r="X226" s="37">
        <v>0</v>
      </c>
      <c r="Y226" s="37">
        <v>0</v>
      </c>
      <c r="Z226" s="37">
        <v>0</v>
      </c>
      <c r="AA226" s="37">
        <v>0</v>
      </c>
      <c r="AB226" s="37">
        <v>0</v>
      </c>
      <c r="AC226" s="38">
        <v>0</v>
      </c>
      <c r="AD226" s="39">
        <f>SUM(Q226:AC226)</f>
        <v>3</v>
      </c>
      <c r="AE226" s="32"/>
      <c r="AF226" s="36">
        <v>0</v>
      </c>
      <c r="AG226" s="37">
        <v>0</v>
      </c>
      <c r="AH226" s="37">
        <v>3</v>
      </c>
      <c r="AI226" s="37">
        <v>0</v>
      </c>
      <c r="AJ226" s="37">
        <v>2</v>
      </c>
      <c r="AK226" s="37">
        <v>0</v>
      </c>
      <c r="AL226" s="37">
        <v>0</v>
      </c>
      <c r="AM226" s="37">
        <v>0</v>
      </c>
      <c r="AN226" s="37">
        <v>0</v>
      </c>
      <c r="AO226" s="37">
        <v>0</v>
      </c>
      <c r="AP226" s="37">
        <v>0</v>
      </c>
      <c r="AQ226" s="37">
        <v>0</v>
      </c>
      <c r="AR226" s="38">
        <v>0</v>
      </c>
      <c r="AS226" s="39">
        <f>SUM(AF226:AR226)</f>
        <v>5</v>
      </c>
      <c r="AT226" s="32"/>
      <c r="AU226" s="36">
        <v>0</v>
      </c>
      <c r="AV226" s="37">
        <v>0</v>
      </c>
      <c r="AW226" s="37">
        <v>0</v>
      </c>
      <c r="AX226" s="37">
        <v>0</v>
      </c>
      <c r="AY226" s="37">
        <v>0</v>
      </c>
      <c r="AZ226" s="37">
        <v>0</v>
      </c>
      <c r="BA226" s="37">
        <v>0</v>
      </c>
      <c r="BB226" s="37">
        <v>0</v>
      </c>
      <c r="BC226" s="37">
        <v>0</v>
      </c>
      <c r="BD226" s="37">
        <v>0</v>
      </c>
      <c r="BE226" s="37">
        <v>0</v>
      </c>
      <c r="BF226" s="37">
        <v>0</v>
      </c>
      <c r="BG226" s="38">
        <v>0</v>
      </c>
      <c r="BH226" s="39">
        <f>SUM(AU226:BG226)</f>
        <v>0</v>
      </c>
      <c r="BI226" s="32"/>
      <c r="BJ226" s="36">
        <v>0</v>
      </c>
      <c r="BK226" s="37">
        <v>0</v>
      </c>
      <c r="BL226" s="37">
        <v>1</v>
      </c>
      <c r="BM226" s="37">
        <v>0</v>
      </c>
      <c r="BN226" s="37">
        <v>0</v>
      </c>
      <c r="BO226" s="37">
        <v>0</v>
      </c>
      <c r="BP226" s="37">
        <v>0</v>
      </c>
      <c r="BQ226" s="37">
        <v>0</v>
      </c>
      <c r="BR226" s="37">
        <v>0</v>
      </c>
      <c r="BS226" s="37">
        <v>0</v>
      </c>
      <c r="BT226" s="37">
        <v>0</v>
      </c>
      <c r="BU226" s="37">
        <v>0</v>
      </c>
      <c r="BV226" s="38">
        <v>0</v>
      </c>
      <c r="BW226" s="39">
        <f>SUM(BJ226:BV226)</f>
        <v>1</v>
      </c>
      <c r="BX226" s="32"/>
      <c r="BY226" s="39">
        <f>SUM(O226+AD226+AS226+BH226+BW226)</f>
        <v>13</v>
      </c>
    </row>
    <row r="227" spans="1:77" ht="15.75" customHeight="1">
      <c r="A227" s="25" t="s">
        <v>21</v>
      </c>
      <c r="B227" s="40">
        <f t="shared" ref="B227:O227" si="205">SUM(B223:B226)</f>
        <v>0</v>
      </c>
      <c r="C227" s="41">
        <f t="shared" si="205"/>
        <v>0</v>
      </c>
      <c r="D227" s="41">
        <f t="shared" si="205"/>
        <v>8</v>
      </c>
      <c r="E227" s="41">
        <f t="shared" si="205"/>
        <v>0</v>
      </c>
      <c r="F227" s="41">
        <f t="shared" si="205"/>
        <v>2</v>
      </c>
      <c r="G227" s="41">
        <f t="shared" si="205"/>
        <v>0</v>
      </c>
      <c r="H227" s="41">
        <f t="shared" si="205"/>
        <v>1</v>
      </c>
      <c r="I227" s="41">
        <f t="shared" si="205"/>
        <v>0</v>
      </c>
      <c r="J227" s="41">
        <f t="shared" si="205"/>
        <v>0</v>
      </c>
      <c r="K227" s="41">
        <f t="shared" si="205"/>
        <v>0</v>
      </c>
      <c r="L227" s="41">
        <f t="shared" si="205"/>
        <v>0</v>
      </c>
      <c r="M227" s="41">
        <f t="shared" si="205"/>
        <v>0</v>
      </c>
      <c r="N227" s="42">
        <f t="shared" si="205"/>
        <v>0</v>
      </c>
      <c r="O227" s="43">
        <f t="shared" si="205"/>
        <v>11</v>
      </c>
      <c r="P227" s="32"/>
      <c r="Q227" s="40">
        <f t="shared" ref="Q227:AD227" si="206">SUM(Q223:Q226)</f>
        <v>1</v>
      </c>
      <c r="R227" s="41">
        <f t="shared" si="206"/>
        <v>0</v>
      </c>
      <c r="S227" s="41">
        <f t="shared" si="206"/>
        <v>14</v>
      </c>
      <c r="T227" s="41">
        <f t="shared" si="206"/>
        <v>0</v>
      </c>
      <c r="U227" s="41">
        <f t="shared" si="206"/>
        <v>2</v>
      </c>
      <c r="V227" s="41">
        <f t="shared" si="206"/>
        <v>0</v>
      </c>
      <c r="W227" s="41">
        <f t="shared" si="206"/>
        <v>0</v>
      </c>
      <c r="X227" s="41">
        <f t="shared" si="206"/>
        <v>0</v>
      </c>
      <c r="Y227" s="41">
        <f t="shared" si="206"/>
        <v>0</v>
      </c>
      <c r="Z227" s="41">
        <f t="shared" si="206"/>
        <v>0</v>
      </c>
      <c r="AA227" s="41">
        <f t="shared" si="206"/>
        <v>0</v>
      </c>
      <c r="AB227" s="41">
        <f t="shared" si="206"/>
        <v>0</v>
      </c>
      <c r="AC227" s="42">
        <f t="shared" si="206"/>
        <v>0</v>
      </c>
      <c r="AD227" s="43">
        <f t="shared" si="206"/>
        <v>17</v>
      </c>
      <c r="AE227" s="32"/>
      <c r="AF227" s="40">
        <f t="shared" ref="AF227:AS227" si="207">SUM(AF223:AF226)</f>
        <v>0</v>
      </c>
      <c r="AG227" s="41">
        <f t="shared" si="207"/>
        <v>0</v>
      </c>
      <c r="AH227" s="41">
        <f t="shared" si="207"/>
        <v>9</v>
      </c>
      <c r="AI227" s="41">
        <f t="shared" si="207"/>
        <v>1</v>
      </c>
      <c r="AJ227" s="41">
        <f t="shared" si="207"/>
        <v>3</v>
      </c>
      <c r="AK227" s="41">
        <f t="shared" si="207"/>
        <v>0</v>
      </c>
      <c r="AL227" s="41">
        <f t="shared" si="207"/>
        <v>1</v>
      </c>
      <c r="AM227" s="41">
        <f t="shared" si="207"/>
        <v>1</v>
      </c>
      <c r="AN227" s="41">
        <f t="shared" si="207"/>
        <v>0</v>
      </c>
      <c r="AO227" s="41">
        <f t="shared" si="207"/>
        <v>0</v>
      </c>
      <c r="AP227" s="41">
        <f t="shared" si="207"/>
        <v>0</v>
      </c>
      <c r="AQ227" s="41">
        <f t="shared" si="207"/>
        <v>0</v>
      </c>
      <c r="AR227" s="42">
        <f t="shared" si="207"/>
        <v>0</v>
      </c>
      <c r="AS227" s="43">
        <f t="shared" si="207"/>
        <v>15</v>
      </c>
      <c r="AT227" s="32"/>
      <c r="AU227" s="40">
        <f t="shared" ref="AU227:BH227" si="208">SUM(AU223:AU226)</f>
        <v>0</v>
      </c>
      <c r="AV227" s="41">
        <f t="shared" si="208"/>
        <v>0</v>
      </c>
      <c r="AW227" s="41">
        <f t="shared" si="208"/>
        <v>0</v>
      </c>
      <c r="AX227" s="41">
        <f t="shared" si="208"/>
        <v>0</v>
      </c>
      <c r="AY227" s="41">
        <f t="shared" si="208"/>
        <v>0</v>
      </c>
      <c r="AZ227" s="41">
        <f t="shared" si="208"/>
        <v>0</v>
      </c>
      <c r="BA227" s="41">
        <f t="shared" si="208"/>
        <v>0</v>
      </c>
      <c r="BB227" s="41">
        <f t="shared" si="208"/>
        <v>0</v>
      </c>
      <c r="BC227" s="41">
        <f t="shared" si="208"/>
        <v>0</v>
      </c>
      <c r="BD227" s="41">
        <f t="shared" si="208"/>
        <v>0</v>
      </c>
      <c r="BE227" s="41">
        <f t="shared" si="208"/>
        <v>0</v>
      </c>
      <c r="BF227" s="41">
        <f t="shared" si="208"/>
        <v>0</v>
      </c>
      <c r="BG227" s="42">
        <f t="shared" si="208"/>
        <v>0</v>
      </c>
      <c r="BH227" s="43">
        <f t="shared" si="208"/>
        <v>0</v>
      </c>
      <c r="BI227" s="32"/>
      <c r="BJ227" s="40">
        <f t="shared" ref="BJ227:BW227" si="209">SUM(BJ223:BJ226)</f>
        <v>0</v>
      </c>
      <c r="BK227" s="41">
        <f t="shared" si="209"/>
        <v>0</v>
      </c>
      <c r="BL227" s="41">
        <f t="shared" si="209"/>
        <v>5</v>
      </c>
      <c r="BM227" s="41">
        <f t="shared" si="209"/>
        <v>0</v>
      </c>
      <c r="BN227" s="41">
        <f t="shared" si="209"/>
        <v>3</v>
      </c>
      <c r="BO227" s="41">
        <f t="shared" si="209"/>
        <v>0</v>
      </c>
      <c r="BP227" s="41">
        <f t="shared" si="209"/>
        <v>1</v>
      </c>
      <c r="BQ227" s="41">
        <f t="shared" si="209"/>
        <v>1</v>
      </c>
      <c r="BR227" s="41">
        <f t="shared" si="209"/>
        <v>0</v>
      </c>
      <c r="BS227" s="41">
        <f t="shared" si="209"/>
        <v>0</v>
      </c>
      <c r="BT227" s="41">
        <f t="shared" si="209"/>
        <v>0</v>
      </c>
      <c r="BU227" s="41">
        <f t="shared" si="209"/>
        <v>0</v>
      </c>
      <c r="BV227" s="42">
        <f t="shared" si="209"/>
        <v>0</v>
      </c>
      <c r="BW227" s="43">
        <f t="shared" si="209"/>
        <v>10</v>
      </c>
      <c r="BX227" s="32"/>
      <c r="BY227" s="43">
        <f>SUM(BY223:BY226)</f>
        <v>53</v>
      </c>
    </row>
    <row r="228" spans="1:77" ht="15.75" customHeight="1">
      <c r="A228" s="22">
        <v>0.41666666666666702</v>
      </c>
      <c r="B228" s="28">
        <v>0</v>
      </c>
      <c r="C228" s="29">
        <v>0</v>
      </c>
      <c r="D228" s="29">
        <v>0</v>
      </c>
      <c r="E228" s="29">
        <v>0</v>
      </c>
      <c r="F228" s="29">
        <v>0</v>
      </c>
      <c r="G228" s="29">
        <v>0</v>
      </c>
      <c r="H228" s="29">
        <v>0</v>
      </c>
      <c r="I228" s="29">
        <v>0</v>
      </c>
      <c r="J228" s="29">
        <v>0</v>
      </c>
      <c r="K228" s="29">
        <v>0</v>
      </c>
      <c r="L228" s="29">
        <v>0</v>
      </c>
      <c r="M228" s="29">
        <v>0</v>
      </c>
      <c r="N228" s="30">
        <v>0</v>
      </c>
      <c r="O228" s="31">
        <f>SUM(B228:N228)</f>
        <v>0</v>
      </c>
      <c r="P228" s="32"/>
      <c r="Q228" s="28">
        <v>0</v>
      </c>
      <c r="R228" s="29">
        <v>0</v>
      </c>
      <c r="S228" s="29">
        <v>1</v>
      </c>
      <c r="T228" s="29">
        <v>1</v>
      </c>
      <c r="U228" s="29">
        <v>0</v>
      </c>
      <c r="V228" s="29">
        <v>0</v>
      </c>
      <c r="W228" s="29">
        <v>0</v>
      </c>
      <c r="X228" s="29">
        <v>0</v>
      </c>
      <c r="Y228" s="29">
        <v>0</v>
      </c>
      <c r="Z228" s="29">
        <v>0</v>
      </c>
      <c r="AA228" s="29">
        <v>0</v>
      </c>
      <c r="AB228" s="29">
        <v>0</v>
      </c>
      <c r="AC228" s="30">
        <v>0</v>
      </c>
      <c r="AD228" s="31">
        <f>SUM(Q228:AC228)</f>
        <v>2</v>
      </c>
      <c r="AE228" s="32"/>
      <c r="AF228" s="28">
        <v>0</v>
      </c>
      <c r="AG228" s="29">
        <v>0</v>
      </c>
      <c r="AH228" s="29">
        <v>2</v>
      </c>
      <c r="AI228" s="29">
        <v>0</v>
      </c>
      <c r="AJ228" s="29">
        <v>1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30">
        <v>0</v>
      </c>
      <c r="AS228" s="31">
        <f>SUM(AF228:AR228)</f>
        <v>3</v>
      </c>
      <c r="AT228" s="32"/>
      <c r="AU228" s="28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29">
        <v>0</v>
      </c>
      <c r="BB228" s="29">
        <v>0</v>
      </c>
      <c r="BC228" s="29">
        <v>0</v>
      </c>
      <c r="BD228" s="29">
        <v>0</v>
      </c>
      <c r="BE228" s="29">
        <v>0</v>
      </c>
      <c r="BF228" s="29">
        <v>0</v>
      </c>
      <c r="BG228" s="30">
        <v>0</v>
      </c>
      <c r="BH228" s="31">
        <f>SUM(AU228:BG228)</f>
        <v>0</v>
      </c>
      <c r="BI228" s="32"/>
      <c r="BJ228" s="28">
        <v>0</v>
      </c>
      <c r="BK228" s="29">
        <v>0</v>
      </c>
      <c r="BL228" s="29">
        <v>1</v>
      </c>
      <c r="BM228" s="29">
        <v>0</v>
      </c>
      <c r="BN228" s="29">
        <v>0</v>
      </c>
      <c r="BO228" s="29">
        <v>0</v>
      </c>
      <c r="BP228" s="29">
        <v>0</v>
      </c>
      <c r="BQ228" s="29">
        <v>0</v>
      </c>
      <c r="BR228" s="29">
        <v>0</v>
      </c>
      <c r="BS228" s="29">
        <v>0</v>
      </c>
      <c r="BT228" s="29">
        <v>0</v>
      </c>
      <c r="BU228" s="29">
        <v>0</v>
      </c>
      <c r="BV228" s="30">
        <v>0</v>
      </c>
      <c r="BW228" s="31">
        <f>SUM(BJ228:BV228)</f>
        <v>1</v>
      </c>
      <c r="BX228" s="32"/>
      <c r="BY228" s="31">
        <f>SUM(O228+AD228+AS228+BH228+BW228)</f>
        <v>6</v>
      </c>
    </row>
    <row r="229" spans="1:77" ht="15.75" customHeight="1">
      <c r="A229" s="23">
        <v>0.42708333333333298</v>
      </c>
      <c r="B229" s="33">
        <v>0</v>
      </c>
      <c r="C229" s="32">
        <v>0</v>
      </c>
      <c r="D229" s="32">
        <v>2</v>
      </c>
      <c r="E229" s="32">
        <v>0</v>
      </c>
      <c r="F229" s="32">
        <v>1</v>
      </c>
      <c r="G229" s="32">
        <v>0</v>
      </c>
      <c r="H229" s="32">
        <v>0</v>
      </c>
      <c r="I229" s="32">
        <v>0</v>
      </c>
      <c r="J229" s="32">
        <v>0</v>
      </c>
      <c r="K229" s="32">
        <v>0</v>
      </c>
      <c r="L229" s="32">
        <v>0</v>
      </c>
      <c r="M229" s="32">
        <v>0</v>
      </c>
      <c r="N229" s="34">
        <v>0</v>
      </c>
      <c r="O229" s="35">
        <f>SUM(B229:N229)</f>
        <v>3</v>
      </c>
      <c r="P229" s="32"/>
      <c r="Q229" s="33">
        <v>0</v>
      </c>
      <c r="R229" s="32">
        <v>0</v>
      </c>
      <c r="S229" s="32">
        <v>3</v>
      </c>
      <c r="T229" s="32">
        <v>0</v>
      </c>
      <c r="U229" s="32">
        <v>1</v>
      </c>
      <c r="V229" s="32">
        <v>0</v>
      </c>
      <c r="W229" s="32">
        <v>0</v>
      </c>
      <c r="X229" s="32">
        <v>1</v>
      </c>
      <c r="Y229" s="32">
        <v>0</v>
      </c>
      <c r="Z229" s="32">
        <v>0</v>
      </c>
      <c r="AA229" s="32">
        <v>0</v>
      </c>
      <c r="AB229" s="32">
        <v>0</v>
      </c>
      <c r="AC229" s="34">
        <v>0</v>
      </c>
      <c r="AD229" s="35">
        <f>SUM(Q229:AC229)</f>
        <v>5</v>
      </c>
      <c r="AE229" s="32"/>
      <c r="AF229" s="33">
        <v>0</v>
      </c>
      <c r="AG229" s="32">
        <v>0</v>
      </c>
      <c r="AH229" s="32">
        <v>1</v>
      </c>
      <c r="AI229" s="32">
        <v>0</v>
      </c>
      <c r="AJ229" s="32">
        <v>0</v>
      </c>
      <c r="AK229" s="32">
        <v>0</v>
      </c>
      <c r="AL229" s="32">
        <v>0</v>
      </c>
      <c r="AM229" s="32">
        <v>0</v>
      </c>
      <c r="AN229" s="32">
        <v>0</v>
      </c>
      <c r="AO229" s="32">
        <v>0</v>
      </c>
      <c r="AP229" s="32">
        <v>0</v>
      </c>
      <c r="AQ229" s="32">
        <v>0</v>
      </c>
      <c r="AR229" s="34">
        <v>0</v>
      </c>
      <c r="AS229" s="35">
        <f>SUM(AF229:AR229)</f>
        <v>1</v>
      </c>
      <c r="AT229" s="32"/>
      <c r="AU229" s="33">
        <v>0</v>
      </c>
      <c r="AV229" s="32">
        <v>0</v>
      </c>
      <c r="AW229" s="32">
        <v>0</v>
      </c>
      <c r="AX229" s="32">
        <v>0</v>
      </c>
      <c r="AY229" s="32">
        <v>0</v>
      </c>
      <c r="AZ229" s="32">
        <v>0</v>
      </c>
      <c r="BA229" s="32">
        <v>0</v>
      </c>
      <c r="BB229" s="32">
        <v>0</v>
      </c>
      <c r="BC229" s="32">
        <v>0</v>
      </c>
      <c r="BD229" s="32">
        <v>0</v>
      </c>
      <c r="BE229" s="32">
        <v>0</v>
      </c>
      <c r="BF229" s="32">
        <v>0</v>
      </c>
      <c r="BG229" s="34">
        <v>0</v>
      </c>
      <c r="BH229" s="35">
        <f>SUM(AU229:BG229)</f>
        <v>0</v>
      </c>
      <c r="BI229" s="32"/>
      <c r="BJ229" s="33">
        <v>0</v>
      </c>
      <c r="BK229" s="32">
        <v>0</v>
      </c>
      <c r="BL229" s="32">
        <v>2</v>
      </c>
      <c r="BM229" s="32">
        <v>0</v>
      </c>
      <c r="BN229" s="32">
        <v>0</v>
      </c>
      <c r="BO229" s="32">
        <v>0</v>
      </c>
      <c r="BP229" s="32">
        <v>0</v>
      </c>
      <c r="BQ229" s="32">
        <v>0</v>
      </c>
      <c r="BR229" s="32">
        <v>0</v>
      </c>
      <c r="BS229" s="32">
        <v>0</v>
      </c>
      <c r="BT229" s="32">
        <v>0</v>
      </c>
      <c r="BU229" s="32">
        <v>0</v>
      </c>
      <c r="BV229" s="34">
        <v>0</v>
      </c>
      <c r="BW229" s="35">
        <f>SUM(BJ229:BV229)</f>
        <v>2</v>
      </c>
      <c r="BX229" s="32"/>
      <c r="BY229" s="35">
        <f>SUM(O229+AD229+AS229+BH229+BW229)</f>
        <v>11</v>
      </c>
    </row>
    <row r="230" spans="1:77" ht="15.75" customHeight="1">
      <c r="A230" s="23">
        <v>0.4375</v>
      </c>
      <c r="B230" s="33">
        <v>0</v>
      </c>
      <c r="C230" s="32">
        <v>0</v>
      </c>
      <c r="D230" s="32">
        <v>4</v>
      </c>
      <c r="E230" s="32">
        <v>0</v>
      </c>
      <c r="F230" s="32">
        <v>0</v>
      </c>
      <c r="G230" s="32">
        <v>0</v>
      </c>
      <c r="H230" s="32">
        <v>0</v>
      </c>
      <c r="I230" s="32">
        <v>0</v>
      </c>
      <c r="J230" s="32">
        <v>0</v>
      </c>
      <c r="K230" s="32">
        <v>0</v>
      </c>
      <c r="L230" s="32">
        <v>0</v>
      </c>
      <c r="M230" s="32">
        <v>0</v>
      </c>
      <c r="N230" s="34">
        <v>0</v>
      </c>
      <c r="O230" s="35">
        <f>SUM(B230:N230)</f>
        <v>4</v>
      </c>
      <c r="P230" s="32"/>
      <c r="Q230" s="33">
        <v>0</v>
      </c>
      <c r="R230" s="32">
        <v>0</v>
      </c>
      <c r="S230" s="32">
        <v>5</v>
      </c>
      <c r="T230" s="32">
        <v>0</v>
      </c>
      <c r="U230" s="32">
        <v>1</v>
      </c>
      <c r="V230" s="32">
        <v>0</v>
      </c>
      <c r="W230" s="32">
        <v>0</v>
      </c>
      <c r="X230" s="32">
        <v>0</v>
      </c>
      <c r="Y230" s="32">
        <v>0</v>
      </c>
      <c r="Z230" s="32">
        <v>0</v>
      </c>
      <c r="AA230" s="32">
        <v>0</v>
      </c>
      <c r="AB230" s="32">
        <v>0</v>
      </c>
      <c r="AC230" s="34">
        <v>0</v>
      </c>
      <c r="AD230" s="35">
        <f>SUM(Q230:AC230)</f>
        <v>6</v>
      </c>
      <c r="AE230" s="32"/>
      <c r="AF230" s="33">
        <v>0</v>
      </c>
      <c r="AG230" s="32">
        <v>0</v>
      </c>
      <c r="AH230" s="32">
        <v>0</v>
      </c>
      <c r="AI230" s="32">
        <v>0</v>
      </c>
      <c r="AJ230" s="32">
        <v>0</v>
      </c>
      <c r="AK230" s="32">
        <v>0</v>
      </c>
      <c r="AL230" s="32">
        <v>0</v>
      </c>
      <c r="AM230" s="32">
        <v>0</v>
      </c>
      <c r="AN230" s="32">
        <v>0</v>
      </c>
      <c r="AO230" s="32">
        <v>0</v>
      </c>
      <c r="AP230" s="32">
        <v>0</v>
      </c>
      <c r="AQ230" s="32">
        <v>0</v>
      </c>
      <c r="AR230" s="34">
        <v>0</v>
      </c>
      <c r="AS230" s="35">
        <f>SUM(AF230:AR230)</f>
        <v>0</v>
      </c>
      <c r="AT230" s="32"/>
      <c r="AU230" s="33">
        <v>0</v>
      </c>
      <c r="AV230" s="32">
        <v>0</v>
      </c>
      <c r="AW230" s="32">
        <v>0</v>
      </c>
      <c r="AX230" s="32">
        <v>0</v>
      </c>
      <c r="AY230" s="32">
        <v>0</v>
      </c>
      <c r="AZ230" s="32">
        <v>0</v>
      </c>
      <c r="BA230" s="32">
        <v>0</v>
      </c>
      <c r="BB230" s="32">
        <v>0</v>
      </c>
      <c r="BC230" s="32">
        <v>0</v>
      </c>
      <c r="BD230" s="32">
        <v>0</v>
      </c>
      <c r="BE230" s="32">
        <v>0</v>
      </c>
      <c r="BF230" s="32">
        <v>0</v>
      </c>
      <c r="BG230" s="34">
        <v>0</v>
      </c>
      <c r="BH230" s="35">
        <f>SUM(AU230:BG230)</f>
        <v>0</v>
      </c>
      <c r="BI230" s="32"/>
      <c r="BJ230" s="33">
        <v>0</v>
      </c>
      <c r="BK230" s="32">
        <v>0</v>
      </c>
      <c r="BL230" s="32">
        <v>2</v>
      </c>
      <c r="BM230" s="32">
        <v>0</v>
      </c>
      <c r="BN230" s="32">
        <v>0</v>
      </c>
      <c r="BO230" s="32">
        <v>0</v>
      </c>
      <c r="BP230" s="32">
        <v>0</v>
      </c>
      <c r="BQ230" s="32">
        <v>0</v>
      </c>
      <c r="BR230" s="32">
        <v>0</v>
      </c>
      <c r="BS230" s="32">
        <v>0</v>
      </c>
      <c r="BT230" s="32">
        <v>0</v>
      </c>
      <c r="BU230" s="32">
        <v>0</v>
      </c>
      <c r="BV230" s="34">
        <v>0</v>
      </c>
      <c r="BW230" s="35">
        <f>SUM(BJ230:BV230)</f>
        <v>2</v>
      </c>
      <c r="BX230" s="32"/>
      <c r="BY230" s="35">
        <f>SUM(O230+AD230+AS230+BH230+BW230)</f>
        <v>12</v>
      </c>
    </row>
    <row r="231" spans="1:77" ht="15.75" customHeight="1">
      <c r="A231" s="24">
        <v>0.44791666666666702</v>
      </c>
      <c r="B231" s="36">
        <v>0</v>
      </c>
      <c r="C231" s="37">
        <v>0</v>
      </c>
      <c r="D231" s="37">
        <v>0</v>
      </c>
      <c r="E231" s="37">
        <v>0</v>
      </c>
      <c r="F231" s="37">
        <v>0</v>
      </c>
      <c r="G231" s="37">
        <v>0</v>
      </c>
      <c r="H231" s="37">
        <v>0</v>
      </c>
      <c r="I231" s="37">
        <v>0</v>
      </c>
      <c r="J231" s="37">
        <v>0</v>
      </c>
      <c r="K231" s="37">
        <v>0</v>
      </c>
      <c r="L231" s="37">
        <v>0</v>
      </c>
      <c r="M231" s="37">
        <v>0</v>
      </c>
      <c r="N231" s="38">
        <v>0</v>
      </c>
      <c r="O231" s="39">
        <f>SUM(B231:N231)</f>
        <v>0</v>
      </c>
      <c r="P231" s="32"/>
      <c r="Q231" s="36">
        <v>0</v>
      </c>
      <c r="R231" s="37">
        <v>0</v>
      </c>
      <c r="S231" s="37">
        <v>2</v>
      </c>
      <c r="T231" s="37">
        <v>0</v>
      </c>
      <c r="U231" s="37">
        <v>0</v>
      </c>
      <c r="V231" s="37">
        <v>0</v>
      </c>
      <c r="W231" s="37">
        <v>0</v>
      </c>
      <c r="X231" s="37">
        <v>0</v>
      </c>
      <c r="Y231" s="37">
        <v>0</v>
      </c>
      <c r="Z231" s="37">
        <v>0</v>
      </c>
      <c r="AA231" s="37">
        <v>0</v>
      </c>
      <c r="AB231" s="37">
        <v>0</v>
      </c>
      <c r="AC231" s="38">
        <v>0</v>
      </c>
      <c r="AD231" s="39">
        <f>SUM(Q231:AC231)</f>
        <v>2</v>
      </c>
      <c r="AE231" s="32"/>
      <c r="AF231" s="36">
        <v>0</v>
      </c>
      <c r="AG231" s="37">
        <v>0</v>
      </c>
      <c r="AH231" s="37">
        <v>1</v>
      </c>
      <c r="AI231" s="37">
        <v>0</v>
      </c>
      <c r="AJ231" s="37">
        <v>0</v>
      </c>
      <c r="AK231" s="37">
        <v>0</v>
      </c>
      <c r="AL231" s="37">
        <v>0</v>
      </c>
      <c r="AM231" s="37">
        <v>0</v>
      </c>
      <c r="AN231" s="37">
        <v>0</v>
      </c>
      <c r="AO231" s="37">
        <v>0</v>
      </c>
      <c r="AP231" s="37">
        <v>0</v>
      </c>
      <c r="AQ231" s="37">
        <v>0</v>
      </c>
      <c r="AR231" s="38">
        <v>0</v>
      </c>
      <c r="AS231" s="39">
        <f>SUM(AF231:AR231)</f>
        <v>1</v>
      </c>
      <c r="AT231" s="32"/>
      <c r="AU231" s="36">
        <v>0</v>
      </c>
      <c r="AV231" s="37">
        <v>0</v>
      </c>
      <c r="AW231" s="37">
        <v>0</v>
      </c>
      <c r="AX231" s="37">
        <v>0</v>
      </c>
      <c r="AY231" s="37">
        <v>0</v>
      </c>
      <c r="AZ231" s="37">
        <v>0</v>
      </c>
      <c r="BA231" s="37">
        <v>0</v>
      </c>
      <c r="BB231" s="37">
        <v>0</v>
      </c>
      <c r="BC231" s="37">
        <v>0</v>
      </c>
      <c r="BD231" s="37">
        <v>0</v>
      </c>
      <c r="BE231" s="37">
        <v>0</v>
      </c>
      <c r="BF231" s="37">
        <v>0</v>
      </c>
      <c r="BG231" s="38">
        <v>0</v>
      </c>
      <c r="BH231" s="39">
        <f>SUM(AU231:BG231)</f>
        <v>0</v>
      </c>
      <c r="BI231" s="32"/>
      <c r="BJ231" s="36">
        <v>0</v>
      </c>
      <c r="BK231" s="37">
        <v>0</v>
      </c>
      <c r="BL231" s="37">
        <v>3</v>
      </c>
      <c r="BM231" s="37">
        <v>0</v>
      </c>
      <c r="BN231" s="37">
        <v>0</v>
      </c>
      <c r="BO231" s="37">
        <v>0</v>
      </c>
      <c r="BP231" s="37">
        <v>0</v>
      </c>
      <c r="BQ231" s="37">
        <v>0</v>
      </c>
      <c r="BR231" s="37">
        <v>0</v>
      </c>
      <c r="BS231" s="37">
        <v>0</v>
      </c>
      <c r="BT231" s="37">
        <v>0</v>
      </c>
      <c r="BU231" s="37">
        <v>0</v>
      </c>
      <c r="BV231" s="38">
        <v>0</v>
      </c>
      <c r="BW231" s="39">
        <f>SUM(BJ231:BV231)</f>
        <v>3</v>
      </c>
      <c r="BX231" s="32"/>
      <c r="BY231" s="39">
        <f>SUM(O231+AD231+AS231+BH231+BW231)</f>
        <v>6</v>
      </c>
    </row>
    <row r="232" spans="1:77" ht="15.75" customHeight="1">
      <c r="A232" s="25" t="s">
        <v>21</v>
      </c>
      <c r="B232" s="40">
        <f t="shared" ref="B232:O232" si="210">SUM(B228:B231)</f>
        <v>0</v>
      </c>
      <c r="C232" s="41">
        <f t="shared" si="210"/>
        <v>0</v>
      </c>
      <c r="D232" s="41">
        <f t="shared" si="210"/>
        <v>6</v>
      </c>
      <c r="E232" s="41">
        <f t="shared" si="210"/>
        <v>0</v>
      </c>
      <c r="F232" s="41">
        <f t="shared" si="210"/>
        <v>1</v>
      </c>
      <c r="G232" s="41">
        <f t="shared" si="210"/>
        <v>0</v>
      </c>
      <c r="H232" s="41">
        <f t="shared" si="210"/>
        <v>0</v>
      </c>
      <c r="I232" s="41">
        <f t="shared" si="210"/>
        <v>0</v>
      </c>
      <c r="J232" s="41">
        <f t="shared" si="210"/>
        <v>0</v>
      </c>
      <c r="K232" s="41">
        <f t="shared" si="210"/>
        <v>0</v>
      </c>
      <c r="L232" s="41">
        <f t="shared" si="210"/>
        <v>0</v>
      </c>
      <c r="M232" s="41">
        <f t="shared" si="210"/>
        <v>0</v>
      </c>
      <c r="N232" s="42">
        <f t="shared" si="210"/>
        <v>0</v>
      </c>
      <c r="O232" s="43">
        <f t="shared" si="210"/>
        <v>7</v>
      </c>
      <c r="P232" s="32"/>
      <c r="Q232" s="40">
        <f t="shared" ref="Q232:AD232" si="211">SUM(Q228:Q231)</f>
        <v>0</v>
      </c>
      <c r="R232" s="41">
        <f t="shared" si="211"/>
        <v>0</v>
      </c>
      <c r="S232" s="41">
        <f t="shared" si="211"/>
        <v>11</v>
      </c>
      <c r="T232" s="41">
        <f t="shared" si="211"/>
        <v>1</v>
      </c>
      <c r="U232" s="41">
        <f t="shared" si="211"/>
        <v>2</v>
      </c>
      <c r="V232" s="41">
        <f t="shared" si="211"/>
        <v>0</v>
      </c>
      <c r="W232" s="41">
        <f t="shared" si="211"/>
        <v>0</v>
      </c>
      <c r="X232" s="41">
        <f t="shared" si="211"/>
        <v>1</v>
      </c>
      <c r="Y232" s="41">
        <f t="shared" si="211"/>
        <v>0</v>
      </c>
      <c r="Z232" s="41">
        <f t="shared" si="211"/>
        <v>0</v>
      </c>
      <c r="AA232" s="41">
        <f t="shared" si="211"/>
        <v>0</v>
      </c>
      <c r="AB232" s="41">
        <f t="shared" si="211"/>
        <v>0</v>
      </c>
      <c r="AC232" s="42">
        <f t="shared" si="211"/>
        <v>0</v>
      </c>
      <c r="AD232" s="43">
        <f t="shared" si="211"/>
        <v>15</v>
      </c>
      <c r="AE232" s="32"/>
      <c r="AF232" s="40">
        <f t="shared" ref="AF232:AS232" si="212">SUM(AF228:AF231)</f>
        <v>0</v>
      </c>
      <c r="AG232" s="41">
        <f t="shared" si="212"/>
        <v>0</v>
      </c>
      <c r="AH232" s="41">
        <f t="shared" si="212"/>
        <v>4</v>
      </c>
      <c r="AI232" s="41">
        <f t="shared" si="212"/>
        <v>0</v>
      </c>
      <c r="AJ232" s="41">
        <f t="shared" si="212"/>
        <v>1</v>
      </c>
      <c r="AK232" s="41">
        <f t="shared" si="212"/>
        <v>0</v>
      </c>
      <c r="AL232" s="41">
        <f t="shared" si="212"/>
        <v>0</v>
      </c>
      <c r="AM232" s="41">
        <f t="shared" si="212"/>
        <v>0</v>
      </c>
      <c r="AN232" s="41">
        <f t="shared" si="212"/>
        <v>0</v>
      </c>
      <c r="AO232" s="41">
        <f t="shared" si="212"/>
        <v>0</v>
      </c>
      <c r="AP232" s="41">
        <f t="shared" si="212"/>
        <v>0</v>
      </c>
      <c r="AQ232" s="41">
        <f t="shared" si="212"/>
        <v>0</v>
      </c>
      <c r="AR232" s="42">
        <f t="shared" si="212"/>
        <v>0</v>
      </c>
      <c r="AS232" s="43">
        <f t="shared" si="212"/>
        <v>5</v>
      </c>
      <c r="AT232" s="32"/>
      <c r="AU232" s="40">
        <f t="shared" ref="AU232:BH232" si="213">SUM(AU228:AU231)</f>
        <v>0</v>
      </c>
      <c r="AV232" s="41">
        <f t="shared" si="213"/>
        <v>0</v>
      </c>
      <c r="AW232" s="41">
        <f t="shared" si="213"/>
        <v>0</v>
      </c>
      <c r="AX232" s="41">
        <f t="shared" si="213"/>
        <v>0</v>
      </c>
      <c r="AY232" s="41">
        <f t="shared" si="213"/>
        <v>0</v>
      </c>
      <c r="AZ232" s="41">
        <f t="shared" si="213"/>
        <v>0</v>
      </c>
      <c r="BA232" s="41">
        <f t="shared" si="213"/>
        <v>0</v>
      </c>
      <c r="BB232" s="41">
        <f t="shared" si="213"/>
        <v>0</v>
      </c>
      <c r="BC232" s="41">
        <f t="shared" si="213"/>
        <v>0</v>
      </c>
      <c r="BD232" s="41">
        <f t="shared" si="213"/>
        <v>0</v>
      </c>
      <c r="BE232" s="41">
        <f t="shared" si="213"/>
        <v>0</v>
      </c>
      <c r="BF232" s="41">
        <f t="shared" si="213"/>
        <v>0</v>
      </c>
      <c r="BG232" s="42">
        <f t="shared" si="213"/>
        <v>0</v>
      </c>
      <c r="BH232" s="43">
        <f t="shared" si="213"/>
        <v>0</v>
      </c>
      <c r="BI232" s="32"/>
      <c r="BJ232" s="40">
        <f t="shared" ref="BJ232:BW232" si="214">SUM(BJ228:BJ231)</f>
        <v>0</v>
      </c>
      <c r="BK232" s="41">
        <f t="shared" si="214"/>
        <v>0</v>
      </c>
      <c r="BL232" s="41">
        <f t="shared" si="214"/>
        <v>8</v>
      </c>
      <c r="BM232" s="41">
        <f t="shared" si="214"/>
        <v>0</v>
      </c>
      <c r="BN232" s="41">
        <f t="shared" si="214"/>
        <v>0</v>
      </c>
      <c r="BO232" s="41">
        <f t="shared" si="214"/>
        <v>0</v>
      </c>
      <c r="BP232" s="41">
        <f t="shared" si="214"/>
        <v>0</v>
      </c>
      <c r="BQ232" s="41">
        <f t="shared" si="214"/>
        <v>0</v>
      </c>
      <c r="BR232" s="41">
        <f t="shared" si="214"/>
        <v>0</v>
      </c>
      <c r="BS232" s="41">
        <f t="shared" si="214"/>
        <v>0</v>
      </c>
      <c r="BT232" s="41">
        <f t="shared" si="214"/>
        <v>0</v>
      </c>
      <c r="BU232" s="41">
        <f t="shared" si="214"/>
        <v>0</v>
      </c>
      <c r="BV232" s="42">
        <f t="shared" si="214"/>
        <v>0</v>
      </c>
      <c r="BW232" s="43">
        <f t="shared" si="214"/>
        <v>8</v>
      </c>
      <c r="BX232" s="32"/>
      <c r="BY232" s="43">
        <f>SUM(BY228:BY231)</f>
        <v>35</v>
      </c>
    </row>
    <row r="233" spans="1:77" ht="15.75" customHeight="1">
      <c r="A233" s="22">
        <v>0.45833333333333298</v>
      </c>
      <c r="B233" s="28">
        <v>0</v>
      </c>
      <c r="C233" s="29">
        <v>0</v>
      </c>
      <c r="D233" s="29">
        <v>2</v>
      </c>
      <c r="E233" s="29">
        <v>0</v>
      </c>
      <c r="F233" s="29">
        <v>2</v>
      </c>
      <c r="G233" s="29">
        <v>0</v>
      </c>
      <c r="H233" s="29">
        <v>0</v>
      </c>
      <c r="I233" s="29">
        <v>0</v>
      </c>
      <c r="J233" s="29">
        <v>0</v>
      </c>
      <c r="K233" s="29">
        <v>0</v>
      </c>
      <c r="L233" s="29">
        <v>0</v>
      </c>
      <c r="M233" s="29">
        <v>0</v>
      </c>
      <c r="N233" s="30">
        <v>0</v>
      </c>
      <c r="O233" s="31">
        <f>SUM(B233:N233)</f>
        <v>4</v>
      </c>
      <c r="P233" s="32"/>
      <c r="Q233" s="28">
        <v>0</v>
      </c>
      <c r="R233" s="29">
        <v>0</v>
      </c>
      <c r="S233" s="29">
        <v>4</v>
      </c>
      <c r="T233" s="29">
        <v>0</v>
      </c>
      <c r="U233" s="29">
        <v>4</v>
      </c>
      <c r="V233" s="29">
        <v>0</v>
      </c>
      <c r="W233" s="29">
        <v>0</v>
      </c>
      <c r="X233" s="29">
        <v>0</v>
      </c>
      <c r="Y233" s="29">
        <v>0</v>
      </c>
      <c r="Z233" s="29">
        <v>0</v>
      </c>
      <c r="AA233" s="29">
        <v>0</v>
      </c>
      <c r="AB233" s="29">
        <v>0</v>
      </c>
      <c r="AC233" s="30">
        <v>0</v>
      </c>
      <c r="AD233" s="31">
        <f>SUM(Q233:AC233)</f>
        <v>8</v>
      </c>
      <c r="AE233" s="32"/>
      <c r="AF233" s="28">
        <v>0</v>
      </c>
      <c r="AG233" s="29">
        <v>0</v>
      </c>
      <c r="AH233" s="29">
        <v>1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30">
        <v>0</v>
      </c>
      <c r="AS233" s="31">
        <f>SUM(AF233:AR233)</f>
        <v>1</v>
      </c>
      <c r="AT233" s="32"/>
      <c r="AU233" s="28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29">
        <v>0</v>
      </c>
      <c r="BB233" s="29">
        <v>0</v>
      </c>
      <c r="BC233" s="29">
        <v>0</v>
      </c>
      <c r="BD233" s="29">
        <v>0</v>
      </c>
      <c r="BE233" s="29">
        <v>0</v>
      </c>
      <c r="BF233" s="29">
        <v>0</v>
      </c>
      <c r="BG233" s="30">
        <v>0</v>
      </c>
      <c r="BH233" s="31">
        <f>SUM(AU233:BG233)</f>
        <v>0</v>
      </c>
      <c r="BI233" s="32"/>
      <c r="BJ233" s="28">
        <v>0</v>
      </c>
      <c r="BK233" s="29">
        <v>0</v>
      </c>
      <c r="BL233" s="29">
        <v>3</v>
      </c>
      <c r="BM233" s="29">
        <v>0</v>
      </c>
      <c r="BN233" s="29">
        <v>0</v>
      </c>
      <c r="BO233" s="29">
        <v>0</v>
      </c>
      <c r="BP233" s="29">
        <v>0</v>
      </c>
      <c r="BQ233" s="29">
        <v>0</v>
      </c>
      <c r="BR233" s="29">
        <v>0</v>
      </c>
      <c r="BS233" s="29">
        <v>0</v>
      </c>
      <c r="BT233" s="29">
        <v>0</v>
      </c>
      <c r="BU233" s="29">
        <v>0</v>
      </c>
      <c r="BV233" s="30">
        <v>0</v>
      </c>
      <c r="BW233" s="31">
        <f>SUM(BJ233:BV233)</f>
        <v>3</v>
      </c>
      <c r="BX233" s="32"/>
      <c r="BY233" s="31">
        <f>SUM(O233+AD233+AS233+BH233+BW233)</f>
        <v>16</v>
      </c>
    </row>
    <row r="234" spans="1:77" ht="15.75" customHeight="1">
      <c r="A234" s="23">
        <v>0.46875</v>
      </c>
      <c r="B234" s="33">
        <v>0</v>
      </c>
      <c r="C234" s="32">
        <v>0</v>
      </c>
      <c r="D234" s="32">
        <v>4</v>
      </c>
      <c r="E234" s="32">
        <v>0</v>
      </c>
      <c r="F234" s="32">
        <v>1</v>
      </c>
      <c r="G234" s="32">
        <v>0</v>
      </c>
      <c r="H234" s="32">
        <v>0</v>
      </c>
      <c r="I234" s="32">
        <v>0</v>
      </c>
      <c r="J234" s="32">
        <v>0</v>
      </c>
      <c r="K234" s="32">
        <v>0</v>
      </c>
      <c r="L234" s="32">
        <v>0</v>
      </c>
      <c r="M234" s="32">
        <v>0</v>
      </c>
      <c r="N234" s="34">
        <v>0</v>
      </c>
      <c r="O234" s="35">
        <f>SUM(B234:N234)</f>
        <v>5</v>
      </c>
      <c r="P234" s="32"/>
      <c r="Q234" s="33">
        <v>0</v>
      </c>
      <c r="R234" s="32">
        <v>0</v>
      </c>
      <c r="S234" s="32">
        <v>2</v>
      </c>
      <c r="T234" s="32">
        <v>1</v>
      </c>
      <c r="U234" s="32">
        <v>2</v>
      </c>
      <c r="V234" s="32">
        <v>0</v>
      </c>
      <c r="W234" s="32">
        <v>0</v>
      </c>
      <c r="X234" s="32">
        <v>0</v>
      </c>
      <c r="Y234" s="32">
        <v>0</v>
      </c>
      <c r="Z234" s="32">
        <v>0</v>
      </c>
      <c r="AA234" s="32">
        <v>0</v>
      </c>
      <c r="AB234" s="32">
        <v>0</v>
      </c>
      <c r="AC234" s="34">
        <v>0</v>
      </c>
      <c r="AD234" s="35">
        <f>SUM(Q234:AC234)</f>
        <v>5</v>
      </c>
      <c r="AE234" s="32"/>
      <c r="AF234" s="33">
        <v>0</v>
      </c>
      <c r="AG234" s="32">
        <v>0</v>
      </c>
      <c r="AH234" s="32">
        <v>1</v>
      </c>
      <c r="AI234" s="32">
        <v>0</v>
      </c>
      <c r="AJ234" s="32">
        <v>1</v>
      </c>
      <c r="AK234" s="32">
        <v>0</v>
      </c>
      <c r="AL234" s="32">
        <v>0</v>
      </c>
      <c r="AM234" s="32">
        <v>0</v>
      </c>
      <c r="AN234" s="32">
        <v>0</v>
      </c>
      <c r="AO234" s="32">
        <v>0</v>
      </c>
      <c r="AP234" s="32">
        <v>0</v>
      </c>
      <c r="AQ234" s="32">
        <v>0</v>
      </c>
      <c r="AR234" s="34">
        <v>0</v>
      </c>
      <c r="AS234" s="35">
        <f>SUM(AF234:AR234)</f>
        <v>2</v>
      </c>
      <c r="AT234" s="32"/>
      <c r="AU234" s="33">
        <v>0</v>
      </c>
      <c r="AV234" s="32">
        <v>0</v>
      </c>
      <c r="AW234" s="32">
        <v>0</v>
      </c>
      <c r="AX234" s="32">
        <v>0</v>
      </c>
      <c r="AY234" s="32">
        <v>0</v>
      </c>
      <c r="AZ234" s="32">
        <v>0</v>
      </c>
      <c r="BA234" s="32">
        <v>0</v>
      </c>
      <c r="BB234" s="32">
        <v>0</v>
      </c>
      <c r="BC234" s="32">
        <v>0</v>
      </c>
      <c r="BD234" s="32">
        <v>0</v>
      </c>
      <c r="BE234" s="32">
        <v>0</v>
      </c>
      <c r="BF234" s="32">
        <v>0</v>
      </c>
      <c r="BG234" s="34">
        <v>0</v>
      </c>
      <c r="BH234" s="35">
        <f>SUM(AU234:BG234)</f>
        <v>0</v>
      </c>
      <c r="BI234" s="32"/>
      <c r="BJ234" s="33">
        <v>0</v>
      </c>
      <c r="BK234" s="32">
        <v>0</v>
      </c>
      <c r="BL234" s="32">
        <v>0</v>
      </c>
      <c r="BM234" s="32">
        <v>0</v>
      </c>
      <c r="BN234" s="32">
        <v>2</v>
      </c>
      <c r="BO234" s="32">
        <v>0</v>
      </c>
      <c r="BP234" s="32">
        <v>0</v>
      </c>
      <c r="BQ234" s="32">
        <v>0</v>
      </c>
      <c r="BR234" s="32">
        <v>0</v>
      </c>
      <c r="BS234" s="32">
        <v>0</v>
      </c>
      <c r="BT234" s="32">
        <v>0</v>
      </c>
      <c r="BU234" s="32">
        <v>0</v>
      </c>
      <c r="BV234" s="34">
        <v>0</v>
      </c>
      <c r="BW234" s="35">
        <f>SUM(BJ234:BV234)</f>
        <v>2</v>
      </c>
      <c r="BX234" s="32"/>
      <c r="BY234" s="35">
        <f>SUM(O234+AD234+AS234+BH234+BW234)</f>
        <v>14</v>
      </c>
    </row>
    <row r="235" spans="1:77" ht="15.75" customHeight="1">
      <c r="A235" s="23">
        <v>0.47916666666666702</v>
      </c>
      <c r="B235" s="33">
        <v>0</v>
      </c>
      <c r="C235" s="32">
        <v>0</v>
      </c>
      <c r="D235" s="32">
        <v>2</v>
      </c>
      <c r="E235" s="32">
        <v>0</v>
      </c>
      <c r="F235" s="32">
        <v>1</v>
      </c>
      <c r="G235" s="32">
        <v>0</v>
      </c>
      <c r="H235" s="32">
        <v>0</v>
      </c>
      <c r="I235" s="32">
        <v>0</v>
      </c>
      <c r="J235" s="32">
        <v>0</v>
      </c>
      <c r="K235" s="32">
        <v>0</v>
      </c>
      <c r="L235" s="32">
        <v>0</v>
      </c>
      <c r="M235" s="32">
        <v>0</v>
      </c>
      <c r="N235" s="34">
        <v>0</v>
      </c>
      <c r="O235" s="35">
        <f>SUM(B235:N235)</f>
        <v>3</v>
      </c>
      <c r="P235" s="32"/>
      <c r="Q235" s="33">
        <v>0</v>
      </c>
      <c r="R235" s="32">
        <v>0</v>
      </c>
      <c r="S235" s="32">
        <v>4</v>
      </c>
      <c r="T235" s="32">
        <v>0</v>
      </c>
      <c r="U235" s="32">
        <v>0</v>
      </c>
      <c r="V235" s="32">
        <v>0</v>
      </c>
      <c r="W235" s="32">
        <v>0</v>
      </c>
      <c r="X235" s="32">
        <v>1</v>
      </c>
      <c r="Y235" s="32">
        <v>0</v>
      </c>
      <c r="Z235" s="32">
        <v>0</v>
      </c>
      <c r="AA235" s="32">
        <v>0</v>
      </c>
      <c r="AB235" s="32">
        <v>0</v>
      </c>
      <c r="AC235" s="34">
        <v>0</v>
      </c>
      <c r="AD235" s="35">
        <f>SUM(Q235:AC235)</f>
        <v>5</v>
      </c>
      <c r="AE235" s="32"/>
      <c r="AF235" s="33">
        <v>0</v>
      </c>
      <c r="AG235" s="32">
        <v>0</v>
      </c>
      <c r="AH235" s="32">
        <v>0</v>
      </c>
      <c r="AI235" s="32">
        <v>0</v>
      </c>
      <c r="AJ235" s="32">
        <v>0</v>
      </c>
      <c r="AK235" s="32">
        <v>0</v>
      </c>
      <c r="AL235" s="32">
        <v>0</v>
      </c>
      <c r="AM235" s="32">
        <v>0</v>
      </c>
      <c r="AN235" s="32">
        <v>0</v>
      </c>
      <c r="AO235" s="32">
        <v>0</v>
      </c>
      <c r="AP235" s="32">
        <v>0</v>
      </c>
      <c r="AQ235" s="32">
        <v>0</v>
      </c>
      <c r="AR235" s="34">
        <v>0</v>
      </c>
      <c r="AS235" s="35">
        <f>SUM(AF235:AR235)</f>
        <v>0</v>
      </c>
      <c r="AT235" s="32"/>
      <c r="AU235" s="33">
        <v>0</v>
      </c>
      <c r="AV235" s="32">
        <v>0</v>
      </c>
      <c r="AW235" s="32">
        <v>0</v>
      </c>
      <c r="AX235" s="32">
        <v>0</v>
      </c>
      <c r="AY235" s="32">
        <v>0</v>
      </c>
      <c r="AZ235" s="32">
        <v>0</v>
      </c>
      <c r="BA235" s="32">
        <v>0</v>
      </c>
      <c r="BB235" s="32">
        <v>0</v>
      </c>
      <c r="BC235" s="32">
        <v>0</v>
      </c>
      <c r="BD235" s="32">
        <v>0</v>
      </c>
      <c r="BE235" s="32">
        <v>0</v>
      </c>
      <c r="BF235" s="32">
        <v>0</v>
      </c>
      <c r="BG235" s="34">
        <v>0</v>
      </c>
      <c r="BH235" s="35">
        <f>SUM(AU235:BG235)</f>
        <v>0</v>
      </c>
      <c r="BI235" s="32"/>
      <c r="BJ235" s="33">
        <v>0</v>
      </c>
      <c r="BK235" s="32">
        <v>0</v>
      </c>
      <c r="BL235" s="32">
        <v>1</v>
      </c>
      <c r="BM235" s="32">
        <v>1</v>
      </c>
      <c r="BN235" s="32">
        <v>0</v>
      </c>
      <c r="BO235" s="32">
        <v>0</v>
      </c>
      <c r="BP235" s="32">
        <v>0</v>
      </c>
      <c r="BQ235" s="32">
        <v>0</v>
      </c>
      <c r="BR235" s="32">
        <v>0</v>
      </c>
      <c r="BS235" s="32">
        <v>0</v>
      </c>
      <c r="BT235" s="32">
        <v>0</v>
      </c>
      <c r="BU235" s="32">
        <v>0</v>
      </c>
      <c r="BV235" s="34">
        <v>0</v>
      </c>
      <c r="BW235" s="35">
        <f>SUM(BJ235:BV235)</f>
        <v>2</v>
      </c>
      <c r="BX235" s="32"/>
      <c r="BY235" s="35">
        <f>SUM(O235+AD235+AS235+BH235+BW235)</f>
        <v>10</v>
      </c>
    </row>
    <row r="236" spans="1:77" ht="15.75" customHeight="1">
      <c r="A236" s="24">
        <v>0.48958333333333298</v>
      </c>
      <c r="B236" s="36">
        <v>0</v>
      </c>
      <c r="C236" s="37">
        <v>0</v>
      </c>
      <c r="D236" s="37">
        <v>1</v>
      </c>
      <c r="E236" s="37">
        <v>0</v>
      </c>
      <c r="F236" s="37">
        <v>0</v>
      </c>
      <c r="G236" s="37">
        <v>0</v>
      </c>
      <c r="H236" s="37">
        <v>0</v>
      </c>
      <c r="I236" s="37">
        <v>0</v>
      </c>
      <c r="J236" s="37">
        <v>0</v>
      </c>
      <c r="K236" s="37">
        <v>0</v>
      </c>
      <c r="L236" s="37">
        <v>0</v>
      </c>
      <c r="M236" s="37">
        <v>0</v>
      </c>
      <c r="N236" s="38">
        <v>0</v>
      </c>
      <c r="O236" s="39">
        <f>SUM(B236:N236)</f>
        <v>1</v>
      </c>
      <c r="P236" s="32"/>
      <c r="Q236" s="36">
        <v>2</v>
      </c>
      <c r="R236" s="37">
        <v>0</v>
      </c>
      <c r="S236" s="37">
        <v>5</v>
      </c>
      <c r="T236" s="37">
        <v>0</v>
      </c>
      <c r="U236" s="37">
        <v>1</v>
      </c>
      <c r="V236" s="37">
        <v>0</v>
      </c>
      <c r="W236" s="37">
        <v>0</v>
      </c>
      <c r="X236" s="37">
        <v>1</v>
      </c>
      <c r="Y236" s="37">
        <v>0</v>
      </c>
      <c r="Z236" s="37">
        <v>0</v>
      </c>
      <c r="AA236" s="37">
        <v>0</v>
      </c>
      <c r="AB236" s="37">
        <v>0</v>
      </c>
      <c r="AC236" s="38">
        <v>0</v>
      </c>
      <c r="AD236" s="39">
        <f>SUM(Q236:AC236)</f>
        <v>9</v>
      </c>
      <c r="AE236" s="32"/>
      <c r="AF236" s="36">
        <v>0</v>
      </c>
      <c r="AG236" s="37">
        <v>0</v>
      </c>
      <c r="AH236" s="37">
        <v>1</v>
      </c>
      <c r="AI236" s="37">
        <v>0</v>
      </c>
      <c r="AJ236" s="37">
        <v>0</v>
      </c>
      <c r="AK236" s="37">
        <v>0</v>
      </c>
      <c r="AL236" s="37">
        <v>0</v>
      </c>
      <c r="AM236" s="37">
        <v>0</v>
      </c>
      <c r="AN236" s="37">
        <v>0</v>
      </c>
      <c r="AO236" s="37">
        <v>0</v>
      </c>
      <c r="AP236" s="37">
        <v>0</v>
      </c>
      <c r="AQ236" s="37">
        <v>0</v>
      </c>
      <c r="AR236" s="38">
        <v>0</v>
      </c>
      <c r="AS236" s="39">
        <f>SUM(AF236:AR236)</f>
        <v>1</v>
      </c>
      <c r="AT236" s="32"/>
      <c r="AU236" s="36">
        <v>0</v>
      </c>
      <c r="AV236" s="37">
        <v>0</v>
      </c>
      <c r="AW236" s="37">
        <v>0</v>
      </c>
      <c r="AX236" s="37">
        <v>0</v>
      </c>
      <c r="AY236" s="37">
        <v>0</v>
      </c>
      <c r="AZ236" s="37">
        <v>0</v>
      </c>
      <c r="BA236" s="37">
        <v>0</v>
      </c>
      <c r="BB236" s="37">
        <v>0</v>
      </c>
      <c r="BC236" s="37">
        <v>0</v>
      </c>
      <c r="BD236" s="37">
        <v>0</v>
      </c>
      <c r="BE236" s="37">
        <v>0</v>
      </c>
      <c r="BF236" s="37">
        <v>0</v>
      </c>
      <c r="BG236" s="38">
        <v>0</v>
      </c>
      <c r="BH236" s="39">
        <f>SUM(AU236:BG236)</f>
        <v>0</v>
      </c>
      <c r="BI236" s="32"/>
      <c r="BJ236" s="36">
        <v>0</v>
      </c>
      <c r="BK236" s="37">
        <v>0</v>
      </c>
      <c r="BL236" s="37">
        <v>0</v>
      </c>
      <c r="BM236" s="37">
        <v>0</v>
      </c>
      <c r="BN236" s="37">
        <v>1</v>
      </c>
      <c r="BO236" s="37">
        <v>0</v>
      </c>
      <c r="BP236" s="37">
        <v>0</v>
      </c>
      <c r="BQ236" s="37">
        <v>0</v>
      </c>
      <c r="BR236" s="37">
        <v>1</v>
      </c>
      <c r="BS236" s="37">
        <v>0</v>
      </c>
      <c r="BT236" s="37">
        <v>0</v>
      </c>
      <c r="BU236" s="37">
        <v>0</v>
      </c>
      <c r="BV236" s="38">
        <v>0</v>
      </c>
      <c r="BW236" s="39">
        <f>SUM(BJ236:BV236)</f>
        <v>2</v>
      </c>
      <c r="BX236" s="32"/>
      <c r="BY236" s="39">
        <f>SUM(O236+AD236+AS236+BH236+BW236)</f>
        <v>13</v>
      </c>
    </row>
    <row r="237" spans="1:77" ht="15.75" customHeight="1">
      <c r="A237" s="25" t="s">
        <v>21</v>
      </c>
      <c r="B237" s="40">
        <f t="shared" ref="B237:O237" si="215">SUM(B233:B236)</f>
        <v>0</v>
      </c>
      <c r="C237" s="41">
        <f t="shared" si="215"/>
        <v>0</v>
      </c>
      <c r="D237" s="41">
        <f t="shared" si="215"/>
        <v>9</v>
      </c>
      <c r="E237" s="41">
        <f t="shared" si="215"/>
        <v>0</v>
      </c>
      <c r="F237" s="41">
        <f t="shared" si="215"/>
        <v>4</v>
      </c>
      <c r="G237" s="41">
        <f t="shared" si="215"/>
        <v>0</v>
      </c>
      <c r="H237" s="41">
        <f t="shared" si="215"/>
        <v>0</v>
      </c>
      <c r="I237" s="41">
        <f t="shared" si="215"/>
        <v>0</v>
      </c>
      <c r="J237" s="41">
        <f t="shared" si="215"/>
        <v>0</v>
      </c>
      <c r="K237" s="41">
        <f t="shared" si="215"/>
        <v>0</v>
      </c>
      <c r="L237" s="41">
        <f t="shared" si="215"/>
        <v>0</v>
      </c>
      <c r="M237" s="41">
        <f t="shared" si="215"/>
        <v>0</v>
      </c>
      <c r="N237" s="42">
        <f t="shared" si="215"/>
        <v>0</v>
      </c>
      <c r="O237" s="43">
        <f t="shared" si="215"/>
        <v>13</v>
      </c>
      <c r="P237" s="32"/>
      <c r="Q237" s="40">
        <f t="shared" ref="Q237:AD237" si="216">SUM(Q233:Q236)</f>
        <v>2</v>
      </c>
      <c r="R237" s="41">
        <f t="shared" si="216"/>
        <v>0</v>
      </c>
      <c r="S237" s="41">
        <f t="shared" si="216"/>
        <v>15</v>
      </c>
      <c r="T237" s="41">
        <f t="shared" si="216"/>
        <v>1</v>
      </c>
      <c r="U237" s="41">
        <f t="shared" si="216"/>
        <v>7</v>
      </c>
      <c r="V237" s="41">
        <f t="shared" si="216"/>
        <v>0</v>
      </c>
      <c r="W237" s="41">
        <f t="shared" si="216"/>
        <v>0</v>
      </c>
      <c r="X237" s="41">
        <f t="shared" si="216"/>
        <v>2</v>
      </c>
      <c r="Y237" s="41">
        <f t="shared" si="216"/>
        <v>0</v>
      </c>
      <c r="Z237" s="41">
        <f t="shared" si="216"/>
        <v>0</v>
      </c>
      <c r="AA237" s="41">
        <f t="shared" si="216"/>
        <v>0</v>
      </c>
      <c r="AB237" s="41">
        <f t="shared" si="216"/>
        <v>0</v>
      </c>
      <c r="AC237" s="42">
        <f t="shared" si="216"/>
        <v>0</v>
      </c>
      <c r="AD237" s="43">
        <f t="shared" si="216"/>
        <v>27</v>
      </c>
      <c r="AE237" s="32"/>
      <c r="AF237" s="40">
        <f t="shared" ref="AF237:AS237" si="217">SUM(AF233:AF236)</f>
        <v>0</v>
      </c>
      <c r="AG237" s="41">
        <f t="shared" si="217"/>
        <v>0</v>
      </c>
      <c r="AH237" s="41">
        <f t="shared" si="217"/>
        <v>3</v>
      </c>
      <c r="AI237" s="41">
        <f t="shared" si="217"/>
        <v>0</v>
      </c>
      <c r="AJ237" s="41">
        <f t="shared" si="217"/>
        <v>1</v>
      </c>
      <c r="AK237" s="41">
        <f t="shared" si="217"/>
        <v>0</v>
      </c>
      <c r="AL237" s="41">
        <f t="shared" si="217"/>
        <v>0</v>
      </c>
      <c r="AM237" s="41">
        <f t="shared" si="217"/>
        <v>0</v>
      </c>
      <c r="AN237" s="41">
        <f t="shared" si="217"/>
        <v>0</v>
      </c>
      <c r="AO237" s="41">
        <f t="shared" si="217"/>
        <v>0</v>
      </c>
      <c r="AP237" s="41">
        <f t="shared" si="217"/>
        <v>0</v>
      </c>
      <c r="AQ237" s="41">
        <f t="shared" si="217"/>
        <v>0</v>
      </c>
      <c r="AR237" s="42">
        <f t="shared" si="217"/>
        <v>0</v>
      </c>
      <c r="AS237" s="43">
        <f t="shared" si="217"/>
        <v>4</v>
      </c>
      <c r="AT237" s="32"/>
      <c r="AU237" s="40">
        <f t="shared" ref="AU237:BH237" si="218">SUM(AU233:AU236)</f>
        <v>0</v>
      </c>
      <c r="AV237" s="41">
        <f t="shared" si="218"/>
        <v>0</v>
      </c>
      <c r="AW237" s="41">
        <f t="shared" si="218"/>
        <v>0</v>
      </c>
      <c r="AX237" s="41">
        <f t="shared" si="218"/>
        <v>0</v>
      </c>
      <c r="AY237" s="41">
        <f t="shared" si="218"/>
        <v>0</v>
      </c>
      <c r="AZ237" s="41">
        <f t="shared" si="218"/>
        <v>0</v>
      </c>
      <c r="BA237" s="41">
        <f t="shared" si="218"/>
        <v>0</v>
      </c>
      <c r="BB237" s="41">
        <f t="shared" si="218"/>
        <v>0</v>
      </c>
      <c r="BC237" s="41">
        <f t="shared" si="218"/>
        <v>0</v>
      </c>
      <c r="BD237" s="41">
        <f t="shared" si="218"/>
        <v>0</v>
      </c>
      <c r="BE237" s="41">
        <f t="shared" si="218"/>
        <v>0</v>
      </c>
      <c r="BF237" s="41">
        <f t="shared" si="218"/>
        <v>0</v>
      </c>
      <c r="BG237" s="42">
        <f t="shared" si="218"/>
        <v>0</v>
      </c>
      <c r="BH237" s="43">
        <f t="shared" si="218"/>
        <v>0</v>
      </c>
      <c r="BI237" s="32"/>
      <c r="BJ237" s="40">
        <f t="shared" ref="BJ237:BW237" si="219">SUM(BJ233:BJ236)</f>
        <v>0</v>
      </c>
      <c r="BK237" s="41">
        <f t="shared" si="219"/>
        <v>0</v>
      </c>
      <c r="BL237" s="41">
        <f t="shared" si="219"/>
        <v>4</v>
      </c>
      <c r="BM237" s="41">
        <f t="shared" si="219"/>
        <v>1</v>
      </c>
      <c r="BN237" s="41">
        <f t="shared" si="219"/>
        <v>3</v>
      </c>
      <c r="BO237" s="41">
        <f t="shared" si="219"/>
        <v>0</v>
      </c>
      <c r="BP237" s="41">
        <f t="shared" si="219"/>
        <v>0</v>
      </c>
      <c r="BQ237" s="41">
        <f t="shared" si="219"/>
        <v>0</v>
      </c>
      <c r="BR237" s="41">
        <f t="shared" si="219"/>
        <v>1</v>
      </c>
      <c r="BS237" s="41">
        <f t="shared" si="219"/>
        <v>0</v>
      </c>
      <c r="BT237" s="41">
        <f t="shared" si="219"/>
        <v>0</v>
      </c>
      <c r="BU237" s="41">
        <f t="shared" si="219"/>
        <v>0</v>
      </c>
      <c r="BV237" s="42">
        <f t="shared" si="219"/>
        <v>0</v>
      </c>
      <c r="BW237" s="43">
        <f t="shared" si="219"/>
        <v>9</v>
      </c>
      <c r="BX237" s="32"/>
      <c r="BY237" s="43">
        <f>SUM(BY233:BY236)</f>
        <v>53</v>
      </c>
    </row>
    <row r="238" spans="1:77" ht="15.75" customHeight="1">
      <c r="A238" s="22">
        <v>0.5</v>
      </c>
      <c r="B238" s="28">
        <v>0</v>
      </c>
      <c r="C238" s="29">
        <v>0</v>
      </c>
      <c r="D238" s="29">
        <v>2</v>
      </c>
      <c r="E238" s="29">
        <v>0</v>
      </c>
      <c r="F238" s="29">
        <v>1</v>
      </c>
      <c r="G238" s="29">
        <v>0</v>
      </c>
      <c r="H238" s="29">
        <v>0</v>
      </c>
      <c r="I238" s="29">
        <v>0</v>
      </c>
      <c r="J238" s="29">
        <v>0</v>
      </c>
      <c r="K238" s="29">
        <v>0</v>
      </c>
      <c r="L238" s="29">
        <v>0</v>
      </c>
      <c r="M238" s="29">
        <v>0</v>
      </c>
      <c r="N238" s="30">
        <v>0</v>
      </c>
      <c r="O238" s="31">
        <f>SUM(B238:N238)</f>
        <v>3</v>
      </c>
      <c r="P238" s="32"/>
      <c r="Q238" s="28">
        <v>0</v>
      </c>
      <c r="R238" s="29">
        <v>0</v>
      </c>
      <c r="S238" s="29">
        <v>2</v>
      </c>
      <c r="T238" s="29">
        <v>0</v>
      </c>
      <c r="U238" s="29">
        <v>1</v>
      </c>
      <c r="V238" s="29">
        <v>0</v>
      </c>
      <c r="W238" s="29">
        <v>0</v>
      </c>
      <c r="X238" s="29">
        <v>0</v>
      </c>
      <c r="Y238" s="29">
        <v>0</v>
      </c>
      <c r="Z238" s="29">
        <v>0</v>
      </c>
      <c r="AA238" s="29">
        <v>0</v>
      </c>
      <c r="AB238" s="29">
        <v>0</v>
      </c>
      <c r="AC238" s="30">
        <v>0</v>
      </c>
      <c r="AD238" s="31">
        <f>SUM(Q238:AC238)</f>
        <v>3</v>
      </c>
      <c r="AE238" s="32"/>
      <c r="AF238" s="28">
        <v>0</v>
      </c>
      <c r="AG238" s="29">
        <v>0</v>
      </c>
      <c r="AH238" s="29">
        <v>1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30">
        <v>0</v>
      </c>
      <c r="AS238" s="31">
        <f>SUM(AF238:AR238)</f>
        <v>1</v>
      </c>
      <c r="AT238" s="32"/>
      <c r="AU238" s="28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29">
        <v>0</v>
      </c>
      <c r="BB238" s="29">
        <v>0</v>
      </c>
      <c r="BC238" s="29">
        <v>0</v>
      </c>
      <c r="BD238" s="29">
        <v>0</v>
      </c>
      <c r="BE238" s="29">
        <v>0</v>
      </c>
      <c r="BF238" s="29">
        <v>0</v>
      </c>
      <c r="BG238" s="30">
        <v>0</v>
      </c>
      <c r="BH238" s="31">
        <f>SUM(AU238:BG238)</f>
        <v>0</v>
      </c>
      <c r="BI238" s="32"/>
      <c r="BJ238" s="28">
        <v>0</v>
      </c>
      <c r="BK238" s="29">
        <v>0</v>
      </c>
      <c r="BL238" s="29">
        <v>2</v>
      </c>
      <c r="BM238" s="29">
        <v>0</v>
      </c>
      <c r="BN238" s="29">
        <v>1</v>
      </c>
      <c r="BO238" s="29">
        <v>0</v>
      </c>
      <c r="BP238" s="29">
        <v>0</v>
      </c>
      <c r="BQ238" s="29">
        <v>0</v>
      </c>
      <c r="BR238" s="29">
        <v>0</v>
      </c>
      <c r="BS238" s="29">
        <v>0</v>
      </c>
      <c r="BT238" s="29">
        <v>0</v>
      </c>
      <c r="BU238" s="29">
        <v>0</v>
      </c>
      <c r="BV238" s="30">
        <v>0</v>
      </c>
      <c r="BW238" s="31">
        <f>SUM(BJ238:BV238)</f>
        <v>3</v>
      </c>
      <c r="BX238" s="32"/>
      <c r="BY238" s="31">
        <f>SUM(O238+AD238+AS238+BH238+BW238)</f>
        <v>10</v>
      </c>
    </row>
    <row r="239" spans="1:77" ht="15.75" customHeight="1">
      <c r="A239" s="23">
        <v>0.51041666666666696</v>
      </c>
      <c r="B239" s="33">
        <v>0</v>
      </c>
      <c r="C239" s="32">
        <v>0</v>
      </c>
      <c r="D239" s="32">
        <v>4</v>
      </c>
      <c r="E239" s="32">
        <v>0</v>
      </c>
      <c r="F239" s="32">
        <v>3</v>
      </c>
      <c r="G239" s="32">
        <v>0</v>
      </c>
      <c r="H239" s="32">
        <v>0</v>
      </c>
      <c r="I239" s="32">
        <v>0</v>
      </c>
      <c r="J239" s="32">
        <v>0</v>
      </c>
      <c r="K239" s="32">
        <v>0</v>
      </c>
      <c r="L239" s="32">
        <v>0</v>
      </c>
      <c r="M239" s="32">
        <v>0</v>
      </c>
      <c r="N239" s="34">
        <v>0</v>
      </c>
      <c r="O239" s="35">
        <f>SUM(B239:N239)</f>
        <v>7</v>
      </c>
      <c r="P239" s="32"/>
      <c r="Q239" s="33">
        <v>0</v>
      </c>
      <c r="R239" s="32">
        <v>0</v>
      </c>
      <c r="S239" s="32">
        <v>3</v>
      </c>
      <c r="T239" s="32">
        <v>0</v>
      </c>
      <c r="U239" s="32">
        <v>0</v>
      </c>
      <c r="V239" s="32">
        <v>0</v>
      </c>
      <c r="W239" s="32">
        <v>0</v>
      </c>
      <c r="X239" s="32">
        <v>0</v>
      </c>
      <c r="Y239" s="32">
        <v>0</v>
      </c>
      <c r="Z239" s="32">
        <v>0</v>
      </c>
      <c r="AA239" s="32">
        <v>0</v>
      </c>
      <c r="AB239" s="32">
        <v>0</v>
      </c>
      <c r="AC239" s="34">
        <v>0</v>
      </c>
      <c r="AD239" s="35">
        <f>SUM(Q239:AC239)</f>
        <v>3</v>
      </c>
      <c r="AE239" s="32"/>
      <c r="AF239" s="33">
        <v>0</v>
      </c>
      <c r="AG239" s="32">
        <v>0</v>
      </c>
      <c r="AH239" s="32">
        <v>0</v>
      </c>
      <c r="AI239" s="32">
        <v>0</v>
      </c>
      <c r="AJ239" s="32">
        <v>0</v>
      </c>
      <c r="AK239" s="32">
        <v>0</v>
      </c>
      <c r="AL239" s="32">
        <v>0</v>
      </c>
      <c r="AM239" s="32">
        <v>0</v>
      </c>
      <c r="AN239" s="32">
        <v>0</v>
      </c>
      <c r="AO239" s="32">
        <v>0</v>
      </c>
      <c r="AP239" s="32">
        <v>0</v>
      </c>
      <c r="AQ239" s="32">
        <v>0</v>
      </c>
      <c r="AR239" s="34">
        <v>0</v>
      </c>
      <c r="AS239" s="35">
        <f>SUM(AF239:AR239)</f>
        <v>0</v>
      </c>
      <c r="AT239" s="32"/>
      <c r="AU239" s="33">
        <v>0</v>
      </c>
      <c r="AV239" s="32">
        <v>0</v>
      </c>
      <c r="AW239" s="32">
        <v>0</v>
      </c>
      <c r="AX239" s="32">
        <v>0</v>
      </c>
      <c r="AY239" s="32">
        <v>0</v>
      </c>
      <c r="AZ239" s="32">
        <v>0</v>
      </c>
      <c r="BA239" s="32">
        <v>0</v>
      </c>
      <c r="BB239" s="32">
        <v>0</v>
      </c>
      <c r="BC239" s="32">
        <v>0</v>
      </c>
      <c r="BD239" s="32">
        <v>0</v>
      </c>
      <c r="BE239" s="32">
        <v>0</v>
      </c>
      <c r="BF239" s="32">
        <v>0</v>
      </c>
      <c r="BG239" s="34">
        <v>0</v>
      </c>
      <c r="BH239" s="35">
        <f>SUM(AU239:BG239)</f>
        <v>0</v>
      </c>
      <c r="BI239" s="32"/>
      <c r="BJ239" s="33">
        <v>0</v>
      </c>
      <c r="BK239" s="32">
        <v>0</v>
      </c>
      <c r="BL239" s="32">
        <v>0</v>
      </c>
      <c r="BM239" s="32">
        <v>0</v>
      </c>
      <c r="BN239" s="32">
        <v>1</v>
      </c>
      <c r="BO239" s="32">
        <v>0</v>
      </c>
      <c r="BP239" s="32">
        <v>0</v>
      </c>
      <c r="BQ239" s="32">
        <v>0</v>
      </c>
      <c r="BR239" s="32">
        <v>0</v>
      </c>
      <c r="BS239" s="32">
        <v>0</v>
      </c>
      <c r="BT239" s="32">
        <v>0</v>
      </c>
      <c r="BU239" s="32">
        <v>0</v>
      </c>
      <c r="BV239" s="34">
        <v>0</v>
      </c>
      <c r="BW239" s="35">
        <f>SUM(BJ239:BV239)</f>
        <v>1</v>
      </c>
      <c r="BX239" s="32"/>
      <c r="BY239" s="35">
        <f>SUM(O239+AD239+AS239+BH239+BW239)</f>
        <v>11</v>
      </c>
    </row>
    <row r="240" spans="1:77" ht="15.75" customHeight="1">
      <c r="A240" s="23">
        <v>0.52083333333333304</v>
      </c>
      <c r="B240" s="33">
        <v>0</v>
      </c>
      <c r="C240" s="32">
        <v>0</v>
      </c>
      <c r="D240" s="32">
        <v>2</v>
      </c>
      <c r="E240" s="32">
        <v>0</v>
      </c>
      <c r="F240" s="32">
        <v>1</v>
      </c>
      <c r="G240" s="32">
        <v>0</v>
      </c>
      <c r="H240" s="32">
        <v>0</v>
      </c>
      <c r="I240" s="32">
        <v>0</v>
      </c>
      <c r="J240" s="32">
        <v>0</v>
      </c>
      <c r="K240" s="32">
        <v>0</v>
      </c>
      <c r="L240" s="32">
        <v>0</v>
      </c>
      <c r="M240" s="32">
        <v>0</v>
      </c>
      <c r="N240" s="34">
        <v>0</v>
      </c>
      <c r="O240" s="35">
        <f>SUM(B240:N240)</f>
        <v>3</v>
      </c>
      <c r="P240" s="32"/>
      <c r="Q240" s="33">
        <v>0</v>
      </c>
      <c r="R240" s="32">
        <v>0</v>
      </c>
      <c r="S240" s="32">
        <v>5</v>
      </c>
      <c r="T240" s="32">
        <v>0</v>
      </c>
      <c r="U240" s="32">
        <v>0</v>
      </c>
      <c r="V240" s="32">
        <v>0</v>
      </c>
      <c r="W240" s="32">
        <v>0</v>
      </c>
      <c r="X240" s="32">
        <v>0</v>
      </c>
      <c r="Y240" s="32">
        <v>0</v>
      </c>
      <c r="Z240" s="32">
        <v>0</v>
      </c>
      <c r="AA240" s="32">
        <v>0</v>
      </c>
      <c r="AB240" s="32">
        <v>0</v>
      </c>
      <c r="AC240" s="34">
        <v>0</v>
      </c>
      <c r="AD240" s="35">
        <f>SUM(Q240:AC240)</f>
        <v>5</v>
      </c>
      <c r="AE240" s="32"/>
      <c r="AF240" s="33">
        <v>0</v>
      </c>
      <c r="AG240" s="32">
        <v>0</v>
      </c>
      <c r="AH240" s="32">
        <v>0</v>
      </c>
      <c r="AI240" s="32">
        <v>0</v>
      </c>
      <c r="AJ240" s="32">
        <v>2</v>
      </c>
      <c r="AK240" s="32">
        <v>0</v>
      </c>
      <c r="AL240" s="32">
        <v>0</v>
      </c>
      <c r="AM240" s="32">
        <v>0</v>
      </c>
      <c r="AN240" s="32">
        <v>0</v>
      </c>
      <c r="AO240" s="32">
        <v>0</v>
      </c>
      <c r="AP240" s="32">
        <v>0</v>
      </c>
      <c r="AQ240" s="32">
        <v>0</v>
      </c>
      <c r="AR240" s="34">
        <v>0</v>
      </c>
      <c r="AS240" s="35">
        <f>SUM(AF240:AR240)</f>
        <v>2</v>
      </c>
      <c r="AT240" s="32"/>
      <c r="AU240" s="33">
        <v>0</v>
      </c>
      <c r="AV240" s="32">
        <v>0</v>
      </c>
      <c r="AW240" s="32">
        <v>0</v>
      </c>
      <c r="AX240" s="32">
        <v>0</v>
      </c>
      <c r="AY240" s="32">
        <v>0</v>
      </c>
      <c r="AZ240" s="32">
        <v>0</v>
      </c>
      <c r="BA240" s="32">
        <v>0</v>
      </c>
      <c r="BB240" s="32">
        <v>0</v>
      </c>
      <c r="BC240" s="32">
        <v>0</v>
      </c>
      <c r="BD240" s="32">
        <v>0</v>
      </c>
      <c r="BE240" s="32">
        <v>0</v>
      </c>
      <c r="BF240" s="32">
        <v>0</v>
      </c>
      <c r="BG240" s="34">
        <v>0</v>
      </c>
      <c r="BH240" s="35">
        <f>SUM(AU240:BG240)</f>
        <v>0</v>
      </c>
      <c r="BI240" s="32"/>
      <c r="BJ240" s="33">
        <v>0</v>
      </c>
      <c r="BK240" s="32">
        <v>0</v>
      </c>
      <c r="BL240" s="32">
        <v>1</v>
      </c>
      <c r="BM240" s="32">
        <v>0</v>
      </c>
      <c r="BN240" s="32">
        <v>1</v>
      </c>
      <c r="BO240" s="32">
        <v>0</v>
      </c>
      <c r="BP240" s="32">
        <v>0</v>
      </c>
      <c r="BQ240" s="32">
        <v>0</v>
      </c>
      <c r="BR240" s="32">
        <v>0</v>
      </c>
      <c r="BS240" s="32">
        <v>0</v>
      </c>
      <c r="BT240" s="32">
        <v>0</v>
      </c>
      <c r="BU240" s="32">
        <v>0</v>
      </c>
      <c r="BV240" s="34">
        <v>0</v>
      </c>
      <c r="BW240" s="35">
        <f>SUM(BJ240:BV240)</f>
        <v>2</v>
      </c>
      <c r="BX240" s="32"/>
      <c r="BY240" s="35">
        <f>SUM(O240+AD240+AS240+BH240+BW240)</f>
        <v>12</v>
      </c>
    </row>
    <row r="241" spans="1:77" ht="15.75" customHeight="1">
      <c r="A241" s="24">
        <v>0.53125</v>
      </c>
      <c r="B241" s="36">
        <v>0</v>
      </c>
      <c r="C241" s="37">
        <v>0</v>
      </c>
      <c r="D241" s="37">
        <v>2</v>
      </c>
      <c r="E241" s="37">
        <v>0</v>
      </c>
      <c r="F241" s="37">
        <v>0</v>
      </c>
      <c r="G241" s="37">
        <v>0</v>
      </c>
      <c r="H241" s="37">
        <v>0</v>
      </c>
      <c r="I241" s="37">
        <v>0</v>
      </c>
      <c r="J241" s="37">
        <v>0</v>
      </c>
      <c r="K241" s="37">
        <v>0</v>
      </c>
      <c r="L241" s="37">
        <v>0</v>
      </c>
      <c r="M241" s="37">
        <v>0</v>
      </c>
      <c r="N241" s="38">
        <v>0</v>
      </c>
      <c r="O241" s="39">
        <f>SUM(B241:N241)</f>
        <v>2</v>
      </c>
      <c r="P241" s="32"/>
      <c r="Q241" s="36">
        <v>0</v>
      </c>
      <c r="R241" s="37">
        <v>0</v>
      </c>
      <c r="S241" s="37">
        <v>3</v>
      </c>
      <c r="T241" s="37">
        <v>0</v>
      </c>
      <c r="U241" s="37">
        <v>2</v>
      </c>
      <c r="V241" s="37">
        <v>0</v>
      </c>
      <c r="W241" s="37">
        <v>0</v>
      </c>
      <c r="X241" s="37">
        <v>0</v>
      </c>
      <c r="Y241" s="37">
        <v>0</v>
      </c>
      <c r="Z241" s="37">
        <v>0</v>
      </c>
      <c r="AA241" s="37">
        <v>0</v>
      </c>
      <c r="AB241" s="37">
        <v>0</v>
      </c>
      <c r="AC241" s="38">
        <v>0</v>
      </c>
      <c r="AD241" s="39">
        <f>SUM(Q241:AC241)</f>
        <v>5</v>
      </c>
      <c r="AE241" s="32"/>
      <c r="AF241" s="36">
        <v>0</v>
      </c>
      <c r="AG241" s="37">
        <v>0</v>
      </c>
      <c r="AH241" s="37">
        <v>0</v>
      </c>
      <c r="AI241" s="37">
        <v>0</v>
      </c>
      <c r="AJ241" s="37">
        <v>1</v>
      </c>
      <c r="AK241" s="37">
        <v>0</v>
      </c>
      <c r="AL241" s="37">
        <v>0</v>
      </c>
      <c r="AM241" s="37">
        <v>0</v>
      </c>
      <c r="AN241" s="37">
        <v>0</v>
      </c>
      <c r="AO241" s="37">
        <v>0</v>
      </c>
      <c r="AP241" s="37">
        <v>0</v>
      </c>
      <c r="AQ241" s="37">
        <v>0</v>
      </c>
      <c r="AR241" s="38">
        <v>0</v>
      </c>
      <c r="AS241" s="39">
        <f>SUM(AF241:AR241)</f>
        <v>1</v>
      </c>
      <c r="AT241" s="32"/>
      <c r="AU241" s="36">
        <v>0</v>
      </c>
      <c r="AV241" s="37">
        <v>0</v>
      </c>
      <c r="AW241" s="37">
        <v>0</v>
      </c>
      <c r="AX241" s="37">
        <v>0</v>
      </c>
      <c r="AY241" s="37">
        <v>0</v>
      </c>
      <c r="AZ241" s="37">
        <v>0</v>
      </c>
      <c r="BA241" s="37">
        <v>0</v>
      </c>
      <c r="BB241" s="37">
        <v>0</v>
      </c>
      <c r="BC241" s="37">
        <v>0</v>
      </c>
      <c r="BD241" s="37">
        <v>0</v>
      </c>
      <c r="BE241" s="37">
        <v>0</v>
      </c>
      <c r="BF241" s="37">
        <v>0</v>
      </c>
      <c r="BG241" s="38">
        <v>0</v>
      </c>
      <c r="BH241" s="39">
        <f>SUM(AU241:BG241)</f>
        <v>0</v>
      </c>
      <c r="BI241" s="32"/>
      <c r="BJ241" s="36">
        <v>0</v>
      </c>
      <c r="BK241" s="37">
        <v>0</v>
      </c>
      <c r="BL241" s="37">
        <v>1</v>
      </c>
      <c r="BM241" s="37">
        <v>0</v>
      </c>
      <c r="BN241" s="37">
        <v>1</v>
      </c>
      <c r="BO241" s="37">
        <v>0</v>
      </c>
      <c r="BP241" s="37">
        <v>0</v>
      </c>
      <c r="BQ241" s="37">
        <v>0</v>
      </c>
      <c r="BR241" s="37">
        <v>0</v>
      </c>
      <c r="BS241" s="37">
        <v>0</v>
      </c>
      <c r="BT241" s="37">
        <v>0</v>
      </c>
      <c r="BU241" s="37">
        <v>0</v>
      </c>
      <c r="BV241" s="38">
        <v>0</v>
      </c>
      <c r="BW241" s="39">
        <f>SUM(BJ241:BV241)</f>
        <v>2</v>
      </c>
      <c r="BX241" s="32"/>
      <c r="BY241" s="39">
        <f>SUM(O241+AD241+AS241+BH241+BW241)</f>
        <v>10</v>
      </c>
    </row>
    <row r="242" spans="1:77" ht="15.75" customHeight="1">
      <c r="A242" s="25" t="s">
        <v>21</v>
      </c>
      <c r="B242" s="40">
        <f t="shared" ref="B242:O242" si="220">SUM(B238:B241)</f>
        <v>0</v>
      </c>
      <c r="C242" s="41">
        <f t="shared" si="220"/>
        <v>0</v>
      </c>
      <c r="D242" s="41">
        <f t="shared" si="220"/>
        <v>10</v>
      </c>
      <c r="E242" s="41">
        <f t="shared" si="220"/>
        <v>0</v>
      </c>
      <c r="F242" s="41">
        <f t="shared" si="220"/>
        <v>5</v>
      </c>
      <c r="G242" s="41">
        <f t="shared" si="220"/>
        <v>0</v>
      </c>
      <c r="H242" s="41">
        <f t="shared" si="220"/>
        <v>0</v>
      </c>
      <c r="I242" s="41">
        <f t="shared" si="220"/>
        <v>0</v>
      </c>
      <c r="J242" s="41">
        <f t="shared" si="220"/>
        <v>0</v>
      </c>
      <c r="K242" s="41">
        <f t="shared" si="220"/>
        <v>0</v>
      </c>
      <c r="L242" s="41">
        <f t="shared" si="220"/>
        <v>0</v>
      </c>
      <c r="M242" s="41">
        <f t="shared" si="220"/>
        <v>0</v>
      </c>
      <c r="N242" s="42">
        <f t="shared" si="220"/>
        <v>0</v>
      </c>
      <c r="O242" s="43">
        <f t="shared" si="220"/>
        <v>15</v>
      </c>
      <c r="P242" s="32"/>
      <c r="Q242" s="40">
        <f t="shared" ref="Q242:AD242" si="221">SUM(Q238:Q241)</f>
        <v>0</v>
      </c>
      <c r="R242" s="41">
        <f t="shared" si="221"/>
        <v>0</v>
      </c>
      <c r="S242" s="41">
        <f t="shared" si="221"/>
        <v>13</v>
      </c>
      <c r="T242" s="41">
        <f t="shared" si="221"/>
        <v>0</v>
      </c>
      <c r="U242" s="41">
        <f t="shared" si="221"/>
        <v>3</v>
      </c>
      <c r="V242" s="41">
        <f t="shared" si="221"/>
        <v>0</v>
      </c>
      <c r="W242" s="41">
        <f t="shared" si="221"/>
        <v>0</v>
      </c>
      <c r="X242" s="41">
        <f t="shared" si="221"/>
        <v>0</v>
      </c>
      <c r="Y242" s="41">
        <f t="shared" si="221"/>
        <v>0</v>
      </c>
      <c r="Z242" s="41">
        <f t="shared" si="221"/>
        <v>0</v>
      </c>
      <c r="AA242" s="41">
        <f t="shared" si="221"/>
        <v>0</v>
      </c>
      <c r="AB242" s="41">
        <f t="shared" si="221"/>
        <v>0</v>
      </c>
      <c r="AC242" s="42">
        <f t="shared" si="221"/>
        <v>0</v>
      </c>
      <c r="AD242" s="43">
        <f t="shared" si="221"/>
        <v>16</v>
      </c>
      <c r="AE242" s="32"/>
      <c r="AF242" s="40">
        <f t="shared" ref="AF242:AS242" si="222">SUM(AF238:AF241)</f>
        <v>0</v>
      </c>
      <c r="AG242" s="41">
        <f t="shared" si="222"/>
        <v>0</v>
      </c>
      <c r="AH242" s="41">
        <f t="shared" si="222"/>
        <v>1</v>
      </c>
      <c r="AI242" s="41">
        <f t="shared" si="222"/>
        <v>0</v>
      </c>
      <c r="AJ242" s="41">
        <f t="shared" si="222"/>
        <v>3</v>
      </c>
      <c r="AK242" s="41">
        <f t="shared" si="222"/>
        <v>0</v>
      </c>
      <c r="AL242" s="41">
        <f t="shared" si="222"/>
        <v>0</v>
      </c>
      <c r="AM242" s="41">
        <f t="shared" si="222"/>
        <v>0</v>
      </c>
      <c r="AN242" s="41">
        <f t="shared" si="222"/>
        <v>0</v>
      </c>
      <c r="AO242" s="41">
        <f t="shared" si="222"/>
        <v>0</v>
      </c>
      <c r="AP242" s="41">
        <f t="shared" si="222"/>
        <v>0</v>
      </c>
      <c r="AQ242" s="41">
        <f t="shared" si="222"/>
        <v>0</v>
      </c>
      <c r="AR242" s="42">
        <f t="shared" si="222"/>
        <v>0</v>
      </c>
      <c r="AS242" s="43">
        <f t="shared" si="222"/>
        <v>4</v>
      </c>
      <c r="AT242" s="32"/>
      <c r="AU242" s="40">
        <f t="shared" ref="AU242:BH242" si="223">SUM(AU238:AU241)</f>
        <v>0</v>
      </c>
      <c r="AV242" s="41">
        <f t="shared" si="223"/>
        <v>0</v>
      </c>
      <c r="AW242" s="41">
        <f t="shared" si="223"/>
        <v>0</v>
      </c>
      <c r="AX242" s="41">
        <f t="shared" si="223"/>
        <v>0</v>
      </c>
      <c r="AY242" s="41">
        <f t="shared" si="223"/>
        <v>0</v>
      </c>
      <c r="AZ242" s="41">
        <f t="shared" si="223"/>
        <v>0</v>
      </c>
      <c r="BA242" s="41">
        <f t="shared" si="223"/>
        <v>0</v>
      </c>
      <c r="BB242" s="41">
        <f t="shared" si="223"/>
        <v>0</v>
      </c>
      <c r="BC242" s="41">
        <f t="shared" si="223"/>
        <v>0</v>
      </c>
      <c r="BD242" s="41">
        <f t="shared" si="223"/>
        <v>0</v>
      </c>
      <c r="BE242" s="41">
        <f t="shared" si="223"/>
        <v>0</v>
      </c>
      <c r="BF242" s="41">
        <f t="shared" si="223"/>
        <v>0</v>
      </c>
      <c r="BG242" s="42">
        <f t="shared" si="223"/>
        <v>0</v>
      </c>
      <c r="BH242" s="43">
        <f t="shared" si="223"/>
        <v>0</v>
      </c>
      <c r="BI242" s="32"/>
      <c r="BJ242" s="40">
        <f t="shared" ref="BJ242:BW242" si="224">SUM(BJ238:BJ241)</f>
        <v>0</v>
      </c>
      <c r="BK242" s="41">
        <f t="shared" si="224"/>
        <v>0</v>
      </c>
      <c r="BL242" s="41">
        <f t="shared" si="224"/>
        <v>4</v>
      </c>
      <c r="BM242" s="41">
        <f t="shared" si="224"/>
        <v>0</v>
      </c>
      <c r="BN242" s="41">
        <f t="shared" si="224"/>
        <v>4</v>
      </c>
      <c r="BO242" s="41">
        <f t="shared" si="224"/>
        <v>0</v>
      </c>
      <c r="BP242" s="41">
        <f t="shared" si="224"/>
        <v>0</v>
      </c>
      <c r="BQ242" s="41">
        <f t="shared" si="224"/>
        <v>0</v>
      </c>
      <c r="BR242" s="41">
        <f t="shared" si="224"/>
        <v>0</v>
      </c>
      <c r="BS242" s="41">
        <f t="shared" si="224"/>
        <v>0</v>
      </c>
      <c r="BT242" s="41">
        <f t="shared" si="224"/>
        <v>0</v>
      </c>
      <c r="BU242" s="41">
        <f t="shared" si="224"/>
        <v>0</v>
      </c>
      <c r="BV242" s="42">
        <f t="shared" si="224"/>
        <v>0</v>
      </c>
      <c r="BW242" s="43">
        <f t="shared" si="224"/>
        <v>8</v>
      </c>
      <c r="BX242" s="32"/>
      <c r="BY242" s="43">
        <f>SUM(BY238:BY241)</f>
        <v>43</v>
      </c>
    </row>
    <row r="243" spans="1:77" ht="15.75" customHeight="1">
      <c r="A243" s="22">
        <v>0.54166666666666696</v>
      </c>
      <c r="B243" s="28">
        <v>0</v>
      </c>
      <c r="C243" s="29">
        <v>0</v>
      </c>
      <c r="D243" s="29">
        <v>2</v>
      </c>
      <c r="E243" s="29">
        <v>0</v>
      </c>
      <c r="F243" s="29">
        <v>1</v>
      </c>
      <c r="G243" s="29">
        <v>0</v>
      </c>
      <c r="H243" s="29">
        <v>0</v>
      </c>
      <c r="I243" s="29">
        <v>0</v>
      </c>
      <c r="J243" s="29">
        <v>0</v>
      </c>
      <c r="K243" s="29">
        <v>0</v>
      </c>
      <c r="L243" s="29">
        <v>0</v>
      </c>
      <c r="M243" s="29">
        <v>0</v>
      </c>
      <c r="N243" s="30">
        <v>0</v>
      </c>
      <c r="O243" s="31">
        <f>SUM(B243:N243)</f>
        <v>3</v>
      </c>
      <c r="P243" s="32"/>
      <c r="Q243" s="28">
        <v>0</v>
      </c>
      <c r="R243" s="29">
        <v>0</v>
      </c>
      <c r="S243" s="29">
        <v>2</v>
      </c>
      <c r="T243" s="29">
        <v>0</v>
      </c>
      <c r="U243" s="29">
        <v>0</v>
      </c>
      <c r="V243" s="29">
        <v>0</v>
      </c>
      <c r="W243" s="29">
        <v>0</v>
      </c>
      <c r="X243" s="29">
        <v>0</v>
      </c>
      <c r="Y243" s="29">
        <v>0</v>
      </c>
      <c r="Z243" s="29">
        <v>0</v>
      </c>
      <c r="AA243" s="29">
        <v>0</v>
      </c>
      <c r="AB243" s="29">
        <v>0</v>
      </c>
      <c r="AC243" s="30">
        <v>0</v>
      </c>
      <c r="AD243" s="31">
        <f>SUM(Q243:AC243)</f>
        <v>2</v>
      </c>
      <c r="AE243" s="32"/>
      <c r="AF243" s="28">
        <v>0</v>
      </c>
      <c r="AG243" s="29">
        <v>0</v>
      </c>
      <c r="AH243" s="29">
        <v>2</v>
      </c>
      <c r="AI243" s="29">
        <v>0</v>
      </c>
      <c r="AJ243" s="29">
        <v>0</v>
      </c>
      <c r="AK243" s="29">
        <v>0</v>
      </c>
      <c r="AL243" s="29">
        <v>0</v>
      </c>
      <c r="AM243" s="29">
        <v>0</v>
      </c>
      <c r="AN243" s="29">
        <v>0</v>
      </c>
      <c r="AO243" s="29">
        <v>0</v>
      </c>
      <c r="AP243" s="29">
        <v>0</v>
      </c>
      <c r="AQ243" s="29">
        <v>0</v>
      </c>
      <c r="AR243" s="30">
        <v>0</v>
      </c>
      <c r="AS243" s="31">
        <f>SUM(AF243:AR243)</f>
        <v>2</v>
      </c>
      <c r="AT243" s="32"/>
      <c r="AU243" s="28">
        <v>0</v>
      </c>
      <c r="AV243" s="29">
        <v>0</v>
      </c>
      <c r="AW243" s="29">
        <v>0</v>
      </c>
      <c r="AX243" s="29">
        <v>0</v>
      </c>
      <c r="AY243" s="29">
        <v>0</v>
      </c>
      <c r="AZ243" s="29">
        <v>0</v>
      </c>
      <c r="BA243" s="29">
        <v>0</v>
      </c>
      <c r="BB243" s="29">
        <v>0</v>
      </c>
      <c r="BC243" s="29">
        <v>0</v>
      </c>
      <c r="BD243" s="29">
        <v>0</v>
      </c>
      <c r="BE243" s="29">
        <v>0</v>
      </c>
      <c r="BF243" s="29">
        <v>0</v>
      </c>
      <c r="BG243" s="30">
        <v>0</v>
      </c>
      <c r="BH243" s="31">
        <f>SUM(AU243:BG243)</f>
        <v>0</v>
      </c>
      <c r="BI243" s="32"/>
      <c r="BJ243" s="28">
        <v>0</v>
      </c>
      <c r="BK243" s="29">
        <v>0</v>
      </c>
      <c r="BL243" s="29">
        <v>1</v>
      </c>
      <c r="BM243" s="29">
        <v>0</v>
      </c>
      <c r="BN243" s="29">
        <v>0</v>
      </c>
      <c r="BO243" s="29">
        <v>0</v>
      </c>
      <c r="BP243" s="29">
        <v>0</v>
      </c>
      <c r="BQ243" s="29">
        <v>0</v>
      </c>
      <c r="BR243" s="29">
        <v>0</v>
      </c>
      <c r="BS243" s="29">
        <v>0</v>
      </c>
      <c r="BT243" s="29">
        <v>0</v>
      </c>
      <c r="BU243" s="29">
        <v>0</v>
      </c>
      <c r="BV243" s="30">
        <v>0</v>
      </c>
      <c r="BW243" s="31">
        <f>SUM(BJ243:BV243)</f>
        <v>1</v>
      </c>
      <c r="BX243" s="32"/>
      <c r="BY243" s="31">
        <f>SUM(O243+AD243+AS243+BH243+BW243)</f>
        <v>8</v>
      </c>
    </row>
    <row r="244" spans="1:77" ht="15.75" customHeight="1">
      <c r="A244" s="23">
        <v>0.55208333333333304</v>
      </c>
      <c r="B244" s="33">
        <v>0</v>
      </c>
      <c r="C244" s="32">
        <v>0</v>
      </c>
      <c r="D244" s="32">
        <v>1</v>
      </c>
      <c r="E244" s="32">
        <v>0</v>
      </c>
      <c r="F244" s="32">
        <v>3</v>
      </c>
      <c r="G244" s="32">
        <v>0</v>
      </c>
      <c r="H244" s="32">
        <v>0</v>
      </c>
      <c r="I244" s="32">
        <v>1</v>
      </c>
      <c r="J244" s="32">
        <v>0</v>
      </c>
      <c r="K244" s="32">
        <v>0</v>
      </c>
      <c r="L244" s="32">
        <v>0</v>
      </c>
      <c r="M244" s="32">
        <v>0</v>
      </c>
      <c r="N244" s="34">
        <v>0</v>
      </c>
      <c r="O244" s="35">
        <f>SUM(B244:N244)</f>
        <v>5</v>
      </c>
      <c r="P244" s="32"/>
      <c r="Q244" s="33">
        <v>0</v>
      </c>
      <c r="R244" s="32">
        <v>0</v>
      </c>
      <c r="S244" s="32">
        <v>5</v>
      </c>
      <c r="T244" s="32">
        <v>0</v>
      </c>
      <c r="U244" s="32">
        <v>1</v>
      </c>
      <c r="V244" s="32">
        <v>0</v>
      </c>
      <c r="W244" s="32">
        <v>0</v>
      </c>
      <c r="X244" s="32">
        <v>0</v>
      </c>
      <c r="Y244" s="32">
        <v>0</v>
      </c>
      <c r="Z244" s="32">
        <v>0</v>
      </c>
      <c r="AA244" s="32">
        <v>0</v>
      </c>
      <c r="AB244" s="32">
        <v>0</v>
      </c>
      <c r="AC244" s="34">
        <v>0</v>
      </c>
      <c r="AD244" s="35">
        <f>SUM(Q244:AC244)</f>
        <v>6</v>
      </c>
      <c r="AE244" s="32"/>
      <c r="AF244" s="33">
        <v>0</v>
      </c>
      <c r="AG244" s="32">
        <v>0</v>
      </c>
      <c r="AH244" s="32">
        <v>0</v>
      </c>
      <c r="AI244" s="32">
        <v>1</v>
      </c>
      <c r="AJ244" s="32">
        <v>0</v>
      </c>
      <c r="AK244" s="32">
        <v>0</v>
      </c>
      <c r="AL244" s="32">
        <v>0</v>
      </c>
      <c r="AM244" s="32">
        <v>0</v>
      </c>
      <c r="AN244" s="32">
        <v>0</v>
      </c>
      <c r="AO244" s="32">
        <v>0</v>
      </c>
      <c r="AP244" s="32">
        <v>0</v>
      </c>
      <c r="AQ244" s="32">
        <v>0</v>
      </c>
      <c r="AR244" s="34">
        <v>0</v>
      </c>
      <c r="AS244" s="35">
        <f>SUM(AF244:AR244)</f>
        <v>1</v>
      </c>
      <c r="AT244" s="32"/>
      <c r="AU244" s="33">
        <v>0</v>
      </c>
      <c r="AV244" s="32">
        <v>0</v>
      </c>
      <c r="AW244" s="32">
        <v>0</v>
      </c>
      <c r="AX244" s="32">
        <v>0</v>
      </c>
      <c r="AY244" s="32">
        <v>0</v>
      </c>
      <c r="AZ244" s="32">
        <v>0</v>
      </c>
      <c r="BA244" s="32">
        <v>0</v>
      </c>
      <c r="BB244" s="32">
        <v>0</v>
      </c>
      <c r="BC244" s="32">
        <v>0</v>
      </c>
      <c r="BD244" s="32">
        <v>0</v>
      </c>
      <c r="BE244" s="32">
        <v>0</v>
      </c>
      <c r="BF244" s="32">
        <v>0</v>
      </c>
      <c r="BG244" s="34">
        <v>0</v>
      </c>
      <c r="BH244" s="35">
        <f>SUM(AU244:BG244)</f>
        <v>0</v>
      </c>
      <c r="BI244" s="32"/>
      <c r="BJ244" s="33">
        <v>0</v>
      </c>
      <c r="BK244" s="32">
        <v>0</v>
      </c>
      <c r="BL244" s="32">
        <v>1</v>
      </c>
      <c r="BM244" s="32">
        <v>0</v>
      </c>
      <c r="BN244" s="32">
        <v>0</v>
      </c>
      <c r="BO244" s="32">
        <v>0</v>
      </c>
      <c r="BP244" s="32">
        <v>0</v>
      </c>
      <c r="BQ244" s="32">
        <v>0</v>
      </c>
      <c r="BR244" s="32">
        <v>0</v>
      </c>
      <c r="BS244" s="32">
        <v>0</v>
      </c>
      <c r="BT244" s="32">
        <v>0</v>
      </c>
      <c r="BU244" s="32">
        <v>0</v>
      </c>
      <c r="BV244" s="34">
        <v>0</v>
      </c>
      <c r="BW244" s="35">
        <f>SUM(BJ244:BV244)</f>
        <v>1</v>
      </c>
      <c r="BX244" s="32"/>
      <c r="BY244" s="35">
        <f>SUM(O244+AD244+AS244+BH244+BW244)</f>
        <v>13</v>
      </c>
    </row>
    <row r="245" spans="1:77" ht="15.75" customHeight="1">
      <c r="A245" s="23">
        <v>0.5625</v>
      </c>
      <c r="B245" s="33">
        <v>0</v>
      </c>
      <c r="C245" s="32">
        <v>0</v>
      </c>
      <c r="D245" s="32">
        <v>2</v>
      </c>
      <c r="E245" s="32">
        <v>0</v>
      </c>
      <c r="F245" s="32">
        <v>0</v>
      </c>
      <c r="G245" s="32">
        <v>0</v>
      </c>
      <c r="H245" s="32">
        <v>0</v>
      </c>
      <c r="I245" s="32">
        <v>0</v>
      </c>
      <c r="J245" s="32">
        <v>0</v>
      </c>
      <c r="K245" s="32">
        <v>0</v>
      </c>
      <c r="L245" s="32">
        <v>0</v>
      </c>
      <c r="M245" s="32">
        <v>0</v>
      </c>
      <c r="N245" s="34">
        <v>0</v>
      </c>
      <c r="O245" s="35">
        <f>SUM(B245:N245)</f>
        <v>2</v>
      </c>
      <c r="P245" s="32"/>
      <c r="Q245" s="33">
        <v>1</v>
      </c>
      <c r="R245" s="32">
        <v>0</v>
      </c>
      <c r="S245" s="32">
        <v>4</v>
      </c>
      <c r="T245" s="32">
        <v>0</v>
      </c>
      <c r="U245" s="32">
        <v>4</v>
      </c>
      <c r="V245" s="32">
        <v>0</v>
      </c>
      <c r="W245" s="32">
        <v>0</v>
      </c>
      <c r="X245" s="32">
        <v>0</v>
      </c>
      <c r="Y245" s="32">
        <v>0</v>
      </c>
      <c r="Z245" s="32">
        <v>0</v>
      </c>
      <c r="AA245" s="32">
        <v>0</v>
      </c>
      <c r="AB245" s="32">
        <v>0</v>
      </c>
      <c r="AC245" s="34">
        <v>0</v>
      </c>
      <c r="AD245" s="35">
        <f>SUM(Q245:AC245)</f>
        <v>9</v>
      </c>
      <c r="AE245" s="32"/>
      <c r="AF245" s="33">
        <v>0</v>
      </c>
      <c r="AG245" s="32">
        <v>0</v>
      </c>
      <c r="AH245" s="32">
        <v>2</v>
      </c>
      <c r="AI245" s="32">
        <v>0</v>
      </c>
      <c r="AJ245" s="32">
        <v>2</v>
      </c>
      <c r="AK245" s="32">
        <v>0</v>
      </c>
      <c r="AL245" s="32">
        <v>0</v>
      </c>
      <c r="AM245" s="32">
        <v>0</v>
      </c>
      <c r="AN245" s="32">
        <v>0</v>
      </c>
      <c r="AO245" s="32">
        <v>0</v>
      </c>
      <c r="AP245" s="32">
        <v>0</v>
      </c>
      <c r="AQ245" s="32">
        <v>0</v>
      </c>
      <c r="AR245" s="34">
        <v>0</v>
      </c>
      <c r="AS245" s="35">
        <f>SUM(AF245:AR245)</f>
        <v>4</v>
      </c>
      <c r="AT245" s="32"/>
      <c r="AU245" s="33">
        <v>0</v>
      </c>
      <c r="AV245" s="32">
        <v>0</v>
      </c>
      <c r="AW245" s="32">
        <v>0</v>
      </c>
      <c r="AX245" s="32">
        <v>0</v>
      </c>
      <c r="AY245" s="32">
        <v>0</v>
      </c>
      <c r="AZ245" s="32">
        <v>0</v>
      </c>
      <c r="BA245" s="32">
        <v>0</v>
      </c>
      <c r="BB245" s="32">
        <v>0</v>
      </c>
      <c r="BC245" s="32">
        <v>0</v>
      </c>
      <c r="BD245" s="32">
        <v>0</v>
      </c>
      <c r="BE245" s="32">
        <v>0</v>
      </c>
      <c r="BF245" s="32">
        <v>0</v>
      </c>
      <c r="BG245" s="34">
        <v>0</v>
      </c>
      <c r="BH245" s="35">
        <f>SUM(AU245:BG245)</f>
        <v>0</v>
      </c>
      <c r="BI245" s="32"/>
      <c r="BJ245" s="33">
        <v>0</v>
      </c>
      <c r="BK245" s="32">
        <v>0</v>
      </c>
      <c r="BL245" s="32">
        <v>0</v>
      </c>
      <c r="BM245" s="32">
        <v>0</v>
      </c>
      <c r="BN245" s="32">
        <v>0</v>
      </c>
      <c r="BO245" s="32">
        <v>0</v>
      </c>
      <c r="BP245" s="32">
        <v>0</v>
      </c>
      <c r="BQ245" s="32">
        <v>0</v>
      </c>
      <c r="BR245" s="32">
        <v>0</v>
      </c>
      <c r="BS245" s="32">
        <v>0</v>
      </c>
      <c r="BT245" s="32">
        <v>0</v>
      </c>
      <c r="BU245" s="32">
        <v>0</v>
      </c>
      <c r="BV245" s="34">
        <v>0</v>
      </c>
      <c r="BW245" s="35">
        <f>SUM(BJ245:BV245)</f>
        <v>0</v>
      </c>
      <c r="BX245" s="32"/>
      <c r="BY245" s="35">
        <f>SUM(O245+AD245+AS245+BH245+BW245)</f>
        <v>15</v>
      </c>
    </row>
    <row r="246" spans="1:77" ht="15.75" customHeight="1">
      <c r="A246" s="24">
        <v>0.57291666666666696</v>
      </c>
      <c r="B246" s="36">
        <v>1</v>
      </c>
      <c r="C246" s="37">
        <v>0</v>
      </c>
      <c r="D246" s="37">
        <v>0</v>
      </c>
      <c r="E246" s="37">
        <v>0</v>
      </c>
      <c r="F246" s="37">
        <v>2</v>
      </c>
      <c r="G246" s="37">
        <v>0</v>
      </c>
      <c r="H246" s="37">
        <v>0</v>
      </c>
      <c r="I246" s="37">
        <v>0</v>
      </c>
      <c r="J246" s="37">
        <v>0</v>
      </c>
      <c r="K246" s="37">
        <v>0</v>
      </c>
      <c r="L246" s="37">
        <v>0</v>
      </c>
      <c r="M246" s="37">
        <v>0</v>
      </c>
      <c r="N246" s="38">
        <v>0</v>
      </c>
      <c r="O246" s="39">
        <f>SUM(B246:N246)</f>
        <v>3</v>
      </c>
      <c r="P246" s="32"/>
      <c r="Q246" s="36">
        <v>0</v>
      </c>
      <c r="R246" s="37">
        <v>0</v>
      </c>
      <c r="S246" s="37">
        <v>1</v>
      </c>
      <c r="T246" s="37">
        <v>0</v>
      </c>
      <c r="U246" s="37">
        <v>0</v>
      </c>
      <c r="V246" s="37">
        <v>0</v>
      </c>
      <c r="W246" s="37">
        <v>0</v>
      </c>
      <c r="X246" s="37">
        <v>0</v>
      </c>
      <c r="Y246" s="37">
        <v>0</v>
      </c>
      <c r="Z246" s="37">
        <v>0</v>
      </c>
      <c r="AA246" s="37">
        <v>0</v>
      </c>
      <c r="AB246" s="37">
        <v>0</v>
      </c>
      <c r="AC246" s="38">
        <v>0</v>
      </c>
      <c r="AD246" s="39">
        <f>SUM(Q246:AC246)</f>
        <v>1</v>
      </c>
      <c r="AE246" s="32"/>
      <c r="AF246" s="36">
        <v>0</v>
      </c>
      <c r="AG246" s="37">
        <v>0</v>
      </c>
      <c r="AH246" s="37">
        <v>2</v>
      </c>
      <c r="AI246" s="37">
        <v>0</v>
      </c>
      <c r="AJ246" s="37">
        <v>0</v>
      </c>
      <c r="AK246" s="37">
        <v>0</v>
      </c>
      <c r="AL246" s="37">
        <v>0</v>
      </c>
      <c r="AM246" s="37">
        <v>0</v>
      </c>
      <c r="AN246" s="37">
        <v>0</v>
      </c>
      <c r="AO246" s="37">
        <v>0</v>
      </c>
      <c r="AP246" s="37">
        <v>0</v>
      </c>
      <c r="AQ246" s="37">
        <v>0</v>
      </c>
      <c r="AR246" s="38">
        <v>0</v>
      </c>
      <c r="AS246" s="39">
        <f>SUM(AF246:AR246)</f>
        <v>2</v>
      </c>
      <c r="AT246" s="32"/>
      <c r="AU246" s="36">
        <v>0</v>
      </c>
      <c r="AV246" s="37">
        <v>0</v>
      </c>
      <c r="AW246" s="37">
        <v>0</v>
      </c>
      <c r="AX246" s="37">
        <v>0</v>
      </c>
      <c r="AY246" s="37">
        <v>0</v>
      </c>
      <c r="AZ246" s="37">
        <v>0</v>
      </c>
      <c r="BA246" s="37">
        <v>0</v>
      </c>
      <c r="BB246" s="37">
        <v>0</v>
      </c>
      <c r="BC246" s="37">
        <v>0</v>
      </c>
      <c r="BD246" s="37">
        <v>0</v>
      </c>
      <c r="BE246" s="37">
        <v>0</v>
      </c>
      <c r="BF246" s="37">
        <v>0</v>
      </c>
      <c r="BG246" s="38">
        <v>0</v>
      </c>
      <c r="BH246" s="39">
        <f>SUM(AU246:BG246)</f>
        <v>0</v>
      </c>
      <c r="BI246" s="32"/>
      <c r="BJ246" s="36">
        <v>0</v>
      </c>
      <c r="BK246" s="37">
        <v>0</v>
      </c>
      <c r="BL246" s="37">
        <v>1</v>
      </c>
      <c r="BM246" s="37">
        <v>0</v>
      </c>
      <c r="BN246" s="37">
        <v>0</v>
      </c>
      <c r="BO246" s="37">
        <v>0</v>
      </c>
      <c r="BP246" s="37">
        <v>0</v>
      </c>
      <c r="BQ246" s="37">
        <v>0</v>
      </c>
      <c r="BR246" s="37">
        <v>0</v>
      </c>
      <c r="BS246" s="37">
        <v>0</v>
      </c>
      <c r="BT246" s="37">
        <v>0</v>
      </c>
      <c r="BU246" s="37">
        <v>0</v>
      </c>
      <c r="BV246" s="38">
        <v>0</v>
      </c>
      <c r="BW246" s="39">
        <f>SUM(BJ246:BV246)</f>
        <v>1</v>
      </c>
      <c r="BX246" s="32"/>
      <c r="BY246" s="39">
        <f>SUM(O246+AD246+AS246+BH246+BW246)</f>
        <v>7</v>
      </c>
    </row>
    <row r="247" spans="1:77" ht="15.75" customHeight="1">
      <c r="A247" s="25" t="s">
        <v>21</v>
      </c>
      <c r="B247" s="40">
        <f t="shared" ref="B247:O247" si="225">SUM(B243:B246)</f>
        <v>1</v>
      </c>
      <c r="C247" s="41">
        <f t="shared" si="225"/>
        <v>0</v>
      </c>
      <c r="D247" s="41">
        <f t="shared" si="225"/>
        <v>5</v>
      </c>
      <c r="E247" s="41">
        <f t="shared" si="225"/>
        <v>0</v>
      </c>
      <c r="F247" s="41">
        <f t="shared" si="225"/>
        <v>6</v>
      </c>
      <c r="G247" s="41">
        <f t="shared" si="225"/>
        <v>0</v>
      </c>
      <c r="H247" s="41">
        <f t="shared" si="225"/>
        <v>0</v>
      </c>
      <c r="I247" s="41">
        <f t="shared" si="225"/>
        <v>1</v>
      </c>
      <c r="J247" s="41">
        <f t="shared" si="225"/>
        <v>0</v>
      </c>
      <c r="K247" s="41">
        <f t="shared" si="225"/>
        <v>0</v>
      </c>
      <c r="L247" s="41">
        <f t="shared" si="225"/>
        <v>0</v>
      </c>
      <c r="M247" s="41">
        <f t="shared" si="225"/>
        <v>0</v>
      </c>
      <c r="N247" s="42">
        <f t="shared" si="225"/>
        <v>0</v>
      </c>
      <c r="O247" s="43">
        <f t="shared" si="225"/>
        <v>13</v>
      </c>
      <c r="P247" s="32"/>
      <c r="Q247" s="40">
        <f t="shared" ref="Q247:AD247" si="226">SUM(Q243:Q246)</f>
        <v>1</v>
      </c>
      <c r="R247" s="41">
        <f t="shared" si="226"/>
        <v>0</v>
      </c>
      <c r="S247" s="41">
        <f t="shared" si="226"/>
        <v>12</v>
      </c>
      <c r="T247" s="41">
        <f t="shared" si="226"/>
        <v>0</v>
      </c>
      <c r="U247" s="41">
        <f t="shared" si="226"/>
        <v>5</v>
      </c>
      <c r="V247" s="41">
        <f t="shared" si="226"/>
        <v>0</v>
      </c>
      <c r="W247" s="41">
        <f t="shared" si="226"/>
        <v>0</v>
      </c>
      <c r="X247" s="41">
        <f t="shared" si="226"/>
        <v>0</v>
      </c>
      <c r="Y247" s="41">
        <f t="shared" si="226"/>
        <v>0</v>
      </c>
      <c r="Z247" s="41">
        <f t="shared" si="226"/>
        <v>0</v>
      </c>
      <c r="AA247" s="41">
        <f t="shared" si="226"/>
        <v>0</v>
      </c>
      <c r="AB247" s="41">
        <f t="shared" si="226"/>
        <v>0</v>
      </c>
      <c r="AC247" s="42">
        <f t="shared" si="226"/>
        <v>0</v>
      </c>
      <c r="AD247" s="43">
        <f t="shared" si="226"/>
        <v>18</v>
      </c>
      <c r="AE247" s="32"/>
      <c r="AF247" s="40">
        <f t="shared" ref="AF247:AS247" si="227">SUM(AF243:AF246)</f>
        <v>0</v>
      </c>
      <c r="AG247" s="41">
        <f t="shared" si="227"/>
        <v>0</v>
      </c>
      <c r="AH247" s="41">
        <f t="shared" si="227"/>
        <v>6</v>
      </c>
      <c r="AI247" s="41">
        <f t="shared" si="227"/>
        <v>1</v>
      </c>
      <c r="AJ247" s="41">
        <f t="shared" si="227"/>
        <v>2</v>
      </c>
      <c r="AK247" s="41">
        <f t="shared" si="227"/>
        <v>0</v>
      </c>
      <c r="AL247" s="41">
        <f t="shared" si="227"/>
        <v>0</v>
      </c>
      <c r="AM247" s="41">
        <f t="shared" si="227"/>
        <v>0</v>
      </c>
      <c r="AN247" s="41">
        <f t="shared" si="227"/>
        <v>0</v>
      </c>
      <c r="AO247" s="41">
        <f t="shared" si="227"/>
        <v>0</v>
      </c>
      <c r="AP247" s="41">
        <f t="shared" si="227"/>
        <v>0</v>
      </c>
      <c r="AQ247" s="41">
        <f t="shared" si="227"/>
        <v>0</v>
      </c>
      <c r="AR247" s="42">
        <f t="shared" si="227"/>
        <v>0</v>
      </c>
      <c r="AS247" s="43">
        <f t="shared" si="227"/>
        <v>9</v>
      </c>
      <c r="AT247" s="32"/>
      <c r="AU247" s="40">
        <f t="shared" ref="AU247:BH247" si="228">SUM(AU243:AU246)</f>
        <v>0</v>
      </c>
      <c r="AV247" s="41">
        <f t="shared" si="228"/>
        <v>0</v>
      </c>
      <c r="AW247" s="41">
        <f t="shared" si="228"/>
        <v>0</v>
      </c>
      <c r="AX247" s="41">
        <f t="shared" si="228"/>
        <v>0</v>
      </c>
      <c r="AY247" s="41">
        <f t="shared" si="228"/>
        <v>0</v>
      </c>
      <c r="AZ247" s="41">
        <f t="shared" si="228"/>
        <v>0</v>
      </c>
      <c r="BA247" s="41">
        <f t="shared" si="228"/>
        <v>0</v>
      </c>
      <c r="BB247" s="41">
        <f t="shared" si="228"/>
        <v>0</v>
      </c>
      <c r="BC247" s="41">
        <f t="shared" si="228"/>
        <v>0</v>
      </c>
      <c r="BD247" s="41">
        <f t="shared" si="228"/>
        <v>0</v>
      </c>
      <c r="BE247" s="41">
        <f t="shared" si="228"/>
        <v>0</v>
      </c>
      <c r="BF247" s="41">
        <f t="shared" si="228"/>
        <v>0</v>
      </c>
      <c r="BG247" s="42">
        <f t="shared" si="228"/>
        <v>0</v>
      </c>
      <c r="BH247" s="43">
        <f t="shared" si="228"/>
        <v>0</v>
      </c>
      <c r="BI247" s="32"/>
      <c r="BJ247" s="40">
        <f t="shared" ref="BJ247:BW247" si="229">SUM(BJ243:BJ246)</f>
        <v>0</v>
      </c>
      <c r="BK247" s="41">
        <f t="shared" si="229"/>
        <v>0</v>
      </c>
      <c r="BL247" s="41">
        <f t="shared" si="229"/>
        <v>3</v>
      </c>
      <c r="BM247" s="41">
        <f t="shared" si="229"/>
        <v>0</v>
      </c>
      <c r="BN247" s="41">
        <f t="shared" si="229"/>
        <v>0</v>
      </c>
      <c r="BO247" s="41">
        <f t="shared" si="229"/>
        <v>0</v>
      </c>
      <c r="BP247" s="41">
        <f t="shared" si="229"/>
        <v>0</v>
      </c>
      <c r="BQ247" s="41">
        <f t="shared" si="229"/>
        <v>0</v>
      </c>
      <c r="BR247" s="41">
        <f t="shared" si="229"/>
        <v>0</v>
      </c>
      <c r="BS247" s="41">
        <f t="shared" si="229"/>
        <v>0</v>
      </c>
      <c r="BT247" s="41">
        <f t="shared" si="229"/>
        <v>0</v>
      </c>
      <c r="BU247" s="41">
        <f t="shared" si="229"/>
        <v>0</v>
      </c>
      <c r="BV247" s="42">
        <f t="shared" si="229"/>
        <v>0</v>
      </c>
      <c r="BW247" s="43">
        <f t="shared" si="229"/>
        <v>3</v>
      </c>
      <c r="BX247" s="32"/>
      <c r="BY247" s="43">
        <f>SUM(BY243:BY246)</f>
        <v>43</v>
      </c>
    </row>
    <row r="248" spans="1:77" ht="15.75" customHeight="1">
      <c r="A248" s="22">
        <v>0.58333333333333304</v>
      </c>
      <c r="B248" s="28">
        <v>0</v>
      </c>
      <c r="C248" s="29">
        <v>0</v>
      </c>
      <c r="D248" s="29">
        <v>3</v>
      </c>
      <c r="E248" s="29">
        <v>0</v>
      </c>
      <c r="F248" s="29">
        <v>1</v>
      </c>
      <c r="G248" s="29">
        <v>0</v>
      </c>
      <c r="H248" s="29">
        <v>0</v>
      </c>
      <c r="I248" s="29">
        <v>1</v>
      </c>
      <c r="J248" s="29">
        <v>0</v>
      </c>
      <c r="K248" s="29">
        <v>0</v>
      </c>
      <c r="L248" s="29">
        <v>0</v>
      </c>
      <c r="M248" s="29">
        <v>0</v>
      </c>
      <c r="N248" s="30">
        <v>0</v>
      </c>
      <c r="O248" s="31">
        <f>SUM(B248:N248)</f>
        <v>5</v>
      </c>
      <c r="P248" s="32"/>
      <c r="Q248" s="28">
        <v>0</v>
      </c>
      <c r="R248" s="29">
        <v>0</v>
      </c>
      <c r="S248" s="29">
        <v>5</v>
      </c>
      <c r="T248" s="29">
        <v>1</v>
      </c>
      <c r="U248" s="29">
        <v>3</v>
      </c>
      <c r="V248" s="29">
        <v>0</v>
      </c>
      <c r="W248" s="29">
        <v>0</v>
      </c>
      <c r="X248" s="29">
        <v>0</v>
      </c>
      <c r="Y248" s="29">
        <v>0</v>
      </c>
      <c r="Z248" s="29">
        <v>0</v>
      </c>
      <c r="AA248" s="29">
        <v>0</v>
      </c>
      <c r="AB248" s="29">
        <v>0</v>
      </c>
      <c r="AC248" s="30">
        <v>0</v>
      </c>
      <c r="AD248" s="31">
        <f>SUM(Q248:AC248)</f>
        <v>9</v>
      </c>
      <c r="AE248" s="32"/>
      <c r="AF248" s="28">
        <v>0</v>
      </c>
      <c r="AG248" s="29">
        <v>0</v>
      </c>
      <c r="AH248" s="29">
        <v>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30">
        <v>0</v>
      </c>
      <c r="AS248" s="31">
        <f>SUM(AF248:AR248)</f>
        <v>0</v>
      </c>
      <c r="AT248" s="32"/>
      <c r="AU248" s="28">
        <v>0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29">
        <v>0</v>
      </c>
      <c r="BB248" s="29">
        <v>0</v>
      </c>
      <c r="BC248" s="29">
        <v>0</v>
      </c>
      <c r="BD248" s="29">
        <v>0</v>
      </c>
      <c r="BE248" s="29">
        <v>0</v>
      </c>
      <c r="BF248" s="29">
        <v>0</v>
      </c>
      <c r="BG248" s="30">
        <v>0</v>
      </c>
      <c r="BH248" s="31">
        <f>SUM(AU248:BG248)</f>
        <v>0</v>
      </c>
      <c r="BI248" s="32"/>
      <c r="BJ248" s="28">
        <v>0</v>
      </c>
      <c r="BK248" s="29">
        <v>0</v>
      </c>
      <c r="BL248" s="29">
        <v>0</v>
      </c>
      <c r="BM248" s="29">
        <v>0</v>
      </c>
      <c r="BN248" s="29">
        <v>0</v>
      </c>
      <c r="BO248" s="29">
        <v>0</v>
      </c>
      <c r="BP248" s="29">
        <v>0</v>
      </c>
      <c r="BQ248" s="29">
        <v>0</v>
      </c>
      <c r="BR248" s="29">
        <v>0</v>
      </c>
      <c r="BS248" s="29">
        <v>0</v>
      </c>
      <c r="BT248" s="29">
        <v>0</v>
      </c>
      <c r="BU248" s="29">
        <v>0</v>
      </c>
      <c r="BV248" s="30">
        <v>0</v>
      </c>
      <c r="BW248" s="31">
        <f>SUM(BJ248:BV248)</f>
        <v>0</v>
      </c>
      <c r="BX248" s="32"/>
      <c r="BY248" s="31">
        <f>SUM(O248+AD248+AS248+BH248+BW248)</f>
        <v>14</v>
      </c>
    </row>
    <row r="249" spans="1:77" ht="15.75" customHeight="1">
      <c r="A249" s="23">
        <v>0.59375</v>
      </c>
      <c r="B249" s="33">
        <v>0</v>
      </c>
      <c r="C249" s="32">
        <v>0</v>
      </c>
      <c r="D249" s="32">
        <v>1</v>
      </c>
      <c r="E249" s="32">
        <v>0</v>
      </c>
      <c r="F249" s="32">
        <v>1</v>
      </c>
      <c r="G249" s="32">
        <v>0</v>
      </c>
      <c r="H249" s="32">
        <v>0</v>
      </c>
      <c r="I249" s="32">
        <v>0</v>
      </c>
      <c r="J249" s="32">
        <v>0</v>
      </c>
      <c r="K249" s="32">
        <v>0</v>
      </c>
      <c r="L249" s="32">
        <v>0</v>
      </c>
      <c r="M249" s="32">
        <v>0</v>
      </c>
      <c r="N249" s="34">
        <v>0</v>
      </c>
      <c r="O249" s="35">
        <f>SUM(B249:N249)</f>
        <v>2</v>
      </c>
      <c r="P249" s="32"/>
      <c r="Q249" s="33">
        <v>0</v>
      </c>
      <c r="R249" s="32">
        <v>0</v>
      </c>
      <c r="S249" s="32">
        <v>7</v>
      </c>
      <c r="T249" s="32">
        <v>0</v>
      </c>
      <c r="U249" s="32">
        <v>0</v>
      </c>
      <c r="V249" s="32">
        <v>0</v>
      </c>
      <c r="W249" s="32">
        <v>0</v>
      </c>
      <c r="X249" s="32">
        <v>0</v>
      </c>
      <c r="Y249" s="32">
        <v>0</v>
      </c>
      <c r="Z249" s="32">
        <v>0</v>
      </c>
      <c r="AA249" s="32">
        <v>0</v>
      </c>
      <c r="AB249" s="32">
        <v>0</v>
      </c>
      <c r="AC249" s="34">
        <v>0</v>
      </c>
      <c r="AD249" s="35">
        <f>SUM(Q249:AC249)</f>
        <v>7</v>
      </c>
      <c r="AE249" s="32"/>
      <c r="AF249" s="33">
        <v>0</v>
      </c>
      <c r="AG249" s="32">
        <v>0</v>
      </c>
      <c r="AH249" s="32">
        <v>1</v>
      </c>
      <c r="AI249" s="32">
        <v>0</v>
      </c>
      <c r="AJ249" s="32">
        <v>0</v>
      </c>
      <c r="AK249" s="32">
        <v>0</v>
      </c>
      <c r="AL249" s="32">
        <v>0</v>
      </c>
      <c r="AM249" s="32">
        <v>0</v>
      </c>
      <c r="AN249" s="32">
        <v>0</v>
      </c>
      <c r="AO249" s="32">
        <v>0</v>
      </c>
      <c r="AP249" s="32">
        <v>0</v>
      </c>
      <c r="AQ249" s="32">
        <v>0</v>
      </c>
      <c r="AR249" s="34">
        <v>0</v>
      </c>
      <c r="AS249" s="35">
        <f>SUM(AF249:AR249)</f>
        <v>1</v>
      </c>
      <c r="AT249" s="32"/>
      <c r="AU249" s="33">
        <v>0</v>
      </c>
      <c r="AV249" s="32">
        <v>0</v>
      </c>
      <c r="AW249" s="32">
        <v>0</v>
      </c>
      <c r="AX249" s="32">
        <v>0</v>
      </c>
      <c r="AY249" s="32">
        <v>0</v>
      </c>
      <c r="AZ249" s="32">
        <v>0</v>
      </c>
      <c r="BA249" s="32">
        <v>0</v>
      </c>
      <c r="BB249" s="32">
        <v>0</v>
      </c>
      <c r="BC249" s="32">
        <v>0</v>
      </c>
      <c r="BD249" s="32">
        <v>0</v>
      </c>
      <c r="BE249" s="32">
        <v>0</v>
      </c>
      <c r="BF249" s="32">
        <v>0</v>
      </c>
      <c r="BG249" s="34">
        <v>0</v>
      </c>
      <c r="BH249" s="35">
        <f>SUM(AU249:BG249)</f>
        <v>0</v>
      </c>
      <c r="BI249" s="32"/>
      <c r="BJ249" s="33">
        <v>0</v>
      </c>
      <c r="BK249" s="32">
        <v>0</v>
      </c>
      <c r="BL249" s="32">
        <v>1</v>
      </c>
      <c r="BM249" s="32">
        <v>0</v>
      </c>
      <c r="BN249" s="32">
        <v>0</v>
      </c>
      <c r="BO249" s="32">
        <v>0</v>
      </c>
      <c r="BP249" s="32">
        <v>0</v>
      </c>
      <c r="BQ249" s="32">
        <v>0</v>
      </c>
      <c r="BR249" s="32">
        <v>0</v>
      </c>
      <c r="BS249" s="32">
        <v>0</v>
      </c>
      <c r="BT249" s="32">
        <v>0</v>
      </c>
      <c r="BU249" s="32">
        <v>0</v>
      </c>
      <c r="BV249" s="34">
        <v>0</v>
      </c>
      <c r="BW249" s="35">
        <f>SUM(BJ249:BV249)</f>
        <v>1</v>
      </c>
      <c r="BX249" s="32"/>
      <c r="BY249" s="35">
        <f>SUM(O249+AD249+AS249+BH249+BW249)</f>
        <v>11</v>
      </c>
    </row>
    <row r="250" spans="1:77" ht="15.75" customHeight="1">
      <c r="A250" s="23">
        <v>0.60416666666666696</v>
      </c>
      <c r="B250" s="33">
        <v>0</v>
      </c>
      <c r="C250" s="32">
        <v>0</v>
      </c>
      <c r="D250" s="32">
        <v>1</v>
      </c>
      <c r="E250" s="32">
        <v>0</v>
      </c>
      <c r="F250" s="32">
        <v>0</v>
      </c>
      <c r="G250" s="32">
        <v>0</v>
      </c>
      <c r="H250" s="32">
        <v>0</v>
      </c>
      <c r="I250" s="32">
        <v>0</v>
      </c>
      <c r="J250" s="32">
        <v>0</v>
      </c>
      <c r="K250" s="32">
        <v>0</v>
      </c>
      <c r="L250" s="32">
        <v>0</v>
      </c>
      <c r="M250" s="32">
        <v>0</v>
      </c>
      <c r="N250" s="34">
        <v>0</v>
      </c>
      <c r="O250" s="35">
        <f>SUM(B250:N250)</f>
        <v>1</v>
      </c>
      <c r="P250" s="32"/>
      <c r="Q250" s="33">
        <v>0</v>
      </c>
      <c r="R250" s="32">
        <v>0</v>
      </c>
      <c r="S250" s="32">
        <v>5</v>
      </c>
      <c r="T250" s="32">
        <v>0</v>
      </c>
      <c r="U250" s="32">
        <v>1</v>
      </c>
      <c r="V250" s="32">
        <v>0</v>
      </c>
      <c r="W250" s="32">
        <v>0</v>
      </c>
      <c r="X250" s="32">
        <v>0</v>
      </c>
      <c r="Y250" s="32">
        <v>0</v>
      </c>
      <c r="Z250" s="32">
        <v>0</v>
      </c>
      <c r="AA250" s="32">
        <v>0</v>
      </c>
      <c r="AB250" s="32">
        <v>0</v>
      </c>
      <c r="AC250" s="34">
        <v>0</v>
      </c>
      <c r="AD250" s="35">
        <f>SUM(Q250:AC250)</f>
        <v>6</v>
      </c>
      <c r="AE250" s="32"/>
      <c r="AF250" s="33">
        <v>0</v>
      </c>
      <c r="AG250" s="32">
        <v>0</v>
      </c>
      <c r="AH250" s="32">
        <v>1</v>
      </c>
      <c r="AI250" s="32">
        <v>0</v>
      </c>
      <c r="AJ250" s="32">
        <v>0</v>
      </c>
      <c r="AK250" s="32">
        <v>0</v>
      </c>
      <c r="AL250" s="32">
        <v>0</v>
      </c>
      <c r="AM250" s="32">
        <v>0</v>
      </c>
      <c r="AN250" s="32">
        <v>0</v>
      </c>
      <c r="AO250" s="32">
        <v>0</v>
      </c>
      <c r="AP250" s="32">
        <v>0</v>
      </c>
      <c r="AQ250" s="32">
        <v>0</v>
      </c>
      <c r="AR250" s="34">
        <v>0</v>
      </c>
      <c r="AS250" s="35">
        <f>SUM(AF250:AR250)</f>
        <v>1</v>
      </c>
      <c r="AT250" s="32"/>
      <c r="AU250" s="33">
        <v>0</v>
      </c>
      <c r="AV250" s="32">
        <v>0</v>
      </c>
      <c r="AW250" s="32">
        <v>0</v>
      </c>
      <c r="AX250" s="32">
        <v>0</v>
      </c>
      <c r="AY250" s="32">
        <v>0</v>
      </c>
      <c r="AZ250" s="32">
        <v>0</v>
      </c>
      <c r="BA250" s="32">
        <v>0</v>
      </c>
      <c r="BB250" s="32">
        <v>0</v>
      </c>
      <c r="BC250" s="32">
        <v>0</v>
      </c>
      <c r="BD250" s="32">
        <v>0</v>
      </c>
      <c r="BE250" s="32">
        <v>0</v>
      </c>
      <c r="BF250" s="32">
        <v>0</v>
      </c>
      <c r="BG250" s="34">
        <v>0</v>
      </c>
      <c r="BH250" s="35">
        <f>SUM(AU250:BG250)</f>
        <v>0</v>
      </c>
      <c r="BI250" s="32"/>
      <c r="BJ250" s="33">
        <v>0</v>
      </c>
      <c r="BK250" s="32">
        <v>0</v>
      </c>
      <c r="BL250" s="32">
        <v>1</v>
      </c>
      <c r="BM250" s="32">
        <v>0</v>
      </c>
      <c r="BN250" s="32">
        <v>0</v>
      </c>
      <c r="BO250" s="32">
        <v>0</v>
      </c>
      <c r="BP250" s="32">
        <v>0</v>
      </c>
      <c r="BQ250" s="32">
        <v>0</v>
      </c>
      <c r="BR250" s="32">
        <v>0</v>
      </c>
      <c r="BS250" s="32">
        <v>0</v>
      </c>
      <c r="BT250" s="32">
        <v>0</v>
      </c>
      <c r="BU250" s="32">
        <v>0</v>
      </c>
      <c r="BV250" s="34">
        <v>0</v>
      </c>
      <c r="BW250" s="35">
        <f>SUM(BJ250:BV250)</f>
        <v>1</v>
      </c>
      <c r="BX250" s="32"/>
      <c r="BY250" s="35">
        <f>SUM(O250+AD250+AS250+BH250+BW250)</f>
        <v>9</v>
      </c>
    </row>
    <row r="251" spans="1:77" ht="15.75" customHeight="1">
      <c r="A251" s="24">
        <v>0.61458333333333304</v>
      </c>
      <c r="B251" s="36">
        <v>0</v>
      </c>
      <c r="C251" s="37">
        <v>0</v>
      </c>
      <c r="D251" s="37">
        <v>3</v>
      </c>
      <c r="E251" s="37">
        <v>0</v>
      </c>
      <c r="F251" s="37">
        <v>0</v>
      </c>
      <c r="G251" s="37">
        <v>0</v>
      </c>
      <c r="H251" s="37">
        <v>0</v>
      </c>
      <c r="I251" s="37">
        <v>0</v>
      </c>
      <c r="J251" s="37">
        <v>0</v>
      </c>
      <c r="K251" s="37">
        <v>0</v>
      </c>
      <c r="L251" s="37">
        <v>0</v>
      </c>
      <c r="M251" s="37">
        <v>0</v>
      </c>
      <c r="N251" s="38">
        <v>0</v>
      </c>
      <c r="O251" s="39">
        <f>SUM(B251:N251)</f>
        <v>3</v>
      </c>
      <c r="P251" s="32"/>
      <c r="Q251" s="36">
        <v>1</v>
      </c>
      <c r="R251" s="37">
        <v>0</v>
      </c>
      <c r="S251" s="37">
        <v>6</v>
      </c>
      <c r="T251" s="37">
        <v>0</v>
      </c>
      <c r="U251" s="37">
        <v>1</v>
      </c>
      <c r="V251" s="37">
        <v>0</v>
      </c>
      <c r="W251" s="37">
        <v>0</v>
      </c>
      <c r="X251" s="37">
        <v>0</v>
      </c>
      <c r="Y251" s="37">
        <v>0</v>
      </c>
      <c r="Z251" s="37">
        <v>0</v>
      </c>
      <c r="AA251" s="37">
        <v>0</v>
      </c>
      <c r="AB251" s="37">
        <v>0</v>
      </c>
      <c r="AC251" s="38">
        <v>0</v>
      </c>
      <c r="AD251" s="39">
        <f>SUM(Q251:AC251)</f>
        <v>8</v>
      </c>
      <c r="AE251" s="32"/>
      <c r="AF251" s="36">
        <v>0</v>
      </c>
      <c r="AG251" s="37">
        <v>0</v>
      </c>
      <c r="AH251" s="37">
        <v>1</v>
      </c>
      <c r="AI251" s="37">
        <v>0</v>
      </c>
      <c r="AJ251" s="37">
        <v>0</v>
      </c>
      <c r="AK251" s="37">
        <v>0</v>
      </c>
      <c r="AL251" s="37">
        <v>0</v>
      </c>
      <c r="AM251" s="37">
        <v>0</v>
      </c>
      <c r="AN251" s="37">
        <v>0</v>
      </c>
      <c r="AO251" s="37">
        <v>0</v>
      </c>
      <c r="AP251" s="37">
        <v>0</v>
      </c>
      <c r="AQ251" s="37">
        <v>0</v>
      </c>
      <c r="AR251" s="38">
        <v>0</v>
      </c>
      <c r="AS251" s="39">
        <f>SUM(AF251:AR251)</f>
        <v>1</v>
      </c>
      <c r="AT251" s="32"/>
      <c r="AU251" s="36">
        <v>0</v>
      </c>
      <c r="AV251" s="37">
        <v>0</v>
      </c>
      <c r="AW251" s="37">
        <v>0</v>
      </c>
      <c r="AX251" s="37">
        <v>0</v>
      </c>
      <c r="AY251" s="37">
        <v>0</v>
      </c>
      <c r="AZ251" s="37">
        <v>0</v>
      </c>
      <c r="BA251" s="37">
        <v>0</v>
      </c>
      <c r="BB251" s="37">
        <v>0</v>
      </c>
      <c r="BC251" s="37">
        <v>0</v>
      </c>
      <c r="BD251" s="37">
        <v>0</v>
      </c>
      <c r="BE251" s="37">
        <v>0</v>
      </c>
      <c r="BF251" s="37">
        <v>0</v>
      </c>
      <c r="BG251" s="38">
        <v>0</v>
      </c>
      <c r="BH251" s="39">
        <f>SUM(AU251:BG251)</f>
        <v>0</v>
      </c>
      <c r="BI251" s="32"/>
      <c r="BJ251" s="36">
        <v>0</v>
      </c>
      <c r="BK251" s="37">
        <v>0</v>
      </c>
      <c r="BL251" s="37">
        <v>2</v>
      </c>
      <c r="BM251" s="37">
        <v>0</v>
      </c>
      <c r="BN251" s="37">
        <v>0</v>
      </c>
      <c r="BO251" s="37">
        <v>0</v>
      </c>
      <c r="BP251" s="37">
        <v>0</v>
      </c>
      <c r="BQ251" s="37">
        <v>0</v>
      </c>
      <c r="BR251" s="37">
        <v>0</v>
      </c>
      <c r="BS251" s="37">
        <v>0</v>
      </c>
      <c r="BT251" s="37">
        <v>0</v>
      </c>
      <c r="BU251" s="37">
        <v>0</v>
      </c>
      <c r="BV251" s="38">
        <v>0</v>
      </c>
      <c r="BW251" s="39">
        <f>SUM(BJ251:BV251)</f>
        <v>2</v>
      </c>
      <c r="BX251" s="32"/>
      <c r="BY251" s="39">
        <f>SUM(O251+AD251+AS251+BH251+BW251)</f>
        <v>14</v>
      </c>
    </row>
    <row r="252" spans="1:77" ht="15.75" customHeight="1">
      <c r="A252" s="25" t="s">
        <v>21</v>
      </c>
      <c r="B252" s="40">
        <f t="shared" ref="B252:O252" si="230">SUM(B248:B251)</f>
        <v>0</v>
      </c>
      <c r="C252" s="41">
        <f t="shared" si="230"/>
        <v>0</v>
      </c>
      <c r="D252" s="41">
        <f t="shared" si="230"/>
        <v>8</v>
      </c>
      <c r="E252" s="41">
        <f t="shared" si="230"/>
        <v>0</v>
      </c>
      <c r="F252" s="41">
        <f t="shared" si="230"/>
        <v>2</v>
      </c>
      <c r="G252" s="41">
        <f t="shared" si="230"/>
        <v>0</v>
      </c>
      <c r="H252" s="41">
        <f t="shared" si="230"/>
        <v>0</v>
      </c>
      <c r="I252" s="41">
        <f t="shared" si="230"/>
        <v>1</v>
      </c>
      <c r="J252" s="41">
        <f t="shared" si="230"/>
        <v>0</v>
      </c>
      <c r="K252" s="41">
        <f t="shared" si="230"/>
        <v>0</v>
      </c>
      <c r="L252" s="41">
        <f t="shared" si="230"/>
        <v>0</v>
      </c>
      <c r="M252" s="41">
        <f t="shared" si="230"/>
        <v>0</v>
      </c>
      <c r="N252" s="42">
        <f t="shared" si="230"/>
        <v>0</v>
      </c>
      <c r="O252" s="43">
        <f t="shared" si="230"/>
        <v>11</v>
      </c>
      <c r="P252" s="32"/>
      <c r="Q252" s="40">
        <f t="shared" ref="Q252:AD252" si="231">SUM(Q248:Q251)</f>
        <v>1</v>
      </c>
      <c r="R252" s="41">
        <f t="shared" si="231"/>
        <v>0</v>
      </c>
      <c r="S252" s="41">
        <f t="shared" si="231"/>
        <v>23</v>
      </c>
      <c r="T252" s="41">
        <f t="shared" si="231"/>
        <v>1</v>
      </c>
      <c r="U252" s="41">
        <f t="shared" si="231"/>
        <v>5</v>
      </c>
      <c r="V252" s="41">
        <f t="shared" si="231"/>
        <v>0</v>
      </c>
      <c r="W252" s="41">
        <f t="shared" si="231"/>
        <v>0</v>
      </c>
      <c r="X252" s="41">
        <f t="shared" si="231"/>
        <v>0</v>
      </c>
      <c r="Y252" s="41">
        <f t="shared" si="231"/>
        <v>0</v>
      </c>
      <c r="Z252" s="41">
        <f t="shared" si="231"/>
        <v>0</v>
      </c>
      <c r="AA252" s="41">
        <f t="shared" si="231"/>
        <v>0</v>
      </c>
      <c r="AB252" s="41">
        <f t="shared" si="231"/>
        <v>0</v>
      </c>
      <c r="AC252" s="42">
        <f t="shared" si="231"/>
        <v>0</v>
      </c>
      <c r="AD252" s="43">
        <f t="shared" si="231"/>
        <v>30</v>
      </c>
      <c r="AE252" s="32"/>
      <c r="AF252" s="40">
        <f t="shared" ref="AF252:AS252" si="232">SUM(AF248:AF251)</f>
        <v>0</v>
      </c>
      <c r="AG252" s="41">
        <f t="shared" si="232"/>
        <v>0</v>
      </c>
      <c r="AH252" s="41">
        <f t="shared" si="232"/>
        <v>3</v>
      </c>
      <c r="AI252" s="41">
        <f t="shared" si="232"/>
        <v>0</v>
      </c>
      <c r="AJ252" s="41">
        <f t="shared" si="232"/>
        <v>0</v>
      </c>
      <c r="AK252" s="41">
        <f t="shared" si="232"/>
        <v>0</v>
      </c>
      <c r="AL252" s="41">
        <f t="shared" si="232"/>
        <v>0</v>
      </c>
      <c r="AM252" s="41">
        <f t="shared" si="232"/>
        <v>0</v>
      </c>
      <c r="AN252" s="41">
        <f t="shared" si="232"/>
        <v>0</v>
      </c>
      <c r="AO252" s="41">
        <f t="shared" si="232"/>
        <v>0</v>
      </c>
      <c r="AP252" s="41">
        <f t="shared" si="232"/>
        <v>0</v>
      </c>
      <c r="AQ252" s="41">
        <f t="shared" si="232"/>
        <v>0</v>
      </c>
      <c r="AR252" s="42">
        <f t="shared" si="232"/>
        <v>0</v>
      </c>
      <c r="AS252" s="43">
        <f t="shared" si="232"/>
        <v>3</v>
      </c>
      <c r="AT252" s="32"/>
      <c r="AU252" s="40">
        <f t="shared" ref="AU252:BH252" si="233">SUM(AU248:AU251)</f>
        <v>0</v>
      </c>
      <c r="AV252" s="41">
        <f t="shared" si="233"/>
        <v>0</v>
      </c>
      <c r="AW252" s="41">
        <f t="shared" si="233"/>
        <v>0</v>
      </c>
      <c r="AX252" s="41">
        <f t="shared" si="233"/>
        <v>0</v>
      </c>
      <c r="AY252" s="41">
        <f t="shared" si="233"/>
        <v>0</v>
      </c>
      <c r="AZ252" s="41">
        <f t="shared" si="233"/>
        <v>0</v>
      </c>
      <c r="BA252" s="41">
        <f t="shared" si="233"/>
        <v>0</v>
      </c>
      <c r="BB252" s="41">
        <f t="shared" si="233"/>
        <v>0</v>
      </c>
      <c r="BC252" s="41">
        <f t="shared" si="233"/>
        <v>0</v>
      </c>
      <c r="BD252" s="41">
        <f t="shared" si="233"/>
        <v>0</v>
      </c>
      <c r="BE252" s="41">
        <f t="shared" si="233"/>
        <v>0</v>
      </c>
      <c r="BF252" s="41">
        <f t="shared" si="233"/>
        <v>0</v>
      </c>
      <c r="BG252" s="42">
        <f t="shared" si="233"/>
        <v>0</v>
      </c>
      <c r="BH252" s="43">
        <f t="shared" si="233"/>
        <v>0</v>
      </c>
      <c r="BI252" s="32"/>
      <c r="BJ252" s="40">
        <f t="shared" ref="BJ252:BW252" si="234">SUM(BJ248:BJ251)</f>
        <v>0</v>
      </c>
      <c r="BK252" s="41">
        <f t="shared" si="234"/>
        <v>0</v>
      </c>
      <c r="BL252" s="41">
        <f t="shared" si="234"/>
        <v>4</v>
      </c>
      <c r="BM252" s="41">
        <f t="shared" si="234"/>
        <v>0</v>
      </c>
      <c r="BN252" s="41">
        <f t="shared" si="234"/>
        <v>0</v>
      </c>
      <c r="BO252" s="41">
        <f t="shared" si="234"/>
        <v>0</v>
      </c>
      <c r="BP252" s="41">
        <f t="shared" si="234"/>
        <v>0</v>
      </c>
      <c r="BQ252" s="41">
        <f t="shared" si="234"/>
        <v>0</v>
      </c>
      <c r="BR252" s="41">
        <f t="shared" si="234"/>
        <v>0</v>
      </c>
      <c r="BS252" s="41">
        <f t="shared" si="234"/>
        <v>0</v>
      </c>
      <c r="BT252" s="41">
        <f t="shared" si="234"/>
        <v>0</v>
      </c>
      <c r="BU252" s="41">
        <f t="shared" si="234"/>
        <v>0</v>
      </c>
      <c r="BV252" s="42">
        <f t="shared" si="234"/>
        <v>0</v>
      </c>
      <c r="BW252" s="43">
        <f t="shared" si="234"/>
        <v>4</v>
      </c>
      <c r="BX252" s="32"/>
      <c r="BY252" s="43">
        <f>SUM(BY248:BY251)</f>
        <v>48</v>
      </c>
    </row>
    <row r="253" spans="1:77" ht="15.75" customHeight="1">
      <c r="A253" s="22">
        <v>0.625</v>
      </c>
      <c r="B253" s="28">
        <v>0</v>
      </c>
      <c r="C253" s="29">
        <v>0</v>
      </c>
      <c r="D253" s="29">
        <v>0</v>
      </c>
      <c r="E253" s="29">
        <v>1</v>
      </c>
      <c r="F253" s="29">
        <v>1</v>
      </c>
      <c r="G253" s="29">
        <v>0</v>
      </c>
      <c r="H253" s="29">
        <v>0</v>
      </c>
      <c r="I253" s="29">
        <v>0</v>
      </c>
      <c r="J253" s="29">
        <v>0</v>
      </c>
      <c r="K253" s="29">
        <v>0</v>
      </c>
      <c r="L253" s="29">
        <v>0</v>
      </c>
      <c r="M253" s="29">
        <v>0</v>
      </c>
      <c r="N253" s="30">
        <v>0</v>
      </c>
      <c r="O253" s="31">
        <f>SUM(B253:N253)</f>
        <v>2</v>
      </c>
      <c r="P253" s="32"/>
      <c r="Q253" s="28">
        <v>0</v>
      </c>
      <c r="R253" s="29">
        <v>0</v>
      </c>
      <c r="S253" s="29">
        <v>1</v>
      </c>
      <c r="T253" s="29">
        <v>0</v>
      </c>
      <c r="U253" s="29">
        <v>1</v>
      </c>
      <c r="V253" s="29">
        <v>0</v>
      </c>
      <c r="W253" s="29">
        <v>0</v>
      </c>
      <c r="X253" s="29">
        <v>1</v>
      </c>
      <c r="Y253" s="29">
        <v>0</v>
      </c>
      <c r="Z253" s="29">
        <v>0</v>
      </c>
      <c r="AA253" s="29">
        <v>0</v>
      </c>
      <c r="AB253" s="29">
        <v>0</v>
      </c>
      <c r="AC253" s="30">
        <v>0</v>
      </c>
      <c r="AD253" s="31">
        <f>SUM(Q253:AC253)</f>
        <v>3</v>
      </c>
      <c r="AE253" s="32"/>
      <c r="AF253" s="28">
        <v>0</v>
      </c>
      <c r="AG253" s="29">
        <v>0</v>
      </c>
      <c r="AH253" s="29">
        <v>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30">
        <v>0</v>
      </c>
      <c r="AS253" s="31">
        <f>SUM(AF253:AR253)</f>
        <v>0</v>
      </c>
      <c r="AT253" s="32"/>
      <c r="AU253" s="28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29">
        <v>0</v>
      </c>
      <c r="BB253" s="29">
        <v>0</v>
      </c>
      <c r="BC253" s="29">
        <v>0</v>
      </c>
      <c r="BD253" s="29">
        <v>0</v>
      </c>
      <c r="BE253" s="29">
        <v>0</v>
      </c>
      <c r="BF253" s="29">
        <v>0</v>
      </c>
      <c r="BG253" s="30">
        <v>0</v>
      </c>
      <c r="BH253" s="31">
        <f>SUM(AU253:BG253)</f>
        <v>0</v>
      </c>
      <c r="BI253" s="32"/>
      <c r="BJ253" s="28">
        <v>0</v>
      </c>
      <c r="BK253" s="29">
        <v>0</v>
      </c>
      <c r="BL253" s="29">
        <v>0</v>
      </c>
      <c r="BM253" s="29">
        <v>1</v>
      </c>
      <c r="BN253" s="29">
        <v>0</v>
      </c>
      <c r="BO253" s="29">
        <v>0</v>
      </c>
      <c r="BP253" s="29">
        <v>0</v>
      </c>
      <c r="BQ253" s="29">
        <v>0</v>
      </c>
      <c r="BR253" s="29">
        <v>0</v>
      </c>
      <c r="BS253" s="29">
        <v>0</v>
      </c>
      <c r="BT253" s="29">
        <v>0</v>
      </c>
      <c r="BU253" s="29">
        <v>0</v>
      </c>
      <c r="BV253" s="30">
        <v>0</v>
      </c>
      <c r="BW253" s="31">
        <f>SUM(BJ253:BV253)</f>
        <v>1</v>
      </c>
      <c r="BX253" s="32"/>
      <c r="BY253" s="31">
        <f>SUM(O253+AD253+AS253+BH253+BW253)</f>
        <v>6</v>
      </c>
    </row>
    <row r="254" spans="1:77" ht="15.75" customHeight="1">
      <c r="A254" s="23">
        <v>0.63541666666666696</v>
      </c>
      <c r="B254" s="33">
        <v>1</v>
      </c>
      <c r="C254" s="32">
        <v>0</v>
      </c>
      <c r="D254" s="32">
        <v>3</v>
      </c>
      <c r="E254" s="32">
        <v>0</v>
      </c>
      <c r="F254" s="32">
        <v>1</v>
      </c>
      <c r="G254" s="32">
        <v>0</v>
      </c>
      <c r="H254" s="32">
        <v>0</v>
      </c>
      <c r="I254" s="32">
        <v>0</v>
      </c>
      <c r="J254" s="32">
        <v>0</v>
      </c>
      <c r="K254" s="32">
        <v>0</v>
      </c>
      <c r="L254" s="32">
        <v>0</v>
      </c>
      <c r="M254" s="32">
        <v>0</v>
      </c>
      <c r="N254" s="34">
        <v>0</v>
      </c>
      <c r="O254" s="35">
        <f>SUM(B254:N254)</f>
        <v>5</v>
      </c>
      <c r="P254" s="32"/>
      <c r="Q254" s="33">
        <v>1</v>
      </c>
      <c r="R254" s="32">
        <v>0</v>
      </c>
      <c r="S254" s="32">
        <v>9</v>
      </c>
      <c r="T254" s="32">
        <v>1</v>
      </c>
      <c r="U254" s="32">
        <v>2</v>
      </c>
      <c r="V254" s="32">
        <v>0</v>
      </c>
      <c r="W254" s="32">
        <v>0</v>
      </c>
      <c r="X254" s="32">
        <v>0</v>
      </c>
      <c r="Y254" s="32">
        <v>0</v>
      </c>
      <c r="Z254" s="32">
        <v>0</v>
      </c>
      <c r="AA254" s="32">
        <v>0</v>
      </c>
      <c r="AB254" s="32">
        <v>0</v>
      </c>
      <c r="AC254" s="34">
        <v>0</v>
      </c>
      <c r="AD254" s="35">
        <f>SUM(Q254:AC254)</f>
        <v>13</v>
      </c>
      <c r="AE254" s="32"/>
      <c r="AF254" s="33">
        <v>0</v>
      </c>
      <c r="AG254" s="32">
        <v>0</v>
      </c>
      <c r="AH254" s="32">
        <v>1</v>
      </c>
      <c r="AI254" s="32">
        <v>0</v>
      </c>
      <c r="AJ254" s="32">
        <v>0</v>
      </c>
      <c r="AK254" s="32">
        <v>0</v>
      </c>
      <c r="AL254" s="32">
        <v>0</v>
      </c>
      <c r="AM254" s="32">
        <v>0</v>
      </c>
      <c r="AN254" s="32">
        <v>0</v>
      </c>
      <c r="AO254" s="32">
        <v>0</v>
      </c>
      <c r="AP254" s="32">
        <v>0</v>
      </c>
      <c r="AQ254" s="32">
        <v>0</v>
      </c>
      <c r="AR254" s="34">
        <v>0</v>
      </c>
      <c r="AS254" s="35">
        <f>SUM(AF254:AR254)</f>
        <v>1</v>
      </c>
      <c r="AT254" s="32"/>
      <c r="AU254" s="33">
        <v>0</v>
      </c>
      <c r="AV254" s="32">
        <v>0</v>
      </c>
      <c r="AW254" s="32">
        <v>0</v>
      </c>
      <c r="AX254" s="32">
        <v>0</v>
      </c>
      <c r="AY254" s="32">
        <v>0</v>
      </c>
      <c r="AZ254" s="32">
        <v>0</v>
      </c>
      <c r="BA254" s="32">
        <v>0</v>
      </c>
      <c r="BB254" s="32">
        <v>0</v>
      </c>
      <c r="BC254" s="32">
        <v>0</v>
      </c>
      <c r="BD254" s="32">
        <v>0</v>
      </c>
      <c r="BE254" s="32">
        <v>0</v>
      </c>
      <c r="BF254" s="32">
        <v>0</v>
      </c>
      <c r="BG254" s="34">
        <v>0</v>
      </c>
      <c r="BH254" s="35">
        <f>SUM(AU254:BG254)</f>
        <v>0</v>
      </c>
      <c r="BI254" s="32"/>
      <c r="BJ254" s="33">
        <v>0</v>
      </c>
      <c r="BK254" s="32">
        <v>0</v>
      </c>
      <c r="BL254" s="32">
        <v>2</v>
      </c>
      <c r="BM254" s="32">
        <v>0</v>
      </c>
      <c r="BN254" s="32">
        <v>0</v>
      </c>
      <c r="BO254" s="32">
        <v>0</v>
      </c>
      <c r="BP254" s="32">
        <v>0</v>
      </c>
      <c r="BQ254" s="32">
        <v>0</v>
      </c>
      <c r="BR254" s="32">
        <v>0</v>
      </c>
      <c r="BS254" s="32">
        <v>0</v>
      </c>
      <c r="BT254" s="32">
        <v>0</v>
      </c>
      <c r="BU254" s="32">
        <v>0</v>
      </c>
      <c r="BV254" s="34">
        <v>0</v>
      </c>
      <c r="BW254" s="35">
        <f>SUM(BJ254:BV254)</f>
        <v>2</v>
      </c>
      <c r="BX254" s="32"/>
      <c r="BY254" s="35">
        <f>SUM(O254+AD254+AS254+BH254+BW254)</f>
        <v>21</v>
      </c>
    </row>
    <row r="255" spans="1:77" ht="15.75" customHeight="1">
      <c r="A255" s="23">
        <v>0.64583333333333304</v>
      </c>
      <c r="B255" s="33">
        <v>0</v>
      </c>
      <c r="C255" s="32">
        <v>0</v>
      </c>
      <c r="D255" s="32">
        <v>4</v>
      </c>
      <c r="E255" s="32">
        <v>0</v>
      </c>
      <c r="F255" s="32">
        <v>0</v>
      </c>
      <c r="G255" s="32">
        <v>0</v>
      </c>
      <c r="H255" s="32">
        <v>0</v>
      </c>
      <c r="I255" s="32">
        <v>0</v>
      </c>
      <c r="J255" s="32">
        <v>0</v>
      </c>
      <c r="K255" s="32">
        <v>0</v>
      </c>
      <c r="L255" s="32">
        <v>0</v>
      </c>
      <c r="M255" s="32">
        <v>0</v>
      </c>
      <c r="N255" s="34">
        <v>0</v>
      </c>
      <c r="O255" s="35">
        <f>SUM(B255:N255)</f>
        <v>4</v>
      </c>
      <c r="P255" s="32"/>
      <c r="Q255" s="33">
        <v>0</v>
      </c>
      <c r="R255" s="32">
        <v>0</v>
      </c>
      <c r="S255" s="32">
        <v>10</v>
      </c>
      <c r="T255" s="32">
        <v>0</v>
      </c>
      <c r="U255" s="32">
        <v>2</v>
      </c>
      <c r="V255" s="32">
        <v>0</v>
      </c>
      <c r="W255" s="32">
        <v>0</v>
      </c>
      <c r="X255" s="32">
        <v>0</v>
      </c>
      <c r="Y255" s="32">
        <v>0</v>
      </c>
      <c r="Z255" s="32">
        <v>0</v>
      </c>
      <c r="AA255" s="32">
        <v>0</v>
      </c>
      <c r="AB255" s="32">
        <v>0</v>
      </c>
      <c r="AC255" s="34">
        <v>0</v>
      </c>
      <c r="AD255" s="35">
        <f>SUM(Q255:AC255)</f>
        <v>12</v>
      </c>
      <c r="AE255" s="32"/>
      <c r="AF255" s="33">
        <v>0</v>
      </c>
      <c r="AG255" s="32">
        <v>0</v>
      </c>
      <c r="AH255" s="32">
        <v>2</v>
      </c>
      <c r="AI255" s="32">
        <v>0</v>
      </c>
      <c r="AJ255" s="32">
        <v>0</v>
      </c>
      <c r="AK255" s="32">
        <v>0</v>
      </c>
      <c r="AL255" s="32">
        <v>0</v>
      </c>
      <c r="AM255" s="32">
        <v>0</v>
      </c>
      <c r="AN255" s="32">
        <v>0</v>
      </c>
      <c r="AO255" s="32">
        <v>0</v>
      </c>
      <c r="AP255" s="32">
        <v>0</v>
      </c>
      <c r="AQ255" s="32">
        <v>0</v>
      </c>
      <c r="AR255" s="34">
        <v>0</v>
      </c>
      <c r="AS255" s="35">
        <f>SUM(AF255:AR255)</f>
        <v>2</v>
      </c>
      <c r="AT255" s="32"/>
      <c r="AU255" s="33">
        <v>0</v>
      </c>
      <c r="AV255" s="32">
        <v>0</v>
      </c>
      <c r="AW255" s="32">
        <v>0</v>
      </c>
      <c r="AX255" s="32">
        <v>0</v>
      </c>
      <c r="AY255" s="32">
        <v>0</v>
      </c>
      <c r="AZ255" s="32">
        <v>0</v>
      </c>
      <c r="BA255" s="32">
        <v>0</v>
      </c>
      <c r="BB255" s="32">
        <v>0</v>
      </c>
      <c r="BC255" s="32">
        <v>0</v>
      </c>
      <c r="BD255" s="32">
        <v>0</v>
      </c>
      <c r="BE255" s="32">
        <v>0</v>
      </c>
      <c r="BF255" s="32">
        <v>0</v>
      </c>
      <c r="BG255" s="34">
        <v>0</v>
      </c>
      <c r="BH255" s="35">
        <f>SUM(AU255:BG255)</f>
        <v>0</v>
      </c>
      <c r="BI255" s="32"/>
      <c r="BJ255" s="33">
        <v>0</v>
      </c>
      <c r="BK255" s="32">
        <v>0</v>
      </c>
      <c r="BL255" s="32">
        <v>0</v>
      </c>
      <c r="BM255" s="32">
        <v>0</v>
      </c>
      <c r="BN255" s="32">
        <v>0</v>
      </c>
      <c r="BO255" s="32">
        <v>0</v>
      </c>
      <c r="BP255" s="32">
        <v>0</v>
      </c>
      <c r="BQ255" s="32">
        <v>0</v>
      </c>
      <c r="BR255" s="32">
        <v>0</v>
      </c>
      <c r="BS255" s="32">
        <v>0</v>
      </c>
      <c r="BT255" s="32">
        <v>0</v>
      </c>
      <c r="BU255" s="32">
        <v>0</v>
      </c>
      <c r="BV255" s="34">
        <v>0</v>
      </c>
      <c r="BW255" s="35">
        <f>SUM(BJ255:BV255)</f>
        <v>0</v>
      </c>
      <c r="BX255" s="32"/>
      <c r="BY255" s="35">
        <f>SUM(O255+AD255+AS255+BH255+BW255)</f>
        <v>18</v>
      </c>
    </row>
    <row r="256" spans="1:77" ht="15.75" customHeight="1">
      <c r="A256" s="24">
        <v>0.65625</v>
      </c>
      <c r="B256" s="36">
        <v>0</v>
      </c>
      <c r="C256" s="37">
        <v>0</v>
      </c>
      <c r="D256" s="37">
        <v>4</v>
      </c>
      <c r="E256" s="37">
        <v>0</v>
      </c>
      <c r="F256" s="37">
        <v>0</v>
      </c>
      <c r="G256" s="37">
        <v>0</v>
      </c>
      <c r="H256" s="37">
        <v>0</v>
      </c>
      <c r="I256" s="37">
        <v>0</v>
      </c>
      <c r="J256" s="37">
        <v>0</v>
      </c>
      <c r="K256" s="37">
        <v>0</v>
      </c>
      <c r="L256" s="37">
        <v>0</v>
      </c>
      <c r="M256" s="37">
        <v>0</v>
      </c>
      <c r="N256" s="38">
        <v>0</v>
      </c>
      <c r="O256" s="39">
        <f>SUM(B256:N256)</f>
        <v>4</v>
      </c>
      <c r="P256" s="32"/>
      <c r="Q256" s="36">
        <v>1</v>
      </c>
      <c r="R256" s="37">
        <v>0</v>
      </c>
      <c r="S256" s="37">
        <v>9</v>
      </c>
      <c r="T256" s="37">
        <v>0</v>
      </c>
      <c r="U256" s="37">
        <v>2</v>
      </c>
      <c r="V256" s="37">
        <v>0</v>
      </c>
      <c r="W256" s="37">
        <v>0</v>
      </c>
      <c r="X256" s="37">
        <v>0</v>
      </c>
      <c r="Y256" s="37">
        <v>0</v>
      </c>
      <c r="Z256" s="37">
        <v>0</v>
      </c>
      <c r="AA256" s="37">
        <v>0</v>
      </c>
      <c r="AB256" s="37">
        <v>0</v>
      </c>
      <c r="AC256" s="38">
        <v>0</v>
      </c>
      <c r="AD256" s="39">
        <f>SUM(Q256:AC256)</f>
        <v>12</v>
      </c>
      <c r="AE256" s="32"/>
      <c r="AF256" s="36">
        <v>0</v>
      </c>
      <c r="AG256" s="37">
        <v>0</v>
      </c>
      <c r="AH256" s="37">
        <v>1</v>
      </c>
      <c r="AI256" s="37">
        <v>0</v>
      </c>
      <c r="AJ256" s="37">
        <v>0</v>
      </c>
      <c r="AK256" s="37">
        <v>0</v>
      </c>
      <c r="AL256" s="37">
        <v>0</v>
      </c>
      <c r="AM256" s="37">
        <v>0</v>
      </c>
      <c r="AN256" s="37">
        <v>0</v>
      </c>
      <c r="AO256" s="37">
        <v>0</v>
      </c>
      <c r="AP256" s="37">
        <v>0</v>
      </c>
      <c r="AQ256" s="37">
        <v>0</v>
      </c>
      <c r="AR256" s="38">
        <v>0</v>
      </c>
      <c r="AS256" s="39">
        <f>SUM(AF256:AR256)</f>
        <v>1</v>
      </c>
      <c r="AT256" s="32"/>
      <c r="AU256" s="36">
        <v>0</v>
      </c>
      <c r="AV256" s="37">
        <v>0</v>
      </c>
      <c r="AW256" s="37">
        <v>0</v>
      </c>
      <c r="AX256" s="37">
        <v>0</v>
      </c>
      <c r="AY256" s="37">
        <v>0</v>
      </c>
      <c r="AZ256" s="37">
        <v>0</v>
      </c>
      <c r="BA256" s="37">
        <v>0</v>
      </c>
      <c r="BB256" s="37">
        <v>0</v>
      </c>
      <c r="BC256" s="37">
        <v>0</v>
      </c>
      <c r="BD256" s="37">
        <v>0</v>
      </c>
      <c r="BE256" s="37">
        <v>0</v>
      </c>
      <c r="BF256" s="37">
        <v>0</v>
      </c>
      <c r="BG256" s="38">
        <v>0</v>
      </c>
      <c r="BH256" s="39">
        <f>SUM(AU256:BG256)</f>
        <v>0</v>
      </c>
      <c r="BI256" s="32"/>
      <c r="BJ256" s="36">
        <v>0</v>
      </c>
      <c r="BK256" s="37">
        <v>0</v>
      </c>
      <c r="BL256" s="37">
        <v>1</v>
      </c>
      <c r="BM256" s="37">
        <v>0</v>
      </c>
      <c r="BN256" s="37">
        <v>0</v>
      </c>
      <c r="BO256" s="37">
        <v>0</v>
      </c>
      <c r="BP256" s="37">
        <v>0</v>
      </c>
      <c r="BQ256" s="37">
        <v>0</v>
      </c>
      <c r="BR256" s="37">
        <v>0</v>
      </c>
      <c r="BS256" s="37">
        <v>0</v>
      </c>
      <c r="BT256" s="37">
        <v>0</v>
      </c>
      <c r="BU256" s="37">
        <v>0</v>
      </c>
      <c r="BV256" s="38">
        <v>0</v>
      </c>
      <c r="BW256" s="39">
        <f>SUM(BJ256:BV256)</f>
        <v>1</v>
      </c>
      <c r="BX256" s="32"/>
      <c r="BY256" s="39">
        <f>SUM(O256+AD256+AS256+BH256+BW256)</f>
        <v>18</v>
      </c>
    </row>
    <row r="257" spans="1:77" ht="15.75" customHeight="1">
      <c r="A257" s="25" t="s">
        <v>21</v>
      </c>
      <c r="B257" s="40">
        <f t="shared" ref="B257:O257" si="235">SUM(B253:B256)</f>
        <v>1</v>
      </c>
      <c r="C257" s="41">
        <f t="shared" si="235"/>
        <v>0</v>
      </c>
      <c r="D257" s="41">
        <f t="shared" si="235"/>
        <v>11</v>
      </c>
      <c r="E257" s="41">
        <f t="shared" si="235"/>
        <v>1</v>
      </c>
      <c r="F257" s="41">
        <f t="shared" si="235"/>
        <v>2</v>
      </c>
      <c r="G257" s="41">
        <f t="shared" si="235"/>
        <v>0</v>
      </c>
      <c r="H257" s="41">
        <f t="shared" si="235"/>
        <v>0</v>
      </c>
      <c r="I257" s="41">
        <f t="shared" si="235"/>
        <v>0</v>
      </c>
      <c r="J257" s="41">
        <f t="shared" si="235"/>
        <v>0</v>
      </c>
      <c r="K257" s="41">
        <f t="shared" si="235"/>
        <v>0</v>
      </c>
      <c r="L257" s="41">
        <f t="shared" si="235"/>
        <v>0</v>
      </c>
      <c r="M257" s="41">
        <f t="shared" si="235"/>
        <v>0</v>
      </c>
      <c r="N257" s="42">
        <f t="shared" si="235"/>
        <v>0</v>
      </c>
      <c r="O257" s="43">
        <f t="shared" si="235"/>
        <v>15</v>
      </c>
      <c r="P257" s="32"/>
      <c r="Q257" s="40">
        <f t="shared" ref="Q257:AD257" si="236">SUM(Q253:Q256)</f>
        <v>2</v>
      </c>
      <c r="R257" s="41">
        <f t="shared" si="236"/>
        <v>0</v>
      </c>
      <c r="S257" s="41">
        <f t="shared" si="236"/>
        <v>29</v>
      </c>
      <c r="T257" s="41">
        <f t="shared" si="236"/>
        <v>1</v>
      </c>
      <c r="U257" s="41">
        <f t="shared" si="236"/>
        <v>7</v>
      </c>
      <c r="V257" s="41">
        <f t="shared" si="236"/>
        <v>0</v>
      </c>
      <c r="W257" s="41">
        <f t="shared" si="236"/>
        <v>0</v>
      </c>
      <c r="X257" s="41">
        <f t="shared" si="236"/>
        <v>1</v>
      </c>
      <c r="Y257" s="41">
        <f t="shared" si="236"/>
        <v>0</v>
      </c>
      <c r="Z257" s="41">
        <f t="shared" si="236"/>
        <v>0</v>
      </c>
      <c r="AA257" s="41">
        <f t="shared" si="236"/>
        <v>0</v>
      </c>
      <c r="AB257" s="41">
        <f t="shared" si="236"/>
        <v>0</v>
      </c>
      <c r="AC257" s="42">
        <f t="shared" si="236"/>
        <v>0</v>
      </c>
      <c r="AD257" s="43">
        <f t="shared" si="236"/>
        <v>40</v>
      </c>
      <c r="AE257" s="32"/>
      <c r="AF257" s="40">
        <f t="shared" ref="AF257:AS257" si="237">SUM(AF253:AF256)</f>
        <v>0</v>
      </c>
      <c r="AG257" s="41">
        <f t="shared" si="237"/>
        <v>0</v>
      </c>
      <c r="AH257" s="41">
        <f t="shared" si="237"/>
        <v>4</v>
      </c>
      <c r="AI257" s="41">
        <f t="shared" si="237"/>
        <v>0</v>
      </c>
      <c r="AJ257" s="41">
        <f t="shared" si="237"/>
        <v>0</v>
      </c>
      <c r="AK257" s="41">
        <f t="shared" si="237"/>
        <v>0</v>
      </c>
      <c r="AL257" s="41">
        <f t="shared" si="237"/>
        <v>0</v>
      </c>
      <c r="AM257" s="41">
        <f t="shared" si="237"/>
        <v>0</v>
      </c>
      <c r="AN257" s="41">
        <f t="shared" si="237"/>
        <v>0</v>
      </c>
      <c r="AO257" s="41">
        <f t="shared" si="237"/>
        <v>0</v>
      </c>
      <c r="AP257" s="41">
        <f t="shared" si="237"/>
        <v>0</v>
      </c>
      <c r="AQ257" s="41">
        <f t="shared" si="237"/>
        <v>0</v>
      </c>
      <c r="AR257" s="42">
        <f t="shared" si="237"/>
        <v>0</v>
      </c>
      <c r="AS257" s="43">
        <f t="shared" si="237"/>
        <v>4</v>
      </c>
      <c r="AT257" s="32"/>
      <c r="AU257" s="40">
        <f t="shared" ref="AU257:BH257" si="238">SUM(AU253:AU256)</f>
        <v>0</v>
      </c>
      <c r="AV257" s="41">
        <f t="shared" si="238"/>
        <v>0</v>
      </c>
      <c r="AW257" s="41">
        <f t="shared" si="238"/>
        <v>0</v>
      </c>
      <c r="AX257" s="41">
        <f t="shared" si="238"/>
        <v>0</v>
      </c>
      <c r="AY257" s="41">
        <f t="shared" si="238"/>
        <v>0</v>
      </c>
      <c r="AZ257" s="41">
        <f t="shared" si="238"/>
        <v>0</v>
      </c>
      <c r="BA257" s="41">
        <f t="shared" si="238"/>
        <v>0</v>
      </c>
      <c r="BB257" s="41">
        <f t="shared" si="238"/>
        <v>0</v>
      </c>
      <c r="BC257" s="41">
        <f t="shared" si="238"/>
        <v>0</v>
      </c>
      <c r="BD257" s="41">
        <f t="shared" si="238"/>
        <v>0</v>
      </c>
      <c r="BE257" s="41">
        <f t="shared" si="238"/>
        <v>0</v>
      </c>
      <c r="BF257" s="41">
        <f t="shared" si="238"/>
        <v>0</v>
      </c>
      <c r="BG257" s="42">
        <f t="shared" si="238"/>
        <v>0</v>
      </c>
      <c r="BH257" s="43">
        <f t="shared" si="238"/>
        <v>0</v>
      </c>
      <c r="BI257" s="32"/>
      <c r="BJ257" s="40">
        <f t="shared" ref="BJ257:BW257" si="239">SUM(BJ253:BJ256)</f>
        <v>0</v>
      </c>
      <c r="BK257" s="41">
        <f t="shared" si="239"/>
        <v>0</v>
      </c>
      <c r="BL257" s="41">
        <f t="shared" si="239"/>
        <v>3</v>
      </c>
      <c r="BM257" s="41">
        <f t="shared" si="239"/>
        <v>1</v>
      </c>
      <c r="BN257" s="41">
        <f t="shared" si="239"/>
        <v>0</v>
      </c>
      <c r="BO257" s="41">
        <f t="shared" si="239"/>
        <v>0</v>
      </c>
      <c r="BP257" s="41">
        <f t="shared" si="239"/>
        <v>0</v>
      </c>
      <c r="BQ257" s="41">
        <f t="shared" si="239"/>
        <v>0</v>
      </c>
      <c r="BR257" s="41">
        <f t="shared" si="239"/>
        <v>0</v>
      </c>
      <c r="BS257" s="41">
        <f t="shared" si="239"/>
        <v>0</v>
      </c>
      <c r="BT257" s="41">
        <f t="shared" si="239"/>
        <v>0</v>
      </c>
      <c r="BU257" s="41">
        <f t="shared" si="239"/>
        <v>0</v>
      </c>
      <c r="BV257" s="42">
        <f t="shared" si="239"/>
        <v>0</v>
      </c>
      <c r="BW257" s="43">
        <f t="shared" si="239"/>
        <v>4</v>
      </c>
      <c r="BX257" s="32"/>
      <c r="BY257" s="43">
        <f>SUM(BY253:BY256)</f>
        <v>63</v>
      </c>
    </row>
    <row r="258" spans="1:77" ht="15.75" customHeight="1">
      <c r="A258" s="22">
        <v>0.66666666666666696</v>
      </c>
      <c r="B258" s="28">
        <v>1</v>
      </c>
      <c r="C258" s="29">
        <v>0</v>
      </c>
      <c r="D258" s="29">
        <v>3</v>
      </c>
      <c r="E258" s="29">
        <v>0</v>
      </c>
      <c r="F258" s="29">
        <v>0</v>
      </c>
      <c r="G258" s="29">
        <v>0</v>
      </c>
      <c r="H258" s="29">
        <v>0</v>
      </c>
      <c r="I258" s="29">
        <v>0</v>
      </c>
      <c r="J258" s="29">
        <v>0</v>
      </c>
      <c r="K258" s="29">
        <v>0</v>
      </c>
      <c r="L258" s="29">
        <v>0</v>
      </c>
      <c r="M258" s="29">
        <v>0</v>
      </c>
      <c r="N258" s="30">
        <v>0</v>
      </c>
      <c r="O258" s="31">
        <f>SUM(B258:N258)</f>
        <v>4</v>
      </c>
      <c r="P258" s="32"/>
      <c r="Q258" s="28">
        <v>0</v>
      </c>
      <c r="R258" s="29">
        <v>0</v>
      </c>
      <c r="S258" s="29">
        <v>7</v>
      </c>
      <c r="T258" s="29">
        <v>0</v>
      </c>
      <c r="U258" s="29">
        <v>1</v>
      </c>
      <c r="V258" s="29">
        <v>0</v>
      </c>
      <c r="W258" s="29">
        <v>0</v>
      </c>
      <c r="X258" s="29">
        <v>0</v>
      </c>
      <c r="Y258" s="29">
        <v>0</v>
      </c>
      <c r="Z258" s="29">
        <v>0</v>
      </c>
      <c r="AA258" s="29">
        <v>0</v>
      </c>
      <c r="AB258" s="29">
        <v>0</v>
      </c>
      <c r="AC258" s="30">
        <v>0</v>
      </c>
      <c r="AD258" s="31">
        <f>SUM(Q258:AC258)</f>
        <v>8</v>
      </c>
      <c r="AE258" s="32"/>
      <c r="AF258" s="28">
        <v>0</v>
      </c>
      <c r="AG258" s="29">
        <v>0</v>
      </c>
      <c r="AH258" s="29">
        <v>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30">
        <v>0</v>
      </c>
      <c r="AS258" s="31">
        <f>SUM(AF258:AR258)</f>
        <v>0</v>
      </c>
      <c r="AT258" s="32"/>
      <c r="AU258" s="28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29">
        <v>0</v>
      </c>
      <c r="BB258" s="29">
        <v>0</v>
      </c>
      <c r="BC258" s="29">
        <v>0</v>
      </c>
      <c r="BD258" s="29">
        <v>0</v>
      </c>
      <c r="BE258" s="29">
        <v>0</v>
      </c>
      <c r="BF258" s="29">
        <v>0</v>
      </c>
      <c r="BG258" s="30">
        <v>0</v>
      </c>
      <c r="BH258" s="31">
        <f>SUM(AU258:BG258)</f>
        <v>0</v>
      </c>
      <c r="BI258" s="32"/>
      <c r="BJ258" s="28">
        <v>0</v>
      </c>
      <c r="BK258" s="29">
        <v>0</v>
      </c>
      <c r="BL258" s="29">
        <v>1</v>
      </c>
      <c r="BM258" s="29">
        <v>1</v>
      </c>
      <c r="BN258" s="29">
        <v>1</v>
      </c>
      <c r="BO258" s="29">
        <v>0</v>
      </c>
      <c r="BP258" s="29">
        <v>0</v>
      </c>
      <c r="BQ258" s="29">
        <v>0</v>
      </c>
      <c r="BR258" s="29">
        <v>0</v>
      </c>
      <c r="BS258" s="29">
        <v>0</v>
      </c>
      <c r="BT258" s="29">
        <v>0</v>
      </c>
      <c r="BU258" s="29">
        <v>0</v>
      </c>
      <c r="BV258" s="30">
        <v>0</v>
      </c>
      <c r="BW258" s="31">
        <f>SUM(BJ258:BV258)</f>
        <v>3</v>
      </c>
      <c r="BX258" s="32"/>
      <c r="BY258" s="31">
        <f>SUM(O258+AD258+AS258+BH258+BW258)</f>
        <v>15</v>
      </c>
    </row>
    <row r="259" spans="1:77" ht="15.75" customHeight="1">
      <c r="A259" s="23">
        <v>0.67708333333333304</v>
      </c>
      <c r="B259" s="33">
        <v>1</v>
      </c>
      <c r="C259" s="32">
        <v>0</v>
      </c>
      <c r="D259" s="32">
        <v>3</v>
      </c>
      <c r="E259" s="32">
        <v>0</v>
      </c>
      <c r="F259" s="32">
        <v>0</v>
      </c>
      <c r="G259" s="32">
        <v>0</v>
      </c>
      <c r="H259" s="32">
        <v>0</v>
      </c>
      <c r="I259" s="32">
        <v>0</v>
      </c>
      <c r="J259" s="32">
        <v>0</v>
      </c>
      <c r="K259" s="32">
        <v>0</v>
      </c>
      <c r="L259" s="32">
        <v>0</v>
      </c>
      <c r="M259" s="32">
        <v>0</v>
      </c>
      <c r="N259" s="34">
        <v>0</v>
      </c>
      <c r="O259" s="35">
        <f>SUM(B259:N259)</f>
        <v>4</v>
      </c>
      <c r="P259" s="32"/>
      <c r="Q259" s="33">
        <v>0</v>
      </c>
      <c r="R259" s="32">
        <v>0</v>
      </c>
      <c r="S259" s="32">
        <v>3</v>
      </c>
      <c r="T259" s="32">
        <v>0</v>
      </c>
      <c r="U259" s="32">
        <v>1</v>
      </c>
      <c r="V259" s="32">
        <v>0</v>
      </c>
      <c r="W259" s="32">
        <v>0</v>
      </c>
      <c r="X259" s="32">
        <v>0</v>
      </c>
      <c r="Y259" s="32">
        <v>0</v>
      </c>
      <c r="Z259" s="32">
        <v>0</v>
      </c>
      <c r="AA259" s="32">
        <v>0</v>
      </c>
      <c r="AB259" s="32">
        <v>0</v>
      </c>
      <c r="AC259" s="34">
        <v>0</v>
      </c>
      <c r="AD259" s="35">
        <f>SUM(Q259:AC259)</f>
        <v>4</v>
      </c>
      <c r="AE259" s="32"/>
      <c r="AF259" s="33">
        <v>0</v>
      </c>
      <c r="AG259" s="32">
        <v>0</v>
      </c>
      <c r="AH259" s="32">
        <v>3</v>
      </c>
      <c r="AI259" s="32">
        <v>0</v>
      </c>
      <c r="AJ259" s="32">
        <v>0</v>
      </c>
      <c r="AK259" s="32">
        <v>0</v>
      </c>
      <c r="AL259" s="32">
        <v>0</v>
      </c>
      <c r="AM259" s="32">
        <v>0</v>
      </c>
      <c r="AN259" s="32">
        <v>0</v>
      </c>
      <c r="AO259" s="32">
        <v>0</v>
      </c>
      <c r="AP259" s="32">
        <v>0</v>
      </c>
      <c r="AQ259" s="32">
        <v>0</v>
      </c>
      <c r="AR259" s="34">
        <v>0</v>
      </c>
      <c r="AS259" s="35">
        <f>SUM(AF259:AR259)</f>
        <v>3</v>
      </c>
      <c r="AT259" s="32"/>
      <c r="AU259" s="33">
        <v>0</v>
      </c>
      <c r="AV259" s="32">
        <v>0</v>
      </c>
      <c r="AW259" s="32">
        <v>0</v>
      </c>
      <c r="AX259" s="32">
        <v>0</v>
      </c>
      <c r="AY259" s="32">
        <v>0</v>
      </c>
      <c r="AZ259" s="32">
        <v>0</v>
      </c>
      <c r="BA259" s="32">
        <v>0</v>
      </c>
      <c r="BB259" s="32">
        <v>0</v>
      </c>
      <c r="BC259" s="32">
        <v>0</v>
      </c>
      <c r="BD259" s="32">
        <v>0</v>
      </c>
      <c r="BE259" s="32">
        <v>0</v>
      </c>
      <c r="BF259" s="32">
        <v>0</v>
      </c>
      <c r="BG259" s="34">
        <v>0</v>
      </c>
      <c r="BH259" s="35">
        <f>SUM(AU259:BG259)</f>
        <v>0</v>
      </c>
      <c r="BI259" s="32"/>
      <c r="BJ259" s="33">
        <v>0</v>
      </c>
      <c r="BK259" s="32">
        <v>0</v>
      </c>
      <c r="BL259" s="32">
        <v>1</v>
      </c>
      <c r="BM259" s="32">
        <v>1</v>
      </c>
      <c r="BN259" s="32">
        <v>0</v>
      </c>
      <c r="BO259" s="32">
        <v>0</v>
      </c>
      <c r="BP259" s="32">
        <v>0</v>
      </c>
      <c r="BQ259" s="32">
        <v>0</v>
      </c>
      <c r="BR259" s="32">
        <v>0</v>
      </c>
      <c r="BS259" s="32">
        <v>0</v>
      </c>
      <c r="BT259" s="32">
        <v>0</v>
      </c>
      <c r="BU259" s="32">
        <v>0</v>
      </c>
      <c r="BV259" s="34">
        <v>0</v>
      </c>
      <c r="BW259" s="35">
        <f>SUM(BJ259:BV259)</f>
        <v>2</v>
      </c>
      <c r="BX259" s="32"/>
      <c r="BY259" s="35">
        <f>SUM(O259+AD259+AS259+BH259+BW259)</f>
        <v>13</v>
      </c>
    </row>
    <row r="260" spans="1:77" ht="15.75" customHeight="1">
      <c r="A260" s="23">
        <v>0.6875</v>
      </c>
      <c r="B260" s="33">
        <v>0</v>
      </c>
      <c r="C260" s="32">
        <v>0</v>
      </c>
      <c r="D260" s="32">
        <v>3</v>
      </c>
      <c r="E260" s="32">
        <v>0</v>
      </c>
      <c r="F260" s="32">
        <v>0</v>
      </c>
      <c r="G260" s="32">
        <v>0</v>
      </c>
      <c r="H260" s="32">
        <v>0</v>
      </c>
      <c r="I260" s="32">
        <v>0</v>
      </c>
      <c r="J260" s="32">
        <v>0</v>
      </c>
      <c r="K260" s="32">
        <v>0</v>
      </c>
      <c r="L260" s="32">
        <v>0</v>
      </c>
      <c r="M260" s="32">
        <v>0</v>
      </c>
      <c r="N260" s="34">
        <v>0</v>
      </c>
      <c r="O260" s="35">
        <f>SUM(B260:N260)</f>
        <v>3</v>
      </c>
      <c r="P260" s="32"/>
      <c r="Q260" s="33">
        <v>0</v>
      </c>
      <c r="R260" s="32">
        <v>0</v>
      </c>
      <c r="S260" s="32">
        <v>2</v>
      </c>
      <c r="T260" s="32">
        <v>0</v>
      </c>
      <c r="U260" s="32">
        <v>0</v>
      </c>
      <c r="V260" s="32">
        <v>0</v>
      </c>
      <c r="W260" s="32">
        <v>0</v>
      </c>
      <c r="X260" s="32">
        <v>0</v>
      </c>
      <c r="Y260" s="32">
        <v>0</v>
      </c>
      <c r="Z260" s="32">
        <v>0</v>
      </c>
      <c r="AA260" s="32">
        <v>0</v>
      </c>
      <c r="AB260" s="32">
        <v>0</v>
      </c>
      <c r="AC260" s="34">
        <v>0</v>
      </c>
      <c r="AD260" s="35">
        <f>SUM(Q260:AC260)</f>
        <v>2</v>
      </c>
      <c r="AE260" s="32"/>
      <c r="AF260" s="33">
        <v>0</v>
      </c>
      <c r="AG260" s="32">
        <v>0</v>
      </c>
      <c r="AH260" s="32">
        <v>0</v>
      </c>
      <c r="AI260" s="32">
        <v>0</v>
      </c>
      <c r="AJ260" s="32">
        <v>0</v>
      </c>
      <c r="AK260" s="32">
        <v>0</v>
      </c>
      <c r="AL260" s="32">
        <v>0</v>
      </c>
      <c r="AM260" s="32">
        <v>0</v>
      </c>
      <c r="AN260" s="32">
        <v>0</v>
      </c>
      <c r="AO260" s="32">
        <v>0</v>
      </c>
      <c r="AP260" s="32">
        <v>0</v>
      </c>
      <c r="AQ260" s="32">
        <v>0</v>
      </c>
      <c r="AR260" s="34">
        <v>0</v>
      </c>
      <c r="AS260" s="35">
        <f>SUM(AF260:AR260)</f>
        <v>0</v>
      </c>
      <c r="AT260" s="32"/>
      <c r="AU260" s="33">
        <v>0</v>
      </c>
      <c r="AV260" s="32">
        <v>0</v>
      </c>
      <c r="AW260" s="32">
        <v>0</v>
      </c>
      <c r="AX260" s="32">
        <v>0</v>
      </c>
      <c r="AY260" s="32">
        <v>0</v>
      </c>
      <c r="AZ260" s="32">
        <v>0</v>
      </c>
      <c r="BA260" s="32">
        <v>0</v>
      </c>
      <c r="BB260" s="32">
        <v>0</v>
      </c>
      <c r="BC260" s="32">
        <v>0</v>
      </c>
      <c r="BD260" s="32">
        <v>0</v>
      </c>
      <c r="BE260" s="32">
        <v>0</v>
      </c>
      <c r="BF260" s="32">
        <v>0</v>
      </c>
      <c r="BG260" s="34">
        <v>0</v>
      </c>
      <c r="BH260" s="35">
        <f>SUM(AU260:BG260)</f>
        <v>0</v>
      </c>
      <c r="BI260" s="32"/>
      <c r="BJ260" s="33">
        <v>0</v>
      </c>
      <c r="BK260" s="32">
        <v>0</v>
      </c>
      <c r="BL260" s="32">
        <v>0</v>
      </c>
      <c r="BM260" s="32">
        <v>0</v>
      </c>
      <c r="BN260" s="32">
        <v>0</v>
      </c>
      <c r="BO260" s="32">
        <v>0</v>
      </c>
      <c r="BP260" s="32">
        <v>0</v>
      </c>
      <c r="BQ260" s="32">
        <v>0</v>
      </c>
      <c r="BR260" s="32">
        <v>0</v>
      </c>
      <c r="BS260" s="32">
        <v>0</v>
      </c>
      <c r="BT260" s="32">
        <v>0</v>
      </c>
      <c r="BU260" s="32">
        <v>0</v>
      </c>
      <c r="BV260" s="34">
        <v>0</v>
      </c>
      <c r="BW260" s="35">
        <f>SUM(BJ260:BV260)</f>
        <v>0</v>
      </c>
      <c r="BX260" s="32"/>
      <c r="BY260" s="35">
        <f>SUM(O260+AD260+AS260+BH260+BW260)</f>
        <v>5</v>
      </c>
    </row>
    <row r="261" spans="1:77" ht="15.75" customHeight="1">
      <c r="A261" s="24">
        <v>0.69791666666666696</v>
      </c>
      <c r="B261" s="36">
        <v>0</v>
      </c>
      <c r="C261" s="37">
        <v>0</v>
      </c>
      <c r="D261" s="37">
        <v>2</v>
      </c>
      <c r="E261" s="37">
        <v>0</v>
      </c>
      <c r="F261" s="37">
        <v>0</v>
      </c>
      <c r="G261" s="37">
        <v>0</v>
      </c>
      <c r="H261" s="37">
        <v>0</v>
      </c>
      <c r="I261" s="37">
        <v>0</v>
      </c>
      <c r="J261" s="37">
        <v>0</v>
      </c>
      <c r="K261" s="37">
        <v>0</v>
      </c>
      <c r="L261" s="37">
        <v>0</v>
      </c>
      <c r="M261" s="37">
        <v>0</v>
      </c>
      <c r="N261" s="38">
        <v>0</v>
      </c>
      <c r="O261" s="39">
        <f>SUM(B261:N261)</f>
        <v>2</v>
      </c>
      <c r="P261" s="32"/>
      <c r="Q261" s="36">
        <v>0</v>
      </c>
      <c r="R261" s="37">
        <v>0</v>
      </c>
      <c r="S261" s="37">
        <v>7</v>
      </c>
      <c r="T261" s="37">
        <v>0</v>
      </c>
      <c r="U261" s="37">
        <v>1</v>
      </c>
      <c r="V261" s="37">
        <v>0</v>
      </c>
      <c r="W261" s="37">
        <v>0</v>
      </c>
      <c r="X261" s="37">
        <v>0</v>
      </c>
      <c r="Y261" s="37">
        <v>0</v>
      </c>
      <c r="Z261" s="37">
        <v>0</v>
      </c>
      <c r="AA261" s="37">
        <v>0</v>
      </c>
      <c r="AB261" s="37">
        <v>0</v>
      </c>
      <c r="AC261" s="38">
        <v>0</v>
      </c>
      <c r="AD261" s="39">
        <f>SUM(Q261:AC261)</f>
        <v>8</v>
      </c>
      <c r="AE261" s="32"/>
      <c r="AF261" s="36">
        <v>0</v>
      </c>
      <c r="AG261" s="37">
        <v>0</v>
      </c>
      <c r="AH261" s="37">
        <v>1</v>
      </c>
      <c r="AI261" s="37">
        <v>0</v>
      </c>
      <c r="AJ261" s="37">
        <v>0</v>
      </c>
      <c r="AK261" s="37">
        <v>0</v>
      </c>
      <c r="AL261" s="37">
        <v>0</v>
      </c>
      <c r="AM261" s="37">
        <v>0</v>
      </c>
      <c r="AN261" s="37">
        <v>0</v>
      </c>
      <c r="AO261" s="37">
        <v>0</v>
      </c>
      <c r="AP261" s="37">
        <v>0</v>
      </c>
      <c r="AQ261" s="37">
        <v>0</v>
      </c>
      <c r="AR261" s="38">
        <v>0</v>
      </c>
      <c r="AS261" s="39">
        <f>SUM(AF261:AR261)</f>
        <v>1</v>
      </c>
      <c r="AT261" s="32"/>
      <c r="AU261" s="36">
        <v>0</v>
      </c>
      <c r="AV261" s="37">
        <v>0</v>
      </c>
      <c r="AW261" s="37">
        <v>0</v>
      </c>
      <c r="AX261" s="37">
        <v>0</v>
      </c>
      <c r="AY261" s="37">
        <v>0</v>
      </c>
      <c r="AZ261" s="37">
        <v>0</v>
      </c>
      <c r="BA261" s="37">
        <v>0</v>
      </c>
      <c r="BB261" s="37">
        <v>0</v>
      </c>
      <c r="BC261" s="37">
        <v>0</v>
      </c>
      <c r="BD261" s="37">
        <v>0</v>
      </c>
      <c r="BE261" s="37">
        <v>0</v>
      </c>
      <c r="BF261" s="37">
        <v>0</v>
      </c>
      <c r="BG261" s="38">
        <v>0</v>
      </c>
      <c r="BH261" s="39">
        <f>SUM(AU261:BG261)</f>
        <v>0</v>
      </c>
      <c r="BI261" s="32"/>
      <c r="BJ261" s="36">
        <v>0</v>
      </c>
      <c r="BK261" s="37">
        <v>0</v>
      </c>
      <c r="BL261" s="37">
        <v>1</v>
      </c>
      <c r="BM261" s="37">
        <v>1</v>
      </c>
      <c r="BN261" s="37">
        <v>0</v>
      </c>
      <c r="BO261" s="37">
        <v>0</v>
      </c>
      <c r="BP261" s="37">
        <v>0</v>
      </c>
      <c r="BQ261" s="37">
        <v>0</v>
      </c>
      <c r="BR261" s="37">
        <v>0</v>
      </c>
      <c r="BS261" s="37">
        <v>0</v>
      </c>
      <c r="BT261" s="37">
        <v>0</v>
      </c>
      <c r="BU261" s="37">
        <v>0</v>
      </c>
      <c r="BV261" s="38">
        <v>0</v>
      </c>
      <c r="BW261" s="39">
        <f>SUM(BJ261:BV261)</f>
        <v>2</v>
      </c>
      <c r="BX261" s="32"/>
      <c r="BY261" s="39">
        <f>SUM(O261+AD261+AS261+BH261+BW261)</f>
        <v>13</v>
      </c>
    </row>
    <row r="262" spans="1:77" ht="15.75" customHeight="1">
      <c r="A262" s="25" t="s">
        <v>21</v>
      </c>
      <c r="B262" s="40">
        <f t="shared" ref="B262:O262" si="240">SUM(B258:B261)</f>
        <v>2</v>
      </c>
      <c r="C262" s="41">
        <f t="shared" si="240"/>
        <v>0</v>
      </c>
      <c r="D262" s="41">
        <f t="shared" si="240"/>
        <v>11</v>
      </c>
      <c r="E262" s="41">
        <f t="shared" si="240"/>
        <v>0</v>
      </c>
      <c r="F262" s="41">
        <f t="shared" si="240"/>
        <v>0</v>
      </c>
      <c r="G262" s="41">
        <f t="shared" si="240"/>
        <v>0</v>
      </c>
      <c r="H262" s="41">
        <f t="shared" si="240"/>
        <v>0</v>
      </c>
      <c r="I262" s="41">
        <f t="shared" si="240"/>
        <v>0</v>
      </c>
      <c r="J262" s="41">
        <f t="shared" si="240"/>
        <v>0</v>
      </c>
      <c r="K262" s="41">
        <f t="shared" si="240"/>
        <v>0</v>
      </c>
      <c r="L262" s="41">
        <f t="shared" si="240"/>
        <v>0</v>
      </c>
      <c r="M262" s="41">
        <f t="shared" si="240"/>
        <v>0</v>
      </c>
      <c r="N262" s="42">
        <f t="shared" si="240"/>
        <v>0</v>
      </c>
      <c r="O262" s="43">
        <f t="shared" si="240"/>
        <v>13</v>
      </c>
      <c r="P262" s="32"/>
      <c r="Q262" s="40">
        <f t="shared" ref="Q262:AD262" si="241">SUM(Q258:Q261)</f>
        <v>0</v>
      </c>
      <c r="R262" s="41">
        <f t="shared" si="241"/>
        <v>0</v>
      </c>
      <c r="S262" s="41">
        <f t="shared" si="241"/>
        <v>19</v>
      </c>
      <c r="T262" s="41">
        <f t="shared" si="241"/>
        <v>0</v>
      </c>
      <c r="U262" s="41">
        <f t="shared" si="241"/>
        <v>3</v>
      </c>
      <c r="V262" s="41">
        <f t="shared" si="241"/>
        <v>0</v>
      </c>
      <c r="W262" s="41">
        <f t="shared" si="241"/>
        <v>0</v>
      </c>
      <c r="X262" s="41">
        <f t="shared" si="241"/>
        <v>0</v>
      </c>
      <c r="Y262" s="41">
        <f t="shared" si="241"/>
        <v>0</v>
      </c>
      <c r="Z262" s="41">
        <f t="shared" si="241"/>
        <v>0</v>
      </c>
      <c r="AA262" s="41">
        <f t="shared" si="241"/>
        <v>0</v>
      </c>
      <c r="AB262" s="41">
        <f t="shared" si="241"/>
        <v>0</v>
      </c>
      <c r="AC262" s="42">
        <f t="shared" si="241"/>
        <v>0</v>
      </c>
      <c r="AD262" s="43">
        <f t="shared" si="241"/>
        <v>22</v>
      </c>
      <c r="AE262" s="32"/>
      <c r="AF262" s="40">
        <f t="shared" ref="AF262:AS262" si="242">SUM(AF258:AF261)</f>
        <v>0</v>
      </c>
      <c r="AG262" s="41">
        <f t="shared" si="242"/>
        <v>0</v>
      </c>
      <c r="AH262" s="41">
        <f t="shared" si="242"/>
        <v>4</v>
      </c>
      <c r="AI262" s="41">
        <f t="shared" si="242"/>
        <v>0</v>
      </c>
      <c r="AJ262" s="41">
        <f t="shared" si="242"/>
        <v>0</v>
      </c>
      <c r="AK262" s="41">
        <f t="shared" si="242"/>
        <v>0</v>
      </c>
      <c r="AL262" s="41">
        <f t="shared" si="242"/>
        <v>0</v>
      </c>
      <c r="AM262" s="41">
        <f t="shared" si="242"/>
        <v>0</v>
      </c>
      <c r="AN262" s="41">
        <f t="shared" si="242"/>
        <v>0</v>
      </c>
      <c r="AO262" s="41">
        <f t="shared" si="242"/>
        <v>0</v>
      </c>
      <c r="AP262" s="41">
        <f t="shared" si="242"/>
        <v>0</v>
      </c>
      <c r="AQ262" s="41">
        <f t="shared" si="242"/>
        <v>0</v>
      </c>
      <c r="AR262" s="42">
        <f t="shared" si="242"/>
        <v>0</v>
      </c>
      <c r="AS262" s="43">
        <f t="shared" si="242"/>
        <v>4</v>
      </c>
      <c r="AT262" s="32"/>
      <c r="AU262" s="40">
        <f t="shared" ref="AU262:BH262" si="243">SUM(AU258:AU261)</f>
        <v>0</v>
      </c>
      <c r="AV262" s="41">
        <f t="shared" si="243"/>
        <v>0</v>
      </c>
      <c r="AW262" s="41">
        <f t="shared" si="243"/>
        <v>0</v>
      </c>
      <c r="AX262" s="41">
        <f t="shared" si="243"/>
        <v>0</v>
      </c>
      <c r="AY262" s="41">
        <f t="shared" si="243"/>
        <v>0</v>
      </c>
      <c r="AZ262" s="41">
        <f t="shared" si="243"/>
        <v>0</v>
      </c>
      <c r="BA262" s="41">
        <f t="shared" si="243"/>
        <v>0</v>
      </c>
      <c r="BB262" s="41">
        <f t="shared" si="243"/>
        <v>0</v>
      </c>
      <c r="BC262" s="41">
        <f t="shared" si="243"/>
        <v>0</v>
      </c>
      <c r="BD262" s="41">
        <f t="shared" si="243"/>
        <v>0</v>
      </c>
      <c r="BE262" s="41">
        <f t="shared" si="243"/>
        <v>0</v>
      </c>
      <c r="BF262" s="41">
        <f t="shared" si="243"/>
        <v>0</v>
      </c>
      <c r="BG262" s="42">
        <f t="shared" si="243"/>
        <v>0</v>
      </c>
      <c r="BH262" s="43">
        <f t="shared" si="243"/>
        <v>0</v>
      </c>
      <c r="BI262" s="32"/>
      <c r="BJ262" s="40">
        <f t="shared" ref="BJ262:BW262" si="244">SUM(BJ258:BJ261)</f>
        <v>0</v>
      </c>
      <c r="BK262" s="41">
        <f t="shared" si="244"/>
        <v>0</v>
      </c>
      <c r="BL262" s="41">
        <f t="shared" si="244"/>
        <v>3</v>
      </c>
      <c r="BM262" s="41">
        <f t="shared" si="244"/>
        <v>3</v>
      </c>
      <c r="BN262" s="41">
        <f t="shared" si="244"/>
        <v>1</v>
      </c>
      <c r="BO262" s="41">
        <f t="shared" si="244"/>
        <v>0</v>
      </c>
      <c r="BP262" s="41">
        <f t="shared" si="244"/>
        <v>0</v>
      </c>
      <c r="BQ262" s="41">
        <f t="shared" si="244"/>
        <v>0</v>
      </c>
      <c r="BR262" s="41">
        <f t="shared" si="244"/>
        <v>0</v>
      </c>
      <c r="BS262" s="41">
        <f t="shared" si="244"/>
        <v>0</v>
      </c>
      <c r="BT262" s="41">
        <f t="shared" si="244"/>
        <v>0</v>
      </c>
      <c r="BU262" s="41">
        <f t="shared" si="244"/>
        <v>0</v>
      </c>
      <c r="BV262" s="42">
        <f t="shared" si="244"/>
        <v>0</v>
      </c>
      <c r="BW262" s="43">
        <f t="shared" si="244"/>
        <v>7</v>
      </c>
      <c r="BX262" s="32"/>
      <c r="BY262" s="43">
        <f>SUM(BY258:BY261)</f>
        <v>46</v>
      </c>
    </row>
    <row r="263" spans="1:77" ht="15.75" customHeight="1">
      <c r="A263" s="22">
        <v>0.70833333333333304</v>
      </c>
      <c r="B263" s="28">
        <v>0</v>
      </c>
      <c r="C263" s="29">
        <v>0</v>
      </c>
      <c r="D263" s="29">
        <v>0</v>
      </c>
      <c r="E263" s="29">
        <v>0</v>
      </c>
      <c r="F263" s="29">
        <v>0</v>
      </c>
      <c r="G263" s="29">
        <v>0</v>
      </c>
      <c r="H263" s="29">
        <v>0</v>
      </c>
      <c r="I263" s="29">
        <v>0</v>
      </c>
      <c r="J263" s="29">
        <v>0</v>
      </c>
      <c r="K263" s="29">
        <v>0</v>
      </c>
      <c r="L263" s="29">
        <v>0</v>
      </c>
      <c r="M263" s="29">
        <v>0</v>
      </c>
      <c r="N263" s="30">
        <v>0</v>
      </c>
      <c r="O263" s="31">
        <f>SUM(B263:N263)</f>
        <v>0</v>
      </c>
      <c r="P263" s="32"/>
      <c r="Q263" s="28">
        <v>1</v>
      </c>
      <c r="R263" s="29">
        <v>1</v>
      </c>
      <c r="S263" s="29">
        <v>7</v>
      </c>
      <c r="T263" s="29">
        <v>1</v>
      </c>
      <c r="U263" s="29">
        <v>0</v>
      </c>
      <c r="V263" s="29">
        <v>0</v>
      </c>
      <c r="W263" s="29">
        <v>0</v>
      </c>
      <c r="X263" s="29">
        <v>0</v>
      </c>
      <c r="Y263" s="29">
        <v>0</v>
      </c>
      <c r="Z263" s="29">
        <v>0</v>
      </c>
      <c r="AA263" s="29">
        <v>0</v>
      </c>
      <c r="AB263" s="29">
        <v>0</v>
      </c>
      <c r="AC263" s="30">
        <v>0</v>
      </c>
      <c r="AD263" s="31">
        <f>SUM(Q263:AC263)</f>
        <v>10</v>
      </c>
      <c r="AE263" s="32"/>
      <c r="AF263" s="28">
        <v>0</v>
      </c>
      <c r="AG263" s="29">
        <v>0</v>
      </c>
      <c r="AH263" s="29">
        <v>0</v>
      </c>
      <c r="AI263" s="29">
        <v>0</v>
      </c>
      <c r="AJ263" s="29">
        <v>0</v>
      </c>
      <c r="AK263" s="29">
        <v>0</v>
      </c>
      <c r="AL263" s="29">
        <v>0</v>
      </c>
      <c r="AM263" s="29">
        <v>0</v>
      </c>
      <c r="AN263" s="29">
        <v>0</v>
      </c>
      <c r="AO263" s="29">
        <v>0</v>
      </c>
      <c r="AP263" s="29">
        <v>0</v>
      </c>
      <c r="AQ263" s="29">
        <v>0</v>
      </c>
      <c r="AR263" s="30">
        <v>0</v>
      </c>
      <c r="AS263" s="31">
        <f>SUM(AF263:AR263)</f>
        <v>0</v>
      </c>
      <c r="AT263" s="32"/>
      <c r="AU263" s="28">
        <v>0</v>
      </c>
      <c r="AV263" s="29">
        <v>0</v>
      </c>
      <c r="AW263" s="29">
        <v>0</v>
      </c>
      <c r="AX263" s="29">
        <v>0</v>
      </c>
      <c r="AY263" s="29">
        <v>0</v>
      </c>
      <c r="AZ263" s="29">
        <v>0</v>
      </c>
      <c r="BA263" s="29">
        <v>0</v>
      </c>
      <c r="BB263" s="29">
        <v>0</v>
      </c>
      <c r="BC263" s="29">
        <v>0</v>
      </c>
      <c r="BD263" s="29">
        <v>0</v>
      </c>
      <c r="BE263" s="29">
        <v>0</v>
      </c>
      <c r="BF263" s="29">
        <v>0</v>
      </c>
      <c r="BG263" s="30">
        <v>0</v>
      </c>
      <c r="BH263" s="31">
        <f>SUM(AU263:BG263)</f>
        <v>0</v>
      </c>
      <c r="BI263" s="32"/>
      <c r="BJ263" s="28">
        <v>0</v>
      </c>
      <c r="BK263" s="29">
        <v>0</v>
      </c>
      <c r="BL263" s="29">
        <v>1</v>
      </c>
      <c r="BM263" s="29">
        <v>0</v>
      </c>
      <c r="BN263" s="29">
        <v>0</v>
      </c>
      <c r="BO263" s="29">
        <v>0</v>
      </c>
      <c r="BP263" s="29">
        <v>0</v>
      </c>
      <c r="BQ263" s="29">
        <v>0</v>
      </c>
      <c r="BR263" s="29">
        <v>0</v>
      </c>
      <c r="BS263" s="29">
        <v>0</v>
      </c>
      <c r="BT263" s="29">
        <v>0</v>
      </c>
      <c r="BU263" s="29">
        <v>0</v>
      </c>
      <c r="BV263" s="30">
        <v>0</v>
      </c>
      <c r="BW263" s="31">
        <f>SUM(BJ263:BV263)</f>
        <v>1</v>
      </c>
      <c r="BX263" s="32"/>
      <c r="BY263" s="31">
        <f>SUM(O263+AD263+AS263+BH263+BW263)</f>
        <v>11</v>
      </c>
    </row>
    <row r="264" spans="1:77" ht="15.75" customHeight="1">
      <c r="A264" s="23">
        <v>0.71875</v>
      </c>
      <c r="B264" s="33">
        <v>0</v>
      </c>
      <c r="C264" s="32">
        <v>0</v>
      </c>
      <c r="D264" s="32">
        <v>3</v>
      </c>
      <c r="E264" s="32">
        <v>0</v>
      </c>
      <c r="F264" s="32">
        <v>1</v>
      </c>
      <c r="G264" s="32">
        <v>0</v>
      </c>
      <c r="H264" s="32">
        <v>0</v>
      </c>
      <c r="I264" s="32">
        <v>0</v>
      </c>
      <c r="J264" s="32">
        <v>0</v>
      </c>
      <c r="K264" s="32">
        <v>0</v>
      </c>
      <c r="L264" s="32">
        <v>0</v>
      </c>
      <c r="M264" s="32">
        <v>0</v>
      </c>
      <c r="N264" s="34">
        <v>0</v>
      </c>
      <c r="O264" s="35">
        <f>SUM(B264:N264)</f>
        <v>4</v>
      </c>
      <c r="P264" s="32"/>
      <c r="Q264" s="33">
        <v>0</v>
      </c>
      <c r="R264" s="32">
        <v>0</v>
      </c>
      <c r="S264" s="32">
        <v>4</v>
      </c>
      <c r="T264" s="32">
        <v>1</v>
      </c>
      <c r="U264" s="32">
        <v>0</v>
      </c>
      <c r="V264" s="32">
        <v>0</v>
      </c>
      <c r="W264" s="32">
        <v>0</v>
      </c>
      <c r="X264" s="32">
        <v>0</v>
      </c>
      <c r="Y264" s="32">
        <v>0</v>
      </c>
      <c r="Z264" s="32">
        <v>0</v>
      </c>
      <c r="AA264" s="32">
        <v>0</v>
      </c>
      <c r="AB264" s="32">
        <v>0</v>
      </c>
      <c r="AC264" s="34">
        <v>0</v>
      </c>
      <c r="AD264" s="35">
        <f>SUM(Q264:AC264)</f>
        <v>5</v>
      </c>
      <c r="AE264" s="32"/>
      <c r="AF264" s="33">
        <v>0</v>
      </c>
      <c r="AG264" s="32">
        <v>0</v>
      </c>
      <c r="AH264" s="32">
        <v>2</v>
      </c>
      <c r="AI264" s="32">
        <v>0</v>
      </c>
      <c r="AJ264" s="32">
        <v>0</v>
      </c>
      <c r="AK264" s="32">
        <v>0</v>
      </c>
      <c r="AL264" s="32">
        <v>0</v>
      </c>
      <c r="AM264" s="32">
        <v>0</v>
      </c>
      <c r="AN264" s="32">
        <v>0</v>
      </c>
      <c r="AO264" s="32">
        <v>0</v>
      </c>
      <c r="AP264" s="32">
        <v>0</v>
      </c>
      <c r="AQ264" s="32">
        <v>0</v>
      </c>
      <c r="AR264" s="34">
        <v>0</v>
      </c>
      <c r="AS264" s="35">
        <f>SUM(AF264:AR264)</f>
        <v>2</v>
      </c>
      <c r="AT264" s="32"/>
      <c r="AU264" s="33">
        <v>0</v>
      </c>
      <c r="AV264" s="32">
        <v>0</v>
      </c>
      <c r="AW264" s="32">
        <v>0</v>
      </c>
      <c r="AX264" s="32">
        <v>0</v>
      </c>
      <c r="AY264" s="32">
        <v>0</v>
      </c>
      <c r="AZ264" s="32">
        <v>0</v>
      </c>
      <c r="BA264" s="32">
        <v>0</v>
      </c>
      <c r="BB264" s="32">
        <v>0</v>
      </c>
      <c r="BC264" s="32">
        <v>0</v>
      </c>
      <c r="BD264" s="32">
        <v>0</v>
      </c>
      <c r="BE264" s="32">
        <v>0</v>
      </c>
      <c r="BF264" s="32">
        <v>0</v>
      </c>
      <c r="BG264" s="34">
        <v>0</v>
      </c>
      <c r="BH264" s="35">
        <f>SUM(AU264:BG264)</f>
        <v>0</v>
      </c>
      <c r="BI264" s="32"/>
      <c r="BJ264" s="33">
        <v>0</v>
      </c>
      <c r="BK264" s="32">
        <v>0</v>
      </c>
      <c r="BL264" s="32">
        <v>2</v>
      </c>
      <c r="BM264" s="32">
        <v>0</v>
      </c>
      <c r="BN264" s="32">
        <v>1</v>
      </c>
      <c r="BO264" s="32">
        <v>0</v>
      </c>
      <c r="BP264" s="32">
        <v>0</v>
      </c>
      <c r="BQ264" s="32">
        <v>0</v>
      </c>
      <c r="BR264" s="32">
        <v>0</v>
      </c>
      <c r="BS264" s="32">
        <v>0</v>
      </c>
      <c r="BT264" s="32">
        <v>0</v>
      </c>
      <c r="BU264" s="32">
        <v>0</v>
      </c>
      <c r="BV264" s="34">
        <v>0</v>
      </c>
      <c r="BW264" s="35">
        <f>SUM(BJ264:BV264)</f>
        <v>3</v>
      </c>
      <c r="BX264" s="32"/>
      <c r="BY264" s="35">
        <f>SUM(O264+AD264+AS264+BH264+BW264)</f>
        <v>14</v>
      </c>
    </row>
    <row r="265" spans="1:77" ht="15.75" customHeight="1">
      <c r="A265" s="23">
        <v>0.72916666666666696</v>
      </c>
      <c r="B265" s="33">
        <v>0</v>
      </c>
      <c r="C265" s="32">
        <v>0</v>
      </c>
      <c r="D265" s="32">
        <v>3</v>
      </c>
      <c r="E265" s="32">
        <v>0</v>
      </c>
      <c r="F265" s="32">
        <v>0</v>
      </c>
      <c r="G265" s="32">
        <v>0</v>
      </c>
      <c r="H265" s="32">
        <v>0</v>
      </c>
      <c r="I265" s="32">
        <v>0</v>
      </c>
      <c r="J265" s="32">
        <v>0</v>
      </c>
      <c r="K265" s="32">
        <v>0</v>
      </c>
      <c r="L265" s="32">
        <v>0</v>
      </c>
      <c r="M265" s="32">
        <v>0</v>
      </c>
      <c r="N265" s="34">
        <v>0</v>
      </c>
      <c r="O265" s="35">
        <f>SUM(B265:N265)</f>
        <v>3</v>
      </c>
      <c r="P265" s="32"/>
      <c r="Q265" s="33">
        <v>1</v>
      </c>
      <c r="R265" s="32">
        <v>0</v>
      </c>
      <c r="S265" s="32">
        <v>14</v>
      </c>
      <c r="T265" s="32">
        <v>0</v>
      </c>
      <c r="U265" s="32">
        <v>2</v>
      </c>
      <c r="V265" s="32">
        <v>0</v>
      </c>
      <c r="W265" s="32">
        <v>0</v>
      </c>
      <c r="X265" s="32">
        <v>0</v>
      </c>
      <c r="Y265" s="32">
        <v>0</v>
      </c>
      <c r="Z265" s="32">
        <v>0</v>
      </c>
      <c r="AA265" s="32">
        <v>0</v>
      </c>
      <c r="AB265" s="32">
        <v>0</v>
      </c>
      <c r="AC265" s="34">
        <v>0</v>
      </c>
      <c r="AD265" s="35">
        <f>SUM(Q265:AC265)</f>
        <v>17</v>
      </c>
      <c r="AE265" s="32"/>
      <c r="AF265" s="33">
        <v>0</v>
      </c>
      <c r="AG265" s="32">
        <v>0</v>
      </c>
      <c r="AH265" s="32">
        <v>1</v>
      </c>
      <c r="AI265" s="32">
        <v>0</v>
      </c>
      <c r="AJ265" s="32">
        <v>1</v>
      </c>
      <c r="AK265" s="32">
        <v>0</v>
      </c>
      <c r="AL265" s="32">
        <v>1</v>
      </c>
      <c r="AM265" s="32">
        <v>0</v>
      </c>
      <c r="AN265" s="32">
        <v>0</v>
      </c>
      <c r="AO265" s="32">
        <v>0</v>
      </c>
      <c r="AP265" s="32">
        <v>0</v>
      </c>
      <c r="AQ265" s="32">
        <v>0</v>
      </c>
      <c r="AR265" s="34">
        <v>0</v>
      </c>
      <c r="AS265" s="35">
        <f>SUM(AF265:AR265)</f>
        <v>3</v>
      </c>
      <c r="AT265" s="32"/>
      <c r="AU265" s="33">
        <v>0</v>
      </c>
      <c r="AV265" s="32">
        <v>0</v>
      </c>
      <c r="AW265" s="32">
        <v>0</v>
      </c>
      <c r="AX265" s="32">
        <v>0</v>
      </c>
      <c r="AY265" s="32">
        <v>0</v>
      </c>
      <c r="AZ265" s="32">
        <v>0</v>
      </c>
      <c r="BA265" s="32">
        <v>0</v>
      </c>
      <c r="BB265" s="32">
        <v>0</v>
      </c>
      <c r="BC265" s="32">
        <v>0</v>
      </c>
      <c r="BD265" s="32">
        <v>0</v>
      </c>
      <c r="BE265" s="32">
        <v>0</v>
      </c>
      <c r="BF265" s="32">
        <v>0</v>
      </c>
      <c r="BG265" s="34">
        <v>0</v>
      </c>
      <c r="BH265" s="35">
        <f>SUM(AU265:BG265)</f>
        <v>0</v>
      </c>
      <c r="BI265" s="32"/>
      <c r="BJ265" s="33">
        <v>0</v>
      </c>
      <c r="BK265" s="32">
        <v>0</v>
      </c>
      <c r="BL265" s="32">
        <v>2</v>
      </c>
      <c r="BM265" s="32">
        <v>0</v>
      </c>
      <c r="BN265" s="32">
        <v>0</v>
      </c>
      <c r="BO265" s="32">
        <v>0</v>
      </c>
      <c r="BP265" s="32">
        <v>0</v>
      </c>
      <c r="BQ265" s="32">
        <v>0</v>
      </c>
      <c r="BR265" s="32">
        <v>0</v>
      </c>
      <c r="BS265" s="32">
        <v>0</v>
      </c>
      <c r="BT265" s="32">
        <v>0</v>
      </c>
      <c r="BU265" s="32">
        <v>0</v>
      </c>
      <c r="BV265" s="34">
        <v>0</v>
      </c>
      <c r="BW265" s="35">
        <f>SUM(BJ265:BV265)</f>
        <v>2</v>
      </c>
      <c r="BX265" s="32"/>
      <c r="BY265" s="35">
        <f>SUM(O265+AD265+AS265+BH265+BW265)</f>
        <v>25</v>
      </c>
    </row>
    <row r="266" spans="1:77" ht="15.75" customHeight="1">
      <c r="A266" s="24">
        <v>0.73958333333333304</v>
      </c>
      <c r="B266" s="36">
        <v>0</v>
      </c>
      <c r="C266" s="37">
        <v>0</v>
      </c>
      <c r="D266" s="37">
        <v>2</v>
      </c>
      <c r="E266" s="37">
        <v>0</v>
      </c>
      <c r="F266" s="37">
        <v>0</v>
      </c>
      <c r="G266" s="37">
        <v>0</v>
      </c>
      <c r="H266" s="37">
        <v>0</v>
      </c>
      <c r="I266" s="37">
        <v>0</v>
      </c>
      <c r="J266" s="37">
        <v>0</v>
      </c>
      <c r="K266" s="37">
        <v>0</v>
      </c>
      <c r="L266" s="37">
        <v>0</v>
      </c>
      <c r="M266" s="37">
        <v>0</v>
      </c>
      <c r="N266" s="38">
        <v>0</v>
      </c>
      <c r="O266" s="39">
        <f>SUM(B266:N266)</f>
        <v>2</v>
      </c>
      <c r="P266" s="32"/>
      <c r="Q266" s="36">
        <v>0</v>
      </c>
      <c r="R266" s="37">
        <v>1</v>
      </c>
      <c r="S266" s="37">
        <v>8</v>
      </c>
      <c r="T266" s="37">
        <v>0</v>
      </c>
      <c r="U266" s="37">
        <v>1</v>
      </c>
      <c r="V266" s="37">
        <v>0</v>
      </c>
      <c r="W266" s="37">
        <v>0</v>
      </c>
      <c r="X266" s="37">
        <v>0</v>
      </c>
      <c r="Y266" s="37">
        <v>0</v>
      </c>
      <c r="Z266" s="37">
        <v>0</v>
      </c>
      <c r="AA266" s="37">
        <v>0</v>
      </c>
      <c r="AB266" s="37">
        <v>0</v>
      </c>
      <c r="AC266" s="38">
        <v>0</v>
      </c>
      <c r="AD266" s="39">
        <f>SUM(Q266:AC266)</f>
        <v>10</v>
      </c>
      <c r="AE266" s="32"/>
      <c r="AF266" s="36">
        <v>0</v>
      </c>
      <c r="AG266" s="37">
        <v>0</v>
      </c>
      <c r="AH266" s="37">
        <v>1</v>
      </c>
      <c r="AI266" s="37">
        <v>0</v>
      </c>
      <c r="AJ266" s="37">
        <v>0</v>
      </c>
      <c r="AK266" s="37">
        <v>0</v>
      </c>
      <c r="AL266" s="37">
        <v>0</v>
      </c>
      <c r="AM266" s="37">
        <v>0</v>
      </c>
      <c r="AN266" s="37">
        <v>0</v>
      </c>
      <c r="AO266" s="37">
        <v>0</v>
      </c>
      <c r="AP266" s="37">
        <v>0</v>
      </c>
      <c r="AQ266" s="37">
        <v>0</v>
      </c>
      <c r="AR266" s="38">
        <v>0</v>
      </c>
      <c r="AS266" s="39">
        <f>SUM(AF266:AR266)</f>
        <v>1</v>
      </c>
      <c r="AT266" s="32"/>
      <c r="AU266" s="36">
        <v>0</v>
      </c>
      <c r="AV266" s="37">
        <v>0</v>
      </c>
      <c r="AW266" s="37">
        <v>0</v>
      </c>
      <c r="AX266" s="37">
        <v>0</v>
      </c>
      <c r="AY266" s="37">
        <v>0</v>
      </c>
      <c r="AZ266" s="37">
        <v>0</v>
      </c>
      <c r="BA266" s="37">
        <v>0</v>
      </c>
      <c r="BB266" s="37">
        <v>0</v>
      </c>
      <c r="BC266" s="37">
        <v>0</v>
      </c>
      <c r="BD266" s="37">
        <v>0</v>
      </c>
      <c r="BE266" s="37">
        <v>0</v>
      </c>
      <c r="BF266" s="37">
        <v>0</v>
      </c>
      <c r="BG266" s="38">
        <v>0</v>
      </c>
      <c r="BH266" s="39">
        <f>SUM(AU266:BG266)</f>
        <v>0</v>
      </c>
      <c r="BI266" s="32"/>
      <c r="BJ266" s="36">
        <v>0</v>
      </c>
      <c r="BK266" s="37">
        <v>0</v>
      </c>
      <c r="BL266" s="37">
        <v>0</v>
      </c>
      <c r="BM266" s="37">
        <v>0</v>
      </c>
      <c r="BN266" s="37">
        <v>0</v>
      </c>
      <c r="BO266" s="37">
        <v>0</v>
      </c>
      <c r="BP266" s="37">
        <v>0</v>
      </c>
      <c r="BQ266" s="37">
        <v>0</v>
      </c>
      <c r="BR266" s="37">
        <v>0</v>
      </c>
      <c r="BS266" s="37">
        <v>0</v>
      </c>
      <c r="BT266" s="37">
        <v>0</v>
      </c>
      <c r="BU266" s="37">
        <v>0</v>
      </c>
      <c r="BV266" s="38">
        <v>0</v>
      </c>
      <c r="BW266" s="39">
        <f>SUM(BJ266:BV266)</f>
        <v>0</v>
      </c>
      <c r="BX266" s="32"/>
      <c r="BY266" s="39">
        <f>SUM(O266+AD266+AS266+BH266+BW266)</f>
        <v>13</v>
      </c>
    </row>
    <row r="267" spans="1:77" ht="15.75" customHeight="1">
      <c r="A267" s="25" t="s">
        <v>21</v>
      </c>
      <c r="B267" s="40">
        <f t="shared" ref="B267:O267" si="245">SUM(B263:B266)</f>
        <v>0</v>
      </c>
      <c r="C267" s="41">
        <f t="shared" si="245"/>
        <v>0</v>
      </c>
      <c r="D267" s="41">
        <f t="shared" si="245"/>
        <v>8</v>
      </c>
      <c r="E267" s="41">
        <f t="shared" si="245"/>
        <v>0</v>
      </c>
      <c r="F267" s="41">
        <f t="shared" si="245"/>
        <v>1</v>
      </c>
      <c r="G267" s="41">
        <f t="shared" si="245"/>
        <v>0</v>
      </c>
      <c r="H267" s="41">
        <f t="shared" si="245"/>
        <v>0</v>
      </c>
      <c r="I267" s="41">
        <f t="shared" si="245"/>
        <v>0</v>
      </c>
      <c r="J267" s="41">
        <f t="shared" si="245"/>
        <v>0</v>
      </c>
      <c r="K267" s="41">
        <f t="shared" si="245"/>
        <v>0</v>
      </c>
      <c r="L267" s="41">
        <f t="shared" si="245"/>
        <v>0</v>
      </c>
      <c r="M267" s="41">
        <f t="shared" si="245"/>
        <v>0</v>
      </c>
      <c r="N267" s="42">
        <f t="shared" si="245"/>
        <v>0</v>
      </c>
      <c r="O267" s="43">
        <f t="shared" si="245"/>
        <v>9</v>
      </c>
      <c r="P267" s="32"/>
      <c r="Q267" s="40">
        <f t="shared" ref="Q267:AD267" si="246">SUM(Q263:Q266)</f>
        <v>2</v>
      </c>
      <c r="R267" s="41">
        <f t="shared" si="246"/>
        <v>2</v>
      </c>
      <c r="S267" s="41">
        <f t="shared" si="246"/>
        <v>33</v>
      </c>
      <c r="T267" s="41">
        <f t="shared" si="246"/>
        <v>2</v>
      </c>
      <c r="U267" s="41">
        <f t="shared" si="246"/>
        <v>3</v>
      </c>
      <c r="V267" s="41">
        <f t="shared" si="246"/>
        <v>0</v>
      </c>
      <c r="W267" s="41">
        <f t="shared" si="246"/>
        <v>0</v>
      </c>
      <c r="X267" s="41">
        <f t="shared" si="246"/>
        <v>0</v>
      </c>
      <c r="Y267" s="41">
        <f t="shared" si="246"/>
        <v>0</v>
      </c>
      <c r="Z267" s="41">
        <f t="shared" si="246"/>
        <v>0</v>
      </c>
      <c r="AA267" s="41">
        <f t="shared" si="246"/>
        <v>0</v>
      </c>
      <c r="AB267" s="41">
        <f t="shared" si="246"/>
        <v>0</v>
      </c>
      <c r="AC267" s="42">
        <f t="shared" si="246"/>
        <v>0</v>
      </c>
      <c r="AD267" s="43">
        <f t="shared" si="246"/>
        <v>42</v>
      </c>
      <c r="AE267" s="32"/>
      <c r="AF267" s="40">
        <f t="shared" ref="AF267:AS267" si="247">SUM(AF263:AF266)</f>
        <v>0</v>
      </c>
      <c r="AG267" s="41">
        <f t="shared" si="247"/>
        <v>0</v>
      </c>
      <c r="AH267" s="41">
        <f t="shared" si="247"/>
        <v>4</v>
      </c>
      <c r="AI267" s="41">
        <f t="shared" si="247"/>
        <v>0</v>
      </c>
      <c r="AJ267" s="41">
        <f t="shared" si="247"/>
        <v>1</v>
      </c>
      <c r="AK267" s="41">
        <f t="shared" si="247"/>
        <v>0</v>
      </c>
      <c r="AL267" s="41">
        <f t="shared" si="247"/>
        <v>1</v>
      </c>
      <c r="AM267" s="41">
        <f t="shared" si="247"/>
        <v>0</v>
      </c>
      <c r="AN267" s="41">
        <f t="shared" si="247"/>
        <v>0</v>
      </c>
      <c r="AO267" s="41">
        <f t="shared" si="247"/>
        <v>0</v>
      </c>
      <c r="AP267" s="41">
        <f t="shared" si="247"/>
        <v>0</v>
      </c>
      <c r="AQ267" s="41">
        <f t="shared" si="247"/>
        <v>0</v>
      </c>
      <c r="AR267" s="42">
        <f t="shared" si="247"/>
        <v>0</v>
      </c>
      <c r="AS267" s="43">
        <f t="shared" si="247"/>
        <v>6</v>
      </c>
      <c r="AT267" s="32"/>
      <c r="AU267" s="40">
        <f t="shared" ref="AU267:BH267" si="248">SUM(AU263:AU266)</f>
        <v>0</v>
      </c>
      <c r="AV267" s="41">
        <f t="shared" si="248"/>
        <v>0</v>
      </c>
      <c r="AW267" s="41">
        <f t="shared" si="248"/>
        <v>0</v>
      </c>
      <c r="AX267" s="41">
        <f t="shared" si="248"/>
        <v>0</v>
      </c>
      <c r="AY267" s="41">
        <f t="shared" si="248"/>
        <v>0</v>
      </c>
      <c r="AZ267" s="41">
        <f t="shared" si="248"/>
        <v>0</v>
      </c>
      <c r="BA267" s="41">
        <f t="shared" si="248"/>
        <v>0</v>
      </c>
      <c r="BB267" s="41">
        <f t="shared" si="248"/>
        <v>0</v>
      </c>
      <c r="BC267" s="41">
        <f t="shared" si="248"/>
        <v>0</v>
      </c>
      <c r="BD267" s="41">
        <f t="shared" si="248"/>
        <v>0</v>
      </c>
      <c r="BE267" s="41">
        <f t="shared" si="248"/>
        <v>0</v>
      </c>
      <c r="BF267" s="41">
        <f t="shared" si="248"/>
        <v>0</v>
      </c>
      <c r="BG267" s="42">
        <f t="shared" si="248"/>
        <v>0</v>
      </c>
      <c r="BH267" s="43">
        <f t="shared" si="248"/>
        <v>0</v>
      </c>
      <c r="BI267" s="32"/>
      <c r="BJ267" s="40">
        <f t="shared" ref="BJ267:BW267" si="249">SUM(BJ263:BJ266)</f>
        <v>0</v>
      </c>
      <c r="BK267" s="41">
        <f t="shared" si="249"/>
        <v>0</v>
      </c>
      <c r="BL267" s="41">
        <f t="shared" si="249"/>
        <v>5</v>
      </c>
      <c r="BM267" s="41">
        <f t="shared" si="249"/>
        <v>0</v>
      </c>
      <c r="BN267" s="41">
        <f t="shared" si="249"/>
        <v>1</v>
      </c>
      <c r="BO267" s="41">
        <f t="shared" si="249"/>
        <v>0</v>
      </c>
      <c r="BP267" s="41">
        <f t="shared" si="249"/>
        <v>0</v>
      </c>
      <c r="BQ267" s="41">
        <f t="shared" si="249"/>
        <v>0</v>
      </c>
      <c r="BR267" s="41">
        <f t="shared" si="249"/>
        <v>0</v>
      </c>
      <c r="BS267" s="41">
        <f t="shared" si="249"/>
        <v>0</v>
      </c>
      <c r="BT267" s="41">
        <f t="shared" si="249"/>
        <v>0</v>
      </c>
      <c r="BU267" s="41">
        <f t="shared" si="249"/>
        <v>0</v>
      </c>
      <c r="BV267" s="42">
        <f t="shared" si="249"/>
        <v>0</v>
      </c>
      <c r="BW267" s="43">
        <f t="shared" si="249"/>
        <v>6</v>
      </c>
      <c r="BX267" s="32"/>
      <c r="BY267" s="43">
        <f>SUM(BY263:BY266)</f>
        <v>63</v>
      </c>
    </row>
    <row r="268" spans="1:77" ht="15.75" customHeight="1">
      <c r="A268" s="22">
        <v>0.75</v>
      </c>
      <c r="B268" s="28">
        <v>0</v>
      </c>
      <c r="C268" s="29">
        <v>0</v>
      </c>
      <c r="D268" s="29">
        <v>3</v>
      </c>
      <c r="E268" s="29">
        <v>0</v>
      </c>
      <c r="F268" s="29">
        <v>0</v>
      </c>
      <c r="G268" s="29">
        <v>0</v>
      </c>
      <c r="H268" s="29">
        <v>0</v>
      </c>
      <c r="I268" s="29">
        <v>0</v>
      </c>
      <c r="J268" s="29">
        <v>0</v>
      </c>
      <c r="K268" s="29">
        <v>0</v>
      </c>
      <c r="L268" s="29">
        <v>0</v>
      </c>
      <c r="M268" s="29">
        <v>0</v>
      </c>
      <c r="N268" s="30">
        <v>0</v>
      </c>
      <c r="O268" s="31">
        <f>SUM(B268:N268)</f>
        <v>3</v>
      </c>
      <c r="P268" s="32"/>
      <c r="Q268" s="28">
        <v>0</v>
      </c>
      <c r="R268" s="29">
        <v>0</v>
      </c>
      <c r="S268" s="29">
        <v>6</v>
      </c>
      <c r="T268" s="29">
        <v>0</v>
      </c>
      <c r="U268" s="29">
        <v>0</v>
      </c>
      <c r="V268" s="29">
        <v>0</v>
      </c>
      <c r="W268" s="29">
        <v>0</v>
      </c>
      <c r="X268" s="29">
        <v>0</v>
      </c>
      <c r="Y268" s="29">
        <v>0</v>
      </c>
      <c r="Z268" s="29">
        <v>0</v>
      </c>
      <c r="AA268" s="29">
        <v>0</v>
      </c>
      <c r="AB268" s="29">
        <v>0</v>
      </c>
      <c r="AC268" s="30">
        <v>0</v>
      </c>
      <c r="AD268" s="31">
        <f>SUM(Q268:AC268)</f>
        <v>6</v>
      </c>
      <c r="AE268" s="32"/>
      <c r="AF268" s="28">
        <v>0</v>
      </c>
      <c r="AG268" s="29">
        <v>0</v>
      </c>
      <c r="AH268" s="29">
        <v>1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30">
        <v>0</v>
      </c>
      <c r="AS268" s="31">
        <f>SUM(AF268:AR268)</f>
        <v>1</v>
      </c>
      <c r="AT268" s="32"/>
      <c r="AU268" s="28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29">
        <v>0</v>
      </c>
      <c r="BB268" s="29">
        <v>0</v>
      </c>
      <c r="BC268" s="29">
        <v>0</v>
      </c>
      <c r="BD268" s="29">
        <v>0</v>
      </c>
      <c r="BE268" s="29">
        <v>0</v>
      </c>
      <c r="BF268" s="29">
        <v>0</v>
      </c>
      <c r="BG268" s="30">
        <v>0</v>
      </c>
      <c r="BH268" s="31">
        <f>SUM(AU268:BG268)</f>
        <v>0</v>
      </c>
      <c r="BI268" s="32"/>
      <c r="BJ268" s="28">
        <v>0</v>
      </c>
      <c r="BK268" s="29">
        <v>0</v>
      </c>
      <c r="BL268" s="29">
        <v>0</v>
      </c>
      <c r="BM268" s="29">
        <v>0</v>
      </c>
      <c r="BN268" s="29">
        <v>1</v>
      </c>
      <c r="BO268" s="29">
        <v>0</v>
      </c>
      <c r="BP268" s="29">
        <v>0</v>
      </c>
      <c r="BQ268" s="29">
        <v>0</v>
      </c>
      <c r="BR268" s="29">
        <v>0</v>
      </c>
      <c r="BS268" s="29">
        <v>0</v>
      </c>
      <c r="BT268" s="29">
        <v>0</v>
      </c>
      <c r="BU268" s="29">
        <v>0</v>
      </c>
      <c r="BV268" s="30">
        <v>0</v>
      </c>
      <c r="BW268" s="31">
        <f>SUM(BJ268:BV268)</f>
        <v>1</v>
      </c>
      <c r="BX268" s="32"/>
      <c r="BY268" s="31">
        <f>SUM(O268+AD268+AS268+BH268+BW268)</f>
        <v>11</v>
      </c>
    </row>
    <row r="269" spans="1:77" ht="15.75" customHeight="1">
      <c r="A269" s="23">
        <v>0.76041666666666696</v>
      </c>
      <c r="B269" s="33">
        <v>0</v>
      </c>
      <c r="C269" s="32">
        <v>0</v>
      </c>
      <c r="D269" s="32">
        <v>3</v>
      </c>
      <c r="E269" s="32">
        <v>0</v>
      </c>
      <c r="F269" s="32">
        <v>0</v>
      </c>
      <c r="G269" s="32">
        <v>0</v>
      </c>
      <c r="H269" s="32">
        <v>0</v>
      </c>
      <c r="I269" s="32">
        <v>0</v>
      </c>
      <c r="J269" s="32">
        <v>0</v>
      </c>
      <c r="K269" s="32">
        <v>0</v>
      </c>
      <c r="L269" s="32">
        <v>0</v>
      </c>
      <c r="M269" s="32">
        <v>0</v>
      </c>
      <c r="N269" s="34">
        <v>0</v>
      </c>
      <c r="O269" s="35">
        <f>SUM(B269:N269)</f>
        <v>3</v>
      </c>
      <c r="P269" s="32"/>
      <c r="Q269" s="33">
        <v>0</v>
      </c>
      <c r="R269" s="32">
        <v>0</v>
      </c>
      <c r="S269" s="32">
        <v>9</v>
      </c>
      <c r="T269" s="32">
        <v>0</v>
      </c>
      <c r="U269" s="32">
        <v>0</v>
      </c>
      <c r="V269" s="32">
        <v>0</v>
      </c>
      <c r="W269" s="32">
        <v>0</v>
      </c>
      <c r="X269" s="32">
        <v>0</v>
      </c>
      <c r="Y269" s="32">
        <v>0</v>
      </c>
      <c r="Z269" s="32">
        <v>0</v>
      </c>
      <c r="AA269" s="32">
        <v>0</v>
      </c>
      <c r="AB269" s="32">
        <v>0</v>
      </c>
      <c r="AC269" s="34">
        <v>0</v>
      </c>
      <c r="AD269" s="35">
        <f>SUM(Q269:AC269)</f>
        <v>9</v>
      </c>
      <c r="AE269" s="32"/>
      <c r="AF269" s="33">
        <v>0</v>
      </c>
      <c r="AG269" s="32">
        <v>0</v>
      </c>
      <c r="AH269" s="32">
        <v>0</v>
      </c>
      <c r="AI269" s="32">
        <v>0</v>
      </c>
      <c r="AJ269" s="32">
        <v>0</v>
      </c>
      <c r="AK269" s="32">
        <v>0</v>
      </c>
      <c r="AL269" s="32">
        <v>0</v>
      </c>
      <c r="AM269" s="32">
        <v>0</v>
      </c>
      <c r="AN269" s="32">
        <v>0</v>
      </c>
      <c r="AO269" s="32">
        <v>0</v>
      </c>
      <c r="AP269" s="32">
        <v>0</v>
      </c>
      <c r="AQ269" s="32">
        <v>0</v>
      </c>
      <c r="AR269" s="34">
        <v>0</v>
      </c>
      <c r="AS269" s="35">
        <f>SUM(AF269:AR269)</f>
        <v>0</v>
      </c>
      <c r="AT269" s="32"/>
      <c r="AU269" s="33">
        <v>0</v>
      </c>
      <c r="AV269" s="32">
        <v>0</v>
      </c>
      <c r="AW269" s="32">
        <v>0</v>
      </c>
      <c r="AX269" s="32">
        <v>0</v>
      </c>
      <c r="AY269" s="32">
        <v>0</v>
      </c>
      <c r="AZ269" s="32">
        <v>0</v>
      </c>
      <c r="BA269" s="32">
        <v>0</v>
      </c>
      <c r="BB269" s="32">
        <v>0</v>
      </c>
      <c r="BC269" s="32">
        <v>0</v>
      </c>
      <c r="BD269" s="32">
        <v>0</v>
      </c>
      <c r="BE269" s="32">
        <v>0</v>
      </c>
      <c r="BF269" s="32">
        <v>0</v>
      </c>
      <c r="BG269" s="34">
        <v>0</v>
      </c>
      <c r="BH269" s="35">
        <f>SUM(AU269:BG269)</f>
        <v>0</v>
      </c>
      <c r="BI269" s="32"/>
      <c r="BJ269" s="33">
        <v>0</v>
      </c>
      <c r="BK269" s="32">
        <v>0</v>
      </c>
      <c r="BL269" s="32">
        <v>3</v>
      </c>
      <c r="BM269" s="32">
        <v>0</v>
      </c>
      <c r="BN269" s="32">
        <v>1</v>
      </c>
      <c r="BO269" s="32">
        <v>0</v>
      </c>
      <c r="BP269" s="32">
        <v>0</v>
      </c>
      <c r="BQ269" s="32">
        <v>0</v>
      </c>
      <c r="BR269" s="32">
        <v>0</v>
      </c>
      <c r="BS269" s="32">
        <v>0</v>
      </c>
      <c r="BT269" s="32">
        <v>0</v>
      </c>
      <c r="BU269" s="32">
        <v>0</v>
      </c>
      <c r="BV269" s="34">
        <v>0</v>
      </c>
      <c r="BW269" s="35">
        <f>SUM(BJ269:BV269)</f>
        <v>4</v>
      </c>
      <c r="BX269" s="32"/>
      <c r="BY269" s="35">
        <f>SUM(O269+AD269+AS269+BH269+BW269)</f>
        <v>16</v>
      </c>
    </row>
    <row r="270" spans="1:77" ht="15.75" customHeight="1">
      <c r="A270" s="23">
        <v>0.77083333333333304</v>
      </c>
      <c r="B270" s="33">
        <v>0</v>
      </c>
      <c r="C270" s="32">
        <v>0</v>
      </c>
      <c r="D270" s="32">
        <v>8</v>
      </c>
      <c r="E270" s="32">
        <v>1</v>
      </c>
      <c r="F270" s="32">
        <v>1</v>
      </c>
      <c r="G270" s="32">
        <v>0</v>
      </c>
      <c r="H270" s="32">
        <v>0</v>
      </c>
      <c r="I270" s="32">
        <v>0</v>
      </c>
      <c r="J270" s="32">
        <v>0</v>
      </c>
      <c r="K270" s="32">
        <v>0</v>
      </c>
      <c r="L270" s="32">
        <v>0</v>
      </c>
      <c r="M270" s="32">
        <v>0</v>
      </c>
      <c r="N270" s="34">
        <v>0</v>
      </c>
      <c r="O270" s="35">
        <f>SUM(B270:N270)</f>
        <v>10</v>
      </c>
      <c r="P270" s="32"/>
      <c r="Q270" s="33">
        <v>0</v>
      </c>
      <c r="R270" s="32">
        <v>0</v>
      </c>
      <c r="S270" s="32">
        <v>3</v>
      </c>
      <c r="T270" s="32">
        <v>0</v>
      </c>
      <c r="U270" s="32">
        <v>0</v>
      </c>
      <c r="V270" s="32">
        <v>0</v>
      </c>
      <c r="W270" s="32">
        <v>0</v>
      </c>
      <c r="X270" s="32">
        <v>0</v>
      </c>
      <c r="Y270" s="32">
        <v>0</v>
      </c>
      <c r="Z270" s="32">
        <v>0</v>
      </c>
      <c r="AA270" s="32">
        <v>0</v>
      </c>
      <c r="AB270" s="32">
        <v>0</v>
      </c>
      <c r="AC270" s="34">
        <v>0</v>
      </c>
      <c r="AD270" s="35">
        <f>SUM(Q270:AC270)</f>
        <v>3</v>
      </c>
      <c r="AE270" s="32"/>
      <c r="AF270" s="33">
        <v>0</v>
      </c>
      <c r="AG270" s="32">
        <v>0</v>
      </c>
      <c r="AH270" s="32">
        <v>1</v>
      </c>
      <c r="AI270" s="32">
        <v>0</v>
      </c>
      <c r="AJ270" s="32">
        <v>0</v>
      </c>
      <c r="AK270" s="32">
        <v>0</v>
      </c>
      <c r="AL270" s="32">
        <v>0</v>
      </c>
      <c r="AM270" s="32">
        <v>0</v>
      </c>
      <c r="AN270" s="32">
        <v>0</v>
      </c>
      <c r="AO270" s="32">
        <v>0</v>
      </c>
      <c r="AP270" s="32">
        <v>0</v>
      </c>
      <c r="AQ270" s="32">
        <v>0</v>
      </c>
      <c r="AR270" s="34">
        <v>0</v>
      </c>
      <c r="AS270" s="35">
        <f>SUM(AF270:AR270)</f>
        <v>1</v>
      </c>
      <c r="AT270" s="32"/>
      <c r="AU270" s="33">
        <v>0</v>
      </c>
      <c r="AV270" s="32">
        <v>0</v>
      </c>
      <c r="AW270" s="32">
        <v>0</v>
      </c>
      <c r="AX270" s="32">
        <v>0</v>
      </c>
      <c r="AY270" s="32">
        <v>0</v>
      </c>
      <c r="AZ270" s="32">
        <v>0</v>
      </c>
      <c r="BA270" s="32">
        <v>0</v>
      </c>
      <c r="BB270" s="32">
        <v>0</v>
      </c>
      <c r="BC270" s="32">
        <v>0</v>
      </c>
      <c r="BD270" s="32">
        <v>0</v>
      </c>
      <c r="BE270" s="32">
        <v>0</v>
      </c>
      <c r="BF270" s="32">
        <v>0</v>
      </c>
      <c r="BG270" s="34">
        <v>0</v>
      </c>
      <c r="BH270" s="35">
        <f>SUM(AU270:BG270)</f>
        <v>0</v>
      </c>
      <c r="BI270" s="32"/>
      <c r="BJ270" s="33">
        <v>0</v>
      </c>
      <c r="BK270" s="32">
        <v>0</v>
      </c>
      <c r="BL270" s="32">
        <v>1</v>
      </c>
      <c r="BM270" s="32">
        <v>0</v>
      </c>
      <c r="BN270" s="32">
        <v>0</v>
      </c>
      <c r="BO270" s="32">
        <v>0</v>
      </c>
      <c r="BP270" s="32">
        <v>0</v>
      </c>
      <c r="BQ270" s="32">
        <v>0</v>
      </c>
      <c r="BR270" s="32">
        <v>0</v>
      </c>
      <c r="BS270" s="32">
        <v>0</v>
      </c>
      <c r="BT270" s="32">
        <v>0</v>
      </c>
      <c r="BU270" s="32">
        <v>0</v>
      </c>
      <c r="BV270" s="34">
        <v>0</v>
      </c>
      <c r="BW270" s="35">
        <f>SUM(BJ270:BV270)</f>
        <v>1</v>
      </c>
      <c r="BX270" s="32"/>
      <c r="BY270" s="35">
        <f>SUM(O270+AD270+AS270+BH270+BW270)</f>
        <v>15</v>
      </c>
    </row>
    <row r="271" spans="1:77" ht="15.75" customHeight="1">
      <c r="A271" s="24">
        <v>0.78125</v>
      </c>
      <c r="B271" s="36">
        <v>0</v>
      </c>
      <c r="C271" s="37">
        <v>0</v>
      </c>
      <c r="D271" s="37">
        <v>3</v>
      </c>
      <c r="E271" s="37">
        <v>0</v>
      </c>
      <c r="F271" s="37">
        <v>0</v>
      </c>
      <c r="G271" s="37">
        <v>0</v>
      </c>
      <c r="H271" s="37">
        <v>0</v>
      </c>
      <c r="I271" s="37">
        <v>0</v>
      </c>
      <c r="J271" s="37">
        <v>0</v>
      </c>
      <c r="K271" s="37">
        <v>0</v>
      </c>
      <c r="L271" s="37">
        <v>0</v>
      </c>
      <c r="M271" s="37">
        <v>0</v>
      </c>
      <c r="N271" s="38">
        <v>0</v>
      </c>
      <c r="O271" s="39">
        <f>SUM(B271:N271)</f>
        <v>3</v>
      </c>
      <c r="P271" s="32"/>
      <c r="Q271" s="36">
        <v>0</v>
      </c>
      <c r="R271" s="37">
        <v>0</v>
      </c>
      <c r="S271" s="37">
        <v>7</v>
      </c>
      <c r="T271" s="37">
        <v>2</v>
      </c>
      <c r="U271" s="37">
        <v>2</v>
      </c>
      <c r="V271" s="37">
        <v>0</v>
      </c>
      <c r="W271" s="37">
        <v>0</v>
      </c>
      <c r="X271" s="37">
        <v>0</v>
      </c>
      <c r="Y271" s="37">
        <v>0</v>
      </c>
      <c r="Z271" s="37">
        <v>0</v>
      </c>
      <c r="AA271" s="37">
        <v>0</v>
      </c>
      <c r="AB271" s="37">
        <v>0</v>
      </c>
      <c r="AC271" s="38">
        <v>0</v>
      </c>
      <c r="AD271" s="39">
        <f>SUM(Q271:AC271)</f>
        <v>11</v>
      </c>
      <c r="AE271" s="32"/>
      <c r="AF271" s="36">
        <v>0</v>
      </c>
      <c r="AG271" s="37">
        <v>0</v>
      </c>
      <c r="AH271" s="37">
        <v>1</v>
      </c>
      <c r="AI271" s="37">
        <v>0</v>
      </c>
      <c r="AJ271" s="37">
        <v>0</v>
      </c>
      <c r="AK271" s="37">
        <v>0</v>
      </c>
      <c r="AL271" s="37">
        <v>0</v>
      </c>
      <c r="AM271" s="37">
        <v>0</v>
      </c>
      <c r="AN271" s="37">
        <v>0</v>
      </c>
      <c r="AO271" s="37">
        <v>0</v>
      </c>
      <c r="AP271" s="37">
        <v>0</v>
      </c>
      <c r="AQ271" s="37">
        <v>0</v>
      </c>
      <c r="AR271" s="38">
        <v>0</v>
      </c>
      <c r="AS271" s="39">
        <f>SUM(AF271:AR271)</f>
        <v>1</v>
      </c>
      <c r="AT271" s="32"/>
      <c r="AU271" s="36">
        <v>0</v>
      </c>
      <c r="AV271" s="37">
        <v>0</v>
      </c>
      <c r="AW271" s="37">
        <v>0</v>
      </c>
      <c r="AX271" s="37">
        <v>0</v>
      </c>
      <c r="AY271" s="37">
        <v>0</v>
      </c>
      <c r="AZ271" s="37">
        <v>0</v>
      </c>
      <c r="BA271" s="37">
        <v>0</v>
      </c>
      <c r="BB271" s="37">
        <v>0</v>
      </c>
      <c r="BC271" s="37">
        <v>0</v>
      </c>
      <c r="BD271" s="37">
        <v>0</v>
      </c>
      <c r="BE271" s="37">
        <v>0</v>
      </c>
      <c r="BF271" s="37">
        <v>0</v>
      </c>
      <c r="BG271" s="38">
        <v>0</v>
      </c>
      <c r="BH271" s="39">
        <f>SUM(AU271:BG271)</f>
        <v>0</v>
      </c>
      <c r="BI271" s="32"/>
      <c r="BJ271" s="36">
        <v>0</v>
      </c>
      <c r="BK271" s="37">
        <v>0</v>
      </c>
      <c r="BL271" s="37">
        <v>1</v>
      </c>
      <c r="BM271" s="37">
        <v>0</v>
      </c>
      <c r="BN271" s="37">
        <v>0</v>
      </c>
      <c r="BO271" s="37">
        <v>0</v>
      </c>
      <c r="BP271" s="37">
        <v>0</v>
      </c>
      <c r="BQ271" s="37">
        <v>0</v>
      </c>
      <c r="BR271" s="37">
        <v>0</v>
      </c>
      <c r="BS271" s="37">
        <v>0</v>
      </c>
      <c r="BT271" s="37">
        <v>0</v>
      </c>
      <c r="BU271" s="37">
        <v>0</v>
      </c>
      <c r="BV271" s="38">
        <v>0</v>
      </c>
      <c r="BW271" s="39">
        <f>SUM(BJ271:BV271)</f>
        <v>1</v>
      </c>
      <c r="BX271" s="32"/>
      <c r="BY271" s="39">
        <f>SUM(O271+AD271+AS271+BH271+BW271)</f>
        <v>16</v>
      </c>
    </row>
    <row r="272" spans="1:77" ht="15.75" customHeight="1">
      <c r="A272" s="25" t="s">
        <v>21</v>
      </c>
      <c r="B272" s="40">
        <f t="shared" ref="B272:O272" si="250">SUM(B268:B271)</f>
        <v>0</v>
      </c>
      <c r="C272" s="41">
        <f t="shared" si="250"/>
        <v>0</v>
      </c>
      <c r="D272" s="41">
        <f t="shared" si="250"/>
        <v>17</v>
      </c>
      <c r="E272" s="41">
        <f t="shared" si="250"/>
        <v>1</v>
      </c>
      <c r="F272" s="41">
        <f t="shared" si="250"/>
        <v>1</v>
      </c>
      <c r="G272" s="41">
        <f t="shared" si="250"/>
        <v>0</v>
      </c>
      <c r="H272" s="41">
        <f t="shared" si="250"/>
        <v>0</v>
      </c>
      <c r="I272" s="41">
        <f t="shared" si="250"/>
        <v>0</v>
      </c>
      <c r="J272" s="41">
        <f t="shared" si="250"/>
        <v>0</v>
      </c>
      <c r="K272" s="41">
        <f t="shared" si="250"/>
        <v>0</v>
      </c>
      <c r="L272" s="41">
        <f t="shared" si="250"/>
        <v>0</v>
      </c>
      <c r="M272" s="41">
        <f t="shared" si="250"/>
        <v>0</v>
      </c>
      <c r="N272" s="42">
        <f t="shared" si="250"/>
        <v>0</v>
      </c>
      <c r="O272" s="43">
        <f t="shared" si="250"/>
        <v>19</v>
      </c>
      <c r="P272" s="32"/>
      <c r="Q272" s="40">
        <f t="shared" ref="Q272:AD272" si="251">SUM(Q268:Q271)</f>
        <v>0</v>
      </c>
      <c r="R272" s="41">
        <f t="shared" si="251"/>
        <v>0</v>
      </c>
      <c r="S272" s="41">
        <f t="shared" si="251"/>
        <v>25</v>
      </c>
      <c r="T272" s="41">
        <f t="shared" si="251"/>
        <v>2</v>
      </c>
      <c r="U272" s="41">
        <f t="shared" si="251"/>
        <v>2</v>
      </c>
      <c r="V272" s="41">
        <f t="shared" si="251"/>
        <v>0</v>
      </c>
      <c r="W272" s="41">
        <f t="shared" si="251"/>
        <v>0</v>
      </c>
      <c r="X272" s="41">
        <f t="shared" si="251"/>
        <v>0</v>
      </c>
      <c r="Y272" s="41">
        <f t="shared" si="251"/>
        <v>0</v>
      </c>
      <c r="Z272" s="41">
        <f t="shared" si="251"/>
        <v>0</v>
      </c>
      <c r="AA272" s="41">
        <f t="shared" si="251"/>
        <v>0</v>
      </c>
      <c r="AB272" s="41">
        <f t="shared" si="251"/>
        <v>0</v>
      </c>
      <c r="AC272" s="42">
        <f t="shared" si="251"/>
        <v>0</v>
      </c>
      <c r="AD272" s="43">
        <f t="shared" si="251"/>
        <v>29</v>
      </c>
      <c r="AE272" s="32"/>
      <c r="AF272" s="40">
        <f t="shared" ref="AF272:AS272" si="252">SUM(AF268:AF271)</f>
        <v>0</v>
      </c>
      <c r="AG272" s="41">
        <f t="shared" si="252"/>
        <v>0</v>
      </c>
      <c r="AH272" s="41">
        <f t="shared" si="252"/>
        <v>3</v>
      </c>
      <c r="AI272" s="41">
        <f t="shared" si="252"/>
        <v>0</v>
      </c>
      <c r="AJ272" s="41">
        <f t="shared" si="252"/>
        <v>0</v>
      </c>
      <c r="AK272" s="41">
        <f t="shared" si="252"/>
        <v>0</v>
      </c>
      <c r="AL272" s="41">
        <f t="shared" si="252"/>
        <v>0</v>
      </c>
      <c r="AM272" s="41">
        <f t="shared" si="252"/>
        <v>0</v>
      </c>
      <c r="AN272" s="41">
        <f t="shared" si="252"/>
        <v>0</v>
      </c>
      <c r="AO272" s="41">
        <f t="shared" si="252"/>
        <v>0</v>
      </c>
      <c r="AP272" s="41">
        <f t="shared" si="252"/>
        <v>0</v>
      </c>
      <c r="AQ272" s="41">
        <f t="shared" si="252"/>
        <v>0</v>
      </c>
      <c r="AR272" s="42">
        <f t="shared" si="252"/>
        <v>0</v>
      </c>
      <c r="AS272" s="43">
        <f t="shared" si="252"/>
        <v>3</v>
      </c>
      <c r="AT272" s="32"/>
      <c r="AU272" s="40">
        <f t="shared" ref="AU272:BH272" si="253">SUM(AU268:AU271)</f>
        <v>0</v>
      </c>
      <c r="AV272" s="41">
        <f t="shared" si="253"/>
        <v>0</v>
      </c>
      <c r="AW272" s="41">
        <f t="shared" si="253"/>
        <v>0</v>
      </c>
      <c r="AX272" s="41">
        <f t="shared" si="253"/>
        <v>0</v>
      </c>
      <c r="AY272" s="41">
        <f t="shared" si="253"/>
        <v>0</v>
      </c>
      <c r="AZ272" s="41">
        <f t="shared" si="253"/>
        <v>0</v>
      </c>
      <c r="BA272" s="41">
        <f t="shared" si="253"/>
        <v>0</v>
      </c>
      <c r="BB272" s="41">
        <f t="shared" si="253"/>
        <v>0</v>
      </c>
      <c r="BC272" s="41">
        <f t="shared" si="253"/>
        <v>0</v>
      </c>
      <c r="BD272" s="41">
        <f t="shared" si="253"/>
        <v>0</v>
      </c>
      <c r="BE272" s="41">
        <f t="shared" si="253"/>
        <v>0</v>
      </c>
      <c r="BF272" s="41">
        <f t="shared" si="253"/>
        <v>0</v>
      </c>
      <c r="BG272" s="42">
        <f t="shared" si="253"/>
        <v>0</v>
      </c>
      <c r="BH272" s="43">
        <f t="shared" si="253"/>
        <v>0</v>
      </c>
      <c r="BI272" s="32"/>
      <c r="BJ272" s="40">
        <f t="shared" ref="BJ272:BW272" si="254">SUM(BJ268:BJ271)</f>
        <v>0</v>
      </c>
      <c r="BK272" s="41">
        <f t="shared" si="254"/>
        <v>0</v>
      </c>
      <c r="BL272" s="41">
        <f t="shared" si="254"/>
        <v>5</v>
      </c>
      <c r="BM272" s="41">
        <f t="shared" si="254"/>
        <v>0</v>
      </c>
      <c r="BN272" s="41">
        <f t="shared" si="254"/>
        <v>2</v>
      </c>
      <c r="BO272" s="41">
        <f t="shared" si="254"/>
        <v>0</v>
      </c>
      <c r="BP272" s="41">
        <f t="shared" si="254"/>
        <v>0</v>
      </c>
      <c r="BQ272" s="41">
        <f t="shared" si="254"/>
        <v>0</v>
      </c>
      <c r="BR272" s="41">
        <f t="shared" si="254"/>
        <v>0</v>
      </c>
      <c r="BS272" s="41">
        <f t="shared" si="254"/>
        <v>0</v>
      </c>
      <c r="BT272" s="41">
        <f t="shared" si="254"/>
        <v>0</v>
      </c>
      <c r="BU272" s="41">
        <f t="shared" si="254"/>
        <v>0</v>
      </c>
      <c r="BV272" s="42">
        <f t="shared" si="254"/>
        <v>0</v>
      </c>
      <c r="BW272" s="43">
        <f t="shared" si="254"/>
        <v>7</v>
      </c>
      <c r="BX272" s="32"/>
      <c r="BY272" s="43">
        <f>SUM(BY268:BY271)</f>
        <v>58</v>
      </c>
    </row>
    <row r="273" spans="1:77" ht="15.75" customHeight="1"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  <c r="BA273" s="32"/>
      <c r="BB273" s="32"/>
      <c r="BC273" s="32"/>
      <c r="BD273" s="32"/>
      <c r="BE273" s="32"/>
      <c r="BF273" s="32"/>
      <c r="BG273" s="32"/>
      <c r="BH273" s="32"/>
      <c r="BI273" s="32"/>
      <c r="BJ273" s="32"/>
      <c r="BK273" s="32"/>
      <c r="BL273" s="32"/>
      <c r="BM273" s="32"/>
      <c r="BN273" s="32"/>
      <c r="BO273" s="32"/>
      <c r="BP273" s="32"/>
      <c r="BQ273" s="32"/>
      <c r="BR273" s="32"/>
      <c r="BS273" s="32"/>
      <c r="BT273" s="32"/>
      <c r="BU273" s="32"/>
      <c r="BV273" s="32"/>
      <c r="BW273" s="32"/>
      <c r="BX273" s="32"/>
      <c r="BY273" s="32"/>
    </row>
    <row r="274" spans="1:77" ht="15.75" customHeight="1">
      <c r="A274" s="25" t="s">
        <v>16</v>
      </c>
      <c r="B274" s="40">
        <f t="shared" ref="B274:O274" si="255">SUM(B272+B267+B262+B257+B252+B247+B242+B237+B232+B227+B222+B217)</f>
        <v>4</v>
      </c>
      <c r="C274" s="41">
        <f t="shared" si="255"/>
        <v>0</v>
      </c>
      <c r="D274" s="41">
        <f t="shared" si="255"/>
        <v>100</v>
      </c>
      <c r="E274" s="41">
        <f t="shared" si="255"/>
        <v>2</v>
      </c>
      <c r="F274" s="41">
        <f t="shared" si="255"/>
        <v>24</v>
      </c>
      <c r="G274" s="41">
        <f t="shared" si="255"/>
        <v>0</v>
      </c>
      <c r="H274" s="41">
        <f t="shared" si="255"/>
        <v>1</v>
      </c>
      <c r="I274" s="41">
        <f t="shared" si="255"/>
        <v>2</v>
      </c>
      <c r="J274" s="41">
        <f t="shared" si="255"/>
        <v>0</v>
      </c>
      <c r="K274" s="41">
        <f t="shared" si="255"/>
        <v>0</v>
      </c>
      <c r="L274" s="41">
        <f t="shared" si="255"/>
        <v>0</v>
      </c>
      <c r="M274" s="41">
        <f t="shared" si="255"/>
        <v>0</v>
      </c>
      <c r="N274" s="42">
        <f t="shared" si="255"/>
        <v>0</v>
      </c>
      <c r="O274" s="43">
        <f t="shared" si="255"/>
        <v>133</v>
      </c>
      <c r="P274" s="32"/>
      <c r="Q274" s="40">
        <f t="shared" ref="Q274:AD274" si="256">SUM(Q272+Q267+Q262+Q257+Q252+Q247+Q242+Q237+Q232+Q227+Q222+Q217)</f>
        <v>11</v>
      </c>
      <c r="R274" s="41">
        <f t="shared" si="256"/>
        <v>2</v>
      </c>
      <c r="S274" s="41">
        <f t="shared" si="256"/>
        <v>242</v>
      </c>
      <c r="T274" s="41">
        <f t="shared" si="256"/>
        <v>8</v>
      </c>
      <c r="U274" s="41">
        <f t="shared" si="256"/>
        <v>40</v>
      </c>
      <c r="V274" s="41">
        <f t="shared" si="256"/>
        <v>0</v>
      </c>
      <c r="W274" s="41">
        <f t="shared" si="256"/>
        <v>1</v>
      </c>
      <c r="X274" s="41">
        <f t="shared" si="256"/>
        <v>4</v>
      </c>
      <c r="Y274" s="41">
        <f t="shared" si="256"/>
        <v>0</v>
      </c>
      <c r="Z274" s="41">
        <f t="shared" si="256"/>
        <v>0</v>
      </c>
      <c r="AA274" s="41">
        <f t="shared" si="256"/>
        <v>0</v>
      </c>
      <c r="AB274" s="41">
        <f t="shared" si="256"/>
        <v>0</v>
      </c>
      <c r="AC274" s="42">
        <f t="shared" si="256"/>
        <v>0</v>
      </c>
      <c r="AD274" s="43">
        <f t="shared" si="256"/>
        <v>308</v>
      </c>
      <c r="AE274" s="32"/>
      <c r="AF274" s="40">
        <f t="shared" ref="AF274:AS274" si="257">SUM(AF272+AF267+AF262+AF257+AF252+AF247+AF242+AF237+AF232+AF227+AF222+AF217)</f>
        <v>0</v>
      </c>
      <c r="AG274" s="41">
        <f t="shared" si="257"/>
        <v>0</v>
      </c>
      <c r="AH274" s="41">
        <f t="shared" si="257"/>
        <v>53</v>
      </c>
      <c r="AI274" s="41">
        <f t="shared" si="257"/>
        <v>2</v>
      </c>
      <c r="AJ274" s="41">
        <f t="shared" si="257"/>
        <v>15</v>
      </c>
      <c r="AK274" s="41">
        <f t="shared" si="257"/>
        <v>0</v>
      </c>
      <c r="AL274" s="41">
        <f t="shared" si="257"/>
        <v>2</v>
      </c>
      <c r="AM274" s="41">
        <f t="shared" si="257"/>
        <v>1</v>
      </c>
      <c r="AN274" s="41">
        <f t="shared" si="257"/>
        <v>0</v>
      </c>
      <c r="AO274" s="41">
        <f t="shared" si="257"/>
        <v>0</v>
      </c>
      <c r="AP274" s="41">
        <f t="shared" si="257"/>
        <v>0</v>
      </c>
      <c r="AQ274" s="41">
        <f t="shared" si="257"/>
        <v>0</v>
      </c>
      <c r="AR274" s="42">
        <f t="shared" si="257"/>
        <v>0</v>
      </c>
      <c r="AS274" s="43">
        <f t="shared" si="257"/>
        <v>73</v>
      </c>
      <c r="AT274" s="32"/>
      <c r="AU274" s="40">
        <f t="shared" ref="AU274:BH274" si="258">SUM(AU272+AU267+AU262+AU257+AU252+AU247+AU242+AU237+AU232+AU227+AU222+AU217)</f>
        <v>0</v>
      </c>
      <c r="AV274" s="41">
        <f t="shared" si="258"/>
        <v>0</v>
      </c>
      <c r="AW274" s="41">
        <f t="shared" si="258"/>
        <v>0</v>
      </c>
      <c r="AX274" s="41">
        <f t="shared" si="258"/>
        <v>0</v>
      </c>
      <c r="AY274" s="41">
        <f t="shared" si="258"/>
        <v>0</v>
      </c>
      <c r="AZ274" s="41">
        <f t="shared" si="258"/>
        <v>0</v>
      </c>
      <c r="BA274" s="41">
        <f t="shared" si="258"/>
        <v>0</v>
      </c>
      <c r="BB274" s="41">
        <f t="shared" si="258"/>
        <v>0</v>
      </c>
      <c r="BC274" s="41">
        <f t="shared" si="258"/>
        <v>0</v>
      </c>
      <c r="BD274" s="41">
        <f t="shared" si="258"/>
        <v>0</v>
      </c>
      <c r="BE274" s="41">
        <f t="shared" si="258"/>
        <v>0</v>
      </c>
      <c r="BF274" s="41">
        <f t="shared" si="258"/>
        <v>0</v>
      </c>
      <c r="BG274" s="42">
        <f t="shared" si="258"/>
        <v>0</v>
      </c>
      <c r="BH274" s="43">
        <f t="shared" si="258"/>
        <v>0</v>
      </c>
      <c r="BI274" s="32"/>
      <c r="BJ274" s="40">
        <f t="shared" ref="BJ274:BW274" si="259">SUM(BJ272+BJ267+BJ262+BJ257+BJ252+BJ247+BJ242+BJ237+BJ232+BJ227+BJ222+BJ217)</f>
        <v>0</v>
      </c>
      <c r="BK274" s="41">
        <f t="shared" si="259"/>
        <v>0</v>
      </c>
      <c r="BL274" s="41">
        <f t="shared" si="259"/>
        <v>51</v>
      </c>
      <c r="BM274" s="41">
        <f t="shared" si="259"/>
        <v>5</v>
      </c>
      <c r="BN274" s="41">
        <f t="shared" si="259"/>
        <v>15</v>
      </c>
      <c r="BO274" s="41">
        <f t="shared" si="259"/>
        <v>0</v>
      </c>
      <c r="BP274" s="41">
        <f t="shared" si="259"/>
        <v>1</v>
      </c>
      <c r="BQ274" s="41">
        <f t="shared" si="259"/>
        <v>1</v>
      </c>
      <c r="BR274" s="41">
        <f t="shared" si="259"/>
        <v>2</v>
      </c>
      <c r="BS274" s="41">
        <f t="shared" si="259"/>
        <v>0</v>
      </c>
      <c r="BT274" s="41">
        <f t="shared" si="259"/>
        <v>0</v>
      </c>
      <c r="BU274" s="41">
        <f t="shared" si="259"/>
        <v>0</v>
      </c>
      <c r="BV274" s="42">
        <f t="shared" si="259"/>
        <v>0</v>
      </c>
      <c r="BW274" s="43">
        <f t="shared" si="259"/>
        <v>75</v>
      </c>
      <c r="BX274" s="32"/>
      <c r="BY274" s="43">
        <f>SUM(BY272+BY267+BY262+BY257+BY252+BY247+BY242+BY237+BY232+BY227+BY222+BY217)</f>
        <v>589</v>
      </c>
    </row>
    <row r="276" spans="1:77" ht="15.75" customHeight="1">
      <c r="A276" s="6" t="s">
        <v>13</v>
      </c>
      <c r="B276" s="7" t="s">
        <v>27</v>
      </c>
      <c r="C276" s="45" t="s">
        <v>76</v>
      </c>
    </row>
    <row r="277" spans="1:77" ht="15.75" customHeight="1">
      <c r="B277" s="15" t="s">
        <v>15</v>
      </c>
      <c r="C277" s="16"/>
      <c r="D277" s="16" t="s">
        <v>14</v>
      </c>
      <c r="E277" s="16" t="str">
        <f>$C$8</f>
        <v>A1 Montrose Terrace</v>
      </c>
      <c r="F277" s="16"/>
      <c r="G277" s="16"/>
      <c r="H277" s="16"/>
      <c r="I277" s="16"/>
      <c r="J277" s="16"/>
      <c r="K277" s="16"/>
      <c r="L277" s="16"/>
      <c r="M277" s="16"/>
      <c r="N277" s="17"/>
      <c r="O277" s="48" t="s">
        <v>16</v>
      </c>
      <c r="Q277" s="15" t="s">
        <v>15</v>
      </c>
      <c r="R277" s="16"/>
      <c r="S277" s="16" t="s">
        <v>17</v>
      </c>
      <c r="T277" s="16" t="str">
        <f>$C$75</f>
        <v>Abbey Mount</v>
      </c>
      <c r="U277" s="16"/>
      <c r="V277" s="16"/>
      <c r="W277" s="16"/>
      <c r="X277" s="16"/>
      <c r="Y277" s="16"/>
      <c r="Z277" s="16"/>
      <c r="AA277" s="16"/>
      <c r="AB277" s="16"/>
      <c r="AC277" s="17"/>
      <c r="AD277" s="48" t="s">
        <v>16</v>
      </c>
      <c r="AF277" s="15" t="s">
        <v>15</v>
      </c>
      <c r="AG277" s="16"/>
      <c r="AH277" s="16" t="s">
        <v>18</v>
      </c>
      <c r="AI277" s="16" t="str">
        <f>$C$142</f>
        <v>A1 Regent Road</v>
      </c>
      <c r="AJ277" s="16"/>
      <c r="AK277" s="16"/>
      <c r="AL277" s="16"/>
      <c r="AM277" s="16"/>
      <c r="AN277" s="16"/>
      <c r="AO277" s="16"/>
      <c r="AP277" s="16"/>
      <c r="AQ277" s="16"/>
      <c r="AR277" s="17"/>
      <c r="AS277" s="48" t="s">
        <v>16</v>
      </c>
      <c r="AU277" s="15" t="s">
        <v>15</v>
      </c>
      <c r="AV277" s="16"/>
      <c r="AW277" s="16" t="s">
        <v>26</v>
      </c>
      <c r="AX277" s="16" t="str">
        <f>$C$209</f>
        <v>Carlton Terrace Brae</v>
      </c>
      <c r="AY277" s="16"/>
      <c r="AZ277" s="16"/>
      <c r="BA277" s="16"/>
      <c r="BB277" s="16"/>
      <c r="BC277" s="16"/>
      <c r="BD277" s="16"/>
      <c r="BE277" s="16"/>
      <c r="BF277" s="16"/>
      <c r="BG277" s="17"/>
      <c r="BH277" s="48" t="s">
        <v>16</v>
      </c>
      <c r="BJ277" s="15" t="s">
        <v>15</v>
      </c>
      <c r="BK277" s="16"/>
      <c r="BL277" s="16" t="s">
        <v>27</v>
      </c>
      <c r="BM277" s="16" t="str">
        <f>$C$276</f>
        <v>Easter Road</v>
      </c>
      <c r="BN277" s="16"/>
      <c r="BO277" s="16"/>
      <c r="BP277" s="16"/>
      <c r="BQ277" s="16"/>
      <c r="BR277" s="16"/>
      <c r="BS277" s="16"/>
      <c r="BT277" s="16"/>
      <c r="BU277" s="16"/>
      <c r="BV277" s="17"/>
      <c r="BW277" s="48" t="s">
        <v>16</v>
      </c>
      <c r="BY277" s="49" t="s">
        <v>19</v>
      </c>
    </row>
    <row r="278" spans="1:77" s="18" customFormat="1" ht="15.75" customHeight="1">
      <c r="B278" s="19" t="str">
        <f>$B$10</f>
        <v>PC</v>
      </c>
      <c r="C278" s="20" t="str">
        <f>$C$10</f>
        <v>MC</v>
      </c>
      <c r="D278" s="20" t="str">
        <f>$D$10</f>
        <v>Car</v>
      </c>
      <c r="E278" s="20" t="str">
        <f>$E$10</f>
        <v>Hackney Cab</v>
      </c>
      <c r="F278" s="20" t="str">
        <f>$F$10</f>
        <v>LGV</v>
      </c>
      <c r="G278" s="20" t="str">
        <f>$G$10</f>
        <v>Public Bus</v>
      </c>
      <c r="H278" s="20" t="str">
        <f>$H$10</f>
        <v>Private Coach</v>
      </c>
      <c r="I278" s="20" t="str">
        <f>$I$10</f>
        <v>2 Axle Rigid</v>
      </c>
      <c r="J278" s="20" t="str">
        <f>$J$10</f>
        <v>3 Axle Rigid</v>
      </c>
      <c r="K278" s="20" t="str">
        <f>$K$10</f>
        <v>4 and 5 Axle Rigid</v>
      </c>
      <c r="L278" s="20" t="str">
        <f>$L$10</f>
        <v>3 and 4 Axle Artic</v>
      </c>
      <c r="M278" s="20" t="str">
        <f>$M$10</f>
        <v>5 Axle Artic</v>
      </c>
      <c r="N278" s="21" t="str">
        <f>$N$10</f>
        <v>6+ Axle Artic</v>
      </c>
      <c r="O278" s="48"/>
      <c r="Q278" s="19" t="str">
        <f>$B$10</f>
        <v>PC</v>
      </c>
      <c r="R278" s="20" t="str">
        <f>$C$10</f>
        <v>MC</v>
      </c>
      <c r="S278" s="20" t="str">
        <f>$D$10</f>
        <v>Car</v>
      </c>
      <c r="T278" s="20" t="str">
        <f>$E$10</f>
        <v>Hackney Cab</v>
      </c>
      <c r="U278" s="20" t="str">
        <f>$F$10</f>
        <v>LGV</v>
      </c>
      <c r="V278" s="20" t="str">
        <f>$G$10</f>
        <v>Public Bus</v>
      </c>
      <c r="W278" s="20" t="str">
        <f>$H$10</f>
        <v>Private Coach</v>
      </c>
      <c r="X278" s="20" t="str">
        <f>$I$10</f>
        <v>2 Axle Rigid</v>
      </c>
      <c r="Y278" s="20" t="str">
        <f>$J$10</f>
        <v>3 Axle Rigid</v>
      </c>
      <c r="Z278" s="20" t="str">
        <f>$K$10</f>
        <v>4 and 5 Axle Rigid</v>
      </c>
      <c r="AA278" s="20" t="str">
        <f>$L$10</f>
        <v>3 and 4 Axle Artic</v>
      </c>
      <c r="AB278" s="20" t="str">
        <f>$M$10</f>
        <v>5 Axle Artic</v>
      </c>
      <c r="AC278" s="21" t="str">
        <f>$N$10</f>
        <v>6+ Axle Artic</v>
      </c>
      <c r="AD278" s="48"/>
      <c r="AF278" s="19" t="str">
        <f>$B$10</f>
        <v>PC</v>
      </c>
      <c r="AG278" s="20" t="str">
        <f>$C$10</f>
        <v>MC</v>
      </c>
      <c r="AH278" s="20" t="str">
        <f>$D$10</f>
        <v>Car</v>
      </c>
      <c r="AI278" s="20" t="str">
        <f>$E$10</f>
        <v>Hackney Cab</v>
      </c>
      <c r="AJ278" s="20" t="str">
        <f>$F$10</f>
        <v>LGV</v>
      </c>
      <c r="AK278" s="20" t="str">
        <f>$G$10</f>
        <v>Public Bus</v>
      </c>
      <c r="AL278" s="20" t="str">
        <f>$H$10</f>
        <v>Private Coach</v>
      </c>
      <c r="AM278" s="20" t="str">
        <f>$I$10</f>
        <v>2 Axle Rigid</v>
      </c>
      <c r="AN278" s="20" t="str">
        <f>$J$10</f>
        <v>3 Axle Rigid</v>
      </c>
      <c r="AO278" s="20" t="str">
        <f>$K$10</f>
        <v>4 and 5 Axle Rigid</v>
      </c>
      <c r="AP278" s="20" t="str">
        <f>$L$10</f>
        <v>3 and 4 Axle Artic</v>
      </c>
      <c r="AQ278" s="20" t="str">
        <f>$M$10</f>
        <v>5 Axle Artic</v>
      </c>
      <c r="AR278" s="21" t="str">
        <f>$N$10</f>
        <v>6+ Axle Artic</v>
      </c>
      <c r="AS278" s="48"/>
      <c r="AU278" s="19" t="str">
        <f>$B$10</f>
        <v>PC</v>
      </c>
      <c r="AV278" s="20" t="str">
        <f>$C$10</f>
        <v>MC</v>
      </c>
      <c r="AW278" s="20" t="str">
        <f>$D$10</f>
        <v>Car</v>
      </c>
      <c r="AX278" s="20" t="str">
        <f>$E$10</f>
        <v>Hackney Cab</v>
      </c>
      <c r="AY278" s="20" t="str">
        <f>$F$10</f>
        <v>LGV</v>
      </c>
      <c r="AZ278" s="20" t="str">
        <f>$G$10</f>
        <v>Public Bus</v>
      </c>
      <c r="BA278" s="20" t="str">
        <f>$H$10</f>
        <v>Private Coach</v>
      </c>
      <c r="BB278" s="20" t="str">
        <f>$I$10</f>
        <v>2 Axle Rigid</v>
      </c>
      <c r="BC278" s="20" t="str">
        <f>$J$10</f>
        <v>3 Axle Rigid</v>
      </c>
      <c r="BD278" s="20" t="str">
        <f>$K$10</f>
        <v>4 and 5 Axle Rigid</v>
      </c>
      <c r="BE278" s="20" t="str">
        <f>$L$10</f>
        <v>3 and 4 Axle Artic</v>
      </c>
      <c r="BF278" s="20" t="str">
        <f>$M$10</f>
        <v>5 Axle Artic</v>
      </c>
      <c r="BG278" s="21" t="str">
        <f>$N$10</f>
        <v>6+ Axle Artic</v>
      </c>
      <c r="BH278" s="48"/>
      <c r="BJ278" s="19" t="str">
        <f>$B$10</f>
        <v>PC</v>
      </c>
      <c r="BK278" s="20" t="str">
        <f>$C$10</f>
        <v>MC</v>
      </c>
      <c r="BL278" s="20" t="str">
        <f>$D$10</f>
        <v>Car</v>
      </c>
      <c r="BM278" s="20" t="str">
        <f>$E$10</f>
        <v>Hackney Cab</v>
      </c>
      <c r="BN278" s="20" t="str">
        <f>$F$10</f>
        <v>LGV</v>
      </c>
      <c r="BO278" s="20" t="str">
        <f>$G$10</f>
        <v>Public Bus</v>
      </c>
      <c r="BP278" s="20" t="str">
        <f>$H$10</f>
        <v>Private Coach</v>
      </c>
      <c r="BQ278" s="20" t="str">
        <f>$I$10</f>
        <v>2 Axle Rigid</v>
      </c>
      <c r="BR278" s="20" t="str">
        <f>$J$10</f>
        <v>3 Axle Rigid</v>
      </c>
      <c r="BS278" s="20" t="str">
        <f>$K$10</f>
        <v>4 and 5 Axle Rigid</v>
      </c>
      <c r="BT278" s="20" t="str">
        <f>$L$10</f>
        <v>3 and 4 Axle Artic</v>
      </c>
      <c r="BU278" s="20" t="str">
        <f>$M$10</f>
        <v>5 Axle Artic</v>
      </c>
      <c r="BV278" s="21" t="str">
        <f>$N$10</f>
        <v>6+ Axle Artic</v>
      </c>
      <c r="BW278" s="48"/>
      <c r="BY278" s="50"/>
    </row>
    <row r="280" spans="1:77" ht="15.75" customHeight="1">
      <c r="A280" s="22">
        <v>0.29166666666666702</v>
      </c>
      <c r="B280" s="28">
        <v>0</v>
      </c>
      <c r="C280" s="29">
        <v>0</v>
      </c>
      <c r="D280" s="29">
        <v>2</v>
      </c>
      <c r="E280" s="29">
        <v>0</v>
      </c>
      <c r="F280" s="29">
        <v>0</v>
      </c>
      <c r="G280" s="29">
        <v>0</v>
      </c>
      <c r="H280" s="29">
        <v>0</v>
      </c>
      <c r="I280" s="29">
        <v>0</v>
      </c>
      <c r="J280" s="29">
        <v>0</v>
      </c>
      <c r="K280" s="29">
        <v>0</v>
      </c>
      <c r="L280" s="29">
        <v>0</v>
      </c>
      <c r="M280" s="29">
        <v>0</v>
      </c>
      <c r="N280" s="30">
        <v>0</v>
      </c>
      <c r="O280" s="31">
        <f>SUM(B280:N280)</f>
        <v>2</v>
      </c>
      <c r="P280" s="32"/>
      <c r="Q280" s="28">
        <v>2</v>
      </c>
      <c r="R280" s="29">
        <v>0</v>
      </c>
      <c r="S280" s="29">
        <v>46</v>
      </c>
      <c r="T280" s="29">
        <v>2</v>
      </c>
      <c r="U280" s="29">
        <v>5</v>
      </c>
      <c r="V280" s="29">
        <v>1</v>
      </c>
      <c r="W280" s="29">
        <v>1</v>
      </c>
      <c r="X280" s="29">
        <v>0</v>
      </c>
      <c r="Y280" s="29">
        <v>0</v>
      </c>
      <c r="Z280" s="29">
        <v>0</v>
      </c>
      <c r="AA280" s="29">
        <v>0</v>
      </c>
      <c r="AB280" s="29">
        <v>0</v>
      </c>
      <c r="AC280" s="30">
        <v>0</v>
      </c>
      <c r="AD280" s="31">
        <f>SUM(Q280:AC280)</f>
        <v>57</v>
      </c>
      <c r="AE280" s="32"/>
      <c r="AF280" s="28">
        <v>2</v>
      </c>
      <c r="AG280" s="29">
        <v>0</v>
      </c>
      <c r="AH280" s="29">
        <v>3</v>
      </c>
      <c r="AI280" s="29">
        <v>2</v>
      </c>
      <c r="AJ280" s="29">
        <v>2</v>
      </c>
      <c r="AK280" s="29">
        <v>0</v>
      </c>
      <c r="AL280" s="29">
        <v>0</v>
      </c>
      <c r="AM280" s="29">
        <v>1</v>
      </c>
      <c r="AN280" s="29">
        <v>0</v>
      </c>
      <c r="AO280" s="29">
        <v>0</v>
      </c>
      <c r="AP280" s="29">
        <v>0</v>
      </c>
      <c r="AQ280" s="29">
        <v>0</v>
      </c>
      <c r="AR280" s="30">
        <v>0</v>
      </c>
      <c r="AS280" s="31">
        <f>SUM(AF280:AR280)</f>
        <v>10</v>
      </c>
      <c r="AT280" s="32"/>
      <c r="AU280" s="28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29">
        <v>0</v>
      </c>
      <c r="BB280" s="29">
        <v>0</v>
      </c>
      <c r="BC280" s="29">
        <v>0</v>
      </c>
      <c r="BD280" s="29">
        <v>0</v>
      </c>
      <c r="BE280" s="29">
        <v>0</v>
      </c>
      <c r="BF280" s="29">
        <v>0</v>
      </c>
      <c r="BG280" s="30">
        <v>0</v>
      </c>
      <c r="BH280" s="31">
        <f>SUM(AU280:BG280)</f>
        <v>0</v>
      </c>
      <c r="BI280" s="32"/>
      <c r="BJ280" s="28">
        <v>0</v>
      </c>
      <c r="BK280" s="29">
        <v>0</v>
      </c>
      <c r="BL280" s="29">
        <v>0</v>
      </c>
      <c r="BM280" s="29">
        <v>0</v>
      </c>
      <c r="BN280" s="29">
        <v>0</v>
      </c>
      <c r="BO280" s="29">
        <v>0</v>
      </c>
      <c r="BP280" s="29">
        <v>0</v>
      </c>
      <c r="BQ280" s="29">
        <v>0</v>
      </c>
      <c r="BR280" s="29">
        <v>0</v>
      </c>
      <c r="BS280" s="29">
        <v>0</v>
      </c>
      <c r="BT280" s="29">
        <v>0</v>
      </c>
      <c r="BU280" s="29">
        <v>0</v>
      </c>
      <c r="BV280" s="30">
        <v>0</v>
      </c>
      <c r="BW280" s="31">
        <f>SUM(BJ280:BV280)</f>
        <v>0</v>
      </c>
      <c r="BX280" s="32"/>
      <c r="BY280" s="31">
        <f>SUM(O280+AD280+AS280+BH280+BW280)</f>
        <v>69</v>
      </c>
    </row>
    <row r="281" spans="1:77" ht="15.75" customHeight="1">
      <c r="A281" s="23">
        <v>0.30208333333333298</v>
      </c>
      <c r="B281" s="33">
        <v>0</v>
      </c>
      <c r="C281" s="32">
        <v>0</v>
      </c>
      <c r="D281" s="32">
        <v>1</v>
      </c>
      <c r="E281" s="32">
        <v>0</v>
      </c>
      <c r="F281" s="32">
        <v>0</v>
      </c>
      <c r="G281" s="32">
        <v>0</v>
      </c>
      <c r="H281" s="32">
        <v>0</v>
      </c>
      <c r="I281" s="32">
        <v>0</v>
      </c>
      <c r="J281" s="32">
        <v>0</v>
      </c>
      <c r="K281" s="32">
        <v>0</v>
      </c>
      <c r="L281" s="32">
        <v>0</v>
      </c>
      <c r="M281" s="32">
        <v>0</v>
      </c>
      <c r="N281" s="34">
        <v>0</v>
      </c>
      <c r="O281" s="35">
        <f>SUM(B281:N281)</f>
        <v>1</v>
      </c>
      <c r="P281" s="32"/>
      <c r="Q281" s="33">
        <v>4</v>
      </c>
      <c r="R281" s="32">
        <v>0</v>
      </c>
      <c r="S281" s="32">
        <v>42</v>
      </c>
      <c r="T281" s="32">
        <v>2</v>
      </c>
      <c r="U281" s="32">
        <v>8</v>
      </c>
      <c r="V281" s="32">
        <v>0</v>
      </c>
      <c r="W281" s="32">
        <v>0</v>
      </c>
      <c r="X281" s="32">
        <v>2</v>
      </c>
      <c r="Y281" s="32">
        <v>0</v>
      </c>
      <c r="Z281" s="32">
        <v>0</v>
      </c>
      <c r="AA281" s="32">
        <v>0</v>
      </c>
      <c r="AB281" s="32">
        <v>0</v>
      </c>
      <c r="AC281" s="34">
        <v>0</v>
      </c>
      <c r="AD281" s="35">
        <f>SUM(Q281:AC281)</f>
        <v>58</v>
      </c>
      <c r="AE281" s="32"/>
      <c r="AF281" s="33">
        <v>1</v>
      </c>
      <c r="AG281" s="32">
        <v>0</v>
      </c>
      <c r="AH281" s="32">
        <v>2</v>
      </c>
      <c r="AI281" s="32">
        <v>1</v>
      </c>
      <c r="AJ281" s="32">
        <v>0</v>
      </c>
      <c r="AK281" s="32">
        <v>0</v>
      </c>
      <c r="AL281" s="32">
        <v>0</v>
      </c>
      <c r="AM281" s="32">
        <v>0</v>
      </c>
      <c r="AN281" s="32">
        <v>0</v>
      </c>
      <c r="AO281" s="32">
        <v>0</v>
      </c>
      <c r="AP281" s="32">
        <v>0</v>
      </c>
      <c r="AQ281" s="32">
        <v>0</v>
      </c>
      <c r="AR281" s="34">
        <v>0</v>
      </c>
      <c r="AS281" s="35">
        <f>SUM(AF281:AR281)</f>
        <v>4</v>
      </c>
      <c r="AT281" s="32"/>
      <c r="AU281" s="33">
        <v>0</v>
      </c>
      <c r="AV281" s="32">
        <v>0</v>
      </c>
      <c r="AW281" s="32">
        <v>0</v>
      </c>
      <c r="AX281" s="32">
        <v>0</v>
      </c>
      <c r="AY281" s="32">
        <v>0</v>
      </c>
      <c r="AZ281" s="32">
        <v>0</v>
      </c>
      <c r="BA281" s="32">
        <v>0</v>
      </c>
      <c r="BB281" s="32">
        <v>0</v>
      </c>
      <c r="BC281" s="32">
        <v>0</v>
      </c>
      <c r="BD281" s="32">
        <v>0</v>
      </c>
      <c r="BE281" s="32">
        <v>0</v>
      </c>
      <c r="BF281" s="32">
        <v>0</v>
      </c>
      <c r="BG281" s="34">
        <v>0</v>
      </c>
      <c r="BH281" s="35">
        <f>SUM(AU281:BG281)</f>
        <v>0</v>
      </c>
      <c r="BI281" s="32"/>
      <c r="BJ281" s="33">
        <v>0</v>
      </c>
      <c r="BK281" s="32">
        <v>0</v>
      </c>
      <c r="BL281" s="32">
        <v>0</v>
      </c>
      <c r="BM281" s="32">
        <v>0</v>
      </c>
      <c r="BN281" s="32">
        <v>0</v>
      </c>
      <c r="BO281" s="32">
        <v>0</v>
      </c>
      <c r="BP281" s="32">
        <v>0</v>
      </c>
      <c r="BQ281" s="32">
        <v>0</v>
      </c>
      <c r="BR281" s="32">
        <v>0</v>
      </c>
      <c r="BS281" s="32">
        <v>0</v>
      </c>
      <c r="BT281" s="32">
        <v>0</v>
      </c>
      <c r="BU281" s="32">
        <v>0</v>
      </c>
      <c r="BV281" s="34">
        <v>0</v>
      </c>
      <c r="BW281" s="35">
        <f>SUM(BJ281:BV281)</f>
        <v>0</v>
      </c>
      <c r="BX281" s="32"/>
      <c r="BY281" s="35">
        <f>SUM(O281+AD281+AS281+BH281+BW281)</f>
        <v>63</v>
      </c>
    </row>
    <row r="282" spans="1:77" ht="15.75" customHeight="1">
      <c r="A282" s="23">
        <v>0.3125</v>
      </c>
      <c r="B282" s="33">
        <v>0</v>
      </c>
      <c r="C282" s="32">
        <v>0</v>
      </c>
      <c r="D282" s="32">
        <v>1</v>
      </c>
      <c r="E282" s="32">
        <v>0</v>
      </c>
      <c r="F282" s="32">
        <v>1</v>
      </c>
      <c r="G282" s="32">
        <v>0</v>
      </c>
      <c r="H282" s="32">
        <v>0</v>
      </c>
      <c r="I282" s="32">
        <v>0</v>
      </c>
      <c r="J282" s="32">
        <v>0</v>
      </c>
      <c r="K282" s="32">
        <v>0</v>
      </c>
      <c r="L282" s="32">
        <v>0</v>
      </c>
      <c r="M282" s="32">
        <v>0</v>
      </c>
      <c r="N282" s="34">
        <v>0</v>
      </c>
      <c r="O282" s="35">
        <f>SUM(B282:N282)</f>
        <v>2</v>
      </c>
      <c r="P282" s="32"/>
      <c r="Q282" s="33">
        <v>2</v>
      </c>
      <c r="R282" s="32">
        <v>0</v>
      </c>
      <c r="S282" s="32">
        <v>53</v>
      </c>
      <c r="T282" s="32">
        <v>1</v>
      </c>
      <c r="U282" s="32">
        <v>9</v>
      </c>
      <c r="V282" s="32">
        <v>1</v>
      </c>
      <c r="W282" s="32">
        <v>0</v>
      </c>
      <c r="X282" s="32">
        <v>0</v>
      </c>
      <c r="Y282" s="32">
        <v>0</v>
      </c>
      <c r="Z282" s="32">
        <v>0</v>
      </c>
      <c r="AA282" s="32">
        <v>0</v>
      </c>
      <c r="AB282" s="32">
        <v>0</v>
      </c>
      <c r="AC282" s="34">
        <v>0</v>
      </c>
      <c r="AD282" s="35">
        <f>SUM(Q282:AC282)</f>
        <v>66</v>
      </c>
      <c r="AE282" s="32"/>
      <c r="AF282" s="33">
        <v>1</v>
      </c>
      <c r="AG282" s="32">
        <v>1</v>
      </c>
      <c r="AH282" s="32">
        <v>5</v>
      </c>
      <c r="AI282" s="32">
        <v>0</v>
      </c>
      <c r="AJ282" s="32">
        <v>1</v>
      </c>
      <c r="AK282" s="32">
        <v>0</v>
      </c>
      <c r="AL282" s="32">
        <v>2</v>
      </c>
      <c r="AM282" s="32">
        <v>0</v>
      </c>
      <c r="AN282" s="32">
        <v>0</v>
      </c>
      <c r="AO282" s="32">
        <v>0</v>
      </c>
      <c r="AP282" s="32">
        <v>0</v>
      </c>
      <c r="AQ282" s="32">
        <v>0</v>
      </c>
      <c r="AR282" s="34">
        <v>0</v>
      </c>
      <c r="AS282" s="35">
        <f>SUM(AF282:AR282)</f>
        <v>10</v>
      </c>
      <c r="AT282" s="32"/>
      <c r="AU282" s="33">
        <v>0</v>
      </c>
      <c r="AV282" s="32">
        <v>0</v>
      </c>
      <c r="AW282" s="32">
        <v>0</v>
      </c>
      <c r="AX282" s="32">
        <v>0</v>
      </c>
      <c r="AY282" s="32">
        <v>0</v>
      </c>
      <c r="AZ282" s="32">
        <v>0</v>
      </c>
      <c r="BA282" s="32">
        <v>0</v>
      </c>
      <c r="BB282" s="32">
        <v>0</v>
      </c>
      <c r="BC282" s="32">
        <v>0</v>
      </c>
      <c r="BD282" s="32">
        <v>0</v>
      </c>
      <c r="BE282" s="32">
        <v>0</v>
      </c>
      <c r="BF282" s="32">
        <v>0</v>
      </c>
      <c r="BG282" s="34">
        <v>0</v>
      </c>
      <c r="BH282" s="35">
        <f>SUM(AU282:BG282)</f>
        <v>0</v>
      </c>
      <c r="BI282" s="32"/>
      <c r="BJ282" s="33">
        <v>0</v>
      </c>
      <c r="BK282" s="32">
        <v>0</v>
      </c>
      <c r="BL282" s="32">
        <v>0</v>
      </c>
      <c r="BM282" s="32">
        <v>0</v>
      </c>
      <c r="BN282" s="32">
        <v>0</v>
      </c>
      <c r="BO282" s="32">
        <v>0</v>
      </c>
      <c r="BP282" s="32">
        <v>0</v>
      </c>
      <c r="BQ282" s="32">
        <v>0</v>
      </c>
      <c r="BR282" s="32">
        <v>0</v>
      </c>
      <c r="BS282" s="32">
        <v>0</v>
      </c>
      <c r="BT282" s="32">
        <v>0</v>
      </c>
      <c r="BU282" s="32">
        <v>0</v>
      </c>
      <c r="BV282" s="34">
        <v>0</v>
      </c>
      <c r="BW282" s="35">
        <f>SUM(BJ282:BV282)</f>
        <v>0</v>
      </c>
      <c r="BX282" s="32"/>
      <c r="BY282" s="35">
        <f>SUM(O282+AD282+AS282+BH282+BW282)</f>
        <v>78</v>
      </c>
    </row>
    <row r="283" spans="1:77" ht="15.75" customHeight="1">
      <c r="A283" s="24">
        <v>0.32291666666666702</v>
      </c>
      <c r="B283" s="36">
        <v>0</v>
      </c>
      <c r="C283" s="37">
        <v>0</v>
      </c>
      <c r="D283" s="37">
        <v>1</v>
      </c>
      <c r="E283" s="37">
        <v>0</v>
      </c>
      <c r="F283" s="37">
        <v>0</v>
      </c>
      <c r="G283" s="37">
        <v>0</v>
      </c>
      <c r="H283" s="37">
        <v>0</v>
      </c>
      <c r="I283" s="37">
        <v>0</v>
      </c>
      <c r="J283" s="37">
        <v>0</v>
      </c>
      <c r="K283" s="37">
        <v>0</v>
      </c>
      <c r="L283" s="37">
        <v>0</v>
      </c>
      <c r="M283" s="37">
        <v>0</v>
      </c>
      <c r="N283" s="38">
        <v>0</v>
      </c>
      <c r="O283" s="39">
        <f>SUM(B283:N283)</f>
        <v>1</v>
      </c>
      <c r="P283" s="32"/>
      <c r="Q283" s="36">
        <v>10</v>
      </c>
      <c r="R283" s="37">
        <v>1</v>
      </c>
      <c r="S283" s="37">
        <v>61</v>
      </c>
      <c r="T283" s="37">
        <v>1</v>
      </c>
      <c r="U283" s="37">
        <v>14</v>
      </c>
      <c r="V283" s="37">
        <v>1</v>
      </c>
      <c r="W283" s="37">
        <v>1</v>
      </c>
      <c r="X283" s="37">
        <v>0</v>
      </c>
      <c r="Y283" s="37">
        <v>1</v>
      </c>
      <c r="Z283" s="37">
        <v>0</v>
      </c>
      <c r="AA283" s="37">
        <v>0</v>
      </c>
      <c r="AB283" s="37">
        <v>0</v>
      </c>
      <c r="AC283" s="38">
        <v>0</v>
      </c>
      <c r="AD283" s="39">
        <f>SUM(Q283:AC283)</f>
        <v>90</v>
      </c>
      <c r="AE283" s="32"/>
      <c r="AF283" s="36">
        <v>0</v>
      </c>
      <c r="AG283" s="37">
        <v>0</v>
      </c>
      <c r="AH283" s="37">
        <v>3</v>
      </c>
      <c r="AI283" s="37">
        <v>2</v>
      </c>
      <c r="AJ283" s="37">
        <v>2</v>
      </c>
      <c r="AK283" s="37">
        <v>0</v>
      </c>
      <c r="AL283" s="37">
        <v>1</v>
      </c>
      <c r="AM283" s="37">
        <v>0</v>
      </c>
      <c r="AN283" s="37">
        <v>0</v>
      </c>
      <c r="AO283" s="37">
        <v>0</v>
      </c>
      <c r="AP283" s="37">
        <v>0</v>
      </c>
      <c r="AQ283" s="37">
        <v>0</v>
      </c>
      <c r="AR283" s="38">
        <v>0</v>
      </c>
      <c r="AS283" s="39">
        <f>SUM(AF283:AR283)</f>
        <v>8</v>
      </c>
      <c r="AT283" s="32"/>
      <c r="AU283" s="36">
        <v>0</v>
      </c>
      <c r="AV283" s="37">
        <v>0</v>
      </c>
      <c r="AW283" s="37">
        <v>1</v>
      </c>
      <c r="AX283" s="37">
        <v>0</v>
      </c>
      <c r="AY283" s="37">
        <v>2</v>
      </c>
      <c r="AZ283" s="37">
        <v>0</v>
      </c>
      <c r="BA283" s="37">
        <v>0</v>
      </c>
      <c r="BB283" s="37">
        <v>0</v>
      </c>
      <c r="BC283" s="37">
        <v>0</v>
      </c>
      <c r="BD283" s="37">
        <v>0</v>
      </c>
      <c r="BE283" s="37">
        <v>0</v>
      </c>
      <c r="BF283" s="37">
        <v>0</v>
      </c>
      <c r="BG283" s="38">
        <v>0</v>
      </c>
      <c r="BH283" s="39">
        <f>SUM(AU283:BG283)</f>
        <v>3</v>
      </c>
      <c r="BI283" s="32"/>
      <c r="BJ283" s="36">
        <v>0</v>
      </c>
      <c r="BK283" s="37">
        <v>0</v>
      </c>
      <c r="BL283" s="37">
        <v>0</v>
      </c>
      <c r="BM283" s="37">
        <v>0</v>
      </c>
      <c r="BN283" s="37">
        <v>0</v>
      </c>
      <c r="BO283" s="37">
        <v>0</v>
      </c>
      <c r="BP283" s="37">
        <v>0</v>
      </c>
      <c r="BQ283" s="37">
        <v>0</v>
      </c>
      <c r="BR283" s="37">
        <v>0</v>
      </c>
      <c r="BS283" s="37">
        <v>0</v>
      </c>
      <c r="BT283" s="37">
        <v>0</v>
      </c>
      <c r="BU283" s="37">
        <v>0</v>
      </c>
      <c r="BV283" s="38">
        <v>0</v>
      </c>
      <c r="BW283" s="39">
        <f>SUM(BJ283:BV283)</f>
        <v>0</v>
      </c>
      <c r="BX283" s="32"/>
      <c r="BY283" s="39">
        <f>SUM(O283+AD283+AS283+BH283+BW283)</f>
        <v>102</v>
      </c>
    </row>
    <row r="284" spans="1:77" ht="15.75" customHeight="1">
      <c r="A284" s="25" t="s">
        <v>21</v>
      </c>
      <c r="B284" s="40">
        <f t="shared" ref="B284:O284" si="260">SUM(B280:B283)</f>
        <v>0</v>
      </c>
      <c r="C284" s="41">
        <f t="shared" si="260"/>
        <v>0</v>
      </c>
      <c r="D284" s="41">
        <f t="shared" si="260"/>
        <v>5</v>
      </c>
      <c r="E284" s="41">
        <f t="shared" si="260"/>
        <v>0</v>
      </c>
      <c r="F284" s="41">
        <f t="shared" si="260"/>
        <v>1</v>
      </c>
      <c r="G284" s="41">
        <f t="shared" si="260"/>
        <v>0</v>
      </c>
      <c r="H284" s="41">
        <f t="shared" si="260"/>
        <v>0</v>
      </c>
      <c r="I284" s="41">
        <f t="shared" si="260"/>
        <v>0</v>
      </c>
      <c r="J284" s="41">
        <f t="shared" si="260"/>
        <v>0</v>
      </c>
      <c r="K284" s="41">
        <f t="shared" si="260"/>
        <v>0</v>
      </c>
      <c r="L284" s="41">
        <f t="shared" si="260"/>
        <v>0</v>
      </c>
      <c r="M284" s="41">
        <f t="shared" si="260"/>
        <v>0</v>
      </c>
      <c r="N284" s="42">
        <f t="shared" si="260"/>
        <v>0</v>
      </c>
      <c r="O284" s="43">
        <f t="shared" si="260"/>
        <v>6</v>
      </c>
      <c r="P284" s="32"/>
      <c r="Q284" s="40">
        <f t="shared" ref="Q284:AD284" si="261">SUM(Q280:Q283)</f>
        <v>18</v>
      </c>
      <c r="R284" s="41">
        <f t="shared" si="261"/>
        <v>1</v>
      </c>
      <c r="S284" s="41">
        <f t="shared" si="261"/>
        <v>202</v>
      </c>
      <c r="T284" s="41">
        <f t="shared" si="261"/>
        <v>6</v>
      </c>
      <c r="U284" s="41">
        <f t="shared" si="261"/>
        <v>36</v>
      </c>
      <c r="V284" s="41">
        <f t="shared" si="261"/>
        <v>3</v>
      </c>
      <c r="W284" s="41">
        <f t="shared" si="261"/>
        <v>2</v>
      </c>
      <c r="X284" s="41">
        <f t="shared" si="261"/>
        <v>2</v>
      </c>
      <c r="Y284" s="41">
        <f t="shared" si="261"/>
        <v>1</v>
      </c>
      <c r="Z284" s="41">
        <f t="shared" si="261"/>
        <v>0</v>
      </c>
      <c r="AA284" s="41">
        <f t="shared" si="261"/>
        <v>0</v>
      </c>
      <c r="AB284" s="41">
        <f t="shared" si="261"/>
        <v>0</v>
      </c>
      <c r="AC284" s="42">
        <f t="shared" si="261"/>
        <v>0</v>
      </c>
      <c r="AD284" s="43">
        <f t="shared" si="261"/>
        <v>271</v>
      </c>
      <c r="AE284" s="32"/>
      <c r="AF284" s="40">
        <f t="shared" ref="AF284:AS284" si="262">SUM(AF280:AF283)</f>
        <v>4</v>
      </c>
      <c r="AG284" s="41">
        <f t="shared" si="262"/>
        <v>1</v>
      </c>
      <c r="AH284" s="41">
        <f t="shared" si="262"/>
        <v>13</v>
      </c>
      <c r="AI284" s="41">
        <f t="shared" si="262"/>
        <v>5</v>
      </c>
      <c r="AJ284" s="41">
        <f t="shared" si="262"/>
        <v>5</v>
      </c>
      <c r="AK284" s="41">
        <f t="shared" si="262"/>
        <v>0</v>
      </c>
      <c r="AL284" s="41">
        <f t="shared" si="262"/>
        <v>3</v>
      </c>
      <c r="AM284" s="41">
        <f t="shared" si="262"/>
        <v>1</v>
      </c>
      <c r="AN284" s="41">
        <f t="shared" si="262"/>
        <v>0</v>
      </c>
      <c r="AO284" s="41">
        <f t="shared" si="262"/>
        <v>0</v>
      </c>
      <c r="AP284" s="41">
        <f t="shared" si="262"/>
        <v>0</v>
      </c>
      <c r="AQ284" s="41">
        <f t="shared" si="262"/>
        <v>0</v>
      </c>
      <c r="AR284" s="42">
        <f t="shared" si="262"/>
        <v>0</v>
      </c>
      <c r="AS284" s="43">
        <f t="shared" si="262"/>
        <v>32</v>
      </c>
      <c r="AT284" s="32"/>
      <c r="AU284" s="40">
        <f t="shared" ref="AU284:BH284" si="263">SUM(AU280:AU283)</f>
        <v>0</v>
      </c>
      <c r="AV284" s="41">
        <f t="shared" si="263"/>
        <v>0</v>
      </c>
      <c r="AW284" s="41">
        <f t="shared" si="263"/>
        <v>1</v>
      </c>
      <c r="AX284" s="41">
        <f t="shared" si="263"/>
        <v>0</v>
      </c>
      <c r="AY284" s="41">
        <f t="shared" si="263"/>
        <v>2</v>
      </c>
      <c r="AZ284" s="41">
        <f t="shared" si="263"/>
        <v>0</v>
      </c>
      <c r="BA284" s="41">
        <f t="shared" si="263"/>
        <v>0</v>
      </c>
      <c r="BB284" s="41">
        <f t="shared" si="263"/>
        <v>0</v>
      </c>
      <c r="BC284" s="41">
        <f t="shared" si="263"/>
        <v>0</v>
      </c>
      <c r="BD284" s="41">
        <f t="shared" si="263"/>
        <v>0</v>
      </c>
      <c r="BE284" s="41">
        <f t="shared" si="263"/>
        <v>0</v>
      </c>
      <c r="BF284" s="41">
        <f t="shared" si="263"/>
        <v>0</v>
      </c>
      <c r="BG284" s="42">
        <f t="shared" si="263"/>
        <v>0</v>
      </c>
      <c r="BH284" s="43">
        <f t="shared" si="263"/>
        <v>3</v>
      </c>
      <c r="BI284" s="32"/>
      <c r="BJ284" s="40">
        <f t="shared" ref="BJ284:BW284" si="264">SUM(BJ280:BJ283)</f>
        <v>0</v>
      </c>
      <c r="BK284" s="41">
        <f t="shared" si="264"/>
        <v>0</v>
      </c>
      <c r="BL284" s="41">
        <f t="shared" si="264"/>
        <v>0</v>
      </c>
      <c r="BM284" s="41">
        <f t="shared" si="264"/>
        <v>0</v>
      </c>
      <c r="BN284" s="41">
        <f t="shared" si="264"/>
        <v>0</v>
      </c>
      <c r="BO284" s="41">
        <f t="shared" si="264"/>
        <v>0</v>
      </c>
      <c r="BP284" s="41">
        <f t="shared" si="264"/>
        <v>0</v>
      </c>
      <c r="BQ284" s="41">
        <f t="shared" si="264"/>
        <v>0</v>
      </c>
      <c r="BR284" s="41">
        <f t="shared" si="264"/>
        <v>0</v>
      </c>
      <c r="BS284" s="41">
        <f t="shared" si="264"/>
        <v>0</v>
      </c>
      <c r="BT284" s="41">
        <f t="shared" si="264"/>
        <v>0</v>
      </c>
      <c r="BU284" s="41">
        <f t="shared" si="264"/>
        <v>0</v>
      </c>
      <c r="BV284" s="42">
        <f t="shared" si="264"/>
        <v>0</v>
      </c>
      <c r="BW284" s="43">
        <f t="shared" si="264"/>
        <v>0</v>
      </c>
      <c r="BX284" s="32"/>
      <c r="BY284" s="43">
        <f>SUM(BY280:BY283)</f>
        <v>312</v>
      </c>
    </row>
    <row r="285" spans="1:77" ht="15.75" customHeight="1">
      <c r="A285" s="22">
        <v>0.33333333333333298</v>
      </c>
      <c r="B285" s="28">
        <v>0</v>
      </c>
      <c r="C285" s="29">
        <v>0</v>
      </c>
      <c r="D285" s="29">
        <v>1</v>
      </c>
      <c r="E285" s="29">
        <v>0</v>
      </c>
      <c r="F285" s="29">
        <v>0</v>
      </c>
      <c r="G285" s="29">
        <v>0</v>
      </c>
      <c r="H285" s="29">
        <v>0</v>
      </c>
      <c r="I285" s="29">
        <v>0</v>
      </c>
      <c r="J285" s="29">
        <v>0</v>
      </c>
      <c r="K285" s="29">
        <v>0</v>
      </c>
      <c r="L285" s="29">
        <v>0</v>
      </c>
      <c r="M285" s="29">
        <v>0</v>
      </c>
      <c r="N285" s="30">
        <v>0</v>
      </c>
      <c r="O285" s="31">
        <f>SUM(B285:N285)</f>
        <v>1</v>
      </c>
      <c r="P285" s="32"/>
      <c r="Q285" s="28">
        <v>10</v>
      </c>
      <c r="R285" s="29">
        <v>1</v>
      </c>
      <c r="S285" s="29">
        <v>52</v>
      </c>
      <c r="T285" s="29">
        <v>1</v>
      </c>
      <c r="U285" s="29">
        <v>4</v>
      </c>
      <c r="V285" s="29">
        <v>1</v>
      </c>
      <c r="W285" s="29">
        <v>0</v>
      </c>
      <c r="X285" s="29">
        <v>1</v>
      </c>
      <c r="Y285" s="29">
        <v>0</v>
      </c>
      <c r="Z285" s="29">
        <v>0</v>
      </c>
      <c r="AA285" s="29">
        <v>0</v>
      </c>
      <c r="AB285" s="29">
        <v>0</v>
      </c>
      <c r="AC285" s="30">
        <v>0</v>
      </c>
      <c r="AD285" s="31">
        <f>SUM(Q285:AC285)</f>
        <v>70</v>
      </c>
      <c r="AE285" s="32"/>
      <c r="AF285" s="28">
        <v>2</v>
      </c>
      <c r="AG285" s="29">
        <v>0</v>
      </c>
      <c r="AH285" s="29">
        <v>2</v>
      </c>
      <c r="AI285" s="29">
        <v>1</v>
      </c>
      <c r="AJ285" s="29">
        <v>0</v>
      </c>
      <c r="AK285" s="29">
        <v>0</v>
      </c>
      <c r="AL285" s="29">
        <v>2</v>
      </c>
      <c r="AM285" s="29">
        <v>0</v>
      </c>
      <c r="AN285" s="29">
        <v>0</v>
      </c>
      <c r="AO285" s="29">
        <v>0</v>
      </c>
      <c r="AP285" s="29">
        <v>0</v>
      </c>
      <c r="AQ285" s="29">
        <v>0</v>
      </c>
      <c r="AR285" s="30">
        <v>0</v>
      </c>
      <c r="AS285" s="31">
        <f>SUM(AF285:AR285)</f>
        <v>7</v>
      </c>
      <c r="AT285" s="32"/>
      <c r="AU285" s="28">
        <v>0</v>
      </c>
      <c r="AV285" s="29">
        <v>0</v>
      </c>
      <c r="AW285" s="29">
        <v>0</v>
      </c>
      <c r="AX285" s="29">
        <v>0</v>
      </c>
      <c r="AY285" s="29">
        <v>0</v>
      </c>
      <c r="AZ285" s="29">
        <v>0</v>
      </c>
      <c r="BA285" s="29">
        <v>0</v>
      </c>
      <c r="BB285" s="29">
        <v>0</v>
      </c>
      <c r="BC285" s="29">
        <v>0</v>
      </c>
      <c r="BD285" s="29">
        <v>0</v>
      </c>
      <c r="BE285" s="29">
        <v>0</v>
      </c>
      <c r="BF285" s="29">
        <v>0</v>
      </c>
      <c r="BG285" s="30">
        <v>0</v>
      </c>
      <c r="BH285" s="31">
        <f>SUM(AU285:BG285)</f>
        <v>0</v>
      </c>
      <c r="BI285" s="32"/>
      <c r="BJ285" s="28">
        <v>0</v>
      </c>
      <c r="BK285" s="29">
        <v>0</v>
      </c>
      <c r="BL285" s="29">
        <v>0</v>
      </c>
      <c r="BM285" s="29">
        <v>0</v>
      </c>
      <c r="BN285" s="29">
        <v>0</v>
      </c>
      <c r="BO285" s="29">
        <v>0</v>
      </c>
      <c r="BP285" s="29">
        <v>0</v>
      </c>
      <c r="BQ285" s="29">
        <v>0</v>
      </c>
      <c r="BR285" s="29">
        <v>0</v>
      </c>
      <c r="BS285" s="29">
        <v>0</v>
      </c>
      <c r="BT285" s="29">
        <v>0</v>
      </c>
      <c r="BU285" s="29">
        <v>0</v>
      </c>
      <c r="BV285" s="30">
        <v>0</v>
      </c>
      <c r="BW285" s="31">
        <f>SUM(BJ285:BV285)</f>
        <v>0</v>
      </c>
      <c r="BX285" s="32"/>
      <c r="BY285" s="31">
        <f>SUM(O285+AD285+AS285+BH285+BW285)</f>
        <v>78</v>
      </c>
    </row>
    <row r="286" spans="1:77" ht="15.75" customHeight="1">
      <c r="A286" s="23">
        <v>0.34375</v>
      </c>
      <c r="B286" s="33">
        <v>0</v>
      </c>
      <c r="C286" s="32">
        <v>1</v>
      </c>
      <c r="D286" s="32">
        <v>0</v>
      </c>
      <c r="E286" s="32">
        <v>0</v>
      </c>
      <c r="F286" s="32">
        <v>0</v>
      </c>
      <c r="G286" s="32">
        <v>0</v>
      </c>
      <c r="H286" s="32">
        <v>0</v>
      </c>
      <c r="I286" s="32">
        <v>0</v>
      </c>
      <c r="J286" s="32">
        <v>0</v>
      </c>
      <c r="K286" s="32">
        <v>0</v>
      </c>
      <c r="L286" s="32">
        <v>0</v>
      </c>
      <c r="M286" s="32">
        <v>0</v>
      </c>
      <c r="N286" s="34">
        <v>0</v>
      </c>
      <c r="O286" s="35">
        <f>SUM(B286:N286)</f>
        <v>1</v>
      </c>
      <c r="P286" s="32"/>
      <c r="Q286" s="33">
        <v>5</v>
      </c>
      <c r="R286" s="32">
        <v>1</v>
      </c>
      <c r="S286" s="32">
        <v>44</v>
      </c>
      <c r="T286" s="32">
        <v>0</v>
      </c>
      <c r="U286" s="32">
        <v>9</v>
      </c>
      <c r="V286" s="32">
        <v>0</v>
      </c>
      <c r="W286" s="32">
        <v>0</v>
      </c>
      <c r="X286" s="32">
        <v>4</v>
      </c>
      <c r="Y286" s="32">
        <v>0</v>
      </c>
      <c r="Z286" s="32">
        <v>0</v>
      </c>
      <c r="AA286" s="32">
        <v>0</v>
      </c>
      <c r="AB286" s="32">
        <v>0</v>
      </c>
      <c r="AC286" s="34">
        <v>0</v>
      </c>
      <c r="AD286" s="35">
        <f>SUM(Q286:AC286)</f>
        <v>63</v>
      </c>
      <c r="AE286" s="32"/>
      <c r="AF286" s="33">
        <v>3</v>
      </c>
      <c r="AG286" s="32">
        <v>0</v>
      </c>
      <c r="AH286" s="32">
        <v>3</v>
      </c>
      <c r="AI286" s="32">
        <v>0</v>
      </c>
      <c r="AJ286" s="32">
        <v>0</v>
      </c>
      <c r="AK286" s="32">
        <v>0</v>
      </c>
      <c r="AL286" s="32">
        <v>0</v>
      </c>
      <c r="AM286" s="32">
        <v>0</v>
      </c>
      <c r="AN286" s="32">
        <v>0</v>
      </c>
      <c r="AO286" s="32">
        <v>0</v>
      </c>
      <c r="AP286" s="32">
        <v>0</v>
      </c>
      <c r="AQ286" s="32">
        <v>0</v>
      </c>
      <c r="AR286" s="34">
        <v>0</v>
      </c>
      <c r="AS286" s="35">
        <f>SUM(AF286:AR286)</f>
        <v>6</v>
      </c>
      <c r="AT286" s="32"/>
      <c r="AU286" s="33">
        <v>0</v>
      </c>
      <c r="AV286" s="32">
        <v>0</v>
      </c>
      <c r="AW286" s="32">
        <v>1</v>
      </c>
      <c r="AX286" s="32">
        <v>0</v>
      </c>
      <c r="AY286" s="32">
        <v>0</v>
      </c>
      <c r="AZ286" s="32">
        <v>0</v>
      </c>
      <c r="BA286" s="32">
        <v>0</v>
      </c>
      <c r="BB286" s="32">
        <v>0</v>
      </c>
      <c r="BC286" s="32">
        <v>0</v>
      </c>
      <c r="BD286" s="32">
        <v>0</v>
      </c>
      <c r="BE286" s="32">
        <v>0</v>
      </c>
      <c r="BF286" s="32">
        <v>0</v>
      </c>
      <c r="BG286" s="34">
        <v>0</v>
      </c>
      <c r="BH286" s="35">
        <f>SUM(AU286:BG286)</f>
        <v>1</v>
      </c>
      <c r="BI286" s="32"/>
      <c r="BJ286" s="33">
        <v>0</v>
      </c>
      <c r="BK286" s="32">
        <v>0</v>
      </c>
      <c r="BL286" s="32">
        <v>0</v>
      </c>
      <c r="BM286" s="32">
        <v>0</v>
      </c>
      <c r="BN286" s="32">
        <v>0</v>
      </c>
      <c r="BO286" s="32">
        <v>0</v>
      </c>
      <c r="BP286" s="32">
        <v>0</v>
      </c>
      <c r="BQ286" s="32">
        <v>0</v>
      </c>
      <c r="BR286" s="32">
        <v>0</v>
      </c>
      <c r="BS286" s="32">
        <v>0</v>
      </c>
      <c r="BT286" s="32">
        <v>0</v>
      </c>
      <c r="BU286" s="32">
        <v>0</v>
      </c>
      <c r="BV286" s="34">
        <v>0</v>
      </c>
      <c r="BW286" s="35">
        <f>SUM(BJ286:BV286)</f>
        <v>0</v>
      </c>
      <c r="BX286" s="32"/>
      <c r="BY286" s="35">
        <f>SUM(O286+AD286+AS286+BH286+BW286)</f>
        <v>71</v>
      </c>
    </row>
    <row r="287" spans="1:77" ht="15.75" customHeight="1">
      <c r="A287" s="23">
        <v>0.35416666666666702</v>
      </c>
      <c r="B287" s="33">
        <v>0</v>
      </c>
      <c r="C287" s="32">
        <v>0</v>
      </c>
      <c r="D287" s="32">
        <v>1</v>
      </c>
      <c r="E287" s="32">
        <v>0</v>
      </c>
      <c r="F287" s="32">
        <v>0</v>
      </c>
      <c r="G287" s="32">
        <v>0</v>
      </c>
      <c r="H287" s="32">
        <v>0</v>
      </c>
      <c r="I287" s="32">
        <v>0</v>
      </c>
      <c r="J287" s="32">
        <v>0</v>
      </c>
      <c r="K287" s="32">
        <v>0</v>
      </c>
      <c r="L287" s="32">
        <v>0</v>
      </c>
      <c r="M287" s="32">
        <v>0</v>
      </c>
      <c r="N287" s="34">
        <v>0</v>
      </c>
      <c r="O287" s="35">
        <f>SUM(B287:N287)</f>
        <v>1</v>
      </c>
      <c r="P287" s="32"/>
      <c r="Q287" s="33">
        <v>10</v>
      </c>
      <c r="R287" s="32">
        <v>0</v>
      </c>
      <c r="S287" s="32">
        <v>63</v>
      </c>
      <c r="T287" s="32">
        <v>2</v>
      </c>
      <c r="U287" s="32">
        <v>12</v>
      </c>
      <c r="V287" s="32">
        <v>2</v>
      </c>
      <c r="W287" s="32">
        <v>0</v>
      </c>
      <c r="X287" s="32">
        <v>1</v>
      </c>
      <c r="Y287" s="32">
        <v>0</v>
      </c>
      <c r="Z287" s="32">
        <v>0</v>
      </c>
      <c r="AA287" s="32">
        <v>0</v>
      </c>
      <c r="AB287" s="32">
        <v>0</v>
      </c>
      <c r="AC287" s="34">
        <v>0</v>
      </c>
      <c r="AD287" s="35">
        <f>SUM(Q287:AC287)</f>
        <v>90</v>
      </c>
      <c r="AE287" s="32"/>
      <c r="AF287" s="33">
        <v>7</v>
      </c>
      <c r="AG287" s="32">
        <v>0</v>
      </c>
      <c r="AH287" s="32">
        <v>4</v>
      </c>
      <c r="AI287" s="32">
        <v>2</v>
      </c>
      <c r="AJ287" s="32">
        <v>2</v>
      </c>
      <c r="AK287" s="32">
        <v>0</v>
      </c>
      <c r="AL287" s="32">
        <v>0</v>
      </c>
      <c r="AM287" s="32">
        <v>1</v>
      </c>
      <c r="AN287" s="32">
        <v>0</v>
      </c>
      <c r="AO287" s="32">
        <v>0</v>
      </c>
      <c r="AP287" s="32">
        <v>0</v>
      </c>
      <c r="AQ287" s="32">
        <v>0</v>
      </c>
      <c r="AR287" s="34">
        <v>0</v>
      </c>
      <c r="AS287" s="35">
        <f>SUM(AF287:AR287)</f>
        <v>16</v>
      </c>
      <c r="AT287" s="32"/>
      <c r="AU287" s="33">
        <v>0</v>
      </c>
      <c r="AV287" s="32">
        <v>0</v>
      </c>
      <c r="AW287" s="32">
        <v>0</v>
      </c>
      <c r="AX287" s="32">
        <v>0</v>
      </c>
      <c r="AY287" s="32">
        <v>0</v>
      </c>
      <c r="AZ287" s="32">
        <v>0</v>
      </c>
      <c r="BA287" s="32">
        <v>0</v>
      </c>
      <c r="BB287" s="32">
        <v>0</v>
      </c>
      <c r="BC287" s="32">
        <v>0</v>
      </c>
      <c r="BD287" s="32">
        <v>0</v>
      </c>
      <c r="BE287" s="32">
        <v>0</v>
      </c>
      <c r="BF287" s="32">
        <v>0</v>
      </c>
      <c r="BG287" s="34">
        <v>0</v>
      </c>
      <c r="BH287" s="35">
        <f>SUM(AU287:BG287)</f>
        <v>0</v>
      </c>
      <c r="BI287" s="32"/>
      <c r="BJ287" s="33">
        <v>0</v>
      </c>
      <c r="BK287" s="32">
        <v>0</v>
      </c>
      <c r="BL287" s="32">
        <v>0</v>
      </c>
      <c r="BM287" s="32">
        <v>0</v>
      </c>
      <c r="BN287" s="32">
        <v>0</v>
      </c>
      <c r="BO287" s="32">
        <v>0</v>
      </c>
      <c r="BP287" s="32">
        <v>0</v>
      </c>
      <c r="BQ287" s="32">
        <v>0</v>
      </c>
      <c r="BR287" s="32">
        <v>0</v>
      </c>
      <c r="BS287" s="32">
        <v>0</v>
      </c>
      <c r="BT287" s="32">
        <v>0</v>
      </c>
      <c r="BU287" s="32">
        <v>0</v>
      </c>
      <c r="BV287" s="34">
        <v>0</v>
      </c>
      <c r="BW287" s="35">
        <f>SUM(BJ287:BV287)</f>
        <v>0</v>
      </c>
      <c r="BX287" s="32"/>
      <c r="BY287" s="35">
        <f>SUM(O287+AD287+AS287+BH287+BW287)</f>
        <v>107</v>
      </c>
    </row>
    <row r="288" spans="1:77" ht="15.75" customHeight="1">
      <c r="A288" s="24">
        <v>0.36458333333333298</v>
      </c>
      <c r="B288" s="36">
        <v>0</v>
      </c>
      <c r="C288" s="37">
        <v>0</v>
      </c>
      <c r="D288" s="37">
        <v>0</v>
      </c>
      <c r="E288" s="37">
        <v>0</v>
      </c>
      <c r="F288" s="37">
        <v>0</v>
      </c>
      <c r="G288" s="37">
        <v>0</v>
      </c>
      <c r="H288" s="37">
        <v>0</v>
      </c>
      <c r="I288" s="37">
        <v>0</v>
      </c>
      <c r="J288" s="37">
        <v>0</v>
      </c>
      <c r="K288" s="37">
        <v>0</v>
      </c>
      <c r="L288" s="37">
        <v>0</v>
      </c>
      <c r="M288" s="37">
        <v>0</v>
      </c>
      <c r="N288" s="38">
        <v>0</v>
      </c>
      <c r="O288" s="39">
        <f>SUM(B288:N288)</f>
        <v>0</v>
      </c>
      <c r="P288" s="32"/>
      <c r="Q288" s="36">
        <v>11</v>
      </c>
      <c r="R288" s="37">
        <v>0</v>
      </c>
      <c r="S288" s="37">
        <v>46</v>
      </c>
      <c r="T288" s="37">
        <v>1</v>
      </c>
      <c r="U288" s="37">
        <v>5</v>
      </c>
      <c r="V288" s="37">
        <v>0</v>
      </c>
      <c r="W288" s="37">
        <v>1</v>
      </c>
      <c r="X288" s="37">
        <v>0</v>
      </c>
      <c r="Y288" s="37">
        <v>1</v>
      </c>
      <c r="Z288" s="37">
        <v>0</v>
      </c>
      <c r="AA288" s="37">
        <v>0</v>
      </c>
      <c r="AB288" s="37">
        <v>0</v>
      </c>
      <c r="AC288" s="38">
        <v>0</v>
      </c>
      <c r="AD288" s="39">
        <f>SUM(Q288:AC288)</f>
        <v>65</v>
      </c>
      <c r="AE288" s="32"/>
      <c r="AF288" s="36">
        <v>3</v>
      </c>
      <c r="AG288" s="37">
        <v>0</v>
      </c>
      <c r="AH288" s="37">
        <v>3</v>
      </c>
      <c r="AI288" s="37">
        <v>0</v>
      </c>
      <c r="AJ288" s="37">
        <v>2</v>
      </c>
      <c r="AK288" s="37">
        <v>0</v>
      </c>
      <c r="AL288" s="37">
        <v>0</v>
      </c>
      <c r="AM288" s="37">
        <v>0</v>
      </c>
      <c r="AN288" s="37">
        <v>0</v>
      </c>
      <c r="AO288" s="37">
        <v>0</v>
      </c>
      <c r="AP288" s="37">
        <v>0</v>
      </c>
      <c r="AQ288" s="37">
        <v>0</v>
      </c>
      <c r="AR288" s="38">
        <v>0</v>
      </c>
      <c r="AS288" s="39">
        <f>SUM(AF288:AR288)</f>
        <v>8</v>
      </c>
      <c r="AT288" s="32"/>
      <c r="AU288" s="36">
        <v>0</v>
      </c>
      <c r="AV288" s="37">
        <v>0</v>
      </c>
      <c r="AW288" s="37">
        <v>2</v>
      </c>
      <c r="AX288" s="37">
        <v>0</v>
      </c>
      <c r="AY288" s="37">
        <v>0</v>
      </c>
      <c r="AZ288" s="37">
        <v>0</v>
      </c>
      <c r="BA288" s="37">
        <v>0</v>
      </c>
      <c r="BB288" s="37">
        <v>0</v>
      </c>
      <c r="BC288" s="37">
        <v>0</v>
      </c>
      <c r="BD288" s="37">
        <v>0</v>
      </c>
      <c r="BE288" s="37">
        <v>0</v>
      </c>
      <c r="BF288" s="37">
        <v>0</v>
      </c>
      <c r="BG288" s="38">
        <v>0</v>
      </c>
      <c r="BH288" s="39">
        <f>SUM(AU288:BG288)</f>
        <v>2</v>
      </c>
      <c r="BI288" s="32"/>
      <c r="BJ288" s="36">
        <v>0</v>
      </c>
      <c r="BK288" s="37">
        <v>0</v>
      </c>
      <c r="BL288" s="37">
        <v>0</v>
      </c>
      <c r="BM288" s="37">
        <v>0</v>
      </c>
      <c r="BN288" s="37">
        <v>0</v>
      </c>
      <c r="BO288" s="37">
        <v>0</v>
      </c>
      <c r="BP288" s="37">
        <v>0</v>
      </c>
      <c r="BQ288" s="37">
        <v>0</v>
      </c>
      <c r="BR288" s="37">
        <v>0</v>
      </c>
      <c r="BS288" s="37">
        <v>0</v>
      </c>
      <c r="BT288" s="37">
        <v>0</v>
      </c>
      <c r="BU288" s="37">
        <v>0</v>
      </c>
      <c r="BV288" s="38">
        <v>0</v>
      </c>
      <c r="BW288" s="39">
        <f>SUM(BJ288:BV288)</f>
        <v>0</v>
      </c>
      <c r="BX288" s="32"/>
      <c r="BY288" s="39">
        <f>SUM(O288+AD288+AS288+BH288+BW288)</f>
        <v>75</v>
      </c>
    </row>
    <row r="289" spans="1:77" ht="15.75" customHeight="1">
      <c r="A289" s="25" t="s">
        <v>21</v>
      </c>
      <c r="B289" s="40">
        <f t="shared" ref="B289:O289" si="265">SUM(B285:B288)</f>
        <v>0</v>
      </c>
      <c r="C289" s="41">
        <f t="shared" si="265"/>
        <v>1</v>
      </c>
      <c r="D289" s="41">
        <f t="shared" si="265"/>
        <v>2</v>
      </c>
      <c r="E289" s="41">
        <f t="shared" si="265"/>
        <v>0</v>
      </c>
      <c r="F289" s="41">
        <f t="shared" si="265"/>
        <v>0</v>
      </c>
      <c r="G289" s="41">
        <f t="shared" si="265"/>
        <v>0</v>
      </c>
      <c r="H289" s="41">
        <f t="shared" si="265"/>
        <v>0</v>
      </c>
      <c r="I289" s="41">
        <f t="shared" si="265"/>
        <v>0</v>
      </c>
      <c r="J289" s="41">
        <f t="shared" si="265"/>
        <v>0</v>
      </c>
      <c r="K289" s="41">
        <f t="shared" si="265"/>
        <v>0</v>
      </c>
      <c r="L289" s="41">
        <f t="shared" si="265"/>
        <v>0</v>
      </c>
      <c r="M289" s="41">
        <f t="shared" si="265"/>
        <v>0</v>
      </c>
      <c r="N289" s="42">
        <f t="shared" si="265"/>
        <v>0</v>
      </c>
      <c r="O289" s="43">
        <f t="shared" si="265"/>
        <v>3</v>
      </c>
      <c r="P289" s="32"/>
      <c r="Q289" s="40">
        <f t="shared" ref="Q289:AD289" si="266">SUM(Q285:Q288)</f>
        <v>36</v>
      </c>
      <c r="R289" s="41">
        <f t="shared" si="266"/>
        <v>2</v>
      </c>
      <c r="S289" s="41">
        <f t="shared" si="266"/>
        <v>205</v>
      </c>
      <c r="T289" s="41">
        <f t="shared" si="266"/>
        <v>4</v>
      </c>
      <c r="U289" s="41">
        <f t="shared" si="266"/>
        <v>30</v>
      </c>
      <c r="V289" s="41">
        <f t="shared" si="266"/>
        <v>3</v>
      </c>
      <c r="W289" s="41">
        <f t="shared" si="266"/>
        <v>1</v>
      </c>
      <c r="X289" s="41">
        <f t="shared" si="266"/>
        <v>6</v>
      </c>
      <c r="Y289" s="41">
        <f t="shared" si="266"/>
        <v>1</v>
      </c>
      <c r="Z289" s="41">
        <f t="shared" si="266"/>
        <v>0</v>
      </c>
      <c r="AA289" s="41">
        <f t="shared" si="266"/>
        <v>0</v>
      </c>
      <c r="AB289" s="41">
        <f t="shared" si="266"/>
        <v>0</v>
      </c>
      <c r="AC289" s="42">
        <f t="shared" si="266"/>
        <v>0</v>
      </c>
      <c r="AD289" s="43">
        <f t="shared" si="266"/>
        <v>288</v>
      </c>
      <c r="AE289" s="32"/>
      <c r="AF289" s="40">
        <f t="shared" ref="AF289:AS289" si="267">SUM(AF285:AF288)</f>
        <v>15</v>
      </c>
      <c r="AG289" s="41">
        <f t="shared" si="267"/>
        <v>0</v>
      </c>
      <c r="AH289" s="41">
        <f t="shared" si="267"/>
        <v>12</v>
      </c>
      <c r="AI289" s="41">
        <f t="shared" si="267"/>
        <v>3</v>
      </c>
      <c r="AJ289" s="41">
        <f t="shared" si="267"/>
        <v>4</v>
      </c>
      <c r="AK289" s="41">
        <f t="shared" si="267"/>
        <v>0</v>
      </c>
      <c r="AL289" s="41">
        <f t="shared" si="267"/>
        <v>2</v>
      </c>
      <c r="AM289" s="41">
        <f t="shared" si="267"/>
        <v>1</v>
      </c>
      <c r="AN289" s="41">
        <f t="shared" si="267"/>
        <v>0</v>
      </c>
      <c r="AO289" s="41">
        <f t="shared" si="267"/>
        <v>0</v>
      </c>
      <c r="AP289" s="41">
        <f t="shared" si="267"/>
        <v>0</v>
      </c>
      <c r="AQ289" s="41">
        <f t="shared" si="267"/>
        <v>0</v>
      </c>
      <c r="AR289" s="42">
        <f t="shared" si="267"/>
        <v>0</v>
      </c>
      <c r="AS289" s="43">
        <f t="shared" si="267"/>
        <v>37</v>
      </c>
      <c r="AT289" s="32"/>
      <c r="AU289" s="40">
        <f t="shared" ref="AU289:BH289" si="268">SUM(AU285:AU288)</f>
        <v>0</v>
      </c>
      <c r="AV289" s="41">
        <f t="shared" si="268"/>
        <v>0</v>
      </c>
      <c r="AW289" s="41">
        <f t="shared" si="268"/>
        <v>3</v>
      </c>
      <c r="AX289" s="41">
        <f t="shared" si="268"/>
        <v>0</v>
      </c>
      <c r="AY289" s="41">
        <f t="shared" si="268"/>
        <v>0</v>
      </c>
      <c r="AZ289" s="41">
        <f t="shared" si="268"/>
        <v>0</v>
      </c>
      <c r="BA289" s="41">
        <f t="shared" si="268"/>
        <v>0</v>
      </c>
      <c r="BB289" s="41">
        <f t="shared" si="268"/>
        <v>0</v>
      </c>
      <c r="BC289" s="41">
        <f t="shared" si="268"/>
        <v>0</v>
      </c>
      <c r="BD289" s="41">
        <f t="shared" si="268"/>
        <v>0</v>
      </c>
      <c r="BE289" s="41">
        <f t="shared" si="268"/>
        <v>0</v>
      </c>
      <c r="BF289" s="41">
        <f t="shared" si="268"/>
        <v>0</v>
      </c>
      <c r="BG289" s="42">
        <f t="shared" si="268"/>
        <v>0</v>
      </c>
      <c r="BH289" s="43">
        <f t="shared" si="268"/>
        <v>3</v>
      </c>
      <c r="BI289" s="32"/>
      <c r="BJ289" s="40">
        <f t="shared" ref="BJ289:BW289" si="269">SUM(BJ285:BJ288)</f>
        <v>0</v>
      </c>
      <c r="BK289" s="41">
        <f t="shared" si="269"/>
        <v>0</v>
      </c>
      <c r="BL289" s="41">
        <f t="shared" si="269"/>
        <v>0</v>
      </c>
      <c r="BM289" s="41">
        <f t="shared" si="269"/>
        <v>0</v>
      </c>
      <c r="BN289" s="41">
        <f t="shared" si="269"/>
        <v>0</v>
      </c>
      <c r="BO289" s="41">
        <f t="shared" si="269"/>
        <v>0</v>
      </c>
      <c r="BP289" s="41">
        <f t="shared" si="269"/>
        <v>0</v>
      </c>
      <c r="BQ289" s="41">
        <f t="shared" si="269"/>
        <v>0</v>
      </c>
      <c r="BR289" s="41">
        <f t="shared" si="269"/>
        <v>0</v>
      </c>
      <c r="BS289" s="41">
        <f t="shared" si="269"/>
        <v>0</v>
      </c>
      <c r="BT289" s="41">
        <f t="shared" si="269"/>
        <v>0</v>
      </c>
      <c r="BU289" s="41">
        <f t="shared" si="269"/>
        <v>0</v>
      </c>
      <c r="BV289" s="42">
        <f t="shared" si="269"/>
        <v>0</v>
      </c>
      <c r="BW289" s="43">
        <f t="shared" si="269"/>
        <v>0</v>
      </c>
      <c r="BX289" s="32"/>
      <c r="BY289" s="43">
        <f>SUM(BY285:BY288)</f>
        <v>331</v>
      </c>
    </row>
    <row r="290" spans="1:77" ht="15.75" customHeight="1">
      <c r="A290" s="22">
        <v>0.375</v>
      </c>
      <c r="B290" s="28">
        <v>0</v>
      </c>
      <c r="C290" s="29">
        <v>0</v>
      </c>
      <c r="D290" s="29">
        <v>1</v>
      </c>
      <c r="E290" s="29">
        <v>0</v>
      </c>
      <c r="F290" s="29">
        <v>0</v>
      </c>
      <c r="G290" s="29">
        <v>0</v>
      </c>
      <c r="H290" s="29">
        <v>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30">
        <v>0</v>
      </c>
      <c r="O290" s="31">
        <f>SUM(B290:N290)</f>
        <v>1</v>
      </c>
      <c r="P290" s="32"/>
      <c r="Q290" s="28">
        <v>7</v>
      </c>
      <c r="R290" s="29">
        <v>0</v>
      </c>
      <c r="S290" s="29">
        <v>44</v>
      </c>
      <c r="T290" s="29">
        <v>6</v>
      </c>
      <c r="U290" s="29">
        <v>9</v>
      </c>
      <c r="V290" s="29">
        <v>1</v>
      </c>
      <c r="W290" s="29">
        <v>2</v>
      </c>
      <c r="X290" s="29">
        <v>0</v>
      </c>
      <c r="Y290" s="29">
        <v>0</v>
      </c>
      <c r="Z290" s="29">
        <v>0</v>
      </c>
      <c r="AA290" s="29">
        <v>0</v>
      </c>
      <c r="AB290" s="29">
        <v>0</v>
      </c>
      <c r="AC290" s="30">
        <v>0</v>
      </c>
      <c r="AD290" s="31">
        <f>SUM(Q290:AC290)</f>
        <v>69</v>
      </c>
      <c r="AE290" s="32"/>
      <c r="AF290" s="28">
        <v>0</v>
      </c>
      <c r="AG290" s="29">
        <v>0</v>
      </c>
      <c r="AH290" s="29">
        <v>3</v>
      </c>
      <c r="AI290" s="29">
        <v>2</v>
      </c>
      <c r="AJ290" s="29">
        <v>0</v>
      </c>
      <c r="AK290" s="29">
        <v>0</v>
      </c>
      <c r="AL290" s="29">
        <v>1</v>
      </c>
      <c r="AM290" s="29">
        <v>0</v>
      </c>
      <c r="AN290" s="29">
        <v>1</v>
      </c>
      <c r="AO290" s="29">
        <v>0</v>
      </c>
      <c r="AP290" s="29">
        <v>0</v>
      </c>
      <c r="AQ290" s="29">
        <v>0</v>
      </c>
      <c r="AR290" s="30">
        <v>0</v>
      </c>
      <c r="AS290" s="31">
        <f>SUM(AF290:AR290)</f>
        <v>7</v>
      </c>
      <c r="AT290" s="32"/>
      <c r="AU290" s="28">
        <v>0</v>
      </c>
      <c r="AV290" s="29">
        <v>0</v>
      </c>
      <c r="AW290" s="29">
        <v>2</v>
      </c>
      <c r="AX290" s="29">
        <v>0</v>
      </c>
      <c r="AY290" s="29">
        <v>0</v>
      </c>
      <c r="AZ290" s="29">
        <v>0</v>
      </c>
      <c r="BA290" s="29">
        <v>0</v>
      </c>
      <c r="BB290" s="29">
        <v>0</v>
      </c>
      <c r="BC290" s="29">
        <v>0</v>
      </c>
      <c r="BD290" s="29">
        <v>0</v>
      </c>
      <c r="BE290" s="29">
        <v>0</v>
      </c>
      <c r="BF290" s="29">
        <v>0</v>
      </c>
      <c r="BG290" s="30">
        <v>0</v>
      </c>
      <c r="BH290" s="31">
        <f>SUM(AU290:BG290)</f>
        <v>2</v>
      </c>
      <c r="BI290" s="32"/>
      <c r="BJ290" s="28">
        <v>0</v>
      </c>
      <c r="BK290" s="29">
        <v>0</v>
      </c>
      <c r="BL290" s="29">
        <v>0</v>
      </c>
      <c r="BM290" s="29">
        <v>0</v>
      </c>
      <c r="BN290" s="29">
        <v>0</v>
      </c>
      <c r="BO290" s="29">
        <v>0</v>
      </c>
      <c r="BP290" s="29">
        <v>0</v>
      </c>
      <c r="BQ290" s="29">
        <v>0</v>
      </c>
      <c r="BR290" s="29">
        <v>0</v>
      </c>
      <c r="BS290" s="29">
        <v>0</v>
      </c>
      <c r="BT290" s="29">
        <v>0</v>
      </c>
      <c r="BU290" s="29">
        <v>0</v>
      </c>
      <c r="BV290" s="30">
        <v>0</v>
      </c>
      <c r="BW290" s="31">
        <f>SUM(BJ290:BV290)</f>
        <v>0</v>
      </c>
      <c r="BX290" s="32"/>
      <c r="BY290" s="31">
        <f>SUM(O290+AD290+AS290+BH290+BW290)</f>
        <v>79</v>
      </c>
    </row>
    <row r="291" spans="1:77" ht="15.75" customHeight="1">
      <c r="A291" s="23">
        <v>0.38541666666666702</v>
      </c>
      <c r="B291" s="33">
        <v>0</v>
      </c>
      <c r="C291" s="32">
        <v>0</v>
      </c>
      <c r="D291" s="32">
        <v>1</v>
      </c>
      <c r="E291" s="32">
        <v>0</v>
      </c>
      <c r="F291" s="32">
        <v>0</v>
      </c>
      <c r="G291" s="32">
        <v>0</v>
      </c>
      <c r="H291" s="32">
        <v>0</v>
      </c>
      <c r="I291" s="32">
        <v>0</v>
      </c>
      <c r="J291" s="32">
        <v>0</v>
      </c>
      <c r="K291" s="32">
        <v>0</v>
      </c>
      <c r="L291" s="32">
        <v>0</v>
      </c>
      <c r="M291" s="32">
        <v>0</v>
      </c>
      <c r="N291" s="34">
        <v>0</v>
      </c>
      <c r="O291" s="35">
        <f>SUM(B291:N291)</f>
        <v>1</v>
      </c>
      <c r="P291" s="32"/>
      <c r="Q291" s="33">
        <v>8</v>
      </c>
      <c r="R291" s="32">
        <v>0</v>
      </c>
      <c r="S291" s="32">
        <v>36</v>
      </c>
      <c r="T291" s="32">
        <v>1</v>
      </c>
      <c r="U291" s="32">
        <v>12</v>
      </c>
      <c r="V291" s="32">
        <v>1</v>
      </c>
      <c r="W291" s="32">
        <v>0</v>
      </c>
      <c r="X291" s="32">
        <v>0</v>
      </c>
      <c r="Y291" s="32">
        <v>1</v>
      </c>
      <c r="Z291" s="32">
        <v>0</v>
      </c>
      <c r="AA291" s="32">
        <v>0</v>
      </c>
      <c r="AB291" s="32">
        <v>0</v>
      </c>
      <c r="AC291" s="34">
        <v>0</v>
      </c>
      <c r="AD291" s="35">
        <f>SUM(Q291:AC291)</f>
        <v>59</v>
      </c>
      <c r="AE291" s="32"/>
      <c r="AF291" s="33">
        <v>0</v>
      </c>
      <c r="AG291" s="32">
        <v>0</v>
      </c>
      <c r="AH291" s="32">
        <v>3</v>
      </c>
      <c r="AI291" s="32">
        <v>0</v>
      </c>
      <c r="AJ291" s="32">
        <v>0</v>
      </c>
      <c r="AK291" s="32">
        <v>0</v>
      </c>
      <c r="AL291" s="32">
        <v>0</v>
      </c>
      <c r="AM291" s="32">
        <v>0</v>
      </c>
      <c r="AN291" s="32">
        <v>0</v>
      </c>
      <c r="AO291" s="32">
        <v>0</v>
      </c>
      <c r="AP291" s="32">
        <v>0</v>
      </c>
      <c r="AQ291" s="32">
        <v>0</v>
      </c>
      <c r="AR291" s="34">
        <v>0</v>
      </c>
      <c r="AS291" s="35">
        <f>SUM(AF291:AR291)</f>
        <v>3</v>
      </c>
      <c r="AT291" s="32"/>
      <c r="AU291" s="33">
        <v>0</v>
      </c>
      <c r="AV291" s="32">
        <v>0</v>
      </c>
      <c r="AW291" s="32">
        <v>0</v>
      </c>
      <c r="AX291" s="32">
        <v>0</v>
      </c>
      <c r="AY291" s="32">
        <v>0</v>
      </c>
      <c r="AZ291" s="32">
        <v>0</v>
      </c>
      <c r="BA291" s="32">
        <v>0</v>
      </c>
      <c r="BB291" s="32">
        <v>0</v>
      </c>
      <c r="BC291" s="32">
        <v>0</v>
      </c>
      <c r="BD291" s="32">
        <v>0</v>
      </c>
      <c r="BE291" s="32">
        <v>0</v>
      </c>
      <c r="BF291" s="32">
        <v>0</v>
      </c>
      <c r="BG291" s="34">
        <v>0</v>
      </c>
      <c r="BH291" s="35">
        <f>SUM(AU291:BG291)</f>
        <v>0</v>
      </c>
      <c r="BI291" s="32"/>
      <c r="BJ291" s="33">
        <v>0</v>
      </c>
      <c r="BK291" s="32">
        <v>0</v>
      </c>
      <c r="BL291" s="32">
        <v>0</v>
      </c>
      <c r="BM291" s="32">
        <v>0</v>
      </c>
      <c r="BN291" s="32">
        <v>0</v>
      </c>
      <c r="BO291" s="32">
        <v>0</v>
      </c>
      <c r="BP291" s="32">
        <v>0</v>
      </c>
      <c r="BQ291" s="32">
        <v>0</v>
      </c>
      <c r="BR291" s="32">
        <v>0</v>
      </c>
      <c r="BS291" s="32">
        <v>0</v>
      </c>
      <c r="BT291" s="32">
        <v>0</v>
      </c>
      <c r="BU291" s="32">
        <v>0</v>
      </c>
      <c r="BV291" s="34">
        <v>0</v>
      </c>
      <c r="BW291" s="35">
        <f>SUM(BJ291:BV291)</f>
        <v>0</v>
      </c>
      <c r="BX291" s="32"/>
      <c r="BY291" s="35">
        <f>SUM(O291+AD291+AS291+BH291+BW291)</f>
        <v>63</v>
      </c>
    </row>
    <row r="292" spans="1:77" ht="15.75" customHeight="1">
      <c r="A292" s="23">
        <v>0.39583333333333298</v>
      </c>
      <c r="B292" s="33">
        <v>0</v>
      </c>
      <c r="C292" s="32">
        <v>0</v>
      </c>
      <c r="D292" s="32">
        <v>0</v>
      </c>
      <c r="E292" s="32">
        <v>0</v>
      </c>
      <c r="F292" s="32">
        <v>0</v>
      </c>
      <c r="G292" s="32">
        <v>0</v>
      </c>
      <c r="H292" s="32">
        <v>0</v>
      </c>
      <c r="I292" s="32">
        <v>0</v>
      </c>
      <c r="J292" s="32">
        <v>0</v>
      </c>
      <c r="K292" s="32">
        <v>0</v>
      </c>
      <c r="L292" s="32">
        <v>0</v>
      </c>
      <c r="M292" s="32">
        <v>0</v>
      </c>
      <c r="N292" s="34">
        <v>0</v>
      </c>
      <c r="O292" s="35">
        <f>SUM(B292:N292)</f>
        <v>0</v>
      </c>
      <c r="P292" s="32"/>
      <c r="Q292" s="33">
        <v>1</v>
      </c>
      <c r="R292" s="32">
        <v>1</v>
      </c>
      <c r="S292" s="32">
        <v>41</v>
      </c>
      <c r="T292" s="32">
        <v>1</v>
      </c>
      <c r="U292" s="32">
        <v>11</v>
      </c>
      <c r="V292" s="32">
        <v>1</v>
      </c>
      <c r="W292" s="32">
        <v>0</v>
      </c>
      <c r="X292" s="32">
        <v>0</v>
      </c>
      <c r="Y292" s="32">
        <v>0</v>
      </c>
      <c r="Z292" s="32">
        <v>0</v>
      </c>
      <c r="AA292" s="32">
        <v>0</v>
      </c>
      <c r="AB292" s="32">
        <v>0</v>
      </c>
      <c r="AC292" s="34">
        <v>0</v>
      </c>
      <c r="AD292" s="35">
        <f>SUM(Q292:AC292)</f>
        <v>56</v>
      </c>
      <c r="AE292" s="32"/>
      <c r="AF292" s="33">
        <v>1</v>
      </c>
      <c r="AG292" s="32">
        <v>0</v>
      </c>
      <c r="AH292" s="32">
        <v>3</v>
      </c>
      <c r="AI292" s="32">
        <v>1</v>
      </c>
      <c r="AJ292" s="32">
        <v>3</v>
      </c>
      <c r="AK292" s="32">
        <v>0</v>
      </c>
      <c r="AL292" s="32">
        <v>0</v>
      </c>
      <c r="AM292" s="32">
        <v>0</v>
      </c>
      <c r="AN292" s="32">
        <v>0</v>
      </c>
      <c r="AO292" s="32">
        <v>0</v>
      </c>
      <c r="AP292" s="32">
        <v>0</v>
      </c>
      <c r="AQ292" s="32">
        <v>0</v>
      </c>
      <c r="AR292" s="34">
        <v>0</v>
      </c>
      <c r="AS292" s="35">
        <f>SUM(AF292:AR292)</f>
        <v>8</v>
      </c>
      <c r="AT292" s="32"/>
      <c r="AU292" s="33">
        <v>0</v>
      </c>
      <c r="AV292" s="32">
        <v>0</v>
      </c>
      <c r="AW292" s="32">
        <v>1</v>
      </c>
      <c r="AX292" s="32">
        <v>0</v>
      </c>
      <c r="AY292" s="32">
        <v>0</v>
      </c>
      <c r="AZ292" s="32">
        <v>0</v>
      </c>
      <c r="BA292" s="32">
        <v>0</v>
      </c>
      <c r="BB292" s="32">
        <v>0</v>
      </c>
      <c r="BC292" s="32">
        <v>0</v>
      </c>
      <c r="BD292" s="32">
        <v>0</v>
      </c>
      <c r="BE292" s="32">
        <v>0</v>
      </c>
      <c r="BF292" s="32">
        <v>0</v>
      </c>
      <c r="BG292" s="34">
        <v>0</v>
      </c>
      <c r="BH292" s="35">
        <f>SUM(AU292:BG292)</f>
        <v>1</v>
      </c>
      <c r="BI292" s="32"/>
      <c r="BJ292" s="33">
        <v>0</v>
      </c>
      <c r="BK292" s="32">
        <v>0</v>
      </c>
      <c r="BL292" s="32">
        <v>0</v>
      </c>
      <c r="BM292" s="32">
        <v>0</v>
      </c>
      <c r="BN292" s="32">
        <v>0</v>
      </c>
      <c r="BO292" s="32">
        <v>0</v>
      </c>
      <c r="BP292" s="32">
        <v>0</v>
      </c>
      <c r="BQ292" s="32">
        <v>0</v>
      </c>
      <c r="BR292" s="32">
        <v>0</v>
      </c>
      <c r="BS292" s="32">
        <v>0</v>
      </c>
      <c r="BT292" s="32">
        <v>0</v>
      </c>
      <c r="BU292" s="32">
        <v>0</v>
      </c>
      <c r="BV292" s="34">
        <v>0</v>
      </c>
      <c r="BW292" s="35">
        <f>SUM(BJ292:BV292)</f>
        <v>0</v>
      </c>
      <c r="BX292" s="32"/>
      <c r="BY292" s="35">
        <f>SUM(O292+AD292+AS292+BH292+BW292)</f>
        <v>65</v>
      </c>
    </row>
    <row r="293" spans="1:77" ht="15.75" customHeight="1">
      <c r="A293" s="24">
        <v>0.40625</v>
      </c>
      <c r="B293" s="36">
        <v>0</v>
      </c>
      <c r="C293" s="37">
        <v>0</v>
      </c>
      <c r="D293" s="37">
        <v>4</v>
      </c>
      <c r="E293" s="37">
        <v>0</v>
      </c>
      <c r="F293" s="37">
        <v>1</v>
      </c>
      <c r="G293" s="37">
        <v>0</v>
      </c>
      <c r="H293" s="37">
        <v>0</v>
      </c>
      <c r="I293" s="37">
        <v>0</v>
      </c>
      <c r="J293" s="37">
        <v>0</v>
      </c>
      <c r="K293" s="37">
        <v>0</v>
      </c>
      <c r="L293" s="37">
        <v>0</v>
      </c>
      <c r="M293" s="37">
        <v>0</v>
      </c>
      <c r="N293" s="38">
        <v>0</v>
      </c>
      <c r="O293" s="39">
        <f>SUM(B293:N293)</f>
        <v>5</v>
      </c>
      <c r="P293" s="32"/>
      <c r="Q293" s="36">
        <v>6</v>
      </c>
      <c r="R293" s="37">
        <v>0</v>
      </c>
      <c r="S293" s="37">
        <v>29</v>
      </c>
      <c r="T293" s="37">
        <v>1</v>
      </c>
      <c r="U293" s="37">
        <v>8</v>
      </c>
      <c r="V293" s="37">
        <v>1</v>
      </c>
      <c r="W293" s="37">
        <v>0</v>
      </c>
      <c r="X293" s="37">
        <v>1</v>
      </c>
      <c r="Y293" s="37">
        <v>0</v>
      </c>
      <c r="Z293" s="37">
        <v>0</v>
      </c>
      <c r="AA293" s="37">
        <v>0</v>
      </c>
      <c r="AB293" s="37">
        <v>0</v>
      </c>
      <c r="AC293" s="38">
        <v>0</v>
      </c>
      <c r="AD293" s="39">
        <f>SUM(Q293:AC293)</f>
        <v>46</v>
      </c>
      <c r="AE293" s="32"/>
      <c r="AF293" s="36">
        <v>1</v>
      </c>
      <c r="AG293" s="37">
        <v>0</v>
      </c>
      <c r="AH293" s="37">
        <v>2</v>
      </c>
      <c r="AI293" s="37">
        <v>1</v>
      </c>
      <c r="AJ293" s="37">
        <v>3</v>
      </c>
      <c r="AK293" s="37">
        <v>0</v>
      </c>
      <c r="AL293" s="37">
        <v>0</v>
      </c>
      <c r="AM293" s="37">
        <v>1</v>
      </c>
      <c r="AN293" s="37">
        <v>0</v>
      </c>
      <c r="AO293" s="37">
        <v>0</v>
      </c>
      <c r="AP293" s="37">
        <v>0</v>
      </c>
      <c r="AQ293" s="37">
        <v>0</v>
      </c>
      <c r="AR293" s="38">
        <v>0</v>
      </c>
      <c r="AS293" s="39">
        <f>SUM(AF293:AR293)</f>
        <v>8</v>
      </c>
      <c r="AT293" s="32"/>
      <c r="AU293" s="36">
        <v>0</v>
      </c>
      <c r="AV293" s="37">
        <v>0</v>
      </c>
      <c r="AW293" s="37">
        <v>0</v>
      </c>
      <c r="AX293" s="37">
        <v>1</v>
      </c>
      <c r="AY293" s="37">
        <v>0</v>
      </c>
      <c r="AZ293" s="37">
        <v>0</v>
      </c>
      <c r="BA293" s="37">
        <v>0</v>
      </c>
      <c r="BB293" s="37">
        <v>0</v>
      </c>
      <c r="BC293" s="37">
        <v>0</v>
      </c>
      <c r="BD293" s="37">
        <v>0</v>
      </c>
      <c r="BE293" s="37">
        <v>0</v>
      </c>
      <c r="BF293" s="37">
        <v>0</v>
      </c>
      <c r="BG293" s="38">
        <v>0</v>
      </c>
      <c r="BH293" s="39">
        <f>SUM(AU293:BG293)</f>
        <v>1</v>
      </c>
      <c r="BI293" s="32"/>
      <c r="BJ293" s="36">
        <v>0</v>
      </c>
      <c r="BK293" s="37">
        <v>0</v>
      </c>
      <c r="BL293" s="37">
        <v>0</v>
      </c>
      <c r="BM293" s="37">
        <v>0</v>
      </c>
      <c r="BN293" s="37">
        <v>0</v>
      </c>
      <c r="BO293" s="37">
        <v>0</v>
      </c>
      <c r="BP293" s="37">
        <v>0</v>
      </c>
      <c r="BQ293" s="37">
        <v>0</v>
      </c>
      <c r="BR293" s="37">
        <v>0</v>
      </c>
      <c r="BS293" s="37">
        <v>0</v>
      </c>
      <c r="BT293" s="37">
        <v>0</v>
      </c>
      <c r="BU293" s="37">
        <v>0</v>
      </c>
      <c r="BV293" s="38">
        <v>0</v>
      </c>
      <c r="BW293" s="39">
        <f>SUM(BJ293:BV293)</f>
        <v>0</v>
      </c>
      <c r="BX293" s="32"/>
      <c r="BY293" s="39">
        <f>SUM(O293+AD293+AS293+BH293+BW293)</f>
        <v>60</v>
      </c>
    </row>
    <row r="294" spans="1:77" ht="15.75" customHeight="1">
      <c r="A294" s="25" t="s">
        <v>21</v>
      </c>
      <c r="B294" s="40">
        <f t="shared" ref="B294:O294" si="270">SUM(B290:B293)</f>
        <v>0</v>
      </c>
      <c r="C294" s="41">
        <f t="shared" si="270"/>
        <v>0</v>
      </c>
      <c r="D294" s="41">
        <f t="shared" si="270"/>
        <v>6</v>
      </c>
      <c r="E294" s="41">
        <f t="shared" si="270"/>
        <v>0</v>
      </c>
      <c r="F294" s="41">
        <f t="shared" si="270"/>
        <v>1</v>
      </c>
      <c r="G294" s="41">
        <f t="shared" si="270"/>
        <v>0</v>
      </c>
      <c r="H294" s="41">
        <f t="shared" si="270"/>
        <v>0</v>
      </c>
      <c r="I294" s="41">
        <f t="shared" si="270"/>
        <v>0</v>
      </c>
      <c r="J294" s="41">
        <f t="shared" si="270"/>
        <v>0</v>
      </c>
      <c r="K294" s="41">
        <f t="shared" si="270"/>
        <v>0</v>
      </c>
      <c r="L294" s="41">
        <f t="shared" si="270"/>
        <v>0</v>
      </c>
      <c r="M294" s="41">
        <f t="shared" si="270"/>
        <v>0</v>
      </c>
      <c r="N294" s="42">
        <f t="shared" si="270"/>
        <v>0</v>
      </c>
      <c r="O294" s="43">
        <f t="shared" si="270"/>
        <v>7</v>
      </c>
      <c r="P294" s="32"/>
      <c r="Q294" s="40">
        <f t="shared" ref="Q294:AD294" si="271">SUM(Q290:Q293)</f>
        <v>22</v>
      </c>
      <c r="R294" s="41">
        <f t="shared" si="271"/>
        <v>1</v>
      </c>
      <c r="S294" s="41">
        <f t="shared" si="271"/>
        <v>150</v>
      </c>
      <c r="T294" s="41">
        <f t="shared" si="271"/>
        <v>9</v>
      </c>
      <c r="U294" s="41">
        <f t="shared" si="271"/>
        <v>40</v>
      </c>
      <c r="V294" s="41">
        <f t="shared" si="271"/>
        <v>4</v>
      </c>
      <c r="W294" s="41">
        <f t="shared" si="271"/>
        <v>2</v>
      </c>
      <c r="X294" s="41">
        <f t="shared" si="271"/>
        <v>1</v>
      </c>
      <c r="Y294" s="41">
        <f t="shared" si="271"/>
        <v>1</v>
      </c>
      <c r="Z294" s="41">
        <f t="shared" si="271"/>
        <v>0</v>
      </c>
      <c r="AA294" s="41">
        <f t="shared" si="271"/>
        <v>0</v>
      </c>
      <c r="AB294" s="41">
        <f t="shared" si="271"/>
        <v>0</v>
      </c>
      <c r="AC294" s="42">
        <f t="shared" si="271"/>
        <v>0</v>
      </c>
      <c r="AD294" s="43">
        <f t="shared" si="271"/>
        <v>230</v>
      </c>
      <c r="AE294" s="32"/>
      <c r="AF294" s="40">
        <f t="shared" ref="AF294:AS294" si="272">SUM(AF290:AF293)</f>
        <v>2</v>
      </c>
      <c r="AG294" s="41">
        <f t="shared" si="272"/>
        <v>0</v>
      </c>
      <c r="AH294" s="41">
        <f t="shared" si="272"/>
        <v>11</v>
      </c>
      <c r="AI294" s="41">
        <f t="shared" si="272"/>
        <v>4</v>
      </c>
      <c r="AJ294" s="41">
        <f t="shared" si="272"/>
        <v>6</v>
      </c>
      <c r="AK294" s="41">
        <f t="shared" si="272"/>
        <v>0</v>
      </c>
      <c r="AL294" s="41">
        <f t="shared" si="272"/>
        <v>1</v>
      </c>
      <c r="AM294" s="41">
        <f t="shared" si="272"/>
        <v>1</v>
      </c>
      <c r="AN294" s="41">
        <f t="shared" si="272"/>
        <v>1</v>
      </c>
      <c r="AO294" s="41">
        <f t="shared" si="272"/>
        <v>0</v>
      </c>
      <c r="AP294" s="41">
        <f t="shared" si="272"/>
        <v>0</v>
      </c>
      <c r="AQ294" s="41">
        <f t="shared" si="272"/>
        <v>0</v>
      </c>
      <c r="AR294" s="42">
        <f t="shared" si="272"/>
        <v>0</v>
      </c>
      <c r="AS294" s="43">
        <f t="shared" si="272"/>
        <v>26</v>
      </c>
      <c r="AT294" s="32"/>
      <c r="AU294" s="40">
        <f t="shared" ref="AU294:BH294" si="273">SUM(AU290:AU293)</f>
        <v>0</v>
      </c>
      <c r="AV294" s="41">
        <f t="shared" si="273"/>
        <v>0</v>
      </c>
      <c r="AW294" s="41">
        <f t="shared" si="273"/>
        <v>3</v>
      </c>
      <c r="AX294" s="41">
        <f t="shared" si="273"/>
        <v>1</v>
      </c>
      <c r="AY294" s="41">
        <f t="shared" si="273"/>
        <v>0</v>
      </c>
      <c r="AZ294" s="41">
        <f t="shared" si="273"/>
        <v>0</v>
      </c>
      <c r="BA294" s="41">
        <f t="shared" si="273"/>
        <v>0</v>
      </c>
      <c r="BB294" s="41">
        <f t="shared" si="273"/>
        <v>0</v>
      </c>
      <c r="BC294" s="41">
        <f t="shared" si="273"/>
        <v>0</v>
      </c>
      <c r="BD294" s="41">
        <f t="shared" si="273"/>
        <v>0</v>
      </c>
      <c r="BE294" s="41">
        <f t="shared" si="273"/>
        <v>0</v>
      </c>
      <c r="BF294" s="41">
        <f t="shared" si="273"/>
        <v>0</v>
      </c>
      <c r="BG294" s="42">
        <f t="shared" si="273"/>
        <v>0</v>
      </c>
      <c r="BH294" s="43">
        <f t="shared" si="273"/>
        <v>4</v>
      </c>
      <c r="BI294" s="32"/>
      <c r="BJ294" s="40">
        <f t="shared" ref="BJ294:BW294" si="274">SUM(BJ290:BJ293)</f>
        <v>0</v>
      </c>
      <c r="BK294" s="41">
        <f t="shared" si="274"/>
        <v>0</v>
      </c>
      <c r="BL294" s="41">
        <f t="shared" si="274"/>
        <v>0</v>
      </c>
      <c r="BM294" s="41">
        <f t="shared" si="274"/>
        <v>0</v>
      </c>
      <c r="BN294" s="41">
        <f t="shared" si="274"/>
        <v>0</v>
      </c>
      <c r="BO294" s="41">
        <f t="shared" si="274"/>
        <v>0</v>
      </c>
      <c r="BP294" s="41">
        <f t="shared" si="274"/>
        <v>0</v>
      </c>
      <c r="BQ294" s="41">
        <f t="shared" si="274"/>
        <v>0</v>
      </c>
      <c r="BR294" s="41">
        <f t="shared" si="274"/>
        <v>0</v>
      </c>
      <c r="BS294" s="41">
        <f t="shared" si="274"/>
        <v>0</v>
      </c>
      <c r="BT294" s="41">
        <f t="shared" si="274"/>
        <v>0</v>
      </c>
      <c r="BU294" s="41">
        <f t="shared" si="274"/>
        <v>0</v>
      </c>
      <c r="BV294" s="42">
        <f t="shared" si="274"/>
        <v>0</v>
      </c>
      <c r="BW294" s="43">
        <f t="shared" si="274"/>
        <v>0</v>
      </c>
      <c r="BX294" s="32"/>
      <c r="BY294" s="43">
        <f>SUM(BY290:BY293)</f>
        <v>267</v>
      </c>
    </row>
    <row r="295" spans="1:77" ht="15.75" customHeight="1">
      <c r="A295" s="22">
        <v>0.41666666666666702</v>
      </c>
      <c r="B295" s="28">
        <v>0</v>
      </c>
      <c r="C295" s="29">
        <v>0</v>
      </c>
      <c r="D295" s="29">
        <v>3</v>
      </c>
      <c r="E295" s="29">
        <v>0</v>
      </c>
      <c r="F295" s="29">
        <v>1</v>
      </c>
      <c r="G295" s="29">
        <v>0</v>
      </c>
      <c r="H295" s="29">
        <v>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30">
        <v>0</v>
      </c>
      <c r="O295" s="31">
        <f>SUM(B295:N295)</f>
        <v>4</v>
      </c>
      <c r="P295" s="32"/>
      <c r="Q295" s="28">
        <v>3</v>
      </c>
      <c r="R295" s="29">
        <v>1</v>
      </c>
      <c r="S295" s="29">
        <v>28</v>
      </c>
      <c r="T295" s="29">
        <v>2</v>
      </c>
      <c r="U295" s="29">
        <v>10</v>
      </c>
      <c r="V295" s="29">
        <v>1</v>
      </c>
      <c r="W295" s="29">
        <v>3</v>
      </c>
      <c r="X295" s="29">
        <v>1</v>
      </c>
      <c r="Y295" s="29">
        <v>0</v>
      </c>
      <c r="Z295" s="29">
        <v>0</v>
      </c>
      <c r="AA295" s="29">
        <v>0</v>
      </c>
      <c r="AB295" s="29">
        <v>0</v>
      </c>
      <c r="AC295" s="30">
        <v>0</v>
      </c>
      <c r="AD295" s="31">
        <f>SUM(Q295:AC295)</f>
        <v>49</v>
      </c>
      <c r="AE295" s="32"/>
      <c r="AF295" s="28">
        <v>2</v>
      </c>
      <c r="AG295" s="29">
        <v>0</v>
      </c>
      <c r="AH295" s="29">
        <v>5</v>
      </c>
      <c r="AI295" s="29">
        <v>1</v>
      </c>
      <c r="AJ295" s="29">
        <v>1</v>
      </c>
      <c r="AK295" s="29">
        <v>0</v>
      </c>
      <c r="AL295" s="29">
        <v>1</v>
      </c>
      <c r="AM295" s="29">
        <v>0</v>
      </c>
      <c r="AN295" s="29">
        <v>0</v>
      </c>
      <c r="AO295" s="29">
        <v>0</v>
      </c>
      <c r="AP295" s="29">
        <v>0</v>
      </c>
      <c r="AQ295" s="29">
        <v>1</v>
      </c>
      <c r="AR295" s="30">
        <v>0</v>
      </c>
      <c r="AS295" s="31">
        <f>SUM(AF295:AR295)</f>
        <v>11</v>
      </c>
      <c r="AT295" s="32"/>
      <c r="AU295" s="28">
        <v>0</v>
      </c>
      <c r="AV295" s="29">
        <v>0</v>
      </c>
      <c r="AW295" s="29">
        <v>2</v>
      </c>
      <c r="AX295" s="29">
        <v>0</v>
      </c>
      <c r="AY295" s="29">
        <v>1</v>
      </c>
      <c r="AZ295" s="29">
        <v>0</v>
      </c>
      <c r="BA295" s="29">
        <v>0</v>
      </c>
      <c r="BB295" s="29">
        <v>0</v>
      </c>
      <c r="BC295" s="29">
        <v>0</v>
      </c>
      <c r="BD295" s="29">
        <v>0</v>
      </c>
      <c r="BE295" s="29">
        <v>0</v>
      </c>
      <c r="BF295" s="29">
        <v>0</v>
      </c>
      <c r="BG295" s="30">
        <v>0</v>
      </c>
      <c r="BH295" s="31">
        <f>SUM(AU295:BG295)</f>
        <v>3</v>
      </c>
      <c r="BI295" s="32"/>
      <c r="BJ295" s="28">
        <v>0</v>
      </c>
      <c r="BK295" s="29">
        <v>0</v>
      </c>
      <c r="BL295" s="29">
        <v>0</v>
      </c>
      <c r="BM295" s="29">
        <v>0</v>
      </c>
      <c r="BN295" s="29">
        <v>0</v>
      </c>
      <c r="BO295" s="29">
        <v>0</v>
      </c>
      <c r="BP295" s="29">
        <v>0</v>
      </c>
      <c r="BQ295" s="29">
        <v>0</v>
      </c>
      <c r="BR295" s="29">
        <v>0</v>
      </c>
      <c r="BS295" s="29">
        <v>0</v>
      </c>
      <c r="BT295" s="29">
        <v>0</v>
      </c>
      <c r="BU295" s="29">
        <v>0</v>
      </c>
      <c r="BV295" s="30">
        <v>0</v>
      </c>
      <c r="BW295" s="31">
        <f>SUM(BJ295:BV295)</f>
        <v>0</v>
      </c>
      <c r="BX295" s="32"/>
      <c r="BY295" s="31">
        <f>SUM(O295+AD295+AS295+BH295+BW295)</f>
        <v>67</v>
      </c>
    </row>
    <row r="296" spans="1:77" ht="15.75" customHeight="1">
      <c r="A296" s="23">
        <v>0.42708333333333298</v>
      </c>
      <c r="B296" s="33">
        <v>0</v>
      </c>
      <c r="C296" s="32">
        <v>0</v>
      </c>
      <c r="D296" s="32">
        <v>0</v>
      </c>
      <c r="E296" s="32">
        <v>0</v>
      </c>
      <c r="F296" s="32">
        <v>0</v>
      </c>
      <c r="G296" s="32">
        <v>0</v>
      </c>
      <c r="H296" s="32">
        <v>0</v>
      </c>
      <c r="I296" s="32">
        <v>0</v>
      </c>
      <c r="J296" s="32">
        <v>0</v>
      </c>
      <c r="K296" s="32">
        <v>0</v>
      </c>
      <c r="L296" s="32">
        <v>0</v>
      </c>
      <c r="M296" s="32">
        <v>0</v>
      </c>
      <c r="N296" s="34">
        <v>0</v>
      </c>
      <c r="O296" s="35">
        <f>SUM(B296:N296)</f>
        <v>0</v>
      </c>
      <c r="P296" s="32"/>
      <c r="Q296" s="33">
        <v>3</v>
      </c>
      <c r="R296" s="32">
        <v>1</v>
      </c>
      <c r="S296" s="32">
        <v>26</v>
      </c>
      <c r="T296" s="32">
        <v>6</v>
      </c>
      <c r="U296" s="32">
        <v>13</v>
      </c>
      <c r="V296" s="32">
        <v>1</v>
      </c>
      <c r="W296" s="32">
        <v>1</v>
      </c>
      <c r="X296" s="32">
        <v>1</v>
      </c>
      <c r="Y296" s="32">
        <v>0</v>
      </c>
      <c r="Z296" s="32">
        <v>0</v>
      </c>
      <c r="AA296" s="32">
        <v>0</v>
      </c>
      <c r="AB296" s="32">
        <v>0</v>
      </c>
      <c r="AC296" s="34">
        <v>0</v>
      </c>
      <c r="AD296" s="35">
        <f>SUM(Q296:AC296)</f>
        <v>52</v>
      </c>
      <c r="AE296" s="32"/>
      <c r="AF296" s="33">
        <v>0</v>
      </c>
      <c r="AG296" s="32">
        <v>0</v>
      </c>
      <c r="AH296" s="32">
        <v>2</v>
      </c>
      <c r="AI296" s="32">
        <v>0</v>
      </c>
      <c r="AJ296" s="32">
        <v>1</v>
      </c>
      <c r="AK296" s="32">
        <v>0</v>
      </c>
      <c r="AL296" s="32">
        <v>2</v>
      </c>
      <c r="AM296" s="32">
        <v>0</v>
      </c>
      <c r="AN296" s="32">
        <v>0</v>
      </c>
      <c r="AO296" s="32">
        <v>0</v>
      </c>
      <c r="AP296" s="32">
        <v>0</v>
      </c>
      <c r="AQ296" s="32">
        <v>0</v>
      </c>
      <c r="AR296" s="34">
        <v>0</v>
      </c>
      <c r="AS296" s="35">
        <f>SUM(AF296:AR296)</f>
        <v>5</v>
      </c>
      <c r="AT296" s="32"/>
      <c r="AU296" s="33">
        <v>0</v>
      </c>
      <c r="AV296" s="32">
        <v>0</v>
      </c>
      <c r="AW296" s="32">
        <v>1</v>
      </c>
      <c r="AX296" s="32">
        <v>0</v>
      </c>
      <c r="AY296" s="32">
        <v>1</v>
      </c>
      <c r="AZ296" s="32">
        <v>0</v>
      </c>
      <c r="BA296" s="32">
        <v>0</v>
      </c>
      <c r="BB296" s="32">
        <v>0</v>
      </c>
      <c r="BC296" s="32">
        <v>0</v>
      </c>
      <c r="BD296" s="32">
        <v>0</v>
      </c>
      <c r="BE296" s="32">
        <v>0</v>
      </c>
      <c r="BF296" s="32">
        <v>0</v>
      </c>
      <c r="BG296" s="34">
        <v>0</v>
      </c>
      <c r="BH296" s="35">
        <f>SUM(AU296:BG296)</f>
        <v>2</v>
      </c>
      <c r="BI296" s="32"/>
      <c r="BJ296" s="33">
        <v>0</v>
      </c>
      <c r="BK296" s="32">
        <v>0</v>
      </c>
      <c r="BL296" s="32">
        <v>0</v>
      </c>
      <c r="BM296" s="32">
        <v>0</v>
      </c>
      <c r="BN296" s="32">
        <v>0</v>
      </c>
      <c r="BO296" s="32">
        <v>0</v>
      </c>
      <c r="BP296" s="32">
        <v>0</v>
      </c>
      <c r="BQ296" s="32">
        <v>0</v>
      </c>
      <c r="BR296" s="32">
        <v>0</v>
      </c>
      <c r="BS296" s="32">
        <v>0</v>
      </c>
      <c r="BT296" s="32">
        <v>0</v>
      </c>
      <c r="BU296" s="32">
        <v>0</v>
      </c>
      <c r="BV296" s="34">
        <v>0</v>
      </c>
      <c r="BW296" s="35">
        <f>SUM(BJ296:BV296)</f>
        <v>0</v>
      </c>
      <c r="BX296" s="32"/>
      <c r="BY296" s="35">
        <f>SUM(O296+AD296+AS296+BH296+BW296)</f>
        <v>59</v>
      </c>
    </row>
    <row r="297" spans="1:77" ht="15.75" customHeight="1">
      <c r="A297" s="23">
        <v>0.4375</v>
      </c>
      <c r="B297" s="33">
        <v>0</v>
      </c>
      <c r="C297" s="32">
        <v>0</v>
      </c>
      <c r="D297" s="32">
        <v>2</v>
      </c>
      <c r="E297" s="32">
        <v>0</v>
      </c>
      <c r="F297" s="32">
        <v>0</v>
      </c>
      <c r="G297" s="32">
        <v>0</v>
      </c>
      <c r="H297" s="32">
        <v>0</v>
      </c>
      <c r="I297" s="32">
        <v>0</v>
      </c>
      <c r="J297" s="32">
        <v>0</v>
      </c>
      <c r="K297" s="32">
        <v>0</v>
      </c>
      <c r="L297" s="32">
        <v>0</v>
      </c>
      <c r="M297" s="32">
        <v>0</v>
      </c>
      <c r="N297" s="34">
        <v>0</v>
      </c>
      <c r="O297" s="35">
        <f>SUM(B297:N297)</f>
        <v>2</v>
      </c>
      <c r="P297" s="32"/>
      <c r="Q297" s="33">
        <v>2</v>
      </c>
      <c r="R297" s="32">
        <v>0</v>
      </c>
      <c r="S297" s="32">
        <v>36</v>
      </c>
      <c r="T297" s="32">
        <v>1</v>
      </c>
      <c r="U297" s="32">
        <v>12</v>
      </c>
      <c r="V297" s="32">
        <v>1</v>
      </c>
      <c r="W297" s="32">
        <v>2</v>
      </c>
      <c r="X297" s="32">
        <v>3</v>
      </c>
      <c r="Y297" s="32">
        <v>0</v>
      </c>
      <c r="Z297" s="32">
        <v>0</v>
      </c>
      <c r="AA297" s="32">
        <v>0</v>
      </c>
      <c r="AB297" s="32">
        <v>0</v>
      </c>
      <c r="AC297" s="34">
        <v>0</v>
      </c>
      <c r="AD297" s="35">
        <f>SUM(Q297:AC297)</f>
        <v>57</v>
      </c>
      <c r="AE297" s="32"/>
      <c r="AF297" s="33">
        <v>0</v>
      </c>
      <c r="AG297" s="32">
        <v>0</v>
      </c>
      <c r="AH297" s="32">
        <v>0</v>
      </c>
      <c r="AI297" s="32">
        <v>1</v>
      </c>
      <c r="AJ297" s="32">
        <v>1</v>
      </c>
      <c r="AK297" s="32">
        <v>0</v>
      </c>
      <c r="AL297" s="32">
        <v>0</v>
      </c>
      <c r="AM297" s="32">
        <v>0</v>
      </c>
      <c r="AN297" s="32">
        <v>0</v>
      </c>
      <c r="AO297" s="32">
        <v>0</v>
      </c>
      <c r="AP297" s="32">
        <v>0</v>
      </c>
      <c r="AQ297" s="32">
        <v>0</v>
      </c>
      <c r="AR297" s="34">
        <v>0</v>
      </c>
      <c r="AS297" s="35">
        <f>SUM(AF297:AR297)</f>
        <v>2</v>
      </c>
      <c r="AT297" s="32"/>
      <c r="AU297" s="33">
        <v>0</v>
      </c>
      <c r="AV297" s="32">
        <v>0</v>
      </c>
      <c r="AW297" s="32">
        <v>0</v>
      </c>
      <c r="AX297" s="32">
        <v>0</v>
      </c>
      <c r="AY297" s="32">
        <v>0</v>
      </c>
      <c r="AZ297" s="32">
        <v>0</v>
      </c>
      <c r="BA297" s="32">
        <v>0</v>
      </c>
      <c r="BB297" s="32">
        <v>0</v>
      </c>
      <c r="BC297" s="32">
        <v>0</v>
      </c>
      <c r="BD297" s="32">
        <v>0</v>
      </c>
      <c r="BE297" s="32">
        <v>0</v>
      </c>
      <c r="BF297" s="32">
        <v>0</v>
      </c>
      <c r="BG297" s="34">
        <v>0</v>
      </c>
      <c r="BH297" s="35">
        <f>SUM(AU297:BG297)</f>
        <v>0</v>
      </c>
      <c r="BI297" s="32"/>
      <c r="BJ297" s="33">
        <v>0</v>
      </c>
      <c r="BK297" s="32">
        <v>0</v>
      </c>
      <c r="BL297" s="32">
        <v>0</v>
      </c>
      <c r="BM297" s="32">
        <v>0</v>
      </c>
      <c r="BN297" s="32">
        <v>0</v>
      </c>
      <c r="BO297" s="32">
        <v>0</v>
      </c>
      <c r="BP297" s="32">
        <v>0</v>
      </c>
      <c r="BQ297" s="32">
        <v>0</v>
      </c>
      <c r="BR297" s="32">
        <v>0</v>
      </c>
      <c r="BS297" s="32">
        <v>0</v>
      </c>
      <c r="BT297" s="32">
        <v>0</v>
      </c>
      <c r="BU297" s="32">
        <v>0</v>
      </c>
      <c r="BV297" s="34">
        <v>0</v>
      </c>
      <c r="BW297" s="35">
        <f>SUM(BJ297:BV297)</f>
        <v>0</v>
      </c>
      <c r="BX297" s="32"/>
      <c r="BY297" s="35">
        <f>SUM(O297+AD297+AS297+BH297+BW297)</f>
        <v>61</v>
      </c>
    </row>
    <row r="298" spans="1:77" ht="15.75" customHeight="1">
      <c r="A298" s="24">
        <v>0.44791666666666702</v>
      </c>
      <c r="B298" s="36">
        <v>0</v>
      </c>
      <c r="C298" s="37">
        <v>0</v>
      </c>
      <c r="D298" s="37">
        <v>1</v>
      </c>
      <c r="E298" s="37">
        <v>0</v>
      </c>
      <c r="F298" s="37">
        <v>0</v>
      </c>
      <c r="G298" s="37">
        <v>0</v>
      </c>
      <c r="H298" s="37">
        <v>0</v>
      </c>
      <c r="I298" s="37">
        <v>0</v>
      </c>
      <c r="J298" s="37">
        <v>0</v>
      </c>
      <c r="K298" s="37">
        <v>0</v>
      </c>
      <c r="L298" s="37">
        <v>0</v>
      </c>
      <c r="M298" s="37">
        <v>0</v>
      </c>
      <c r="N298" s="38">
        <v>0</v>
      </c>
      <c r="O298" s="39">
        <f>SUM(B298:N298)</f>
        <v>1</v>
      </c>
      <c r="P298" s="32"/>
      <c r="Q298" s="36">
        <v>0</v>
      </c>
      <c r="R298" s="37">
        <v>0</v>
      </c>
      <c r="S298" s="37">
        <v>31</v>
      </c>
      <c r="T298" s="37">
        <v>0</v>
      </c>
      <c r="U298" s="37">
        <v>8</v>
      </c>
      <c r="V298" s="37">
        <v>2</v>
      </c>
      <c r="W298" s="37">
        <v>0</v>
      </c>
      <c r="X298" s="37">
        <v>1</v>
      </c>
      <c r="Y298" s="37">
        <v>0</v>
      </c>
      <c r="Z298" s="37">
        <v>0</v>
      </c>
      <c r="AA298" s="37">
        <v>0</v>
      </c>
      <c r="AB298" s="37">
        <v>0</v>
      </c>
      <c r="AC298" s="38">
        <v>0</v>
      </c>
      <c r="AD298" s="39">
        <f>SUM(Q298:AC298)</f>
        <v>42</v>
      </c>
      <c r="AE298" s="32"/>
      <c r="AF298" s="36">
        <v>0</v>
      </c>
      <c r="AG298" s="37">
        <v>0</v>
      </c>
      <c r="AH298" s="37">
        <v>1</v>
      </c>
      <c r="AI298" s="37">
        <v>2</v>
      </c>
      <c r="AJ298" s="37">
        <v>1</v>
      </c>
      <c r="AK298" s="37">
        <v>0</v>
      </c>
      <c r="AL298" s="37">
        <v>0</v>
      </c>
      <c r="AM298" s="37">
        <v>1</v>
      </c>
      <c r="AN298" s="37">
        <v>0</v>
      </c>
      <c r="AO298" s="37">
        <v>0</v>
      </c>
      <c r="AP298" s="37">
        <v>0</v>
      </c>
      <c r="AQ298" s="37">
        <v>0</v>
      </c>
      <c r="AR298" s="38">
        <v>0</v>
      </c>
      <c r="AS298" s="39">
        <f>SUM(AF298:AR298)</f>
        <v>5</v>
      </c>
      <c r="AT298" s="32"/>
      <c r="AU298" s="36">
        <v>0</v>
      </c>
      <c r="AV298" s="37">
        <v>0</v>
      </c>
      <c r="AW298" s="37">
        <v>1</v>
      </c>
      <c r="AX298" s="37">
        <v>0</v>
      </c>
      <c r="AY298" s="37">
        <v>0</v>
      </c>
      <c r="AZ298" s="37">
        <v>0</v>
      </c>
      <c r="BA298" s="37">
        <v>0</v>
      </c>
      <c r="BB298" s="37">
        <v>0</v>
      </c>
      <c r="BC298" s="37">
        <v>0</v>
      </c>
      <c r="BD298" s="37">
        <v>0</v>
      </c>
      <c r="BE298" s="37">
        <v>0</v>
      </c>
      <c r="BF298" s="37">
        <v>0</v>
      </c>
      <c r="BG298" s="38">
        <v>0</v>
      </c>
      <c r="BH298" s="39">
        <f>SUM(AU298:BG298)</f>
        <v>1</v>
      </c>
      <c r="BI298" s="32"/>
      <c r="BJ298" s="36">
        <v>0</v>
      </c>
      <c r="BK298" s="37">
        <v>0</v>
      </c>
      <c r="BL298" s="37">
        <v>0</v>
      </c>
      <c r="BM298" s="37">
        <v>0</v>
      </c>
      <c r="BN298" s="37">
        <v>0</v>
      </c>
      <c r="BO298" s="37">
        <v>0</v>
      </c>
      <c r="BP298" s="37">
        <v>0</v>
      </c>
      <c r="BQ298" s="37">
        <v>0</v>
      </c>
      <c r="BR298" s="37">
        <v>0</v>
      </c>
      <c r="BS298" s="37">
        <v>0</v>
      </c>
      <c r="BT298" s="37">
        <v>0</v>
      </c>
      <c r="BU298" s="37">
        <v>0</v>
      </c>
      <c r="BV298" s="38">
        <v>0</v>
      </c>
      <c r="BW298" s="39">
        <f>SUM(BJ298:BV298)</f>
        <v>0</v>
      </c>
      <c r="BX298" s="32"/>
      <c r="BY298" s="39">
        <f>SUM(O298+AD298+AS298+BH298+BW298)</f>
        <v>49</v>
      </c>
    </row>
    <row r="299" spans="1:77" ht="15.75" customHeight="1">
      <c r="A299" s="25" t="s">
        <v>21</v>
      </c>
      <c r="B299" s="40">
        <f t="shared" ref="B299:O299" si="275">SUM(B295:B298)</f>
        <v>0</v>
      </c>
      <c r="C299" s="41">
        <f t="shared" si="275"/>
        <v>0</v>
      </c>
      <c r="D299" s="41">
        <f t="shared" si="275"/>
        <v>6</v>
      </c>
      <c r="E299" s="41">
        <f t="shared" si="275"/>
        <v>0</v>
      </c>
      <c r="F299" s="41">
        <f t="shared" si="275"/>
        <v>1</v>
      </c>
      <c r="G299" s="41">
        <f t="shared" si="275"/>
        <v>0</v>
      </c>
      <c r="H299" s="41">
        <f t="shared" si="275"/>
        <v>0</v>
      </c>
      <c r="I299" s="41">
        <f t="shared" si="275"/>
        <v>0</v>
      </c>
      <c r="J299" s="41">
        <f t="shared" si="275"/>
        <v>0</v>
      </c>
      <c r="K299" s="41">
        <f t="shared" si="275"/>
        <v>0</v>
      </c>
      <c r="L299" s="41">
        <f t="shared" si="275"/>
        <v>0</v>
      </c>
      <c r="M299" s="41">
        <f t="shared" si="275"/>
        <v>0</v>
      </c>
      <c r="N299" s="42">
        <f t="shared" si="275"/>
        <v>0</v>
      </c>
      <c r="O299" s="43">
        <f t="shared" si="275"/>
        <v>7</v>
      </c>
      <c r="P299" s="32"/>
      <c r="Q299" s="40">
        <f t="shared" ref="Q299:AD299" si="276">SUM(Q295:Q298)</f>
        <v>8</v>
      </c>
      <c r="R299" s="41">
        <f t="shared" si="276"/>
        <v>2</v>
      </c>
      <c r="S299" s="41">
        <f t="shared" si="276"/>
        <v>121</v>
      </c>
      <c r="T299" s="41">
        <f t="shared" si="276"/>
        <v>9</v>
      </c>
      <c r="U299" s="41">
        <f t="shared" si="276"/>
        <v>43</v>
      </c>
      <c r="V299" s="41">
        <f t="shared" si="276"/>
        <v>5</v>
      </c>
      <c r="W299" s="41">
        <f t="shared" si="276"/>
        <v>6</v>
      </c>
      <c r="X299" s="41">
        <f t="shared" si="276"/>
        <v>6</v>
      </c>
      <c r="Y299" s="41">
        <f t="shared" si="276"/>
        <v>0</v>
      </c>
      <c r="Z299" s="41">
        <f t="shared" si="276"/>
        <v>0</v>
      </c>
      <c r="AA299" s="41">
        <f t="shared" si="276"/>
        <v>0</v>
      </c>
      <c r="AB299" s="41">
        <f t="shared" si="276"/>
        <v>0</v>
      </c>
      <c r="AC299" s="42">
        <f t="shared" si="276"/>
        <v>0</v>
      </c>
      <c r="AD299" s="43">
        <f t="shared" si="276"/>
        <v>200</v>
      </c>
      <c r="AE299" s="32"/>
      <c r="AF299" s="40">
        <f t="shared" ref="AF299:AS299" si="277">SUM(AF295:AF298)</f>
        <v>2</v>
      </c>
      <c r="AG299" s="41">
        <f t="shared" si="277"/>
        <v>0</v>
      </c>
      <c r="AH299" s="41">
        <f t="shared" si="277"/>
        <v>8</v>
      </c>
      <c r="AI299" s="41">
        <f t="shared" si="277"/>
        <v>4</v>
      </c>
      <c r="AJ299" s="41">
        <f t="shared" si="277"/>
        <v>4</v>
      </c>
      <c r="AK299" s="41">
        <f t="shared" si="277"/>
        <v>0</v>
      </c>
      <c r="AL299" s="41">
        <f t="shared" si="277"/>
        <v>3</v>
      </c>
      <c r="AM299" s="41">
        <f t="shared" si="277"/>
        <v>1</v>
      </c>
      <c r="AN299" s="41">
        <f t="shared" si="277"/>
        <v>0</v>
      </c>
      <c r="AO299" s="41">
        <f t="shared" si="277"/>
        <v>0</v>
      </c>
      <c r="AP299" s="41">
        <f t="shared" si="277"/>
        <v>0</v>
      </c>
      <c r="AQ299" s="41">
        <f t="shared" si="277"/>
        <v>1</v>
      </c>
      <c r="AR299" s="42">
        <f t="shared" si="277"/>
        <v>0</v>
      </c>
      <c r="AS299" s="43">
        <f t="shared" si="277"/>
        <v>23</v>
      </c>
      <c r="AT299" s="32"/>
      <c r="AU299" s="40">
        <f t="shared" ref="AU299:BH299" si="278">SUM(AU295:AU298)</f>
        <v>0</v>
      </c>
      <c r="AV299" s="41">
        <f t="shared" si="278"/>
        <v>0</v>
      </c>
      <c r="AW299" s="41">
        <f t="shared" si="278"/>
        <v>4</v>
      </c>
      <c r="AX299" s="41">
        <f t="shared" si="278"/>
        <v>0</v>
      </c>
      <c r="AY299" s="41">
        <f t="shared" si="278"/>
        <v>2</v>
      </c>
      <c r="AZ299" s="41">
        <f t="shared" si="278"/>
        <v>0</v>
      </c>
      <c r="BA299" s="41">
        <f t="shared" si="278"/>
        <v>0</v>
      </c>
      <c r="BB299" s="41">
        <f t="shared" si="278"/>
        <v>0</v>
      </c>
      <c r="BC299" s="41">
        <f t="shared" si="278"/>
        <v>0</v>
      </c>
      <c r="BD299" s="41">
        <f t="shared" si="278"/>
        <v>0</v>
      </c>
      <c r="BE299" s="41">
        <f t="shared" si="278"/>
        <v>0</v>
      </c>
      <c r="BF299" s="41">
        <f t="shared" si="278"/>
        <v>0</v>
      </c>
      <c r="BG299" s="42">
        <f t="shared" si="278"/>
        <v>0</v>
      </c>
      <c r="BH299" s="43">
        <f t="shared" si="278"/>
        <v>6</v>
      </c>
      <c r="BI299" s="32"/>
      <c r="BJ299" s="40">
        <f t="shared" ref="BJ299:BW299" si="279">SUM(BJ295:BJ298)</f>
        <v>0</v>
      </c>
      <c r="BK299" s="41">
        <f t="shared" si="279"/>
        <v>0</v>
      </c>
      <c r="BL299" s="41">
        <f t="shared" si="279"/>
        <v>0</v>
      </c>
      <c r="BM299" s="41">
        <f t="shared" si="279"/>
        <v>0</v>
      </c>
      <c r="BN299" s="41">
        <f t="shared" si="279"/>
        <v>0</v>
      </c>
      <c r="BO299" s="41">
        <f t="shared" si="279"/>
        <v>0</v>
      </c>
      <c r="BP299" s="41">
        <f t="shared" si="279"/>
        <v>0</v>
      </c>
      <c r="BQ299" s="41">
        <f t="shared" si="279"/>
        <v>0</v>
      </c>
      <c r="BR299" s="41">
        <f t="shared" si="279"/>
        <v>0</v>
      </c>
      <c r="BS299" s="41">
        <f t="shared" si="279"/>
        <v>0</v>
      </c>
      <c r="BT299" s="41">
        <f t="shared" si="279"/>
        <v>0</v>
      </c>
      <c r="BU299" s="41">
        <f t="shared" si="279"/>
        <v>0</v>
      </c>
      <c r="BV299" s="42">
        <f t="shared" si="279"/>
        <v>0</v>
      </c>
      <c r="BW299" s="43">
        <f t="shared" si="279"/>
        <v>0</v>
      </c>
      <c r="BX299" s="32"/>
      <c r="BY299" s="43">
        <f>SUM(BY295:BY298)</f>
        <v>236</v>
      </c>
    </row>
    <row r="300" spans="1:77" ht="15.75" customHeight="1">
      <c r="A300" s="22">
        <v>0.45833333333333298</v>
      </c>
      <c r="B300" s="28">
        <v>0</v>
      </c>
      <c r="C300" s="29">
        <v>0</v>
      </c>
      <c r="D300" s="29">
        <v>1</v>
      </c>
      <c r="E300" s="29">
        <v>0</v>
      </c>
      <c r="F300" s="29">
        <v>0</v>
      </c>
      <c r="G300" s="29">
        <v>0</v>
      </c>
      <c r="H300" s="29">
        <v>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30">
        <v>0</v>
      </c>
      <c r="O300" s="31">
        <f>SUM(B300:N300)</f>
        <v>1</v>
      </c>
      <c r="P300" s="32"/>
      <c r="Q300" s="28">
        <v>3</v>
      </c>
      <c r="R300" s="29">
        <v>0</v>
      </c>
      <c r="S300" s="29">
        <v>37</v>
      </c>
      <c r="T300" s="29">
        <v>0</v>
      </c>
      <c r="U300" s="29">
        <v>7</v>
      </c>
      <c r="V300" s="29">
        <v>1</v>
      </c>
      <c r="W300" s="29">
        <v>0</v>
      </c>
      <c r="X300" s="29">
        <v>3</v>
      </c>
      <c r="Y300" s="29">
        <v>0</v>
      </c>
      <c r="Z300" s="29">
        <v>0</v>
      </c>
      <c r="AA300" s="29">
        <v>0</v>
      </c>
      <c r="AB300" s="29">
        <v>0</v>
      </c>
      <c r="AC300" s="30">
        <v>0</v>
      </c>
      <c r="AD300" s="31">
        <f>SUM(Q300:AC300)</f>
        <v>51</v>
      </c>
      <c r="AE300" s="32"/>
      <c r="AF300" s="28">
        <v>0</v>
      </c>
      <c r="AG300" s="29">
        <v>0</v>
      </c>
      <c r="AH300" s="29">
        <v>1</v>
      </c>
      <c r="AI300" s="29">
        <v>0</v>
      </c>
      <c r="AJ300" s="29">
        <v>0</v>
      </c>
      <c r="AK300" s="29">
        <v>0</v>
      </c>
      <c r="AL300" s="29">
        <v>1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30">
        <v>0</v>
      </c>
      <c r="AS300" s="31">
        <f>SUM(AF300:AR300)</f>
        <v>2</v>
      </c>
      <c r="AT300" s="32"/>
      <c r="AU300" s="28">
        <v>0</v>
      </c>
      <c r="AV300" s="29">
        <v>0</v>
      </c>
      <c r="AW300" s="29">
        <v>2</v>
      </c>
      <c r="AX300" s="29">
        <v>0</v>
      </c>
      <c r="AY300" s="29">
        <v>0</v>
      </c>
      <c r="AZ300" s="29">
        <v>0</v>
      </c>
      <c r="BA300" s="29">
        <v>0</v>
      </c>
      <c r="BB300" s="29">
        <v>0</v>
      </c>
      <c r="BC300" s="29">
        <v>0</v>
      </c>
      <c r="BD300" s="29">
        <v>0</v>
      </c>
      <c r="BE300" s="29">
        <v>0</v>
      </c>
      <c r="BF300" s="29">
        <v>0</v>
      </c>
      <c r="BG300" s="30">
        <v>0</v>
      </c>
      <c r="BH300" s="31">
        <f>SUM(AU300:BG300)</f>
        <v>2</v>
      </c>
      <c r="BI300" s="32"/>
      <c r="BJ300" s="28">
        <v>0</v>
      </c>
      <c r="BK300" s="29">
        <v>0</v>
      </c>
      <c r="BL300" s="29">
        <v>0</v>
      </c>
      <c r="BM300" s="29">
        <v>0</v>
      </c>
      <c r="BN300" s="29">
        <v>0</v>
      </c>
      <c r="BO300" s="29">
        <v>0</v>
      </c>
      <c r="BP300" s="29">
        <v>0</v>
      </c>
      <c r="BQ300" s="29">
        <v>0</v>
      </c>
      <c r="BR300" s="29">
        <v>0</v>
      </c>
      <c r="BS300" s="29">
        <v>0</v>
      </c>
      <c r="BT300" s="29">
        <v>0</v>
      </c>
      <c r="BU300" s="29">
        <v>0</v>
      </c>
      <c r="BV300" s="30">
        <v>0</v>
      </c>
      <c r="BW300" s="31">
        <f>SUM(BJ300:BV300)</f>
        <v>0</v>
      </c>
      <c r="BX300" s="32"/>
      <c r="BY300" s="31">
        <f>SUM(O300+AD300+AS300+BH300+BW300)</f>
        <v>56</v>
      </c>
    </row>
    <row r="301" spans="1:77" ht="15.75" customHeight="1">
      <c r="A301" s="23">
        <v>0.46875</v>
      </c>
      <c r="B301" s="33">
        <v>0</v>
      </c>
      <c r="C301" s="32">
        <v>0</v>
      </c>
      <c r="D301" s="32">
        <v>2</v>
      </c>
      <c r="E301" s="32">
        <v>0</v>
      </c>
      <c r="F301" s="32">
        <v>2</v>
      </c>
      <c r="G301" s="32">
        <v>0</v>
      </c>
      <c r="H301" s="32">
        <v>0</v>
      </c>
      <c r="I301" s="32">
        <v>0</v>
      </c>
      <c r="J301" s="32">
        <v>0</v>
      </c>
      <c r="K301" s="32">
        <v>0</v>
      </c>
      <c r="L301" s="32">
        <v>0</v>
      </c>
      <c r="M301" s="32">
        <v>0</v>
      </c>
      <c r="N301" s="34">
        <v>0</v>
      </c>
      <c r="O301" s="35">
        <f>SUM(B301:N301)</f>
        <v>4</v>
      </c>
      <c r="P301" s="32"/>
      <c r="Q301" s="33">
        <v>2</v>
      </c>
      <c r="R301" s="32">
        <v>0</v>
      </c>
      <c r="S301" s="32">
        <v>35</v>
      </c>
      <c r="T301" s="32">
        <v>4</v>
      </c>
      <c r="U301" s="32">
        <v>10</v>
      </c>
      <c r="V301" s="32">
        <v>0</v>
      </c>
      <c r="W301" s="32">
        <v>0</v>
      </c>
      <c r="X301" s="32">
        <v>2</v>
      </c>
      <c r="Y301" s="32">
        <v>0</v>
      </c>
      <c r="Z301" s="32">
        <v>0</v>
      </c>
      <c r="AA301" s="32">
        <v>1</v>
      </c>
      <c r="AB301" s="32">
        <v>0</v>
      </c>
      <c r="AC301" s="34">
        <v>0</v>
      </c>
      <c r="AD301" s="35">
        <f>SUM(Q301:AC301)</f>
        <v>54</v>
      </c>
      <c r="AE301" s="32"/>
      <c r="AF301" s="33">
        <v>2</v>
      </c>
      <c r="AG301" s="32">
        <v>0</v>
      </c>
      <c r="AH301" s="32">
        <v>1</v>
      </c>
      <c r="AI301" s="32">
        <v>0</v>
      </c>
      <c r="AJ301" s="32">
        <v>0</v>
      </c>
      <c r="AK301" s="32">
        <v>0</v>
      </c>
      <c r="AL301" s="32">
        <v>2</v>
      </c>
      <c r="AM301" s="32">
        <v>0</v>
      </c>
      <c r="AN301" s="32">
        <v>0</v>
      </c>
      <c r="AO301" s="32">
        <v>0</v>
      </c>
      <c r="AP301" s="32">
        <v>0</v>
      </c>
      <c r="AQ301" s="32">
        <v>0</v>
      </c>
      <c r="AR301" s="34">
        <v>0</v>
      </c>
      <c r="AS301" s="35">
        <f>SUM(AF301:AR301)</f>
        <v>5</v>
      </c>
      <c r="AT301" s="32"/>
      <c r="AU301" s="33">
        <v>0</v>
      </c>
      <c r="AV301" s="32">
        <v>0</v>
      </c>
      <c r="AW301" s="32">
        <v>2</v>
      </c>
      <c r="AX301" s="32">
        <v>0</v>
      </c>
      <c r="AY301" s="32">
        <v>0</v>
      </c>
      <c r="AZ301" s="32">
        <v>0</v>
      </c>
      <c r="BA301" s="32">
        <v>0</v>
      </c>
      <c r="BB301" s="32">
        <v>0</v>
      </c>
      <c r="BC301" s="32">
        <v>0</v>
      </c>
      <c r="BD301" s="32">
        <v>0</v>
      </c>
      <c r="BE301" s="32">
        <v>0</v>
      </c>
      <c r="BF301" s="32">
        <v>0</v>
      </c>
      <c r="BG301" s="34">
        <v>0</v>
      </c>
      <c r="BH301" s="35">
        <f>SUM(AU301:BG301)</f>
        <v>2</v>
      </c>
      <c r="BI301" s="32"/>
      <c r="BJ301" s="33">
        <v>0</v>
      </c>
      <c r="BK301" s="32">
        <v>0</v>
      </c>
      <c r="BL301" s="32">
        <v>0</v>
      </c>
      <c r="BM301" s="32">
        <v>0</v>
      </c>
      <c r="BN301" s="32">
        <v>0</v>
      </c>
      <c r="BO301" s="32">
        <v>0</v>
      </c>
      <c r="BP301" s="32">
        <v>0</v>
      </c>
      <c r="BQ301" s="32">
        <v>0</v>
      </c>
      <c r="BR301" s="32">
        <v>0</v>
      </c>
      <c r="BS301" s="32">
        <v>0</v>
      </c>
      <c r="BT301" s="32">
        <v>0</v>
      </c>
      <c r="BU301" s="32">
        <v>0</v>
      </c>
      <c r="BV301" s="34">
        <v>0</v>
      </c>
      <c r="BW301" s="35">
        <f>SUM(BJ301:BV301)</f>
        <v>0</v>
      </c>
      <c r="BX301" s="32"/>
      <c r="BY301" s="35">
        <f>SUM(O301+AD301+AS301+BH301+BW301)</f>
        <v>65</v>
      </c>
    </row>
    <row r="302" spans="1:77" ht="15.75" customHeight="1">
      <c r="A302" s="23">
        <v>0.47916666666666702</v>
      </c>
      <c r="B302" s="33">
        <v>0</v>
      </c>
      <c r="C302" s="32">
        <v>0</v>
      </c>
      <c r="D302" s="32">
        <v>1</v>
      </c>
      <c r="E302" s="32">
        <v>0</v>
      </c>
      <c r="F302" s="32">
        <v>1</v>
      </c>
      <c r="G302" s="32">
        <v>0</v>
      </c>
      <c r="H302" s="32">
        <v>0</v>
      </c>
      <c r="I302" s="32">
        <v>0</v>
      </c>
      <c r="J302" s="32">
        <v>0</v>
      </c>
      <c r="K302" s="32">
        <v>0</v>
      </c>
      <c r="L302" s="32">
        <v>0</v>
      </c>
      <c r="M302" s="32">
        <v>0</v>
      </c>
      <c r="N302" s="34">
        <v>0</v>
      </c>
      <c r="O302" s="35">
        <f>SUM(B302:N302)</f>
        <v>2</v>
      </c>
      <c r="P302" s="32"/>
      <c r="Q302" s="33">
        <v>4</v>
      </c>
      <c r="R302" s="32">
        <v>0</v>
      </c>
      <c r="S302" s="32">
        <v>32</v>
      </c>
      <c r="T302" s="32">
        <v>1</v>
      </c>
      <c r="U302" s="32">
        <v>11</v>
      </c>
      <c r="V302" s="32">
        <v>1</v>
      </c>
      <c r="W302" s="32">
        <v>0</v>
      </c>
      <c r="X302" s="32">
        <v>0</v>
      </c>
      <c r="Y302" s="32">
        <v>0</v>
      </c>
      <c r="Z302" s="32">
        <v>0</v>
      </c>
      <c r="AA302" s="32">
        <v>0</v>
      </c>
      <c r="AB302" s="32">
        <v>0</v>
      </c>
      <c r="AC302" s="34">
        <v>0</v>
      </c>
      <c r="AD302" s="35">
        <f>SUM(Q302:AC302)</f>
        <v>49</v>
      </c>
      <c r="AE302" s="32"/>
      <c r="AF302" s="33">
        <v>1</v>
      </c>
      <c r="AG302" s="32">
        <v>0</v>
      </c>
      <c r="AH302" s="32">
        <v>4</v>
      </c>
      <c r="AI302" s="32">
        <v>2</v>
      </c>
      <c r="AJ302" s="32">
        <v>0</v>
      </c>
      <c r="AK302" s="32">
        <v>0</v>
      </c>
      <c r="AL302" s="32">
        <v>0</v>
      </c>
      <c r="AM302" s="32">
        <v>0</v>
      </c>
      <c r="AN302" s="32">
        <v>0</v>
      </c>
      <c r="AO302" s="32">
        <v>0</v>
      </c>
      <c r="AP302" s="32">
        <v>0</v>
      </c>
      <c r="AQ302" s="32">
        <v>0</v>
      </c>
      <c r="AR302" s="34">
        <v>0</v>
      </c>
      <c r="AS302" s="35">
        <f>SUM(AF302:AR302)</f>
        <v>7</v>
      </c>
      <c r="AT302" s="32"/>
      <c r="AU302" s="33">
        <v>0</v>
      </c>
      <c r="AV302" s="32">
        <v>0</v>
      </c>
      <c r="AW302" s="32">
        <v>1</v>
      </c>
      <c r="AX302" s="32">
        <v>0</v>
      </c>
      <c r="AY302" s="32">
        <v>0</v>
      </c>
      <c r="AZ302" s="32">
        <v>0</v>
      </c>
      <c r="BA302" s="32">
        <v>0</v>
      </c>
      <c r="BB302" s="32">
        <v>0</v>
      </c>
      <c r="BC302" s="32">
        <v>0</v>
      </c>
      <c r="BD302" s="32">
        <v>0</v>
      </c>
      <c r="BE302" s="32">
        <v>0</v>
      </c>
      <c r="BF302" s="32">
        <v>0</v>
      </c>
      <c r="BG302" s="34">
        <v>0</v>
      </c>
      <c r="BH302" s="35">
        <f>SUM(AU302:BG302)</f>
        <v>1</v>
      </c>
      <c r="BI302" s="32"/>
      <c r="BJ302" s="33">
        <v>0</v>
      </c>
      <c r="BK302" s="32">
        <v>0</v>
      </c>
      <c r="BL302" s="32">
        <v>0</v>
      </c>
      <c r="BM302" s="32">
        <v>0</v>
      </c>
      <c r="BN302" s="32">
        <v>0</v>
      </c>
      <c r="BO302" s="32">
        <v>0</v>
      </c>
      <c r="BP302" s="32">
        <v>0</v>
      </c>
      <c r="BQ302" s="32">
        <v>0</v>
      </c>
      <c r="BR302" s="32">
        <v>0</v>
      </c>
      <c r="BS302" s="32">
        <v>0</v>
      </c>
      <c r="BT302" s="32">
        <v>0</v>
      </c>
      <c r="BU302" s="32">
        <v>0</v>
      </c>
      <c r="BV302" s="34">
        <v>0</v>
      </c>
      <c r="BW302" s="35">
        <f>SUM(BJ302:BV302)</f>
        <v>0</v>
      </c>
      <c r="BX302" s="32"/>
      <c r="BY302" s="35">
        <f>SUM(O302+AD302+AS302+BH302+BW302)</f>
        <v>59</v>
      </c>
    </row>
    <row r="303" spans="1:77" ht="15.75" customHeight="1">
      <c r="A303" s="24">
        <v>0.48958333333333298</v>
      </c>
      <c r="B303" s="36">
        <v>0</v>
      </c>
      <c r="C303" s="37">
        <v>0</v>
      </c>
      <c r="D303" s="37">
        <v>2</v>
      </c>
      <c r="E303" s="37">
        <v>0</v>
      </c>
      <c r="F303" s="37">
        <v>0</v>
      </c>
      <c r="G303" s="37">
        <v>0</v>
      </c>
      <c r="H303" s="37">
        <v>0</v>
      </c>
      <c r="I303" s="37">
        <v>0</v>
      </c>
      <c r="J303" s="37">
        <v>0</v>
      </c>
      <c r="K303" s="37">
        <v>0</v>
      </c>
      <c r="L303" s="37">
        <v>0</v>
      </c>
      <c r="M303" s="37">
        <v>0</v>
      </c>
      <c r="N303" s="38">
        <v>0</v>
      </c>
      <c r="O303" s="39">
        <f>SUM(B303:N303)</f>
        <v>2</v>
      </c>
      <c r="P303" s="32"/>
      <c r="Q303" s="36">
        <v>2</v>
      </c>
      <c r="R303" s="37">
        <v>2</v>
      </c>
      <c r="S303" s="37">
        <v>28</v>
      </c>
      <c r="T303" s="37">
        <v>0</v>
      </c>
      <c r="U303" s="37">
        <v>10</v>
      </c>
      <c r="V303" s="37">
        <v>1</v>
      </c>
      <c r="W303" s="37">
        <v>0</v>
      </c>
      <c r="X303" s="37">
        <v>0</v>
      </c>
      <c r="Y303" s="37">
        <v>0</v>
      </c>
      <c r="Z303" s="37">
        <v>0</v>
      </c>
      <c r="AA303" s="37">
        <v>0</v>
      </c>
      <c r="AB303" s="37">
        <v>0</v>
      </c>
      <c r="AC303" s="38">
        <v>0</v>
      </c>
      <c r="AD303" s="39">
        <f>SUM(Q303:AC303)</f>
        <v>43</v>
      </c>
      <c r="AE303" s="32"/>
      <c r="AF303" s="36">
        <v>2</v>
      </c>
      <c r="AG303" s="37">
        <v>0</v>
      </c>
      <c r="AH303" s="37">
        <v>4</v>
      </c>
      <c r="AI303" s="37">
        <v>0</v>
      </c>
      <c r="AJ303" s="37">
        <v>0</v>
      </c>
      <c r="AK303" s="37">
        <v>0</v>
      </c>
      <c r="AL303" s="37">
        <v>1</v>
      </c>
      <c r="AM303" s="37">
        <v>0</v>
      </c>
      <c r="AN303" s="37">
        <v>0</v>
      </c>
      <c r="AO303" s="37">
        <v>0</v>
      </c>
      <c r="AP303" s="37">
        <v>0</v>
      </c>
      <c r="AQ303" s="37">
        <v>0</v>
      </c>
      <c r="AR303" s="38">
        <v>0</v>
      </c>
      <c r="AS303" s="39">
        <f>SUM(AF303:AR303)</f>
        <v>7</v>
      </c>
      <c r="AT303" s="32"/>
      <c r="AU303" s="36">
        <v>0</v>
      </c>
      <c r="AV303" s="37">
        <v>0</v>
      </c>
      <c r="AW303" s="37">
        <v>0</v>
      </c>
      <c r="AX303" s="37">
        <v>0</v>
      </c>
      <c r="AY303" s="37">
        <v>1</v>
      </c>
      <c r="AZ303" s="37">
        <v>0</v>
      </c>
      <c r="BA303" s="37">
        <v>0</v>
      </c>
      <c r="BB303" s="37">
        <v>0</v>
      </c>
      <c r="BC303" s="37">
        <v>0</v>
      </c>
      <c r="BD303" s="37">
        <v>0</v>
      </c>
      <c r="BE303" s="37">
        <v>0</v>
      </c>
      <c r="BF303" s="37">
        <v>0</v>
      </c>
      <c r="BG303" s="38">
        <v>0</v>
      </c>
      <c r="BH303" s="39">
        <f>SUM(AU303:BG303)</f>
        <v>1</v>
      </c>
      <c r="BI303" s="32"/>
      <c r="BJ303" s="36">
        <v>0</v>
      </c>
      <c r="BK303" s="37">
        <v>0</v>
      </c>
      <c r="BL303" s="37">
        <v>0</v>
      </c>
      <c r="BM303" s="37">
        <v>0</v>
      </c>
      <c r="BN303" s="37">
        <v>0</v>
      </c>
      <c r="BO303" s="37">
        <v>0</v>
      </c>
      <c r="BP303" s="37">
        <v>0</v>
      </c>
      <c r="BQ303" s="37">
        <v>0</v>
      </c>
      <c r="BR303" s="37">
        <v>0</v>
      </c>
      <c r="BS303" s="37">
        <v>0</v>
      </c>
      <c r="BT303" s="37">
        <v>0</v>
      </c>
      <c r="BU303" s="37">
        <v>0</v>
      </c>
      <c r="BV303" s="38">
        <v>0</v>
      </c>
      <c r="BW303" s="39">
        <f>SUM(BJ303:BV303)</f>
        <v>0</v>
      </c>
      <c r="BX303" s="32"/>
      <c r="BY303" s="39">
        <f>SUM(O303+AD303+AS303+BH303+BW303)</f>
        <v>53</v>
      </c>
    </row>
    <row r="304" spans="1:77" ht="15.75" customHeight="1">
      <c r="A304" s="25" t="s">
        <v>21</v>
      </c>
      <c r="B304" s="40">
        <f t="shared" ref="B304:O304" si="280">SUM(B300:B303)</f>
        <v>0</v>
      </c>
      <c r="C304" s="41">
        <f t="shared" si="280"/>
        <v>0</v>
      </c>
      <c r="D304" s="41">
        <f t="shared" si="280"/>
        <v>6</v>
      </c>
      <c r="E304" s="41">
        <f t="shared" si="280"/>
        <v>0</v>
      </c>
      <c r="F304" s="41">
        <f t="shared" si="280"/>
        <v>3</v>
      </c>
      <c r="G304" s="41">
        <f t="shared" si="280"/>
        <v>0</v>
      </c>
      <c r="H304" s="41">
        <f t="shared" si="280"/>
        <v>0</v>
      </c>
      <c r="I304" s="41">
        <f t="shared" si="280"/>
        <v>0</v>
      </c>
      <c r="J304" s="41">
        <f t="shared" si="280"/>
        <v>0</v>
      </c>
      <c r="K304" s="41">
        <f t="shared" si="280"/>
        <v>0</v>
      </c>
      <c r="L304" s="41">
        <f t="shared" si="280"/>
        <v>0</v>
      </c>
      <c r="M304" s="41">
        <f t="shared" si="280"/>
        <v>0</v>
      </c>
      <c r="N304" s="42">
        <f t="shared" si="280"/>
        <v>0</v>
      </c>
      <c r="O304" s="43">
        <f t="shared" si="280"/>
        <v>9</v>
      </c>
      <c r="P304" s="32"/>
      <c r="Q304" s="40">
        <f t="shared" ref="Q304:AD304" si="281">SUM(Q300:Q303)</f>
        <v>11</v>
      </c>
      <c r="R304" s="41">
        <f t="shared" si="281"/>
        <v>2</v>
      </c>
      <c r="S304" s="41">
        <f t="shared" si="281"/>
        <v>132</v>
      </c>
      <c r="T304" s="41">
        <f t="shared" si="281"/>
        <v>5</v>
      </c>
      <c r="U304" s="41">
        <f t="shared" si="281"/>
        <v>38</v>
      </c>
      <c r="V304" s="41">
        <f t="shared" si="281"/>
        <v>3</v>
      </c>
      <c r="W304" s="41">
        <f t="shared" si="281"/>
        <v>0</v>
      </c>
      <c r="X304" s="41">
        <f t="shared" si="281"/>
        <v>5</v>
      </c>
      <c r="Y304" s="41">
        <f t="shared" si="281"/>
        <v>0</v>
      </c>
      <c r="Z304" s="41">
        <f t="shared" si="281"/>
        <v>0</v>
      </c>
      <c r="AA304" s="41">
        <f t="shared" si="281"/>
        <v>1</v>
      </c>
      <c r="AB304" s="41">
        <f t="shared" si="281"/>
        <v>0</v>
      </c>
      <c r="AC304" s="42">
        <f t="shared" si="281"/>
        <v>0</v>
      </c>
      <c r="AD304" s="43">
        <f t="shared" si="281"/>
        <v>197</v>
      </c>
      <c r="AE304" s="32"/>
      <c r="AF304" s="40">
        <f t="shared" ref="AF304:AS304" si="282">SUM(AF300:AF303)</f>
        <v>5</v>
      </c>
      <c r="AG304" s="41">
        <f t="shared" si="282"/>
        <v>0</v>
      </c>
      <c r="AH304" s="41">
        <f t="shared" si="282"/>
        <v>10</v>
      </c>
      <c r="AI304" s="41">
        <f t="shared" si="282"/>
        <v>2</v>
      </c>
      <c r="AJ304" s="41">
        <f t="shared" si="282"/>
        <v>0</v>
      </c>
      <c r="AK304" s="41">
        <f t="shared" si="282"/>
        <v>0</v>
      </c>
      <c r="AL304" s="41">
        <f t="shared" si="282"/>
        <v>4</v>
      </c>
      <c r="AM304" s="41">
        <f t="shared" si="282"/>
        <v>0</v>
      </c>
      <c r="AN304" s="41">
        <f t="shared" si="282"/>
        <v>0</v>
      </c>
      <c r="AO304" s="41">
        <f t="shared" si="282"/>
        <v>0</v>
      </c>
      <c r="AP304" s="41">
        <f t="shared" si="282"/>
        <v>0</v>
      </c>
      <c r="AQ304" s="41">
        <f t="shared" si="282"/>
        <v>0</v>
      </c>
      <c r="AR304" s="42">
        <f t="shared" si="282"/>
        <v>0</v>
      </c>
      <c r="AS304" s="43">
        <f t="shared" si="282"/>
        <v>21</v>
      </c>
      <c r="AT304" s="32"/>
      <c r="AU304" s="40">
        <f t="shared" ref="AU304:BH304" si="283">SUM(AU300:AU303)</f>
        <v>0</v>
      </c>
      <c r="AV304" s="41">
        <f t="shared" si="283"/>
        <v>0</v>
      </c>
      <c r="AW304" s="41">
        <f t="shared" si="283"/>
        <v>5</v>
      </c>
      <c r="AX304" s="41">
        <f t="shared" si="283"/>
        <v>0</v>
      </c>
      <c r="AY304" s="41">
        <f t="shared" si="283"/>
        <v>1</v>
      </c>
      <c r="AZ304" s="41">
        <f t="shared" si="283"/>
        <v>0</v>
      </c>
      <c r="BA304" s="41">
        <f t="shared" si="283"/>
        <v>0</v>
      </c>
      <c r="BB304" s="41">
        <f t="shared" si="283"/>
        <v>0</v>
      </c>
      <c r="BC304" s="41">
        <f t="shared" si="283"/>
        <v>0</v>
      </c>
      <c r="BD304" s="41">
        <f t="shared" si="283"/>
        <v>0</v>
      </c>
      <c r="BE304" s="41">
        <f t="shared" si="283"/>
        <v>0</v>
      </c>
      <c r="BF304" s="41">
        <f t="shared" si="283"/>
        <v>0</v>
      </c>
      <c r="BG304" s="42">
        <f t="shared" si="283"/>
        <v>0</v>
      </c>
      <c r="BH304" s="43">
        <f t="shared" si="283"/>
        <v>6</v>
      </c>
      <c r="BI304" s="32"/>
      <c r="BJ304" s="40">
        <f t="shared" ref="BJ304:BW304" si="284">SUM(BJ300:BJ303)</f>
        <v>0</v>
      </c>
      <c r="BK304" s="41">
        <f t="shared" si="284"/>
        <v>0</v>
      </c>
      <c r="BL304" s="41">
        <f t="shared" si="284"/>
        <v>0</v>
      </c>
      <c r="BM304" s="41">
        <f t="shared" si="284"/>
        <v>0</v>
      </c>
      <c r="BN304" s="41">
        <f t="shared" si="284"/>
        <v>0</v>
      </c>
      <c r="BO304" s="41">
        <f t="shared" si="284"/>
        <v>0</v>
      </c>
      <c r="BP304" s="41">
        <f t="shared" si="284"/>
        <v>0</v>
      </c>
      <c r="BQ304" s="41">
        <f t="shared" si="284"/>
        <v>0</v>
      </c>
      <c r="BR304" s="41">
        <f t="shared" si="284"/>
        <v>0</v>
      </c>
      <c r="BS304" s="41">
        <f t="shared" si="284"/>
        <v>0</v>
      </c>
      <c r="BT304" s="41">
        <f t="shared" si="284"/>
        <v>0</v>
      </c>
      <c r="BU304" s="41">
        <f t="shared" si="284"/>
        <v>0</v>
      </c>
      <c r="BV304" s="42">
        <f t="shared" si="284"/>
        <v>0</v>
      </c>
      <c r="BW304" s="43">
        <f t="shared" si="284"/>
        <v>0</v>
      </c>
      <c r="BX304" s="32"/>
      <c r="BY304" s="43">
        <f>SUM(BY300:BY303)</f>
        <v>233</v>
      </c>
    </row>
    <row r="305" spans="1:77" ht="15.75" customHeight="1">
      <c r="A305" s="22">
        <v>0.5</v>
      </c>
      <c r="B305" s="28">
        <v>0</v>
      </c>
      <c r="C305" s="29">
        <v>0</v>
      </c>
      <c r="D305" s="29">
        <v>1</v>
      </c>
      <c r="E305" s="29">
        <v>0</v>
      </c>
      <c r="F305" s="29">
        <v>1</v>
      </c>
      <c r="G305" s="29">
        <v>0</v>
      </c>
      <c r="H305" s="29">
        <v>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30">
        <v>0</v>
      </c>
      <c r="O305" s="31">
        <f>SUM(B305:N305)</f>
        <v>2</v>
      </c>
      <c r="P305" s="32"/>
      <c r="Q305" s="28">
        <v>2</v>
      </c>
      <c r="R305" s="29">
        <v>0</v>
      </c>
      <c r="S305" s="29">
        <v>38</v>
      </c>
      <c r="T305" s="29">
        <v>2</v>
      </c>
      <c r="U305" s="29">
        <v>6</v>
      </c>
      <c r="V305" s="29">
        <v>1</v>
      </c>
      <c r="W305" s="29">
        <v>0</v>
      </c>
      <c r="X305" s="29">
        <v>2</v>
      </c>
      <c r="Y305" s="29">
        <v>0</v>
      </c>
      <c r="Z305" s="29">
        <v>0</v>
      </c>
      <c r="AA305" s="29">
        <v>0</v>
      </c>
      <c r="AB305" s="29">
        <v>0</v>
      </c>
      <c r="AC305" s="30">
        <v>0</v>
      </c>
      <c r="AD305" s="31">
        <f>SUM(Q305:AC305)</f>
        <v>51</v>
      </c>
      <c r="AE305" s="32"/>
      <c r="AF305" s="28">
        <v>0</v>
      </c>
      <c r="AG305" s="29">
        <v>0</v>
      </c>
      <c r="AH305" s="29">
        <v>7</v>
      </c>
      <c r="AI305" s="29">
        <v>1</v>
      </c>
      <c r="AJ305" s="29">
        <v>1</v>
      </c>
      <c r="AK305" s="29">
        <v>0</v>
      </c>
      <c r="AL305" s="29">
        <v>2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30">
        <v>0</v>
      </c>
      <c r="AS305" s="31">
        <f>SUM(AF305:AR305)</f>
        <v>11</v>
      </c>
      <c r="AT305" s="32"/>
      <c r="AU305" s="28">
        <v>0</v>
      </c>
      <c r="AV305" s="29">
        <v>0</v>
      </c>
      <c r="AW305" s="29">
        <v>0</v>
      </c>
      <c r="AX305" s="29">
        <v>0</v>
      </c>
      <c r="AY305" s="29">
        <v>1</v>
      </c>
      <c r="AZ305" s="29">
        <v>0</v>
      </c>
      <c r="BA305" s="29">
        <v>0</v>
      </c>
      <c r="BB305" s="29">
        <v>0</v>
      </c>
      <c r="BC305" s="29">
        <v>0</v>
      </c>
      <c r="BD305" s="29">
        <v>0</v>
      </c>
      <c r="BE305" s="29">
        <v>0</v>
      </c>
      <c r="BF305" s="29">
        <v>0</v>
      </c>
      <c r="BG305" s="30">
        <v>0</v>
      </c>
      <c r="BH305" s="31">
        <f>SUM(AU305:BG305)</f>
        <v>1</v>
      </c>
      <c r="BI305" s="32"/>
      <c r="BJ305" s="28">
        <v>0</v>
      </c>
      <c r="BK305" s="29">
        <v>0</v>
      </c>
      <c r="BL305" s="29">
        <v>0</v>
      </c>
      <c r="BM305" s="29">
        <v>0</v>
      </c>
      <c r="BN305" s="29">
        <v>0</v>
      </c>
      <c r="BO305" s="29">
        <v>0</v>
      </c>
      <c r="BP305" s="29">
        <v>0</v>
      </c>
      <c r="BQ305" s="29">
        <v>0</v>
      </c>
      <c r="BR305" s="29">
        <v>0</v>
      </c>
      <c r="BS305" s="29">
        <v>0</v>
      </c>
      <c r="BT305" s="29">
        <v>0</v>
      </c>
      <c r="BU305" s="29">
        <v>0</v>
      </c>
      <c r="BV305" s="30">
        <v>0</v>
      </c>
      <c r="BW305" s="31">
        <f>SUM(BJ305:BV305)</f>
        <v>0</v>
      </c>
      <c r="BX305" s="32"/>
      <c r="BY305" s="31">
        <f>SUM(O305+AD305+AS305+BH305+BW305)</f>
        <v>65</v>
      </c>
    </row>
    <row r="306" spans="1:77" ht="15.75" customHeight="1">
      <c r="A306" s="23">
        <v>0.51041666666666696</v>
      </c>
      <c r="B306" s="33">
        <v>0</v>
      </c>
      <c r="C306" s="32">
        <v>0</v>
      </c>
      <c r="D306" s="32">
        <v>2</v>
      </c>
      <c r="E306" s="32">
        <v>0</v>
      </c>
      <c r="F306" s="32">
        <v>2</v>
      </c>
      <c r="G306" s="32">
        <v>0</v>
      </c>
      <c r="H306" s="32">
        <v>0</v>
      </c>
      <c r="I306" s="32">
        <v>0</v>
      </c>
      <c r="J306" s="32">
        <v>0</v>
      </c>
      <c r="K306" s="32">
        <v>0</v>
      </c>
      <c r="L306" s="32">
        <v>0</v>
      </c>
      <c r="M306" s="32">
        <v>0</v>
      </c>
      <c r="N306" s="34">
        <v>0</v>
      </c>
      <c r="O306" s="35">
        <f>SUM(B306:N306)</f>
        <v>4</v>
      </c>
      <c r="P306" s="32"/>
      <c r="Q306" s="33">
        <v>4</v>
      </c>
      <c r="R306" s="32">
        <v>1</v>
      </c>
      <c r="S306" s="32">
        <v>31</v>
      </c>
      <c r="T306" s="32">
        <v>0</v>
      </c>
      <c r="U306" s="32">
        <v>15</v>
      </c>
      <c r="V306" s="32">
        <v>1</v>
      </c>
      <c r="W306" s="32">
        <v>2</v>
      </c>
      <c r="X306" s="32">
        <v>0</v>
      </c>
      <c r="Y306" s="32">
        <v>0</v>
      </c>
      <c r="Z306" s="32">
        <v>0</v>
      </c>
      <c r="AA306" s="32">
        <v>0</v>
      </c>
      <c r="AB306" s="32">
        <v>0</v>
      </c>
      <c r="AC306" s="34">
        <v>0</v>
      </c>
      <c r="AD306" s="35">
        <f>SUM(Q306:AC306)</f>
        <v>54</v>
      </c>
      <c r="AE306" s="32"/>
      <c r="AF306" s="33">
        <v>1</v>
      </c>
      <c r="AG306" s="32">
        <v>0</v>
      </c>
      <c r="AH306" s="32">
        <v>3</v>
      </c>
      <c r="AI306" s="32">
        <v>1</v>
      </c>
      <c r="AJ306" s="32">
        <v>0</v>
      </c>
      <c r="AK306" s="32">
        <v>0</v>
      </c>
      <c r="AL306" s="32">
        <v>2</v>
      </c>
      <c r="AM306" s="32">
        <v>0</v>
      </c>
      <c r="AN306" s="32">
        <v>0</v>
      </c>
      <c r="AO306" s="32">
        <v>0</v>
      </c>
      <c r="AP306" s="32">
        <v>0</v>
      </c>
      <c r="AQ306" s="32">
        <v>0</v>
      </c>
      <c r="AR306" s="34">
        <v>0</v>
      </c>
      <c r="AS306" s="35">
        <f>SUM(AF306:AR306)</f>
        <v>7</v>
      </c>
      <c r="AT306" s="32"/>
      <c r="AU306" s="33">
        <v>0</v>
      </c>
      <c r="AV306" s="32">
        <v>0</v>
      </c>
      <c r="AW306" s="32">
        <v>0</v>
      </c>
      <c r="AX306" s="32">
        <v>0</v>
      </c>
      <c r="AY306" s="32">
        <v>0</v>
      </c>
      <c r="AZ306" s="32">
        <v>0</v>
      </c>
      <c r="BA306" s="32">
        <v>0</v>
      </c>
      <c r="BB306" s="32">
        <v>0</v>
      </c>
      <c r="BC306" s="32">
        <v>0</v>
      </c>
      <c r="BD306" s="32">
        <v>0</v>
      </c>
      <c r="BE306" s="32">
        <v>0</v>
      </c>
      <c r="BF306" s="32">
        <v>0</v>
      </c>
      <c r="BG306" s="34">
        <v>0</v>
      </c>
      <c r="BH306" s="35">
        <f>SUM(AU306:BG306)</f>
        <v>0</v>
      </c>
      <c r="BI306" s="32"/>
      <c r="BJ306" s="33">
        <v>0</v>
      </c>
      <c r="BK306" s="32">
        <v>0</v>
      </c>
      <c r="BL306" s="32">
        <v>0</v>
      </c>
      <c r="BM306" s="32">
        <v>0</v>
      </c>
      <c r="BN306" s="32">
        <v>0</v>
      </c>
      <c r="BO306" s="32">
        <v>0</v>
      </c>
      <c r="BP306" s="32">
        <v>0</v>
      </c>
      <c r="BQ306" s="32">
        <v>0</v>
      </c>
      <c r="BR306" s="32">
        <v>0</v>
      </c>
      <c r="BS306" s="32">
        <v>0</v>
      </c>
      <c r="BT306" s="32">
        <v>0</v>
      </c>
      <c r="BU306" s="32">
        <v>0</v>
      </c>
      <c r="BV306" s="34">
        <v>0</v>
      </c>
      <c r="BW306" s="35">
        <f>SUM(BJ306:BV306)</f>
        <v>0</v>
      </c>
      <c r="BX306" s="32"/>
      <c r="BY306" s="35">
        <f>SUM(O306+AD306+AS306+BH306+BW306)</f>
        <v>65</v>
      </c>
    </row>
    <row r="307" spans="1:77" ht="15.75" customHeight="1">
      <c r="A307" s="23">
        <v>0.52083333333333304</v>
      </c>
      <c r="B307" s="33">
        <v>0</v>
      </c>
      <c r="C307" s="32">
        <v>0</v>
      </c>
      <c r="D307" s="32">
        <v>5</v>
      </c>
      <c r="E307" s="32">
        <v>0</v>
      </c>
      <c r="F307" s="32">
        <v>0</v>
      </c>
      <c r="G307" s="32">
        <v>0</v>
      </c>
      <c r="H307" s="32">
        <v>0</v>
      </c>
      <c r="I307" s="32">
        <v>0</v>
      </c>
      <c r="J307" s="32">
        <v>0</v>
      </c>
      <c r="K307" s="32">
        <v>0</v>
      </c>
      <c r="L307" s="32">
        <v>0</v>
      </c>
      <c r="M307" s="32">
        <v>0</v>
      </c>
      <c r="N307" s="34">
        <v>0</v>
      </c>
      <c r="O307" s="35">
        <f>SUM(B307:N307)</f>
        <v>5</v>
      </c>
      <c r="P307" s="32"/>
      <c r="Q307" s="33">
        <v>1</v>
      </c>
      <c r="R307" s="32">
        <v>0</v>
      </c>
      <c r="S307" s="32">
        <v>51</v>
      </c>
      <c r="T307" s="32">
        <v>0</v>
      </c>
      <c r="U307" s="32">
        <v>5</v>
      </c>
      <c r="V307" s="32">
        <v>1</v>
      </c>
      <c r="W307" s="32">
        <v>0</v>
      </c>
      <c r="X307" s="32">
        <v>4</v>
      </c>
      <c r="Y307" s="32">
        <v>0</v>
      </c>
      <c r="Z307" s="32">
        <v>0</v>
      </c>
      <c r="AA307" s="32">
        <v>0</v>
      </c>
      <c r="AB307" s="32">
        <v>0</v>
      </c>
      <c r="AC307" s="34">
        <v>0</v>
      </c>
      <c r="AD307" s="35">
        <f>SUM(Q307:AC307)</f>
        <v>62</v>
      </c>
      <c r="AE307" s="32"/>
      <c r="AF307" s="33">
        <v>0</v>
      </c>
      <c r="AG307" s="32">
        <v>0</v>
      </c>
      <c r="AH307" s="32">
        <v>1</v>
      </c>
      <c r="AI307" s="32">
        <v>0</v>
      </c>
      <c r="AJ307" s="32">
        <v>1</v>
      </c>
      <c r="AK307" s="32">
        <v>0</v>
      </c>
      <c r="AL307" s="32">
        <v>3</v>
      </c>
      <c r="AM307" s="32">
        <v>0</v>
      </c>
      <c r="AN307" s="32">
        <v>0</v>
      </c>
      <c r="AO307" s="32">
        <v>0</v>
      </c>
      <c r="AP307" s="32">
        <v>0</v>
      </c>
      <c r="AQ307" s="32">
        <v>0</v>
      </c>
      <c r="AR307" s="34">
        <v>0</v>
      </c>
      <c r="AS307" s="35">
        <f>SUM(AF307:AR307)</f>
        <v>5</v>
      </c>
      <c r="AT307" s="32"/>
      <c r="AU307" s="33">
        <v>0</v>
      </c>
      <c r="AV307" s="32">
        <v>0</v>
      </c>
      <c r="AW307" s="32">
        <v>3</v>
      </c>
      <c r="AX307" s="32">
        <v>0</v>
      </c>
      <c r="AY307" s="32">
        <v>1</v>
      </c>
      <c r="AZ307" s="32">
        <v>0</v>
      </c>
      <c r="BA307" s="32">
        <v>0</v>
      </c>
      <c r="BB307" s="32">
        <v>0</v>
      </c>
      <c r="BC307" s="32">
        <v>0</v>
      </c>
      <c r="BD307" s="32">
        <v>0</v>
      </c>
      <c r="BE307" s="32">
        <v>0</v>
      </c>
      <c r="BF307" s="32">
        <v>0</v>
      </c>
      <c r="BG307" s="34">
        <v>0</v>
      </c>
      <c r="BH307" s="35">
        <f>SUM(AU307:BG307)</f>
        <v>4</v>
      </c>
      <c r="BI307" s="32"/>
      <c r="BJ307" s="33">
        <v>0</v>
      </c>
      <c r="BK307" s="32">
        <v>0</v>
      </c>
      <c r="BL307" s="32">
        <v>0</v>
      </c>
      <c r="BM307" s="32">
        <v>0</v>
      </c>
      <c r="BN307" s="32">
        <v>0</v>
      </c>
      <c r="BO307" s="32">
        <v>0</v>
      </c>
      <c r="BP307" s="32">
        <v>0</v>
      </c>
      <c r="BQ307" s="32">
        <v>0</v>
      </c>
      <c r="BR307" s="32">
        <v>0</v>
      </c>
      <c r="BS307" s="32">
        <v>0</v>
      </c>
      <c r="BT307" s="32">
        <v>0</v>
      </c>
      <c r="BU307" s="32">
        <v>0</v>
      </c>
      <c r="BV307" s="34">
        <v>0</v>
      </c>
      <c r="BW307" s="35">
        <f>SUM(BJ307:BV307)</f>
        <v>0</v>
      </c>
      <c r="BX307" s="32"/>
      <c r="BY307" s="35">
        <f>SUM(O307+AD307+AS307+BH307+BW307)</f>
        <v>76</v>
      </c>
    </row>
    <row r="308" spans="1:77" ht="15.75" customHeight="1">
      <c r="A308" s="24">
        <v>0.53125</v>
      </c>
      <c r="B308" s="36">
        <v>0</v>
      </c>
      <c r="C308" s="37">
        <v>0</v>
      </c>
      <c r="D308" s="37">
        <v>4</v>
      </c>
      <c r="E308" s="37">
        <v>0</v>
      </c>
      <c r="F308" s="37">
        <v>0</v>
      </c>
      <c r="G308" s="37">
        <v>0</v>
      </c>
      <c r="H308" s="37">
        <v>0</v>
      </c>
      <c r="I308" s="37">
        <v>0</v>
      </c>
      <c r="J308" s="37">
        <v>0</v>
      </c>
      <c r="K308" s="37">
        <v>0</v>
      </c>
      <c r="L308" s="37">
        <v>0</v>
      </c>
      <c r="M308" s="37">
        <v>0</v>
      </c>
      <c r="N308" s="38">
        <v>0</v>
      </c>
      <c r="O308" s="39">
        <f>SUM(B308:N308)</f>
        <v>4</v>
      </c>
      <c r="P308" s="32"/>
      <c r="Q308" s="36">
        <v>5</v>
      </c>
      <c r="R308" s="37">
        <v>1</v>
      </c>
      <c r="S308" s="37">
        <v>44</v>
      </c>
      <c r="T308" s="37">
        <v>1</v>
      </c>
      <c r="U308" s="37">
        <v>9</v>
      </c>
      <c r="V308" s="37">
        <v>1</v>
      </c>
      <c r="W308" s="37">
        <v>0</v>
      </c>
      <c r="X308" s="37">
        <v>0</v>
      </c>
      <c r="Y308" s="37">
        <v>0</v>
      </c>
      <c r="Z308" s="37">
        <v>0</v>
      </c>
      <c r="AA308" s="37">
        <v>0</v>
      </c>
      <c r="AB308" s="37">
        <v>0</v>
      </c>
      <c r="AC308" s="38">
        <v>0</v>
      </c>
      <c r="AD308" s="39">
        <f>SUM(Q308:AC308)</f>
        <v>61</v>
      </c>
      <c r="AE308" s="32"/>
      <c r="AF308" s="36">
        <v>0</v>
      </c>
      <c r="AG308" s="37">
        <v>0</v>
      </c>
      <c r="AH308" s="37">
        <v>3</v>
      </c>
      <c r="AI308" s="37">
        <v>1</v>
      </c>
      <c r="AJ308" s="37">
        <v>3</v>
      </c>
      <c r="AK308" s="37">
        <v>0</v>
      </c>
      <c r="AL308" s="37">
        <v>0</v>
      </c>
      <c r="AM308" s="37">
        <v>1</v>
      </c>
      <c r="AN308" s="37">
        <v>0</v>
      </c>
      <c r="AO308" s="37">
        <v>0</v>
      </c>
      <c r="AP308" s="37">
        <v>0</v>
      </c>
      <c r="AQ308" s="37">
        <v>0</v>
      </c>
      <c r="AR308" s="38">
        <v>0</v>
      </c>
      <c r="AS308" s="39">
        <f>SUM(AF308:AR308)</f>
        <v>8</v>
      </c>
      <c r="AT308" s="32"/>
      <c r="AU308" s="36">
        <v>0</v>
      </c>
      <c r="AV308" s="37">
        <v>0</v>
      </c>
      <c r="AW308" s="37">
        <v>0</v>
      </c>
      <c r="AX308" s="37">
        <v>0</v>
      </c>
      <c r="AY308" s="37">
        <v>1</v>
      </c>
      <c r="AZ308" s="37">
        <v>0</v>
      </c>
      <c r="BA308" s="37">
        <v>0</v>
      </c>
      <c r="BB308" s="37">
        <v>0</v>
      </c>
      <c r="BC308" s="37">
        <v>0</v>
      </c>
      <c r="BD308" s="37">
        <v>0</v>
      </c>
      <c r="BE308" s="37">
        <v>0</v>
      </c>
      <c r="BF308" s="37">
        <v>0</v>
      </c>
      <c r="BG308" s="38">
        <v>0</v>
      </c>
      <c r="BH308" s="39">
        <f>SUM(AU308:BG308)</f>
        <v>1</v>
      </c>
      <c r="BI308" s="32"/>
      <c r="BJ308" s="36">
        <v>0</v>
      </c>
      <c r="BK308" s="37">
        <v>0</v>
      </c>
      <c r="BL308" s="37">
        <v>0</v>
      </c>
      <c r="BM308" s="37">
        <v>0</v>
      </c>
      <c r="BN308" s="37">
        <v>0</v>
      </c>
      <c r="BO308" s="37">
        <v>0</v>
      </c>
      <c r="BP308" s="37">
        <v>0</v>
      </c>
      <c r="BQ308" s="37">
        <v>0</v>
      </c>
      <c r="BR308" s="37">
        <v>0</v>
      </c>
      <c r="BS308" s="37">
        <v>0</v>
      </c>
      <c r="BT308" s="37">
        <v>0</v>
      </c>
      <c r="BU308" s="37">
        <v>0</v>
      </c>
      <c r="BV308" s="38">
        <v>0</v>
      </c>
      <c r="BW308" s="39">
        <f>SUM(BJ308:BV308)</f>
        <v>0</v>
      </c>
      <c r="BX308" s="32"/>
      <c r="BY308" s="39">
        <f>SUM(O308+AD308+AS308+BH308+BW308)</f>
        <v>74</v>
      </c>
    </row>
    <row r="309" spans="1:77" ht="15.75" customHeight="1">
      <c r="A309" s="25" t="s">
        <v>21</v>
      </c>
      <c r="B309" s="40">
        <f t="shared" ref="B309:O309" si="285">SUM(B305:B308)</f>
        <v>0</v>
      </c>
      <c r="C309" s="41">
        <f t="shared" si="285"/>
        <v>0</v>
      </c>
      <c r="D309" s="41">
        <f t="shared" si="285"/>
        <v>12</v>
      </c>
      <c r="E309" s="41">
        <f t="shared" si="285"/>
        <v>0</v>
      </c>
      <c r="F309" s="41">
        <f t="shared" si="285"/>
        <v>3</v>
      </c>
      <c r="G309" s="41">
        <f t="shared" si="285"/>
        <v>0</v>
      </c>
      <c r="H309" s="41">
        <f t="shared" si="285"/>
        <v>0</v>
      </c>
      <c r="I309" s="41">
        <f t="shared" si="285"/>
        <v>0</v>
      </c>
      <c r="J309" s="41">
        <f t="shared" si="285"/>
        <v>0</v>
      </c>
      <c r="K309" s="41">
        <f t="shared" si="285"/>
        <v>0</v>
      </c>
      <c r="L309" s="41">
        <f t="shared" si="285"/>
        <v>0</v>
      </c>
      <c r="M309" s="41">
        <f t="shared" si="285"/>
        <v>0</v>
      </c>
      <c r="N309" s="42">
        <f t="shared" si="285"/>
        <v>0</v>
      </c>
      <c r="O309" s="43">
        <f t="shared" si="285"/>
        <v>15</v>
      </c>
      <c r="P309" s="32"/>
      <c r="Q309" s="40">
        <f t="shared" ref="Q309:AD309" si="286">SUM(Q305:Q308)</f>
        <v>12</v>
      </c>
      <c r="R309" s="41">
        <f t="shared" si="286"/>
        <v>2</v>
      </c>
      <c r="S309" s="41">
        <f t="shared" si="286"/>
        <v>164</v>
      </c>
      <c r="T309" s="41">
        <f t="shared" si="286"/>
        <v>3</v>
      </c>
      <c r="U309" s="41">
        <f t="shared" si="286"/>
        <v>35</v>
      </c>
      <c r="V309" s="41">
        <f t="shared" si="286"/>
        <v>4</v>
      </c>
      <c r="W309" s="41">
        <f t="shared" si="286"/>
        <v>2</v>
      </c>
      <c r="X309" s="41">
        <f t="shared" si="286"/>
        <v>6</v>
      </c>
      <c r="Y309" s="41">
        <f t="shared" si="286"/>
        <v>0</v>
      </c>
      <c r="Z309" s="41">
        <f t="shared" si="286"/>
        <v>0</v>
      </c>
      <c r="AA309" s="41">
        <f t="shared" si="286"/>
        <v>0</v>
      </c>
      <c r="AB309" s="41">
        <f t="shared" si="286"/>
        <v>0</v>
      </c>
      <c r="AC309" s="42">
        <f t="shared" si="286"/>
        <v>0</v>
      </c>
      <c r="AD309" s="43">
        <f t="shared" si="286"/>
        <v>228</v>
      </c>
      <c r="AE309" s="32"/>
      <c r="AF309" s="40">
        <f t="shared" ref="AF309:AS309" si="287">SUM(AF305:AF308)</f>
        <v>1</v>
      </c>
      <c r="AG309" s="41">
        <f t="shared" si="287"/>
        <v>0</v>
      </c>
      <c r="AH309" s="41">
        <f t="shared" si="287"/>
        <v>14</v>
      </c>
      <c r="AI309" s="41">
        <f t="shared" si="287"/>
        <v>3</v>
      </c>
      <c r="AJ309" s="41">
        <f t="shared" si="287"/>
        <v>5</v>
      </c>
      <c r="AK309" s="41">
        <f t="shared" si="287"/>
        <v>0</v>
      </c>
      <c r="AL309" s="41">
        <f t="shared" si="287"/>
        <v>7</v>
      </c>
      <c r="AM309" s="41">
        <f t="shared" si="287"/>
        <v>1</v>
      </c>
      <c r="AN309" s="41">
        <f t="shared" si="287"/>
        <v>0</v>
      </c>
      <c r="AO309" s="41">
        <f t="shared" si="287"/>
        <v>0</v>
      </c>
      <c r="AP309" s="41">
        <f t="shared" si="287"/>
        <v>0</v>
      </c>
      <c r="AQ309" s="41">
        <f t="shared" si="287"/>
        <v>0</v>
      </c>
      <c r="AR309" s="42">
        <f t="shared" si="287"/>
        <v>0</v>
      </c>
      <c r="AS309" s="43">
        <f t="shared" si="287"/>
        <v>31</v>
      </c>
      <c r="AT309" s="32"/>
      <c r="AU309" s="40">
        <f t="shared" ref="AU309:BH309" si="288">SUM(AU305:AU308)</f>
        <v>0</v>
      </c>
      <c r="AV309" s="41">
        <f t="shared" si="288"/>
        <v>0</v>
      </c>
      <c r="AW309" s="41">
        <f t="shared" si="288"/>
        <v>3</v>
      </c>
      <c r="AX309" s="41">
        <f t="shared" si="288"/>
        <v>0</v>
      </c>
      <c r="AY309" s="41">
        <f t="shared" si="288"/>
        <v>3</v>
      </c>
      <c r="AZ309" s="41">
        <f t="shared" si="288"/>
        <v>0</v>
      </c>
      <c r="BA309" s="41">
        <f t="shared" si="288"/>
        <v>0</v>
      </c>
      <c r="BB309" s="41">
        <f t="shared" si="288"/>
        <v>0</v>
      </c>
      <c r="BC309" s="41">
        <f t="shared" si="288"/>
        <v>0</v>
      </c>
      <c r="BD309" s="41">
        <f t="shared" si="288"/>
        <v>0</v>
      </c>
      <c r="BE309" s="41">
        <f t="shared" si="288"/>
        <v>0</v>
      </c>
      <c r="BF309" s="41">
        <f t="shared" si="288"/>
        <v>0</v>
      </c>
      <c r="BG309" s="42">
        <f t="shared" si="288"/>
        <v>0</v>
      </c>
      <c r="BH309" s="43">
        <f t="shared" si="288"/>
        <v>6</v>
      </c>
      <c r="BI309" s="32"/>
      <c r="BJ309" s="40">
        <f t="shared" ref="BJ309:BW309" si="289">SUM(BJ305:BJ308)</f>
        <v>0</v>
      </c>
      <c r="BK309" s="41">
        <f t="shared" si="289"/>
        <v>0</v>
      </c>
      <c r="BL309" s="41">
        <f t="shared" si="289"/>
        <v>0</v>
      </c>
      <c r="BM309" s="41">
        <f t="shared" si="289"/>
        <v>0</v>
      </c>
      <c r="BN309" s="41">
        <f t="shared" si="289"/>
        <v>0</v>
      </c>
      <c r="BO309" s="41">
        <f t="shared" si="289"/>
        <v>0</v>
      </c>
      <c r="BP309" s="41">
        <f t="shared" si="289"/>
        <v>0</v>
      </c>
      <c r="BQ309" s="41">
        <f t="shared" si="289"/>
        <v>0</v>
      </c>
      <c r="BR309" s="41">
        <f t="shared" si="289"/>
        <v>0</v>
      </c>
      <c r="BS309" s="41">
        <f t="shared" si="289"/>
        <v>0</v>
      </c>
      <c r="BT309" s="41">
        <f t="shared" si="289"/>
        <v>0</v>
      </c>
      <c r="BU309" s="41">
        <f t="shared" si="289"/>
        <v>0</v>
      </c>
      <c r="BV309" s="42">
        <f t="shared" si="289"/>
        <v>0</v>
      </c>
      <c r="BW309" s="43">
        <f t="shared" si="289"/>
        <v>0</v>
      </c>
      <c r="BX309" s="32"/>
      <c r="BY309" s="43">
        <f>SUM(BY305:BY308)</f>
        <v>280</v>
      </c>
    </row>
    <row r="310" spans="1:77" ht="15.75" customHeight="1">
      <c r="A310" s="22">
        <v>0.54166666666666696</v>
      </c>
      <c r="B310" s="28">
        <v>0</v>
      </c>
      <c r="C310" s="29">
        <v>0</v>
      </c>
      <c r="D310" s="29">
        <v>2</v>
      </c>
      <c r="E310" s="29">
        <v>0</v>
      </c>
      <c r="F310" s="29">
        <v>0</v>
      </c>
      <c r="G310" s="29">
        <v>0</v>
      </c>
      <c r="H310" s="29">
        <v>0</v>
      </c>
      <c r="I310" s="29">
        <v>0</v>
      </c>
      <c r="J310" s="29">
        <v>0</v>
      </c>
      <c r="K310" s="29">
        <v>0</v>
      </c>
      <c r="L310" s="29">
        <v>0</v>
      </c>
      <c r="M310" s="29">
        <v>0</v>
      </c>
      <c r="N310" s="30">
        <v>0</v>
      </c>
      <c r="O310" s="31">
        <f>SUM(B310:N310)</f>
        <v>2</v>
      </c>
      <c r="P310" s="32"/>
      <c r="Q310" s="28">
        <v>2</v>
      </c>
      <c r="R310" s="29">
        <v>0</v>
      </c>
      <c r="S310" s="29">
        <v>45</v>
      </c>
      <c r="T310" s="29">
        <v>0</v>
      </c>
      <c r="U310" s="29">
        <v>11</v>
      </c>
      <c r="V310" s="29">
        <v>2</v>
      </c>
      <c r="W310" s="29">
        <v>0</v>
      </c>
      <c r="X310" s="29">
        <v>0</v>
      </c>
      <c r="Y310" s="29">
        <v>1</v>
      </c>
      <c r="Z310" s="29">
        <v>0</v>
      </c>
      <c r="AA310" s="29">
        <v>0</v>
      </c>
      <c r="AB310" s="29">
        <v>0</v>
      </c>
      <c r="AC310" s="30">
        <v>0</v>
      </c>
      <c r="AD310" s="31">
        <f>SUM(Q310:AC310)</f>
        <v>61</v>
      </c>
      <c r="AE310" s="32"/>
      <c r="AF310" s="28">
        <v>0</v>
      </c>
      <c r="AG310" s="29">
        <v>0</v>
      </c>
      <c r="AH310" s="29">
        <v>4</v>
      </c>
      <c r="AI310" s="29">
        <v>0</v>
      </c>
      <c r="AJ310" s="29">
        <v>1</v>
      </c>
      <c r="AK310" s="29">
        <v>0</v>
      </c>
      <c r="AL310" s="29">
        <v>1</v>
      </c>
      <c r="AM310" s="29">
        <v>1</v>
      </c>
      <c r="AN310" s="29">
        <v>0</v>
      </c>
      <c r="AO310" s="29">
        <v>0</v>
      </c>
      <c r="AP310" s="29">
        <v>0</v>
      </c>
      <c r="AQ310" s="29">
        <v>0</v>
      </c>
      <c r="AR310" s="30">
        <v>0</v>
      </c>
      <c r="AS310" s="31">
        <f>SUM(AF310:AR310)</f>
        <v>7</v>
      </c>
      <c r="AT310" s="32"/>
      <c r="AU310" s="28">
        <v>0</v>
      </c>
      <c r="AV310" s="29">
        <v>0</v>
      </c>
      <c r="AW310" s="29">
        <v>0</v>
      </c>
      <c r="AX310" s="29">
        <v>0</v>
      </c>
      <c r="AY310" s="29">
        <v>0</v>
      </c>
      <c r="AZ310" s="29">
        <v>0</v>
      </c>
      <c r="BA310" s="29">
        <v>0</v>
      </c>
      <c r="BB310" s="29">
        <v>0</v>
      </c>
      <c r="BC310" s="29">
        <v>0</v>
      </c>
      <c r="BD310" s="29">
        <v>0</v>
      </c>
      <c r="BE310" s="29">
        <v>0</v>
      </c>
      <c r="BF310" s="29">
        <v>0</v>
      </c>
      <c r="BG310" s="30">
        <v>0</v>
      </c>
      <c r="BH310" s="31">
        <f>SUM(AU310:BG310)</f>
        <v>0</v>
      </c>
      <c r="BI310" s="32"/>
      <c r="BJ310" s="28">
        <v>0</v>
      </c>
      <c r="BK310" s="29">
        <v>0</v>
      </c>
      <c r="BL310" s="29">
        <v>0</v>
      </c>
      <c r="BM310" s="29">
        <v>0</v>
      </c>
      <c r="BN310" s="29">
        <v>0</v>
      </c>
      <c r="BO310" s="29">
        <v>0</v>
      </c>
      <c r="BP310" s="29">
        <v>0</v>
      </c>
      <c r="BQ310" s="29">
        <v>0</v>
      </c>
      <c r="BR310" s="29">
        <v>0</v>
      </c>
      <c r="BS310" s="29">
        <v>0</v>
      </c>
      <c r="BT310" s="29">
        <v>0</v>
      </c>
      <c r="BU310" s="29">
        <v>0</v>
      </c>
      <c r="BV310" s="30">
        <v>0</v>
      </c>
      <c r="BW310" s="31">
        <f>SUM(BJ310:BV310)</f>
        <v>0</v>
      </c>
      <c r="BX310" s="32"/>
      <c r="BY310" s="31">
        <f>SUM(O310+AD310+AS310+BH310+BW310)</f>
        <v>70</v>
      </c>
    </row>
    <row r="311" spans="1:77" ht="15.75" customHeight="1">
      <c r="A311" s="23">
        <v>0.55208333333333304</v>
      </c>
      <c r="B311" s="33">
        <v>0</v>
      </c>
      <c r="C311" s="32">
        <v>1</v>
      </c>
      <c r="D311" s="32">
        <v>3</v>
      </c>
      <c r="E311" s="32">
        <v>0</v>
      </c>
      <c r="F311" s="32">
        <v>1</v>
      </c>
      <c r="G311" s="32">
        <v>0</v>
      </c>
      <c r="H311" s="32">
        <v>0</v>
      </c>
      <c r="I311" s="32">
        <v>0</v>
      </c>
      <c r="J311" s="32">
        <v>0</v>
      </c>
      <c r="K311" s="32">
        <v>0</v>
      </c>
      <c r="L311" s="32">
        <v>0</v>
      </c>
      <c r="M311" s="32">
        <v>0</v>
      </c>
      <c r="N311" s="34">
        <v>0</v>
      </c>
      <c r="O311" s="35">
        <f>SUM(B311:N311)</f>
        <v>5</v>
      </c>
      <c r="P311" s="32"/>
      <c r="Q311" s="33">
        <v>2</v>
      </c>
      <c r="R311" s="32">
        <v>0</v>
      </c>
      <c r="S311" s="32">
        <v>41</v>
      </c>
      <c r="T311" s="32">
        <v>3</v>
      </c>
      <c r="U311" s="32">
        <v>8</v>
      </c>
      <c r="V311" s="32">
        <v>1</v>
      </c>
      <c r="W311" s="32">
        <v>0</v>
      </c>
      <c r="X311" s="32">
        <v>0</v>
      </c>
      <c r="Y311" s="32">
        <v>1</v>
      </c>
      <c r="Z311" s="32">
        <v>0</v>
      </c>
      <c r="AA311" s="32">
        <v>0</v>
      </c>
      <c r="AB311" s="32">
        <v>0</v>
      </c>
      <c r="AC311" s="34">
        <v>0</v>
      </c>
      <c r="AD311" s="35">
        <f>SUM(Q311:AC311)</f>
        <v>56</v>
      </c>
      <c r="AE311" s="32"/>
      <c r="AF311" s="33">
        <v>2</v>
      </c>
      <c r="AG311" s="32">
        <v>0</v>
      </c>
      <c r="AH311" s="32">
        <v>3</v>
      </c>
      <c r="AI311" s="32">
        <v>1</v>
      </c>
      <c r="AJ311" s="32">
        <v>1</v>
      </c>
      <c r="AK311" s="32">
        <v>0</v>
      </c>
      <c r="AL311" s="32">
        <v>0</v>
      </c>
      <c r="AM311" s="32">
        <v>0</v>
      </c>
      <c r="AN311" s="32">
        <v>0</v>
      </c>
      <c r="AO311" s="32">
        <v>0</v>
      </c>
      <c r="AP311" s="32">
        <v>0</v>
      </c>
      <c r="AQ311" s="32">
        <v>0</v>
      </c>
      <c r="AR311" s="34">
        <v>0</v>
      </c>
      <c r="AS311" s="35">
        <f>SUM(AF311:AR311)</f>
        <v>7</v>
      </c>
      <c r="AT311" s="32"/>
      <c r="AU311" s="33">
        <v>0</v>
      </c>
      <c r="AV311" s="32">
        <v>0</v>
      </c>
      <c r="AW311" s="32">
        <v>0</v>
      </c>
      <c r="AX311" s="32">
        <v>0</v>
      </c>
      <c r="AY311" s="32">
        <v>1</v>
      </c>
      <c r="AZ311" s="32">
        <v>0</v>
      </c>
      <c r="BA311" s="32">
        <v>0</v>
      </c>
      <c r="BB311" s="32">
        <v>0</v>
      </c>
      <c r="BC311" s="32">
        <v>0</v>
      </c>
      <c r="BD311" s="32">
        <v>0</v>
      </c>
      <c r="BE311" s="32">
        <v>0</v>
      </c>
      <c r="BF311" s="32">
        <v>0</v>
      </c>
      <c r="BG311" s="34">
        <v>0</v>
      </c>
      <c r="BH311" s="35">
        <f>SUM(AU311:BG311)</f>
        <v>1</v>
      </c>
      <c r="BI311" s="32"/>
      <c r="BJ311" s="33">
        <v>0</v>
      </c>
      <c r="BK311" s="32">
        <v>0</v>
      </c>
      <c r="BL311" s="32">
        <v>0</v>
      </c>
      <c r="BM311" s="32">
        <v>0</v>
      </c>
      <c r="BN311" s="32">
        <v>0</v>
      </c>
      <c r="BO311" s="32">
        <v>0</v>
      </c>
      <c r="BP311" s="32">
        <v>0</v>
      </c>
      <c r="BQ311" s="32">
        <v>0</v>
      </c>
      <c r="BR311" s="32">
        <v>0</v>
      </c>
      <c r="BS311" s="32">
        <v>0</v>
      </c>
      <c r="BT311" s="32">
        <v>0</v>
      </c>
      <c r="BU311" s="32">
        <v>0</v>
      </c>
      <c r="BV311" s="34">
        <v>0</v>
      </c>
      <c r="BW311" s="35">
        <f>SUM(BJ311:BV311)</f>
        <v>0</v>
      </c>
      <c r="BX311" s="32"/>
      <c r="BY311" s="35">
        <f>SUM(O311+AD311+AS311+BH311+BW311)</f>
        <v>69</v>
      </c>
    </row>
    <row r="312" spans="1:77" ht="15.75" customHeight="1">
      <c r="A312" s="23">
        <v>0.5625</v>
      </c>
      <c r="B312" s="33">
        <v>0</v>
      </c>
      <c r="C312" s="32">
        <v>0</v>
      </c>
      <c r="D312" s="32">
        <v>1</v>
      </c>
      <c r="E312" s="32">
        <v>0</v>
      </c>
      <c r="F312" s="32">
        <v>1</v>
      </c>
      <c r="G312" s="32">
        <v>0</v>
      </c>
      <c r="H312" s="32">
        <v>0</v>
      </c>
      <c r="I312" s="32">
        <v>0</v>
      </c>
      <c r="J312" s="32">
        <v>0</v>
      </c>
      <c r="K312" s="32">
        <v>0</v>
      </c>
      <c r="L312" s="32">
        <v>0</v>
      </c>
      <c r="M312" s="32">
        <v>0</v>
      </c>
      <c r="N312" s="34">
        <v>0</v>
      </c>
      <c r="O312" s="35">
        <f>SUM(B312:N312)</f>
        <v>2</v>
      </c>
      <c r="P312" s="32"/>
      <c r="Q312" s="33">
        <v>3</v>
      </c>
      <c r="R312" s="32">
        <v>0</v>
      </c>
      <c r="S312" s="32">
        <v>31</v>
      </c>
      <c r="T312" s="32">
        <v>3</v>
      </c>
      <c r="U312" s="32">
        <v>10</v>
      </c>
      <c r="V312" s="32">
        <v>0</v>
      </c>
      <c r="W312" s="32">
        <v>2</v>
      </c>
      <c r="X312" s="32">
        <v>0</v>
      </c>
      <c r="Y312" s="32">
        <v>0</v>
      </c>
      <c r="Z312" s="32">
        <v>0</v>
      </c>
      <c r="AA312" s="32">
        <v>0</v>
      </c>
      <c r="AB312" s="32">
        <v>0</v>
      </c>
      <c r="AC312" s="34">
        <v>0</v>
      </c>
      <c r="AD312" s="35">
        <f>SUM(Q312:AC312)</f>
        <v>49</v>
      </c>
      <c r="AE312" s="32"/>
      <c r="AF312" s="33">
        <v>0</v>
      </c>
      <c r="AG312" s="32">
        <v>0</v>
      </c>
      <c r="AH312" s="32">
        <v>2</v>
      </c>
      <c r="AI312" s="32">
        <v>1</v>
      </c>
      <c r="AJ312" s="32">
        <v>0</v>
      </c>
      <c r="AK312" s="32">
        <v>0</v>
      </c>
      <c r="AL312" s="32">
        <v>2</v>
      </c>
      <c r="AM312" s="32">
        <v>0</v>
      </c>
      <c r="AN312" s="32">
        <v>0</v>
      </c>
      <c r="AO312" s="32">
        <v>0</v>
      </c>
      <c r="AP312" s="32">
        <v>0</v>
      </c>
      <c r="AQ312" s="32">
        <v>0</v>
      </c>
      <c r="AR312" s="34">
        <v>0</v>
      </c>
      <c r="AS312" s="35">
        <f>SUM(AF312:AR312)</f>
        <v>5</v>
      </c>
      <c r="AT312" s="32"/>
      <c r="AU312" s="33">
        <v>0</v>
      </c>
      <c r="AV312" s="32">
        <v>0</v>
      </c>
      <c r="AW312" s="32">
        <v>1</v>
      </c>
      <c r="AX312" s="32">
        <v>0</v>
      </c>
      <c r="AY312" s="32">
        <v>0</v>
      </c>
      <c r="AZ312" s="32">
        <v>0</v>
      </c>
      <c r="BA312" s="32">
        <v>0</v>
      </c>
      <c r="BB312" s="32">
        <v>0</v>
      </c>
      <c r="BC312" s="32">
        <v>0</v>
      </c>
      <c r="BD312" s="32">
        <v>0</v>
      </c>
      <c r="BE312" s="32">
        <v>0</v>
      </c>
      <c r="BF312" s="32">
        <v>0</v>
      </c>
      <c r="BG312" s="34">
        <v>0</v>
      </c>
      <c r="BH312" s="35">
        <f>SUM(AU312:BG312)</f>
        <v>1</v>
      </c>
      <c r="BI312" s="32"/>
      <c r="BJ312" s="33">
        <v>0</v>
      </c>
      <c r="BK312" s="32">
        <v>0</v>
      </c>
      <c r="BL312" s="32">
        <v>0</v>
      </c>
      <c r="BM312" s="32">
        <v>0</v>
      </c>
      <c r="BN312" s="32">
        <v>0</v>
      </c>
      <c r="BO312" s="32">
        <v>0</v>
      </c>
      <c r="BP312" s="32">
        <v>0</v>
      </c>
      <c r="BQ312" s="32">
        <v>0</v>
      </c>
      <c r="BR312" s="32">
        <v>0</v>
      </c>
      <c r="BS312" s="32">
        <v>0</v>
      </c>
      <c r="BT312" s="32">
        <v>0</v>
      </c>
      <c r="BU312" s="32">
        <v>0</v>
      </c>
      <c r="BV312" s="34">
        <v>0</v>
      </c>
      <c r="BW312" s="35">
        <f>SUM(BJ312:BV312)</f>
        <v>0</v>
      </c>
      <c r="BX312" s="32"/>
      <c r="BY312" s="35">
        <f>SUM(O312+AD312+AS312+BH312+BW312)</f>
        <v>57</v>
      </c>
    </row>
    <row r="313" spans="1:77" ht="15.75" customHeight="1">
      <c r="A313" s="24">
        <v>0.57291666666666696</v>
      </c>
      <c r="B313" s="36">
        <v>0</v>
      </c>
      <c r="C313" s="37">
        <v>0</v>
      </c>
      <c r="D313" s="37">
        <v>1</v>
      </c>
      <c r="E313" s="37">
        <v>0</v>
      </c>
      <c r="F313" s="37">
        <v>0</v>
      </c>
      <c r="G313" s="37">
        <v>0</v>
      </c>
      <c r="H313" s="37">
        <v>0</v>
      </c>
      <c r="I313" s="37">
        <v>0</v>
      </c>
      <c r="J313" s="37">
        <v>0</v>
      </c>
      <c r="K313" s="37">
        <v>0</v>
      </c>
      <c r="L313" s="37">
        <v>0</v>
      </c>
      <c r="M313" s="37">
        <v>0</v>
      </c>
      <c r="N313" s="38">
        <v>0</v>
      </c>
      <c r="O313" s="39">
        <f>SUM(B313:N313)</f>
        <v>1</v>
      </c>
      <c r="P313" s="32"/>
      <c r="Q313" s="36">
        <v>0</v>
      </c>
      <c r="R313" s="37">
        <v>0</v>
      </c>
      <c r="S313" s="37">
        <v>26</v>
      </c>
      <c r="T313" s="37">
        <v>3</v>
      </c>
      <c r="U313" s="37">
        <v>10</v>
      </c>
      <c r="V313" s="37">
        <v>1</v>
      </c>
      <c r="W313" s="37">
        <v>0</v>
      </c>
      <c r="X313" s="37">
        <v>0</v>
      </c>
      <c r="Y313" s="37">
        <v>0</v>
      </c>
      <c r="Z313" s="37">
        <v>0</v>
      </c>
      <c r="AA313" s="37">
        <v>0</v>
      </c>
      <c r="AB313" s="37">
        <v>0</v>
      </c>
      <c r="AC313" s="38">
        <v>0</v>
      </c>
      <c r="AD313" s="39">
        <f>SUM(Q313:AC313)</f>
        <v>40</v>
      </c>
      <c r="AE313" s="32"/>
      <c r="AF313" s="36">
        <v>0</v>
      </c>
      <c r="AG313" s="37">
        <v>0</v>
      </c>
      <c r="AH313" s="37">
        <v>2</v>
      </c>
      <c r="AI313" s="37">
        <v>2</v>
      </c>
      <c r="AJ313" s="37">
        <v>1</v>
      </c>
      <c r="AK313" s="37">
        <v>0</v>
      </c>
      <c r="AL313" s="37">
        <v>0</v>
      </c>
      <c r="AM313" s="37">
        <v>2</v>
      </c>
      <c r="AN313" s="37">
        <v>0</v>
      </c>
      <c r="AO313" s="37">
        <v>0</v>
      </c>
      <c r="AP313" s="37">
        <v>0</v>
      </c>
      <c r="AQ313" s="37">
        <v>0</v>
      </c>
      <c r="AR313" s="38">
        <v>0</v>
      </c>
      <c r="AS313" s="39">
        <f>SUM(AF313:AR313)</f>
        <v>7</v>
      </c>
      <c r="AT313" s="32"/>
      <c r="AU313" s="36">
        <v>0</v>
      </c>
      <c r="AV313" s="37">
        <v>0</v>
      </c>
      <c r="AW313" s="37">
        <v>1</v>
      </c>
      <c r="AX313" s="37">
        <v>0</v>
      </c>
      <c r="AY313" s="37">
        <v>0</v>
      </c>
      <c r="AZ313" s="37">
        <v>0</v>
      </c>
      <c r="BA313" s="37">
        <v>0</v>
      </c>
      <c r="BB313" s="37">
        <v>0</v>
      </c>
      <c r="BC313" s="37">
        <v>0</v>
      </c>
      <c r="BD313" s="37">
        <v>0</v>
      </c>
      <c r="BE313" s="37">
        <v>0</v>
      </c>
      <c r="BF313" s="37">
        <v>0</v>
      </c>
      <c r="BG313" s="38">
        <v>0</v>
      </c>
      <c r="BH313" s="39">
        <f>SUM(AU313:BG313)</f>
        <v>1</v>
      </c>
      <c r="BI313" s="32"/>
      <c r="BJ313" s="36">
        <v>0</v>
      </c>
      <c r="BK313" s="37">
        <v>0</v>
      </c>
      <c r="BL313" s="37">
        <v>0</v>
      </c>
      <c r="BM313" s="37">
        <v>0</v>
      </c>
      <c r="BN313" s="37">
        <v>0</v>
      </c>
      <c r="BO313" s="37">
        <v>0</v>
      </c>
      <c r="BP313" s="37">
        <v>0</v>
      </c>
      <c r="BQ313" s="37">
        <v>0</v>
      </c>
      <c r="BR313" s="37">
        <v>0</v>
      </c>
      <c r="BS313" s="37">
        <v>0</v>
      </c>
      <c r="BT313" s="37">
        <v>0</v>
      </c>
      <c r="BU313" s="37">
        <v>0</v>
      </c>
      <c r="BV313" s="38">
        <v>0</v>
      </c>
      <c r="BW313" s="39">
        <f>SUM(BJ313:BV313)</f>
        <v>0</v>
      </c>
      <c r="BX313" s="32"/>
      <c r="BY313" s="39">
        <f>SUM(O313+AD313+AS313+BH313+BW313)</f>
        <v>49</v>
      </c>
    </row>
    <row r="314" spans="1:77" ht="15.75" customHeight="1">
      <c r="A314" s="25" t="s">
        <v>21</v>
      </c>
      <c r="B314" s="40">
        <f t="shared" ref="B314:O314" si="290">SUM(B310:B313)</f>
        <v>0</v>
      </c>
      <c r="C314" s="41">
        <f t="shared" si="290"/>
        <v>1</v>
      </c>
      <c r="D314" s="41">
        <f t="shared" si="290"/>
        <v>7</v>
      </c>
      <c r="E314" s="41">
        <f t="shared" si="290"/>
        <v>0</v>
      </c>
      <c r="F314" s="41">
        <f t="shared" si="290"/>
        <v>2</v>
      </c>
      <c r="G314" s="41">
        <f t="shared" si="290"/>
        <v>0</v>
      </c>
      <c r="H314" s="41">
        <f t="shared" si="290"/>
        <v>0</v>
      </c>
      <c r="I314" s="41">
        <f t="shared" si="290"/>
        <v>0</v>
      </c>
      <c r="J314" s="41">
        <f t="shared" si="290"/>
        <v>0</v>
      </c>
      <c r="K314" s="41">
        <f t="shared" si="290"/>
        <v>0</v>
      </c>
      <c r="L314" s="41">
        <f t="shared" si="290"/>
        <v>0</v>
      </c>
      <c r="M314" s="41">
        <f t="shared" si="290"/>
        <v>0</v>
      </c>
      <c r="N314" s="42">
        <f t="shared" si="290"/>
        <v>0</v>
      </c>
      <c r="O314" s="43">
        <f t="shared" si="290"/>
        <v>10</v>
      </c>
      <c r="P314" s="32"/>
      <c r="Q314" s="40">
        <f t="shared" ref="Q314:AD314" si="291">SUM(Q310:Q313)</f>
        <v>7</v>
      </c>
      <c r="R314" s="41">
        <f t="shared" si="291"/>
        <v>0</v>
      </c>
      <c r="S314" s="41">
        <f t="shared" si="291"/>
        <v>143</v>
      </c>
      <c r="T314" s="41">
        <f t="shared" si="291"/>
        <v>9</v>
      </c>
      <c r="U314" s="41">
        <f t="shared" si="291"/>
        <v>39</v>
      </c>
      <c r="V314" s="41">
        <f t="shared" si="291"/>
        <v>4</v>
      </c>
      <c r="W314" s="41">
        <f t="shared" si="291"/>
        <v>2</v>
      </c>
      <c r="X314" s="41">
        <f t="shared" si="291"/>
        <v>0</v>
      </c>
      <c r="Y314" s="41">
        <f t="shared" si="291"/>
        <v>2</v>
      </c>
      <c r="Z314" s="41">
        <f t="shared" si="291"/>
        <v>0</v>
      </c>
      <c r="AA314" s="41">
        <f t="shared" si="291"/>
        <v>0</v>
      </c>
      <c r="AB314" s="41">
        <f t="shared" si="291"/>
        <v>0</v>
      </c>
      <c r="AC314" s="42">
        <f t="shared" si="291"/>
        <v>0</v>
      </c>
      <c r="AD314" s="43">
        <f t="shared" si="291"/>
        <v>206</v>
      </c>
      <c r="AE314" s="32"/>
      <c r="AF314" s="40">
        <f t="shared" ref="AF314:AS314" si="292">SUM(AF310:AF313)</f>
        <v>2</v>
      </c>
      <c r="AG314" s="41">
        <f t="shared" si="292"/>
        <v>0</v>
      </c>
      <c r="AH314" s="41">
        <f t="shared" si="292"/>
        <v>11</v>
      </c>
      <c r="AI314" s="41">
        <f t="shared" si="292"/>
        <v>4</v>
      </c>
      <c r="AJ314" s="41">
        <f t="shared" si="292"/>
        <v>3</v>
      </c>
      <c r="AK314" s="41">
        <f t="shared" si="292"/>
        <v>0</v>
      </c>
      <c r="AL314" s="41">
        <f t="shared" si="292"/>
        <v>3</v>
      </c>
      <c r="AM314" s="41">
        <f t="shared" si="292"/>
        <v>3</v>
      </c>
      <c r="AN314" s="41">
        <f t="shared" si="292"/>
        <v>0</v>
      </c>
      <c r="AO314" s="41">
        <f t="shared" si="292"/>
        <v>0</v>
      </c>
      <c r="AP314" s="41">
        <f t="shared" si="292"/>
        <v>0</v>
      </c>
      <c r="AQ314" s="41">
        <f t="shared" si="292"/>
        <v>0</v>
      </c>
      <c r="AR314" s="42">
        <f t="shared" si="292"/>
        <v>0</v>
      </c>
      <c r="AS314" s="43">
        <f t="shared" si="292"/>
        <v>26</v>
      </c>
      <c r="AT314" s="32"/>
      <c r="AU314" s="40">
        <f t="shared" ref="AU314:BH314" si="293">SUM(AU310:AU313)</f>
        <v>0</v>
      </c>
      <c r="AV314" s="41">
        <f t="shared" si="293"/>
        <v>0</v>
      </c>
      <c r="AW314" s="41">
        <f t="shared" si="293"/>
        <v>2</v>
      </c>
      <c r="AX314" s="41">
        <f t="shared" si="293"/>
        <v>0</v>
      </c>
      <c r="AY314" s="41">
        <f t="shared" si="293"/>
        <v>1</v>
      </c>
      <c r="AZ314" s="41">
        <f t="shared" si="293"/>
        <v>0</v>
      </c>
      <c r="BA314" s="41">
        <f t="shared" si="293"/>
        <v>0</v>
      </c>
      <c r="BB314" s="41">
        <f t="shared" si="293"/>
        <v>0</v>
      </c>
      <c r="BC314" s="41">
        <f t="shared" si="293"/>
        <v>0</v>
      </c>
      <c r="BD314" s="41">
        <f t="shared" si="293"/>
        <v>0</v>
      </c>
      <c r="BE314" s="41">
        <f t="shared" si="293"/>
        <v>0</v>
      </c>
      <c r="BF314" s="41">
        <f t="shared" si="293"/>
        <v>0</v>
      </c>
      <c r="BG314" s="42">
        <f t="shared" si="293"/>
        <v>0</v>
      </c>
      <c r="BH314" s="43">
        <f t="shared" si="293"/>
        <v>3</v>
      </c>
      <c r="BI314" s="32"/>
      <c r="BJ314" s="40">
        <f t="shared" ref="BJ314:BW314" si="294">SUM(BJ310:BJ313)</f>
        <v>0</v>
      </c>
      <c r="BK314" s="41">
        <f t="shared" si="294"/>
        <v>0</v>
      </c>
      <c r="BL314" s="41">
        <f t="shared" si="294"/>
        <v>0</v>
      </c>
      <c r="BM314" s="41">
        <f t="shared" si="294"/>
        <v>0</v>
      </c>
      <c r="BN314" s="41">
        <f t="shared" si="294"/>
        <v>0</v>
      </c>
      <c r="BO314" s="41">
        <f t="shared" si="294"/>
        <v>0</v>
      </c>
      <c r="BP314" s="41">
        <f t="shared" si="294"/>
        <v>0</v>
      </c>
      <c r="BQ314" s="41">
        <f t="shared" si="294"/>
        <v>0</v>
      </c>
      <c r="BR314" s="41">
        <f t="shared" si="294"/>
        <v>0</v>
      </c>
      <c r="BS314" s="41">
        <f t="shared" si="294"/>
        <v>0</v>
      </c>
      <c r="BT314" s="41">
        <f t="shared" si="294"/>
        <v>0</v>
      </c>
      <c r="BU314" s="41">
        <f t="shared" si="294"/>
        <v>0</v>
      </c>
      <c r="BV314" s="42">
        <f t="shared" si="294"/>
        <v>0</v>
      </c>
      <c r="BW314" s="43">
        <f t="shared" si="294"/>
        <v>0</v>
      </c>
      <c r="BX314" s="32"/>
      <c r="BY314" s="43">
        <f>SUM(BY310:BY313)</f>
        <v>245</v>
      </c>
    </row>
    <row r="315" spans="1:77" ht="15.75" customHeight="1">
      <c r="A315" s="22">
        <v>0.58333333333333304</v>
      </c>
      <c r="B315" s="28">
        <v>0</v>
      </c>
      <c r="C315" s="29">
        <v>0</v>
      </c>
      <c r="D315" s="29">
        <v>2</v>
      </c>
      <c r="E315" s="29">
        <v>0</v>
      </c>
      <c r="F315" s="29">
        <v>0</v>
      </c>
      <c r="G315" s="29">
        <v>0</v>
      </c>
      <c r="H315" s="29">
        <v>0</v>
      </c>
      <c r="I315" s="29">
        <v>0</v>
      </c>
      <c r="J315" s="29">
        <v>0</v>
      </c>
      <c r="K315" s="29">
        <v>0</v>
      </c>
      <c r="L315" s="29">
        <v>0</v>
      </c>
      <c r="M315" s="29">
        <v>0</v>
      </c>
      <c r="N315" s="30">
        <v>0</v>
      </c>
      <c r="O315" s="31">
        <f>SUM(B315:N315)</f>
        <v>2</v>
      </c>
      <c r="P315" s="32"/>
      <c r="Q315" s="28">
        <v>1</v>
      </c>
      <c r="R315" s="29">
        <v>0</v>
      </c>
      <c r="S315" s="29">
        <v>26</v>
      </c>
      <c r="T315" s="29">
        <v>0</v>
      </c>
      <c r="U315" s="29">
        <v>7</v>
      </c>
      <c r="V315" s="29">
        <v>1</v>
      </c>
      <c r="W315" s="29">
        <v>0</v>
      </c>
      <c r="X315" s="29">
        <v>1</v>
      </c>
      <c r="Y315" s="29">
        <v>0</v>
      </c>
      <c r="Z315" s="29">
        <v>0</v>
      </c>
      <c r="AA315" s="29">
        <v>0</v>
      </c>
      <c r="AB315" s="29">
        <v>0</v>
      </c>
      <c r="AC315" s="30">
        <v>0</v>
      </c>
      <c r="AD315" s="31">
        <f>SUM(Q315:AC315)</f>
        <v>36</v>
      </c>
      <c r="AE315" s="32"/>
      <c r="AF315" s="28">
        <v>1</v>
      </c>
      <c r="AG315" s="29">
        <v>0</v>
      </c>
      <c r="AH315" s="29">
        <v>5</v>
      </c>
      <c r="AI315" s="29">
        <v>1</v>
      </c>
      <c r="AJ315" s="29">
        <v>1</v>
      </c>
      <c r="AK315" s="29">
        <v>0</v>
      </c>
      <c r="AL315" s="29">
        <v>3</v>
      </c>
      <c r="AM315" s="29">
        <v>0</v>
      </c>
      <c r="AN315" s="29">
        <v>0</v>
      </c>
      <c r="AO315" s="29">
        <v>0</v>
      </c>
      <c r="AP315" s="29">
        <v>0</v>
      </c>
      <c r="AQ315" s="29">
        <v>0</v>
      </c>
      <c r="AR315" s="30">
        <v>0</v>
      </c>
      <c r="AS315" s="31">
        <f>SUM(AF315:AR315)</f>
        <v>11</v>
      </c>
      <c r="AT315" s="32"/>
      <c r="AU315" s="28">
        <v>0</v>
      </c>
      <c r="AV315" s="29">
        <v>0</v>
      </c>
      <c r="AW315" s="29">
        <v>1</v>
      </c>
      <c r="AX315" s="29">
        <v>0</v>
      </c>
      <c r="AY315" s="29">
        <v>1</v>
      </c>
      <c r="AZ315" s="29">
        <v>0</v>
      </c>
      <c r="BA315" s="29">
        <v>0</v>
      </c>
      <c r="BB315" s="29">
        <v>0</v>
      </c>
      <c r="BC315" s="29">
        <v>0</v>
      </c>
      <c r="BD315" s="29">
        <v>0</v>
      </c>
      <c r="BE315" s="29">
        <v>0</v>
      </c>
      <c r="BF315" s="29">
        <v>0</v>
      </c>
      <c r="BG315" s="30">
        <v>0</v>
      </c>
      <c r="BH315" s="31">
        <f>SUM(AU315:BG315)</f>
        <v>2</v>
      </c>
      <c r="BI315" s="32"/>
      <c r="BJ315" s="28">
        <v>0</v>
      </c>
      <c r="BK315" s="29">
        <v>0</v>
      </c>
      <c r="BL315" s="29">
        <v>0</v>
      </c>
      <c r="BM315" s="29">
        <v>0</v>
      </c>
      <c r="BN315" s="29">
        <v>0</v>
      </c>
      <c r="BO315" s="29">
        <v>0</v>
      </c>
      <c r="BP315" s="29">
        <v>0</v>
      </c>
      <c r="BQ315" s="29">
        <v>0</v>
      </c>
      <c r="BR315" s="29">
        <v>0</v>
      </c>
      <c r="BS315" s="29">
        <v>0</v>
      </c>
      <c r="BT315" s="29">
        <v>0</v>
      </c>
      <c r="BU315" s="29">
        <v>0</v>
      </c>
      <c r="BV315" s="30">
        <v>0</v>
      </c>
      <c r="BW315" s="31">
        <f>SUM(BJ315:BV315)</f>
        <v>0</v>
      </c>
      <c r="BX315" s="32"/>
      <c r="BY315" s="31">
        <f>SUM(O315+AD315+AS315+BH315+BW315)</f>
        <v>51</v>
      </c>
    </row>
    <row r="316" spans="1:77" ht="15.75" customHeight="1">
      <c r="A316" s="23">
        <v>0.59375</v>
      </c>
      <c r="B316" s="33">
        <v>0</v>
      </c>
      <c r="C316" s="32">
        <v>0</v>
      </c>
      <c r="D316" s="32">
        <v>3</v>
      </c>
      <c r="E316" s="32">
        <v>0</v>
      </c>
      <c r="F316" s="32">
        <v>1</v>
      </c>
      <c r="G316" s="32">
        <v>0</v>
      </c>
      <c r="H316" s="32">
        <v>0</v>
      </c>
      <c r="I316" s="32">
        <v>0</v>
      </c>
      <c r="J316" s="32">
        <v>0</v>
      </c>
      <c r="K316" s="32">
        <v>0</v>
      </c>
      <c r="L316" s="32">
        <v>0</v>
      </c>
      <c r="M316" s="32">
        <v>0</v>
      </c>
      <c r="N316" s="34">
        <v>0</v>
      </c>
      <c r="O316" s="35">
        <f>SUM(B316:N316)</f>
        <v>4</v>
      </c>
      <c r="P316" s="32"/>
      <c r="Q316" s="33">
        <v>1</v>
      </c>
      <c r="R316" s="32">
        <v>2</v>
      </c>
      <c r="S316" s="32">
        <v>42</v>
      </c>
      <c r="T316" s="32">
        <v>1</v>
      </c>
      <c r="U316" s="32">
        <v>10</v>
      </c>
      <c r="V316" s="32">
        <v>1</v>
      </c>
      <c r="W316" s="32">
        <v>0</v>
      </c>
      <c r="X316" s="32">
        <v>0</v>
      </c>
      <c r="Y316" s="32">
        <v>0</v>
      </c>
      <c r="Z316" s="32">
        <v>0</v>
      </c>
      <c r="AA316" s="32">
        <v>0</v>
      </c>
      <c r="AB316" s="32">
        <v>0</v>
      </c>
      <c r="AC316" s="34">
        <v>0</v>
      </c>
      <c r="AD316" s="35">
        <f>SUM(Q316:AC316)</f>
        <v>57</v>
      </c>
      <c r="AE316" s="32"/>
      <c r="AF316" s="33">
        <v>0</v>
      </c>
      <c r="AG316" s="32">
        <v>0</v>
      </c>
      <c r="AH316" s="32">
        <v>8</v>
      </c>
      <c r="AI316" s="32">
        <v>0</v>
      </c>
      <c r="AJ316" s="32">
        <v>1</v>
      </c>
      <c r="AK316" s="32">
        <v>0</v>
      </c>
      <c r="AL316" s="32">
        <v>2</v>
      </c>
      <c r="AM316" s="32">
        <v>1</v>
      </c>
      <c r="AN316" s="32">
        <v>0</v>
      </c>
      <c r="AO316" s="32">
        <v>0</v>
      </c>
      <c r="AP316" s="32">
        <v>0</v>
      </c>
      <c r="AQ316" s="32">
        <v>0</v>
      </c>
      <c r="AR316" s="34">
        <v>0</v>
      </c>
      <c r="AS316" s="35">
        <f>SUM(AF316:AR316)</f>
        <v>12</v>
      </c>
      <c r="AT316" s="32"/>
      <c r="AU316" s="33">
        <v>0</v>
      </c>
      <c r="AV316" s="32">
        <v>0</v>
      </c>
      <c r="AW316" s="32">
        <v>0</v>
      </c>
      <c r="AX316" s="32">
        <v>0</v>
      </c>
      <c r="AY316" s="32">
        <v>0</v>
      </c>
      <c r="AZ316" s="32">
        <v>0</v>
      </c>
      <c r="BA316" s="32">
        <v>0</v>
      </c>
      <c r="BB316" s="32">
        <v>0</v>
      </c>
      <c r="BC316" s="32">
        <v>0</v>
      </c>
      <c r="BD316" s="32">
        <v>0</v>
      </c>
      <c r="BE316" s="32">
        <v>0</v>
      </c>
      <c r="BF316" s="32">
        <v>0</v>
      </c>
      <c r="BG316" s="34">
        <v>0</v>
      </c>
      <c r="BH316" s="35">
        <f>SUM(AU316:BG316)</f>
        <v>0</v>
      </c>
      <c r="BI316" s="32"/>
      <c r="BJ316" s="33">
        <v>0</v>
      </c>
      <c r="BK316" s="32">
        <v>0</v>
      </c>
      <c r="BL316" s="32">
        <v>0</v>
      </c>
      <c r="BM316" s="32">
        <v>0</v>
      </c>
      <c r="BN316" s="32">
        <v>0</v>
      </c>
      <c r="BO316" s="32">
        <v>0</v>
      </c>
      <c r="BP316" s="32">
        <v>0</v>
      </c>
      <c r="BQ316" s="32">
        <v>0</v>
      </c>
      <c r="BR316" s="32">
        <v>0</v>
      </c>
      <c r="BS316" s="32">
        <v>0</v>
      </c>
      <c r="BT316" s="32">
        <v>0</v>
      </c>
      <c r="BU316" s="32">
        <v>0</v>
      </c>
      <c r="BV316" s="34">
        <v>0</v>
      </c>
      <c r="BW316" s="35">
        <f>SUM(BJ316:BV316)</f>
        <v>0</v>
      </c>
      <c r="BX316" s="32"/>
      <c r="BY316" s="35">
        <f>SUM(O316+AD316+AS316+BH316+BW316)</f>
        <v>73</v>
      </c>
    </row>
    <row r="317" spans="1:77" ht="15.75" customHeight="1">
      <c r="A317" s="23">
        <v>0.60416666666666696</v>
      </c>
      <c r="B317" s="33">
        <v>1</v>
      </c>
      <c r="C317" s="32">
        <v>0</v>
      </c>
      <c r="D317" s="32">
        <v>0</v>
      </c>
      <c r="E317" s="32">
        <v>0</v>
      </c>
      <c r="F317" s="32">
        <v>3</v>
      </c>
      <c r="G317" s="32">
        <v>0</v>
      </c>
      <c r="H317" s="32">
        <v>0</v>
      </c>
      <c r="I317" s="32">
        <v>0</v>
      </c>
      <c r="J317" s="32">
        <v>0</v>
      </c>
      <c r="K317" s="32">
        <v>0</v>
      </c>
      <c r="L317" s="32">
        <v>0</v>
      </c>
      <c r="M317" s="32">
        <v>0</v>
      </c>
      <c r="N317" s="34">
        <v>0</v>
      </c>
      <c r="O317" s="35">
        <f>SUM(B317:N317)</f>
        <v>4</v>
      </c>
      <c r="P317" s="32"/>
      <c r="Q317" s="33">
        <v>1</v>
      </c>
      <c r="R317" s="32">
        <v>0</v>
      </c>
      <c r="S317" s="32">
        <v>38</v>
      </c>
      <c r="T317" s="32">
        <v>1</v>
      </c>
      <c r="U317" s="32">
        <v>8</v>
      </c>
      <c r="V317" s="32">
        <v>1</v>
      </c>
      <c r="W317" s="32">
        <v>1</v>
      </c>
      <c r="X317" s="32">
        <v>2</v>
      </c>
      <c r="Y317" s="32">
        <v>0</v>
      </c>
      <c r="Z317" s="32">
        <v>0</v>
      </c>
      <c r="AA317" s="32">
        <v>0</v>
      </c>
      <c r="AB317" s="32">
        <v>0</v>
      </c>
      <c r="AC317" s="34">
        <v>0</v>
      </c>
      <c r="AD317" s="35">
        <f>SUM(Q317:AC317)</f>
        <v>52</v>
      </c>
      <c r="AE317" s="32"/>
      <c r="AF317" s="33">
        <v>2</v>
      </c>
      <c r="AG317" s="32">
        <v>1</v>
      </c>
      <c r="AH317" s="32">
        <v>1</v>
      </c>
      <c r="AI317" s="32">
        <v>1</v>
      </c>
      <c r="AJ317" s="32">
        <v>0</v>
      </c>
      <c r="AK317" s="32">
        <v>0</v>
      </c>
      <c r="AL317" s="32">
        <v>1</v>
      </c>
      <c r="AM317" s="32">
        <v>0</v>
      </c>
      <c r="AN317" s="32">
        <v>0</v>
      </c>
      <c r="AO317" s="32">
        <v>0</v>
      </c>
      <c r="AP317" s="32">
        <v>0</v>
      </c>
      <c r="AQ317" s="32">
        <v>0</v>
      </c>
      <c r="AR317" s="34">
        <v>0</v>
      </c>
      <c r="AS317" s="35">
        <f>SUM(AF317:AR317)</f>
        <v>6</v>
      </c>
      <c r="AT317" s="32"/>
      <c r="AU317" s="33">
        <v>0</v>
      </c>
      <c r="AV317" s="32">
        <v>0</v>
      </c>
      <c r="AW317" s="32">
        <v>1</v>
      </c>
      <c r="AX317" s="32">
        <v>0</v>
      </c>
      <c r="AY317" s="32">
        <v>0</v>
      </c>
      <c r="AZ317" s="32">
        <v>0</v>
      </c>
      <c r="BA317" s="32">
        <v>0</v>
      </c>
      <c r="BB317" s="32">
        <v>0</v>
      </c>
      <c r="BC317" s="32">
        <v>0</v>
      </c>
      <c r="BD317" s="32">
        <v>0</v>
      </c>
      <c r="BE317" s="32">
        <v>0</v>
      </c>
      <c r="BF317" s="32">
        <v>0</v>
      </c>
      <c r="BG317" s="34">
        <v>0</v>
      </c>
      <c r="BH317" s="35">
        <f>SUM(AU317:BG317)</f>
        <v>1</v>
      </c>
      <c r="BI317" s="32"/>
      <c r="BJ317" s="33">
        <v>0</v>
      </c>
      <c r="BK317" s="32">
        <v>0</v>
      </c>
      <c r="BL317" s="32">
        <v>0</v>
      </c>
      <c r="BM317" s="32">
        <v>0</v>
      </c>
      <c r="BN317" s="32">
        <v>0</v>
      </c>
      <c r="BO317" s="32">
        <v>0</v>
      </c>
      <c r="BP317" s="32">
        <v>0</v>
      </c>
      <c r="BQ317" s="32">
        <v>0</v>
      </c>
      <c r="BR317" s="32">
        <v>0</v>
      </c>
      <c r="BS317" s="32">
        <v>0</v>
      </c>
      <c r="BT317" s="32">
        <v>0</v>
      </c>
      <c r="BU317" s="32">
        <v>0</v>
      </c>
      <c r="BV317" s="34">
        <v>0</v>
      </c>
      <c r="BW317" s="35">
        <f>SUM(BJ317:BV317)</f>
        <v>0</v>
      </c>
      <c r="BX317" s="32"/>
      <c r="BY317" s="35">
        <f>SUM(O317+AD317+AS317+BH317+BW317)</f>
        <v>63</v>
      </c>
    </row>
    <row r="318" spans="1:77" ht="15.75" customHeight="1">
      <c r="A318" s="24">
        <v>0.61458333333333304</v>
      </c>
      <c r="B318" s="36">
        <v>0</v>
      </c>
      <c r="C318" s="37">
        <v>0</v>
      </c>
      <c r="D318" s="37">
        <v>3</v>
      </c>
      <c r="E318" s="37">
        <v>0</v>
      </c>
      <c r="F318" s="37">
        <v>0</v>
      </c>
      <c r="G318" s="37">
        <v>0</v>
      </c>
      <c r="H318" s="37">
        <v>0</v>
      </c>
      <c r="I318" s="37">
        <v>0</v>
      </c>
      <c r="J318" s="37">
        <v>0</v>
      </c>
      <c r="K318" s="37">
        <v>0</v>
      </c>
      <c r="L318" s="37">
        <v>0</v>
      </c>
      <c r="M318" s="37">
        <v>0</v>
      </c>
      <c r="N318" s="38">
        <v>0</v>
      </c>
      <c r="O318" s="39">
        <f>SUM(B318:N318)</f>
        <v>3</v>
      </c>
      <c r="P318" s="32"/>
      <c r="Q318" s="36">
        <v>3</v>
      </c>
      <c r="R318" s="37">
        <v>1</v>
      </c>
      <c r="S318" s="37">
        <v>43</v>
      </c>
      <c r="T318" s="37">
        <v>3</v>
      </c>
      <c r="U318" s="37">
        <v>14</v>
      </c>
      <c r="V318" s="37">
        <v>1</v>
      </c>
      <c r="W318" s="37">
        <v>0</v>
      </c>
      <c r="X318" s="37">
        <v>0</v>
      </c>
      <c r="Y318" s="37">
        <v>0</v>
      </c>
      <c r="Z318" s="37">
        <v>0</v>
      </c>
      <c r="AA318" s="37">
        <v>0</v>
      </c>
      <c r="AB318" s="37">
        <v>0</v>
      </c>
      <c r="AC318" s="38">
        <v>0</v>
      </c>
      <c r="AD318" s="39">
        <f>SUM(Q318:AC318)</f>
        <v>65</v>
      </c>
      <c r="AE318" s="32"/>
      <c r="AF318" s="36">
        <v>0</v>
      </c>
      <c r="AG318" s="37">
        <v>0</v>
      </c>
      <c r="AH318" s="37">
        <v>2</v>
      </c>
      <c r="AI318" s="37">
        <v>1</v>
      </c>
      <c r="AJ318" s="37">
        <v>0</v>
      </c>
      <c r="AK318" s="37">
        <v>0</v>
      </c>
      <c r="AL318" s="37">
        <v>1</v>
      </c>
      <c r="AM318" s="37">
        <v>0</v>
      </c>
      <c r="AN318" s="37">
        <v>0</v>
      </c>
      <c r="AO318" s="37">
        <v>0</v>
      </c>
      <c r="AP318" s="37">
        <v>0</v>
      </c>
      <c r="AQ318" s="37">
        <v>0</v>
      </c>
      <c r="AR318" s="38">
        <v>0</v>
      </c>
      <c r="AS318" s="39">
        <f>SUM(AF318:AR318)</f>
        <v>4</v>
      </c>
      <c r="AT318" s="32"/>
      <c r="AU318" s="36">
        <v>0</v>
      </c>
      <c r="AV318" s="37">
        <v>0</v>
      </c>
      <c r="AW318" s="37">
        <v>0</v>
      </c>
      <c r="AX318" s="37">
        <v>0</v>
      </c>
      <c r="AY318" s="37">
        <v>0</v>
      </c>
      <c r="AZ318" s="37">
        <v>0</v>
      </c>
      <c r="BA318" s="37">
        <v>0</v>
      </c>
      <c r="BB318" s="37">
        <v>0</v>
      </c>
      <c r="BC318" s="37">
        <v>0</v>
      </c>
      <c r="BD318" s="37">
        <v>0</v>
      </c>
      <c r="BE318" s="37">
        <v>0</v>
      </c>
      <c r="BF318" s="37">
        <v>0</v>
      </c>
      <c r="BG318" s="38">
        <v>0</v>
      </c>
      <c r="BH318" s="39">
        <f>SUM(AU318:BG318)</f>
        <v>0</v>
      </c>
      <c r="BI318" s="32"/>
      <c r="BJ318" s="36">
        <v>0</v>
      </c>
      <c r="BK318" s="37">
        <v>0</v>
      </c>
      <c r="BL318" s="37">
        <v>0</v>
      </c>
      <c r="BM318" s="37">
        <v>0</v>
      </c>
      <c r="BN318" s="37">
        <v>0</v>
      </c>
      <c r="BO318" s="37">
        <v>0</v>
      </c>
      <c r="BP318" s="37">
        <v>0</v>
      </c>
      <c r="BQ318" s="37">
        <v>0</v>
      </c>
      <c r="BR318" s="37">
        <v>0</v>
      </c>
      <c r="BS318" s="37">
        <v>0</v>
      </c>
      <c r="BT318" s="37">
        <v>0</v>
      </c>
      <c r="BU318" s="37">
        <v>0</v>
      </c>
      <c r="BV318" s="38">
        <v>0</v>
      </c>
      <c r="BW318" s="39">
        <f>SUM(BJ318:BV318)</f>
        <v>0</v>
      </c>
      <c r="BX318" s="32"/>
      <c r="BY318" s="39">
        <f>SUM(O318+AD318+AS318+BH318+BW318)</f>
        <v>72</v>
      </c>
    </row>
    <row r="319" spans="1:77" ht="15.75" customHeight="1">
      <c r="A319" s="25" t="s">
        <v>21</v>
      </c>
      <c r="B319" s="40">
        <f t="shared" ref="B319:O319" si="295">SUM(B315:B318)</f>
        <v>1</v>
      </c>
      <c r="C319" s="41">
        <f t="shared" si="295"/>
        <v>0</v>
      </c>
      <c r="D319" s="41">
        <f t="shared" si="295"/>
        <v>8</v>
      </c>
      <c r="E319" s="41">
        <f t="shared" si="295"/>
        <v>0</v>
      </c>
      <c r="F319" s="41">
        <f t="shared" si="295"/>
        <v>4</v>
      </c>
      <c r="G319" s="41">
        <f t="shared" si="295"/>
        <v>0</v>
      </c>
      <c r="H319" s="41">
        <f t="shared" si="295"/>
        <v>0</v>
      </c>
      <c r="I319" s="41">
        <f t="shared" si="295"/>
        <v>0</v>
      </c>
      <c r="J319" s="41">
        <f t="shared" si="295"/>
        <v>0</v>
      </c>
      <c r="K319" s="41">
        <f t="shared" si="295"/>
        <v>0</v>
      </c>
      <c r="L319" s="41">
        <f t="shared" si="295"/>
        <v>0</v>
      </c>
      <c r="M319" s="41">
        <f t="shared" si="295"/>
        <v>0</v>
      </c>
      <c r="N319" s="42">
        <f t="shared" si="295"/>
        <v>0</v>
      </c>
      <c r="O319" s="43">
        <f t="shared" si="295"/>
        <v>13</v>
      </c>
      <c r="P319" s="32"/>
      <c r="Q319" s="40">
        <f t="shared" ref="Q319:AD319" si="296">SUM(Q315:Q318)</f>
        <v>6</v>
      </c>
      <c r="R319" s="41">
        <f t="shared" si="296"/>
        <v>3</v>
      </c>
      <c r="S319" s="41">
        <f t="shared" si="296"/>
        <v>149</v>
      </c>
      <c r="T319" s="41">
        <f t="shared" si="296"/>
        <v>5</v>
      </c>
      <c r="U319" s="41">
        <f t="shared" si="296"/>
        <v>39</v>
      </c>
      <c r="V319" s="41">
        <f t="shared" si="296"/>
        <v>4</v>
      </c>
      <c r="W319" s="41">
        <f t="shared" si="296"/>
        <v>1</v>
      </c>
      <c r="X319" s="41">
        <f t="shared" si="296"/>
        <v>3</v>
      </c>
      <c r="Y319" s="41">
        <f t="shared" si="296"/>
        <v>0</v>
      </c>
      <c r="Z319" s="41">
        <f t="shared" si="296"/>
        <v>0</v>
      </c>
      <c r="AA319" s="41">
        <f t="shared" si="296"/>
        <v>0</v>
      </c>
      <c r="AB319" s="41">
        <f t="shared" si="296"/>
        <v>0</v>
      </c>
      <c r="AC319" s="42">
        <f t="shared" si="296"/>
        <v>0</v>
      </c>
      <c r="AD319" s="43">
        <f t="shared" si="296"/>
        <v>210</v>
      </c>
      <c r="AE319" s="32"/>
      <c r="AF319" s="40">
        <f t="shared" ref="AF319:AS319" si="297">SUM(AF315:AF318)</f>
        <v>3</v>
      </c>
      <c r="AG319" s="41">
        <f t="shared" si="297"/>
        <v>1</v>
      </c>
      <c r="AH319" s="41">
        <f t="shared" si="297"/>
        <v>16</v>
      </c>
      <c r="AI319" s="41">
        <f t="shared" si="297"/>
        <v>3</v>
      </c>
      <c r="AJ319" s="41">
        <f t="shared" si="297"/>
        <v>2</v>
      </c>
      <c r="AK319" s="41">
        <f t="shared" si="297"/>
        <v>0</v>
      </c>
      <c r="AL319" s="41">
        <f t="shared" si="297"/>
        <v>7</v>
      </c>
      <c r="AM319" s="41">
        <f t="shared" si="297"/>
        <v>1</v>
      </c>
      <c r="AN319" s="41">
        <f t="shared" si="297"/>
        <v>0</v>
      </c>
      <c r="AO319" s="41">
        <f t="shared" si="297"/>
        <v>0</v>
      </c>
      <c r="AP319" s="41">
        <f t="shared" si="297"/>
        <v>0</v>
      </c>
      <c r="AQ319" s="41">
        <f t="shared" si="297"/>
        <v>0</v>
      </c>
      <c r="AR319" s="42">
        <f t="shared" si="297"/>
        <v>0</v>
      </c>
      <c r="AS319" s="43">
        <f t="shared" si="297"/>
        <v>33</v>
      </c>
      <c r="AT319" s="32"/>
      <c r="AU319" s="40">
        <f t="shared" ref="AU319:BH319" si="298">SUM(AU315:AU318)</f>
        <v>0</v>
      </c>
      <c r="AV319" s="41">
        <f t="shared" si="298"/>
        <v>0</v>
      </c>
      <c r="AW319" s="41">
        <f t="shared" si="298"/>
        <v>2</v>
      </c>
      <c r="AX319" s="41">
        <f t="shared" si="298"/>
        <v>0</v>
      </c>
      <c r="AY319" s="41">
        <f t="shared" si="298"/>
        <v>1</v>
      </c>
      <c r="AZ319" s="41">
        <f t="shared" si="298"/>
        <v>0</v>
      </c>
      <c r="BA319" s="41">
        <f t="shared" si="298"/>
        <v>0</v>
      </c>
      <c r="BB319" s="41">
        <f t="shared" si="298"/>
        <v>0</v>
      </c>
      <c r="BC319" s="41">
        <f t="shared" si="298"/>
        <v>0</v>
      </c>
      <c r="BD319" s="41">
        <f t="shared" si="298"/>
        <v>0</v>
      </c>
      <c r="BE319" s="41">
        <f t="shared" si="298"/>
        <v>0</v>
      </c>
      <c r="BF319" s="41">
        <f t="shared" si="298"/>
        <v>0</v>
      </c>
      <c r="BG319" s="42">
        <f t="shared" si="298"/>
        <v>0</v>
      </c>
      <c r="BH319" s="43">
        <f t="shared" si="298"/>
        <v>3</v>
      </c>
      <c r="BI319" s="32"/>
      <c r="BJ319" s="40">
        <f t="shared" ref="BJ319:BW319" si="299">SUM(BJ315:BJ318)</f>
        <v>0</v>
      </c>
      <c r="BK319" s="41">
        <f t="shared" si="299"/>
        <v>0</v>
      </c>
      <c r="BL319" s="41">
        <f t="shared" si="299"/>
        <v>0</v>
      </c>
      <c r="BM319" s="41">
        <f t="shared" si="299"/>
        <v>0</v>
      </c>
      <c r="BN319" s="41">
        <f t="shared" si="299"/>
        <v>0</v>
      </c>
      <c r="BO319" s="41">
        <f t="shared" si="299"/>
        <v>0</v>
      </c>
      <c r="BP319" s="41">
        <f t="shared" si="299"/>
        <v>0</v>
      </c>
      <c r="BQ319" s="41">
        <f t="shared" si="299"/>
        <v>0</v>
      </c>
      <c r="BR319" s="41">
        <f t="shared" si="299"/>
        <v>0</v>
      </c>
      <c r="BS319" s="41">
        <f t="shared" si="299"/>
        <v>0</v>
      </c>
      <c r="BT319" s="41">
        <f t="shared" si="299"/>
        <v>0</v>
      </c>
      <c r="BU319" s="41">
        <f t="shared" si="299"/>
        <v>0</v>
      </c>
      <c r="BV319" s="42">
        <f t="shared" si="299"/>
        <v>0</v>
      </c>
      <c r="BW319" s="43">
        <f t="shared" si="299"/>
        <v>0</v>
      </c>
      <c r="BX319" s="32"/>
      <c r="BY319" s="43">
        <f>SUM(BY315:BY318)</f>
        <v>259</v>
      </c>
    </row>
    <row r="320" spans="1:77" ht="15.75" customHeight="1">
      <c r="A320" s="22">
        <v>0.625</v>
      </c>
      <c r="B320" s="28">
        <v>0</v>
      </c>
      <c r="C320" s="29">
        <v>0</v>
      </c>
      <c r="D320" s="29">
        <v>1</v>
      </c>
      <c r="E320" s="29">
        <v>0</v>
      </c>
      <c r="F320" s="29">
        <v>0</v>
      </c>
      <c r="G320" s="29">
        <v>0</v>
      </c>
      <c r="H320" s="29">
        <v>0</v>
      </c>
      <c r="I320" s="29">
        <v>0</v>
      </c>
      <c r="J320" s="29">
        <v>0</v>
      </c>
      <c r="K320" s="29">
        <v>0</v>
      </c>
      <c r="L320" s="29">
        <v>0</v>
      </c>
      <c r="M320" s="29">
        <v>0</v>
      </c>
      <c r="N320" s="30">
        <v>0</v>
      </c>
      <c r="O320" s="31">
        <f>SUM(B320:N320)</f>
        <v>1</v>
      </c>
      <c r="P320" s="32"/>
      <c r="Q320" s="28">
        <v>0</v>
      </c>
      <c r="R320" s="29">
        <v>1</v>
      </c>
      <c r="S320" s="29">
        <v>41</v>
      </c>
      <c r="T320" s="29">
        <v>4</v>
      </c>
      <c r="U320" s="29">
        <v>10</v>
      </c>
      <c r="V320" s="29">
        <v>1</v>
      </c>
      <c r="W320" s="29">
        <v>0</v>
      </c>
      <c r="X320" s="29">
        <v>0</v>
      </c>
      <c r="Y320" s="29">
        <v>0</v>
      </c>
      <c r="Z320" s="29">
        <v>0</v>
      </c>
      <c r="AA320" s="29">
        <v>0</v>
      </c>
      <c r="AB320" s="29">
        <v>0</v>
      </c>
      <c r="AC320" s="30">
        <v>0</v>
      </c>
      <c r="AD320" s="31">
        <f>SUM(Q320:AC320)</f>
        <v>57</v>
      </c>
      <c r="AE320" s="32"/>
      <c r="AF320" s="28">
        <v>0</v>
      </c>
      <c r="AG320" s="29">
        <v>0</v>
      </c>
      <c r="AH320" s="29">
        <v>1</v>
      </c>
      <c r="AI320" s="29">
        <v>0</v>
      </c>
      <c r="AJ320" s="29">
        <v>0</v>
      </c>
      <c r="AK320" s="29">
        <v>0</v>
      </c>
      <c r="AL320" s="29">
        <v>1</v>
      </c>
      <c r="AM320" s="29">
        <v>0</v>
      </c>
      <c r="AN320" s="29">
        <v>0</v>
      </c>
      <c r="AO320" s="29">
        <v>0</v>
      </c>
      <c r="AP320" s="29">
        <v>0</v>
      </c>
      <c r="AQ320" s="29">
        <v>0</v>
      </c>
      <c r="AR320" s="30">
        <v>0</v>
      </c>
      <c r="AS320" s="31">
        <f>SUM(AF320:AR320)</f>
        <v>2</v>
      </c>
      <c r="AT320" s="32"/>
      <c r="AU320" s="28">
        <v>0</v>
      </c>
      <c r="AV320" s="29">
        <v>0</v>
      </c>
      <c r="AW320" s="29">
        <v>1</v>
      </c>
      <c r="AX320" s="29">
        <v>0</v>
      </c>
      <c r="AY320" s="29">
        <v>0</v>
      </c>
      <c r="AZ320" s="29">
        <v>0</v>
      </c>
      <c r="BA320" s="29">
        <v>0</v>
      </c>
      <c r="BB320" s="29">
        <v>0</v>
      </c>
      <c r="BC320" s="29">
        <v>0</v>
      </c>
      <c r="BD320" s="29">
        <v>0</v>
      </c>
      <c r="BE320" s="29">
        <v>0</v>
      </c>
      <c r="BF320" s="29">
        <v>0</v>
      </c>
      <c r="BG320" s="30">
        <v>0</v>
      </c>
      <c r="BH320" s="31">
        <f>SUM(AU320:BG320)</f>
        <v>1</v>
      </c>
      <c r="BI320" s="32"/>
      <c r="BJ320" s="28">
        <v>0</v>
      </c>
      <c r="BK320" s="29">
        <v>0</v>
      </c>
      <c r="BL320" s="29">
        <v>0</v>
      </c>
      <c r="BM320" s="29">
        <v>0</v>
      </c>
      <c r="BN320" s="29">
        <v>0</v>
      </c>
      <c r="BO320" s="29">
        <v>0</v>
      </c>
      <c r="BP320" s="29">
        <v>0</v>
      </c>
      <c r="BQ320" s="29">
        <v>0</v>
      </c>
      <c r="BR320" s="29">
        <v>0</v>
      </c>
      <c r="BS320" s="29">
        <v>0</v>
      </c>
      <c r="BT320" s="29">
        <v>0</v>
      </c>
      <c r="BU320" s="29">
        <v>0</v>
      </c>
      <c r="BV320" s="30">
        <v>0</v>
      </c>
      <c r="BW320" s="31">
        <f>SUM(BJ320:BV320)</f>
        <v>0</v>
      </c>
      <c r="BX320" s="32"/>
      <c r="BY320" s="31">
        <f>SUM(O320+AD320+AS320+BH320+BW320)</f>
        <v>61</v>
      </c>
    </row>
    <row r="321" spans="1:77" ht="15.75" customHeight="1">
      <c r="A321" s="23">
        <v>0.63541666666666696</v>
      </c>
      <c r="B321" s="33">
        <v>0</v>
      </c>
      <c r="C321" s="32">
        <v>0</v>
      </c>
      <c r="D321" s="32">
        <v>2</v>
      </c>
      <c r="E321" s="32">
        <v>0</v>
      </c>
      <c r="F321" s="32">
        <v>1</v>
      </c>
      <c r="G321" s="32">
        <v>0</v>
      </c>
      <c r="H321" s="32">
        <v>0</v>
      </c>
      <c r="I321" s="32">
        <v>0</v>
      </c>
      <c r="J321" s="32">
        <v>0</v>
      </c>
      <c r="K321" s="32">
        <v>0</v>
      </c>
      <c r="L321" s="32">
        <v>0</v>
      </c>
      <c r="M321" s="32">
        <v>0</v>
      </c>
      <c r="N321" s="34">
        <v>0</v>
      </c>
      <c r="O321" s="35">
        <f>SUM(B321:N321)</f>
        <v>3</v>
      </c>
      <c r="P321" s="32"/>
      <c r="Q321" s="33">
        <v>1</v>
      </c>
      <c r="R321" s="32">
        <v>0</v>
      </c>
      <c r="S321" s="32">
        <v>41</v>
      </c>
      <c r="T321" s="32">
        <v>3</v>
      </c>
      <c r="U321" s="32">
        <v>5</v>
      </c>
      <c r="V321" s="32">
        <v>1</v>
      </c>
      <c r="W321" s="32">
        <v>0</v>
      </c>
      <c r="X321" s="32">
        <v>1</v>
      </c>
      <c r="Y321" s="32">
        <v>0</v>
      </c>
      <c r="Z321" s="32">
        <v>0</v>
      </c>
      <c r="AA321" s="32">
        <v>0</v>
      </c>
      <c r="AB321" s="32">
        <v>0</v>
      </c>
      <c r="AC321" s="34">
        <v>0</v>
      </c>
      <c r="AD321" s="35">
        <f>SUM(Q321:AC321)</f>
        <v>52</v>
      </c>
      <c r="AE321" s="32"/>
      <c r="AF321" s="33">
        <v>1</v>
      </c>
      <c r="AG321" s="32">
        <v>0</v>
      </c>
      <c r="AH321" s="32">
        <v>2</v>
      </c>
      <c r="AI321" s="32">
        <v>0</v>
      </c>
      <c r="AJ321" s="32">
        <v>1</v>
      </c>
      <c r="AK321" s="32">
        <v>0</v>
      </c>
      <c r="AL321" s="32">
        <v>0</v>
      </c>
      <c r="AM321" s="32">
        <v>0</v>
      </c>
      <c r="AN321" s="32">
        <v>0</v>
      </c>
      <c r="AO321" s="32">
        <v>0</v>
      </c>
      <c r="AP321" s="32">
        <v>0</v>
      </c>
      <c r="AQ321" s="32">
        <v>0</v>
      </c>
      <c r="AR321" s="34">
        <v>0</v>
      </c>
      <c r="AS321" s="35">
        <f>SUM(AF321:AR321)</f>
        <v>4</v>
      </c>
      <c r="AT321" s="32"/>
      <c r="AU321" s="33">
        <v>0</v>
      </c>
      <c r="AV321" s="32">
        <v>0</v>
      </c>
      <c r="AW321" s="32">
        <v>1</v>
      </c>
      <c r="AX321" s="32">
        <v>0</v>
      </c>
      <c r="AY321" s="32">
        <v>0</v>
      </c>
      <c r="AZ321" s="32">
        <v>0</v>
      </c>
      <c r="BA321" s="32">
        <v>0</v>
      </c>
      <c r="BB321" s="32">
        <v>0</v>
      </c>
      <c r="BC321" s="32">
        <v>0</v>
      </c>
      <c r="BD321" s="32">
        <v>0</v>
      </c>
      <c r="BE321" s="32">
        <v>0</v>
      </c>
      <c r="BF321" s="32">
        <v>0</v>
      </c>
      <c r="BG321" s="34">
        <v>0</v>
      </c>
      <c r="BH321" s="35">
        <f>SUM(AU321:BG321)</f>
        <v>1</v>
      </c>
      <c r="BI321" s="32"/>
      <c r="BJ321" s="33">
        <v>0</v>
      </c>
      <c r="BK321" s="32">
        <v>0</v>
      </c>
      <c r="BL321" s="32">
        <v>0</v>
      </c>
      <c r="BM321" s="32">
        <v>0</v>
      </c>
      <c r="BN321" s="32">
        <v>0</v>
      </c>
      <c r="BO321" s="32">
        <v>0</v>
      </c>
      <c r="BP321" s="32">
        <v>0</v>
      </c>
      <c r="BQ321" s="32">
        <v>0</v>
      </c>
      <c r="BR321" s="32">
        <v>0</v>
      </c>
      <c r="BS321" s="32">
        <v>0</v>
      </c>
      <c r="BT321" s="32">
        <v>0</v>
      </c>
      <c r="BU321" s="32">
        <v>0</v>
      </c>
      <c r="BV321" s="34">
        <v>0</v>
      </c>
      <c r="BW321" s="35">
        <f>SUM(BJ321:BV321)</f>
        <v>0</v>
      </c>
      <c r="BX321" s="32"/>
      <c r="BY321" s="35">
        <f>SUM(O321+AD321+AS321+BH321+BW321)</f>
        <v>60</v>
      </c>
    </row>
    <row r="322" spans="1:77" ht="15.75" customHeight="1">
      <c r="A322" s="23">
        <v>0.64583333333333304</v>
      </c>
      <c r="B322" s="33">
        <v>0</v>
      </c>
      <c r="C322" s="32">
        <v>0</v>
      </c>
      <c r="D322" s="32">
        <v>1</v>
      </c>
      <c r="E322" s="32">
        <v>2</v>
      </c>
      <c r="F322" s="32">
        <v>1</v>
      </c>
      <c r="G322" s="32">
        <v>0</v>
      </c>
      <c r="H322" s="32">
        <v>0</v>
      </c>
      <c r="I322" s="32">
        <v>0</v>
      </c>
      <c r="J322" s="32">
        <v>0</v>
      </c>
      <c r="K322" s="32">
        <v>0</v>
      </c>
      <c r="L322" s="32">
        <v>0</v>
      </c>
      <c r="M322" s="32">
        <v>0</v>
      </c>
      <c r="N322" s="34">
        <v>0</v>
      </c>
      <c r="O322" s="35">
        <f>SUM(B322:N322)</f>
        <v>4</v>
      </c>
      <c r="P322" s="32"/>
      <c r="Q322" s="33">
        <v>3</v>
      </c>
      <c r="R322" s="32">
        <v>0</v>
      </c>
      <c r="S322" s="32">
        <v>49</v>
      </c>
      <c r="T322" s="32">
        <v>0</v>
      </c>
      <c r="U322" s="32">
        <v>9</v>
      </c>
      <c r="V322" s="32">
        <v>1</v>
      </c>
      <c r="W322" s="32">
        <v>0</v>
      </c>
      <c r="X322" s="32">
        <v>0</v>
      </c>
      <c r="Y322" s="32">
        <v>0</v>
      </c>
      <c r="Z322" s="32">
        <v>0</v>
      </c>
      <c r="AA322" s="32">
        <v>0</v>
      </c>
      <c r="AB322" s="32">
        <v>0</v>
      </c>
      <c r="AC322" s="34">
        <v>0</v>
      </c>
      <c r="AD322" s="35">
        <f>SUM(Q322:AC322)</f>
        <v>62</v>
      </c>
      <c r="AE322" s="32"/>
      <c r="AF322" s="33">
        <v>0</v>
      </c>
      <c r="AG322" s="32">
        <v>0</v>
      </c>
      <c r="AH322" s="32">
        <v>7</v>
      </c>
      <c r="AI322" s="32">
        <v>1</v>
      </c>
      <c r="AJ322" s="32">
        <v>0</v>
      </c>
      <c r="AK322" s="32">
        <v>0</v>
      </c>
      <c r="AL322" s="32">
        <v>1</v>
      </c>
      <c r="AM322" s="32">
        <v>0</v>
      </c>
      <c r="AN322" s="32">
        <v>0</v>
      </c>
      <c r="AO322" s="32">
        <v>0</v>
      </c>
      <c r="AP322" s="32">
        <v>0</v>
      </c>
      <c r="AQ322" s="32">
        <v>0</v>
      </c>
      <c r="AR322" s="34">
        <v>0</v>
      </c>
      <c r="AS322" s="35">
        <f>SUM(AF322:AR322)</f>
        <v>9</v>
      </c>
      <c r="AT322" s="32"/>
      <c r="AU322" s="33">
        <v>0</v>
      </c>
      <c r="AV322" s="32">
        <v>0</v>
      </c>
      <c r="AW322" s="32">
        <v>1</v>
      </c>
      <c r="AX322" s="32">
        <v>0</v>
      </c>
      <c r="AY322" s="32">
        <v>0</v>
      </c>
      <c r="AZ322" s="32">
        <v>0</v>
      </c>
      <c r="BA322" s="32">
        <v>0</v>
      </c>
      <c r="BB322" s="32">
        <v>0</v>
      </c>
      <c r="BC322" s="32">
        <v>0</v>
      </c>
      <c r="BD322" s="32">
        <v>0</v>
      </c>
      <c r="BE322" s="32">
        <v>0</v>
      </c>
      <c r="BF322" s="32">
        <v>0</v>
      </c>
      <c r="BG322" s="34">
        <v>0</v>
      </c>
      <c r="BH322" s="35">
        <f>SUM(AU322:BG322)</f>
        <v>1</v>
      </c>
      <c r="BI322" s="32"/>
      <c r="BJ322" s="33">
        <v>0</v>
      </c>
      <c r="BK322" s="32">
        <v>0</v>
      </c>
      <c r="BL322" s="32">
        <v>0</v>
      </c>
      <c r="BM322" s="32">
        <v>0</v>
      </c>
      <c r="BN322" s="32">
        <v>0</v>
      </c>
      <c r="BO322" s="32">
        <v>0</v>
      </c>
      <c r="BP322" s="32">
        <v>0</v>
      </c>
      <c r="BQ322" s="32">
        <v>0</v>
      </c>
      <c r="BR322" s="32">
        <v>0</v>
      </c>
      <c r="BS322" s="32">
        <v>0</v>
      </c>
      <c r="BT322" s="32">
        <v>0</v>
      </c>
      <c r="BU322" s="32">
        <v>0</v>
      </c>
      <c r="BV322" s="34">
        <v>0</v>
      </c>
      <c r="BW322" s="35">
        <f>SUM(BJ322:BV322)</f>
        <v>0</v>
      </c>
      <c r="BX322" s="32"/>
      <c r="BY322" s="35">
        <f>SUM(O322+AD322+AS322+BH322+BW322)</f>
        <v>76</v>
      </c>
    </row>
    <row r="323" spans="1:77" ht="15.75" customHeight="1">
      <c r="A323" s="24">
        <v>0.65625</v>
      </c>
      <c r="B323" s="36">
        <v>0</v>
      </c>
      <c r="C323" s="37">
        <v>0</v>
      </c>
      <c r="D323" s="37">
        <v>1</v>
      </c>
      <c r="E323" s="37">
        <v>0</v>
      </c>
      <c r="F323" s="37">
        <v>2</v>
      </c>
      <c r="G323" s="37">
        <v>0</v>
      </c>
      <c r="H323" s="37">
        <v>0</v>
      </c>
      <c r="I323" s="37">
        <v>0</v>
      </c>
      <c r="J323" s="37">
        <v>0</v>
      </c>
      <c r="K323" s="37">
        <v>0</v>
      </c>
      <c r="L323" s="37">
        <v>0</v>
      </c>
      <c r="M323" s="37">
        <v>0</v>
      </c>
      <c r="N323" s="38">
        <v>0</v>
      </c>
      <c r="O323" s="39">
        <f>SUM(B323:N323)</f>
        <v>3</v>
      </c>
      <c r="P323" s="32"/>
      <c r="Q323" s="36">
        <v>4</v>
      </c>
      <c r="R323" s="37">
        <v>0</v>
      </c>
      <c r="S323" s="37">
        <v>51</v>
      </c>
      <c r="T323" s="37">
        <v>1</v>
      </c>
      <c r="U323" s="37">
        <v>6</v>
      </c>
      <c r="V323" s="37">
        <v>1</v>
      </c>
      <c r="W323" s="37">
        <v>0</v>
      </c>
      <c r="X323" s="37">
        <v>0</v>
      </c>
      <c r="Y323" s="37">
        <v>0</v>
      </c>
      <c r="Z323" s="37">
        <v>0</v>
      </c>
      <c r="AA323" s="37">
        <v>0</v>
      </c>
      <c r="AB323" s="37">
        <v>0</v>
      </c>
      <c r="AC323" s="38">
        <v>0</v>
      </c>
      <c r="AD323" s="39">
        <f>SUM(Q323:AC323)</f>
        <v>63</v>
      </c>
      <c r="AE323" s="32"/>
      <c r="AF323" s="36">
        <v>2</v>
      </c>
      <c r="AG323" s="37">
        <v>0</v>
      </c>
      <c r="AH323" s="37">
        <v>6</v>
      </c>
      <c r="AI323" s="37">
        <v>2</v>
      </c>
      <c r="AJ323" s="37">
        <v>1</v>
      </c>
      <c r="AK323" s="37">
        <v>0</v>
      </c>
      <c r="AL323" s="37">
        <v>0</v>
      </c>
      <c r="AM323" s="37">
        <v>0</v>
      </c>
      <c r="AN323" s="37">
        <v>0</v>
      </c>
      <c r="AO323" s="37">
        <v>0</v>
      </c>
      <c r="AP323" s="37">
        <v>0</v>
      </c>
      <c r="AQ323" s="37">
        <v>0</v>
      </c>
      <c r="AR323" s="38">
        <v>0</v>
      </c>
      <c r="AS323" s="39">
        <f>SUM(AF323:AR323)</f>
        <v>11</v>
      </c>
      <c r="AT323" s="32"/>
      <c r="AU323" s="36">
        <v>0</v>
      </c>
      <c r="AV323" s="37">
        <v>0</v>
      </c>
      <c r="AW323" s="37">
        <v>1</v>
      </c>
      <c r="AX323" s="37">
        <v>0</v>
      </c>
      <c r="AY323" s="37">
        <v>1</v>
      </c>
      <c r="AZ323" s="37">
        <v>0</v>
      </c>
      <c r="BA323" s="37">
        <v>0</v>
      </c>
      <c r="BB323" s="37">
        <v>0</v>
      </c>
      <c r="BC323" s="37">
        <v>0</v>
      </c>
      <c r="BD323" s="37">
        <v>0</v>
      </c>
      <c r="BE323" s="37">
        <v>0</v>
      </c>
      <c r="BF323" s="37">
        <v>0</v>
      </c>
      <c r="BG323" s="38">
        <v>0</v>
      </c>
      <c r="BH323" s="39">
        <f>SUM(AU323:BG323)</f>
        <v>2</v>
      </c>
      <c r="BI323" s="32"/>
      <c r="BJ323" s="36">
        <v>0</v>
      </c>
      <c r="BK323" s="37">
        <v>0</v>
      </c>
      <c r="BL323" s="37">
        <v>0</v>
      </c>
      <c r="BM323" s="37">
        <v>0</v>
      </c>
      <c r="BN323" s="37">
        <v>0</v>
      </c>
      <c r="BO323" s="37">
        <v>0</v>
      </c>
      <c r="BP323" s="37">
        <v>0</v>
      </c>
      <c r="BQ323" s="37">
        <v>0</v>
      </c>
      <c r="BR323" s="37">
        <v>0</v>
      </c>
      <c r="BS323" s="37">
        <v>0</v>
      </c>
      <c r="BT323" s="37">
        <v>0</v>
      </c>
      <c r="BU323" s="37">
        <v>0</v>
      </c>
      <c r="BV323" s="38">
        <v>0</v>
      </c>
      <c r="BW323" s="39">
        <f>SUM(BJ323:BV323)</f>
        <v>0</v>
      </c>
      <c r="BX323" s="32"/>
      <c r="BY323" s="39">
        <f>SUM(O323+AD323+AS323+BH323+BW323)</f>
        <v>79</v>
      </c>
    </row>
    <row r="324" spans="1:77" ht="15.75" customHeight="1">
      <c r="A324" s="25" t="s">
        <v>21</v>
      </c>
      <c r="B324" s="40">
        <f t="shared" ref="B324:O324" si="300">SUM(B320:B323)</f>
        <v>0</v>
      </c>
      <c r="C324" s="41">
        <f t="shared" si="300"/>
        <v>0</v>
      </c>
      <c r="D324" s="41">
        <f t="shared" si="300"/>
        <v>5</v>
      </c>
      <c r="E324" s="41">
        <f t="shared" si="300"/>
        <v>2</v>
      </c>
      <c r="F324" s="41">
        <f t="shared" si="300"/>
        <v>4</v>
      </c>
      <c r="G324" s="41">
        <f t="shared" si="300"/>
        <v>0</v>
      </c>
      <c r="H324" s="41">
        <f t="shared" si="300"/>
        <v>0</v>
      </c>
      <c r="I324" s="41">
        <f t="shared" si="300"/>
        <v>0</v>
      </c>
      <c r="J324" s="41">
        <f t="shared" si="300"/>
        <v>0</v>
      </c>
      <c r="K324" s="41">
        <f t="shared" si="300"/>
        <v>0</v>
      </c>
      <c r="L324" s="41">
        <f t="shared" si="300"/>
        <v>0</v>
      </c>
      <c r="M324" s="41">
        <f t="shared" si="300"/>
        <v>0</v>
      </c>
      <c r="N324" s="42">
        <f t="shared" si="300"/>
        <v>0</v>
      </c>
      <c r="O324" s="43">
        <f t="shared" si="300"/>
        <v>11</v>
      </c>
      <c r="P324" s="32"/>
      <c r="Q324" s="40">
        <f t="shared" ref="Q324:AD324" si="301">SUM(Q320:Q323)</f>
        <v>8</v>
      </c>
      <c r="R324" s="41">
        <f t="shared" si="301"/>
        <v>1</v>
      </c>
      <c r="S324" s="41">
        <f t="shared" si="301"/>
        <v>182</v>
      </c>
      <c r="T324" s="41">
        <f t="shared" si="301"/>
        <v>8</v>
      </c>
      <c r="U324" s="41">
        <f t="shared" si="301"/>
        <v>30</v>
      </c>
      <c r="V324" s="41">
        <f t="shared" si="301"/>
        <v>4</v>
      </c>
      <c r="W324" s="41">
        <f t="shared" si="301"/>
        <v>0</v>
      </c>
      <c r="X324" s="41">
        <f t="shared" si="301"/>
        <v>1</v>
      </c>
      <c r="Y324" s="41">
        <f t="shared" si="301"/>
        <v>0</v>
      </c>
      <c r="Z324" s="41">
        <f t="shared" si="301"/>
        <v>0</v>
      </c>
      <c r="AA324" s="41">
        <f t="shared" si="301"/>
        <v>0</v>
      </c>
      <c r="AB324" s="41">
        <f t="shared" si="301"/>
        <v>0</v>
      </c>
      <c r="AC324" s="42">
        <f t="shared" si="301"/>
        <v>0</v>
      </c>
      <c r="AD324" s="43">
        <f t="shared" si="301"/>
        <v>234</v>
      </c>
      <c r="AE324" s="32"/>
      <c r="AF324" s="40">
        <f t="shared" ref="AF324:AS324" si="302">SUM(AF320:AF323)</f>
        <v>3</v>
      </c>
      <c r="AG324" s="41">
        <f t="shared" si="302"/>
        <v>0</v>
      </c>
      <c r="AH324" s="41">
        <f t="shared" si="302"/>
        <v>16</v>
      </c>
      <c r="AI324" s="41">
        <f t="shared" si="302"/>
        <v>3</v>
      </c>
      <c r="AJ324" s="41">
        <f t="shared" si="302"/>
        <v>2</v>
      </c>
      <c r="AK324" s="41">
        <f t="shared" si="302"/>
        <v>0</v>
      </c>
      <c r="AL324" s="41">
        <f t="shared" si="302"/>
        <v>2</v>
      </c>
      <c r="AM324" s="41">
        <f t="shared" si="302"/>
        <v>0</v>
      </c>
      <c r="AN324" s="41">
        <f t="shared" si="302"/>
        <v>0</v>
      </c>
      <c r="AO324" s="41">
        <f t="shared" si="302"/>
        <v>0</v>
      </c>
      <c r="AP324" s="41">
        <f t="shared" si="302"/>
        <v>0</v>
      </c>
      <c r="AQ324" s="41">
        <f t="shared" si="302"/>
        <v>0</v>
      </c>
      <c r="AR324" s="42">
        <f t="shared" si="302"/>
        <v>0</v>
      </c>
      <c r="AS324" s="43">
        <f t="shared" si="302"/>
        <v>26</v>
      </c>
      <c r="AT324" s="32"/>
      <c r="AU324" s="40">
        <f t="shared" ref="AU324:BH324" si="303">SUM(AU320:AU323)</f>
        <v>0</v>
      </c>
      <c r="AV324" s="41">
        <f t="shared" si="303"/>
        <v>0</v>
      </c>
      <c r="AW324" s="41">
        <f t="shared" si="303"/>
        <v>4</v>
      </c>
      <c r="AX324" s="41">
        <f t="shared" si="303"/>
        <v>0</v>
      </c>
      <c r="AY324" s="41">
        <f t="shared" si="303"/>
        <v>1</v>
      </c>
      <c r="AZ324" s="41">
        <f t="shared" si="303"/>
        <v>0</v>
      </c>
      <c r="BA324" s="41">
        <f t="shared" si="303"/>
        <v>0</v>
      </c>
      <c r="BB324" s="41">
        <f t="shared" si="303"/>
        <v>0</v>
      </c>
      <c r="BC324" s="41">
        <f t="shared" si="303"/>
        <v>0</v>
      </c>
      <c r="BD324" s="41">
        <f t="shared" si="303"/>
        <v>0</v>
      </c>
      <c r="BE324" s="41">
        <f t="shared" si="303"/>
        <v>0</v>
      </c>
      <c r="BF324" s="41">
        <f t="shared" si="303"/>
        <v>0</v>
      </c>
      <c r="BG324" s="42">
        <f t="shared" si="303"/>
        <v>0</v>
      </c>
      <c r="BH324" s="43">
        <f t="shared" si="303"/>
        <v>5</v>
      </c>
      <c r="BI324" s="32"/>
      <c r="BJ324" s="40">
        <f t="shared" ref="BJ324:BW324" si="304">SUM(BJ320:BJ323)</f>
        <v>0</v>
      </c>
      <c r="BK324" s="41">
        <f t="shared" si="304"/>
        <v>0</v>
      </c>
      <c r="BL324" s="41">
        <f t="shared" si="304"/>
        <v>0</v>
      </c>
      <c r="BM324" s="41">
        <f t="shared" si="304"/>
        <v>0</v>
      </c>
      <c r="BN324" s="41">
        <f t="shared" si="304"/>
        <v>0</v>
      </c>
      <c r="BO324" s="41">
        <f t="shared" si="304"/>
        <v>0</v>
      </c>
      <c r="BP324" s="41">
        <f t="shared" si="304"/>
        <v>0</v>
      </c>
      <c r="BQ324" s="41">
        <f t="shared" si="304"/>
        <v>0</v>
      </c>
      <c r="BR324" s="41">
        <f t="shared" si="304"/>
        <v>0</v>
      </c>
      <c r="BS324" s="41">
        <f t="shared" si="304"/>
        <v>0</v>
      </c>
      <c r="BT324" s="41">
        <f t="shared" si="304"/>
        <v>0</v>
      </c>
      <c r="BU324" s="41">
        <f t="shared" si="304"/>
        <v>0</v>
      </c>
      <c r="BV324" s="42">
        <f t="shared" si="304"/>
        <v>0</v>
      </c>
      <c r="BW324" s="43">
        <f t="shared" si="304"/>
        <v>0</v>
      </c>
      <c r="BX324" s="32"/>
      <c r="BY324" s="43">
        <f>SUM(BY320:BY323)</f>
        <v>276</v>
      </c>
    </row>
    <row r="325" spans="1:77" ht="15.75" customHeight="1">
      <c r="A325" s="22">
        <v>0.66666666666666696</v>
      </c>
      <c r="B325" s="28">
        <v>0</v>
      </c>
      <c r="C325" s="29">
        <v>0</v>
      </c>
      <c r="D325" s="29">
        <v>1</v>
      </c>
      <c r="E325" s="29">
        <v>0</v>
      </c>
      <c r="F325" s="29">
        <v>1</v>
      </c>
      <c r="G325" s="29">
        <v>0</v>
      </c>
      <c r="H325" s="29">
        <v>0</v>
      </c>
      <c r="I325" s="29">
        <v>0</v>
      </c>
      <c r="J325" s="29">
        <v>0</v>
      </c>
      <c r="K325" s="29">
        <v>0</v>
      </c>
      <c r="L325" s="29">
        <v>0</v>
      </c>
      <c r="M325" s="29">
        <v>0</v>
      </c>
      <c r="N325" s="30">
        <v>0</v>
      </c>
      <c r="O325" s="31">
        <f>SUM(B325:N325)</f>
        <v>2</v>
      </c>
      <c r="P325" s="32"/>
      <c r="Q325" s="28">
        <v>1</v>
      </c>
      <c r="R325" s="29">
        <v>2</v>
      </c>
      <c r="S325" s="29">
        <v>54</v>
      </c>
      <c r="T325" s="29">
        <v>3</v>
      </c>
      <c r="U325" s="29">
        <v>9</v>
      </c>
      <c r="V325" s="29">
        <v>0</v>
      </c>
      <c r="W325" s="29">
        <v>1</v>
      </c>
      <c r="X325" s="29">
        <v>0</v>
      </c>
      <c r="Y325" s="29">
        <v>0</v>
      </c>
      <c r="Z325" s="29">
        <v>0</v>
      </c>
      <c r="AA325" s="29">
        <v>0</v>
      </c>
      <c r="AB325" s="29">
        <v>0</v>
      </c>
      <c r="AC325" s="30">
        <v>0</v>
      </c>
      <c r="AD325" s="31">
        <f>SUM(Q325:AC325)</f>
        <v>70</v>
      </c>
      <c r="AE325" s="32"/>
      <c r="AF325" s="28">
        <v>1</v>
      </c>
      <c r="AG325" s="29">
        <v>0</v>
      </c>
      <c r="AH325" s="29">
        <v>5</v>
      </c>
      <c r="AI325" s="29">
        <v>3</v>
      </c>
      <c r="AJ325" s="29">
        <v>0</v>
      </c>
      <c r="AK325" s="29">
        <v>0</v>
      </c>
      <c r="AL325" s="29">
        <v>1</v>
      </c>
      <c r="AM325" s="29">
        <v>0</v>
      </c>
      <c r="AN325" s="29">
        <v>0</v>
      </c>
      <c r="AO325" s="29">
        <v>0</v>
      </c>
      <c r="AP325" s="29">
        <v>0</v>
      </c>
      <c r="AQ325" s="29">
        <v>0</v>
      </c>
      <c r="AR325" s="30">
        <v>0</v>
      </c>
      <c r="AS325" s="31">
        <f>SUM(AF325:AR325)</f>
        <v>10</v>
      </c>
      <c r="AT325" s="32"/>
      <c r="AU325" s="28">
        <v>0</v>
      </c>
      <c r="AV325" s="29">
        <v>0</v>
      </c>
      <c r="AW325" s="29">
        <v>0</v>
      </c>
      <c r="AX325" s="29">
        <v>0</v>
      </c>
      <c r="AY325" s="29">
        <v>0</v>
      </c>
      <c r="AZ325" s="29">
        <v>0</v>
      </c>
      <c r="BA325" s="29">
        <v>0</v>
      </c>
      <c r="BB325" s="29">
        <v>0</v>
      </c>
      <c r="BC325" s="29">
        <v>0</v>
      </c>
      <c r="BD325" s="29">
        <v>0</v>
      </c>
      <c r="BE325" s="29">
        <v>0</v>
      </c>
      <c r="BF325" s="29">
        <v>0</v>
      </c>
      <c r="BG325" s="30">
        <v>0</v>
      </c>
      <c r="BH325" s="31">
        <f>SUM(AU325:BG325)</f>
        <v>0</v>
      </c>
      <c r="BI325" s="32"/>
      <c r="BJ325" s="28">
        <v>0</v>
      </c>
      <c r="BK325" s="29">
        <v>0</v>
      </c>
      <c r="BL325" s="29">
        <v>0</v>
      </c>
      <c r="BM325" s="29">
        <v>0</v>
      </c>
      <c r="BN325" s="29">
        <v>0</v>
      </c>
      <c r="BO325" s="29">
        <v>0</v>
      </c>
      <c r="BP325" s="29">
        <v>0</v>
      </c>
      <c r="BQ325" s="29">
        <v>0</v>
      </c>
      <c r="BR325" s="29">
        <v>0</v>
      </c>
      <c r="BS325" s="29">
        <v>0</v>
      </c>
      <c r="BT325" s="29">
        <v>0</v>
      </c>
      <c r="BU325" s="29">
        <v>0</v>
      </c>
      <c r="BV325" s="30">
        <v>0</v>
      </c>
      <c r="BW325" s="31">
        <f>SUM(BJ325:BV325)</f>
        <v>0</v>
      </c>
      <c r="BX325" s="32"/>
      <c r="BY325" s="31">
        <f>SUM(O325+AD325+AS325+BH325+BW325)</f>
        <v>82</v>
      </c>
    </row>
    <row r="326" spans="1:77" ht="15.75" customHeight="1">
      <c r="A326" s="23">
        <v>0.67708333333333304</v>
      </c>
      <c r="B326" s="33">
        <v>1</v>
      </c>
      <c r="C326" s="32">
        <v>0</v>
      </c>
      <c r="D326" s="32">
        <v>4</v>
      </c>
      <c r="E326" s="32">
        <v>0</v>
      </c>
      <c r="F326" s="32">
        <v>0</v>
      </c>
      <c r="G326" s="32">
        <v>0</v>
      </c>
      <c r="H326" s="32">
        <v>0</v>
      </c>
      <c r="I326" s="32">
        <v>0</v>
      </c>
      <c r="J326" s="32">
        <v>0</v>
      </c>
      <c r="K326" s="32">
        <v>0</v>
      </c>
      <c r="L326" s="32">
        <v>0</v>
      </c>
      <c r="M326" s="32">
        <v>0</v>
      </c>
      <c r="N326" s="34">
        <v>0</v>
      </c>
      <c r="O326" s="35">
        <f>SUM(B326:N326)</f>
        <v>5</v>
      </c>
      <c r="P326" s="32"/>
      <c r="Q326" s="33">
        <v>5</v>
      </c>
      <c r="R326" s="32">
        <v>0</v>
      </c>
      <c r="S326" s="32">
        <v>47</v>
      </c>
      <c r="T326" s="32">
        <v>0</v>
      </c>
      <c r="U326" s="32">
        <v>12</v>
      </c>
      <c r="V326" s="32">
        <v>0</v>
      </c>
      <c r="W326" s="32">
        <v>1</v>
      </c>
      <c r="X326" s="32">
        <v>0</v>
      </c>
      <c r="Y326" s="32">
        <v>0</v>
      </c>
      <c r="Z326" s="32">
        <v>0</v>
      </c>
      <c r="AA326" s="32">
        <v>0</v>
      </c>
      <c r="AB326" s="32">
        <v>0</v>
      </c>
      <c r="AC326" s="34">
        <v>0</v>
      </c>
      <c r="AD326" s="35">
        <f>SUM(Q326:AC326)</f>
        <v>65</v>
      </c>
      <c r="AE326" s="32"/>
      <c r="AF326" s="33">
        <v>0</v>
      </c>
      <c r="AG326" s="32">
        <v>0</v>
      </c>
      <c r="AH326" s="32">
        <v>5</v>
      </c>
      <c r="AI326" s="32">
        <v>0</v>
      </c>
      <c r="AJ326" s="32">
        <v>0</v>
      </c>
      <c r="AK326" s="32">
        <v>0</v>
      </c>
      <c r="AL326" s="32">
        <v>1</v>
      </c>
      <c r="AM326" s="32">
        <v>0</v>
      </c>
      <c r="AN326" s="32">
        <v>0</v>
      </c>
      <c r="AO326" s="32">
        <v>0</v>
      </c>
      <c r="AP326" s="32">
        <v>0</v>
      </c>
      <c r="AQ326" s="32">
        <v>0</v>
      </c>
      <c r="AR326" s="34">
        <v>0</v>
      </c>
      <c r="AS326" s="35">
        <f>SUM(AF326:AR326)</f>
        <v>6</v>
      </c>
      <c r="AT326" s="32"/>
      <c r="AU326" s="33">
        <v>0</v>
      </c>
      <c r="AV326" s="32">
        <v>0</v>
      </c>
      <c r="AW326" s="32">
        <v>0</v>
      </c>
      <c r="AX326" s="32">
        <v>0</v>
      </c>
      <c r="AY326" s="32">
        <v>0</v>
      </c>
      <c r="AZ326" s="32">
        <v>0</v>
      </c>
      <c r="BA326" s="32">
        <v>0</v>
      </c>
      <c r="BB326" s="32">
        <v>0</v>
      </c>
      <c r="BC326" s="32">
        <v>0</v>
      </c>
      <c r="BD326" s="32">
        <v>0</v>
      </c>
      <c r="BE326" s="32">
        <v>0</v>
      </c>
      <c r="BF326" s="32">
        <v>0</v>
      </c>
      <c r="BG326" s="34">
        <v>0</v>
      </c>
      <c r="BH326" s="35">
        <f>SUM(AU326:BG326)</f>
        <v>0</v>
      </c>
      <c r="BI326" s="32"/>
      <c r="BJ326" s="33">
        <v>0</v>
      </c>
      <c r="BK326" s="32">
        <v>0</v>
      </c>
      <c r="BL326" s="32">
        <v>0</v>
      </c>
      <c r="BM326" s="32">
        <v>0</v>
      </c>
      <c r="BN326" s="32">
        <v>0</v>
      </c>
      <c r="BO326" s="32">
        <v>0</v>
      </c>
      <c r="BP326" s="32">
        <v>0</v>
      </c>
      <c r="BQ326" s="32">
        <v>0</v>
      </c>
      <c r="BR326" s="32">
        <v>0</v>
      </c>
      <c r="BS326" s="32">
        <v>0</v>
      </c>
      <c r="BT326" s="32">
        <v>0</v>
      </c>
      <c r="BU326" s="32">
        <v>0</v>
      </c>
      <c r="BV326" s="34">
        <v>0</v>
      </c>
      <c r="BW326" s="35">
        <f>SUM(BJ326:BV326)</f>
        <v>0</v>
      </c>
      <c r="BX326" s="32"/>
      <c r="BY326" s="35">
        <f>SUM(O326+AD326+AS326+BH326+BW326)</f>
        <v>76</v>
      </c>
    </row>
    <row r="327" spans="1:77" ht="15.75" customHeight="1">
      <c r="A327" s="23">
        <v>0.6875</v>
      </c>
      <c r="B327" s="33">
        <v>0</v>
      </c>
      <c r="C327" s="32">
        <v>0</v>
      </c>
      <c r="D327" s="32">
        <v>2</v>
      </c>
      <c r="E327" s="32">
        <v>0</v>
      </c>
      <c r="F327" s="32">
        <v>1</v>
      </c>
      <c r="G327" s="32">
        <v>0</v>
      </c>
      <c r="H327" s="32">
        <v>0</v>
      </c>
      <c r="I327" s="32">
        <v>0</v>
      </c>
      <c r="J327" s="32">
        <v>0</v>
      </c>
      <c r="K327" s="32">
        <v>0</v>
      </c>
      <c r="L327" s="32">
        <v>0</v>
      </c>
      <c r="M327" s="32">
        <v>0</v>
      </c>
      <c r="N327" s="34">
        <v>0</v>
      </c>
      <c r="O327" s="35">
        <f>SUM(B327:N327)</f>
        <v>3</v>
      </c>
      <c r="P327" s="32"/>
      <c r="Q327" s="33">
        <v>1</v>
      </c>
      <c r="R327" s="32">
        <v>1</v>
      </c>
      <c r="S327" s="32">
        <v>50</v>
      </c>
      <c r="T327" s="32">
        <v>3</v>
      </c>
      <c r="U327" s="32">
        <v>7</v>
      </c>
      <c r="V327" s="32">
        <v>2</v>
      </c>
      <c r="W327" s="32">
        <v>2</v>
      </c>
      <c r="X327" s="32">
        <v>1</v>
      </c>
      <c r="Y327" s="32">
        <v>0</v>
      </c>
      <c r="Z327" s="32">
        <v>0</v>
      </c>
      <c r="AA327" s="32">
        <v>0</v>
      </c>
      <c r="AB327" s="32">
        <v>0</v>
      </c>
      <c r="AC327" s="34">
        <v>0</v>
      </c>
      <c r="AD327" s="35">
        <f>SUM(Q327:AC327)</f>
        <v>67</v>
      </c>
      <c r="AE327" s="32"/>
      <c r="AF327" s="33">
        <v>0</v>
      </c>
      <c r="AG327" s="32">
        <v>0</v>
      </c>
      <c r="AH327" s="32">
        <v>1</v>
      </c>
      <c r="AI327" s="32">
        <v>1</v>
      </c>
      <c r="AJ327" s="32">
        <v>0</v>
      </c>
      <c r="AK327" s="32">
        <v>0</v>
      </c>
      <c r="AL327" s="32">
        <v>1</v>
      </c>
      <c r="AM327" s="32">
        <v>0</v>
      </c>
      <c r="AN327" s="32">
        <v>0</v>
      </c>
      <c r="AO327" s="32">
        <v>0</v>
      </c>
      <c r="AP327" s="32">
        <v>0</v>
      </c>
      <c r="AQ327" s="32">
        <v>0</v>
      </c>
      <c r="AR327" s="34">
        <v>0</v>
      </c>
      <c r="AS327" s="35">
        <f>SUM(AF327:AR327)</f>
        <v>3</v>
      </c>
      <c r="AT327" s="32"/>
      <c r="AU327" s="33">
        <v>0</v>
      </c>
      <c r="AV327" s="32">
        <v>0</v>
      </c>
      <c r="AW327" s="32">
        <v>2</v>
      </c>
      <c r="AX327" s="32">
        <v>1</v>
      </c>
      <c r="AY327" s="32">
        <v>1</v>
      </c>
      <c r="AZ327" s="32">
        <v>0</v>
      </c>
      <c r="BA327" s="32">
        <v>0</v>
      </c>
      <c r="BB327" s="32">
        <v>0</v>
      </c>
      <c r="BC327" s="32">
        <v>0</v>
      </c>
      <c r="BD327" s="32">
        <v>0</v>
      </c>
      <c r="BE327" s="32">
        <v>0</v>
      </c>
      <c r="BF327" s="32">
        <v>0</v>
      </c>
      <c r="BG327" s="34">
        <v>0</v>
      </c>
      <c r="BH327" s="35">
        <f>SUM(AU327:BG327)</f>
        <v>4</v>
      </c>
      <c r="BI327" s="32"/>
      <c r="BJ327" s="33">
        <v>0</v>
      </c>
      <c r="BK327" s="32">
        <v>0</v>
      </c>
      <c r="BL327" s="32">
        <v>0</v>
      </c>
      <c r="BM327" s="32">
        <v>0</v>
      </c>
      <c r="BN327" s="32">
        <v>0</v>
      </c>
      <c r="BO327" s="32">
        <v>0</v>
      </c>
      <c r="BP327" s="32">
        <v>0</v>
      </c>
      <c r="BQ327" s="32">
        <v>0</v>
      </c>
      <c r="BR327" s="32">
        <v>0</v>
      </c>
      <c r="BS327" s="32">
        <v>0</v>
      </c>
      <c r="BT327" s="32">
        <v>0</v>
      </c>
      <c r="BU327" s="32">
        <v>0</v>
      </c>
      <c r="BV327" s="34">
        <v>0</v>
      </c>
      <c r="BW327" s="35">
        <f>SUM(BJ327:BV327)</f>
        <v>0</v>
      </c>
      <c r="BX327" s="32"/>
      <c r="BY327" s="35">
        <f>SUM(O327+AD327+AS327+BH327+BW327)</f>
        <v>77</v>
      </c>
    </row>
    <row r="328" spans="1:77" ht="15.75" customHeight="1">
      <c r="A328" s="24">
        <v>0.69791666666666696</v>
      </c>
      <c r="B328" s="36">
        <v>0</v>
      </c>
      <c r="C328" s="37">
        <v>0</v>
      </c>
      <c r="D328" s="37">
        <v>1</v>
      </c>
      <c r="E328" s="37">
        <v>0</v>
      </c>
      <c r="F328" s="37">
        <v>0</v>
      </c>
      <c r="G328" s="37">
        <v>0</v>
      </c>
      <c r="H328" s="37">
        <v>0</v>
      </c>
      <c r="I328" s="37">
        <v>0</v>
      </c>
      <c r="J328" s="37">
        <v>0</v>
      </c>
      <c r="K328" s="37">
        <v>0</v>
      </c>
      <c r="L328" s="37">
        <v>0</v>
      </c>
      <c r="M328" s="37">
        <v>0</v>
      </c>
      <c r="N328" s="38">
        <v>0</v>
      </c>
      <c r="O328" s="39">
        <f>SUM(B328:N328)</f>
        <v>1</v>
      </c>
      <c r="P328" s="32"/>
      <c r="Q328" s="36">
        <v>1</v>
      </c>
      <c r="R328" s="37">
        <v>1</v>
      </c>
      <c r="S328" s="37">
        <v>55</v>
      </c>
      <c r="T328" s="37">
        <v>1</v>
      </c>
      <c r="U328" s="37">
        <v>6</v>
      </c>
      <c r="V328" s="37">
        <v>0</v>
      </c>
      <c r="W328" s="37">
        <v>0</v>
      </c>
      <c r="X328" s="37">
        <v>1</v>
      </c>
      <c r="Y328" s="37">
        <v>0</v>
      </c>
      <c r="Z328" s="37">
        <v>0</v>
      </c>
      <c r="AA328" s="37">
        <v>0</v>
      </c>
      <c r="AB328" s="37">
        <v>0</v>
      </c>
      <c r="AC328" s="38">
        <v>0</v>
      </c>
      <c r="AD328" s="39">
        <f>SUM(Q328:AC328)</f>
        <v>65</v>
      </c>
      <c r="AE328" s="32"/>
      <c r="AF328" s="36">
        <v>0</v>
      </c>
      <c r="AG328" s="37">
        <v>0</v>
      </c>
      <c r="AH328" s="37">
        <v>2</v>
      </c>
      <c r="AI328" s="37">
        <v>0</v>
      </c>
      <c r="AJ328" s="37">
        <v>0</v>
      </c>
      <c r="AK328" s="37">
        <v>0</v>
      </c>
      <c r="AL328" s="37">
        <v>1</v>
      </c>
      <c r="AM328" s="37">
        <v>0</v>
      </c>
      <c r="AN328" s="37">
        <v>0</v>
      </c>
      <c r="AO328" s="37">
        <v>0</v>
      </c>
      <c r="AP328" s="37">
        <v>0</v>
      </c>
      <c r="AQ328" s="37">
        <v>0</v>
      </c>
      <c r="AR328" s="38">
        <v>0</v>
      </c>
      <c r="AS328" s="39">
        <f>SUM(AF328:AR328)</f>
        <v>3</v>
      </c>
      <c r="AT328" s="32"/>
      <c r="AU328" s="36">
        <v>0</v>
      </c>
      <c r="AV328" s="37">
        <v>0</v>
      </c>
      <c r="AW328" s="37">
        <v>1</v>
      </c>
      <c r="AX328" s="37">
        <v>0</v>
      </c>
      <c r="AY328" s="37">
        <v>0</v>
      </c>
      <c r="AZ328" s="37">
        <v>0</v>
      </c>
      <c r="BA328" s="37">
        <v>0</v>
      </c>
      <c r="BB328" s="37">
        <v>0</v>
      </c>
      <c r="BC328" s="37">
        <v>0</v>
      </c>
      <c r="BD328" s="37">
        <v>0</v>
      </c>
      <c r="BE328" s="37">
        <v>0</v>
      </c>
      <c r="BF328" s="37">
        <v>0</v>
      </c>
      <c r="BG328" s="38">
        <v>0</v>
      </c>
      <c r="BH328" s="39">
        <f>SUM(AU328:BG328)</f>
        <v>1</v>
      </c>
      <c r="BI328" s="32"/>
      <c r="BJ328" s="36">
        <v>0</v>
      </c>
      <c r="BK328" s="37">
        <v>0</v>
      </c>
      <c r="BL328" s="37">
        <v>0</v>
      </c>
      <c r="BM328" s="37">
        <v>0</v>
      </c>
      <c r="BN328" s="37">
        <v>0</v>
      </c>
      <c r="BO328" s="37">
        <v>0</v>
      </c>
      <c r="BP328" s="37">
        <v>0</v>
      </c>
      <c r="BQ328" s="37">
        <v>0</v>
      </c>
      <c r="BR328" s="37">
        <v>0</v>
      </c>
      <c r="BS328" s="37">
        <v>0</v>
      </c>
      <c r="BT328" s="37">
        <v>0</v>
      </c>
      <c r="BU328" s="37">
        <v>0</v>
      </c>
      <c r="BV328" s="38">
        <v>0</v>
      </c>
      <c r="BW328" s="39">
        <f>SUM(BJ328:BV328)</f>
        <v>0</v>
      </c>
      <c r="BX328" s="32"/>
      <c r="BY328" s="39">
        <f>SUM(O328+AD328+AS328+BH328+BW328)</f>
        <v>70</v>
      </c>
    </row>
    <row r="329" spans="1:77" ht="15.75" customHeight="1">
      <c r="A329" s="25" t="s">
        <v>21</v>
      </c>
      <c r="B329" s="40">
        <f t="shared" ref="B329:O329" si="305">SUM(B325:B328)</f>
        <v>1</v>
      </c>
      <c r="C329" s="41">
        <f t="shared" si="305"/>
        <v>0</v>
      </c>
      <c r="D329" s="41">
        <f t="shared" si="305"/>
        <v>8</v>
      </c>
      <c r="E329" s="41">
        <f t="shared" si="305"/>
        <v>0</v>
      </c>
      <c r="F329" s="41">
        <f t="shared" si="305"/>
        <v>2</v>
      </c>
      <c r="G329" s="41">
        <f t="shared" si="305"/>
        <v>0</v>
      </c>
      <c r="H329" s="41">
        <f t="shared" si="305"/>
        <v>0</v>
      </c>
      <c r="I329" s="41">
        <f t="shared" si="305"/>
        <v>0</v>
      </c>
      <c r="J329" s="41">
        <f t="shared" si="305"/>
        <v>0</v>
      </c>
      <c r="K329" s="41">
        <f t="shared" si="305"/>
        <v>0</v>
      </c>
      <c r="L329" s="41">
        <f t="shared" si="305"/>
        <v>0</v>
      </c>
      <c r="M329" s="41">
        <f t="shared" si="305"/>
        <v>0</v>
      </c>
      <c r="N329" s="42">
        <f t="shared" si="305"/>
        <v>0</v>
      </c>
      <c r="O329" s="43">
        <f t="shared" si="305"/>
        <v>11</v>
      </c>
      <c r="P329" s="32"/>
      <c r="Q329" s="40">
        <f t="shared" ref="Q329:AD329" si="306">SUM(Q325:Q328)</f>
        <v>8</v>
      </c>
      <c r="R329" s="41">
        <f t="shared" si="306"/>
        <v>4</v>
      </c>
      <c r="S329" s="41">
        <f t="shared" si="306"/>
        <v>206</v>
      </c>
      <c r="T329" s="41">
        <f t="shared" si="306"/>
        <v>7</v>
      </c>
      <c r="U329" s="41">
        <f t="shared" si="306"/>
        <v>34</v>
      </c>
      <c r="V329" s="41">
        <f t="shared" si="306"/>
        <v>2</v>
      </c>
      <c r="W329" s="41">
        <f t="shared" si="306"/>
        <v>4</v>
      </c>
      <c r="X329" s="41">
        <f t="shared" si="306"/>
        <v>2</v>
      </c>
      <c r="Y329" s="41">
        <f t="shared" si="306"/>
        <v>0</v>
      </c>
      <c r="Z329" s="41">
        <f t="shared" si="306"/>
        <v>0</v>
      </c>
      <c r="AA329" s="41">
        <f t="shared" si="306"/>
        <v>0</v>
      </c>
      <c r="AB329" s="41">
        <f t="shared" si="306"/>
        <v>0</v>
      </c>
      <c r="AC329" s="42">
        <f t="shared" si="306"/>
        <v>0</v>
      </c>
      <c r="AD329" s="43">
        <f t="shared" si="306"/>
        <v>267</v>
      </c>
      <c r="AE329" s="32"/>
      <c r="AF329" s="40">
        <f t="shared" ref="AF329:AS329" si="307">SUM(AF325:AF328)</f>
        <v>1</v>
      </c>
      <c r="AG329" s="41">
        <f t="shared" si="307"/>
        <v>0</v>
      </c>
      <c r="AH329" s="41">
        <f t="shared" si="307"/>
        <v>13</v>
      </c>
      <c r="AI329" s="41">
        <f t="shared" si="307"/>
        <v>4</v>
      </c>
      <c r="AJ329" s="41">
        <f t="shared" si="307"/>
        <v>0</v>
      </c>
      <c r="AK329" s="41">
        <f t="shared" si="307"/>
        <v>0</v>
      </c>
      <c r="AL329" s="41">
        <f t="shared" si="307"/>
        <v>4</v>
      </c>
      <c r="AM329" s="41">
        <f t="shared" si="307"/>
        <v>0</v>
      </c>
      <c r="AN329" s="41">
        <f t="shared" si="307"/>
        <v>0</v>
      </c>
      <c r="AO329" s="41">
        <f t="shared" si="307"/>
        <v>0</v>
      </c>
      <c r="AP329" s="41">
        <f t="shared" si="307"/>
        <v>0</v>
      </c>
      <c r="AQ329" s="41">
        <f t="shared" si="307"/>
        <v>0</v>
      </c>
      <c r="AR329" s="42">
        <f t="shared" si="307"/>
        <v>0</v>
      </c>
      <c r="AS329" s="43">
        <f t="shared" si="307"/>
        <v>22</v>
      </c>
      <c r="AT329" s="32"/>
      <c r="AU329" s="40">
        <f t="shared" ref="AU329:BH329" si="308">SUM(AU325:AU328)</f>
        <v>0</v>
      </c>
      <c r="AV329" s="41">
        <f t="shared" si="308"/>
        <v>0</v>
      </c>
      <c r="AW329" s="41">
        <f t="shared" si="308"/>
        <v>3</v>
      </c>
      <c r="AX329" s="41">
        <f t="shared" si="308"/>
        <v>1</v>
      </c>
      <c r="AY329" s="41">
        <f t="shared" si="308"/>
        <v>1</v>
      </c>
      <c r="AZ329" s="41">
        <f t="shared" si="308"/>
        <v>0</v>
      </c>
      <c r="BA329" s="41">
        <f t="shared" si="308"/>
        <v>0</v>
      </c>
      <c r="BB329" s="41">
        <f t="shared" si="308"/>
        <v>0</v>
      </c>
      <c r="BC329" s="41">
        <f t="shared" si="308"/>
        <v>0</v>
      </c>
      <c r="BD329" s="41">
        <f t="shared" si="308"/>
        <v>0</v>
      </c>
      <c r="BE329" s="41">
        <f t="shared" si="308"/>
        <v>0</v>
      </c>
      <c r="BF329" s="41">
        <f t="shared" si="308"/>
        <v>0</v>
      </c>
      <c r="BG329" s="42">
        <f t="shared" si="308"/>
        <v>0</v>
      </c>
      <c r="BH329" s="43">
        <f t="shared" si="308"/>
        <v>5</v>
      </c>
      <c r="BI329" s="32"/>
      <c r="BJ329" s="40">
        <f t="shared" ref="BJ329:BW329" si="309">SUM(BJ325:BJ328)</f>
        <v>0</v>
      </c>
      <c r="BK329" s="41">
        <f t="shared" si="309"/>
        <v>0</v>
      </c>
      <c r="BL329" s="41">
        <f t="shared" si="309"/>
        <v>0</v>
      </c>
      <c r="BM329" s="41">
        <f t="shared" si="309"/>
        <v>0</v>
      </c>
      <c r="BN329" s="41">
        <f t="shared" si="309"/>
        <v>0</v>
      </c>
      <c r="BO329" s="41">
        <f t="shared" si="309"/>
        <v>0</v>
      </c>
      <c r="BP329" s="41">
        <f t="shared" si="309"/>
        <v>0</v>
      </c>
      <c r="BQ329" s="41">
        <f t="shared" si="309"/>
        <v>0</v>
      </c>
      <c r="BR329" s="41">
        <f t="shared" si="309"/>
        <v>0</v>
      </c>
      <c r="BS329" s="41">
        <f t="shared" si="309"/>
        <v>0</v>
      </c>
      <c r="BT329" s="41">
        <f t="shared" si="309"/>
        <v>0</v>
      </c>
      <c r="BU329" s="41">
        <f t="shared" si="309"/>
        <v>0</v>
      </c>
      <c r="BV329" s="42">
        <f t="shared" si="309"/>
        <v>0</v>
      </c>
      <c r="BW329" s="43">
        <f t="shared" si="309"/>
        <v>0</v>
      </c>
      <c r="BX329" s="32"/>
      <c r="BY329" s="43">
        <f>SUM(BY325:BY328)</f>
        <v>305</v>
      </c>
    </row>
    <row r="330" spans="1:77" ht="15.75" customHeight="1">
      <c r="A330" s="22">
        <v>0.70833333333333304</v>
      </c>
      <c r="B330" s="28">
        <v>0</v>
      </c>
      <c r="C330" s="29">
        <v>0</v>
      </c>
      <c r="D330" s="29">
        <v>2</v>
      </c>
      <c r="E330" s="29">
        <v>0</v>
      </c>
      <c r="F330" s="29">
        <v>0</v>
      </c>
      <c r="G330" s="29">
        <v>0</v>
      </c>
      <c r="H330" s="29">
        <v>0</v>
      </c>
      <c r="I330" s="29">
        <v>0</v>
      </c>
      <c r="J330" s="29">
        <v>0</v>
      </c>
      <c r="K330" s="29">
        <v>0</v>
      </c>
      <c r="L330" s="29">
        <v>0</v>
      </c>
      <c r="M330" s="29">
        <v>0</v>
      </c>
      <c r="N330" s="30">
        <v>0</v>
      </c>
      <c r="O330" s="31">
        <f>SUM(B330:N330)</f>
        <v>2</v>
      </c>
      <c r="P330" s="32"/>
      <c r="Q330" s="28">
        <v>4</v>
      </c>
      <c r="R330" s="29">
        <v>2</v>
      </c>
      <c r="S330" s="29">
        <v>53</v>
      </c>
      <c r="T330" s="29">
        <v>0</v>
      </c>
      <c r="U330" s="29">
        <v>9</v>
      </c>
      <c r="V330" s="29">
        <v>1</v>
      </c>
      <c r="W330" s="29">
        <v>0</v>
      </c>
      <c r="X330" s="29">
        <v>1</v>
      </c>
      <c r="Y330" s="29">
        <v>0</v>
      </c>
      <c r="Z330" s="29">
        <v>0</v>
      </c>
      <c r="AA330" s="29">
        <v>0</v>
      </c>
      <c r="AB330" s="29">
        <v>0</v>
      </c>
      <c r="AC330" s="30">
        <v>0</v>
      </c>
      <c r="AD330" s="31">
        <f>SUM(Q330:AC330)</f>
        <v>70</v>
      </c>
      <c r="AE330" s="32"/>
      <c r="AF330" s="28">
        <v>0</v>
      </c>
      <c r="AG330" s="29">
        <v>0</v>
      </c>
      <c r="AH330" s="29">
        <v>2</v>
      </c>
      <c r="AI330" s="29">
        <v>1</v>
      </c>
      <c r="AJ330" s="29">
        <v>0</v>
      </c>
      <c r="AK330" s="29">
        <v>0</v>
      </c>
      <c r="AL330" s="29">
        <v>1</v>
      </c>
      <c r="AM330" s="29">
        <v>0</v>
      </c>
      <c r="AN330" s="29">
        <v>0</v>
      </c>
      <c r="AO330" s="29">
        <v>0</v>
      </c>
      <c r="AP330" s="29">
        <v>0</v>
      </c>
      <c r="AQ330" s="29">
        <v>0</v>
      </c>
      <c r="AR330" s="30">
        <v>0</v>
      </c>
      <c r="AS330" s="31">
        <f>SUM(AF330:AR330)</f>
        <v>4</v>
      </c>
      <c r="AT330" s="32"/>
      <c r="AU330" s="28">
        <v>0</v>
      </c>
      <c r="AV330" s="29">
        <v>0</v>
      </c>
      <c r="AW330" s="29">
        <v>1</v>
      </c>
      <c r="AX330" s="29">
        <v>0</v>
      </c>
      <c r="AY330" s="29">
        <v>0</v>
      </c>
      <c r="AZ330" s="29">
        <v>0</v>
      </c>
      <c r="BA330" s="29">
        <v>0</v>
      </c>
      <c r="BB330" s="29">
        <v>0</v>
      </c>
      <c r="BC330" s="29">
        <v>0</v>
      </c>
      <c r="BD330" s="29">
        <v>0</v>
      </c>
      <c r="BE330" s="29">
        <v>0</v>
      </c>
      <c r="BF330" s="29">
        <v>0</v>
      </c>
      <c r="BG330" s="30">
        <v>0</v>
      </c>
      <c r="BH330" s="31">
        <f>SUM(AU330:BG330)</f>
        <v>1</v>
      </c>
      <c r="BI330" s="32"/>
      <c r="BJ330" s="28">
        <v>0</v>
      </c>
      <c r="BK330" s="29">
        <v>0</v>
      </c>
      <c r="BL330" s="29">
        <v>0</v>
      </c>
      <c r="BM330" s="29">
        <v>0</v>
      </c>
      <c r="BN330" s="29">
        <v>0</v>
      </c>
      <c r="BO330" s="29">
        <v>0</v>
      </c>
      <c r="BP330" s="29">
        <v>0</v>
      </c>
      <c r="BQ330" s="29">
        <v>0</v>
      </c>
      <c r="BR330" s="29">
        <v>0</v>
      </c>
      <c r="BS330" s="29">
        <v>0</v>
      </c>
      <c r="BT330" s="29">
        <v>0</v>
      </c>
      <c r="BU330" s="29">
        <v>0</v>
      </c>
      <c r="BV330" s="30">
        <v>0</v>
      </c>
      <c r="BW330" s="31">
        <f>SUM(BJ330:BV330)</f>
        <v>0</v>
      </c>
      <c r="BX330" s="32"/>
      <c r="BY330" s="31">
        <f>SUM(O330+AD330+AS330+BH330+BW330)</f>
        <v>77</v>
      </c>
    </row>
    <row r="331" spans="1:77" ht="15.75" customHeight="1">
      <c r="A331" s="23">
        <v>0.71875</v>
      </c>
      <c r="B331" s="33">
        <v>0</v>
      </c>
      <c r="C331" s="32">
        <v>0</v>
      </c>
      <c r="D331" s="32">
        <v>4</v>
      </c>
      <c r="E331" s="32">
        <v>0</v>
      </c>
      <c r="F331" s="32">
        <v>0</v>
      </c>
      <c r="G331" s="32">
        <v>0</v>
      </c>
      <c r="H331" s="32">
        <v>0</v>
      </c>
      <c r="I331" s="32">
        <v>0</v>
      </c>
      <c r="J331" s="32">
        <v>0</v>
      </c>
      <c r="K331" s="32">
        <v>0</v>
      </c>
      <c r="L331" s="32">
        <v>0</v>
      </c>
      <c r="M331" s="32">
        <v>0</v>
      </c>
      <c r="N331" s="34">
        <v>0</v>
      </c>
      <c r="O331" s="35">
        <f>SUM(B331:N331)</f>
        <v>4</v>
      </c>
      <c r="P331" s="32"/>
      <c r="Q331" s="33">
        <v>5</v>
      </c>
      <c r="R331" s="32">
        <v>0</v>
      </c>
      <c r="S331" s="32">
        <v>50</v>
      </c>
      <c r="T331" s="32">
        <v>1</v>
      </c>
      <c r="U331" s="32">
        <v>8</v>
      </c>
      <c r="V331" s="32">
        <v>1</v>
      </c>
      <c r="W331" s="32">
        <v>0</v>
      </c>
      <c r="X331" s="32">
        <v>0</v>
      </c>
      <c r="Y331" s="32">
        <v>0</v>
      </c>
      <c r="Z331" s="32">
        <v>0</v>
      </c>
      <c r="AA331" s="32">
        <v>0</v>
      </c>
      <c r="AB331" s="32">
        <v>0</v>
      </c>
      <c r="AC331" s="34">
        <v>0</v>
      </c>
      <c r="AD331" s="35">
        <f>SUM(Q331:AC331)</f>
        <v>65</v>
      </c>
      <c r="AE331" s="32"/>
      <c r="AF331" s="33">
        <v>0</v>
      </c>
      <c r="AG331" s="32">
        <v>0</v>
      </c>
      <c r="AH331" s="32">
        <v>5</v>
      </c>
      <c r="AI331" s="32">
        <v>0</v>
      </c>
      <c r="AJ331" s="32">
        <v>1</v>
      </c>
      <c r="AK331" s="32">
        <v>0</v>
      </c>
      <c r="AL331" s="32">
        <v>0</v>
      </c>
      <c r="AM331" s="32">
        <v>0</v>
      </c>
      <c r="AN331" s="32">
        <v>0</v>
      </c>
      <c r="AO331" s="32">
        <v>0</v>
      </c>
      <c r="AP331" s="32">
        <v>0</v>
      </c>
      <c r="AQ331" s="32">
        <v>0</v>
      </c>
      <c r="AR331" s="34">
        <v>0</v>
      </c>
      <c r="AS331" s="35">
        <f>SUM(AF331:AR331)</f>
        <v>6</v>
      </c>
      <c r="AT331" s="32"/>
      <c r="AU331" s="33">
        <v>0</v>
      </c>
      <c r="AV331" s="32">
        <v>0</v>
      </c>
      <c r="AW331" s="32">
        <v>0</v>
      </c>
      <c r="AX331" s="32">
        <v>0</v>
      </c>
      <c r="AY331" s="32">
        <v>0</v>
      </c>
      <c r="AZ331" s="32">
        <v>0</v>
      </c>
      <c r="BA331" s="32">
        <v>0</v>
      </c>
      <c r="BB331" s="32">
        <v>0</v>
      </c>
      <c r="BC331" s="32">
        <v>0</v>
      </c>
      <c r="BD331" s="32">
        <v>0</v>
      </c>
      <c r="BE331" s="32">
        <v>0</v>
      </c>
      <c r="BF331" s="32">
        <v>0</v>
      </c>
      <c r="BG331" s="34">
        <v>0</v>
      </c>
      <c r="BH331" s="35">
        <f>SUM(AU331:BG331)</f>
        <v>0</v>
      </c>
      <c r="BI331" s="32"/>
      <c r="BJ331" s="33">
        <v>0</v>
      </c>
      <c r="BK331" s="32">
        <v>0</v>
      </c>
      <c r="BL331" s="32">
        <v>0</v>
      </c>
      <c r="BM331" s="32">
        <v>0</v>
      </c>
      <c r="BN331" s="32">
        <v>0</v>
      </c>
      <c r="BO331" s="32">
        <v>0</v>
      </c>
      <c r="BP331" s="32">
        <v>0</v>
      </c>
      <c r="BQ331" s="32">
        <v>0</v>
      </c>
      <c r="BR331" s="32">
        <v>0</v>
      </c>
      <c r="BS331" s="32">
        <v>0</v>
      </c>
      <c r="BT331" s="32">
        <v>0</v>
      </c>
      <c r="BU331" s="32">
        <v>0</v>
      </c>
      <c r="BV331" s="34">
        <v>0</v>
      </c>
      <c r="BW331" s="35">
        <f>SUM(BJ331:BV331)</f>
        <v>0</v>
      </c>
      <c r="BX331" s="32"/>
      <c r="BY331" s="35">
        <f>SUM(O331+AD331+AS331+BH331+BW331)</f>
        <v>75</v>
      </c>
    </row>
    <row r="332" spans="1:77" ht="15.75" customHeight="1">
      <c r="A332" s="23">
        <v>0.72916666666666696</v>
      </c>
      <c r="B332" s="33">
        <v>0</v>
      </c>
      <c r="C332" s="32">
        <v>0</v>
      </c>
      <c r="D332" s="32">
        <v>5</v>
      </c>
      <c r="E332" s="32">
        <v>1</v>
      </c>
      <c r="F332" s="32">
        <v>0</v>
      </c>
      <c r="G332" s="32">
        <v>0</v>
      </c>
      <c r="H332" s="32">
        <v>0</v>
      </c>
      <c r="I332" s="32">
        <v>0</v>
      </c>
      <c r="J332" s="32">
        <v>0</v>
      </c>
      <c r="K332" s="32">
        <v>0</v>
      </c>
      <c r="L332" s="32">
        <v>0</v>
      </c>
      <c r="M332" s="32">
        <v>0</v>
      </c>
      <c r="N332" s="34">
        <v>0</v>
      </c>
      <c r="O332" s="35">
        <f>SUM(B332:N332)</f>
        <v>6</v>
      </c>
      <c r="P332" s="32"/>
      <c r="Q332" s="33">
        <v>11</v>
      </c>
      <c r="R332" s="32">
        <v>1</v>
      </c>
      <c r="S332" s="32">
        <v>43</v>
      </c>
      <c r="T332" s="32">
        <v>0</v>
      </c>
      <c r="U332" s="32">
        <v>1</v>
      </c>
      <c r="V332" s="32">
        <v>2</v>
      </c>
      <c r="W332" s="32">
        <v>0</v>
      </c>
      <c r="X332" s="32">
        <v>0</v>
      </c>
      <c r="Y332" s="32">
        <v>0</v>
      </c>
      <c r="Z332" s="32">
        <v>0</v>
      </c>
      <c r="AA332" s="32">
        <v>0</v>
      </c>
      <c r="AB332" s="32">
        <v>0</v>
      </c>
      <c r="AC332" s="34">
        <v>0</v>
      </c>
      <c r="AD332" s="35">
        <f>SUM(Q332:AC332)</f>
        <v>58</v>
      </c>
      <c r="AE332" s="32"/>
      <c r="AF332" s="33">
        <v>0</v>
      </c>
      <c r="AG332" s="32">
        <v>0</v>
      </c>
      <c r="AH332" s="32">
        <v>3</v>
      </c>
      <c r="AI332" s="32">
        <v>0</v>
      </c>
      <c r="AJ332" s="32">
        <v>0</v>
      </c>
      <c r="AK332" s="32">
        <v>0</v>
      </c>
      <c r="AL332" s="32">
        <v>1</v>
      </c>
      <c r="AM332" s="32">
        <v>0</v>
      </c>
      <c r="AN332" s="32">
        <v>0</v>
      </c>
      <c r="AO332" s="32">
        <v>0</v>
      </c>
      <c r="AP332" s="32">
        <v>0</v>
      </c>
      <c r="AQ332" s="32">
        <v>0</v>
      </c>
      <c r="AR332" s="34">
        <v>0</v>
      </c>
      <c r="AS332" s="35">
        <f>SUM(AF332:AR332)</f>
        <v>4</v>
      </c>
      <c r="AT332" s="32"/>
      <c r="AU332" s="33">
        <v>0</v>
      </c>
      <c r="AV332" s="32">
        <v>0</v>
      </c>
      <c r="AW332" s="32">
        <v>0</v>
      </c>
      <c r="AX332" s="32">
        <v>0</v>
      </c>
      <c r="AY332" s="32">
        <v>0</v>
      </c>
      <c r="AZ332" s="32">
        <v>0</v>
      </c>
      <c r="BA332" s="32">
        <v>0</v>
      </c>
      <c r="BB332" s="32">
        <v>0</v>
      </c>
      <c r="BC332" s="32">
        <v>0</v>
      </c>
      <c r="BD332" s="32">
        <v>0</v>
      </c>
      <c r="BE332" s="32">
        <v>0</v>
      </c>
      <c r="BF332" s="32">
        <v>0</v>
      </c>
      <c r="BG332" s="34">
        <v>0</v>
      </c>
      <c r="BH332" s="35">
        <f>SUM(AU332:BG332)</f>
        <v>0</v>
      </c>
      <c r="BI332" s="32"/>
      <c r="BJ332" s="33">
        <v>0</v>
      </c>
      <c r="BK332" s="32">
        <v>0</v>
      </c>
      <c r="BL332" s="32">
        <v>0</v>
      </c>
      <c r="BM332" s="32">
        <v>0</v>
      </c>
      <c r="BN332" s="32">
        <v>0</v>
      </c>
      <c r="BO332" s="32">
        <v>0</v>
      </c>
      <c r="BP332" s="32">
        <v>0</v>
      </c>
      <c r="BQ332" s="32">
        <v>0</v>
      </c>
      <c r="BR332" s="32">
        <v>0</v>
      </c>
      <c r="BS332" s="32">
        <v>0</v>
      </c>
      <c r="BT332" s="32">
        <v>0</v>
      </c>
      <c r="BU332" s="32">
        <v>0</v>
      </c>
      <c r="BV332" s="34">
        <v>0</v>
      </c>
      <c r="BW332" s="35">
        <f>SUM(BJ332:BV332)</f>
        <v>0</v>
      </c>
      <c r="BX332" s="32"/>
      <c r="BY332" s="35">
        <f>SUM(O332+AD332+AS332+BH332+BW332)</f>
        <v>68</v>
      </c>
    </row>
    <row r="333" spans="1:77" ht="15.75" customHeight="1">
      <c r="A333" s="24">
        <v>0.73958333333333304</v>
      </c>
      <c r="B333" s="36">
        <v>0</v>
      </c>
      <c r="C333" s="37">
        <v>0</v>
      </c>
      <c r="D333" s="37">
        <v>2</v>
      </c>
      <c r="E333" s="37">
        <v>1</v>
      </c>
      <c r="F333" s="37">
        <v>0</v>
      </c>
      <c r="G333" s="37">
        <v>0</v>
      </c>
      <c r="H333" s="37">
        <v>0</v>
      </c>
      <c r="I333" s="37">
        <v>0</v>
      </c>
      <c r="J333" s="37">
        <v>0</v>
      </c>
      <c r="K333" s="37">
        <v>0</v>
      </c>
      <c r="L333" s="37">
        <v>0</v>
      </c>
      <c r="M333" s="37">
        <v>0</v>
      </c>
      <c r="N333" s="38">
        <v>0</v>
      </c>
      <c r="O333" s="39">
        <f>SUM(B333:N333)</f>
        <v>3</v>
      </c>
      <c r="P333" s="32"/>
      <c r="Q333" s="36">
        <v>5</v>
      </c>
      <c r="R333" s="37">
        <v>0</v>
      </c>
      <c r="S333" s="37">
        <v>43</v>
      </c>
      <c r="T333" s="37">
        <v>2</v>
      </c>
      <c r="U333" s="37">
        <v>5</v>
      </c>
      <c r="V333" s="37">
        <v>1</v>
      </c>
      <c r="W333" s="37">
        <v>0</v>
      </c>
      <c r="X333" s="37">
        <v>0</v>
      </c>
      <c r="Y333" s="37">
        <v>0</v>
      </c>
      <c r="Z333" s="37">
        <v>0</v>
      </c>
      <c r="AA333" s="37">
        <v>0</v>
      </c>
      <c r="AB333" s="37">
        <v>0</v>
      </c>
      <c r="AC333" s="38">
        <v>0</v>
      </c>
      <c r="AD333" s="39">
        <f>SUM(Q333:AC333)</f>
        <v>56</v>
      </c>
      <c r="AE333" s="32"/>
      <c r="AF333" s="36">
        <v>1</v>
      </c>
      <c r="AG333" s="37">
        <v>0</v>
      </c>
      <c r="AH333" s="37">
        <v>3</v>
      </c>
      <c r="AI333" s="37">
        <v>1</v>
      </c>
      <c r="AJ333" s="37">
        <v>0</v>
      </c>
      <c r="AK333" s="37">
        <v>0</v>
      </c>
      <c r="AL333" s="37">
        <v>1</v>
      </c>
      <c r="AM333" s="37">
        <v>0</v>
      </c>
      <c r="AN333" s="37">
        <v>0</v>
      </c>
      <c r="AO333" s="37">
        <v>0</v>
      </c>
      <c r="AP333" s="37">
        <v>0</v>
      </c>
      <c r="AQ333" s="37">
        <v>0</v>
      </c>
      <c r="AR333" s="38">
        <v>0</v>
      </c>
      <c r="AS333" s="39">
        <f>SUM(AF333:AR333)</f>
        <v>6</v>
      </c>
      <c r="AT333" s="32"/>
      <c r="AU333" s="36">
        <v>0</v>
      </c>
      <c r="AV333" s="37">
        <v>0</v>
      </c>
      <c r="AW333" s="37">
        <v>1</v>
      </c>
      <c r="AX333" s="37">
        <v>0</v>
      </c>
      <c r="AY333" s="37">
        <v>0</v>
      </c>
      <c r="AZ333" s="37">
        <v>0</v>
      </c>
      <c r="BA333" s="37">
        <v>0</v>
      </c>
      <c r="BB333" s="37">
        <v>0</v>
      </c>
      <c r="BC333" s="37">
        <v>0</v>
      </c>
      <c r="BD333" s="37">
        <v>0</v>
      </c>
      <c r="BE333" s="37">
        <v>0</v>
      </c>
      <c r="BF333" s="37">
        <v>0</v>
      </c>
      <c r="BG333" s="38">
        <v>0</v>
      </c>
      <c r="BH333" s="39">
        <f>SUM(AU333:BG333)</f>
        <v>1</v>
      </c>
      <c r="BI333" s="32"/>
      <c r="BJ333" s="36">
        <v>0</v>
      </c>
      <c r="BK333" s="37">
        <v>0</v>
      </c>
      <c r="BL333" s="37">
        <v>0</v>
      </c>
      <c r="BM333" s="37">
        <v>0</v>
      </c>
      <c r="BN333" s="37">
        <v>0</v>
      </c>
      <c r="BO333" s="37">
        <v>0</v>
      </c>
      <c r="BP333" s="37">
        <v>0</v>
      </c>
      <c r="BQ333" s="37">
        <v>0</v>
      </c>
      <c r="BR333" s="37">
        <v>0</v>
      </c>
      <c r="BS333" s="37">
        <v>0</v>
      </c>
      <c r="BT333" s="37">
        <v>0</v>
      </c>
      <c r="BU333" s="37">
        <v>0</v>
      </c>
      <c r="BV333" s="38">
        <v>0</v>
      </c>
      <c r="BW333" s="39">
        <f>SUM(BJ333:BV333)</f>
        <v>0</v>
      </c>
      <c r="BX333" s="32"/>
      <c r="BY333" s="39">
        <f>SUM(O333+AD333+AS333+BH333+BW333)</f>
        <v>66</v>
      </c>
    </row>
    <row r="334" spans="1:77" ht="15.75" customHeight="1">
      <c r="A334" s="25" t="s">
        <v>21</v>
      </c>
      <c r="B334" s="40">
        <f t="shared" ref="B334:O334" si="310">SUM(B330:B333)</f>
        <v>0</v>
      </c>
      <c r="C334" s="41">
        <f t="shared" si="310"/>
        <v>0</v>
      </c>
      <c r="D334" s="41">
        <f t="shared" si="310"/>
        <v>13</v>
      </c>
      <c r="E334" s="41">
        <f t="shared" si="310"/>
        <v>2</v>
      </c>
      <c r="F334" s="41">
        <f t="shared" si="310"/>
        <v>0</v>
      </c>
      <c r="G334" s="41">
        <f t="shared" si="310"/>
        <v>0</v>
      </c>
      <c r="H334" s="41">
        <f t="shared" si="310"/>
        <v>0</v>
      </c>
      <c r="I334" s="41">
        <f t="shared" si="310"/>
        <v>0</v>
      </c>
      <c r="J334" s="41">
        <f t="shared" si="310"/>
        <v>0</v>
      </c>
      <c r="K334" s="41">
        <f t="shared" si="310"/>
        <v>0</v>
      </c>
      <c r="L334" s="41">
        <f t="shared" si="310"/>
        <v>0</v>
      </c>
      <c r="M334" s="41">
        <f t="shared" si="310"/>
        <v>0</v>
      </c>
      <c r="N334" s="42">
        <f t="shared" si="310"/>
        <v>0</v>
      </c>
      <c r="O334" s="43">
        <f t="shared" si="310"/>
        <v>15</v>
      </c>
      <c r="P334" s="32"/>
      <c r="Q334" s="40">
        <f t="shared" ref="Q334:AD334" si="311">SUM(Q330:Q333)</f>
        <v>25</v>
      </c>
      <c r="R334" s="41">
        <f t="shared" si="311"/>
        <v>3</v>
      </c>
      <c r="S334" s="41">
        <f t="shared" si="311"/>
        <v>189</v>
      </c>
      <c r="T334" s="41">
        <f t="shared" si="311"/>
        <v>3</v>
      </c>
      <c r="U334" s="41">
        <f t="shared" si="311"/>
        <v>23</v>
      </c>
      <c r="V334" s="41">
        <f t="shared" si="311"/>
        <v>5</v>
      </c>
      <c r="W334" s="41">
        <f t="shared" si="311"/>
        <v>0</v>
      </c>
      <c r="X334" s="41">
        <f t="shared" si="311"/>
        <v>1</v>
      </c>
      <c r="Y334" s="41">
        <f t="shared" si="311"/>
        <v>0</v>
      </c>
      <c r="Z334" s="41">
        <f t="shared" si="311"/>
        <v>0</v>
      </c>
      <c r="AA334" s="41">
        <f t="shared" si="311"/>
        <v>0</v>
      </c>
      <c r="AB334" s="41">
        <f t="shared" si="311"/>
        <v>0</v>
      </c>
      <c r="AC334" s="42">
        <f t="shared" si="311"/>
        <v>0</v>
      </c>
      <c r="AD334" s="43">
        <f t="shared" si="311"/>
        <v>249</v>
      </c>
      <c r="AE334" s="32"/>
      <c r="AF334" s="40">
        <f t="shared" ref="AF334:AS334" si="312">SUM(AF330:AF333)</f>
        <v>1</v>
      </c>
      <c r="AG334" s="41">
        <f t="shared" si="312"/>
        <v>0</v>
      </c>
      <c r="AH334" s="41">
        <f t="shared" si="312"/>
        <v>13</v>
      </c>
      <c r="AI334" s="41">
        <f t="shared" si="312"/>
        <v>2</v>
      </c>
      <c r="AJ334" s="41">
        <f t="shared" si="312"/>
        <v>1</v>
      </c>
      <c r="AK334" s="41">
        <f t="shared" si="312"/>
        <v>0</v>
      </c>
      <c r="AL334" s="41">
        <f t="shared" si="312"/>
        <v>3</v>
      </c>
      <c r="AM334" s="41">
        <f t="shared" si="312"/>
        <v>0</v>
      </c>
      <c r="AN334" s="41">
        <f t="shared" si="312"/>
        <v>0</v>
      </c>
      <c r="AO334" s="41">
        <f t="shared" si="312"/>
        <v>0</v>
      </c>
      <c r="AP334" s="41">
        <f t="shared" si="312"/>
        <v>0</v>
      </c>
      <c r="AQ334" s="41">
        <f t="shared" si="312"/>
        <v>0</v>
      </c>
      <c r="AR334" s="42">
        <f t="shared" si="312"/>
        <v>0</v>
      </c>
      <c r="AS334" s="43">
        <f t="shared" si="312"/>
        <v>20</v>
      </c>
      <c r="AT334" s="32"/>
      <c r="AU334" s="40">
        <f t="shared" ref="AU334:BH334" si="313">SUM(AU330:AU333)</f>
        <v>0</v>
      </c>
      <c r="AV334" s="41">
        <f t="shared" si="313"/>
        <v>0</v>
      </c>
      <c r="AW334" s="41">
        <f t="shared" si="313"/>
        <v>2</v>
      </c>
      <c r="AX334" s="41">
        <f t="shared" si="313"/>
        <v>0</v>
      </c>
      <c r="AY334" s="41">
        <f t="shared" si="313"/>
        <v>0</v>
      </c>
      <c r="AZ334" s="41">
        <f t="shared" si="313"/>
        <v>0</v>
      </c>
      <c r="BA334" s="41">
        <f t="shared" si="313"/>
        <v>0</v>
      </c>
      <c r="BB334" s="41">
        <f t="shared" si="313"/>
        <v>0</v>
      </c>
      <c r="BC334" s="41">
        <f t="shared" si="313"/>
        <v>0</v>
      </c>
      <c r="BD334" s="41">
        <f t="shared" si="313"/>
        <v>0</v>
      </c>
      <c r="BE334" s="41">
        <f t="shared" si="313"/>
        <v>0</v>
      </c>
      <c r="BF334" s="41">
        <f t="shared" si="313"/>
        <v>0</v>
      </c>
      <c r="BG334" s="42">
        <f t="shared" si="313"/>
        <v>0</v>
      </c>
      <c r="BH334" s="43">
        <f t="shared" si="313"/>
        <v>2</v>
      </c>
      <c r="BI334" s="32"/>
      <c r="BJ334" s="40">
        <f t="shared" ref="BJ334:BW334" si="314">SUM(BJ330:BJ333)</f>
        <v>0</v>
      </c>
      <c r="BK334" s="41">
        <f t="shared" si="314"/>
        <v>0</v>
      </c>
      <c r="BL334" s="41">
        <f t="shared" si="314"/>
        <v>0</v>
      </c>
      <c r="BM334" s="41">
        <f t="shared" si="314"/>
        <v>0</v>
      </c>
      <c r="BN334" s="41">
        <f t="shared" si="314"/>
        <v>0</v>
      </c>
      <c r="BO334" s="41">
        <f t="shared" si="314"/>
        <v>0</v>
      </c>
      <c r="BP334" s="41">
        <f t="shared" si="314"/>
        <v>0</v>
      </c>
      <c r="BQ334" s="41">
        <f t="shared" si="314"/>
        <v>0</v>
      </c>
      <c r="BR334" s="41">
        <f t="shared" si="314"/>
        <v>0</v>
      </c>
      <c r="BS334" s="41">
        <f t="shared" si="314"/>
        <v>0</v>
      </c>
      <c r="BT334" s="41">
        <f t="shared" si="314"/>
        <v>0</v>
      </c>
      <c r="BU334" s="41">
        <f t="shared" si="314"/>
        <v>0</v>
      </c>
      <c r="BV334" s="42">
        <f t="shared" si="314"/>
        <v>0</v>
      </c>
      <c r="BW334" s="43">
        <f t="shared" si="314"/>
        <v>0</v>
      </c>
      <c r="BX334" s="32"/>
      <c r="BY334" s="43">
        <f>SUM(BY330:BY333)</f>
        <v>286</v>
      </c>
    </row>
    <row r="335" spans="1:77" ht="15.75" customHeight="1">
      <c r="A335" s="22">
        <v>0.75</v>
      </c>
      <c r="B335" s="28">
        <v>1</v>
      </c>
      <c r="C335" s="29">
        <v>1</v>
      </c>
      <c r="D335" s="29">
        <v>3</v>
      </c>
      <c r="E335" s="29">
        <v>0</v>
      </c>
      <c r="F335" s="29">
        <v>0</v>
      </c>
      <c r="G335" s="29">
        <v>0</v>
      </c>
      <c r="H335" s="29">
        <v>0</v>
      </c>
      <c r="I335" s="29">
        <v>0</v>
      </c>
      <c r="J335" s="29">
        <v>0</v>
      </c>
      <c r="K335" s="29">
        <v>0</v>
      </c>
      <c r="L335" s="29">
        <v>0</v>
      </c>
      <c r="M335" s="29">
        <v>0</v>
      </c>
      <c r="N335" s="30">
        <v>0</v>
      </c>
      <c r="O335" s="31">
        <f>SUM(B335:N335)</f>
        <v>5</v>
      </c>
      <c r="P335" s="32"/>
      <c r="Q335" s="28">
        <v>0</v>
      </c>
      <c r="R335" s="29">
        <v>0</v>
      </c>
      <c r="S335" s="29">
        <v>60</v>
      </c>
      <c r="T335" s="29">
        <v>1</v>
      </c>
      <c r="U335" s="29">
        <v>3</v>
      </c>
      <c r="V335" s="29">
        <v>1</v>
      </c>
      <c r="W335" s="29">
        <v>0</v>
      </c>
      <c r="X335" s="29">
        <v>0</v>
      </c>
      <c r="Y335" s="29">
        <v>0</v>
      </c>
      <c r="Z335" s="29">
        <v>0</v>
      </c>
      <c r="AA335" s="29">
        <v>0</v>
      </c>
      <c r="AB335" s="29">
        <v>0</v>
      </c>
      <c r="AC335" s="30">
        <v>0</v>
      </c>
      <c r="AD335" s="31">
        <f>SUM(Q335:AC335)</f>
        <v>65</v>
      </c>
      <c r="AE335" s="32"/>
      <c r="AF335" s="28">
        <v>1</v>
      </c>
      <c r="AG335" s="29">
        <v>0</v>
      </c>
      <c r="AH335" s="29">
        <v>1</v>
      </c>
      <c r="AI335" s="29">
        <v>0</v>
      </c>
      <c r="AJ335" s="29">
        <v>0</v>
      </c>
      <c r="AK335" s="29">
        <v>0</v>
      </c>
      <c r="AL335" s="29">
        <v>0</v>
      </c>
      <c r="AM335" s="29">
        <v>0</v>
      </c>
      <c r="AN335" s="29">
        <v>0</v>
      </c>
      <c r="AO335" s="29">
        <v>0</v>
      </c>
      <c r="AP335" s="29">
        <v>0</v>
      </c>
      <c r="AQ335" s="29">
        <v>0</v>
      </c>
      <c r="AR335" s="30">
        <v>0</v>
      </c>
      <c r="AS335" s="31">
        <f>SUM(AF335:AR335)</f>
        <v>2</v>
      </c>
      <c r="AT335" s="32"/>
      <c r="AU335" s="28">
        <v>0</v>
      </c>
      <c r="AV335" s="29">
        <v>0</v>
      </c>
      <c r="AW335" s="29">
        <v>1</v>
      </c>
      <c r="AX335" s="29">
        <v>0</v>
      </c>
      <c r="AY335" s="29">
        <v>0</v>
      </c>
      <c r="AZ335" s="29">
        <v>0</v>
      </c>
      <c r="BA335" s="29">
        <v>0</v>
      </c>
      <c r="BB335" s="29">
        <v>0</v>
      </c>
      <c r="BC335" s="29">
        <v>0</v>
      </c>
      <c r="BD335" s="29">
        <v>0</v>
      </c>
      <c r="BE335" s="29">
        <v>0</v>
      </c>
      <c r="BF335" s="29">
        <v>0</v>
      </c>
      <c r="BG335" s="30">
        <v>0</v>
      </c>
      <c r="BH335" s="31">
        <f>SUM(AU335:BG335)</f>
        <v>1</v>
      </c>
      <c r="BI335" s="32"/>
      <c r="BJ335" s="28">
        <v>0</v>
      </c>
      <c r="BK335" s="29">
        <v>0</v>
      </c>
      <c r="BL335" s="29">
        <v>0</v>
      </c>
      <c r="BM335" s="29">
        <v>0</v>
      </c>
      <c r="BN335" s="29">
        <v>0</v>
      </c>
      <c r="BO335" s="29">
        <v>0</v>
      </c>
      <c r="BP335" s="29">
        <v>0</v>
      </c>
      <c r="BQ335" s="29">
        <v>0</v>
      </c>
      <c r="BR335" s="29">
        <v>0</v>
      </c>
      <c r="BS335" s="29">
        <v>0</v>
      </c>
      <c r="BT335" s="29">
        <v>0</v>
      </c>
      <c r="BU335" s="29">
        <v>0</v>
      </c>
      <c r="BV335" s="30">
        <v>0</v>
      </c>
      <c r="BW335" s="31">
        <f>SUM(BJ335:BV335)</f>
        <v>0</v>
      </c>
      <c r="BX335" s="32"/>
      <c r="BY335" s="31">
        <f>SUM(O335+AD335+AS335+BH335+BW335)</f>
        <v>73</v>
      </c>
    </row>
    <row r="336" spans="1:77" ht="15.75" customHeight="1">
      <c r="A336" s="23">
        <v>0.76041666666666696</v>
      </c>
      <c r="B336" s="33">
        <v>0</v>
      </c>
      <c r="C336" s="32">
        <v>0</v>
      </c>
      <c r="D336" s="32">
        <v>1</v>
      </c>
      <c r="E336" s="32">
        <v>0</v>
      </c>
      <c r="F336" s="32">
        <v>0</v>
      </c>
      <c r="G336" s="32">
        <v>0</v>
      </c>
      <c r="H336" s="32">
        <v>0</v>
      </c>
      <c r="I336" s="32">
        <v>0</v>
      </c>
      <c r="J336" s="32">
        <v>0</v>
      </c>
      <c r="K336" s="32">
        <v>0</v>
      </c>
      <c r="L336" s="32">
        <v>0</v>
      </c>
      <c r="M336" s="32">
        <v>0</v>
      </c>
      <c r="N336" s="34">
        <v>0</v>
      </c>
      <c r="O336" s="35">
        <f>SUM(B336:N336)</f>
        <v>1</v>
      </c>
      <c r="P336" s="32"/>
      <c r="Q336" s="33">
        <v>3</v>
      </c>
      <c r="R336" s="32">
        <v>0</v>
      </c>
      <c r="S336" s="32">
        <v>43</v>
      </c>
      <c r="T336" s="32">
        <v>2</v>
      </c>
      <c r="U336" s="32">
        <v>4</v>
      </c>
      <c r="V336" s="32">
        <v>1</v>
      </c>
      <c r="W336" s="32">
        <v>0</v>
      </c>
      <c r="X336" s="32">
        <v>0</v>
      </c>
      <c r="Y336" s="32">
        <v>0</v>
      </c>
      <c r="Z336" s="32">
        <v>0</v>
      </c>
      <c r="AA336" s="32">
        <v>0</v>
      </c>
      <c r="AB336" s="32">
        <v>0</v>
      </c>
      <c r="AC336" s="34">
        <v>0</v>
      </c>
      <c r="AD336" s="35">
        <f>SUM(Q336:AC336)</f>
        <v>53</v>
      </c>
      <c r="AE336" s="32"/>
      <c r="AF336" s="33">
        <v>1</v>
      </c>
      <c r="AG336" s="32">
        <v>0</v>
      </c>
      <c r="AH336" s="32">
        <v>5</v>
      </c>
      <c r="AI336" s="32">
        <v>1</v>
      </c>
      <c r="AJ336" s="32">
        <v>2</v>
      </c>
      <c r="AK336" s="32">
        <v>0</v>
      </c>
      <c r="AL336" s="32">
        <v>0</v>
      </c>
      <c r="AM336" s="32">
        <v>0</v>
      </c>
      <c r="AN336" s="32">
        <v>0</v>
      </c>
      <c r="AO336" s="32">
        <v>0</v>
      </c>
      <c r="AP336" s="32">
        <v>0</v>
      </c>
      <c r="AQ336" s="32">
        <v>0</v>
      </c>
      <c r="AR336" s="34">
        <v>0</v>
      </c>
      <c r="AS336" s="35">
        <f>SUM(AF336:AR336)</f>
        <v>9</v>
      </c>
      <c r="AT336" s="32"/>
      <c r="AU336" s="33">
        <v>0</v>
      </c>
      <c r="AV336" s="32">
        <v>0</v>
      </c>
      <c r="AW336" s="32">
        <v>0</v>
      </c>
      <c r="AX336" s="32">
        <v>0</v>
      </c>
      <c r="AY336" s="32">
        <v>0</v>
      </c>
      <c r="AZ336" s="32">
        <v>0</v>
      </c>
      <c r="BA336" s="32">
        <v>0</v>
      </c>
      <c r="BB336" s="32">
        <v>0</v>
      </c>
      <c r="BC336" s="32">
        <v>0</v>
      </c>
      <c r="BD336" s="32">
        <v>0</v>
      </c>
      <c r="BE336" s="32">
        <v>0</v>
      </c>
      <c r="BF336" s="32">
        <v>0</v>
      </c>
      <c r="BG336" s="34">
        <v>0</v>
      </c>
      <c r="BH336" s="35">
        <f>SUM(AU336:BG336)</f>
        <v>0</v>
      </c>
      <c r="BI336" s="32"/>
      <c r="BJ336" s="33">
        <v>0</v>
      </c>
      <c r="BK336" s="32">
        <v>0</v>
      </c>
      <c r="BL336" s="32">
        <v>0</v>
      </c>
      <c r="BM336" s="32">
        <v>0</v>
      </c>
      <c r="BN336" s="32">
        <v>0</v>
      </c>
      <c r="BO336" s="32">
        <v>0</v>
      </c>
      <c r="BP336" s="32">
        <v>0</v>
      </c>
      <c r="BQ336" s="32">
        <v>0</v>
      </c>
      <c r="BR336" s="32">
        <v>0</v>
      </c>
      <c r="BS336" s="32">
        <v>0</v>
      </c>
      <c r="BT336" s="32">
        <v>0</v>
      </c>
      <c r="BU336" s="32">
        <v>0</v>
      </c>
      <c r="BV336" s="34">
        <v>0</v>
      </c>
      <c r="BW336" s="35">
        <f>SUM(BJ336:BV336)</f>
        <v>0</v>
      </c>
      <c r="BX336" s="32"/>
      <c r="BY336" s="35">
        <f>SUM(O336+AD336+AS336+BH336+BW336)</f>
        <v>63</v>
      </c>
    </row>
    <row r="337" spans="1:77" ht="15.75" customHeight="1">
      <c r="A337" s="23">
        <v>0.77083333333333304</v>
      </c>
      <c r="B337" s="33">
        <v>0</v>
      </c>
      <c r="C337" s="32">
        <v>0</v>
      </c>
      <c r="D337" s="32">
        <v>4</v>
      </c>
      <c r="E337" s="32">
        <v>0</v>
      </c>
      <c r="F337" s="32">
        <v>2</v>
      </c>
      <c r="G337" s="32">
        <v>0</v>
      </c>
      <c r="H337" s="32">
        <v>0</v>
      </c>
      <c r="I337" s="32">
        <v>0</v>
      </c>
      <c r="J337" s="32">
        <v>0</v>
      </c>
      <c r="K337" s="32">
        <v>0</v>
      </c>
      <c r="L337" s="32">
        <v>0</v>
      </c>
      <c r="M337" s="32">
        <v>0</v>
      </c>
      <c r="N337" s="34">
        <v>0</v>
      </c>
      <c r="O337" s="35">
        <f>SUM(B337:N337)</f>
        <v>6</v>
      </c>
      <c r="P337" s="32"/>
      <c r="Q337" s="33">
        <v>2</v>
      </c>
      <c r="R337" s="32">
        <v>0</v>
      </c>
      <c r="S337" s="32">
        <v>60</v>
      </c>
      <c r="T337" s="32">
        <v>0</v>
      </c>
      <c r="U337" s="32">
        <v>0</v>
      </c>
      <c r="V337" s="32">
        <v>0</v>
      </c>
      <c r="W337" s="32">
        <v>0</v>
      </c>
      <c r="X337" s="32">
        <v>0</v>
      </c>
      <c r="Y337" s="32">
        <v>0</v>
      </c>
      <c r="Z337" s="32">
        <v>0</v>
      </c>
      <c r="AA337" s="32">
        <v>0</v>
      </c>
      <c r="AB337" s="32">
        <v>0</v>
      </c>
      <c r="AC337" s="34">
        <v>0</v>
      </c>
      <c r="AD337" s="35">
        <f>SUM(Q337:AC337)</f>
        <v>62</v>
      </c>
      <c r="AE337" s="32"/>
      <c r="AF337" s="33">
        <v>2</v>
      </c>
      <c r="AG337" s="32">
        <v>0</v>
      </c>
      <c r="AH337" s="32">
        <v>4</v>
      </c>
      <c r="AI337" s="32">
        <v>0</v>
      </c>
      <c r="AJ337" s="32">
        <v>0</v>
      </c>
      <c r="AK337" s="32">
        <v>0</v>
      </c>
      <c r="AL337" s="32">
        <v>1</v>
      </c>
      <c r="AM337" s="32">
        <v>0</v>
      </c>
      <c r="AN337" s="32">
        <v>0</v>
      </c>
      <c r="AO337" s="32">
        <v>0</v>
      </c>
      <c r="AP337" s="32">
        <v>0</v>
      </c>
      <c r="AQ337" s="32">
        <v>0</v>
      </c>
      <c r="AR337" s="34">
        <v>0</v>
      </c>
      <c r="AS337" s="35">
        <f>SUM(AF337:AR337)</f>
        <v>7</v>
      </c>
      <c r="AT337" s="32"/>
      <c r="AU337" s="33">
        <v>0</v>
      </c>
      <c r="AV337" s="32">
        <v>0</v>
      </c>
      <c r="AW337" s="32">
        <v>1</v>
      </c>
      <c r="AX337" s="32">
        <v>1</v>
      </c>
      <c r="AY337" s="32">
        <v>0</v>
      </c>
      <c r="AZ337" s="32">
        <v>0</v>
      </c>
      <c r="BA337" s="32">
        <v>0</v>
      </c>
      <c r="BB337" s="32">
        <v>0</v>
      </c>
      <c r="BC337" s="32">
        <v>0</v>
      </c>
      <c r="BD337" s="32">
        <v>0</v>
      </c>
      <c r="BE337" s="32">
        <v>0</v>
      </c>
      <c r="BF337" s="32">
        <v>0</v>
      </c>
      <c r="BG337" s="34">
        <v>0</v>
      </c>
      <c r="BH337" s="35">
        <f>SUM(AU337:BG337)</f>
        <v>2</v>
      </c>
      <c r="BI337" s="32"/>
      <c r="BJ337" s="33">
        <v>0</v>
      </c>
      <c r="BK337" s="32">
        <v>0</v>
      </c>
      <c r="BL337" s="32">
        <v>0</v>
      </c>
      <c r="BM337" s="32">
        <v>0</v>
      </c>
      <c r="BN337" s="32">
        <v>0</v>
      </c>
      <c r="BO337" s="32">
        <v>0</v>
      </c>
      <c r="BP337" s="32">
        <v>0</v>
      </c>
      <c r="BQ337" s="32">
        <v>0</v>
      </c>
      <c r="BR337" s="32">
        <v>0</v>
      </c>
      <c r="BS337" s="32">
        <v>0</v>
      </c>
      <c r="BT337" s="32">
        <v>0</v>
      </c>
      <c r="BU337" s="32">
        <v>0</v>
      </c>
      <c r="BV337" s="34">
        <v>0</v>
      </c>
      <c r="BW337" s="35">
        <f>SUM(BJ337:BV337)</f>
        <v>0</v>
      </c>
      <c r="BX337" s="32"/>
      <c r="BY337" s="35">
        <f>SUM(O337+AD337+AS337+BH337+BW337)</f>
        <v>77</v>
      </c>
    </row>
    <row r="338" spans="1:77" ht="15.75" customHeight="1">
      <c r="A338" s="24">
        <v>0.78125</v>
      </c>
      <c r="B338" s="36">
        <v>0</v>
      </c>
      <c r="C338" s="37">
        <v>0</v>
      </c>
      <c r="D338" s="37">
        <v>2</v>
      </c>
      <c r="E338" s="37">
        <v>0</v>
      </c>
      <c r="F338" s="37">
        <v>0</v>
      </c>
      <c r="G338" s="37">
        <v>0</v>
      </c>
      <c r="H338" s="37">
        <v>0</v>
      </c>
      <c r="I338" s="37">
        <v>0</v>
      </c>
      <c r="J338" s="37">
        <v>0</v>
      </c>
      <c r="K338" s="37">
        <v>0</v>
      </c>
      <c r="L338" s="37">
        <v>0</v>
      </c>
      <c r="M338" s="37">
        <v>0</v>
      </c>
      <c r="N338" s="38">
        <v>0</v>
      </c>
      <c r="O338" s="39">
        <f>SUM(B338:N338)</f>
        <v>2</v>
      </c>
      <c r="P338" s="32"/>
      <c r="Q338" s="36">
        <v>1</v>
      </c>
      <c r="R338" s="37">
        <v>0</v>
      </c>
      <c r="S338" s="37">
        <v>52</v>
      </c>
      <c r="T338" s="37">
        <v>0</v>
      </c>
      <c r="U338" s="37">
        <v>2</v>
      </c>
      <c r="V338" s="37">
        <v>0</v>
      </c>
      <c r="W338" s="37">
        <v>0</v>
      </c>
      <c r="X338" s="37">
        <v>0</v>
      </c>
      <c r="Y338" s="37">
        <v>0</v>
      </c>
      <c r="Z338" s="37">
        <v>0</v>
      </c>
      <c r="AA338" s="37">
        <v>0</v>
      </c>
      <c r="AB338" s="37">
        <v>0</v>
      </c>
      <c r="AC338" s="38">
        <v>0</v>
      </c>
      <c r="AD338" s="39">
        <f>SUM(Q338:AC338)</f>
        <v>55</v>
      </c>
      <c r="AE338" s="32"/>
      <c r="AF338" s="36">
        <v>0</v>
      </c>
      <c r="AG338" s="37">
        <v>0</v>
      </c>
      <c r="AH338" s="37">
        <v>2</v>
      </c>
      <c r="AI338" s="37">
        <v>0</v>
      </c>
      <c r="AJ338" s="37">
        <v>0</v>
      </c>
      <c r="AK338" s="37">
        <v>0</v>
      </c>
      <c r="AL338" s="37">
        <v>0</v>
      </c>
      <c r="AM338" s="37">
        <v>0</v>
      </c>
      <c r="AN338" s="37">
        <v>0</v>
      </c>
      <c r="AO338" s="37">
        <v>0</v>
      </c>
      <c r="AP338" s="37">
        <v>0</v>
      </c>
      <c r="AQ338" s="37">
        <v>0</v>
      </c>
      <c r="AR338" s="38">
        <v>0</v>
      </c>
      <c r="AS338" s="39">
        <f>SUM(AF338:AR338)</f>
        <v>2</v>
      </c>
      <c r="AT338" s="32"/>
      <c r="AU338" s="36">
        <v>0</v>
      </c>
      <c r="AV338" s="37">
        <v>0</v>
      </c>
      <c r="AW338" s="37">
        <v>0</v>
      </c>
      <c r="AX338" s="37">
        <v>0</v>
      </c>
      <c r="AY338" s="37">
        <v>0</v>
      </c>
      <c r="AZ338" s="37">
        <v>0</v>
      </c>
      <c r="BA338" s="37">
        <v>0</v>
      </c>
      <c r="BB338" s="37">
        <v>0</v>
      </c>
      <c r="BC338" s="37">
        <v>0</v>
      </c>
      <c r="BD338" s="37">
        <v>0</v>
      </c>
      <c r="BE338" s="37">
        <v>0</v>
      </c>
      <c r="BF338" s="37">
        <v>0</v>
      </c>
      <c r="BG338" s="38">
        <v>0</v>
      </c>
      <c r="BH338" s="39">
        <f>SUM(AU338:BG338)</f>
        <v>0</v>
      </c>
      <c r="BI338" s="32"/>
      <c r="BJ338" s="36">
        <v>0</v>
      </c>
      <c r="BK338" s="37">
        <v>0</v>
      </c>
      <c r="BL338" s="37">
        <v>0</v>
      </c>
      <c r="BM338" s="37">
        <v>0</v>
      </c>
      <c r="BN338" s="37">
        <v>0</v>
      </c>
      <c r="BO338" s="37">
        <v>0</v>
      </c>
      <c r="BP338" s="37">
        <v>0</v>
      </c>
      <c r="BQ338" s="37">
        <v>0</v>
      </c>
      <c r="BR338" s="37">
        <v>0</v>
      </c>
      <c r="BS338" s="37">
        <v>0</v>
      </c>
      <c r="BT338" s="37">
        <v>0</v>
      </c>
      <c r="BU338" s="37">
        <v>0</v>
      </c>
      <c r="BV338" s="38">
        <v>0</v>
      </c>
      <c r="BW338" s="39">
        <f>SUM(BJ338:BV338)</f>
        <v>0</v>
      </c>
      <c r="BX338" s="32"/>
      <c r="BY338" s="39">
        <f>SUM(O338+AD338+AS338+BH338+BW338)</f>
        <v>59</v>
      </c>
    </row>
    <row r="339" spans="1:77" ht="15.75" customHeight="1">
      <c r="A339" s="25" t="s">
        <v>21</v>
      </c>
      <c r="B339" s="40">
        <f t="shared" ref="B339:O339" si="315">SUM(B335:B338)</f>
        <v>1</v>
      </c>
      <c r="C339" s="41">
        <f t="shared" si="315"/>
        <v>1</v>
      </c>
      <c r="D339" s="41">
        <f t="shared" si="315"/>
        <v>10</v>
      </c>
      <c r="E339" s="41">
        <f t="shared" si="315"/>
        <v>0</v>
      </c>
      <c r="F339" s="41">
        <f t="shared" si="315"/>
        <v>2</v>
      </c>
      <c r="G339" s="41">
        <f t="shared" si="315"/>
        <v>0</v>
      </c>
      <c r="H339" s="41">
        <f t="shared" si="315"/>
        <v>0</v>
      </c>
      <c r="I339" s="41">
        <f t="shared" si="315"/>
        <v>0</v>
      </c>
      <c r="J339" s="41">
        <f t="shared" si="315"/>
        <v>0</v>
      </c>
      <c r="K339" s="41">
        <f t="shared" si="315"/>
        <v>0</v>
      </c>
      <c r="L339" s="41">
        <f t="shared" si="315"/>
        <v>0</v>
      </c>
      <c r="M339" s="41">
        <f t="shared" si="315"/>
        <v>0</v>
      </c>
      <c r="N339" s="42">
        <f t="shared" si="315"/>
        <v>0</v>
      </c>
      <c r="O339" s="43">
        <f t="shared" si="315"/>
        <v>14</v>
      </c>
      <c r="P339" s="32"/>
      <c r="Q339" s="40">
        <f t="shared" ref="Q339:AD339" si="316">SUM(Q335:Q338)</f>
        <v>6</v>
      </c>
      <c r="R339" s="41">
        <f t="shared" si="316"/>
        <v>0</v>
      </c>
      <c r="S339" s="41">
        <f t="shared" si="316"/>
        <v>215</v>
      </c>
      <c r="T339" s="41">
        <f t="shared" si="316"/>
        <v>3</v>
      </c>
      <c r="U339" s="41">
        <f t="shared" si="316"/>
        <v>9</v>
      </c>
      <c r="V339" s="41">
        <f t="shared" si="316"/>
        <v>2</v>
      </c>
      <c r="W339" s="41">
        <f t="shared" si="316"/>
        <v>0</v>
      </c>
      <c r="X339" s="41">
        <f t="shared" si="316"/>
        <v>0</v>
      </c>
      <c r="Y339" s="41">
        <f t="shared" si="316"/>
        <v>0</v>
      </c>
      <c r="Z339" s="41">
        <f t="shared" si="316"/>
        <v>0</v>
      </c>
      <c r="AA339" s="41">
        <f t="shared" si="316"/>
        <v>0</v>
      </c>
      <c r="AB339" s="41">
        <f t="shared" si="316"/>
        <v>0</v>
      </c>
      <c r="AC339" s="42">
        <f t="shared" si="316"/>
        <v>0</v>
      </c>
      <c r="AD339" s="43">
        <f t="shared" si="316"/>
        <v>235</v>
      </c>
      <c r="AE339" s="32"/>
      <c r="AF339" s="40">
        <f t="shared" ref="AF339:AS339" si="317">SUM(AF335:AF338)</f>
        <v>4</v>
      </c>
      <c r="AG339" s="41">
        <f t="shared" si="317"/>
        <v>0</v>
      </c>
      <c r="AH339" s="41">
        <f t="shared" si="317"/>
        <v>12</v>
      </c>
      <c r="AI339" s="41">
        <f t="shared" si="317"/>
        <v>1</v>
      </c>
      <c r="AJ339" s="41">
        <f t="shared" si="317"/>
        <v>2</v>
      </c>
      <c r="AK339" s="41">
        <f t="shared" si="317"/>
        <v>0</v>
      </c>
      <c r="AL339" s="41">
        <f t="shared" si="317"/>
        <v>1</v>
      </c>
      <c r="AM339" s="41">
        <f t="shared" si="317"/>
        <v>0</v>
      </c>
      <c r="AN339" s="41">
        <f t="shared" si="317"/>
        <v>0</v>
      </c>
      <c r="AO339" s="41">
        <f t="shared" si="317"/>
        <v>0</v>
      </c>
      <c r="AP339" s="41">
        <f t="shared" si="317"/>
        <v>0</v>
      </c>
      <c r="AQ339" s="41">
        <f t="shared" si="317"/>
        <v>0</v>
      </c>
      <c r="AR339" s="42">
        <f t="shared" si="317"/>
        <v>0</v>
      </c>
      <c r="AS339" s="43">
        <f t="shared" si="317"/>
        <v>20</v>
      </c>
      <c r="AT339" s="32"/>
      <c r="AU339" s="40">
        <f t="shared" ref="AU339:BH339" si="318">SUM(AU335:AU338)</f>
        <v>0</v>
      </c>
      <c r="AV339" s="41">
        <f t="shared" si="318"/>
        <v>0</v>
      </c>
      <c r="AW339" s="41">
        <f t="shared" si="318"/>
        <v>2</v>
      </c>
      <c r="AX339" s="41">
        <f t="shared" si="318"/>
        <v>1</v>
      </c>
      <c r="AY339" s="41">
        <f t="shared" si="318"/>
        <v>0</v>
      </c>
      <c r="AZ339" s="41">
        <f t="shared" si="318"/>
        <v>0</v>
      </c>
      <c r="BA339" s="41">
        <f t="shared" si="318"/>
        <v>0</v>
      </c>
      <c r="BB339" s="41">
        <f t="shared" si="318"/>
        <v>0</v>
      </c>
      <c r="BC339" s="41">
        <f t="shared" si="318"/>
        <v>0</v>
      </c>
      <c r="BD339" s="41">
        <f t="shared" si="318"/>
        <v>0</v>
      </c>
      <c r="BE339" s="41">
        <f t="shared" si="318"/>
        <v>0</v>
      </c>
      <c r="BF339" s="41">
        <f t="shared" si="318"/>
        <v>0</v>
      </c>
      <c r="BG339" s="42">
        <f t="shared" si="318"/>
        <v>0</v>
      </c>
      <c r="BH339" s="43">
        <f t="shared" si="318"/>
        <v>3</v>
      </c>
      <c r="BI339" s="32"/>
      <c r="BJ339" s="40">
        <f t="shared" ref="BJ339:BW339" si="319">SUM(BJ335:BJ338)</f>
        <v>0</v>
      </c>
      <c r="BK339" s="41">
        <f t="shared" si="319"/>
        <v>0</v>
      </c>
      <c r="BL339" s="41">
        <f t="shared" si="319"/>
        <v>0</v>
      </c>
      <c r="BM339" s="41">
        <f t="shared" si="319"/>
        <v>0</v>
      </c>
      <c r="BN339" s="41">
        <f t="shared" si="319"/>
        <v>0</v>
      </c>
      <c r="BO339" s="41">
        <f t="shared" si="319"/>
        <v>0</v>
      </c>
      <c r="BP339" s="41">
        <f t="shared" si="319"/>
        <v>0</v>
      </c>
      <c r="BQ339" s="41">
        <f t="shared" si="319"/>
        <v>0</v>
      </c>
      <c r="BR339" s="41">
        <f t="shared" si="319"/>
        <v>0</v>
      </c>
      <c r="BS339" s="41">
        <f t="shared" si="319"/>
        <v>0</v>
      </c>
      <c r="BT339" s="41">
        <f t="shared" si="319"/>
        <v>0</v>
      </c>
      <c r="BU339" s="41">
        <f t="shared" si="319"/>
        <v>0</v>
      </c>
      <c r="BV339" s="42">
        <f t="shared" si="319"/>
        <v>0</v>
      </c>
      <c r="BW339" s="43">
        <f t="shared" si="319"/>
        <v>0</v>
      </c>
      <c r="BX339" s="32"/>
      <c r="BY339" s="43">
        <f>SUM(BY335:BY338)</f>
        <v>272</v>
      </c>
    </row>
    <row r="340" spans="1:77" ht="15.75" customHeight="1"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  <c r="BA340" s="32"/>
      <c r="BB340" s="32"/>
      <c r="BC340" s="32"/>
      <c r="BD340" s="32"/>
      <c r="BE340" s="32"/>
      <c r="BF340" s="32"/>
      <c r="BG340" s="32"/>
      <c r="BH340" s="32"/>
      <c r="BI340" s="32"/>
      <c r="BJ340" s="32"/>
      <c r="BK340" s="32"/>
      <c r="BL340" s="32"/>
      <c r="BM340" s="32"/>
      <c r="BN340" s="32"/>
      <c r="BO340" s="32"/>
      <c r="BP340" s="32"/>
      <c r="BQ340" s="32"/>
      <c r="BR340" s="32"/>
      <c r="BS340" s="32"/>
      <c r="BT340" s="32"/>
      <c r="BU340" s="32"/>
      <c r="BV340" s="32"/>
      <c r="BW340" s="32"/>
      <c r="BX340" s="32"/>
      <c r="BY340" s="32"/>
    </row>
    <row r="341" spans="1:77" ht="15.75" customHeight="1">
      <c r="A341" s="25" t="s">
        <v>16</v>
      </c>
      <c r="B341" s="40">
        <f t="shared" ref="B341:O341" si="320">SUM(B339+B334+B329+B324+B319+B314+B309+B304+B299+B294+B289+B284)</f>
        <v>3</v>
      </c>
      <c r="C341" s="41">
        <f t="shared" si="320"/>
        <v>3</v>
      </c>
      <c r="D341" s="41">
        <f t="shared" si="320"/>
        <v>88</v>
      </c>
      <c r="E341" s="41">
        <f t="shared" si="320"/>
        <v>4</v>
      </c>
      <c r="F341" s="41">
        <f t="shared" si="320"/>
        <v>23</v>
      </c>
      <c r="G341" s="41">
        <f t="shared" si="320"/>
        <v>0</v>
      </c>
      <c r="H341" s="41">
        <f t="shared" si="320"/>
        <v>0</v>
      </c>
      <c r="I341" s="41">
        <f t="shared" si="320"/>
        <v>0</v>
      </c>
      <c r="J341" s="41">
        <f t="shared" si="320"/>
        <v>0</v>
      </c>
      <c r="K341" s="41">
        <f t="shared" si="320"/>
        <v>0</v>
      </c>
      <c r="L341" s="41">
        <f t="shared" si="320"/>
        <v>0</v>
      </c>
      <c r="M341" s="41">
        <f t="shared" si="320"/>
        <v>0</v>
      </c>
      <c r="N341" s="42">
        <f t="shared" si="320"/>
        <v>0</v>
      </c>
      <c r="O341" s="43">
        <f t="shared" si="320"/>
        <v>121</v>
      </c>
      <c r="P341" s="32"/>
      <c r="Q341" s="40">
        <f t="shared" ref="Q341:AD341" si="321">SUM(Q339+Q334+Q329+Q324+Q319+Q314+Q309+Q304+Q299+Q294+Q289+Q284)</f>
        <v>167</v>
      </c>
      <c r="R341" s="41">
        <f t="shared" si="321"/>
        <v>21</v>
      </c>
      <c r="S341" s="41">
        <f t="shared" si="321"/>
        <v>2058</v>
      </c>
      <c r="T341" s="41">
        <f t="shared" si="321"/>
        <v>71</v>
      </c>
      <c r="U341" s="41">
        <f t="shared" si="321"/>
        <v>396</v>
      </c>
      <c r="V341" s="41">
        <f t="shared" si="321"/>
        <v>43</v>
      </c>
      <c r="W341" s="41">
        <f t="shared" si="321"/>
        <v>20</v>
      </c>
      <c r="X341" s="41">
        <f t="shared" si="321"/>
        <v>33</v>
      </c>
      <c r="Y341" s="41">
        <f t="shared" si="321"/>
        <v>5</v>
      </c>
      <c r="Z341" s="41">
        <f t="shared" si="321"/>
        <v>0</v>
      </c>
      <c r="AA341" s="41">
        <f t="shared" si="321"/>
        <v>1</v>
      </c>
      <c r="AB341" s="41">
        <f t="shared" si="321"/>
        <v>0</v>
      </c>
      <c r="AC341" s="42">
        <f t="shared" si="321"/>
        <v>0</v>
      </c>
      <c r="AD341" s="43">
        <f t="shared" si="321"/>
        <v>2815</v>
      </c>
      <c r="AE341" s="32"/>
      <c r="AF341" s="40">
        <f t="shared" ref="AF341:AS341" si="322">SUM(AF339+AF334+AF329+AF324+AF319+AF314+AF309+AF304+AF299+AF294+AF289+AF284)</f>
        <v>43</v>
      </c>
      <c r="AG341" s="41">
        <f t="shared" si="322"/>
        <v>2</v>
      </c>
      <c r="AH341" s="41">
        <f t="shared" si="322"/>
        <v>149</v>
      </c>
      <c r="AI341" s="41">
        <f t="shared" si="322"/>
        <v>38</v>
      </c>
      <c r="AJ341" s="41">
        <f t="shared" si="322"/>
        <v>34</v>
      </c>
      <c r="AK341" s="41">
        <f t="shared" si="322"/>
        <v>0</v>
      </c>
      <c r="AL341" s="41">
        <f t="shared" si="322"/>
        <v>40</v>
      </c>
      <c r="AM341" s="41">
        <f t="shared" si="322"/>
        <v>9</v>
      </c>
      <c r="AN341" s="41">
        <f t="shared" si="322"/>
        <v>1</v>
      </c>
      <c r="AO341" s="41">
        <f t="shared" si="322"/>
        <v>0</v>
      </c>
      <c r="AP341" s="41">
        <f t="shared" si="322"/>
        <v>0</v>
      </c>
      <c r="AQ341" s="41">
        <f t="shared" si="322"/>
        <v>1</v>
      </c>
      <c r="AR341" s="42">
        <f t="shared" si="322"/>
        <v>0</v>
      </c>
      <c r="AS341" s="43">
        <f t="shared" si="322"/>
        <v>317</v>
      </c>
      <c r="AT341" s="32"/>
      <c r="AU341" s="40">
        <f t="shared" ref="AU341:BH341" si="323">SUM(AU339+AU334+AU329+AU324+AU319+AU314+AU309+AU304+AU299+AU294+AU289+AU284)</f>
        <v>0</v>
      </c>
      <c r="AV341" s="41">
        <f t="shared" si="323"/>
        <v>0</v>
      </c>
      <c r="AW341" s="41">
        <f t="shared" si="323"/>
        <v>34</v>
      </c>
      <c r="AX341" s="41">
        <f t="shared" si="323"/>
        <v>3</v>
      </c>
      <c r="AY341" s="41">
        <f t="shared" si="323"/>
        <v>12</v>
      </c>
      <c r="AZ341" s="41">
        <f t="shared" si="323"/>
        <v>0</v>
      </c>
      <c r="BA341" s="41">
        <f t="shared" si="323"/>
        <v>0</v>
      </c>
      <c r="BB341" s="41">
        <f t="shared" si="323"/>
        <v>0</v>
      </c>
      <c r="BC341" s="41">
        <f t="shared" si="323"/>
        <v>0</v>
      </c>
      <c r="BD341" s="41">
        <f t="shared" si="323"/>
        <v>0</v>
      </c>
      <c r="BE341" s="41">
        <f t="shared" si="323"/>
        <v>0</v>
      </c>
      <c r="BF341" s="41">
        <f t="shared" si="323"/>
        <v>0</v>
      </c>
      <c r="BG341" s="42">
        <f t="shared" si="323"/>
        <v>0</v>
      </c>
      <c r="BH341" s="43">
        <f t="shared" si="323"/>
        <v>49</v>
      </c>
      <c r="BI341" s="32"/>
      <c r="BJ341" s="40">
        <f t="shared" ref="BJ341:BW341" si="324">SUM(BJ339+BJ334+BJ329+BJ324+BJ319+BJ314+BJ309+BJ304+BJ299+BJ294+BJ289+BJ284)</f>
        <v>0</v>
      </c>
      <c r="BK341" s="41">
        <f t="shared" si="324"/>
        <v>0</v>
      </c>
      <c r="BL341" s="41">
        <f t="shared" si="324"/>
        <v>0</v>
      </c>
      <c r="BM341" s="41">
        <f t="shared" si="324"/>
        <v>0</v>
      </c>
      <c r="BN341" s="41">
        <f t="shared" si="324"/>
        <v>0</v>
      </c>
      <c r="BO341" s="41">
        <f t="shared" si="324"/>
        <v>0</v>
      </c>
      <c r="BP341" s="41">
        <f t="shared" si="324"/>
        <v>0</v>
      </c>
      <c r="BQ341" s="41">
        <f t="shared" si="324"/>
        <v>0</v>
      </c>
      <c r="BR341" s="41">
        <f t="shared" si="324"/>
        <v>0</v>
      </c>
      <c r="BS341" s="41">
        <f t="shared" si="324"/>
        <v>0</v>
      </c>
      <c r="BT341" s="41">
        <f t="shared" si="324"/>
        <v>0</v>
      </c>
      <c r="BU341" s="41">
        <f t="shared" si="324"/>
        <v>0</v>
      </c>
      <c r="BV341" s="42">
        <f t="shared" si="324"/>
        <v>0</v>
      </c>
      <c r="BW341" s="43">
        <f t="shared" si="324"/>
        <v>0</v>
      </c>
      <c r="BX341" s="32"/>
      <c r="BY341" s="43">
        <f>SUM(BY339+BY334+BY329+BY324+BY319+BY314+BY309+BY304+BY299+BY294+BY289+BY284)</f>
        <v>3302</v>
      </c>
    </row>
    <row r="343" spans="1:77" ht="15.75" customHeight="1">
      <c r="A343" s="7" t="s">
        <v>22</v>
      </c>
    </row>
    <row r="344" spans="1:77" ht="15.75" customHeight="1">
      <c r="B344" s="15" t="s">
        <v>13</v>
      </c>
      <c r="C344" s="16"/>
      <c r="D344" s="16" t="s">
        <v>14</v>
      </c>
      <c r="E344" s="16" t="str">
        <f>$C$8</f>
        <v>A1 Montrose Terrace</v>
      </c>
      <c r="F344" s="16"/>
      <c r="G344" s="16"/>
      <c r="H344" s="16"/>
      <c r="I344" s="16"/>
      <c r="J344" s="16"/>
      <c r="K344" s="16"/>
      <c r="L344" s="16"/>
      <c r="M344" s="16"/>
      <c r="N344" s="17"/>
      <c r="O344" s="48" t="s">
        <v>16</v>
      </c>
      <c r="Q344" s="15" t="s">
        <v>13</v>
      </c>
      <c r="R344" s="16"/>
      <c r="S344" s="16" t="s">
        <v>17</v>
      </c>
      <c r="T344" s="16" t="str">
        <f>$C$75</f>
        <v>Abbey Mount</v>
      </c>
      <c r="U344" s="16"/>
      <c r="V344" s="16"/>
      <c r="W344" s="16"/>
      <c r="X344" s="16"/>
      <c r="Y344" s="16"/>
      <c r="Z344" s="16"/>
      <c r="AA344" s="16"/>
      <c r="AB344" s="16"/>
      <c r="AC344" s="17"/>
      <c r="AD344" s="48" t="s">
        <v>16</v>
      </c>
      <c r="AF344" s="15" t="s">
        <v>13</v>
      </c>
      <c r="AG344" s="16"/>
      <c r="AH344" s="16" t="s">
        <v>18</v>
      </c>
      <c r="AI344" s="16" t="str">
        <f>$C$142</f>
        <v>A1 Regent Road</v>
      </c>
      <c r="AJ344" s="16"/>
      <c r="AK344" s="16"/>
      <c r="AL344" s="16"/>
      <c r="AM344" s="16"/>
      <c r="AN344" s="16"/>
      <c r="AO344" s="16"/>
      <c r="AP344" s="16"/>
      <c r="AQ344" s="16"/>
      <c r="AR344" s="17"/>
      <c r="AS344" s="48" t="s">
        <v>16</v>
      </c>
      <c r="AU344" s="15" t="s">
        <v>13</v>
      </c>
      <c r="AV344" s="16"/>
      <c r="AW344" s="16" t="s">
        <v>26</v>
      </c>
      <c r="AX344" s="16" t="str">
        <f>$C$209</f>
        <v>Carlton Terrace Brae</v>
      </c>
      <c r="AY344" s="16"/>
      <c r="AZ344" s="16"/>
      <c r="BA344" s="16"/>
      <c r="BB344" s="16"/>
      <c r="BC344" s="16"/>
      <c r="BD344" s="16"/>
      <c r="BE344" s="16"/>
      <c r="BF344" s="16"/>
      <c r="BG344" s="17"/>
      <c r="BH344" s="48" t="s">
        <v>16</v>
      </c>
      <c r="BJ344" s="15" t="s">
        <v>13</v>
      </c>
      <c r="BK344" s="16"/>
      <c r="BL344" s="16" t="s">
        <v>27</v>
      </c>
      <c r="BM344" s="16" t="str">
        <f>$C$276</f>
        <v>Easter Road</v>
      </c>
      <c r="BN344" s="16"/>
      <c r="BO344" s="16"/>
      <c r="BP344" s="16"/>
      <c r="BQ344" s="16"/>
      <c r="BR344" s="16"/>
      <c r="BS344" s="16"/>
      <c r="BT344" s="16"/>
      <c r="BU344" s="16"/>
      <c r="BV344" s="17"/>
      <c r="BW344" s="48" t="s">
        <v>16</v>
      </c>
      <c r="BY344" s="49" t="s">
        <v>23</v>
      </c>
    </row>
    <row r="345" spans="1:77" s="18" customFormat="1" ht="15.75" customHeight="1">
      <c r="B345" s="19" t="str">
        <f>$B$10</f>
        <v>PC</v>
      </c>
      <c r="C345" s="20" t="str">
        <f>$C$10</f>
        <v>MC</v>
      </c>
      <c r="D345" s="20" t="str">
        <f>$D$10</f>
        <v>Car</v>
      </c>
      <c r="E345" s="20" t="str">
        <f>$E$10</f>
        <v>Hackney Cab</v>
      </c>
      <c r="F345" s="20" t="str">
        <f>$F$10</f>
        <v>LGV</v>
      </c>
      <c r="G345" s="20" t="str">
        <f>$G$10</f>
        <v>Public Bus</v>
      </c>
      <c r="H345" s="20" t="str">
        <f>$H$10</f>
        <v>Private Coach</v>
      </c>
      <c r="I345" s="20" t="str">
        <f>$I$10</f>
        <v>2 Axle Rigid</v>
      </c>
      <c r="J345" s="20" t="str">
        <f>$J$10</f>
        <v>3 Axle Rigid</v>
      </c>
      <c r="K345" s="20" t="str">
        <f>$K$10</f>
        <v>4 and 5 Axle Rigid</v>
      </c>
      <c r="L345" s="20" t="str">
        <f>$L$10</f>
        <v>3 and 4 Axle Artic</v>
      </c>
      <c r="M345" s="20" t="str">
        <f>$M$10</f>
        <v>5 Axle Artic</v>
      </c>
      <c r="N345" s="21" t="str">
        <f>$N$10</f>
        <v>6+ Axle Artic</v>
      </c>
      <c r="O345" s="48"/>
      <c r="Q345" s="19" t="str">
        <f>$B$10</f>
        <v>PC</v>
      </c>
      <c r="R345" s="20" t="str">
        <f>$C$10</f>
        <v>MC</v>
      </c>
      <c r="S345" s="20" t="str">
        <f>$D$10</f>
        <v>Car</v>
      </c>
      <c r="T345" s="20" t="str">
        <f>$E$10</f>
        <v>Hackney Cab</v>
      </c>
      <c r="U345" s="20" t="str">
        <f>$F$10</f>
        <v>LGV</v>
      </c>
      <c r="V345" s="20" t="str">
        <f>$G$10</f>
        <v>Public Bus</v>
      </c>
      <c r="W345" s="20" t="str">
        <f>$H$10</f>
        <v>Private Coach</v>
      </c>
      <c r="X345" s="20" t="str">
        <f>$I$10</f>
        <v>2 Axle Rigid</v>
      </c>
      <c r="Y345" s="20" t="str">
        <f>$J$10</f>
        <v>3 Axle Rigid</v>
      </c>
      <c r="Z345" s="20" t="str">
        <f>$K$10</f>
        <v>4 and 5 Axle Rigid</v>
      </c>
      <c r="AA345" s="20" t="str">
        <f>$L$10</f>
        <v>3 and 4 Axle Artic</v>
      </c>
      <c r="AB345" s="20" t="str">
        <f>$M$10</f>
        <v>5 Axle Artic</v>
      </c>
      <c r="AC345" s="21" t="str">
        <f>$N$10</f>
        <v>6+ Axle Artic</v>
      </c>
      <c r="AD345" s="48"/>
      <c r="AF345" s="19" t="str">
        <f>$B$10</f>
        <v>PC</v>
      </c>
      <c r="AG345" s="20" t="str">
        <f>$C$10</f>
        <v>MC</v>
      </c>
      <c r="AH345" s="20" t="str">
        <f>$D$10</f>
        <v>Car</v>
      </c>
      <c r="AI345" s="20" t="str">
        <f>$E$10</f>
        <v>Hackney Cab</v>
      </c>
      <c r="AJ345" s="20" t="str">
        <f>$F$10</f>
        <v>LGV</v>
      </c>
      <c r="AK345" s="20" t="str">
        <f>$G$10</f>
        <v>Public Bus</v>
      </c>
      <c r="AL345" s="20" t="str">
        <f>$H$10</f>
        <v>Private Coach</v>
      </c>
      <c r="AM345" s="20" t="str">
        <f>$I$10</f>
        <v>2 Axle Rigid</v>
      </c>
      <c r="AN345" s="20" t="str">
        <f>$J$10</f>
        <v>3 Axle Rigid</v>
      </c>
      <c r="AO345" s="20" t="str">
        <f>$K$10</f>
        <v>4 and 5 Axle Rigid</v>
      </c>
      <c r="AP345" s="20" t="str">
        <f>$L$10</f>
        <v>3 and 4 Axle Artic</v>
      </c>
      <c r="AQ345" s="20" t="str">
        <f>$M$10</f>
        <v>5 Axle Artic</v>
      </c>
      <c r="AR345" s="21" t="str">
        <f>$N$10</f>
        <v>6+ Axle Artic</v>
      </c>
      <c r="AS345" s="48"/>
      <c r="AU345" s="19" t="str">
        <f>$B$10</f>
        <v>PC</v>
      </c>
      <c r="AV345" s="20" t="str">
        <f>$C$10</f>
        <v>MC</v>
      </c>
      <c r="AW345" s="20" t="str">
        <f>$D$10</f>
        <v>Car</v>
      </c>
      <c r="AX345" s="20" t="str">
        <f>$E$10</f>
        <v>Hackney Cab</v>
      </c>
      <c r="AY345" s="20" t="str">
        <f>$F$10</f>
        <v>LGV</v>
      </c>
      <c r="AZ345" s="20" t="str">
        <f>$G$10</f>
        <v>Public Bus</v>
      </c>
      <c r="BA345" s="20" t="str">
        <f>$H$10</f>
        <v>Private Coach</v>
      </c>
      <c r="BB345" s="20" t="str">
        <f>$I$10</f>
        <v>2 Axle Rigid</v>
      </c>
      <c r="BC345" s="20" t="str">
        <f>$J$10</f>
        <v>3 Axle Rigid</v>
      </c>
      <c r="BD345" s="20" t="str">
        <f>$K$10</f>
        <v>4 and 5 Axle Rigid</v>
      </c>
      <c r="BE345" s="20" t="str">
        <f>$L$10</f>
        <v>3 and 4 Axle Artic</v>
      </c>
      <c r="BF345" s="20" t="str">
        <f>$M$10</f>
        <v>5 Axle Artic</v>
      </c>
      <c r="BG345" s="21" t="str">
        <f>$N$10</f>
        <v>6+ Axle Artic</v>
      </c>
      <c r="BH345" s="48"/>
      <c r="BJ345" s="19" t="str">
        <f>$B$10</f>
        <v>PC</v>
      </c>
      <c r="BK345" s="20" t="str">
        <f>$C$10</f>
        <v>MC</v>
      </c>
      <c r="BL345" s="20" t="str">
        <f>$D$10</f>
        <v>Car</v>
      </c>
      <c r="BM345" s="20" t="str">
        <f>$E$10</f>
        <v>Hackney Cab</v>
      </c>
      <c r="BN345" s="20" t="str">
        <f>$F$10</f>
        <v>LGV</v>
      </c>
      <c r="BO345" s="20" t="str">
        <f>$G$10</f>
        <v>Public Bus</v>
      </c>
      <c r="BP345" s="20" t="str">
        <f>$H$10</f>
        <v>Private Coach</v>
      </c>
      <c r="BQ345" s="20" t="str">
        <f>$I$10</f>
        <v>2 Axle Rigid</v>
      </c>
      <c r="BR345" s="20" t="str">
        <f>$J$10</f>
        <v>3 Axle Rigid</v>
      </c>
      <c r="BS345" s="20" t="str">
        <f>$K$10</f>
        <v>4 and 5 Axle Rigid</v>
      </c>
      <c r="BT345" s="20" t="str">
        <f>$L$10</f>
        <v>3 and 4 Axle Artic</v>
      </c>
      <c r="BU345" s="20" t="str">
        <f>$M$10</f>
        <v>5 Axle Artic</v>
      </c>
      <c r="BV345" s="21" t="str">
        <f>$N$10</f>
        <v>6+ Axle Artic</v>
      </c>
      <c r="BW345" s="48"/>
      <c r="BY345" s="50"/>
    </row>
    <row r="347" spans="1:77" ht="15.75" customHeight="1">
      <c r="A347" s="22">
        <v>0.29166666666666702</v>
      </c>
      <c r="B347" s="28">
        <f t="shared" ref="B347:N350" si="325">SUM(B12+Q12+AF12+AU12+BJ12)</f>
        <v>2</v>
      </c>
      <c r="C347" s="29">
        <f t="shared" si="325"/>
        <v>0</v>
      </c>
      <c r="D347" s="29">
        <f t="shared" si="325"/>
        <v>10</v>
      </c>
      <c r="E347" s="29">
        <f t="shared" si="325"/>
        <v>1</v>
      </c>
      <c r="F347" s="29">
        <f t="shared" si="325"/>
        <v>5</v>
      </c>
      <c r="G347" s="29">
        <f t="shared" si="325"/>
        <v>4</v>
      </c>
      <c r="H347" s="29">
        <f t="shared" si="325"/>
        <v>0</v>
      </c>
      <c r="I347" s="29">
        <f t="shared" si="325"/>
        <v>0</v>
      </c>
      <c r="J347" s="29">
        <f t="shared" si="325"/>
        <v>1</v>
      </c>
      <c r="K347" s="29">
        <f t="shared" si="325"/>
        <v>2</v>
      </c>
      <c r="L347" s="29">
        <f t="shared" si="325"/>
        <v>0</v>
      </c>
      <c r="M347" s="29">
        <f t="shared" si="325"/>
        <v>0</v>
      </c>
      <c r="N347" s="30">
        <f t="shared" si="325"/>
        <v>0</v>
      </c>
      <c r="O347" s="31">
        <f>SUM(B347:N347)</f>
        <v>25</v>
      </c>
      <c r="P347" s="32"/>
      <c r="Q347" s="28">
        <f t="shared" ref="Q347:AC350" si="326">SUM(B79+Q79+AF79+AU79+BJ79)</f>
        <v>0</v>
      </c>
      <c r="R347" s="29">
        <f t="shared" si="326"/>
        <v>0</v>
      </c>
      <c r="S347" s="29">
        <f t="shared" si="326"/>
        <v>37</v>
      </c>
      <c r="T347" s="29">
        <f t="shared" si="326"/>
        <v>1</v>
      </c>
      <c r="U347" s="29">
        <f t="shared" si="326"/>
        <v>13</v>
      </c>
      <c r="V347" s="29">
        <f t="shared" si="326"/>
        <v>1</v>
      </c>
      <c r="W347" s="29">
        <f t="shared" si="326"/>
        <v>0</v>
      </c>
      <c r="X347" s="29">
        <f t="shared" si="326"/>
        <v>0</v>
      </c>
      <c r="Y347" s="29">
        <f t="shared" si="326"/>
        <v>0</v>
      </c>
      <c r="Z347" s="29">
        <f t="shared" si="326"/>
        <v>0</v>
      </c>
      <c r="AA347" s="29">
        <f t="shared" si="326"/>
        <v>0</v>
      </c>
      <c r="AB347" s="29">
        <f t="shared" si="326"/>
        <v>0</v>
      </c>
      <c r="AC347" s="30">
        <f t="shared" si="326"/>
        <v>0</v>
      </c>
      <c r="AD347" s="31">
        <f>SUM(Q347:AC347)</f>
        <v>52</v>
      </c>
      <c r="AE347" s="32"/>
      <c r="AF347" s="28">
        <f t="shared" ref="AF347:AR350" si="327">SUM(B146+Q146+AF146+AU146+BJ146)</f>
        <v>0</v>
      </c>
      <c r="AG347" s="29">
        <f t="shared" si="327"/>
        <v>0</v>
      </c>
      <c r="AH347" s="29">
        <f t="shared" si="327"/>
        <v>8</v>
      </c>
      <c r="AI347" s="29">
        <f t="shared" si="327"/>
        <v>2</v>
      </c>
      <c r="AJ347" s="29">
        <f t="shared" si="327"/>
        <v>1</v>
      </c>
      <c r="AK347" s="29">
        <f t="shared" si="327"/>
        <v>3</v>
      </c>
      <c r="AL347" s="29">
        <f t="shared" si="327"/>
        <v>0</v>
      </c>
      <c r="AM347" s="29">
        <f t="shared" si="327"/>
        <v>0</v>
      </c>
      <c r="AN347" s="29">
        <f t="shared" si="327"/>
        <v>0</v>
      </c>
      <c r="AO347" s="29">
        <f t="shared" si="327"/>
        <v>0</v>
      </c>
      <c r="AP347" s="29">
        <f t="shared" si="327"/>
        <v>0</v>
      </c>
      <c r="AQ347" s="29">
        <f t="shared" si="327"/>
        <v>0</v>
      </c>
      <c r="AR347" s="30">
        <f t="shared" si="327"/>
        <v>0</v>
      </c>
      <c r="AS347" s="31">
        <f>SUM(AF347:AR347)</f>
        <v>14</v>
      </c>
      <c r="AT347" s="32"/>
      <c r="AU347" s="28">
        <f t="shared" ref="AU347:BG350" si="328">SUM(B213+Q213+AF213+AU213+BJ213)</f>
        <v>0</v>
      </c>
      <c r="AV347" s="29">
        <f t="shared" si="328"/>
        <v>0</v>
      </c>
      <c r="AW347" s="29">
        <f t="shared" si="328"/>
        <v>7</v>
      </c>
      <c r="AX347" s="29">
        <f t="shared" si="328"/>
        <v>0</v>
      </c>
      <c r="AY347" s="29">
        <f t="shared" si="328"/>
        <v>0</v>
      </c>
      <c r="AZ347" s="29">
        <f t="shared" si="328"/>
        <v>0</v>
      </c>
      <c r="BA347" s="29">
        <f t="shared" si="328"/>
        <v>0</v>
      </c>
      <c r="BB347" s="29">
        <f t="shared" si="328"/>
        <v>0</v>
      </c>
      <c r="BC347" s="29">
        <f t="shared" si="328"/>
        <v>0</v>
      </c>
      <c r="BD347" s="29">
        <f t="shared" si="328"/>
        <v>0</v>
      </c>
      <c r="BE347" s="29">
        <f t="shared" si="328"/>
        <v>0</v>
      </c>
      <c r="BF347" s="29">
        <f t="shared" si="328"/>
        <v>0</v>
      </c>
      <c r="BG347" s="30">
        <f t="shared" si="328"/>
        <v>0</v>
      </c>
      <c r="BH347" s="31">
        <f>SUM(AU347:BG347)</f>
        <v>7</v>
      </c>
      <c r="BI347" s="32"/>
      <c r="BJ347" s="28">
        <f t="shared" ref="BJ347:BV350" si="329">SUM(B280+Q280+AF280+AU280+BJ280)</f>
        <v>4</v>
      </c>
      <c r="BK347" s="29">
        <f t="shared" si="329"/>
        <v>0</v>
      </c>
      <c r="BL347" s="29">
        <f t="shared" si="329"/>
        <v>51</v>
      </c>
      <c r="BM347" s="29">
        <f t="shared" si="329"/>
        <v>4</v>
      </c>
      <c r="BN347" s="29">
        <f t="shared" si="329"/>
        <v>7</v>
      </c>
      <c r="BO347" s="29">
        <f t="shared" si="329"/>
        <v>1</v>
      </c>
      <c r="BP347" s="29">
        <f t="shared" si="329"/>
        <v>1</v>
      </c>
      <c r="BQ347" s="29">
        <f t="shared" si="329"/>
        <v>1</v>
      </c>
      <c r="BR347" s="29">
        <f t="shared" si="329"/>
        <v>0</v>
      </c>
      <c r="BS347" s="29">
        <f t="shared" si="329"/>
        <v>0</v>
      </c>
      <c r="BT347" s="29">
        <f t="shared" si="329"/>
        <v>0</v>
      </c>
      <c r="BU347" s="29">
        <f t="shared" si="329"/>
        <v>0</v>
      </c>
      <c r="BV347" s="30">
        <f t="shared" si="329"/>
        <v>0</v>
      </c>
      <c r="BW347" s="31">
        <f>SUM(BJ347:BV347)</f>
        <v>69</v>
      </c>
      <c r="BX347" s="32"/>
      <c r="BY347" s="31">
        <f>SUM(O347+AD347+AS347+BH347+BW347)</f>
        <v>167</v>
      </c>
    </row>
    <row r="348" spans="1:77" ht="15.75" customHeight="1">
      <c r="A348" s="23">
        <v>0.30208333333333298</v>
      </c>
      <c r="B348" s="33">
        <f t="shared" si="325"/>
        <v>2</v>
      </c>
      <c r="C348" s="32">
        <f t="shared" si="325"/>
        <v>0</v>
      </c>
      <c r="D348" s="32">
        <f t="shared" si="325"/>
        <v>26</v>
      </c>
      <c r="E348" s="32">
        <f t="shared" si="325"/>
        <v>1</v>
      </c>
      <c r="F348" s="32">
        <f t="shared" si="325"/>
        <v>5</v>
      </c>
      <c r="G348" s="32">
        <f t="shared" si="325"/>
        <v>8</v>
      </c>
      <c r="H348" s="32">
        <f t="shared" si="325"/>
        <v>0</v>
      </c>
      <c r="I348" s="32">
        <f t="shared" si="325"/>
        <v>0</v>
      </c>
      <c r="J348" s="32">
        <f t="shared" si="325"/>
        <v>1</v>
      </c>
      <c r="K348" s="32">
        <f t="shared" si="325"/>
        <v>0</v>
      </c>
      <c r="L348" s="32">
        <f t="shared" si="325"/>
        <v>0</v>
      </c>
      <c r="M348" s="32">
        <f t="shared" si="325"/>
        <v>0</v>
      </c>
      <c r="N348" s="34">
        <f t="shared" si="325"/>
        <v>0</v>
      </c>
      <c r="O348" s="35">
        <f>SUM(B348:N348)</f>
        <v>43</v>
      </c>
      <c r="P348" s="32"/>
      <c r="Q348" s="33">
        <f t="shared" si="326"/>
        <v>5</v>
      </c>
      <c r="R348" s="32">
        <f t="shared" si="326"/>
        <v>1</v>
      </c>
      <c r="S348" s="32">
        <f t="shared" si="326"/>
        <v>34</v>
      </c>
      <c r="T348" s="32">
        <f t="shared" si="326"/>
        <v>0</v>
      </c>
      <c r="U348" s="32">
        <f t="shared" si="326"/>
        <v>21</v>
      </c>
      <c r="V348" s="32">
        <f t="shared" si="326"/>
        <v>1</v>
      </c>
      <c r="W348" s="32">
        <f t="shared" si="326"/>
        <v>0</v>
      </c>
      <c r="X348" s="32">
        <f t="shared" si="326"/>
        <v>3</v>
      </c>
      <c r="Y348" s="32">
        <f t="shared" si="326"/>
        <v>0</v>
      </c>
      <c r="Z348" s="32">
        <f t="shared" si="326"/>
        <v>0</v>
      </c>
      <c r="AA348" s="32">
        <f t="shared" si="326"/>
        <v>0</v>
      </c>
      <c r="AB348" s="32">
        <f t="shared" si="326"/>
        <v>0</v>
      </c>
      <c r="AC348" s="34">
        <f t="shared" si="326"/>
        <v>0</v>
      </c>
      <c r="AD348" s="35">
        <f>SUM(Q348:AC348)</f>
        <v>65</v>
      </c>
      <c r="AE348" s="32"/>
      <c r="AF348" s="33">
        <f t="shared" si="327"/>
        <v>0</v>
      </c>
      <c r="AG348" s="32">
        <f t="shared" si="327"/>
        <v>0</v>
      </c>
      <c r="AH348" s="32">
        <f t="shared" si="327"/>
        <v>10</v>
      </c>
      <c r="AI348" s="32">
        <f t="shared" si="327"/>
        <v>1</v>
      </c>
      <c r="AJ348" s="32">
        <f t="shared" si="327"/>
        <v>0</v>
      </c>
      <c r="AK348" s="32">
        <f t="shared" si="327"/>
        <v>4</v>
      </c>
      <c r="AL348" s="32">
        <f t="shared" si="327"/>
        <v>1</v>
      </c>
      <c r="AM348" s="32">
        <f t="shared" si="327"/>
        <v>0</v>
      </c>
      <c r="AN348" s="32">
        <f t="shared" si="327"/>
        <v>0</v>
      </c>
      <c r="AO348" s="32">
        <f t="shared" si="327"/>
        <v>0</v>
      </c>
      <c r="AP348" s="32">
        <f t="shared" si="327"/>
        <v>0</v>
      </c>
      <c r="AQ348" s="32">
        <f t="shared" si="327"/>
        <v>0</v>
      </c>
      <c r="AR348" s="34">
        <f t="shared" si="327"/>
        <v>0</v>
      </c>
      <c r="AS348" s="35">
        <f>SUM(AF348:AR348)</f>
        <v>16</v>
      </c>
      <c r="AT348" s="32"/>
      <c r="AU348" s="33">
        <f t="shared" si="328"/>
        <v>1</v>
      </c>
      <c r="AV348" s="32">
        <f t="shared" si="328"/>
        <v>0</v>
      </c>
      <c r="AW348" s="32">
        <f t="shared" si="328"/>
        <v>3</v>
      </c>
      <c r="AX348" s="32">
        <f t="shared" si="328"/>
        <v>0</v>
      </c>
      <c r="AY348" s="32">
        <f t="shared" si="328"/>
        <v>2</v>
      </c>
      <c r="AZ348" s="32">
        <f t="shared" si="328"/>
        <v>0</v>
      </c>
      <c r="BA348" s="32">
        <f t="shared" si="328"/>
        <v>1</v>
      </c>
      <c r="BB348" s="32">
        <f t="shared" si="328"/>
        <v>0</v>
      </c>
      <c r="BC348" s="32">
        <f t="shared" si="328"/>
        <v>1</v>
      </c>
      <c r="BD348" s="32">
        <f t="shared" si="328"/>
        <v>0</v>
      </c>
      <c r="BE348" s="32">
        <f t="shared" si="328"/>
        <v>0</v>
      </c>
      <c r="BF348" s="32">
        <f t="shared" si="328"/>
        <v>0</v>
      </c>
      <c r="BG348" s="34">
        <f t="shared" si="328"/>
        <v>0</v>
      </c>
      <c r="BH348" s="35">
        <f>SUM(AU348:BG348)</f>
        <v>8</v>
      </c>
      <c r="BI348" s="32"/>
      <c r="BJ348" s="33">
        <f t="shared" si="329"/>
        <v>5</v>
      </c>
      <c r="BK348" s="32">
        <f t="shared" si="329"/>
        <v>0</v>
      </c>
      <c r="BL348" s="32">
        <f t="shared" si="329"/>
        <v>45</v>
      </c>
      <c r="BM348" s="32">
        <f t="shared" si="329"/>
        <v>3</v>
      </c>
      <c r="BN348" s="32">
        <f t="shared" si="329"/>
        <v>8</v>
      </c>
      <c r="BO348" s="32">
        <f t="shared" si="329"/>
        <v>0</v>
      </c>
      <c r="BP348" s="32">
        <f t="shared" si="329"/>
        <v>0</v>
      </c>
      <c r="BQ348" s="32">
        <f t="shared" si="329"/>
        <v>2</v>
      </c>
      <c r="BR348" s="32">
        <f t="shared" si="329"/>
        <v>0</v>
      </c>
      <c r="BS348" s="32">
        <f t="shared" si="329"/>
        <v>0</v>
      </c>
      <c r="BT348" s="32">
        <f t="shared" si="329"/>
        <v>0</v>
      </c>
      <c r="BU348" s="32">
        <f t="shared" si="329"/>
        <v>0</v>
      </c>
      <c r="BV348" s="34">
        <f t="shared" si="329"/>
        <v>0</v>
      </c>
      <c r="BW348" s="35">
        <f>SUM(BJ348:BV348)</f>
        <v>63</v>
      </c>
      <c r="BX348" s="32"/>
      <c r="BY348" s="35">
        <f>SUM(O348+AD348+AS348+BH348+BW348)</f>
        <v>195</v>
      </c>
    </row>
    <row r="349" spans="1:77" ht="15.75" customHeight="1">
      <c r="A349" s="23">
        <v>0.3125</v>
      </c>
      <c r="B349" s="33">
        <f t="shared" si="325"/>
        <v>6</v>
      </c>
      <c r="C349" s="32">
        <f t="shared" si="325"/>
        <v>0</v>
      </c>
      <c r="D349" s="32">
        <f t="shared" si="325"/>
        <v>34</v>
      </c>
      <c r="E349" s="32">
        <f t="shared" si="325"/>
        <v>2</v>
      </c>
      <c r="F349" s="32">
        <f t="shared" si="325"/>
        <v>7</v>
      </c>
      <c r="G349" s="32">
        <f t="shared" si="325"/>
        <v>4</v>
      </c>
      <c r="H349" s="32">
        <f t="shared" si="325"/>
        <v>0</v>
      </c>
      <c r="I349" s="32">
        <f t="shared" si="325"/>
        <v>1</v>
      </c>
      <c r="J349" s="32">
        <f t="shared" si="325"/>
        <v>2</v>
      </c>
      <c r="K349" s="32">
        <f t="shared" si="325"/>
        <v>0</v>
      </c>
      <c r="L349" s="32">
        <f t="shared" si="325"/>
        <v>0</v>
      </c>
      <c r="M349" s="32">
        <f t="shared" si="325"/>
        <v>0</v>
      </c>
      <c r="N349" s="34">
        <f t="shared" si="325"/>
        <v>0</v>
      </c>
      <c r="O349" s="35">
        <f>SUM(B349:N349)</f>
        <v>56</v>
      </c>
      <c r="P349" s="32"/>
      <c r="Q349" s="33">
        <f t="shared" si="326"/>
        <v>1</v>
      </c>
      <c r="R349" s="32">
        <f t="shared" si="326"/>
        <v>1</v>
      </c>
      <c r="S349" s="32">
        <f t="shared" si="326"/>
        <v>55</v>
      </c>
      <c r="T349" s="32">
        <f t="shared" si="326"/>
        <v>3</v>
      </c>
      <c r="U349" s="32">
        <f t="shared" si="326"/>
        <v>15</v>
      </c>
      <c r="V349" s="32">
        <f t="shared" si="326"/>
        <v>2</v>
      </c>
      <c r="W349" s="32">
        <f t="shared" si="326"/>
        <v>0</v>
      </c>
      <c r="X349" s="32">
        <f t="shared" si="326"/>
        <v>2</v>
      </c>
      <c r="Y349" s="32">
        <f t="shared" si="326"/>
        <v>0</v>
      </c>
      <c r="Z349" s="32">
        <f t="shared" si="326"/>
        <v>0</v>
      </c>
      <c r="AA349" s="32">
        <f t="shared" si="326"/>
        <v>0</v>
      </c>
      <c r="AB349" s="32">
        <f t="shared" si="326"/>
        <v>0</v>
      </c>
      <c r="AC349" s="34">
        <f t="shared" si="326"/>
        <v>0</v>
      </c>
      <c r="AD349" s="35">
        <f>SUM(Q349:AC349)</f>
        <v>79</v>
      </c>
      <c r="AE349" s="32"/>
      <c r="AF349" s="33">
        <f t="shared" si="327"/>
        <v>1</v>
      </c>
      <c r="AG349" s="32">
        <f t="shared" si="327"/>
        <v>0</v>
      </c>
      <c r="AH349" s="32">
        <f t="shared" si="327"/>
        <v>8</v>
      </c>
      <c r="AI349" s="32">
        <f t="shared" si="327"/>
        <v>0</v>
      </c>
      <c r="AJ349" s="32">
        <f t="shared" si="327"/>
        <v>2</v>
      </c>
      <c r="AK349" s="32">
        <f t="shared" si="327"/>
        <v>3</v>
      </c>
      <c r="AL349" s="32">
        <f t="shared" si="327"/>
        <v>0</v>
      </c>
      <c r="AM349" s="32">
        <f t="shared" si="327"/>
        <v>0</v>
      </c>
      <c r="AN349" s="32">
        <f t="shared" si="327"/>
        <v>0</v>
      </c>
      <c r="AO349" s="32">
        <f t="shared" si="327"/>
        <v>0</v>
      </c>
      <c r="AP349" s="32">
        <f t="shared" si="327"/>
        <v>0</v>
      </c>
      <c r="AQ349" s="32">
        <f t="shared" si="327"/>
        <v>0</v>
      </c>
      <c r="AR349" s="34">
        <f t="shared" si="327"/>
        <v>0</v>
      </c>
      <c r="AS349" s="35">
        <f>SUM(AF349:AR349)</f>
        <v>14</v>
      </c>
      <c r="AT349" s="32"/>
      <c r="AU349" s="33">
        <f t="shared" si="328"/>
        <v>1</v>
      </c>
      <c r="AV349" s="32">
        <f t="shared" si="328"/>
        <v>0</v>
      </c>
      <c r="AW349" s="32">
        <f t="shared" si="328"/>
        <v>7</v>
      </c>
      <c r="AX349" s="32">
        <f t="shared" si="328"/>
        <v>0</v>
      </c>
      <c r="AY349" s="32">
        <f t="shared" si="328"/>
        <v>1</v>
      </c>
      <c r="AZ349" s="32">
        <f t="shared" si="328"/>
        <v>0</v>
      </c>
      <c r="BA349" s="32">
        <f t="shared" si="328"/>
        <v>0</v>
      </c>
      <c r="BB349" s="32">
        <f t="shared" si="328"/>
        <v>0</v>
      </c>
      <c r="BC349" s="32">
        <f t="shared" si="328"/>
        <v>0</v>
      </c>
      <c r="BD349" s="32">
        <f t="shared" si="328"/>
        <v>0</v>
      </c>
      <c r="BE349" s="32">
        <f t="shared" si="328"/>
        <v>0</v>
      </c>
      <c r="BF349" s="32">
        <f t="shared" si="328"/>
        <v>0</v>
      </c>
      <c r="BG349" s="34">
        <f t="shared" si="328"/>
        <v>0</v>
      </c>
      <c r="BH349" s="35">
        <f>SUM(AU349:BG349)</f>
        <v>9</v>
      </c>
      <c r="BI349" s="32"/>
      <c r="BJ349" s="33">
        <f t="shared" si="329"/>
        <v>3</v>
      </c>
      <c r="BK349" s="32">
        <f t="shared" si="329"/>
        <v>1</v>
      </c>
      <c r="BL349" s="32">
        <f t="shared" si="329"/>
        <v>59</v>
      </c>
      <c r="BM349" s="32">
        <f t="shared" si="329"/>
        <v>1</v>
      </c>
      <c r="BN349" s="32">
        <f t="shared" si="329"/>
        <v>11</v>
      </c>
      <c r="BO349" s="32">
        <f t="shared" si="329"/>
        <v>1</v>
      </c>
      <c r="BP349" s="32">
        <f t="shared" si="329"/>
        <v>2</v>
      </c>
      <c r="BQ349" s="32">
        <f t="shared" si="329"/>
        <v>0</v>
      </c>
      <c r="BR349" s="32">
        <f t="shared" si="329"/>
        <v>0</v>
      </c>
      <c r="BS349" s="32">
        <f t="shared" si="329"/>
        <v>0</v>
      </c>
      <c r="BT349" s="32">
        <f t="shared" si="329"/>
        <v>0</v>
      </c>
      <c r="BU349" s="32">
        <f t="shared" si="329"/>
        <v>0</v>
      </c>
      <c r="BV349" s="34">
        <f t="shared" si="329"/>
        <v>0</v>
      </c>
      <c r="BW349" s="35">
        <f>SUM(BJ349:BV349)</f>
        <v>78</v>
      </c>
      <c r="BX349" s="32"/>
      <c r="BY349" s="35">
        <f>SUM(O349+AD349+AS349+BH349+BW349)</f>
        <v>236</v>
      </c>
    </row>
    <row r="350" spans="1:77" ht="15.75" customHeight="1">
      <c r="A350" s="24">
        <v>0.32291666666666702</v>
      </c>
      <c r="B350" s="36">
        <f t="shared" si="325"/>
        <v>4</v>
      </c>
      <c r="C350" s="37">
        <f t="shared" si="325"/>
        <v>0</v>
      </c>
      <c r="D350" s="37">
        <f t="shared" si="325"/>
        <v>36</v>
      </c>
      <c r="E350" s="37">
        <f t="shared" si="325"/>
        <v>0</v>
      </c>
      <c r="F350" s="37">
        <f t="shared" si="325"/>
        <v>17</v>
      </c>
      <c r="G350" s="37">
        <f t="shared" si="325"/>
        <v>6</v>
      </c>
      <c r="H350" s="37">
        <f t="shared" si="325"/>
        <v>1</v>
      </c>
      <c r="I350" s="37">
        <f t="shared" si="325"/>
        <v>2</v>
      </c>
      <c r="J350" s="37">
        <f t="shared" si="325"/>
        <v>0</v>
      </c>
      <c r="K350" s="37">
        <f t="shared" si="325"/>
        <v>0</v>
      </c>
      <c r="L350" s="37">
        <f t="shared" si="325"/>
        <v>0</v>
      </c>
      <c r="M350" s="37">
        <f t="shared" si="325"/>
        <v>0</v>
      </c>
      <c r="N350" s="38">
        <f t="shared" si="325"/>
        <v>0</v>
      </c>
      <c r="O350" s="39">
        <f>SUM(B350:N350)</f>
        <v>66</v>
      </c>
      <c r="P350" s="32"/>
      <c r="Q350" s="36">
        <f t="shared" si="326"/>
        <v>4</v>
      </c>
      <c r="R350" s="37">
        <f t="shared" si="326"/>
        <v>0</v>
      </c>
      <c r="S350" s="37">
        <f t="shared" si="326"/>
        <v>66</v>
      </c>
      <c r="T350" s="37">
        <f t="shared" si="326"/>
        <v>6</v>
      </c>
      <c r="U350" s="37">
        <f t="shared" si="326"/>
        <v>18</v>
      </c>
      <c r="V350" s="37">
        <f t="shared" si="326"/>
        <v>0</v>
      </c>
      <c r="W350" s="37">
        <f t="shared" si="326"/>
        <v>0</v>
      </c>
      <c r="X350" s="37">
        <f t="shared" si="326"/>
        <v>8</v>
      </c>
      <c r="Y350" s="37">
        <f t="shared" si="326"/>
        <v>0</v>
      </c>
      <c r="Z350" s="37">
        <f t="shared" si="326"/>
        <v>0</v>
      </c>
      <c r="AA350" s="37">
        <f t="shared" si="326"/>
        <v>0</v>
      </c>
      <c r="AB350" s="37">
        <f t="shared" si="326"/>
        <v>0</v>
      </c>
      <c r="AC350" s="38">
        <f t="shared" si="326"/>
        <v>0</v>
      </c>
      <c r="AD350" s="39">
        <f>SUM(Q350:AC350)</f>
        <v>102</v>
      </c>
      <c r="AE350" s="32"/>
      <c r="AF350" s="36">
        <f t="shared" si="327"/>
        <v>1</v>
      </c>
      <c r="AG350" s="37">
        <f t="shared" si="327"/>
        <v>0</v>
      </c>
      <c r="AH350" s="37">
        <f t="shared" si="327"/>
        <v>7</v>
      </c>
      <c r="AI350" s="37">
        <f t="shared" si="327"/>
        <v>0</v>
      </c>
      <c r="AJ350" s="37">
        <f t="shared" si="327"/>
        <v>1</v>
      </c>
      <c r="AK350" s="37">
        <f t="shared" si="327"/>
        <v>7</v>
      </c>
      <c r="AL350" s="37">
        <f t="shared" si="327"/>
        <v>0</v>
      </c>
      <c r="AM350" s="37">
        <f t="shared" si="327"/>
        <v>0</v>
      </c>
      <c r="AN350" s="37">
        <f t="shared" si="327"/>
        <v>0</v>
      </c>
      <c r="AO350" s="37">
        <f t="shared" si="327"/>
        <v>0</v>
      </c>
      <c r="AP350" s="37">
        <f t="shared" si="327"/>
        <v>0</v>
      </c>
      <c r="AQ350" s="37">
        <f t="shared" si="327"/>
        <v>0</v>
      </c>
      <c r="AR350" s="38">
        <f t="shared" si="327"/>
        <v>0</v>
      </c>
      <c r="AS350" s="39">
        <f>SUM(AF350:AR350)</f>
        <v>16</v>
      </c>
      <c r="AT350" s="32"/>
      <c r="AU350" s="36">
        <f t="shared" si="328"/>
        <v>0</v>
      </c>
      <c r="AV350" s="37">
        <f t="shared" si="328"/>
        <v>0</v>
      </c>
      <c r="AW350" s="37">
        <f t="shared" si="328"/>
        <v>9</v>
      </c>
      <c r="AX350" s="37">
        <f t="shared" si="328"/>
        <v>0</v>
      </c>
      <c r="AY350" s="37">
        <f t="shared" si="328"/>
        <v>0</v>
      </c>
      <c r="AZ350" s="37">
        <f t="shared" si="328"/>
        <v>0</v>
      </c>
      <c r="BA350" s="37">
        <f t="shared" si="328"/>
        <v>0</v>
      </c>
      <c r="BB350" s="37">
        <f t="shared" si="328"/>
        <v>0</v>
      </c>
      <c r="BC350" s="37">
        <f t="shared" si="328"/>
        <v>0</v>
      </c>
      <c r="BD350" s="37">
        <f t="shared" si="328"/>
        <v>0</v>
      </c>
      <c r="BE350" s="37">
        <f t="shared" si="328"/>
        <v>0</v>
      </c>
      <c r="BF350" s="37">
        <f t="shared" si="328"/>
        <v>0</v>
      </c>
      <c r="BG350" s="38">
        <f t="shared" si="328"/>
        <v>0</v>
      </c>
      <c r="BH350" s="39">
        <f>SUM(AU350:BG350)</f>
        <v>9</v>
      </c>
      <c r="BI350" s="32"/>
      <c r="BJ350" s="36">
        <f t="shared" si="329"/>
        <v>10</v>
      </c>
      <c r="BK350" s="37">
        <f t="shared" si="329"/>
        <v>1</v>
      </c>
      <c r="BL350" s="37">
        <f t="shared" si="329"/>
        <v>66</v>
      </c>
      <c r="BM350" s="37">
        <f t="shared" si="329"/>
        <v>3</v>
      </c>
      <c r="BN350" s="37">
        <f t="shared" si="329"/>
        <v>18</v>
      </c>
      <c r="BO350" s="37">
        <f t="shared" si="329"/>
        <v>1</v>
      </c>
      <c r="BP350" s="37">
        <f t="shared" si="329"/>
        <v>2</v>
      </c>
      <c r="BQ350" s="37">
        <f t="shared" si="329"/>
        <v>0</v>
      </c>
      <c r="BR350" s="37">
        <f t="shared" si="329"/>
        <v>1</v>
      </c>
      <c r="BS350" s="37">
        <f t="shared" si="329"/>
        <v>0</v>
      </c>
      <c r="BT350" s="37">
        <f t="shared" si="329"/>
        <v>0</v>
      </c>
      <c r="BU350" s="37">
        <f t="shared" si="329"/>
        <v>0</v>
      </c>
      <c r="BV350" s="38">
        <f t="shared" si="329"/>
        <v>0</v>
      </c>
      <c r="BW350" s="39">
        <f>SUM(BJ350:BV350)</f>
        <v>102</v>
      </c>
      <c r="BX350" s="32"/>
      <c r="BY350" s="39">
        <f>SUM(O350+AD350+AS350+BH350+BW350)</f>
        <v>295</v>
      </c>
    </row>
    <row r="351" spans="1:77" ht="15.75" customHeight="1">
      <c r="A351" s="25" t="s">
        <v>21</v>
      </c>
      <c r="B351" s="40">
        <f t="shared" ref="B351:O351" si="330">SUM(B347:B350)</f>
        <v>14</v>
      </c>
      <c r="C351" s="41">
        <f t="shared" si="330"/>
        <v>0</v>
      </c>
      <c r="D351" s="41">
        <f t="shared" si="330"/>
        <v>106</v>
      </c>
      <c r="E351" s="41">
        <f t="shared" si="330"/>
        <v>4</v>
      </c>
      <c r="F351" s="41">
        <f t="shared" si="330"/>
        <v>34</v>
      </c>
      <c r="G351" s="41">
        <f t="shared" si="330"/>
        <v>22</v>
      </c>
      <c r="H351" s="41">
        <f t="shared" si="330"/>
        <v>1</v>
      </c>
      <c r="I351" s="41">
        <f t="shared" si="330"/>
        <v>3</v>
      </c>
      <c r="J351" s="41">
        <f t="shared" si="330"/>
        <v>4</v>
      </c>
      <c r="K351" s="41">
        <f t="shared" si="330"/>
        <v>2</v>
      </c>
      <c r="L351" s="41">
        <f t="shared" si="330"/>
        <v>0</v>
      </c>
      <c r="M351" s="41">
        <f t="shared" si="330"/>
        <v>0</v>
      </c>
      <c r="N351" s="42">
        <f t="shared" si="330"/>
        <v>0</v>
      </c>
      <c r="O351" s="43">
        <f t="shared" si="330"/>
        <v>190</v>
      </c>
      <c r="P351" s="32"/>
      <c r="Q351" s="40">
        <f t="shared" ref="Q351:AD351" si="331">SUM(Q347:Q350)</f>
        <v>10</v>
      </c>
      <c r="R351" s="41">
        <f t="shared" si="331"/>
        <v>2</v>
      </c>
      <c r="S351" s="41">
        <f t="shared" si="331"/>
        <v>192</v>
      </c>
      <c r="T351" s="41">
        <f t="shared" si="331"/>
        <v>10</v>
      </c>
      <c r="U351" s="41">
        <f t="shared" si="331"/>
        <v>67</v>
      </c>
      <c r="V351" s="41">
        <f t="shared" si="331"/>
        <v>4</v>
      </c>
      <c r="W351" s="41">
        <f t="shared" si="331"/>
        <v>0</v>
      </c>
      <c r="X351" s="41">
        <f t="shared" si="331"/>
        <v>13</v>
      </c>
      <c r="Y351" s="41">
        <f t="shared" si="331"/>
        <v>0</v>
      </c>
      <c r="Z351" s="41">
        <f t="shared" si="331"/>
        <v>0</v>
      </c>
      <c r="AA351" s="41">
        <f t="shared" si="331"/>
        <v>0</v>
      </c>
      <c r="AB351" s="41">
        <f t="shared" si="331"/>
        <v>0</v>
      </c>
      <c r="AC351" s="42">
        <f t="shared" si="331"/>
        <v>0</v>
      </c>
      <c r="AD351" s="43">
        <f t="shared" si="331"/>
        <v>298</v>
      </c>
      <c r="AE351" s="32"/>
      <c r="AF351" s="40">
        <f t="shared" ref="AF351:AS351" si="332">SUM(AF347:AF350)</f>
        <v>2</v>
      </c>
      <c r="AG351" s="41">
        <f t="shared" si="332"/>
        <v>0</v>
      </c>
      <c r="AH351" s="41">
        <f t="shared" si="332"/>
        <v>33</v>
      </c>
      <c r="AI351" s="41">
        <f t="shared" si="332"/>
        <v>3</v>
      </c>
      <c r="AJ351" s="41">
        <f t="shared" si="332"/>
        <v>4</v>
      </c>
      <c r="AK351" s="41">
        <f t="shared" si="332"/>
        <v>17</v>
      </c>
      <c r="AL351" s="41">
        <f t="shared" si="332"/>
        <v>1</v>
      </c>
      <c r="AM351" s="41">
        <f t="shared" si="332"/>
        <v>0</v>
      </c>
      <c r="AN351" s="41">
        <f t="shared" si="332"/>
        <v>0</v>
      </c>
      <c r="AO351" s="41">
        <f t="shared" si="332"/>
        <v>0</v>
      </c>
      <c r="AP351" s="41">
        <f t="shared" si="332"/>
        <v>0</v>
      </c>
      <c r="AQ351" s="41">
        <f t="shared" si="332"/>
        <v>0</v>
      </c>
      <c r="AR351" s="42">
        <f t="shared" si="332"/>
        <v>0</v>
      </c>
      <c r="AS351" s="43">
        <f t="shared" si="332"/>
        <v>60</v>
      </c>
      <c r="AT351" s="32"/>
      <c r="AU351" s="40">
        <f t="shared" ref="AU351:BH351" si="333">SUM(AU347:AU350)</f>
        <v>2</v>
      </c>
      <c r="AV351" s="41">
        <f t="shared" si="333"/>
        <v>0</v>
      </c>
      <c r="AW351" s="41">
        <f t="shared" si="333"/>
        <v>26</v>
      </c>
      <c r="AX351" s="41">
        <f t="shared" si="333"/>
        <v>0</v>
      </c>
      <c r="AY351" s="41">
        <f t="shared" si="333"/>
        <v>3</v>
      </c>
      <c r="AZ351" s="41">
        <f t="shared" si="333"/>
        <v>0</v>
      </c>
      <c r="BA351" s="41">
        <f t="shared" si="333"/>
        <v>1</v>
      </c>
      <c r="BB351" s="41">
        <f t="shared" si="333"/>
        <v>0</v>
      </c>
      <c r="BC351" s="41">
        <f t="shared" si="333"/>
        <v>1</v>
      </c>
      <c r="BD351" s="41">
        <f t="shared" si="333"/>
        <v>0</v>
      </c>
      <c r="BE351" s="41">
        <f t="shared" si="333"/>
        <v>0</v>
      </c>
      <c r="BF351" s="41">
        <f t="shared" si="333"/>
        <v>0</v>
      </c>
      <c r="BG351" s="42">
        <f t="shared" si="333"/>
        <v>0</v>
      </c>
      <c r="BH351" s="43">
        <f t="shared" si="333"/>
        <v>33</v>
      </c>
      <c r="BI351" s="32"/>
      <c r="BJ351" s="40">
        <f t="shared" ref="BJ351:BW351" si="334">SUM(BJ347:BJ350)</f>
        <v>22</v>
      </c>
      <c r="BK351" s="41">
        <f t="shared" si="334"/>
        <v>2</v>
      </c>
      <c r="BL351" s="41">
        <f t="shared" si="334"/>
        <v>221</v>
      </c>
      <c r="BM351" s="41">
        <f t="shared" si="334"/>
        <v>11</v>
      </c>
      <c r="BN351" s="41">
        <f t="shared" si="334"/>
        <v>44</v>
      </c>
      <c r="BO351" s="41">
        <f t="shared" si="334"/>
        <v>3</v>
      </c>
      <c r="BP351" s="41">
        <f t="shared" si="334"/>
        <v>5</v>
      </c>
      <c r="BQ351" s="41">
        <f t="shared" si="334"/>
        <v>3</v>
      </c>
      <c r="BR351" s="41">
        <f t="shared" si="334"/>
        <v>1</v>
      </c>
      <c r="BS351" s="41">
        <f t="shared" si="334"/>
        <v>0</v>
      </c>
      <c r="BT351" s="41">
        <f t="shared" si="334"/>
        <v>0</v>
      </c>
      <c r="BU351" s="41">
        <f t="shared" si="334"/>
        <v>0</v>
      </c>
      <c r="BV351" s="42">
        <f t="shared" si="334"/>
        <v>0</v>
      </c>
      <c r="BW351" s="43">
        <f t="shared" si="334"/>
        <v>312</v>
      </c>
      <c r="BX351" s="32"/>
      <c r="BY351" s="43">
        <f>SUM(BY347:BY350)</f>
        <v>893</v>
      </c>
    </row>
    <row r="352" spans="1:77" ht="15.75" customHeight="1">
      <c r="A352" s="22">
        <v>0.33333333333333298</v>
      </c>
      <c r="B352" s="28">
        <f t="shared" ref="B352:N355" si="335">SUM(B17+Q17+AF17+AU17+BJ17)</f>
        <v>9</v>
      </c>
      <c r="C352" s="29">
        <f t="shared" si="335"/>
        <v>0</v>
      </c>
      <c r="D352" s="29">
        <f t="shared" si="335"/>
        <v>35</v>
      </c>
      <c r="E352" s="29">
        <f t="shared" si="335"/>
        <v>6</v>
      </c>
      <c r="F352" s="29">
        <f t="shared" si="335"/>
        <v>5</v>
      </c>
      <c r="G352" s="29">
        <f t="shared" si="335"/>
        <v>7</v>
      </c>
      <c r="H352" s="29">
        <f t="shared" si="335"/>
        <v>2</v>
      </c>
      <c r="I352" s="29">
        <f t="shared" si="335"/>
        <v>0</v>
      </c>
      <c r="J352" s="29">
        <f t="shared" si="335"/>
        <v>1</v>
      </c>
      <c r="K352" s="29">
        <f t="shared" si="335"/>
        <v>0</v>
      </c>
      <c r="L352" s="29">
        <f t="shared" si="335"/>
        <v>0</v>
      </c>
      <c r="M352" s="29">
        <f t="shared" si="335"/>
        <v>1</v>
      </c>
      <c r="N352" s="30">
        <f t="shared" si="335"/>
        <v>0</v>
      </c>
      <c r="O352" s="31">
        <f>SUM(B352:N352)</f>
        <v>66</v>
      </c>
      <c r="P352" s="32"/>
      <c r="Q352" s="28">
        <f t="shared" ref="Q352:AC355" si="336">SUM(B84+Q84+AF84+AU84+BJ84)</f>
        <v>4</v>
      </c>
      <c r="R352" s="29">
        <f t="shared" si="336"/>
        <v>0</v>
      </c>
      <c r="S352" s="29">
        <f t="shared" si="336"/>
        <v>75</v>
      </c>
      <c r="T352" s="29">
        <f t="shared" si="336"/>
        <v>5</v>
      </c>
      <c r="U352" s="29">
        <f t="shared" si="336"/>
        <v>21</v>
      </c>
      <c r="V352" s="29">
        <f t="shared" si="336"/>
        <v>1</v>
      </c>
      <c r="W352" s="29">
        <f t="shared" si="336"/>
        <v>0</v>
      </c>
      <c r="X352" s="29">
        <f t="shared" si="336"/>
        <v>3</v>
      </c>
      <c r="Y352" s="29">
        <f t="shared" si="336"/>
        <v>0</v>
      </c>
      <c r="Z352" s="29">
        <f t="shared" si="336"/>
        <v>0</v>
      </c>
      <c r="AA352" s="29">
        <f t="shared" si="336"/>
        <v>0</v>
      </c>
      <c r="AB352" s="29">
        <f t="shared" si="336"/>
        <v>0</v>
      </c>
      <c r="AC352" s="30">
        <f t="shared" si="336"/>
        <v>0</v>
      </c>
      <c r="AD352" s="31">
        <f>SUM(Q352:AC352)</f>
        <v>109</v>
      </c>
      <c r="AE352" s="32"/>
      <c r="AF352" s="28">
        <f t="shared" ref="AF352:AR355" si="337">SUM(B151+Q151+AF151+AU151+BJ151)</f>
        <v>0</v>
      </c>
      <c r="AG352" s="29">
        <f t="shared" si="337"/>
        <v>0</v>
      </c>
      <c r="AH352" s="29">
        <f t="shared" si="337"/>
        <v>4</v>
      </c>
      <c r="AI352" s="29">
        <f t="shared" si="337"/>
        <v>3</v>
      </c>
      <c r="AJ352" s="29">
        <f t="shared" si="337"/>
        <v>1</v>
      </c>
      <c r="AK352" s="29">
        <f t="shared" si="337"/>
        <v>5</v>
      </c>
      <c r="AL352" s="29">
        <f t="shared" si="337"/>
        <v>1</v>
      </c>
      <c r="AM352" s="29">
        <f t="shared" si="337"/>
        <v>1</v>
      </c>
      <c r="AN352" s="29">
        <f t="shared" si="337"/>
        <v>0</v>
      </c>
      <c r="AO352" s="29">
        <f t="shared" si="337"/>
        <v>0</v>
      </c>
      <c r="AP352" s="29">
        <f t="shared" si="337"/>
        <v>0</v>
      </c>
      <c r="AQ352" s="29">
        <f t="shared" si="337"/>
        <v>0</v>
      </c>
      <c r="AR352" s="30">
        <f t="shared" si="337"/>
        <v>0</v>
      </c>
      <c r="AS352" s="31">
        <f>SUM(AF352:AR352)</f>
        <v>15</v>
      </c>
      <c r="AT352" s="32"/>
      <c r="AU352" s="28">
        <f t="shared" ref="AU352:BG355" si="338">SUM(B218+Q218+AF218+AU218+BJ218)</f>
        <v>0</v>
      </c>
      <c r="AV352" s="29">
        <f t="shared" si="338"/>
        <v>0</v>
      </c>
      <c r="AW352" s="29">
        <f t="shared" si="338"/>
        <v>7</v>
      </c>
      <c r="AX352" s="29">
        <f t="shared" si="338"/>
        <v>0</v>
      </c>
      <c r="AY352" s="29">
        <f t="shared" si="338"/>
        <v>1</v>
      </c>
      <c r="AZ352" s="29">
        <f t="shared" si="338"/>
        <v>0</v>
      </c>
      <c r="BA352" s="29">
        <f t="shared" si="338"/>
        <v>0</v>
      </c>
      <c r="BB352" s="29">
        <f t="shared" si="338"/>
        <v>0</v>
      </c>
      <c r="BC352" s="29">
        <f t="shared" si="338"/>
        <v>0</v>
      </c>
      <c r="BD352" s="29">
        <f t="shared" si="338"/>
        <v>0</v>
      </c>
      <c r="BE352" s="29">
        <f t="shared" si="338"/>
        <v>0</v>
      </c>
      <c r="BF352" s="29">
        <f t="shared" si="338"/>
        <v>0</v>
      </c>
      <c r="BG352" s="30">
        <f t="shared" si="338"/>
        <v>0</v>
      </c>
      <c r="BH352" s="31">
        <f>SUM(AU352:BG352)</f>
        <v>8</v>
      </c>
      <c r="BI352" s="32"/>
      <c r="BJ352" s="28">
        <f t="shared" ref="BJ352:BV355" si="339">SUM(B285+Q285+AF285+AU285+BJ285)</f>
        <v>12</v>
      </c>
      <c r="BK352" s="29">
        <f t="shared" si="339"/>
        <v>1</v>
      </c>
      <c r="BL352" s="29">
        <f t="shared" si="339"/>
        <v>55</v>
      </c>
      <c r="BM352" s="29">
        <f t="shared" si="339"/>
        <v>2</v>
      </c>
      <c r="BN352" s="29">
        <f t="shared" si="339"/>
        <v>4</v>
      </c>
      <c r="BO352" s="29">
        <f t="shared" si="339"/>
        <v>1</v>
      </c>
      <c r="BP352" s="29">
        <f t="shared" si="339"/>
        <v>2</v>
      </c>
      <c r="BQ352" s="29">
        <f t="shared" si="339"/>
        <v>1</v>
      </c>
      <c r="BR352" s="29">
        <f t="shared" si="339"/>
        <v>0</v>
      </c>
      <c r="BS352" s="29">
        <f t="shared" si="339"/>
        <v>0</v>
      </c>
      <c r="BT352" s="29">
        <f t="shared" si="339"/>
        <v>0</v>
      </c>
      <c r="BU352" s="29">
        <f t="shared" si="339"/>
        <v>0</v>
      </c>
      <c r="BV352" s="30">
        <f t="shared" si="339"/>
        <v>0</v>
      </c>
      <c r="BW352" s="31">
        <f>SUM(BJ352:BV352)</f>
        <v>78</v>
      </c>
      <c r="BX352" s="32"/>
      <c r="BY352" s="31">
        <f>SUM(O352+AD352+AS352+BH352+BW352)</f>
        <v>276</v>
      </c>
    </row>
    <row r="353" spans="1:77" ht="15.75" customHeight="1">
      <c r="A353" s="23">
        <v>0.34375</v>
      </c>
      <c r="B353" s="33">
        <f t="shared" si="335"/>
        <v>9</v>
      </c>
      <c r="C353" s="32">
        <f t="shared" si="335"/>
        <v>0</v>
      </c>
      <c r="D353" s="32">
        <f t="shared" si="335"/>
        <v>22</v>
      </c>
      <c r="E353" s="32">
        <f t="shared" si="335"/>
        <v>3</v>
      </c>
      <c r="F353" s="32">
        <f t="shared" si="335"/>
        <v>9</v>
      </c>
      <c r="G353" s="32">
        <f t="shared" si="335"/>
        <v>6</v>
      </c>
      <c r="H353" s="32">
        <f t="shared" si="335"/>
        <v>1</v>
      </c>
      <c r="I353" s="32">
        <f t="shared" si="335"/>
        <v>2</v>
      </c>
      <c r="J353" s="32">
        <f t="shared" si="335"/>
        <v>0</v>
      </c>
      <c r="K353" s="32">
        <f t="shared" si="335"/>
        <v>0</v>
      </c>
      <c r="L353" s="32">
        <f t="shared" si="335"/>
        <v>0</v>
      </c>
      <c r="M353" s="32">
        <f t="shared" si="335"/>
        <v>0</v>
      </c>
      <c r="N353" s="34">
        <f t="shared" si="335"/>
        <v>0</v>
      </c>
      <c r="O353" s="35">
        <f>SUM(B353:N353)</f>
        <v>52</v>
      </c>
      <c r="P353" s="32"/>
      <c r="Q353" s="33">
        <f t="shared" si="336"/>
        <v>7</v>
      </c>
      <c r="R353" s="32">
        <f t="shared" si="336"/>
        <v>0</v>
      </c>
      <c r="S353" s="32">
        <f t="shared" si="336"/>
        <v>80</v>
      </c>
      <c r="T353" s="32">
        <f t="shared" si="336"/>
        <v>3</v>
      </c>
      <c r="U353" s="32">
        <f t="shared" si="336"/>
        <v>15</v>
      </c>
      <c r="V353" s="32">
        <f t="shared" si="336"/>
        <v>0</v>
      </c>
      <c r="W353" s="32">
        <f t="shared" si="336"/>
        <v>1</v>
      </c>
      <c r="X353" s="32">
        <f t="shared" si="336"/>
        <v>1</v>
      </c>
      <c r="Y353" s="32">
        <f t="shared" si="336"/>
        <v>1</v>
      </c>
      <c r="Z353" s="32">
        <f t="shared" si="336"/>
        <v>0</v>
      </c>
      <c r="AA353" s="32">
        <f t="shared" si="336"/>
        <v>0</v>
      </c>
      <c r="AB353" s="32">
        <f t="shared" si="336"/>
        <v>0</v>
      </c>
      <c r="AC353" s="34">
        <f t="shared" si="336"/>
        <v>0</v>
      </c>
      <c r="AD353" s="35">
        <f>SUM(Q353:AC353)</f>
        <v>108</v>
      </c>
      <c r="AE353" s="32"/>
      <c r="AF353" s="33">
        <f t="shared" si="337"/>
        <v>4</v>
      </c>
      <c r="AG353" s="32">
        <f t="shared" si="337"/>
        <v>0</v>
      </c>
      <c r="AH353" s="32">
        <f t="shared" si="337"/>
        <v>5</v>
      </c>
      <c r="AI353" s="32">
        <f t="shared" si="337"/>
        <v>3</v>
      </c>
      <c r="AJ353" s="32">
        <f t="shared" si="337"/>
        <v>0</v>
      </c>
      <c r="AK353" s="32">
        <f t="shared" si="337"/>
        <v>5</v>
      </c>
      <c r="AL353" s="32">
        <f t="shared" si="337"/>
        <v>2</v>
      </c>
      <c r="AM353" s="32">
        <f t="shared" si="337"/>
        <v>0</v>
      </c>
      <c r="AN353" s="32">
        <f t="shared" si="337"/>
        <v>0</v>
      </c>
      <c r="AO353" s="32">
        <f t="shared" si="337"/>
        <v>0</v>
      </c>
      <c r="AP353" s="32">
        <f t="shared" si="337"/>
        <v>0</v>
      </c>
      <c r="AQ353" s="32">
        <f t="shared" si="337"/>
        <v>0</v>
      </c>
      <c r="AR353" s="34">
        <f t="shared" si="337"/>
        <v>0</v>
      </c>
      <c r="AS353" s="35">
        <f>SUM(AF353:AR353)</f>
        <v>19</v>
      </c>
      <c r="AT353" s="32"/>
      <c r="AU353" s="33">
        <f t="shared" si="338"/>
        <v>0</v>
      </c>
      <c r="AV353" s="32">
        <f t="shared" si="338"/>
        <v>0</v>
      </c>
      <c r="AW353" s="32">
        <f t="shared" si="338"/>
        <v>12</v>
      </c>
      <c r="AX353" s="32">
        <f t="shared" si="338"/>
        <v>0</v>
      </c>
      <c r="AY353" s="32">
        <f t="shared" si="338"/>
        <v>0</v>
      </c>
      <c r="AZ353" s="32">
        <f t="shared" si="338"/>
        <v>0</v>
      </c>
      <c r="BA353" s="32">
        <f t="shared" si="338"/>
        <v>0</v>
      </c>
      <c r="BB353" s="32">
        <f t="shared" si="338"/>
        <v>0</v>
      </c>
      <c r="BC353" s="32">
        <f t="shared" si="338"/>
        <v>0</v>
      </c>
      <c r="BD353" s="32">
        <f t="shared" si="338"/>
        <v>0</v>
      </c>
      <c r="BE353" s="32">
        <f t="shared" si="338"/>
        <v>0</v>
      </c>
      <c r="BF353" s="32">
        <f t="shared" si="338"/>
        <v>0</v>
      </c>
      <c r="BG353" s="34">
        <f t="shared" si="338"/>
        <v>0</v>
      </c>
      <c r="BH353" s="35">
        <f>SUM(AU353:BG353)</f>
        <v>12</v>
      </c>
      <c r="BI353" s="32"/>
      <c r="BJ353" s="33">
        <f t="shared" si="339"/>
        <v>8</v>
      </c>
      <c r="BK353" s="32">
        <f t="shared" si="339"/>
        <v>2</v>
      </c>
      <c r="BL353" s="32">
        <f t="shared" si="339"/>
        <v>48</v>
      </c>
      <c r="BM353" s="32">
        <f t="shared" si="339"/>
        <v>0</v>
      </c>
      <c r="BN353" s="32">
        <f t="shared" si="339"/>
        <v>9</v>
      </c>
      <c r="BO353" s="32">
        <f t="shared" si="339"/>
        <v>0</v>
      </c>
      <c r="BP353" s="32">
        <f t="shared" si="339"/>
        <v>0</v>
      </c>
      <c r="BQ353" s="32">
        <f t="shared" si="339"/>
        <v>4</v>
      </c>
      <c r="BR353" s="32">
        <f t="shared" si="339"/>
        <v>0</v>
      </c>
      <c r="BS353" s="32">
        <f t="shared" si="339"/>
        <v>0</v>
      </c>
      <c r="BT353" s="32">
        <f t="shared" si="339"/>
        <v>0</v>
      </c>
      <c r="BU353" s="32">
        <f t="shared" si="339"/>
        <v>0</v>
      </c>
      <c r="BV353" s="34">
        <f t="shared" si="339"/>
        <v>0</v>
      </c>
      <c r="BW353" s="35">
        <f>SUM(BJ353:BV353)</f>
        <v>71</v>
      </c>
      <c r="BX353" s="32"/>
      <c r="BY353" s="35">
        <f>SUM(O353+AD353+AS353+BH353+BW353)</f>
        <v>262</v>
      </c>
    </row>
    <row r="354" spans="1:77" ht="15.75" customHeight="1">
      <c r="A354" s="23">
        <v>0.35416666666666702</v>
      </c>
      <c r="B354" s="33">
        <f t="shared" si="335"/>
        <v>8</v>
      </c>
      <c r="C354" s="32">
        <f t="shared" si="335"/>
        <v>1</v>
      </c>
      <c r="D354" s="32">
        <f t="shared" si="335"/>
        <v>30</v>
      </c>
      <c r="E354" s="32">
        <f t="shared" si="335"/>
        <v>2</v>
      </c>
      <c r="F354" s="32">
        <f t="shared" si="335"/>
        <v>9</v>
      </c>
      <c r="G354" s="32">
        <f t="shared" si="335"/>
        <v>6</v>
      </c>
      <c r="H354" s="32">
        <f t="shared" si="335"/>
        <v>3</v>
      </c>
      <c r="I354" s="32">
        <f t="shared" si="335"/>
        <v>2</v>
      </c>
      <c r="J354" s="32">
        <f t="shared" si="335"/>
        <v>0</v>
      </c>
      <c r="K354" s="32">
        <f t="shared" si="335"/>
        <v>0</v>
      </c>
      <c r="L354" s="32">
        <f t="shared" si="335"/>
        <v>0</v>
      </c>
      <c r="M354" s="32">
        <f t="shared" si="335"/>
        <v>0</v>
      </c>
      <c r="N354" s="34">
        <f t="shared" si="335"/>
        <v>0</v>
      </c>
      <c r="O354" s="35">
        <f>SUM(B354:N354)</f>
        <v>61</v>
      </c>
      <c r="P354" s="32"/>
      <c r="Q354" s="33">
        <f t="shared" si="336"/>
        <v>3</v>
      </c>
      <c r="R354" s="32">
        <f t="shared" si="336"/>
        <v>1</v>
      </c>
      <c r="S354" s="32">
        <f t="shared" si="336"/>
        <v>75</v>
      </c>
      <c r="T354" s="32">
        <f t="shared" si="336"/>
        <v>6</v>
      </c>
      <c r="U354" s="32">
        <f t="shared" si="336"/>
        <v>23</v>
      </c>
      <c r="V354" s="32">
        <f t="shared" si="336"/>
        <v>0</v>
      </c>
      <c r="W354" s="32">
        <f t="shared" si="336"/>
        <v>0</v>
      </c>
      <c r="X354" s="32">
        <f t="shared" si="336"/>
        <v>3</v>
      </c>
      <c r="Y354" s="32">
        <f t="shared" si="336"/>
        <v>0</v>
      </c>
      <c r="Z354" s="32">
        <f t="shared" si="336"/>
        <v>0</v>
      </c>
      <c r="AA354" s="32">
        <f t="shared" si="336"/>
        <v>0</v>
      </c>
      <c r="AB354" s="32">
        <f t="shared" si="336"/>
        <v>0</v>
      </c>
      <c r="AC354" s="34">
        <f t="shared" si="336"/>
        <v>0</v>
      </c>
      <c r="AD354" s="35">
        <f>SUM(Q354:AC354)</f>
        <v>111</v>
      </c>
      <c r="AE354" s="32"/>
      <c r="AF354" s="33">
        <f t="shared" si="337"/>
        <v>1</v>
      </c>
      <c r="AG354" s="32">
        <f t="shared" si="337"/>
        <v>0</v>
      </c>
      <c r="AH354" s="32">
        <f t="shared" si="337"/>
        <v>10</v>
      </c>
      <c r="AI354" s="32">
        <f t="shared" si="337"/>
        <v>4</v>
      </c>
      <c r="AJ354" s="32">
        <f t="shared" si="337"/>
        <v>2</v>
      </c>
      <c r="AK354" s="32">
        <f t="shared" si="337"/>
        <v>5</v>
      </c>
      <c r="AL354" s="32">
        <f t="shared" si="337"/>
        <v>0</v>
      </c>
      <c r="AM354" s="32">
        <f t="shared" si="337"/>
        <v>2</v>
      </c>
      <c r="AN354" s="32">
        <f t="shared" si="337"/>
        <v>0</v>
      </c>
      <c r="AO354" s="32">
        <f t="shared" si="337"/>
        <v>0</v>
      </c>
      <c r="AP354" s="32">
        <f t="shared" si="337"/>
        <v>0</v>
      </c>
      <c r="AQ354" s="32">
        <f t="shared" si="337"/>
        <v>0</v>
      </c>
      <c r="AR354" s="34">
        <f t="shared" si="337"/>
        <v>0</v>
      </c>
      <c r="AS354" s="35">
        <f>SUM(AF354:AR354)</f>
        <v>24</v>
      </c>
      <c r="AT354" s="32"/>
      <c r="AU354" s="33">
        <f t="shared" si="338"/>
        <v>0</v>
      </c>
      <c r="AV354" s="32">
        <f t="shared" si="338"/>
        <v>0</v>
      </c>
      <c r="AW354" s="32">
        <f t="shared" si="338"/>
        <v>11</v>
      </c>
      <c r="AX354" s="32">
        <f t="shared" si="338"/>
        <v>0</v>
      </c>
      <c r="AY354" s="32">
        <f t="shared" si="338"/>
        <v>1</v>
      </c>
      <c r="AZ354" s="32">
        <f t="shared" si="338"/>
        <v>0</v>
      </c>
      <c r="BA354" s="32">
        <f t="shared" si="338"/>
        <v>0</v>
      </c>
      <c r="BB354" s="32">
        <f t="shared" si="338"/>
        <v>0</v>
      </c>
      <c r="BC354" s="32">
        <f t="shared" si="338"/>
        <v>0</v>
      </c>
      <c r="BD354" s="32">
        <f t="shared" si="338"/>
        <v>0</v>
      </c>
      <c r="BE354" s="32">
        <f t="shared" si="338"/>
        <v>0</v>
      </c>
      <c r="BF354" s="32">
        <f t="shared" si="338"/>
        <v>0</v>
      </c>
      <c r="BG354" s="34">
        <f t="shared" si="338"/>
        <v>0</v>
      </c>
      <c r="BH354" s="35">
        <f>SUM(AU354:BG354)</f>
        <v>12</v>
      </c>
      <c r="BI354" s="32"/>
      <c r="BJ354" s="33">
        <f t="shared" si="339"/>
        <v>17</v>
      </c>
      <c r="BK354" s="32">
        <f t="shared" si="339"/>
        <v>0</v>
      </c>
      <c r="BL354" s="32">
        <f t="shared" si="339"/>
        <v>68</v>
      </c>
      <c r="BM354" s="32">
        <f t="shared" si="339"/>
        <v>4</v>
      </c>
      <c r="BN354" s="32">
        <f t="shared" si="339"/>
        <v>14</v>
      </c>
      <c r="BO354" s="32">
        <f t="shared" si="339"/>
        <v>2</v>
      </c>
      <c r="BP354" s="32">
        <f t="shared" si="339"/>
        <v>0</v>
      </c>
      <c r="BQ354" s="32">
        <f t="shared" si="339"/>
        <v>2</v>
      </c>
      <c r="BR354" s="32">
        <f t="shared" si="339"/>
        <v>0</v>
      </c>
      <c r="BS354" s="32">
        <f t="shared" si="339"/>
        <v>0</v>
      </c>
      <c r="BT354" s="32">
        <f t="shared" si="339"/>
        <v>0</v>
      </c>
      <c r="BU354" s="32">
        <f t="shared" si="339"/>
        <v>0</v>
      </c>
      <c r="BV354" s="34">
        <f t="shared" si="339"/>
        <v>0</v>
      </c>
      <c r="BW354" s="35">
        <f>SUM(BJ354:BV354)</f>
        <v>107</v>
      </c>
      <c r="BX354" s="32"/>
      <c r="BY354" s="35">
        <f>SUM(O354+AD354+AS354+BH354+BW354)</f>
        <v>315</v>
      </c>
    </row>
    <row r="355" spans="1:77" ht="15.75" customHeight="1">
      <c r="A355" s="24">
        <v>0.36458333333333298</v>
      </c>
      <c r="B355" s="36">
        <f t="shared" si="335"/>
        <v>5</v>
      </c>
      <c r="C355" s="37">
        <f t="shared" si="335"/>
        <v>3</v>
      </c>
      <c r="D355" s="37">
        <f t="shared" si="335"/>
        <v>33</v>
      </c>
      <c r="E355" s="37">
        <f t="shared" si="335"/>
        <v>7</v>
      </c>
      <c r="F355" s="37">
        <f t="shared" si="335"/>
        <v>6</v>
      </c>
      <c r="G355" s="37">
        <f t="shared" si="335"/>
        <v>7</v>
      </c>
      <c r="H355" s="37">
        <f t="shared" si="335"/>
        <v>0</v>
      </c>
      <c r="I355" s="37">
        <f t="shared" si="335"/>
        <v>3</v>
      </c>
      <c r="J355" s="37">
        <f t="shared" si="335"/>
        <v>1</v>
      </c>
      <c r="K355" s="37">
        <f t="shared" si="335"/>
        <v>0</v>
      </c>
      <c r="L355" s="37">
        <f t="shared" si="335"/>
        <v>0</v>
      </c>
      <c r="M355" s="37">
        <f t="shared" si="335"/>
        <v>0</v>
      </c>
      <c r="N355" s="38">
        <f t="shared" si="335"/>
        <v>0</v>
      </c>
      <c r="O355" s="39">
        <f>SUM(B355:N355)</f>
        <v>65</v>
      </c>
      <c r="P355" s="32"/>
      <c r="Q355" s="36">
        <f t="shared" si="336"/>
        <v>2</v>
      </c>
      <c r="R355" s="37">
        <f t="shared" si="336"/>
        <v>2</v>
      </c>
      <c r="S355" s="37">
        <f t="shared" si="336"/>
        <v>70</v>
      </c>
      <c r="T355" s="37">
        <f t="shared" si="336"/>
        <v>3</v>
      </c>
      <c r="U355" s="37">
        <f t="shared" si="336"/>
        <v>19</v>
      </c>
      <c r="V355" s="37">
        <f t="shared" si="336"/>
        <v>1</v>
      </c>
      <c r="W355" s="37">
        <f t="shared" si="336"/>
        <v>0</v>
      </c>
      <c r="X355" s="37">
        <f t="shared" si="336"/>
        <v>1</v>
      </c>
      <c r="Y355" s="37">
        <f t="shared" si="336"/>
        <v>1</v>
      </c>
      <c r="Z355" s="37">
        <f t="shared" si="336"/>
        <v>0</v>
      </c>
      <c r="AA355" s="37">
        <f t="shared" si="336"/>
        <v>0</v>
      </c>
      <c r="AB355" s="37">
        <f t="shared" si="336"/>
        <v>0</v>
      </c>
      <c r="AC355" s="38">
        <f t="shared" si="336"/>
        <v>0</v>
      </c>
      <c r="AD355" s="39">
        <f>SUM(Q355:AC355)</f>
        <v>99</v>
      </c>
      <c r="AE355" s="32"/>
      <c r="AF355" s="36">
        <f t="shared" si="337"/>
        <v>0</v>
      </c>
      <c r="AG355" s="37">
        <f t="shared" si="337"/>
        <v>0</v>
      </c>
      <c r="AH355" s="37">
        <f t="shared" si="337"/>
        <v>5</v>
      </c>
      <c r="AI355" s="37">
        <f t="shared" si="337"/>
        <v>5</v>
      </c>
      <c r="AJ355" s="37">
        <f t="shared" si="337"/>
        <v>1</v>
      </c>
      <c r="AK355" s="37">
        <f t="shared" si="337"/>
        <v>6</v>
      </c>
      <c r="AL355" s="37">
        <f t="shared" si="337"/>
        <v>0</v>
      </c>
      <c r="AM355" s="37">
        <f t="shared" si="337"/>
        <v>0</v>
      </c>
      <c r="AN355" s="37">
        <f t="shared" si="337"/>
        <v>0</v>
      </c>
      <c r="AO355" s="37">
        <f t="shared" si="337"/>
        <v>0</v>
      </c>
      <c r="AP355" s="37">
        <f t="shared" si="337"/>
        <v>0</v>
      </c>
      <c r="AQ355" s="37">
        <f t="shared" si="337"/>
        <v>0</v>
      </c>
      <c r="AR355" s="38">
        <f t="shared" si="337"/>
        <v>0</v>
      </c>
      <c r="AS355" s="39">
        <f>SUM(AF355:AR355)</f>
        <v>17</v>
      </c>
      <c r="AT355" s="32"/>
      <c r="AU355" s="36">
        <f t="shared" si="338"/>
        <v>0</v>
      </c>
      <c r="AV355" s="37">
        <f t="shared" si="338"/>
        <v>0</v>
      </c>
      <c r="AW355" s="37">
        <f t="shared" si="338"/>
        <v>18</v>
      </c>
      <c r="AX355" s="37">
        <f t="shared" si="338"/>
        <v>0</v>
      </c>
      <c r="AY355" s="37">
        <f t="shared" si="338"/>
        <v>1</v>
      </c>
      <c r="AZ355" s="37">
        <f t="shared" si="338"/>
        <v>0</v>
      </c>
      <c r="BA355" s="37">
        <f t="shared" si="338"/>
        <v>0</v>
      </c>
      <c r="BB355" s="37">
        <f t="shared" si="338"/>
        <v>0</v>
      </c>
      <c r="BC355" s="37">
        <f t="shared" si="338"/>
        <v>0</v>
      </c>
      <c r="BD355" s="37">
        <f t="shared" si="338"/>
        <v>0</v>
      </c>
      <c r="BE355" s="37">
        <f t="shared" si="338"/>
        <v>0</v>
      </c>
      <c r="BF355" s="37">
        <f t="shared" si="338"/>
        <v>0</v>
      </c>
      <c r="BG355" s="38">
        <f t="shared" si="338"/>
        <v>0</v>
      </c>
      <c r="BH355" s="39">
        <f>SUM(AU355:BG355)</f>
        <v>19</v>
      </c>
      <c r="BI355" s="32"/>
      <c r="BJ355" s="36">
        <f t="shared" si="339"/>
        <v>14</v>
      </c>
      <c r="BK355" s="37">
        <f t="shared" si="339"/>
        <v>0</v>
      </c>
      <c r="BL355" s="37">
        <f t="shared" si="339"/>
        <v>51</v>
      </c>
      <c r="BM355" s="37">
        <f t="shared" si="339"/>
        <v>1</v>
      </c>
      <c r="BN355" s="37">
        <f t="shared" si="339"/>
        <v>7</v>
      </c>
      <c r="BO355" s="37">
        <f t="shared" si="339"/>
        <v>0</v>
      </c>
      <c r="BP355" s="37">
        <f t="shared" si="339"/>
        <v>1</v>
      </c>
      <c r="BQ355" s="37">
        <f t="shared" si="339"/>
        <v>0</v>
      </c>
      <c r="BR355" s="37">
        <f t="shared" si="339"/>
        <v>1</v>
      </c>
      <c r="BS355" s="37">
        <f t="shared" si="339"/>
        <v>0</v>
      </c>
      <c r="BT355" s="37">
        <f t="shared" si="339"/>
        <v>0</v>
      </c>
      <c r="BU355" s="37">
        <f t="shared" si="339"/>
        <v>0</v>
      </c>
      <c r="BV355" s="38">
        <f t="shared" si="339"/>
        <v>0</v>
      </c>
      <c r="BW355" s="39">
        <f>SUM(BJ355:BV355)</f>
        <v>75</v>
      </c>
      <c r="BX355" s="32"/>
      <c r="BY355" s="39">
        <f>SUM(O355+AD355+AS355+BH355+BW355)</f>
        <v>275</v>
      </c>
    </row>
    <row r="356" spans="1:77" ht="15.75" customHeight="1">
      <c r="A356" s="25" t="s">
        <v>21</v>
      </c>
      <c r="B356" s="40">
        <f t="shared" ref="B356:O356" si="340">SUM(B352:B355)</f>
        <v>31</v>
      </c>
      <c r="C356" s="41">
        <f t="shared" si="340"/>
        <v>4</v>
      </c>
      <c r="D356" s="41">
        <f t="shared" si="340"/>
        <v>120</v>
      </c>
      <c r="E356" s="41">
        <f t="shared" si="340"/>
        <v>18</v>
      </c>
      <c r="F356" s="41">
        <f t="shared" si="340"/>
        <v>29</v>
      </c>
      <c r="G356" s="41">
        <f t="shared" si="340"/>
        <v>26</v>
      </c>
      <c r="H356" s="41">
        <f t="shared" si="340"/>
        <v>6</v>
      </c>
      <c r="I356" s="41">
        <f t="shared" si="340"/>
        <v>7</v>
      </c>
      <c r="J356" s="41">
        <f t="shared" si="340"/>
        <v>2</v>
      </c>
      <c r="K356" s="41">
        <f t="shared" si="340"/>
        <v>0</v>
      </c>
      <c r="L356" s="41">
        <f t="shared" si="340"/>
        <v>0</v>
      </c>
      <c r="M356" s="41">
        <f t="shared" si="340"/>
        <v>1</v>
      </c>
      <c r="N356" s="42">
        <f t="shared" si="340"/>
        <v>0</v>
      </c>
      <c r="O356" s="43">
        <f t="shared" si="340"/>
        <v>244</v>
      </c>
      <c r="P356" s="32"/>
      <c r="Q356" s="40">
        <f t="shared" ref="Q356:AD356" si="341">SUM(Q352:Q355)</f>
        <v>16</v>
      </c>
      <c r="R356" s="41">
        <f t="shared" si="341"/>
        <v>3</v>
      </c>
      <c r="S356" s="41">
        <f t="shared" si="341"/>
        <v>300</v>
      </c>
      <c r="T356" s="41">
        <f t="shared" si="341"/>
        <v>17</v>
      </c>
      <c r="U356" s="41">
        <f t="shared" si="341"/>
        <v>78</v>
      </c>
      <c r="V356" s="41">
        <f t="shared" si="341"/>
        <v>2</v>
      </c>
      <c r="W356" s="41">
        <f t="shared" si="341"/>
        <v>1</v>
      </c>
      <c r="X356" s="41">
        <f t="shared" si="341"/>
        <v>8</v>
      </c>
      <c r="Y356" s="41">
        <f t="shared" si="341"/>
        <v>2</v>
      </c>
      <c r="Z356" s="41">
        <f t="shared" si="341"/>
        <v>0</v>
      </c>
      <c r="AA356" s="41">
        <f t="shared" si="341"/>
        <v>0</v>
      </c>
      <c r="AB356" s="41">
        <f t="shared" si="341"/>
        <v>0</v>
      </c>
      <c r="AC356" s="42">
        <f t="shared" si="341"/>
        <v>0</v>
      </c>
      <c r="AD356" s="43">
        <f t="shared" si="341"/>
        <v>427</v>
      </c>
      <c r="AE356" s="32"/>
      <c r="AF356" s="40">
        <f t="shared" ref="AF356:AS356" si="342">SUM(AF352:AF355)</f>
        <v>5</v>
      </c>
      <c r="AG356" s="41">
        <f t="shared" si="342"/>
        <v>0</v>
      </c>
      <c r="AH356" s="41">
        <f t="shared" si="342"/>
        <v>24</v>
      </c>
      <c r="AI356" s="41">
        <f t="shared" si="342"/>
        <v>15</v>
      </c>
      <c r="AJ356" s="41">
        <f t="shared" si="342"/>
        <v>4</v>
      </c>
      <c r="AK356" s="41">
        <f t="shared" si="342"/>
        <v>21</v>
      </c>
      <c r="AL356" s="41">
        <f t="shared" si="342"/>
        <v>3</v>
      </c>
      <c r="AM356" s="41">
        <f t="shared" si="342"/>
        <v>3</v>
      </c>
      <c r="AN356" s="41">
        <f t="shared" si="342"/>
        <v>0</v>
      </c>
      <c r="AO356" s="41">
        <f t="shared" si="342"/>
        <v>0</v>
      </c>
      <c r="AP356" s="41">
        <f t="shared" si="342"/>
        <v>0</v>
      </c>
      <c r="AQ356" s="41">
        <f t="shared" si="342"/>
        <v>0</v>
      </c>
      <c r="AR356" s="42">
        <f t="shared" si="342"/>
        <v>0</v>
      </c>
      <c r="AS356" s="43">
        <f t="shared" si="342"/>
        <v>75</v>
      </c>
      <c r="AT356" s="32"/>
      <c r="AU356" s="40">
        <f t="shared" ref="AU356:BH356" si="343">SUM(AU352:AU355)</f>
        <v>0</v>
      </c>
      <c r="AV356" s="41">
        <f t="shared" si="343"/>
        <v>0</v>
      </c>
      <c r="AW356" s="41">
        <f t="shared" si="343"/>
        <v>48</v>
      </c>
      <c r="AX356" s="41">
        <f t="shared" si="343"/>
        <v>0</v>
      </c>
      <c r="AY356" s="41">
        <f t="shared" si="343"/>
        <v>3</v>
      </c>
      <c r="AZ356" s="41">
        <f t="shared" si="343"/>
        <v>0</v>
      </c>
      <c r="BA356" s="41">
        <f t="shared" si="343"/>
        <v>0</v>
      </c>
      <c r="BB356" s="41">
        <f t="shared" si="343"/>
        <v>0</v>
      </c>
      <c r="BC356" s="41">
        <f t="shared" si="343"/>
        <v>0</v>
      </c>
      <c r="BD356" s="41">
        <f t="shared" si="343"/>
        <v>0</v>
      </c>
      <c r="BE356" s="41">
        <f t="shared" si="343"/>
        <v>0</v>
      </c>
      <c r="BF356" s="41">
        <f t="shared" si="343"/>
        <v>0</v>
      </c>
      <c r="BG356" s="42">
        <f t="shared" si="343"/>
        <v>0</v>
      </c>
      <c r="BH356" s="43">
        <f t="shared" si="343"/>
        <v>51</v>
      </c>
      <c r="BI356" s="32"/>
      <c r="BJ356" s="40">
        <f t="shared" ref="BJ356:BW356" si="344">SUM(BJ352:BJ355)</f>
        <v>51</v>
      </c>
      <c r="BK356" s="41">
        <f t="shared" si="344"/>
        <v>3</v>
      </c>
      <c r="BL356" s="41">
        <f t="shared" si="344"/>
        <v>222</v>
      </c>
      <c r="BM356" s="41">
        <f t="shared" si="344"/>
        <v>7</v>
      </c>
      <c r="BN356" s="41">
        <f t="shared" si="344"/>
        <v>34</v>
      </c>
      <c r="BO356" s="41">
        <f t="shared" si="344"/>
        <v>3</v>
      </c>
      <c r="BP356" s="41">
        <f t="shared" si="344"/>
        <v>3</v>
      </c>
      <c r="BQ356" s="41">
        <f t="shared" si="344"/>
        <v>7</v>
      </c>
      <c r="BR356" s="41">
        <f t="shared" si="344"/>
        <v>1</v>
      </c>
      <c r="BS356" s="41">
        <f t="shared" si="344"/>
        <v>0</v>
      </c>
      <c r="BT356" s="41">
        <f t="shared" si="344"/>
        <v>0</v>
      </c>
      <c r="BU356" s="41">
        <f t="shared" si="344"/>
        <v>0</v>
      </c>
      <c r="BV356" s="42">
        <f t="shared" si="344"/>
        <v>0</v>
      </c>
      <c r="BW356" s="43">
        <f t="shared" si="344"/>
        <v>331</v>
      </c>
      <c r="BX356" s="32"/>
      <c r="BY356" s="43">
        <f>SUM(BY352:BY355)</f>
        <v>1128</v>
      </c>
    </row>
    <row r="357" spans="1:77" ht="15.75" customHeight="1">
      <c r="A357" s="22">
        <v>0.375</v>
      </c>
      <c r="B357" s="28">
        <f t="shared" ref="B357:N360" si="345">SUM(B22+Q22+AF22+AU22+BJ22)</f>
        <v>7</v>
      </c>
      <c r="C357" s="29">
        <f t="shared" si="345"/>
        <v>0</v>
      </c>
      <c r="D357" s="29">
        <f t="shared" si="345"/>
        <v>23</v>
      </c>
      <c r="E357" s="29">
        <f t="shared" si="345"/>
        <v>5</v>
      </c>
      <c r="F357" s="29">
        <f t="shared" si="345"/>
        <v>4</v>
      </c>
      <c r="G357" s="29">
        <f t="shared" si="345"/>
        <v>5</v>
      </c>
      <c r="H357" s="29">
        <f t="shared" si="345"/>
        <v>3</v>
      </c>
      <c r="I357" s="29">
        <f t="shared" si="345"/>
        <v>0</v>
      </c>
      <c r="J357" s="29">
        <f t="shared" si="345"/>
        <v>1</v>
      </c>
      <c r="K357" s="29">
        <f t="shared" si="345"/>
        <v>0</v>
      </c>
      <c r="L357" s="29">
        <f t="shared" si="345"/>
        <v>0</v>
      </c>
      <c r="M357" s="29">
        <f t="shared" si="345"/>
        <v>0</v>
      </c>
      <c r="N357" s="30">
        <f t="shared" si="345"/>
        <v>0</v>
      </c>
      <c r="O357" s="31">
        <f>SUM(B357:N357)</f>
        <v>48</v>
      </c>
      <c r="P357" s="32"/>
      <c r="Q357" s="28">
        <f t="shared" ref="Q357:AC360" si="346">SUM(B89+Q89+AF89+AU89+BJ89)</f>
        <v>3</v>
      </c>
      <c r="R357" s="29">
        <f t="shared" si="346"/>
        <v>0</v>
      </c>
      <c r="S357" s="29">
        <f t="shared" si="346"/>
        <v>69</v>
      </c>
      <c r="T357" s="29">
        <f t="shared" si="346"/>
        <v>3</v>
      </c>
      <c r="U357" s="29">
        <f t="shared" si="346"/>
        <v>20</v>
      </c>
      <c r="V357" s="29">
        <f t="shared" si="346"/>
        <v>1</v>
      </c>
      <c r="W357" s="29">
        <f t="shared" si="346"/>
        <v>0</v>
      </c>
      <c r="X357" s="29">
        <f t="shared" si="346"/>
        <v>1</v>
      </c>
      <c r="Y357" s="29">
        <f t="shared" si="346"/>
        <v>1</v>
      </c>
      <c r="Z357" s="29">
        <f t="shared" si="346"/>
        <v>0</v>
      </c>
      <c r="AA357" s="29">
        <f t="shared" si="346"/>
        <v>1</v>
      </c>
      <c r="AB357" s="29">
        <f t="shared" si="346"/>
        <v>0</v>
      </c>
      <c r="AC357" s="30">
        <f t="shared" si="346"/>
        <v>0</v>
      </c>
      <c r="AD357" s="31">
        <f>SUM(Q357:AC357)</f>
        <v>99</v>
      </c>
      <c r="AE357" s="32"/>
      <c r="AF357" s="28">
        <f t="shared" ref="AF357:AR360" si="347">SUM(B156+Q156+AF156+AU156+BJ156)</f>
        <v>3</v>
      </c>
      <c r="AG357" s="29">
        <f t="shared" si="347"/>
        <v>0</v>
      </c>
      <c r="AH357" s="29">
        <f t="shared" si="347"/>
        <v>7</v>
      </c>
      <c r="AI357" s="29">
        <f t="shared" si="347"/>
        <v>0</v>
      </c>
      <c r="AJ357" s="29">
        <f t="shared" si="347"/>
        <v>1</v>
      </c>
      <c r="AK357" s="29">
        <f t="shared" si="347"/>
        <v>4</v>
      </c>
      <c r="AL357" s="29">
        <f t="shared" si="347"/>
        <v>0</v>
      </c>
      <c r="AM357" s="29">
        <f t="shared" si="347"/>
        <v>0</v>
      </c>
      <c r="AN357" s="29">
        <f t="shared" si="347"/>
        <v>0</v>
      </c>
      <c r="AO357" s="29">
        <f t="shared" si="347"/>
        <v>0</v>
      </c>
      <c r="AP357" s="29">
        <f t="shared" si="347"/>
        <v>0</v>
      </c>
      <c r="AQ357" s="29">
        <f t="shared" si="347"/>
        <v>0</v>
      </c>
      <c r="AR357" s="30">
        <f t="shared" si="347"/>
        <v>0</v>
      </c>
      <c r="AS357" s="31">
        <f>SUM(AF357:AR357)</f>
        <v>15</v>
      </c>
      <c r="AT357" s="32"/>
      <c r="AU357" s="28">
        <f t="shared" ref="AU357:BG360" si="348">SUM(B223+Q223+AF223+AU223+BJ223)</f>
        <v>0</v>
      </c>
      <c r="AV357" s="29">
        <f t="shared" si="348"/>
        <v>0</v>
      </c>
      <c r="AW357" s="29">
        <f t="shared" si="348"/>
        <v>8</v>
      </c>
      <c r="AX357" s="29">
        <f t="shared" si="348"/>
        <v>0</v>
      </c>
      <c r="AY357" s="29">
        <f t="shared" si="348"/>
        <v>2</v>
      </c>
      <c r="AZ357" s="29">
        <f t="shared" si="348"/>
        <v>0</v>
      </c>
      <c r="BA357" s="29">
        <f t="shared" si="348"/>
        <v>2</v>
      </c>
      <c r="BB357" s="29">
        <f t="shared" si="348"/>
        <v>0</v>
      </c>
      <c r="BC357" s="29">
        <f t="shared" si="348"/>
        <v>0</v>
      </c>
      <c r="BD357" s="29">
        <f t="shared" si="348"/>
        <v>0</v>
      </c>
      <c r="BE357" s="29">
        <f t="shared" si="348"/>
        <v>0</v>
      </c>
      <c r="BF357" s="29">
        <f t="shared" si="348"/>
        <v>0</v>
      </c>
      <c r="BG357" s="30">
        <f t="shared" si="348"/>
        <v>0</v>
      </c>
      <c r="BH357" s="31">
        <f>SUM(AU357:BG357)</f>
        <v>12</v>
      </c>
      <c r="BI357" s="32"/>
      <c r="BJ357" s="28">
        <f t="shared" ref="BJ357:BV360" si="349">SUM(B290+Q290+AF290+AU290+BJ290)</f>
        <v>7</v>
      </c>
      <c r="BK357" s="29">
        <f t="shared" si="349"/>
        <v>0</v>
      </c>
      <c r="BL357" s="29">
        <f t="shared" si="349"/>
        <v>50</v>
      </c>
      <c r="BM357" s="29">
        <f t="shared" si="349"/>
        <v>8</v>
      </c>
      <c r="BN357" s="29">
        <f t="shared" si="349"/>
        <v>9</v>
      </c>
      <c r="BO357" s="29">
        <f t="shared" si="349"/>
        <v>1</v>
      </c>
      <c r="BP357" s="29">
        <f t="shared" si="349"/>
        <v>3</v>
      </c>
      <c r="BQ357" s="29">
        <f t="shared" si="349"/>
        <v>0</v>
      </c>
      <c r="BR357" s="29">
        <f t="shared" si="349"/>
        <v>1</v>
      </c>
      <c r="BS357" s="29">
        <f t="shared" si="349"/>
        <v>0</v>
      </c>
      <c r="BT357" s="29">
        <f t="shared" si="349"/>
        <v>0</v>
      </c>
      <c r="BU357" s="29">
        <f t="shared" si="349"/>
        <v>0</v>
      </c>
      <c r="BV357" s="30">
        <f t="shared" si="349"/>
        <v>0</v>
      </c>
      <c r="BW357" s="31">
        <f>SUM(BJ357:BV357)</f>
        <v>79</v>
      </c>
      <c r="BX357" s="32"/>
      <c r="BY357" s="31">
        <f>SUM(O357+AD357+AS357+BH357+BW357)</f>
        <v>253</v>
      </c>
    </row>
    <row r="358" spans="1:77" ht="15.75" customHeight="1">
      <c r="A358" s="23">
        <v>0.38541666666666702</v>
      </c>
      <c r="B358" s="33">
        <f t="shared" si="345"/>
        <v>5</v>
      </c>
      <c r="C358" s="32">
        <f t="shared" si="345"/>
        <v>0</v>
      </c>
      <c r="D358" s="32">
        <f t="shared" si="345"/>
        <v>26</v>
      </c>
      <c r="E358" s="32">
        <f t="shared" si="345"/>
        <v>8</v>
      </c>
      <c r="F358" s="32">
        <f t="shared" si="345"/>
        <v>3</v>
      </c>
      <c r="G358" s="32">
        <f t="shared" si="345"/>
        <v>2</v>
      </c>
      <c r="H358" s="32">
        <f t="shared" si="345"/>
        <v>2</v>
      </c>
      <c r="I358" s="32">
        <f t="shared" si="345"/>
        <v>2</v>
      </c>
      <c r="J358" s="32">
        <f t="shared" si="345"/>
        <v>1</v>
      </c>
      <c r="K358" s="32">
        <f t="shared" si="345"/>
        <v>0</v>
      </c>
      <c r="L358" s="32">
        <f t="shared" si="345"/>
        <v>0</v>
      </c>
      <c r="M358" s="32">
        <f t="shared" si="345"/>
        <v>0</v>
      </c>
      <c r="N358" s="34">
        <f t="shared" si="345"/>
        <v>0</v>
      </c>
      <c r="O358" s="35">
        <f>SUM(B358:N358)</f>
        <v>49</v>
      </c>
      <c r="P358" s="32"/>
      <c r="Q358" s="33">
        <f t="shared" si="346"/>
        <v>1</v>
      </c>
      <c r="R358" s="32">
        <f t="shared" si="346"/>
        <v>0</v>
      </c>
      <c r="S358" s="32">
        <f t="shared" si="346"/>
        <v>55</v>
      </c>
      <c r="T358" s="32">
        <f t="shared" si="346"/>
        <v>5</v>
      </c>
      <c r="U358" s="32">
        <f t="shared" si="346"/>
        <v>14</v>
      </c>
      <c r="V358" s="32">
        <f t="shared" si="346"/>
        <v>2</v>
      </c>
      <c r="W358" s="32">
        <f t="shared" si="346"/>
        <v>0</v>
      </c>
      <c r="X358" s="32">
        <f t="shared" si="346"/>
        <v>2</v>
      </c>
      <c r="Y358" s="32">
        <f t="shared" si="346"/>
        <v>1</v>
      </c>
      <c r="Z358" s="32">
        <f t="shared" si="346"/>
        <v>0</v>
      </c>
      <c r="AA358" s="32">
        <f t="shared" si="346"/>
        <v>0</v>
      </c>
      <c r="AB358" s="32">
        <f t="shared" si="346"/>
        <v>0</v>
      </c>
      <c r="AC358" s="34">
        <f t="shared" si="346"/>
        <v>0</v>
      </c>
      <c r="AD358" s="35">
        <f>SUM(Q358:AC358)</f>
        <v>80</v>
      </c>
      <c r="AE358" s="32"/>
      <c r="AF358" s="33">
        <f t="shared" si="347"/>
        <v>1</v>
      </c>
      <c r="AG358" s="32">
        <f t="shared" si="347"/>
        <v>0</v>
      </c>
      <c r="AH358" s="32">
        <f t="shared" si="347"/>
        <v>10</v>
      </c>
      <c r="AI358" s="32">
        <f t="shared" si="347"/>
        <v>7</v>
      </c>
      <c r="AJ358" s="32">
        <f t="shared" si="347"/>
        <v>0</v>
      </c>
      <c r="AK358" s="32">
        <f t="shared" si="347"/>
        <v>8</v>
      </c>
      <c r="AL358" s="32">
        <f t="shared" si="347"/>
        <v>3</v>
      </c>
      <c r="AM358" s="32">
        <f t="shared" si="347"/>
        <v>0</v>
      </c>
      <c r="AN358" s="32">
        <f t="shared" si="347"/>
        <v>0</v>
      </c>
      <c r="AO358" s="32">
        <f t="shared" si="347"/>
        <v>0</v>
      </c>
      <c r="AP358" s="32">
        <f t="shared" si="347"/>
        <v>0</v>
      </c>
      <c r="AQ358" s="32">
        <f t="shared" si="347"/>
        <v>0</v>
      </c>
      <c r="AR358" s="34">
        <f t="shared" si="347"/>
        <v>0</v>
      </c>
      <c r="AS358" s="35">
        <f>SUM(AF358:AR358)</f>
        <v>29</v>
      </c>
      <c r="AT358" s="32"/>
      <c r="AU358" s="33">
        <f t="shared" si="348"/>
        <v>1</v>
      </c>
      <c r="AV358" s="32">
        <f t="shared" si="348"/>
        <v>0</v>
      </c>
      <c r="AW358" s="32">
        <f t="shared" si="348"/>
        <v>10</v>
      </c>
      <c r="AX358" s="32">
        <f t="shared" si="348"/>
        <v>1</v>
      </c>
      <c r="AY358" s="32">
        <f t="shared" si="348"/>
        <v>3</v>
      </c>
      <c r="AZ358" s="32">
        <f t="shared" si="348"/>
        <v>0</v>
      </c>
      <c r="BA358" s="32">
        <f t="shared" si="348"/>
        <v>0</v>
      </c>
      <c r="BB358" s="32">
        <f t="shared" si="348"/>
        <v>1</v>
      </c>
      <c r="BC358" s="32">
        <f t="shared" si="348"/>
        <v>0</v>
      </c>
      <c r="BD358" s="32">
        <f t="shared" si="348"/>
        <v>0</v>
      </c>
      <c r="BE358" s="32">
        <f t="shared" si="348"/>
        <v>0</v>
      </c>
      <c r="BF358" s="32">
        <f t="shared" si="348"/>
        <v>0</v>
      </c>
      <c r="BG358" s="34">
        <f t="shared" si="348"/>
        <v>0</v>
      </c>
      <c r="BH358" s="35">
        <f>SUM(AU358:BG358)</f>
        <v>16</v>
      </c>
      <c r="BI358" s="32"/>
      <c r="BJ358" s="33">
        <f t="shared" si="349"/>
        <v>8</v>
      </c>
      <c r="BK358" s="32">
        <f t="shared" si="349"/>
        <v>0</v>
      </c>
      <c r="BL358" s="32">
        <f t="shared" si="349"/>
        <v>40</v>
      </c>
      <c r="BM358" s="32">
        <f t="shared" si="349"/>
        <v>1</v>
      </c>
      <c r="BN358" s="32">
        <f t="shared" si="349"/>
        <v>12</v>
      </c>
      <c r="BO358" s="32">
        <f t="shared" si="349"/>
        <v>1</v>
      </c>
      <c r="BP358" s="32">
        <f t="shared" si="349"/>
        <v>0</v>
      </c>
      <c r="BQ358" s="32">
        <f t="shared" si="349"/>
        <v>0</v>
      </c>
      <c r="BR358" s="32">
        <f t="shared" si="349"/>
        <v>1</v>
      </c>
      <c r="BS358" s="32">
        <f t="shared" si="349"/>
        <v>0</v>
      </c>
      <c r="BT358" s="32">
        <f t="shared" si="349"/>
        <v>0</v>
      </c>
      <c r="BU358" s="32">
        <f t="shared" si="349"/>
        <v>0</v>
      </c>
      <c r="BV358" s="34">
        <f t="shared" si="349"/>
        <v>0</v>
      </c>
      <c r="BW358" s="35">
        <f>SUM(BJ358:BV358)</f>
        <v>63</v>
      </c>
      <c r="BX358" s="32"/>
      <c r="BY358" s="35">
        <f>SUM(O358+AD358+AS358+BH358+BW358)</f>
        <v>237</v>
      </c>
    </row>
    <row r="359" spans="1:77" ht="15.75" customHeight="1">
      <c r="A359" s="23">
        <v>0.39583333333333298</v>
      </c>
      <c r="B359" s="33">
        <f t="shared" si="345"/>
        <v>5</v>
      </c>
      <c r="C359" s="32">
        <f t="shared" si="345"/>
        <v>1</v>
      </c>
      <c r="D359" s="32">
        <f t="shared" si="345"/>
        <v>26</v>
      </c>
      <c r="E359" s="32">
        <f t="shared" si="345"/>
        <v>2</v>
      </c>
      <c r="F359" s="32">
        <f t="shared" si="345"/>
        <v>8</v>
      </c>
      <c r="G359" s="32">
        <f t="shared" si="345"/>
        <v>5</v>
      </c>
      <c r="H359" s="32">
        <f t="shared" si="345"/>
        <v>3</v>
      </c>
      <c r="I359" s="32">
        <f t="shared" si="345"/>
        <v>1</v>
      </c>
      <c r="J359" s="32">
        <f t="shared" si="345"/>
        <v>1</v>
      </c>
      <c r="K359" s="32">
        <f t="shared" si="345"/>
        <v>0</v>
      </c>
      <c r="L359" s="32">
        <f t="shared" si="345"/>
        <v>0</v>
      </c>
      <c r="M359" s="32">
        <f t="shared" si="345"/>
        <v>0</v>
      </c>
      <c r="N359" s="34">
        <f t="shared" si="345"/>
        <v>0</v>
      </c>
      <c r="O359" s="35">
        <f>SUM(B359:N359)</f>
        <v>52</v>
      </c>
      <c r="P359" s="32"/>
      <c r="Q359" s="33">
        <f t="shared" si="346"/>
        <v>1</v>
      </c>
      <c r="R359" s="32">
        <f t="shared" si="346"/>
        <v>0</v>
      </c>
      <c r="S359" s="32">
        <f t="shared" si="346"/>
        <v>55</v>
      </c>
      <c r="T359" s="32">
        <f t="shared" si="346"/>
        <v>5</v>
      </c>
      <c r="U359" s="32">
        <f t="shared" si="346"/>
        <v>19</v>
      </c>
      <c r="V359" s="32">
        <f t="shared" si="346"/>
        <v>0</v>
      </c>
      <c r="W359" s="32">
        <f t="shared" si="346"/>
        <v>1</v>
      </c>
      <c r="X359" s="32">
        <f t="shared" si="346"/>
        <v>4</v>
      </c>
      <c r="Y359" s="32">
        <f t="shared" si="346"/>
        <v>0</v>
      </c>
      <c r="Z359" s="32">
        <f t="shared" si="346"/>
        <v>0</v>
      </c>
      <c r="AA359" s="32">
        <f t="shared" si="346"/>
        <v>0</v>
      </c>
      <c r="AB359" s="32">
        <f t="shared" si="346"/>
        <v>0</v>
      </c>
      <c r="AC359" s="34">
        <f t="shared" si="346"/>
        <v>0</v>
      </c>
      <c r="AD359" s="35">
        <f>SUM(Q359:AC359)</f>
        <v>85</v>
      </c>
      <c r="AE359" s="32"/>
      <c r="AF359" s="33">
        <f t="shared" si="347"/>
        <v>0</v>
      </c>
      <c r="AG359" s="32">
        <f t="shared" si="347"/>
        <v>0</v>
      </c>
      <c r="AH359" s="32">
        <f t="shared" si="347"/>
        <v>9</v>
      </c>
      <c r="AI359" s="32">
        <f t="shared" si="347"/>
        <v>4</v>
      </c>
      <c r="AJ359" s="32">
        <f t="shared" si="347"/>
        <v>2</v>
      </c>
      <c r="AK359" s="32">
        <f t="shared" si="347"/>
        <v>7</v>
      </c>
      <c r="AL359" s="32">
        <f t="shared" si="347"/>
        <v>4</v>
      </c>
      <c r="AM359" s="32">
        <f t="shared" si="347"/>
        <v>1</v>
      </c>
      <c r="AN359" s="32">
        <f t="shared" si="347"/>
        <v>0</v>
      </c>
      <c r="AO359" s="32">
        <f t="shared" si="347"/>
        <v>0</v>
      </c>
      <c r="AP359" s="32">
        <f t="shared" si="347"/>
        <v>0</v>
      </c>
      <c r="AQ359" s="32">
        <f t="shared" si="347"/>
        <v>0</v>
      </c>
      <c r="AR359" s="34">
        <f t="shared" si="347"/>
        <v>0</v>
      </c>
      <c r="AS359" s="35">
        <f>SUM(AF359:AR359)</f>
        <v>27</v>
      </c>
      <c r="AT359" s="32"/>
      <c r="AU359" s="33">
        <f t="shared" si="348"/>
        <v>0</v>
      </c>
      <c r="AV359" s="32">
        <f t="shared" si="348"/>
        <v>0</v>
      </c>
      <c r="AW359" s="32">
        <f t="shared" si="348"/>
        <v>7</v>
      </c>
      <c r="AX359" s="32">
        <f t="shared" si="348"/>
        <v>0</v>
      </c>
      <c r="AY359" s="32">
        <f t="shared" si="348"/>
        <v>3</v>
      </c>
      <c r="AZ359" s="32">
        <f t="shared" si="348"/>
        <v>0</v>
      </c>
      <c r="BA359" s="32">
        <f t="shared" si="348"/>
        <v>1</v>
      </c>
      <c r="BB359" s="32">
        <f t="shared" si="348"/>
        <v>1</v>
      </c>
      <c r="BC359" s="32">
        <f t="shared" si="348"/>
        <v>0</v>
      </c>
      <c r="BD359" s="32">
        <f t="shared" si="348"/>
        <v>0</v>
      </c>
      <c r="BE359" s="32">
        <f t="shared" si="348"/>
        <v>0</v>
      </c>
      <c r="BF359" s="32">
        <f t="shared" si="348"/>
        <v>0</v>
      </c>
      <c r="BG359" s="34">
        <f t="shared" si="348"/>
        <v>0</v>
      </c>
      <c r="BH359" s="35">
        <f>SUM(AU359:BG359)</f>
        <v>12</v>
      </c>
      <c r="BI359" s="32"/>
      <c r="BJ359" s="33">
        <f t="shared" si="349"/>
        <v>2</v>
      </c>
      <c r="BK359" s="32">
        <f t="shared" si="349"/>
        <v>1</v>
      </c>
      <c r="BL359" s="32">
        <f t="shared" si="349"/>
        <v>45</v>
      </c>
      <c r="BM359" s="32">
        <f t="shared" si="349"/>
        <v>2</v>
      </c>
      <c r="BN359" s="32">
        <f t="shared" si="349"/>
        <v>14</v>
      </c>
      <c r="BO359" s="32">
        <f t="shared" si="349"/>
        <v>1</v>
      </c>
      <c r="BP359" s="32">
        <f t="shared" si="349"/>
        <v>0</v>
      </c>
      <c r="BQ359" s="32">
        <f t="shared" si="349"/>
        <v>0</v>
      </c>
      <c r="BR359" s="32">
        <f t="shared" si="349"/>
        <v>0</v>
      </c>
      <c r="BS359" s="32">
        <f t="shared" si="349"/>
        <v>0</v>
      </c>
      <c r="BT359" s="32">
        <f t="shared" si="349"/>
        <v>0</v>
      </c>
      <c r="BU359" s="32">
        <f t="shared" si="349"/>
        <v>0</v>
      </c>
      <c r="BV359" s="34">
        <f t="shared" si="349"/>
        <v>0</v>
      </c>
      <c r="BW359" s="35">
        <f>SUM(BJ359:BV359)</f>
        <v>65</v>
      </c>
      <c r="BX359" s="32"/>
      <c r="BY359" s="35">
        <f>SUM(O359+AD359+AS359+BH359+BW359)</f>
        <v>241</v>
      </c>
    </row>
    <row r="360" spans="1:77" ht="15.75" customHeight="1">
      <c r="A360" s="24">
        <v>0.40625</v>
      </c>
      <c r="B360" s="36">
        <f t="shared" si="345"/>
        <v>5</v>
      </c>
      <c r="C360" s="37">
        <f t="shared" si="345"/>
        <v>1</v>
      </c>
      <c r="D360" s="37">
        <f t="shared" si="345"/>
        <v>18</v>
      </c>
      <c r="E360" s="37">
        <f t="shared" si="345"/>
        <v>4</v>
      </c>
      <c r="F360" s="37">
        <f t="shared" si="345"/>
        <v>9</v>
      </c>
      <c r="G360" s="37">
        <f t="shared" si="345"/>
        <v>6</v>
      </c>
      <c r="H360" s="37">
        <f t="shared" si="345"/>
        <v>1</v>
      </c>
      <c r="I360" s="37">
        <f t="shared" si="345"/>
        <v>1</v>
      </c>
      <c r="J360" s="37">
        <f t="shared" si="345"/>
        <v>0</v>
      </c>
      <c r="K360" s="37">
        <f t="shared" si="345"/>
        <v>0</v>
      </c>
      <c r="L360" s="37">
        <f t="shared" si="345"/>
        <v>0</v>
      </c>
      <c r="M360" s="37">
        <f t="shared" si="345"/>
        <v>0</v>
      </c>
      <c r="N360" s="38">
        <f t="shared" si="345"/>
        <v>0</v>
      </c>
      <c r="O360" s="39">
        <f>SUM(B360:N360)</f>
        <v>45</v>
      </c>
      <c r="P360" s="32"/>
      <c r="Q360" s="36">
        <f t="shared" si="346"/>
        <v>5</v>
      </c>
      <c r="R360" s="37">
        <f t="shared" si="346"/>
        <v>0</v>
      </c>
      <c r="S360" s="37">
        <f t="shared" si="346"/>
        <v>49</v>
      </c>
      <c r="T360" s="37">
        <f t="shared" si="346"/>
        <v>10</v>
      </c>
      <c r="U360" s="37">
        <f t="shared" si="346"/>
        <v>26</v>
      </c>
      <c r="V360" s="37">
        <f t="shared" si="346"/>
        <v>2</v>
      </c>
      <c r="W360" s="37">
        <f t="shared" si="346"/>
        <v>1</v>
      </c>
      <c r="X360" s="37">
        <f t="shared" si="346"/>
        <v>6</v>
      </c>
      <c r="Y360" s="37">
        <f t="shared" si="346"/>
        <v>0</v>
      </c>
      <c r="Z360" s="37">
        <f t="shared" si="346"/>
        <v>0</v>
      </c>
      <c r="AA360" s="37">
        <f t="shared" si="346"/>
        <v>0</v>
      </c>
      <c r="AB360" s="37">
        <f t="shared" si="346"/>
        <v>0</v>
      </c>
      <c r="AC360" s="38">
        <f t="shared" si="346"/>
        <v>0</v>
      </c>
      <c r="AD360" s="39">
        <f>SUM(Q360:AC360)</f>
        <v>99</v>
      </c>
      <c r="AE360" s="32"/>
      <c r="AF360" s="36">
        <f t="shared" si="347"/>
        <v>4</v>
      </c>
      <c r="AG360" s="37">
        <f t="shared" si="347"/>
        <v>0</v>
      </c>
      <c r="AH360" s="37">
        <f t="shared" si="347"/>
        <v>8</v>
      </c>
      <c r="AI360" s="37">
        <f t="shared" si="347"/>
        <v>6</v>
      </c>
      <c r="AJ360" s="37">
        <f t="shared" si="347"/>
        <v>3</v>
      </c>
      <c r="AK360" s="37">
        <f t="shared" si="347"/>
        <v>9</v>
      </c>
      <c r="AL360" s="37">
        <f t="shared" si="347"/>
        <v>3</v>
      </c>
      <c r="AM360" s="37">
        <f t="shared" si="347"/>
        <v>0</v>
      </c>
      <c r="AN360" s="37">
        <f t="shared" si="347"/>
        <v>0</v>
      </c>
      <c r="AO360" s="37">
        <f t="shared" si="347"/>
        <v>0</v>
      </c>
      <c r="AP360" s="37">
        <f t="shared" si="347"/>
        <v>0</v>
      </c>
      <c r="AQ360" s="37">
        <f t="shared" si="347"/>
        <v>0</v>
      </c>
      <c r="AR360" s="38">
        <f t="shared" si="347"/>
        <v>0</v>
      </c>
      <c r="AS360" s="39">
        <f>SUM(AF360:AR360)</f>
        <v>33</v>
      </c>
      <c r="AT360" s="32"/>
      <c r="AU360" s="36">
        <f t="shared" si="348"/>
        <v>0</v>
      </c>
      <c r="AV360" s="37">
        <f t="shared" si="348"/>
        <v>0</v>
      </c>
      <c r="AW360" s="37">
        <f t="shared" si="348"/>
        <v>11</v>
      </c>
      <c r="AX360" s="37">
        <f t="shared" si="348"/>
        <v>0</v>
      </c>
      <c r="AY360" s="37">
        <f t="shared" si="348"/>
        <v>2</v>
      </c>
      <c r="AZ360" s="37">
        <f t="shared" si="348"/>
        <v>0</v>
      </c>
      <c r="BA360" s="37">
        <f t="shared" si="348"/>
        <v>0</v>
      </c>
      <c r="BB360" s="37">
        <f t="shared" si="348"/>
        <v>0</v>
      </c>
      <c r="BC360" s="37">
        <f t="shared" si="348"/>
        <v>0</v>
      </c>
      <c r="BD360" s="37">
        <f t="shared" si="348"/>
        <v>0</v>
      </c>
      <c r="BE360" s="37">
        <f t="shared" si="348"/>
        <v>0</v>
      </c>
      <c r="BF360" s="37">
        <f t="shared" si="348"/>
        <v>0</v>
      </c>
      <c r="BG360" s="38">
        <f t="shared" si="348"/>
        <v>0</v>
      </c>
      <c r="BH360" s="39">
        <f>SUM(AU360:BG360)</f>
        <v>13</v>
      </c>
      <c r="BI360" s="32"/>
      <c r="BJ360" s="36">
        <f t="shared" si="349"/>
        <v>7</v>
      </c>
      <c r="BK360" s="37">
        <f t="shared" si="349"/>
        <v>0</v>
      </c>
      <c r="BL360" s="37">
        <f t="shared" si="349"/>
        <v>35</v>
      </c>
      <c r="BM360" s="37">
        <f t="shared" si="349"/>
        <v>3</v>
      </c>
      <c r="BN360" s="37">
        <f t="shared" si="349"/>
        <v>12</v>
      </c>
      <c r="BO360" s="37">
        <f t="shared" si="349"/>
        <v>1</v>
      </c>
      <c r="BP360" s="37">
        <f t="shared" si="349"/>
        <v>0</v>
      </c>
      <c r="BQ360" s="37">
        <f t="shared" si="349"/>
        <v>2</v>
      </c>
      <c r="BR360" s="37">
        <f t="shared" si="349"/>
        <v>0</v>
      </c>
      <c r="BS360" s="37">
        <f t="shared" si="349"/>
        <v>0</v>
      </c>
      <c r="BT360" s="37">
        <f t="shared" si="349"/>
        <v>0</v>
      </c>
      <c r="BU360" s="37">
        <f t="shared" si="349"/>
        <v>0</v>
      </c>
      <c r="BV360" s="38">
        <f t="shared" si="349"/>
        <v>0</v>
      </c>
      <c r="BW360" s="39">
        <f>SUM(BJ360:BV360)</f>
        <v>60</v>
      </c>
      <c r="BX360" s="32"/>
      <c r="BY360" s="39">
        <f>SUM(O360+AD360+AS360+BH360+BW360)</f>
        <v>250</v>
      </c>
    </row>
    <row r="361" spans="1:77" ht="15.75" customHeight="1">
      <c r="A361" s="25" t="s">
        <v>21</v>
      </c>
      <c r="B361" s="40">
        <f t="shared" ref="B361:O361" si="350">SUM(B357:B360)</f>
        <v>22</v>
      </c>
      <c r="C361" s="41">
        <f t="shared" si="350"/>
        <v>2</v>
      </c>
      <c r="D361" s="41">
        <f t="shared" si="350"/>
        <v>93</v>
      </c>
      <c r="E361" s="41">
        <f t="shared" si="350"/>
        <v>19</v>
      </c>
      <c r="F361" s="41">
        <f t="shared" si="350"/>
        <v>24</v>
      </c>
      <c r="G361" s="41">
        <f t="shared" si="350"/>
        <v>18</v>
      </c>
      <c r="H361" s="41">
        <f t="shared" si="350"/>
        <v>9</v>
      </c>
      <c r="I361" s="41">
        <f t="shared" si="350"/>
        <v>4</v>
      </c>
      <c r="J361" s="41">
        <f t="shared" si="350"/>
        <v>3</v>
      </c>
      <c r="K361" s="41">
        <f t="shared" si="350"/>
        <v>0</v>
      </c>
      <c r="L361" s="41">
        <f t="shared" si="350"/>
        <v>0</v>
      </c>
      <c r="M361" s="41">
        <f t="shared" si="350"/>
        <v>0</v>
      </c>
      <c r="N361" s="42">
        <f t="shared" si="350"/>
        <v>0</v>
      </c>
      <c r="O361" s="43">
        <f t="shared" si="350"/>
        <v>194</v>
      </c>
      <c r="P361" s="32"/>
      <c r="Q361" s="40">
        <f t="shared" ref="Q361:AD361" si="351">SUM(Q357:Q360)</f>
        <v>10</v>
      </c>
      <c r="R361" s="41">
        <f t="shared" si="351"/>
        <v>0</v>
      </c>
      <c r="S361" s="41">
        <f t="shared" si="351"/>
        <v>228</v>
      </c>
      <c r="T361" s="41">
        <f t="shared" si="351"/>
        <v>23</v>
      </c>
      <c r="U361" s="41">
        <f t="shared" si="351"/>
        <v>79</v>
      </c>
      <c r="V361" s="41">
        <f t="shared" si="351"/>
        <v>5</v>
      </c>
      <c r="W361" s="41">
        <f t="shared" si="351"/>
        <v>2</v>
      </c>
      <c r="X361" s="41">
        <f t="shared" si="351"/>
        <v>13</v>
      </c>
      <c r="Y361" s="41">
        <f t="shared" si="351"/>
        <v>2</v>
      </c>
      <c r="Z361" s="41">
        <f t="shared" si="351"/>
        <v>0</v>
      </c>
      <c r="AA361" s="41">
        <f t="shared" si="351"/>
        <v>1</v>
      </c>
      <c r="AB361" s="41">
        <f t="shared" si="351"/>
        <v>0</v>
      </c>
      <c r="AC361" s="42">
        <f t="shared" si="351"/>
        <v>0</v>
      </c>
      <c r="AD361" s="43">
        <f t="shared" si="351"/>
        <v>363</v>
      </c>
      <c r="AE361" s="32"/>
      <c r="AF361" s="40">
        <f t="shared" ref="AF361:AS361" si="352">SUM(AF357:AF360)</f>
        <v>8</v>
      </c>
      <c r="AG361" s="41">
        <f t="shared" si="352"/>
        <v>0</v>
      </c>
      <c r="AH361" s="41">
        <f t="shared" si="352"/>
        <v>34</v>
      </c>
      <c r="AI361" s="41">
        <f t="shared" si="352"/>
        <v>17</v>
      </c>
      <c r="AJ361" s="41">
        <f t="shared" si="352"/>
        <v>6</v>
      </c>
      <c r="AK361" s="41">
        <f t="shared" si="352"/>
        <v>28</v>
      </c>
      <c r="AL361" s="41">
        <f t="shared" si="352"/>
        <v>10</v>
      </c>
      <c r="AM361" s="41">
        <f t="shared" si="352"/>
        <v>1</v>
      </c>
      <c r="AN361" s="41">
        <f t="shared" si="352"/>
        <v>0</v>
      </c>
      <c r="AO361" s="41">
        <f t="shared" si="352"/>
        <v>0</v>
      </c>
      <c r="AP361" s="41">
        <f t="shared" si="352"/>
        <v>0</v>
      </c>
      <c r="AQ361" s="41">
        <f t="shared" si="352"/>
        <v>0</v>
      </c>
      <c r="AR361" s="42">
        <f t="shared" si="352"/>
        <v>0</v>
      </c>
      <c r="AS361" s="43">
        <f t="shared" si="352"/>
        <v>104</v>
      </c>
      <c r="AT361" s="32"/>
      <c r="AU361" s="40">
        <f t="shared" ref="AU361:BH361" si="353">SUM(AU357:AU360)</f>
        <v>1</v>
      </c>
      <c r="AV361" s="41">
        <f t="shared" si="353"/>
        <v>0</v>
      </c>
      <c r="AW361" s="41">
        <f t="shared" si="353"/>
        <v>36</v>
      </c>
      <c r="AX361" s="41">
        <f t="shared" si="353"/>
        <v>1</v>
      </c>
      <c r="AY361" s="41">
        <f t="shared" si="353"/>
        <v>10</v>
      </c>
      <c r="AZ361" s="41">
        <f t="shared" si="353"/>
        <v>0</v>
      </c>
      <c r="BA361" s="41">
        <f t="shared" si="353"/>
        <v>3</v>
      </c>
      <c r="BB361" s="41">
        <f t="shared" si="353"/>
        <v>2</v>
      </c>
      <c r="BC361" s="41">
        <f t="shared" si="353"/>
        <v>0</v>
      </c>
      <c r="BD361" s="41">
        <f t="shared" si="353"/>
        <v>0</v>
      </c>
      <c r="BE361" s="41">
        <f t="shared" si="353"/>
        <v>0</v>
      </c>
      <c r="BF361" s="41">
        <f t="shared" si="353"/>
        <v>0</v>
      </c>
      <c r="BG361" s="42">
        <f t="shared" si="353"/>
        <v>0</v>
      </c>
      <c r="BH361" s="43">
        <f t="shared" si="353"/>
        <v>53</v>
      </c>
      <c r="BI361" s="32"/>
      <c r="BJ361" s="40">
        <f t="shared" ref="BJ361:BW361" si="354">SUM(BJ357:BJ360)</f>
        <v>24</v>
      </c>
      <c r="BK361" s="41">
        <f t="shared" si="354"/>
        <v>1</v>
      </c>
      <c r="BL361" s="41">
        <f t="shared" si="354"/>
        <v>170</v>
      </c>
      <c r="BM361" s="41">
        <f t="shared" si="354"/>
        <v>14</v>
      </c>
      <c r="BN361" s="41">
        <f t="shared" si="354"/>
        <v>47</v>
      </c>
      <c r="BO361" s="41">
        <f t="shared" si="354"/>
        <v>4</v>
      </c>
      <c r="BP361" s="41">
        <f t="shared" si="354"/>
        <v>3</v>
      </c>
      <c r="BQ361" s="41">
        <f t="shared" si="354"/>
        <v>2</v>
      </c>
      <c r="BR361" s="41">
        <f t="shared" si="354"/>
        <v>2</v>
      </c>
      <c r="BS361" s="41">
        <f t="shared" si="354"/>
        <v>0</v>
      </c>
      <c r="BT361" s="41">
        <f t="shared" si="354"/>
        <v>0</v>
      </c>
      <c r="BU361" s="41">
        <f t="shared" si="354"/>
        <v>0</v>
      </c>
      <c r="BV361" s="42">
        <f t="shared" si="354"/>
        <v>0</v>
      </c>
      <c r="BW361" s="43">
        <f t="shared" si="354"/>
        <v>267</v>
      </c>
      <c r="BX361" s="32"/>
      <c r="BY361" s="43">
        <f>SUM(BY357:BY360)</f>
        <v>981</v>
      </c>
    </row>
    <row r="362" spans="1:77" ht="15.75" customHeight="1">
      <c r="A362" s="22">
        <v>0.41666666666666702</v>
      </c>
      <c r="B362" s="28">
        <f t="shared" ref="B362:N365" si="355">SUM(B27+Q27+AF27+AU27+BJ27)</f>
        <v>1</v>
      </c>
      <c r="C362" s="29">
        <f t="shared" si="355"/>
        <v>0</v>
      </c>
      <c r="D362" s="29">
        <f t="shared" si="355"/>
        <v>18</v>
      </c>
      <c r="E362" s="29">
        <f t="shared" si="355"/>
        <v>3</v>
      </c>
      <c r="F362" s="29">
        <f t="shared" si="355"/>
        <v>5</v>
      </c>
      <c r="G362" s="29">
        <f t="shared" si="355"/>
        <v>8</v>
      </c>
      <c r="H362" s="29">
        <f t="shared" si="355"/>
        <v>0</v>
      </c>
      <c r="I362" s="29">
        <f t="shared" si="355"/>
        <v>1</v>
      </c>
      <c r="J362" s="29">
        <f t="shared" si="355"/>
        <v>1</v>
      </c>
      <c r="K362" s="29">
        <f t="shared" si="355"/>
        <v>0</v>
      </c>
      <c r="L362" s="29">
        <f t="shared" si="355"/>
        <v>0</v>
      </c>
      <c r="M362" s="29">
        <f t="shared" si="355"/>
        <v>0</v>
      </c>
      <c r="N362" s="30">
        <f t="shared" si="355"/>
        <v>0</v>
      </c>
      <c r="O362" s="31">
        <f>SUM(B362:N362)</f>
        <v>37</v>
      </c>
      <c r="P362" s="32"/>
      <c r="Q362" s="28">
        <f t="shared" ref="Q362:AC365" si="356">SUM(B94+Q94+AF94+AU94+BJ94)</f>
        <v>2</v>
      </c>
      <c r="R362" s="29">
        <f t="shared" si="356"/>
        <v>0</v>
      </c>
      <c r="S362" s="29">
        <f t="shared" si="356"/>
        <v>43</v>
      </c>
      <c r="T362" s="29">
        <f t="shared" si="356"/>
        <v>2</v>
      </c>
      <c r="U362" s="29">
        <f t="shared" si="356"/>
        <v>20</v>
      </c>
      <c r="V362" s="29">
        <f t="shared" si="356"/>
        <v>1</v>
      </c>
      <c r="W362" s="29">
        <f t="shared" si="356"/>
        <v>2</v>
      </c>
      <c r="X362" s="29">
        <f t="shared" si="356"/>
        <v>1</v>
      </c>
      <c r="Y362" s="29">
        <f t="shared" si="356"/>
        <v>1</v>
      </c>
      <c r="Z362" s="29">
        <f t="shared" si="356"/>
        <v>0</v>
      </c>
      <c r="AA362" s="29">
        <f t="shared" si="356"/>
        <v>0</v>
      </c>
      <c r="AB362" s="29">
        <f t="shared" si="356"/>
        <v>0</v>
      </c>
      <c r="AC362" s="30">
        <f t="shared" si="356"/>
        <v>0</v>
      </c>
      <c r="AD362" s="31">
        <f>SUM(Q362:AC362)</f>
        <v>72</v>
      </c>
      <c r="AE362" s="32"/>
      <c r="AF362" s="28">
        <f t="shared" ref="AF362:AR365" si="357">SUM(B161+Q161+AF161+AU161+BJ161)</f>
        <v>1</v>
      </c>
      <c r="AG362" s="29">
        <f t="shared" si="357"/>
        <v>0</v>
      </c>
      <c r="AH362" s="29">
        <f t="shared" si="357"/>
        <v>9</v>
      </c>
      <c r="AI362" s="29">
        <f t="shared" si="357"/>
        <v>8</v>
      </c>
      <c r="AJ362" s="29">
        <f t="shared" si="357"/>
        <v>2</v>
      </c>
      <c r="AK362" s="29">
        <f t="shared" si="357"/>
        <v>2</v>
      </c>
      <c r="AL362" s="29">
        <f t="shared" si="357"/>
        <v>1</v>
      </c>
      <c r="AM362" s="29">
        <f t="shared" si="357"/>
        <v>1</v>
      </c>
      <c r="AN362" s="29">
        <f t="shared" si="357"/>
        <v>0</v>
      </c>
      <c r="AO362" s="29">
        <f t="shared" si="357"/>
        <v>0</v>
      </c>
      <c r="AP362" s="29">
        <f t="shared" si="357"/>
        <v>0</v>
      </c>
      <c r="AQ362" s="29">
        <f t="shared" si="357"/>
        <v>0</v>
      </c>
      <c r="AR362" s="30">
        <f t="shared" si="357"/>
        <v>0</v>
      </c>
      <c r="AS362" s="31">
        <f>SUM(AF362:AR362)</f>
        <v>24</v>
      </c>
      <c r="AT362" s="32"/>
      <c r="AU362" s="28">
        <f t="shared" ref="AU362:BG365" si="358">SUM(B228+Q228+AF228+AU228+BJ228)</f>
        <v>0</v>
      </c>
      <c r="AV362" s="29">
        <f t="shared" si="358"/>
        <v>0</v>
      </c>
      <c r="AW362" s="29">
        <f t="shared" si="358"/>
        <v>4</v>
      </c>
      <c r="AX362" s="29">
        <f t="shared" si="358"/>
        <v>1</v>
      </c>
      <c r="AY362" s="29">
        <f t="shared" si="358"/>
        <v>1</v>
      </c>
      <c r="AZ362" s="29">
        <f t="shared" si="358"/>
        <v>0</v>
      </c>
      <c r="BA362" s="29">
        <f t="shared" si="358"/>
        <v>0</v>
      </c>
      <c r="BB362" s="29">
        <f t="shared" si="358"/>
        <v>0</v>
      </c>
      <c r="BC362" s="29">
        <f t="shared" si="358"/>
        <v>0</v>
      </c>
      <c r="BD362" s="29">
        <f t="shared" si="358"/>
        <v>0</v>
      </c>
      <c r="BE362" s="29">
        <f t="shared" si="358"/>
        <v>0</v>
      </c>
      <c r="BF362" s="29">
        <f t="shared" si="358"/>
        <v>0</v>
      </c>
      <c r="BG362" s="30">
        <f t="shared" si="358"/>
        <v>0</v>
      </c>
      <c r="BH362" s="31">
        <f>SUM(AU362:BG362)</f>
        <v>6</v>
      </c>
      <c r="BI362" s="32"/>
      <c r="BJ362" s="28">
        <f t="shared" ref="BJ362:BV365" si="359">SUM(B295+Q295+AF295+AU295+BJ295)</f>
        <v>5</v>
      </c>
      <c r="BK362" s="29">
        <f t="shared" si="359"/>
        <v>1</v>
      </c>
      <c r="BL362" s="29">
        <f t="shared" si="359"/>
        <v>38</v>
      </c>
      <c r="BM362" s="29">
        <f t="shared" si="359"/>
        <v>3</v>
      </c>
      <c r="BN362" s="29">
        <f t="shared" si="359"/>
        <v>13</v>
      </c>
      <c r="BO362" s="29">
        <f t="shared" si="359"/>
        <v>1</v>
      </c>
      <c r="BP362" s="29">
        <f t="shared" si="359"/>
        <v>4</v>
      </c>
      <c r="BQ362" s="29">
        <f t="shared" si="359"/>
        <v>1</v>
      </c>
      <c r="BR362" s="29">
        <f t="shared" si="359"/>
        <v>0</v>
      </c>
      <c r="BS362" s="29">
        <f t="shared" si="359"/>
        <v>0</v>
      </c>
      <c r="BT362" s="29">
        <f t="shared" si="359"/>
        <v>0</v>
      </c>
      <c r="BU362" s="29">
        <f t="shared" si="359"/>
        <v>1</v>
      </c>
      <c r="BV362" s="30">
        <f t="shared" si="359"/>
        <v>0</v>
      </c>
      <c r="BW362" s="31">
        <f>SUM(BJ362:BV362)</f>
        <v>67</v>
      </c>
      <c r="BX362" s="32"/>
      <c r="BY362" s="31">
        <f>SUM(O362+AD362+AS362+BH362+BW362)</f>
        <v>206</v>
      </c>
    </row>
    <row r="363" spans="1:77" ht="15.75" customHeight="1">
      <c r="A363" s="23">
        <v>0.42708333333333298</v>
      </c>
      <c r="B363" s="33">
        <f t="shared" si="355"/>
        <v>0</v>
      </c>
      <c r="C363" s="32">
        <f t="shared" si="355"/>
        <v>0</v>
      </c>
      <c r="D363" s="32">
        <f t="shared" si="355"/>
        <v>25</v>
      </c>
      <c r="E363" s="32">
        <f t="shared" si="355"/>
        <v>1</v>
      </c>
      <c r="F363" s="32">
        <f t="shared" si="355"/>
        <v>8</v>
      </c>
      <c r="G363" s="32">
        <f t="shared" si="355"/>
        <v>3</v>
      </c>
      <c r="H363" s="32">
        <f t="shared" si="355"/>
        <v>0</v>
      </c>
      <c r="I363" s="32">
        <f t="shared" si="355"/>
        <v>1</v>
      </c>
      <c r="J363" s="32">
        <f t="shared" si="355"/>
        <v>1</v>
      </c>
      <c r="K363" s="32">
        <f t="shared" si="355"/>
        <v>0</v>
      </c>
      <c r="L363" s="32">
        <f t="shared" si="355"/>
        <v>0</v>
      </c>
      <c r="M363" s="32">
        <f t="shared" si="355"/>
        <v>0</v>
      </c>
      <c r="N363" s="34">
        <f t="shared" si="355"/>
        <v>0</v>
      </c>
      <c r="O363" s="35">
        <f>SUM(B363:N363)</f>
        <v>39</v>
      </c>
      <c r="P363" s="32"/>
      <c r="Q363" s="33">
        <f t="shared" si="356"/>
        <v>1</v>
      </c>
      <c r="R363" s="32">
        <f t="shared" si="356"/>
        <v>1</v>
      </c>
      <c r="S363" s="32">
        <f t="shared" si="356"/>
        <v>49</v>
      </c>
      <c r="T363" s="32">
        <f t="shared" si="356"/>
        <v>1</v>
      </c>
      <c r="U363" s="32">
        <f t="shared" si="356"/>
        <v>14</v>
      </c>
      <c r="V363" s="32">
        <f t="shared" si="356"/>
        <v>1</v>
      </c>
      <c r="W363" s="32">
        <f t="shared" si="356"/>
        <v>4</v>
      </c>
      <c r="X363" s="32">
        <f t="shared" si="356"/>
        <v>4</v>
      </c>
      <c r="Y363" s="32">
        <f t="shared" si="356"/>
        <v>1</v>
      </c>
      <c r="Z363" s="32">
        <f t="shared" si="356"/>
        <v>0</v>
      </c>
      <c r="AA363" s="32">
        <f t="shared" si="356"/>
        <v>0</v>
      </c>
      <c r="AB363" s="32">
        <f t="shared" si="356"/>
        <v>0</v>
      </c>
      <c r="AC363" s="34">
        <f t="shared" si="356"/>
        <v>0</v>
      </c>
      <c r="AD363" s="35">
        <f>SUM(Q363:AC363)</f>
        <v>76</v>
      </c>
      <c r="AE363" s="32"/>
      <c r="AF363" s="33">
        <f t="shared" si="357"/>
        <v>3</v>
      </c>
      <c r="AG363" s="32">
        <f t="shared" si="357"/>
        <v>0</v>
      </c>
      <c r="AH363" s="32">
        <f t="shared" si="357"/>
        <v>8</v>
      </c>
      <c r="AI363" s="32">
        <f t="shared" si="357"/>
        <v>2</v>
      </c>
      <c r="AJ363" s="32">
        <f t="shared" si="357"/>
        <v>3</v>
      </c>
      <c r="AK363" s="32">
        <f t="shared" si="357"/>
        <v>6</v>
      </c>
      <c r="AL363" s="32">
        <f t="shared" si="357"/>
        <v>3</v>
      </c>
      <c r="AM363" s="32">
        <f t="shared" si="357"/>
        <v>0</v>
      </c>
      <c r="AN363" s="32">
        <f t="shared" si="357"/>
        <v>0</v>
      </c>
      <c r="AO363" s="32">
        <f t="shared" si="357"/>
        <v>1</v>
      </c>
      <c r="AP363" s="32">
        <f t="shared" si="357"/>
        <v>0</v>
      </c>
      <c r="AQ363" s="32">
        <f t="shared" si="357"/>
        <v>0</v>
      </c>
      <c r="AR363" s="34">
        <f t="shared" si="357"/>
        <v>0</v>
      </c>
      <c r="AS363" s="35">
        <f>SUM(AF363:AR363)</f>
        <v>26</v>
      </c>
      <c r="AT363" s="32"/>
      <c r="AU363" s="33">
        <f t="shared" si="358"/>
        <v>0</v>
      </c>
      <c r="AV363" s="32">
        <f t="shared" si="358"/>
        <v>0</v>
      </c>
      <c r="AW363" s="32">
        <f t="shared" si="358"/>
        <v>8</v>
      </c>
      <c r="AX363" s="32">
        <f t="shared" si="358"/>
        <v>0</v>
      </c>
      <c r="AY363" s="32">
        <f t="shared" si="358"/>
        <v>2</v>
      </c>
      <c r="AZ363" s="32">
        <f t="shared" si="358"/>
        <v>0</v>
      </c>
      <c r="BA363" s="32">
        <f t="shared" si="358"/>
        <v>0</v>
      </c>
      <c r="BB363" s="32">
        <f t="shared" si="358"/>
        <v>1</v>
      </c>
      <c r="BC363" s="32">
        <f t="shared" si="358"/>
        <v>0</v>
      </c>
      <c r="BD363" s="32">
        <f t="shared" si="358"/>
        <v>0</v>
      </c>
      <c r="BE363" s="32">
        <f t="shared" si="358"/>
        <v>0</v>
      </c>
      <c r="BF363" s="32">
        <f t="shared" si="358"/>
        <v>0</v>
      </c>
      <c r="BG363" s="34">
        <f t="shared" si="358"/>
        <v>0</v>
      </c>
      <c r="BH363" s="35">
        <f>SUM(AU363:BG363)</f>
        <v>11</v>
      </c>
      <c r="BI363" s="32"/>
      <c r="BJ363" s="33">
        <f t="shared" si="359"/>
        <v>3</v>
      </c>
      <c r="BK363" s="32">
        <f t="shared" si="359"/>
        <v>1</v>
      </c>
      <c r="BL363" s="32">
        <f t="shared" si="359"/>
        <v>29</v>
      </c>
      <c r="BM363" s="32">
        <f t="shared" si="359"/>
        <v>6</v>
      </c>
      <c r="BN363" s="32">
        <f t="shared" si="359"/>
        <v>15</v>
      </c>
      <c r="BO363" s="32">
        <f t="shared" si="359"/>
        <v>1</v>
      </c>
      <c r="BP363" s="32">
        <f t="shared" si="359"/>
        <v>3</v>
      </c>
      <c r="BQ363" s="32">
        <f t="shared" si="359"/>
        <v>1</v>
      </c>
      <c r="BR363" s="32">
        <f t="shared" si="359"/>
        <v>0</v>
      </c>
      <c r="BS363" s="32">
        <f t="shared" si="359"/>
        <v>0</v>
      </c>
      <c r="BT363" s="32">
        <f t="shared" si="359"/>
        <v>0</v>
      </c>
      <c r="BU363" s="32">
        <f t="shared" si="359"/>
        <v>0</v>
      </c>
      <c r="BV363" s="34">
        <f t="shared" si="359"/>
        <v>0</v>
      </c>
      <c r="BW363" s="35">
        <f>SUM(BJ363:BV363)</f>
        <v>59</v>
      </c>
      <c r="BX363" s="32"/>
      <c r="BY363" s="35">
        <f>SUM(O363+AD363+AS363+BH363+BW363)</f>
        <v>211</v>
      </c>
    </row>
    <row r="364" spans="1:77" ht="15.75" customHeight="1">
      <c r="A364" s="23">
        <v>0.4375</v>
      </c>
      <c r="B364" s="33">
        <f t="shared" si="355"/>
        <v>2</v>
      </c>
      <c r="C364" s="32">
        <f t="shared" si="355"/>
        <v>1</v>
      </c>
      <c r="D364" s="32">
        <f t="shared" si="355"/>
        <v>17</v>
      </c>
      <c r="E364" s="32">
        <f t="shared" si="355"/>
        <v>3</v>
      </c>
      <c r="F364" s="32">
        <f t="shared" si="355"/>
        <v>4</v>
      </c>
      <c r="G364" s="32">
        <f t="shared" si="355"/>
        <v>6</v>
      </c>
      <c r="H364" s="32">
        <f t="shared" si="355"/>
        <v>1</v>
      </c>
      <c r="I364" s="32">
        <f t="shared" si="355"/>
        <v>1</v>
      </c>
      <c r="J364" s="32">
        <f t="shared" si="355"/>
        <v>0</v>
      </c>
      <c r="K364" s="32">
        <f t="shared" si="355"/>
        <v>0</v>
      </c>
      <c r="L364" s="32">
        <f t="shared" si="355"/>
        <v>0</v>
      </c>
      <c r="M364" s="32">
        <f t="shared" si="355"/>
        <v>0</v>
      </c>
      <c r="N364" s="34">
        <f t="shared" si="355"/>
        <v>0</v>
      </c>
      <c r="O364" s="35">
        <f>SUM(B364:N364)</f>
        <v>35</v>
      </c>
      <c r="P364" s="32"/>
      <c r="Q364" s="33">
        <f t="shared" si="356"/>
        <v>0</v>
      </c>
      <c r="R364" s="32">
        <f t="shared" si="356"/>
        <v>0</v>
      </c>
      <c r="S364" s="32">
        <f t="shared" si="356"/>
        <v>43</v>
      </c>
      <c r="T364" s="32">
        <f t="shared" si="356"/>
        <v>5</v>
      </c>
      <c r="U364" s="32">
        <f t="shared" si="356"/>
        <v>14</v>
      </c>
      <c r="V364" s="32">
        <f t="shared" si="356"/>
        <v>1</v>
      </c>
      <c r="W364" s="32">
        <f t="shared" si="356"/>
        <v>6</v>
      </c>
      <c r="X364" s="32">
        <f t="shared" si="356"/>
        <v>4</v>
      </c>
      <c r="Y364" s="32">
        <f t="shared" si="356"/>
        <v>1</v>
      </c>
      <c r="Z364" s="32">
        <f t="shared" si="356"/>
        <v>0</v>
      </c>
      <c r="AA364" s="32">
        <f t="shared" si="356"/>
        <v>0</v>
      </c>
      <c r="AB364" s="32">
        <f t="shared" si="356"/>
        <v>0</v>
      </c>
      <c r="AC364" s="34">
        <f t="shared" si="356"/>
        <v>0</v>
      </c>
      <c r="AD364" s="35">
        <f>SUM(Q364:AC364)</f>
        <v>74</v>
      </c>
      <c r="AE364" s="32"/>
      <c r="AF364" s="33">
        <f t="shared" si="357"/>
        <v>2</v>
      </c>
      <c r="AG364" s="32">
        <f t="shared" si="357"/>
        <v>0</v>
      </c>
      <c r="AH364" s="32">
        <f t="shared" si="357"/>
        <v>6</v>
      </c>
      <c r="AI364" s="32">
        <f t="shared" si="357"/>
        <v>4</v>
      </c>
      <c r="AJ364" s="32">
        <f t="shared" si="357"/>
        <v>1</v>
      </c>
      <c r="AK364" s="32">
        <f t="shared" si="357"/>
        <v>5</v>
      </c>
      <c r="AL364" s="32">
        <f t="shared" si="357"/>
        <v>0</v>
      </c>
      <c r="AM364" s="32">
        <f t="shared" si="357"/>
        <v>1</v>
      </c>
      <c r="AN364" s="32">
        <f t="shared" si="357"/>
        <v>1</v>
      </c>
      <c r="AO364" s="32">
        <f t="shared" si="357"/>
        <v>0</v>
      </c>
      <c r="AP364" s="32">
        <f t="shared" si="357"/>
        <v>0</v>
      </c>
      <c r="AQ364" s="32">
        <f t="shared" si="357"/>
        <v>0</v>
      </c>
      <c r="AR364" s="34">
        <f t="shared" si="357"/>
        <v>0</v>
      </c>
      <c r="AS364" s="35">
        <f>SUM(AF364:AR364)</f>
        <v>20</v>
      </c>
      <c r="AT364" s="32"/>
      <c r="AU364" s="33">
        <f t="shared" si="358"/>
        <v>0</v>
      </c>
      <c r="AV364" s="32">
        <f t="shared" si="358"/>
        <v>0</v>
      </c>
      <c r="AW364" s="32">
        <f t="shared" si="358"/>
        <v>11</v>
      </c>
      <c r="AX364" s="32">
        <f t="shared" si="358"/>
        <v>0</v>
      </c>
      <c r="AY364" s="32">
        <f t="shared" si="358"/>
        <v>1</v>
      </c>
      <c r="AZ364" s="32">
        <f t="shared" si="358"/>
        <v>0</v>
      </c>
      <c r="BA364" s="32">
        <f t="shared" si="358"/>
        <v>0</v>
      </c>
      <c r="BB364" s="32">
        <f t="shared" si="358"/>
        <v>0</v>
      </c>
      <c r="BC364" s="32">
        <f t="shared" si="358"/>
        <v>0</v>
      </c>
      <c r="BD364" s="32">
        <f t="shared" si="358"/>
        <v>0</v>
      </c>
      <c r="BE364" s="32">
        <f t="shared" si="358"/>
        <v>0</v>
      </c>
      <c r="BF364" s="32">
        <f t="shared" si="358"/>
        <v>0</v>
      </c>
      <c r="BG364" s="34">
        <f t="shared" si="358"/>
        <v>0</v>
      </c>
      <c r="BH364" s="35">
        <f>SUM(AU364:BG364)</f>
        <v>12</v>
      </c>
      <c r="BI364" s="32"/>
      <c r="BJ364" s="33">
        <f t="shared" si="359"/>
        <v>2</v>
      </c>
      <c r="BK364" s="32">
        <f t="shared" si="359"/>
        <v>0</v>
      </c>
      <c r="BL364" s="32">
        <f t="shared" si="359"/>
        <v>38</v>
      </c>
      <c r="BM364" s="32">
        <f t="shared" si="359"/>
        <v>2</v>
      </c>
      <c r="BN364" s="32">
        <f t="shared" si="359"/>
        <v>13</v>
      </c>
      <c r="BO364" s="32">
        <f t="shared" si="359"/>
        <v>1</v>
      </c>
      <c r="BP364" s="32">
        <f t="shared" si="359"/>
        <v>2</v>
      </c>
      <c r="BQ364" s="32">
        <f t="shared" si="359"/>
        <v>3</v>
      </c>
      <c r="BR364" s="32">
        <f t="shared" si="359"/>
        <v>0</v>
      </c>
      <c r="BS364" s="32">
        <f t="shared" si="359"/>
        <v>0</v>
      </c>
      <c r="BT364" s="32">
        <f t="shared" si="359"/>
        <v>0</v>
      </c>
      <c r="BU364" s="32">
        <f t="shared" si="359"/>
        <v>0</v>
      </c>
      <c r="BV364" s="34">
        <f t="shared" si="359"/>
        <v>0</v>
      </c>
      <c r="BW364" s="35">
        <f>SUM(BJ364:BV364)</f>
        <v>61</v>
      </c>
      <c r="BX364" s="32"/>
      <c r="BY364" s="35">
        <f>SUM(O364+AD364+AS364+BH364+BW364)</f>
        <v>202</v>
      </c>
    </row>
    <row r="365" spans="1:77" ht="15.75" customHeight="1">
      <c r="A365" s="24">
        <v>0.44791666666666702</v>
      </c>
      <c r="B365" s="36">
        <f t="shared" si="355"/>
        <v>4</v>
      </c>
      <c r="C365" s="37">
        <f t="shared" si="355"/>
        <v>0</v>
      </c>
      <c r="D365" s="37">
        <f t="shared" si="355"/>
        <v>17</v>
      </c>
      <c r="E365" s="37">
        <f t="shared" si="355"/>
        <v>1</v>
      </c>
      <c r="F365" s="37">
        <f t="shared" si="355"/>
        <v>5</v>
      </c>
      <c r="G365" s="37">
        <f t="shared" si="355"/>
        <v>3</v>
      </c>
      <c r="H365" s="37">
        <f t="shared" si="355"/>
        <v>0</v>
      </c>
      <c r="I365" s="37">
        <f t="shared" si="355"/>
        <v>0</v>
      </c>
      <c r="J365" s="37">
        <f t="shared" si="355"/>
        <v>0</v>
      </c>
      <c r="K365" s="37">
        <f t="shared" si="355"/>
        <v>0</v>
      </c>
      <c r="L365" s="37">
        <f t="shared" si="355"/>
        <v>0</v>
      </c>
      <c r="M365" s="37">
        <f t="shared" si="355"/>
        <v>0</v>
      </c>
      <c r="N365" s="38">
        <f t="shared" si="355"/>
        <v>0</v>
      </c>
      <c r="O365" s="39">
        <f>SUM(B365:N365)</f>
        <v>30</v>
      </c>
      <c r="P365" s="32"/>
      <c r="Q365" s="36">
        <f t="shared" si="356"/>
        <v>4</v>
      </c>
      <c r="R365" s="37">
        <f t="shared" si="356"/>
        <v>1</v>
      </c>
      <c r="S365" s="37">
        <f t="shared" si="356"/>
        <v>50</v>
      </c>
      <c r="T365" s="37">
        <f t="shared" si="356"/>
        <v>6</v>
      </c>
      <c r="U365" s="37">
        <f t="shared" si="356"/>
        <v>11</v>
      </c>
      <c r="V365" s="37">
        <f t="shared" si="356"/>
        <v>1</v>
      </c>
      <c r="W365" s="37">
        <f t="shared" si="356"/>
        <v>3</v>
      </c>
      <c r="X365" s="37">
        <f t="shared" si="356"/>
        <v>2</v>
      </c>
      <c r="Y365" s="37">
        <f t="shared" si="356"/>
        <v>1</v>
      </c>
      <c r="Z365" s="37">
        <f t="shared" si="356"/>
        <v>1</v>
      </c>
      <c r="AA365" s="37">
        <f t="shared" si="356"/>
        <v>0</v>
      </c>
      <c r="AB365" s="37">
        <f t="shared" si="356"/>
        <v>0</v>
      </c>
      <c r="AC365" s="38">
        <f t="shared" si="356"/>
        <v>0</v>
      </c>
      <c r="AD365" s="39">
        <f>SUM(Q365:AC365)</f>
        <v>80</v>
      </c>
      <c r="AE365" s="32"/>
      <c r="AF365" s="36">
        <f t="shared" si="357"/>
        <v>0</v>
      </c>
      <c r="AG365" s="37">
        <f t="shared" si="357"/>
        <v>0</v>
      </c>
      <c r="AH365" s="37">
        <f t="shared" si="357"/>
        <v>12</v>
      </c>
      <c r="AI365" s="37">
        <f t="shared" si="357"/>
        <v>2</v>
      </c>
      <c r="AJ365" s="37">
        <f t="shared" si="357"/>
        <v>4</v>
      </c>
      <c r="AK365" s="37">
        <f t="shared" si="357"/>
        <v>8</v>
      </c>
      <c r="AL365" s="37">
        <f t="shared" si="357"/>
        <v>2</v>
      </c>
      <c r="AM365" s="37">
        <f t="shared" si="357"/>
        <v>1</v>
      </c>
      <c r="AN365" s="37">
        <f t="shared" si="357"/>
        <v>0</v>
      </c>
      <c r="AO365" s="37">
        <f t="shared" si="357"/>
        <v>0</v>
      </c>
      <c r="AP365" s="37">
        <f t="shared" si="357"/>
        <v>0</v>
      </c>
      <c r="AQ365" s="37">
        <f t="shared" si="357"/>
        <v>0</v>
      </c>
      <c r="AR365" s="38">
        <f t="shared" si="357"/>
        <v>0</v>
      </c>
      <c r="AS365" s="39">
        <f>SUM(AF365:AR365)</f>
        <v>29</v>
      </c>
      <c r="AT365" s="32"/>
      <c r="AU365" s="36">
        <f t="shared" si="358"/>
        <v>0</v>
      </c>
      <c r="AV365" s="37">
        <f t="shared" si="358"/>
        <v>0</v>
      </c>
      <c r="AW365" s="37">
        <f t="shared" si="358"/>
        <v>6</v>
      </c>
      <c r="AX365" s="37">
        <f t="shared" si="358"/>
        <v>0</v>
      </c>
      <c r="AY365" s="37">
        <f t="shared" si="358"/>
        <v>0</v>
      </c>
      <c r="AZ365" s="37">
        <f t="shared" si="358"/>
        <v>0</v>
      </c>
      <c r="BA365" s="37">
        <f t="shared" si="358"/>
        <v>0</v>
      </c>
      <c r="BB365" s="37">
        <f t="shared" si="358"/>
        <v>0</v>
      </c>
      <c r="BC365" s="37">
        <f t="shared" si="358"/>
        <v>0</v>
      </c>
      <c r="BD365" s="37">
        <f t="shared" si="358"/>
        <v>0</v>
      </c>
      <c r="BE365" s="37">
        <f t="shared" si="358"/>
        <v>0</v>
      </c>
      <c r="BF365" s="37">
        <f t="shared" si="358"/>
        <v>0</v>
      </c>
      <c r="BG365" s="38">
        <f t="shared" si="358"/>
        <v>0</v>
      </c>
      <c r="BH365" s="39">
        <f>SUM(AU365:BG365)</f>
        <v>6</v>
      </c>
      <c r="BI365" s="32"/>
      <c r="BJ365" s="36">
        <f t="shared" si="359"/>
        <v>0</v>
      </c>
      <c r="BK365" s="37">
        <f t="shared" si="359"/>
        <v>0</v>
      </c>
      <c r="BL365" s="37">
        <f t="shared" si="359"/>
        <v>34</v>
      </c>
      <c r="BM365" s="37">
        <f t="shared" si="359"/>
        <v>2</v>
      </c>
      <c r="BN365" s="37">
        <f t="shared" si="359"/>
        <v>9</v>
      </c>
      <c r="BO365" s="37">
        <f t="shared" si="359"/>
        <v>2</v>
      </c>
      <c r="BP365" s="37">
        <f t="shared" si="359"/>
        <v>0</v>
      </c>
      <c r="BQ365" s="37">
        <f t="shared" si="359"/>
        <v>2</v>
      </c>
      <c r="BR365" s="37">
        <f t="shared" si="359"/>
        <v>0</v>
      </c>
      <c r="BS365" s="37">
        <f t="shared" si="359"/>
        <v>0</v>
      </c>
      <c r="BT365" s="37">
        <f t="shared" si="359"/>
        <v>0</v>
      </c>
      <c r="BU365" s="37">
        <f t="shared" si="359"/>
        <v>0</v>
      </c>
      <c r="BV365" s="38">
        <f t="shared" si="359"/>
        <v>0</v>
      </c>
      <c r="BW365" s="39">
        <f>SUM(BJ365:BV365)</f>
        <v>49</v>
      </c>
      <c r="BX365" s="32"/>
      <c r="BY365" s="39">
        <f>SUM(O365+AD365+AS365+BH365+BW365)</f>
        <v>194</v>
      </c>
    </row>
    <row r="366" spans="1:77" ht="15.75" customHeight="1">
      <c r="A366" s="25" t="s">
        <v>21</v>
      </c>
      <c r="B366" s="40">
        <f t="shared" ref="B366:O366" si="360">SUM(B362:B365)</f>
        <v>7</v>
      </c>
      <c r="C366" s="41">
        <f t="shared" si="360"/>
        <v>1</v>
      </c>
      <c r="D366" s="41">
        <f t="shared" si="360"/>
        <v>77</v>
      </c>
      <c r="E366" s="41">
        <f t="shared" si="360"/>
        <v>8</v>
      </c>
      <c r="F366" s="41">
        <f t="shared" si="360"/>
        <v>22</v>
      </c>
      <c r="G366" s="41">
        <f t="shared" si="360"/>
        <v>20</v>
      </c>
      <c r="H366" s="41">
        <f t="shared" si="360"/>
        <v>1</v>
      </c>
      <c r="I366" s="41">
        <f t="shared" si="360"/>
        <v>3</v>
      </c>
      <c r="J366" s="41">
        <f t="shared" si="360"/>
        <v>2</v>
      </c>
      <c r="K366" s="41">
        <f t="shared" si="360"/>
        <v>0</v>
      </c>
      <c r="L366" s="41">
        <f t="shared" si="360"/>
        <v>0</v>
      </c>
      <c r="M366" s="41">
        <f t="shared" si="360"/>
        <v>0</v>
      </c>
      <c r="N366" s="42">
        <f t="shared" si="360"/>
        <v>0</v>
      </c>
      <c r="O366" s="43">
        <f t="shared" si="360"/>
        <v>141</v>
      </c>
      <c r="P366" s="32"/>
      <c r="Q366" s="40">
        <f t="shared" ref="Q366:AD366" si="361">SUM(Q362:Q365)</f>
        <v>7</v>
      </c>
      <c r="R366" s="41">
        <f t="shared" si="361"/>
        <v>2</v>
      </c>
      <c r="S366" s="41">
        <f t="shared" si="361"/>
        <v>185</v>
      </c>
      <c r="T366" s="41">
        <f t="shared" si="361"/>
        <v>14</v>
      </c>
      <c r="U366" s="41">
        <f t="shared" si="361"/>
        <v>59</v>
      </c>
      <c r="V366" s="41">
        <f t="shared" si="361"/>
        <v>4</v>
      </c>
      <c r="W366" s="41">
        <f t="shared" si="361"/>
        <v>15</v>
      </c>
      <c r="X366" s="41">
        <f t="shared" si="361"/>
        <v>11</v>
      </c>
      <c r="Y366" s="41">
        <f t="shared" si="361"/>
        <v>4</v>
      </c>
      <c r="Z366" s="41">
        <f t="shared" si="361"/>
        <v>1</v>
      </c>
      <c r="AA366" s="41">
        <f t="shared" si="361"/>
        <v>0</v>
      </c>
      <c r="AB366" s="41">
        <f t="shared" si="361"/>
        <v>0</v>
      </c>
      <c r="AC366" s="42">
        <f t="shared" si="361"/>
        <v>0</v>
      </c>
      <c r="AD366" s="43">
        <f t="shared" si="361"/>
        <v>302</v>
      </c>
      <c r="AE366" s="32"/>
      <c r="AF366" s="40">
        <f t="shared" ref="AF366:AS366" si="362">SUM(AF362:AF365)</f>
        <v>6</v>
      </c>
      <c r="AG366" s="41">
        <f t="shared" si="362"/>
        <v>0</v>
      </c>
      <c r="AH366" s="41">
        <f t="shared" si="362"/>
        <v>35</v>
      </c>
      <c r="AI366" s="41">
        <f t="shared" si="362"/>
        <v>16</v>
      </c>
      <c r="AJ366" s="41">
        <f t="shared" si="362"/>
        <v>10</v>
      </c>
      <c r="AK366" s="41">
        <f t="shared" si="362"/>
        <v>21</v>
      </c>
      <c r="AL366" s="41">
        <f t="shared" si="362"/>
        <v>6</v>
      </c>
      <c r="AM366" s="41">
        <f t="shared" si="362"/>
        <v>3</v>
      </c>
      <c r="AN366" s="41">
        <f t="shared" si="362"/>
        <v>1</v>
      </c>
      <c r="AO366" s="41">
        <f t="shared" si="362"/>
        <v>1</v>
      </c>
      <c r="AP366" s="41">
        <f t="shared" si="362"/>
        <v>0</v>
      </c>
      <c r="AQ366" s="41">
        <f t="shared" si="362"/>
        <v>0</v>
      </c>
      <c r="AR366" s="42">
        <f t="shared" si="362"/>
        <v>0</v>
      </c>
      <c r="AS366" s="43">
        <f t="shared" si="362"/>
        <v>99</v>
      </c>
      <c r="AT366" s="32"/>
      <c r="AU366" s="40">
        <f t="shared" ref="AU366:BH366" si="363">SUM(AU362:AU365)</f>
        <v>0</v>
      </c>
      <c r="AV366" s="41">
        <f t="shared" si="363"/>
        <v>0</v>
      </c>
      <c r="AW366" s="41">
        <f t="shared" si="363"/>
        <v>29</v>
      </c>
      <c r="AX366" s="41">
        <f t="shared" si="363"/>
        <v>1</v>
      </c>
      <c r="AY366" s="41">
        <f t="shared" si="363"/>
        <v>4</v>
      </c>
      <c r="AZ366" s="41">
        <f t="shared" si="363"/>
        <v>0</v>
      </c>
      <c r="BA366" s="41">
        <f t="shared" si="363"/>
        <v>0</v>
      </c>
      <c r="BB366" s="41">
        <f t="shared" si="363"/>
        <v>1</v>
      </c>
      <c r="BC366" s="41">
        <f t="shared" si="363"/>
        <v>0</v>
      </c>
      <c r="BD366" s="41">
        <f t="shared" si="363"/>
        <v>0</v>
      </c>
      <c r="BE366" s="41">
        <f t="shared" si="363"/>
        <v>0</v>
      </c>
      <c r="BF366" s="41">
        <f t="shared" si="363"/>
        <v>0</v>
      </c>
      <c r="BG366" s="42">
        <f t="shared" si="363"/>
        <v>0</v>
      </c>
      <c r="BH366" s="43">
        <f t="shared" si="363"/>
        <v>35</v>
      </c>
      <c r="BI366" s="32"/>
      <c r="BJ366" s="40">
        <f t="shared" ref="BJ366:BW366" si="364">SUM(BJ362:BJ365)</f>
        <v>10</v>
      </c>
      <c r="BK366" s="41">
        <f t="shared" si="364"/>
        <v>2</v>
      </c>
      <c r="BL366" s="41">
        <f t="shared" si="364"/>
        <v>139</v>
      </c>
      <c r="BM366" s="41">
        <f t="shared" si="364"/>
        <v>13</v>
      </c>
      <c r="BN366" s="41">
        <f t="shared" si="364"/>
        <v>50</v>
      </c>
      <c r="BO366" s="41">
        <f t="shared" si="364"/>
        <v>5</v>
      </c>
      <c r="BP366" s="41">
        <f t="shared" si="364"/>
        <v>9</v>
      </c>
      <c r="BQ366" s="41">
        <f t="shared" si="364"/>
        <v>7</v>
      </c>
      <c r="BR366" s="41">
        <f t="shared" si="364"/>
        <v>0</v>
      </c>
      <c r="BS366" s="41">
        <f t="shared" si="364"/>
        <v>0</v>
      </c>
      <c r="BT366" s="41">
        <f t="shared" si="364"/>
        <v>0</v>
      </c>
      <c r="BU366" s="41">
        <f t="shared" si="364"/>
        <v>1</v>
      </c>
      <c r="BV366" s="42">
        <f t="shared" si="364"/>
        <v>0</v>
      </c>
      <c r="BW366" s="43">
        <f t="shared" si="364"/>
        <v>236</v>
      </c>
      <c r="BX366" s="32"/>
      <c r="BY366" s="43">
        <f>SUM(BY362:BY365)</f>
        <v>813</v>
      </c>
    </row>
    <row r="367" spans="1:77" ht="15.75" customHeight="1">
      <c r="A367" s="22">
        <v>0.45833333333333298</v>
      </c>
      <c r="B367" s="28">
        <f t="shared" ref="B367:N370" si="365">SUM(B32+Q32+AF32+AU32+BJ32)</f>
        <v>1</v>
      </c>
      <c r="C367" s="29">
        <f t="shared" si="365"/>
        <v>1</v>
      </c>
      <c r="D367" s="29">
        <f t="shared" si="365"/>
        <v>22</v>
      </c>
      <c r="E367" s="29">
        <f t="shared" si="365"/>
        <v>4</v>
      </c>
      <c r="F367" s="29">
        <f t="shared" si="365"/>
        <v>4</v>
      </c>
      <c r="G367" s="29">
        <f t="shared" si="365"/>
        <v>8</v>
      </c>
      <c r="H367" s="29">
        <f t="shared" si="365"/>
        <v>0</v>
      </c>
      <c r="I367" s="29">
        <f t="shared" si="365"/>
        <v>1</v>
      </c>
      <c r="J367" s="29">
        <f t="shared" si="365"/>
        <v>0</v>
      </c>
      <c r="K367" s="29">
        <f t="shared" si="365"/>
        <v>0</v>
      </c>
      <c r="L367" s="29">
        <f t="shared" si="365"/>
        <v>0</v>
      </c>
      <c r="M367" s="29">
        <f t="shared" si="365"/>
        <v>0</v>
      </c>
      <c r="N367" s="30">
        <f t="shared" si="365"/>
        <v>0</v>
      </c>
      <c r="O367" s="31">
        <f>SUM(B367:N367)</f>
        <v>41</v>
      </c>
      <c r="P367" s="32"/>
      <c r="Q367" s="28">
        <f t="shared" ref="Q367:AC370" si="366">SUM(B99+Q99+AF99+AU99+BJ99)</f>
        <v>1</v>
      </c>
      <c r="R367" s="29">
        <f t="shared" si="366"/>
        <v>2</v>
      </c>
      <c r="S367" s="29">
        <f t="shared" si="366"/>
        <v>66</v>
      </c>
      <c r="T367" s="29">
        <f t="shared" si="366"/>
        <v>5</v>
      </c>
      <c r="U367" s="29">
        <f t="shared" si="366"/>
        <v>22</v>
      </c>
      <c r="V367" s="29">
        <f t="shared" si="366"/>
        <v>1</v>
      </c>
      <c r="W367" s="29">
        <f t="shared" si="366"/>
        <v>4</v>
      </c>
      <c r="X367" s="29">
        <f t="shared" si="366"/>
        <v>2</v>
      </c>
      <c r="Y367" s="29">
        <f t="shared" si="366"/>
        <v>0</v>
      </c>
      <c r="Z367" s="29">
        <f t="shared" si="366"/>
        <v>0</v>
      </c>
      <c r="AA367" s="29">
        <f t="shared" si="366"/>
        <v>0</v>
      </c>
      <c r="AB367" s="29">
        <f t="shared" si="366"/>
        <v>0</v>
      </c>
      <c r="AC367" s="30">
        <f t="shared" si="366"/>
        <v>0</v>
      </c>
      <c r="AD367" s="31">
        <f>SUM(Q367:AC367)</f>
        <v>103</v>
      </c>
      <c r="AE367" s="32"/>
      <c r="AF367" s="28">
        <f t="shared" ref="AF367:AR370" si="367">SUM(B166+Q166+AF166+AU166+BJ166)</f>
        <v>1</v>
      </c>
      <c r="AG367" s="29">
        <f t="shared" si="367"/>
        <v>0</v>
      </c>
      <c r="AH367" s="29">
        <f t="shared" si="367"/>
        <v>8</v>
      </c>
      <c r="AI367" s="29">
        <f t="shared" si="367"/>
        <v>2</v>
      </c>
      <c r="AJ367" s="29">
        <f t="shared" si="367"/>
        <v>2</v>
      </c>
      <c r="AK367" s="29">
        <f t="shared" si="367"/>
        <v>4</v>
      </c>
      <c r="AL367" s="29">
        <f t="shared" si="367"/>
        <v>0</v>
      </c>
      <c r="AM367" s="29">
        <f t="shared" si="367"/>
        <v>0</v>
      </c>
      <c r="AN367" s="29">
        <f t="shared" si="367"/>
        <v>0</v>
      </c>
      <c r="AO367" s="29">
        <f t="shared" si="367"/>
        <v>0</v>
      </c>
      <c r="AP367" s="29">
        <f t="shared" si="367"/>
        <v>0</v>
      </c>
      <c r="AQ367" s="29">
        <f t="shared" si="367"/>
        <v>0</v>
      </c>
      <c r="AR367" s="30">
        <f t="shared" si="367"/>
        <v>0</v>
      </c>
      <c r="AS367" s="31">
        <f>SUM(AF367:AR367)</f>
        <v>17</v>
      </c>
      <c r="AT367" s="32"/>
      <c r="AU367" s="28">
        <f t="shared" ref="AU367:BG370" si="368">SUM(B233+Q233+AF233+AU233+BJ233)</f>
        <v>0</v>
      </c>
      <c r="AV367" s="29">
        <f t="shared" si="368"/>
        <v>0</v>
      </c>
      <c r="AW367" s="29">
        <f t="shared" si="368"/>
        <v>10</v>
      </c>
      <c r="AX367" s="29">
        <f t="shared" si="368"/>
        <v>0</v>
      </c>
      <c r="AY367" s="29">
        <f t="shared" si="368"/>
        <v>6</v>
      </c>
      <c r="AZ367" s="29">
        <f t="shared" si="368"/>
        <v>0</v>
      </c>
      <c r="BA367" s="29">
        <f t="shared" si="368"/>
        <v>0</v>
      </c>
      <c r="BB367" s="29">
        <f t="shared" si="368"/>
        <v>0</v>
      </c>
      <c r="BC367" s="29">
        <f t="shared" si="368"/>
        <v>0</v>
      </c>
      <c r="BD367" s="29">
        <f t="shared" si="368"/>
        <v>0</v>
      </c>
      <c r="BE367" s="29">
        <f t="shared" si="368"/>
        <v>0</v>
      </c>
      <c r="BF367" s="29">
        <f t="shared" si="368"/>
        <v>0</v>
      </c>
      <c r="BG367" s="30">
        <f t="shared" si="368"/>
        <v>0</v>
      </c>
      <c r="BH367" s="31">
        <f>SUM(AU367:BG367)</f>
        <v>16</v>
      </c>
      <c r="BI367" s="32"/>
      <c r="BJ367" s="28">
        <f t="shared" ref="BJ367:BV370" si="369">SUM(B300+Q300+AF300+AU300+BJ300)</f>
        <v>3</v>
      </c>
      <c r="BK367" s="29">
        <f t="shared" si="369"/>
        <v>0</v>
      </c>
      <c r="BL367" s="29">
        <f t="shared" si="369"/>
        <v>41</v>
      </c>
      <c r="BM367" s="29">
        <f t="shared" si="369"/>
        <v>0</v>
      </c>
      <c r="BN367" s="29">
        <f t="shared" si="369"/>
        <v>7</v>
      </c>
      <c r="BO367" s="29">
        <f t="shared" si="369"/>
        <v>1</v>
      </c>
      <c r="BP367" s="29">
        <f t="shared" si="369"/>
        <v>1</v>
      </c>
      <c r="BQ367" s="29">
        <f t="shared" si="369"/>
        <v>3</v>
      </c>
      <c r="BR367" s="29">
        <f t="shared" si="369"/>
        <v>0</v>
      </c>
      <c r="BS367" s="29">
        <f t="shared" si="369"/>
        <v>0</v>
      </c>
      <c r="BT367" s="29">
        <f t="shared" si="369"/>
        <v>0</v>
      </c>
      <c r="BU367" s="29">
        <f t="shared" si="369"/>
        <v>0</v>
      </c>
      <c r="BV367" s="30">
        <f t="shared" si="369"/>
        <v>0</v>
      </c>
      <c r="BW367" s="31">
        <f>SUM(BJ367:BV367)</f>
        <v>56</v>
      </c>
      <c r="BX367" s="32"/>
      <c r="BY367" s="31">
        <f>SUM(O367+AD367+AS367+BH367+BW367)</f>
        <v>233</v>
      </c>
    </row>
    <row r="368" spans="1:77" ht="15.75" customHeight="1">
      <c r="A368" s="23">
        <v>0.46875</v>
      </c>
      <c r="B368" s="33">
        <f t="shared" si="365"/>
        <v>6</v>
      </c>
      <c r="C368" s="32">
        <f t="shared" si="365"/>
        <v>0</v>
      </c>
      <c r="D368" s="32">
        <f t="shared" si="365"/>
        <v>19</v>
      </c>
      <c r="E368" s="32">
        <f t="shared" si="365"/>
        <v>2</v>
      </c>
      <c r="F368" s="32">
        <f t="shared" si="365"/>
        <v>7</v>
      </c>
      <c r="G368" s="32">
        <f t="shared" si="365"/>
        <v>3</v>
      </c>
      <c r="H368" s="32">
        <f t="shared" si="365"/>
        <v>0</v>
      </c>
      <c r="I368" s="32">
        <f t="shared" si="365"/>
        <v>0</v>
      </c>
      <c r="J368" s="32">
        <f t="shared" si="365"/>
        <v>0</v>
      </c>
      <c r="K368" s="32">
        <f t="shared" si="365"/>
        <v>0</v>
      </c>
      <c r="L368" s="32">
        <f t="shared" si="365"/>
        <v>0</v>
      </c>
      <c r="M368" s="32">
        <f t="shared" si="365"/>
        <v>0</v>
      </c>
      <c r="N368" s="34">
        <f t="shared" si="365"/>
        <v>0</v>
      </c>
      <c r="O368" s="35">
        <f>SUM(B368:N368)</f>
        <v>37</v>
      </c>
      <c r="P368" s="32"/>
      <c r="Q368" s="33">
        <f t="shared" si="366"/>
        <v>3</v>
      </c>
      <c r="R368" s="32">
        <f t="shared" si="366"/>
        <v>0</v>
      </c>
      <c r="S368" s="32">
        <f t="shared" si="366"/>
        <v>47</v>
      </c>
      <c r="T368" s="32">
        <f t="shared" si="366"/>
        <v>4</v>
      </c>
      <c r="U368" s="32">
        <f t="shared" si="366"/>
        <v>13</v>
      </c>
      <c r="V368" s="32">
        <f t="shared" si="366"/>
        <v>1</v>
      </c>
      <c r="W368" s="32">
        <f t="shared" si="366"/>
        <v>4</v>
      </c>
      <c r="X368" s="32">
        <f t="shared" si="366"/>
        <v>2</v>
      </c>
      <c r="Y368" s="32">
        <f t="shared" si="366"/>
        <v>2</v>
      </c>
      <c r="Z368" s="32">
        <f t="shared" si="366"/>
        <v>0</v>
      </c>
      <c r="AA368" s="32">
        <f t="shared" si="366"/>
        <v>0</v>
      </c>
      <c r="AB368" s="32">
        <f t="shared" si="366"/>
        <v>0</v>
      </c>
      <c r="AC368" s="34">
        <f t="shared" si="366"/>
        <v>0</v>
      </c>
      <c r="AD368" s="35">
        <f>SUM(Q368:AC368)</f>
        <v>76</v>
      </c>
      <c r="AE368" s="32"/>
      <c r="AF368" s="33">
        <f t="shared" si="367"/>
        <v>0</v>
      </c>
      <c r="AG368" s="32">
        <f t="shared" si="367"/>
        <v>0</v>
      </c>
      <c r="AH368" s="32">
        <f t="shared" si="367"/>
        <v>10</v>
      </c>
      <c r="AI368" s="32">
        <f t="shared" si="367"/>
        <v>4</v>
      </c>
      <c r="AJ368" s="32">
        <f t="shared" si="367"/>
        <v>4</v>
      </c>
      <c r="AK368" s="32">
        <f t="shared" si="367"/>
        <v>5</v>
      </c>
      <c r="AL368" s="32">
        <f t="shared" si="367"/>
        <v>0</v>
      </c>
      <c r="AM368" s="32">
        <f t="shared" si="367"/>
        <v>0</v>
      </c>
      <c r="AN368" s="32">
        <f t="shared" si="367"/>
        <v>0</v>
      </c>
      <c r="AO368" s="32">
        <f t="shared" si="367"/>
        <v>0</v>
      </c>
      <c r="AP368" s="32">
        <f t="shared" si="367"/>
        <v>0</v>
      </c>
      <c r="AQ368" s="32">
        <f t="shared" si="367"/>
        <v>0</v>
      </c>
      <c r="AR368" s="34">
        <f t="shared" si="367"/>
        <v>0</v>
      </c>
      <c r="AS368" s="35">
        <f>SUM(AF368:AR368)</f>
        <v>23</v>
      </c>
      <c r="AT368" s="32"/>
      <c r="AU368" s="33">
        <f t="shared" si="368"/>
        <v>0</v>
      </c>
      <c r="AV368" s="32">
        <f t="shared" si="368"/>
        <v>0</v>
      </c>
      <c r="AW368" s="32">
        <f t="shared" si="368"/>
        <v>7</v>
      </c>
      <c r="AX368" s="32">
        <f t="shared" si="368"/>
        <v>1</v>
      </c>
      <c r="AY368" s="32">
        <f t="shared" si="368"/>
        <v>6</v>
      </c>
      <c r="AZ368" s="32">
        <f t="shared" si="368"/>
        <v>0</v>
      </c>
      <c r="BA368" s="32">
        <f t="shared" si="368"/>
        <v>0</v>
      </c>
      <c r="BB368" s="32">
        <f t="shared" si="368"/>
        <v>0</v>
      </c>
      <c r="BC368" s="32">
        <f t="shared" si="368"/>
        <v>0</v>
      </c>
      <c r="BD368" s="32">
        <f t="shared" si="368"/>
        <v>0</v>
      </c>
      <c r="BE368" s="32">
        <f t="shared" si="368"/>
        <v>0</v>
      </c>
      <c r="BF368" s="32">
        <f t="shared" si="368"/>
        <v>0</v>
      </c>
      <c r="BG368" s="34">
        <f t="shared" si="368"/>
        <v>0</v>
      </c>
      <c r="BH368" s="35">
        <f>SUM(AU368:BG368)</f>
        <v>14</v>
      </c>
      <c r="BI368" s="32"/>
      <c r="BJ368" s="33">
        <f t="shared" si="369"/>
        <v>4</v>
      </c>
      <c r="BK368" s="32">
        <f t="shared" si="369"/>
        <v>0</v>
      </c>
      <c r="BL368" s="32">
        <f t="shared" si="369"/>
        <v>40</v>
      </c>
      <c r="BM368" s="32">
        <f t="shared" si="369"/>
        <v>4</v>
      </c>
      <c r="BN368" s="32">
        <f t="shared" si="369"/>
        <v>12</v>
      </c>
      <c r="BO368" s="32">
        <f t="shared" si="369"/>
        <v>0</v>
      </c>
      <c r="BP368" s="32">
        <f t="shared" si="369"/>
        <v>2</v>
      </c>
      <c r="BQ368" s="32">
        <f t="shared" si="369"/>
        <v>2</v>
      </c>
      <c r="BR368" s="32">
        <f t="shared" si="369"/>
        <v>0</v>
      </c>
      <c r="BS368" s="32">
        <f t="shared" si="369"/>
        <v>0</v>
      </c>
      <c r="BT368" s="32">
        <f t="shared" si="369"/>
        <v>1</v>
      </c>
      <c r="BU368" s="32">
        <f t="shared" si="369"/>
        <v>0</v>
      </c>
      <c r="BV368" s="34">
        <f t="shared" si="369"/>
        <v>0</v>
      </c>
      <c r="BW368" s="35">
        <f>SUM(BJ368:BV368)</f>
        <v>65</v>
      </c>
      <c r="BX368" s="32"/>
      <c r="BY368" s="35">
        <f>SUM(O368+AD368+AS368+BH368+BW368)</f>
        <v>215</v>
      </c>
    </row>
    <row r="369" spans="1:77" ht="15.75" customHeight="1">
      <c r="A369" s="23">
        <v>0.47916666666666702</v>
      </c>
      <c r="B369" s="33">
        <f t="shared" si="365"/>
        <v>3</v>
      </c>
      <c r="C369" s="32">
        <f t="shared" si="365"/>
        <v>0</v>
      </c>
      <c r="D369" s="32">
        <f t="shared" si="365"/>
        <v>12</v>
      </c>
      <c r="E369" s="32">
        <f t="shared" si="365"/>
        <v>4</v>
      </c>
      <c r="F369" s="32">
        <f t="shared" si="365"/>
        <v>8</v>
      </c>
      <c r="G369" s="32">
        <f t="shared" si="365"/>
        <v>6</v>
      </c>
      <c r="H369" s="32">
        <f t="shared" si="365"/>
        <v>0</v>
      </c>
      <c r="I369" s="32">
        <f t="shared" si="365"/>
        <v>2</v>
      </c>
      <c r="J369" s="32">
        <f t="shared" si="365"/>
        <v>0</v>
      </c>
      <c r="K369" s="32">
        <f t="shared" si="365"/>
        <v>0</v>
      </c>
      <c r="L369" s="32">
        <f t="shared" si="365"/>
        <v>0</v>
      </c>
      <c r="M369" s="32">
        <f t="shared" si="365"/>
        <v>0</v>
      </c>
      <c r="N369" s="34">
        <f t="shared" si="365"/>
        <v>0</v>
      </c>
      <c r="O369" s="35">
        <f>SUM(B369:N369)</f>
        <v>35</v>
      </c>
      <c r="P369" s="32"/>
      <c r="Q369" s="33">
        <f t="shared" si="366"/>
        <v>2</v>
      </c>
      <c r="R369" s="32">
        <f t="shared" si="366"/>
        <v>0</v>
      </c>
      <c r="S369" s="32">
        <f t="shared" si="366"/>
        <v>51</v>
      </c>
      <c r="T369" s="32">
        <f t="shared" si="366"/>
        <v>2</v>
      </c>
      <c r="U369" s="32">
        <f t="shared" si="366"/>
        <v>21</v>
      </c>
      <c r="V369" s="32">
        <f t="shared" si="366"/>
        <v>1</v>
      </c>
      <c r="W369" s="32">
        <f t="shared" si="366"/>
        <v>2</v>
      </c>
      <c r="X369" s="32">
        <f t="shared" si="366"/>
        <v>5</v>
      </c>
      <c r="Y369" s="32">
        <f t="shared" si="366"/>
        <v>0</v>
      </c>
      <c r="Z369" s="32">
        <f t="shared" si="366"/>
        <v>0</v>
      </c>
      <c r="AA369" s="32">
        <f t="shared" si="366"/>
        <v>0</v>
      </c>
      <c r="AB369" s="32">
        <f t="shared" si="366"/>
        <v>0</v>
      </c>
      <c r="AC369" s="34">
        <f t="shared" si="366"/>
        <v>0</v>
      </c>
      <c r="AD369" s="35">
        <f>SUM(Q369:AC369)</f>
        <v>84</v>
      </c>
      <c r="AE369" s="32"/>
      <c r="AF369" s="33">
        <f t="shared" si="367"/>
        <v>3</v>
      </c>
      <c r="AG369" s="32">
        <f t="shared" si="367"/>
        <v>0</v>
      </c>
      <c r="AH369" s="32">
        <f t="shared" si="367"/>
        <v>9</v>
      </c>
      <c r="AI369" s="32">
        <f t="shared" si="367"/>
        <v>5</v>
      </c>
      <c r="AJ369" s="32">
        <f t="shared" si="367"/>
        <v>3</v>
      </c>
      <c r="AK369" s="32">
        <f t="shared" si="367"/>
        <v>3</v>
      </c>
      <c r="AL369" s="32">
        <f t="shared" si="367"/>
        <v>1</v>
      </c>
      <c r="AM369" s="32">
        <f t="shared" si="367"/>
        <v>1</v>
      </c>
      <c r="AN369" s="32">
        <f t="shared" si="367"/>
        <v>1</v>
      </c>
      <c r="AO369" s="32">
        <f t="shared" si="367"/>
        <v>0</v>
      </c>
      <c r="AP369" s="32">
        <f t="shared" si="367"/>
        <v>0</v>
      </c>
      <c r="AQ369" s="32">
        <f t="shared" si="367"/>
        <v>0</v>
      </c>
      <c r="AR369" s="34">
        <f t="shared" si="367"/>
        <v>0</v>
      </c>
      <c r="AS369" s="35">
        <f>SUM(AF369:AR369)</f>
        <v>26</v>
      </c>
      <c r="AT369" s="32"/>
      <c r="AU369" s="33">
        <f t="shared" si="368"/>
        <v>0</v>
      </c>
      <c r="AV369" s="32">
        <f t="shared" si="368"/>
        <v>0</v>
      </c>
      <c r="AW369" s="32">
        <f t="shared" si="368"/>
        <v>7</v>
      </c>
      <c r="AX369" s="32">
        <f t="shared" si="368"/>
        <v>1</v>
      </c>
      <c r="AY369" s="32">
        <f t="shared" si="368"/>
        <v>1</v>
      </c>
      <c r="AZ369" s="32">
        <f t="shared" si="368"/>
        <v>0</v>
      </c>
      <c r="BA369" s="32">
        <f t="shared" si="368"/>
        <v>0</v>
      </c>
      <c r="BB369" s="32">
        <f t="shared" si="368"/>
        <v>1</v>
      </c>
      <c r="BC369" s="32">
        <f t="shared" si="368"/>
        <v>0</v>
      </c>
      <c r="BD369" s="32">
        <f t="shared" si="368"/>
        <v>0</v>
      </c>
      <c r="BE369" s="32">
        <f t="shared" si="368"/>
        <v>0</v>
      </c>
      <c r="BF369" s="32">
        <f t="shared" si="368"/>
        <v>0</v>
      </c>
      <c r="BG369" s="34">
        <f t="shared" si="368"/>
        <v>0</v>
      </c>
      <c r="BH369" s="35">
        <f>SUM(AU369:BG369)</f>
        <v>10</v>
      </c>
      <c r="BI369" s="32"/>
      <c r="BJ369" s="33">
        <f t="shared" si="369"/>
        <v>5</v>
      </c>
      <c r="BK369" s="32">
        <f t="shared" si="369"/>
        <v>0</v>
      </c>
      <c r="BL369" s="32">
        <f t="shared" si="369"/>
        <v>38</v>
      </c>
      <c r="BM369" s="32">
        <f t="shared" si="369"/>
        <v>3</v>
      </c>
      <c r="BN369" s="32">
        <f t="shared" si="369"/>
        <v>12</v>
      </c>
      <c r="BO369" s="32">
        <f t="shared" si="369"/>
        <v>1</v>
      </c>
      <c r="BP369" s="32">
        <f t="shared" si="369"/>
        <v>0</v>
      </c>
      <c r="BQ369" s="32">
        <f t="shared" si="369"/>
        <v>0</v>
      </c>
      <c r="BR369" s="32">
        <f t="shared" si="369"/>
        <v>0</v>
      </c>
      <c r="BS369" s="32">
        <f t="shared" si="369"/>
        <v>0</v>
      </c>
      <c r="BT369" s="32">
        <f t="shared" si="369"/>
        <v>0</v>
      </c>
      <c r="BU369" s="32">
        <f t="shared" si="369"/>
        <v>0</v>
      </c>
      <c r="BV369" s="34">
        <f t="shared" si="369"/>
        <v>0</v>
      </c>
      <c r="BW369" s="35">
        <f>SUM(BJ369:BV369)</f>
        <v>59</v>
      </c>
      <c r="BX369" s="32"/>
      <c r="BY369" s="35">
        <f>SUM(O369+AD369+AS369+BH369+BW369)</f>
        <v>214</v>
      </c>
    </row>
    <row r="370" spans="1:77" ht="15.75" customHeight="1">
      <c r="A370" s="24">
        <v>0.48958333333333298</v>
      </c>
      <c r="B370" s="36">
        <f t="shared" si="365"/>
        <v>1</v>
      </c>
      <c r="C370" s="37">
        <f t="shared" si="365"/>
        <v>0</v>
      </c>
      <c r="D370" s="37">
        <f t="shared" si="365"/>
        <v>21</v>
      </c>
      <c r="E370" s="37">
        <f t="shared" si="365"/>
        <v>5</v>
      </c>
      <c r="F370" s="37">
        <f t="shared" si="365"/>
        <v>4</v>
      </c>
      <c r="G370" s="37">
        <f t="shared" si="365"/>
        <v>4</v>
      </c>
      <c r="H370" s="37">
        <f t="shared" si="365"/>
        <v>2</v>
      </c>
      <c r="I370" s="37">
        <f t="shared" si="365"/>
        <v>0</v>
      </c>
      <c r="J370" s="37">
        <f t="shared" si="365"/>
        <v>1</v>
      </c>
      <c r="K370" s="37">
        <f t="shared" si="365"/>
        <v>0</v>
      </c>
      <c r="L370" s="37">
        <f t="shared" si="365"/>
        <v>0</v>
      </c>
      <c r="M370" s="37">
        <f t="shared" si="365"/>
        <v>0</v>
      </c>
      <c r="N370" s="38">
        <f t="shared" si="365"/>
        <v>0</v>
      </c>
      <c r="O370" s="39">
        <f>SUM(B370:N370)</f>
        <v>38</v>
      </c>
      <c r="P370" s="32"/>
      <c r="Q370" s="36">
        <f t="shared" si="366"/>
        <v>2</v>
      </c>
      <c r="R370" s="37">
        <f t="shared" si="366"/>
        <v>1</v>
      </c>
      <c r="S370" s="37">
        <f t="shared" si="366"/>
        <v>50</v>
      </c>
      <c r="T370" s="37">
        <f t="shared" si="366"/>
        <v>3</v>
      </c>
      <c r="U370" s="37">
        <f t="shared" si="366"/>
        <v>23</v>
      </c>
      <c r="V370" s="37">
        <f t="shared" si="366"/>
        <v>1</v>
      </c>
      <c r="W370" s="37">
        <f t="shared" si="366"/>
        <v>5</v>
      </c>
      <c r="X370" s="37">
        <f t="shared" si="366"/>
        <v>4</v>
      </c>
      <c r="Y370" s="37">
        <f t="shared" si="366"/>
        <v>0</v>
      </c>
      <c r="Z370" s="37">
        <f t="shared" si="366"/>
        <v>0</v>
      </c>
      <c r="AA370" s="37">
        <f t="shared" si="366"/>
        <v>0</v>
      </c>
      <c r="AB370" s="37">
        <f t="shared" si="366"/>
        <v>0</v>
      </c>
      <c r="AC370" s="38">
        <f t="shared" si="366"/>
        <v>0</v>
      </c>
      <c r="AD370" s="39">
        <f>SUM(Q370:AC370)</f>
        <v>89</v>
      </c>
      <c r="AE370" s="32"/>
      <c r="AF370" s="36">
        <f t="shared" si="367"/>
        <v>5</v>
      </c>
      <c r="AG370" s="37">
        <f t="shared" si="367"/>
        <v>0</v>
      </c>
      <c r="AH370" s="37">
        <f t="shared" si="367"/>
        <v>10</v>
      </c>
      <c r="AI370" s="37">
        <f t="shared" si="367"/>
        <v>2</v>
      </c>
      <c r="AJ370" s="37">
        <f t="shared" si="367"/>
        <v>2</v>
      </c>
      <c r="AK370" s="37">
        <f t="shared" si="367"/>
        <v>10</v>
      </c>
      <c r="AL370" s="37">
        <f t="shared" si="367"/>
        <v>2</v>
      </c>
      <c r="AM370" s="37">
        <f t="shared" si="367"/>
        <v>1</v>
      </c>
      <c r="AN370" s="37">
        <f t="shared" si="367"/>
        <v>1</v>
      </c>
      <c r="AO370" s="37">
        <f t="shared" si="367"/>
        <v>0</v>
      </c>
      <c r="AP370" s="37">
        <f t="shared" si="367"/>
        <v>0</v>
      </c>
      <c r="AQ370" s="37">
        <f t="shared" si="367"/>
        <v>0</v>
      </c>
      <c r="AR370" s="38">
        <f t="shared" si="367"/>
        <v>0</v>
      </c>
      <c r="AS370" s="39">
        <f>SUM(AF370:AR370)</f>
        <v>33</v>
      </c>
      <c r="AT370" s="32"/>
      <c r="AU370" s="36">
        <f t="shared" si="368"/>
        <v>2</v>
      </c>
      <c r="AV370" s="37">
        <f t="shared" si="368"/>
        <v>0</v>
      </c>
      <c r="AW370" s="37">
        <f t="shared" si="368"/>
        <v>7</v>
      </c>
      <c r="AX370" s="37">
        <f t="shared" si="368"/>
        <v>0</v>
      </c>
      <c r="AY370" s="37">
        <f t="shared" si="368"/>
        <v>2</v>
      </c>
      <c r="AZ370" s="37">
        <f t="shared" si="368"/>
        <v>0</v>
      </c>
      <c r="BA370" s="37">
        <f t="shared" si="368"/>
        <v>0</v>
      </c>
      <c r="BB370" s="37">
        <f t="shared" si="368"/>
        <v>1</v>
      </c>
      <c r="BC370" s="37">
        <f t="shared" si="368"/>
        <v>1</v>
      </c>
      <c r="BD370" s="37">
        <f t="shared" si="368"/>
        <v>0</v>
      </c>
      <c r="BE370" s="37">
        <f t="shared" si="368"/>
        <v>0</v>
      </c>
      <c r="BF370" s="37">
        <f t="shared" si="368"/>
        <v>0</v>
      </c>
      <c r="BG370" s="38">
        <f t="shared" si="368"/>
        <v>0</v>
      </c>
      <c r="BH370" s="39">
        <f>SUM(AU370:BG370)</f>
        <v>13</v>
      </c>
      <c r="BI370" s="32"/>
      <c r="BJ370" s="36">
        <f t="shared" si="369"/>
        <v>4</v>
      </c>
      <c r="BK370" s="37">
        <f t="shared" si="369"/>
        <v>2</v>
      </c>
      <c r="BL370" s="37">
        <f t="shared" si="369"/>
        <v>34</v>
      </c>
      <c r="BM370" s="37">
        <f t="shared" si="369"/>
        <v>0</v>
      </c>
      <c r="BN370" s="37">
        <f t="shared" si="369"/>
        <v>11</v>
      </c>
      <c r="BO370" s="37">
        <f t="shared" si="369"/>
        <v>1</v>
      </c>
      <c r="BP370" s="37">
        <f t="shared" si="369"/>
        <v>1</v>
      </c>
      <c r="BQ370" s="37">
        <f t="shared" si="369"/>
        <v>0</v>
      </c>
      <c r="BR370" s="37">
        <f t="shared" si="369"/>
        <v>0</v>
      </c>
      <c r="BS370" s="37">
        <f t="shared" si="369"/>
        <v>0</v>
      </c>
      <c r="BT370" s="37">
        <f t="shared" si="369"/>
        <v>0</v>
      </c>
      <c r="BU370" s="37">
        <f t="shared" si="369"/>
        <v>0</v>
      </c>
      <c r="BV370" s="38">
        <f t="shared" si="369"/>
        <v>0</v>
      </c>
      <c r="BW370" s="39">
        <f>SUM(BJ370:BV370)</f>
        <v>53</v>
      </c>
      <c r="BX370" s="32"/>
      <c r="BY370" s="39">
        <f>SUM(O370+AD370+AS370+BH370+BW370)</f>
        <v>226</v>
      </c>
    </row>
    <row r="371" spans="1:77" ht="15.75" customHeight="1">
      <c r="A371" s="25" t="s">
        <v>21</v>
      </c>
      <c r="B371" s="40">
        <f t="shared" ref="B371:O371" si="370">SUM(B367:B370)</f>
        <v>11</v>
      </c>
      <c r="C371" s="41">
        <f t="shared" si="370"/>
        <v>1</v>
      </c>
      <c r="D371" s="41">
        <f t="shared" si="370"/>
        <v>74</v>
      </c>
      <c r="E371" s="41">
        <f t="shared" si="370"/>
        <v>15</v>
      </c>
      <c r="F371" s="41">
        <f t="shared" si="370"/>
        <v>23</v>
      </c>
      <c r="G371" s="41">
        <f t="shared" si="370"/>
        <v>21</v>
      </c>
      <c r="H371" s="41">
        <f t="shared" si="370"/>
        <v>2</v>
      </c>
      <c r="I371" s="41">
        <f t="shared" si="370"/>
        <v>3</v>
      </c>
      <c r="J371" s="41">
        <f t="shared" si="370"/>
        <v>1</v>
      </c>
      <c r="K371" s="41">
        <f t="shared" si="370"/>
        <v>0</v>
      </c>
      <c r="L371" s="41">
        <f t="shared" si="370"/>
        <v>0</v>
      </c>
      <c r="M371" s="41">
        <f t="shared" si="370"/>
        <v>0</v>
      </c>
      <c r="N371" s="42">
        <f t="shared" si="370"/>
        <v>0</v>
      </c>
      <c r="O371" s="43">
        <f t="shared" si="370"/>
        <v>151</v>
      </c>
      <c r="P371" s="32"/>
      <c r="Q371" s="40">
        <f t="shared" ref="Q371:AD371" si="371">SUM(Q367:Q370)</f>
        <v>8</v>
      </c>
      <c r="R371" s="41">
        <f t="shared" si="371"/>
        <v>3</v>
      </c>
      <c r="S371" s="41">
        <f t="shared" si="371"/>
        <v>214</v>
      </c>
      <c r="T371" s="41">
        <f t="shared" si="371"/>
        <v>14</v>
      </c>
      <c r="U371" s="41">
        <f t="shared" si="371"/>
        <v>79</v>
      </c>
      <c r="V371" s="41">
        <f t="shared" si="371"/>
        <v>4</v>
      </c>
      <c r="W371" s="41">
        <f t="shared" si="371"/>
        <v>15</v>
      </c>
      <c r="X371" s="41">
        <f t="shared" si="371"/>
        <v>13</v>
      </c>
      <c r="Y371" s="41">
        <f t="shared" si="371"/>
        <v>2</v>
      </c>
      <c r="Z371" s="41">
        <f t="shared" si="371"/>
        <v>0</v>
      </c>
      <c r="AA371" s="41">
        <f t="shared" si="371"/>
        <v>0</v>
      </c>
      <c r="AB371" s="41">
        <f t="shared" si="371"/>
        <v>0</v>
      </c>
      <c r="AC371" s="42">
        <f t="shared" si="371"/>
        <v>0</v>
      </c>
      <c r="AD371" s="43">
        <f t="shared" si="371"/>
        <v>352</v>
      </c>
      <c r="AE371" s="32"/>
      <c r="AF371" s="40">
        <f t="shared" ref="AF371:AS371" si="372">SUM(AF367:AF370)</f>
        <v>9</v>
      </c>
      <c r="AG371" s="41">
        <f t="shared" si="372"/>
        <v>0</v>
      </c>
      <c r="AH371" s="41">
        <f t="shared" si="372"/>
        <v>37</v>
      </c>
      <c r="AI371" s="41">
        <f t="shared" si="372"/>
        <v>13</v>
      </c>
      <c r="AJ371" s="41">
        <f t="shared" si="372"/>
        <v>11</v>
      </c>
      <c r="AK371" s="41">
        <f t="shared" si="372"/>
        <v>22</v>
      </c>
      <c r="AL371" s="41">
        <f t="shared" si="372"/>
        <v>3</v>
      </c>
      <c r="AM371" s="41">
        <f t="shared" si="372"/>
        <v>2</v>
      </c>
      <c r="AN371" s="41">
        <f t="shared" si="372"/>
        <v>2</v>
      </c>
      <c r="AO371" s="41">
        <f t="shared" si="372"/>
        <v>0</v>
      </c>
      <c r="AP371" s="41">
        <f t="shared" si="372"/>
        <v>0</v>
      </c>
      <c r="AQ371" s="41">
        <f t="shared" si="372"/>
        <v>0</v>
      </c>
      <c r="AR371" s="42">
        <f t="shared" si="372"/>
        <v>0</v>
      </c>
      <c r="AS371" s="43">
        <f t="shared" si="372"/>
        <v>99</v>
      </c>
      <c r="AT371" s="32"/>
      <c r="AU371" s="40">
        <f t="shared" ref="AU371:BH371" si="373">SUM(AU367:AU370)</f>
        <v>2</v>
      </c>
      <c r="AV371" s="41">
        <f t="shared" si="373"/>
        <v>0</v>
      </c>
      <c r="AW371" s="41">
        <f t="shared" si="373"/>
        <v>31</v>
      </c>
      <c r="AX371" s="41">
        <f t="shared" si="373"/>
        <v>2</v>
      </c>
      <c r="AY371" s="41">
        <f t="shared" si="373"/>
        <v>15</v>
      </c>
      <c r="AZ371" s="41">
        <f t="shared" si="373"/>
        <v>0</v>
      </c>
      <c r="BA371" s="41">
        <f t="shared" si="373"/>
        <v>0</v>
      </c>
      <c r="BB371" s="41">
        <f t="shared" si="373"/>
        <v>2</v>
      </c>
      <c r="BC371" s="41">
        <f t="shared" si="373"/>
        <v>1</v>
      </c>
      <c r="BD371" s="41">
        <f t="shared" si="373"/>
        <v>0</v>
      </c>
      <c r="BE371" s="41">
        <f t="shared" si="373"/>
        <v>0</v>
      </c>
      <c r="BF371" s="41">
        <f t="shared" si="373"/>
        <v>0</v>
      </c>
      <c r="BG371" s="42">
        <f t="shared" si="373"/>
        <v>0</v>
      </c>
      <c r="BH371" s="43">
        <f t="shared" si="373"/>
        <v>53</v>
      </c>
      <c r="BI371" s="32"/>
      <c r="BJ371" s="40">
        <f t="shared" ref="BJ371:BW371" si="374">SUM(BJ367:BJ370)</f>
        <v>16</v>
      </c>
      <c r="BK371" s="41">
        <f t="shared" si="374"/>
        <v>2</v>
      </c>
      <c r="BL371" s="41">
        <f t="shared" si="374"/>
        <v>153</v>
      </c>
      <c r="BM371" s="41">
        <f t="shared" si="374"/>
        <v>7</v>
      </c>
      <c r="BN371" s="41">
        <f t="shared" si="374"/>
        <v>42</v>
      </c>
      <c r="BO371" s="41">
        <f t="shared" si="374"/>
        <v>3</v>
      </c>
      <c r="BP371" s="41">
        <f t="shared" si="374"/>
        <v>4</v>
      </c>
      <c r="BQ371" s="41">
        <f t="shared" si="374"/>
        <v>5</v>
      </c>
      <c r="BR371" s="41">
        <f t="shared" si="374"/>
        <v>0</v>
      </c>
      <c r="BS371" s="41">
        <f t="shared" si="374"/>
        <v>0</v>
      </c>
      <c r="BT371" s="41">
        <f t="shared" si="374"/>
        <v>1</v>
      </c>
      <c r="BU371" s="41">
        <f t="shared" si="374"/>
        <v>0</v>
      </c>
      <c r="BV371" s="42">
        <f t="shared" si="374"/>
        <v>0</v>
      </c>
      <c r="BW371" s="43">
        <f t="shared" si="374"/>
        <v>233</v>
      </c>
      <c r="BX371" s="32"/>
      <c r="BY371" s="43">
        <f>SUM(BY367:BY370)</f>
        <v>888</v>
      </c>
    </row>
    <row r="372" spans="1:77" ht="15.75" customHeight="1">
      <c r="A372" s="22">
        <v>0.5</v>
      </c>
      <c r="B372" s="28">
        <f t="shared" ref="B372:N375" si="375">SUM(B37+Q37+AF37+AU37+BJ37)</f>
        <v>1</v>
      </c>
      <c r="C372" s="29">
        <f t="shared" si="375"/>
        <v>0</v>
      </c>
      <c r="D372" s="29">
        <f t="shared" si="375"/>
        <v>21</v>
      </c>
      <c r="E372" s="29">
        <f t="shared" si="375"/>
        <v>2</v>
      </c>
      <c r="F372" s="29">
        <f t="shared" si="375"/>
        <v>3</v>
      </c>
      <c r="G372" s="29">
        <f t="shared" si="375"/>
        <v>7</v>
      </c>
      <c r="H372" s="29">
        <f t="shared" si="375"/>
        <v>2</v>
      </c>
      <c r="I372" s="29">
        <f t="shared" si="375"/>
        <v>0</v>
      </c>
      <c r="J372" s="29">
        <f t="shared" si="375"/>
        <v>0</v>
      </c>
      <c r="K372" s="29">
        <f t="shared" si="375"/>
        <v>0</v>
      </c>
      <c r="L372" s="29">
        <f t="shared" si="375"/>
        <v>0</v>
      </c>
      <c r="M372" s="29">
        <f t="shared" si="375"/>
        <v>0</v>
      </c>
      <c r="N372" s="30">
        <f t="shared" si="375"/>
        <v>0</v>
      </c>
      <c r="O372" s="31">
        <f>SUM(B372:N372)</f>
        <v>36</v>
      </c>
      <c r="P372" s="32"/>
      <c r="Q372" s="28">
        <f t="shared" ref="Q372:AC375" si="376">SUM(B104+Q104+AF104+AU104+BJ104)</f>
        <v>4</v>
      </c>
      <c r="R372" s="29">
        <f t="shared" si="376"/>
        <v>1</v>
      </c>
      <c r="S372" s="29">
        <f t="shared" si="376"/>
        <v>59</v>
      </c>
      <c r="T372" s="29">
        <f t="shared" si="376"/>
        <v>1</v>
      </c>
      <c r="U372" s="29">
        <f t="shared" si="376"/>
        <v>9</v>
      </c>
      <c r="V372" s="29">
        <f t="shared" si="376"/>
        <v>1</v>
      </c>
      <c r="W372" s="29">
        <f t="shared" si="376"/>
        <v>8</v>
      </c>
      <c r="X372" s="29">
        <f t="shared" si="376"/>
        <v>3</v>
      </c>
      <c r="Y372" s="29">
        <f t="shared" si="376"/>
        <v>1</v>
      </c>
      <c r="Z372" s="29">
        <f t="shared" si="376"/>
        <v>0</v>
      </c>
      <c r="AA372" s="29">
        <f t="shared" si="376"/>
        <v>0</v>
      </c>
      <c r="AB372" s="29">
        <f t="shared" si="376"/>
        <v>0</v>
      </c>
      <c r="AC372" s="30">
        <f t="shared" si="376"/>
        <v>0</v>
      </c>
      <c r="AD372" s="31">
        <f>SUM(Q372:AC372)</f>
        <v>87</v>
      </c>
      <c r="AE372" s="32"/>
      <c r="AF372" s="28">
        <f t="shared" ref="AF372:AR375" si="377">SUM(B171+Q171+AF171+AU171+BJ171)</f>
        <v>0</v>
      </c>
      <c r="AG372" s="29">
        <f t="shared" si="377"/>
        <v>0</v>
      </c>
      <c r="AH372" s="29">
        <f t="shared" si="377"/>
        <v>10</v>
      </c>
      <c r="AI372" s="29">
        <f t="shared" si="377"/>
        <v>4</v>
      </c>
      <c r="AJ372" s="29">
        <f t="shared" si="377"/>
        <v>2</v>
      </c>
      <c r="AK372" s="29">
        <f t="shared" si="377"/>
        <v>3</v>
      </c>
      <c r="AL372" s="29">
        <f t="shared" si="377"/>
        <v>2</v>
      </c>
      <c r="AM372" s="29">
        <f t="shared" si="377"/>
        <v>0</v>
      </c>
      <c r="AN372" s="29">
        <f t="shared" si="377"/>
        <v>0</v>
      </c>
      <c r="AO372" s="29">
        <f t="shared" si="377"/>
        <v>0</v>
      </c>
      <c r="AP372" s="29">
        <f t="shared" si="377"/>
        <v>0</v>
      </c>
      <c r="AQ372" s="29">
        <f t="shared" si="377"/>
        <v>0</v>
      </c>
      <c r="AR372" s="30">
        <f t="shared" si="377"/>
        <v>0</v>
      </c>
      <c r="AS372" s="31">
        <f>SUM(AF372:AR372)</f>
        <v>21</v>
      </c>
      <c r="AT372" s="32"/>
      <c r="AU372" s="28">
        <f t="shared" ref="AU372:BG375" si="378">SUM(B238+Q238+AF238+AU238+BJ238)</f>
        <v>0</v>
      </c>
      <c r="AV372" s="29">
        <f t="shared" si="378"/>
        <v>0</v>
      </c>
      <c r="AW372" s="29">
        <f t="shared" si="378"/>
        <v>7</v>
      </c>
      <c r="AX372" s="29">
        <f t="shared" si="378"/>
        <v>0</v>
      </c>
      <c r="AY372" s="29">
        <f t="shared" si="378"/>
        <v>3</v>
      </c>
      <c r="AZ372" s="29">
        <f t="shared" si="378"/>
        <v>0</v>
      </c>
      <c r="BA372" s="29">
        <f t="shared" si="378"/>
        <v>0</v>
      </c>
      <c r="BB372" s="29">
        <f t="shared" si="378"/>
        <v>0</v>
      </c>
      <c r="BC372" s="29">
        <f t="shared" si="378"/>
        <v>0</v>
      </c>
      <c r="BD372" s="29">
        <f t="shared" si="378"/>
        <v>0</v>
      </c>
      <c r="BE372" s="29">
        <f t="shared" si="378"/>
        <v>0</v>
      </c>
      <c r="BF372" s="29">
        <f t="shared" si="378"/>
        <v>0</v>
      </c>
      <c r="BG372" s="30">
        <f t="shared" si="378"/>
        <v>0</v>
      </c>
      <c r="BH372" s="31">
        <f>SUM(AU372:BG372)</f>
        <v>10</v>
      </c>
      <c r="BI372" s="32"/>
      <c r="BJ372" s="28">
        <f t="shared" ref="BJ372:BV375" si="379">SUM(B305+Q305+AF305+AU305+BJ305)</f>
        <v>2</v>
      </c>
      <c r="BK372" s="29">
        <f t="shared" si="379"/>
        <v>0</v>
      </c>
      <c r="BL372" s="29">
        <f t="shared" si="379"/>
        <v>46</v>
      </c>
      <c r="BM372" s="29">
        <f t="shared" si="379"/>
        <v>3</v>
      </c>
      <c r="BN372" s="29">
        <f t="shared" si="379"/>
        <v>9</v>
      </c>
      <c r="BO372" s="29">
        <f t="shared" si="379"/>
        <v>1</v>
      </c>
      <c r="BP372" s="29">
        <f t="shared" si="379"/>
        <v>2</v>
      </c>
      <c r="BQ372" s="29">
        <f t="shared" si="379"/>
        <v>2</v>
      </c>
      <c r="BR372" s="29">
        <f t="shared" si="379"/>
        <v>0</v>
      </c>
      <c r="BS372" s="29">
        <f t="shared" si="379"/>
        <v>0</v>
      </c>
      <c r="BT372" s="29">
        <f t="shared" si="379"/>
        <v>0</v>
      </c>
      <c r="BU372" s="29">
        <f t="shared" si="379"/>
        <v>0</v>
      </c>
      <c r="BV372" s="30">
        <f t="shared" si="379"/>
        <v>0</v>
      </c>
      <c r="BW372" s="31">
        <f>SUM(BJ372:BV372)</f>
        <v>65</v>
      </c>
      <c r="BX372" s="32"/>
      <c r="BY372" s="31">
        <f>SUM(O372+AD372+AS372+BH372+BW372)</f>
        <v>219</v>
      </c>
    </row>
    <row r="373" spans="1:77" ht="15.75" customHeight="1">
      <c r="A373" s="23">
        <v>0.51041666666666696</v>
      </c>
      <c r="B373" s="33">
        <f t="shared" si="375"/>
        <v>1</v>
      </c>
      <c r="C373" s="32">
        <f t="shared" si="375"/>
        <v>1</v>
      </c>
      <c r="D373" s="32">
        <f t="shared" si="375"/>
        <v>22</v>
      </c>
      <c r="E373" s="32">
        <f t="shared" si="375"/>
        <v>1</v>
      </c>
      <c r="F373" s="32">
        <f t="shared" si="375"/>
        <v>4</v>
      </c>
      <c r="G373" s="32">
        <f t="shared" si="375"/>
        <v>4</v>
      </c>
      <c r="H373" s="32">
        <f t="shared" si="375"/>
        <v>0</v>
      </c>
      <c r="I373" s="32">
        <f t="shared" si="375"/>
        <v>1</v>
      </c>
      <c r="J373" s="32">
        <f t="shared" si="375"/>
        <v>0</v>
      </c>
      <c r="K373" s="32">
        <f t="shared" si="375"/>
        <v>0</v>
      </c>
      <c r="L373" s="32">
        <f t="shared" si="375"/>
        <v>0</v>
      </c>
      <c r="M373" s="32">
        <f t="shared" si="375"/>
        <v>0</v>
      </c>
      <c r="N373" s="34">
        <f t="shared" si="375"/>
        <v>0</v>
      </c>
      <c r="O373" s="35">
        <f>SUM(B373:N373)</f>
        <v>34</v>
      </c>
      <c r="P373" s="32"/>
      <c r="Q373" s="33">
        <f t="shared" si="376"/>
        <v>5</v>
      </c>
      <c r="R373" s="32">
        <f t="shared" si="376"/>
        <v>0</v>
      </c>
      <c r="S373" s="32">
        <f t="shared" si="376"/>
        <v>47</v>
      </c>
      <c r="T373" s="32">
        <f t="shared" si="376"/>
        <v>2</v>
      </c>
      <c r="U373" s="32">
        <f t="shared" si="376"/>
        <v>14</v>
      </c>
      <c r="V373" s="32">
        <f t="shared" si="376"/>
        <v>1</v>
      </c>
      <c r="W373" s="32">
        <f t="shared" si="376"/>
        <v>3</v>
      </c>
      <c r="X373" s="32">
        <f t="shared" si="376"/>
        <v>2</v>
      </c>
      <c r="Y373" s="32">
        <f t="shared" si="376"/>
        <v>1</v>
      </c>
      <c r="Z373" s="32">
        <f t="shared" si="376"/>
        <v>1</v>
      </c>
      <c r="AA373" s="32">
        <f t="shared" si="376"/>
        <v>0</v>
      </c>
      <c r="AB373" s="32">
        <f t="shared" si="376"/>
        <v>0</v>
      </c>
      <c r="AC373" s="34">
        <f t="shared" si="376"/>
        <v>0</v>
      </c>
      <c r="AD373" s="35">
        <f>SUM(Q373:AC373)</f>
        <v>76</v>
      </c>
      <c r="AE373" s="32"/>
      <c r="AF373" s="33">
        <f t="shared" si="377"/>
        <v>0</v>
      </c>
      <c r="AG373" s="32">
        <f t="shared" si="377"/>
        <v>0</v>
      </c>
      <c r="AH373" s="32">
        <f t="shared" si="377"/>
        <v>11</v>
      </c>
      <c r="AI373" s="32">
        <f t="shared" si="377"/>
        <v>4</v>
      </c>
      <c r="AJ373" s="32">
        <f t="shared" si="377"/>
        <v>3</v>
      </c>
      <c r="AK373" s="32">
        <f t="shared" si="377"/>
        <v>7</v>
      </c>
      <c r="AL373" s="32">
        <f t="shared" si="377"/>
        <v>1</v>
      </c>
      <c r="AM373" s="32">
        <f t="shared" si="377"/>
        <v>0</v>
      </c>
      <c r="AN373" s="32">
        <f t="shared" si="377"/>
        <v>0</v>
      </c>
      <c r="AO373" s="32">
        <f t="shared" si="377"/>
        <v>0</v>
      </c>
      <c r="AP373" s="32">
        <f t="shared" si="377"/>
        <v>0</v>
      </c>
      <c r="AQ373" s="32">
        <f t="shared" si="377"/>
        <v>0</v>
      </c>
      <c r="AR373" s="34">
        <f t="shared" si="377"/>
        <v>0</v>
      </c>
      <c r="AS373" s="35">
        <f>SUM(AF373:AR373)</f>
        <v>26</v>
      </c>
      <c r="AT373" s="32"/>
      <c r="AU373" s="33">
        <f t="shared" si="378"/>
        <v>0</v>
      </c>
      <c r="AV373" s="32">
        <f t="shared" si="378"/>
        <v>0</v>
      </c>
      <c r="AW373" s="32">
        <f t="shared" si="378"/>
        <v>7</v>
      </c>
      <c r="AX373" s="32">
        <f t="shared" si="378"/>
        <v>0</v>
      </c>
      <c r="AY373" s="32">
        <f t="shared" si="378"/>
        <v>4</v>
      </c>
      <c r="AZ373" s="32">
        <f t="shared" si="378"/>
        <v>0</v>
      </c>
      <c r="BA373" s="32">
        <f t="shared" si="378"/>
        <v>0</v>
      </c>
      <c r="BB373" s="32">
        <f t="shared" si="378"/>
        <v>0</v>
      </c>
      <c r="BC373" s="32">
        <f t="shared" si="378"/>
        <v>0</v>
      </c>
      <c r="BD373" s="32">
        <f t="shared" si="378"/>
        <v>0</v>
      </c>
      <c r="BE373" s="32">
        <f t="shared" si="378"/>
        <v>0</v>
      </c>
      <c r="BF373" s="32">
        <f t="shared" si="378"/>
        <v>0</v>
      </c>
      <c r="BG373" s="34">
        <f t="shared" si="378"/>
        <v>0</v>
      </c>
      <c r="BH373" s="35">
        <f>SUM(AU373:BG373)</f>
        <v>11</v>
      </c>
      <c r="BI373" s="32"/>
      <c r="BJ373" s="33">
        <f t="shared" si="379"/>
        <v>5</v>
      </c>
      <c r="BK373" s="32">
        <f t="shared" si="379"/>
        <v>1</v>
      </c>
      <c r="BL373" s="32">
        <f t="shared" si="379"/>
        <v>36</v>
      </c>
      <c r="BM373" s="32">
        <f t="shared" si="379"/>
        <v>1</v>
      </c>
      <c r="BN373" s="32">
        <f t="shared" si="379"/>
        <v>17</v>
      </c>
      <c r="BO373" s="32">
        <f t="shared" si="379"/>
        <v>1</v>
      </c>
      <c r="BP373" s="32">
        <f t="shared" si="379"/>
        <v>4</v>
      </c>
      <c r="BQ373" s="32">
        <f t="shared" si="379"/>
        <v>0</v>
      </c>
      <c r="BR373" s="32">
        <f t="shared" si="379"/>
        <v>0</v>
      </c>
      <c r="BS373" s="32">
        <f t="shared" si="379"/>
        <v>0</v>
      </c>
      <c r="BT373" s="32">
        <f t="shared" si="379"/>
        <v>0</v>
      </c>
      <c r="BU373" s="32">
        <f t="shared" si="379"/>
        <v>0</v>
      </c>
      <c r="BV373" s="34">
        <f t="shared" si="379"/>
        <v>0</v>
      </c>
      <c r="BW373" s="35">
        <f>SUM(BJ373:BV373)</f>
        <v>65</v>
      </c>
      <c r="BX373" s="32"/>
      <c r="BY373" s="35">
        <f>SUM(O373+AD373+AS373+BH373+BW373)</f>
        <v>212</v>
      </c>
    </row>
    <row r="374" spans="1:77" ht="15.75" customHeight="1">
      <c r="A374" s="23">
        <v>0.52083333333333304</v>
      </c>
      <c r="B374" s="33">
        <f t="shared" si="375"/>
        <v>3</v>
      </c>
      <c r="C374" s="32">
        <f t="shared" si="375"/>
        <v>0</v>
      </c>
      <c r="D374" s="32">
        <f t="shared" si="375"/>
        <v>25</v>
      </c>
      <c r="E374" s="32">
        <f t="shared" si="375"/>
        <v>3</v>
      </c>
      <c r="F374" s="32">
        <f t="shared" si="375"/>
        <v>8</v>
      </c>
      <c r="G374" s="32">
        <f t="shared" si="375"/>
        <v>5</v>
      </c>
      <c r="H374" s="32">
        <f t="shared" si="375"/>
        <v>1</v>
      </c>
      <c r="I374" s="32">
        <f t="shared" si="375"/>
        <v>0</v>
      </c>
      <c r="J374" s="32">
        <f t="shared" si="375"/>
        <v>0</v>
      </c>
      <c r="K374" s="32">
        <f t="shared" si="375"/>
        <v>0</v>
      </c>
      <c r="L374" s="32">
        <f t="shared" si="375"/>
        <v>0</v>
      </c>
      <c r="M374" s="32">
        <f t="shared" si="375"/>
        <v>0</v>
      </c>
      <c r="N374" s="34">
        <f t="shared" si="375"/>
        <v>0</v>
      </c>
      <c r="O374" s="35">
        <f>SUM(B374:N374)</f>
        <v>45</v>
      </c>
      <c r="P374" s="32"/>
      <c r="Q374" s="33">
        <f t="shared" si="376"/>
        <v>5</v>
      </c>
      <c r="R374" s="32">
        <f t="shared" si="376"/>
        <v>2</v>
      </c>
      <c r="S374" s="32">
        <f t="shared" si="376"/>
        <v>58</v>
      </c>
      <c r="T374" s="32">
        <f t="shared" si="376"/>
        <v>2</v>
      </c>
      <c r="U374" s="32">
        <f t="shared" si="376"/>
        <v>8</v>
      </c>
      <c r="V374" s="32">
        <f t="shared" si="376"/>
        <v>1</v>
      </c>
      <c r="W374" s="32">
        <f t="shared" si="376"/>
        <v>3</v>
      </c>
      <c r="X374" s="32">
        <f t="shared" si="376"/>
        <v>1</v>
      </c>
      <c r="Y374" s="32">
        <f t="shared" si="376"/>
        <v>0</v>
      </c>
      <c r="Z374" s="32">
        <f t="shared" si="376"/>
        <v>0</v>
      </c>
      <c r="AA374" s="32">
        <f t="shared" si="376"/>
        <v>0</v>
      </c>
      <c r="AB374" s="32">
        <f t="shared" si="376"/>
        <v>0</v>
      </c>
      <c r="AC374" s="34">
        <f t="shared" si="376"/>
        <v>0</v>
      </c>
      <c r="AD374" s="35">
        <f>SUM(Q374:AC374)</f>
        <v>80</v>
      </c>
      <c r="AE374" s="32"/>
      <c r="AF374" s="33">
        <f t="shared" si="377"/>
        <v>0</v>
      </c>
      <c r="AG374" s="32">
        <f t="shared" si="377"/>
        <v>0</v>
      </c>
      <c r="AH374" s="32">
        <f t="shared" si="377"/>
        <v>15</v>
      </c>
      <c r="AI374" s="32">
        <f t="shared" si="377"/>
        <v>6</v>
      </c>
      <c r="AJ374" s="32">
        <f t="shared" si="377"/>
        <v>4</v>
      </c>
      <c r="AK374" s="32">
        <f t="shared" si="377"/>
        <v>2</v>
      </c>
      <c r="AL374" s="32">
        <f t="shared" si="377"/>
        <v>0</v>
      </c>
      <c r="AM374" s="32">
        <f t="shared" si="377"/>
        <v>0</v>
      </c>
      <c r="AN374" s="32">
        <f t="shared" si="377"/>
        <v>0</v>
      </c>
      <c r="AO374" s="32">
        <f t="shared" si="377"/>
        <v>0</v>
      </c>
      <c r="AP374" s="32">
        <f t="shared" si="377"/>
        <v>0</v>
      </c>
      <c r="AQ374" s="32">
        <f t="shared" si="377"/>
        <v>0</v>
      </c>
      <c r="AR374" s="34">
        <f t="shared" si="377"/>
        <v>0</v>
      </c>
      <c r="AS374" s="35">
        <f>SUM(AF374:AR374)</f>
        <v>27</v>
      </c>
      <c r="AT374" s="32"/>
      <c r="AU374" s="33">
        <f t="shared" si="378"/>
        <v>0</v>
      </c>
      <c r="AV374" s="32">
        <f t="shared" si="378"/>
        <v>0</v>
      </c>
      <c r="AW374" s="32">
        <f t="shared" si="378"/>
        <v>8</v>
      </c>
      <c r="AX374" s="32">
        <f t="shared" si="378"/>
        <v>0</v>
      </c>
      <c r="AY374" s="32">
        <f t="shared" si="378"/>
        <v>4</v>
      </c>
      <c r="AZ374" s="32">
        <f t="shared" si="378"/>
        <v>0</v>
      </c>
      <c r="BA374" s="32">
        <f t="shared" si="378"/>
        <v>0</v>
      </c>
      <c r="BB374" s="32">
        <f t="shared" si="378"/>
        <v>0</v>
      </c>
      <c r="BC374" s="32">
        <f t="shared" si="378"/>
        <v>0</v>
      </c>
      <c r="BD374" s="32">
        <f t="shared" si="378"/>
        <v>0</v>
      </c>
      <c r="BE374" s="32">
        <f t="shared" si="378"/>
        <v>0</v>
      </c>
      <c r="BF374" s="32">
        <f t="shared" si="378"/>
        <v>0</v>
      </c>
      <c r="BG374" s="34">
        <f t="shared" si="378"/>
        <v>0</v>
      </c>
      <c r="BH374" s="35">
        <f>SUM(AU374:BG374)</f>
        <v>12</v>
      </c>
      <c r="BI374" s="32"/>
      <c r="BJ374" s="33">
        <f t="shared" si="379"/>
        <v>1</v>
      </c>
      <c r="BK374" s="32">
        <f t="shared" si="379"/>
        <v>0</v>
      </c>
      <c r="BL374" s="32">
        <f t="shared" si="379"/>
        <v>60</v>
      </c>
      <c r="BM374" s="32">
        <f t="shared" si="379"/>
        <v>0</v>
      </c>
      <c r="BN374" s="32">
        <f t="shared" si="379"/>
        <v>7</v>
      </c>
      <c r="BO374" s="32">
        <f t="shared" si="379"/>
        <v>1</v>
      </c>
      <c r="BP374" s="32">
        <f t="shared" si="379"/>
        <v>3</v>
      </c>
      <c r="BQ374" s="32">
        <f t="shared" si="379"/>
        <v>4</v>
      </c>
      <c r="BR374" s="32">
        <f t="shared" si="379"/>
        <v>0</v>
      </c>
      <c r="BS374" s="32">
        <f t="shared" si="379"/>
        <v>0</v>
      </c>
      <c r="BT374" s="32">
        <f t="shared" si="379"/>
        <v>0</v>
      </c>
      <c r="BU374" s="32">
        <f t="shared" si="379"/>
        <v>0</v>
      </c>
      <c r="BV374" s="34">
        <f t="shared" si="379"/>
        <v>0</v>
      </c>
      <c r="BW374" s="35">
        <f>SUM(BJ374:BV374)</f>
        <v>76</v>
      </c>
      <c r="BX374" s="32"/>
      <c r="BY374" s="35">
        <f>SUM(O374+AD374+AS374+BH374+BW374)</f>
        <v>240</v>
      </c>
    </row>
    <row r="375" spans="1:77" ht="15.75" customHeight="1">
      <c r="A375" s="24">
        <v>0.53125</v>
      </c>
      <c r="B375" s="36">
        <f t="shared" si="375"/>
        <v>2</v>
      </c>
      <c r="C375" s="37">
        <f t="shared" si="375"/>
        <v>0</v>
      </c>
      <c r="D375" s="37">
        <f t="shared" si="375"/>
        <v>26</v>
      </c>
      <c r="E375" s="37">
        <f t="shared" si="375"/>
        <v>3</v>
      </c>
      <c r="F375" s="37">
        <f t="shared" si="375"/>
        <v>3</v>
      </c>
      <c r="G375" s="37">
        <f t="shared" si="375"/>
        <v>7</v>
      </c>
      <c r="H375" s="37">
        <f t="shared" si="375"/>
        <v>1</v>
      </c>
      <c r="I375" s="37">
        <f t="shared" si="375"/>
        <v>2</v>
      </c>
      <c r="J375" s="37">
        <f t="shared" si="375"/>
        <v>0</v>
      </c>
      <c r="K375" s="37">
        <f t="shared" si="375"/>
        <v>0</v>
      </c>
      <c r="L375" s="37">
        <f t="shared" si="375"/>
        <v>0</v>
      </c>
      <c r="M375" s="37">
        <f t="shared" si="375"/>
        <v>0</v>
      </c>
      <c r="N375" s="38">
        <f t="shared" si="375"/>
        <v>0</v>
      </c>
      <c r="O375" s="39">
        <f>SUM(B375:N375)</f>
        <v>44</v>
      </c>
      <c r="P375" s="32"/>
      <c r="Q375" s="36">
        <f t="shared" si="376"/>
        <v>3</v>
      </c>
      <c r="R375" s="37">
        <f t="shared" si="376"/>
        <v>0</v>
      </c>
      <c r="S375" s="37">
        <f t="shared" si="376"/>
        <v>59</v>
      </c>
      <c r="T375" s="37">
        <f t="shared" si="376"/>
        <v>4</v>
      </c>
      <c r="U375" s="37">
        <f t="shared" si="376"/>
        <v>17</v>
      </c>
      <c r="V375" s="37">
        <f t="shared" si="376"/>
        <v>1</v>
      </c>
      <c r="W375" s="37">
        <f t="shared" si="376"/>
        <v>5</v>
      </c>
      <c r="X375" s="37">
        <f t="shared" si="376"/>
        <v>0</v>
      </c>
      <c r="Y375" s="37">
        <f t="shared" si="376"/>
        <v>1</v>
      </c>
      <c r="Z375" s="37">
        <f t="shared" si="376"/>
        <v>0</v>
      </c>
      <c r="AA375" s="37">
        <f t="shared" si="376"/>
        <v>0</v>
      </c>
      <c r="AB375" s="37">
        <f t="shared" si="376"/>
        <v>0</v>
      </c>
      <c r="AC375" s="38">
        <f t="shared" si="376"/>
        <v>0</v>
      </c>
      <c r="AD375" s="39">
        <f>SUM(Q375:AC375)</f>
        <v>90</v>
      </c>
      <c r="AE375" s="32"/>
      <c r="AF375" s="36">
        <f t="shared" si="377"/>
        <v>5</v>
      </c>
      <c r="AG375" s="37">
        <f t="shared" si="377"/>
        <v>0</v>
      </c>
      <c r="AH375" s="37">
        <f t="shared" si="377"/>
        <v>10</v>
      </c>
      <c r="AI375" s="37">
        <f t="shared" si="377"/>
        <v>3</v>
      </c>
      <c r="AJ375" s="37">
        <f t="shared" si="377"/>
        <v>4</v>
      </c>
      <c r="AK375" s="37">
        <f t="shared" si="377"/>
        <v>7</v>
      </c>
      <c r="AL375" s="37">
        <f t="shared" si="377"/>
        <v>0</v>
      </c>
      <c r="AM375" s="37">
        <f t="shared" si="377"/>
        <v>0</v>
      </c>
      <c r="AN375" s="37">
        <f t="shared" si="377"/>
        <v>0</v>
      </c>
      <c r="AO375" s="37">
        <f t="shared" si="377"/>
        <v>0</v>
      </c>
      <c r="AP375" s="37">
        <f t="shared" si="377"/>
        <v>0</v>
      </c>
      <c r="AQ375" s="37">
        <f t="shared" si="377"/>
        <v>0</v>
      </c>
      <c r="AR375" s="38">
        <f t="shared" si="377"/>
        <v>0</v>
      </c>
      <c r="AS375" s="39">
        <f>SUM(AF375:AR375)</f>
        <v>29</v>
      </c>
      <c r="AT375" s="32"/>
      <c r="AU375" s="36">
        <f t="shared" si="378"/>
        <v>0</v>
      </c>
      <c r="AV375" s="37">
        <f t="shared" si="378"/>
        <v>0</v>
      </c>
      <c r="AW375" s="37">
        <f t="shared" si="378"/>
        <v>6</v>
      </c>
      <c r="AX375" s="37">
        <f t="shared" si="378"/>
        <v>0</v>
      </c>
      <c r="AY375" s="37">
        <f t="shared" si="378"/>
        <v>4</v>
      </c>
      <c r="AZ375" s="37">
        <f t="shared" si="378"/>
        <v>0</v>
      </c>
      <c r="BA375" s="37">
        <f t="shared" si="378"/>
        <v>0</v>
      </c>
      <c r="BB375" s="37">
        <f t="shared" si="378"/>
        <v>0</v>
      </c>
      <c r="BC375" s="37">
        <f t="shared" si="378"/>
        <v>0</v>
      </c>
      <c r="BD375" s="37">
        <f t="shared" si="378"/>
        <v>0</v>
      </c>
      <c r="BE375" s="37">
        <f t="shared" si="378"/>
        <v>0</v>
      </c>
      <c r="BF375" s="37">
        <f t="shared" si="378"/>
        <v>0</v>
      </c>
      <c r="BG375" s="38">
        <f t="shared" si="378"/>
        <v>0</v>
      </c>
      <c r="BH375" s="39">
        <f>SUM(AU375:BG375)</f>
        <v>10</v>
      </c>
      <c r="BI375" s="32"/>
      <c r="BJ375" s="36">
        <f t="shared" si="379"/>
        <v>5</v>
      </c>
      <c r="BK375" s="37">
        <f t="shared" si="379"/>
        <v>1</v>
      </c>
      <c r="BL375" s="37">
        <f t="shared" si="379"/>
        <v>51</v>
      </c>
      <c r="BM375" s="37">
        <f t="shared" si="379"/>
        <v>2</v>
      </c>
      <c r="BN375" s="37">
        <f t="shared" si="379"/>
        <v>13</v>
      </c>
      <c r="BO375" s="37">
        <f t="shared" si="379"/>
        <v>1</v>
      </c>
      <c r="BP375" s="37">
        <f t="shared" si="379"/>
        <v>0</v>
      </c>
      <c r="BQ375" s="37">
        <f t="shared" si="379"/>
        <v>1</v>
      </c>
      <c r="BR375" s="37">
        <f t="shared" si="379"/>
        <v>0</v>
      </c>
      <c r="BS375" s="37">
        <f t="shared" si="379"/>
        <v>0</v>
      </c>
      <c r="BT375" s="37">
        <f t="shared" si="379"/>
        <v>0</v>
      </c>
      <c r="BU375" s="37">
        <f t="shared" si="379"/>
        <v>0</v>
      </c>
      <c r="BV375" s="38">
        <f t="shared" si="379"/>
        <v>0</v>
      </c>
      <c r="BW375" s="39">
        <f>SUM(BJ375:BV375)</f>
        <v>74</v>
      </c>
      <c r="BX375" s="32"/>
      <c r="BY375" s="39">
        <f>SUM(O375+AD375+AS375+BH375+BW375)</f>
        <v>247</v>
      </c>
    </row>
    <row r="376" spans="1:77" ht="15.75" customHeight="1">
      <c r="A376" s="25" t="s">
        <v>21</v>
      </c>
      <c r="B376" s="40">
        <f t="shared" ref="B376:O376" si="380">SUM(B372:B375)</f>
        <v>7</v>
      </c>
      <c r="C376" s="41">
        <f t="shared" si="380"/>
        <v>1</v>
      </c>
      <c r="D376" s="41">
        <f t="shared" si="380"/>
        <v>94</v>
      </c>
      <c r="E376" s="41">
        <f t="shared" si="380"/>
        <v>9</v>
      </c>
      <c r="F376" s="41">
        <f t="shared" si="380"/>
        <v>18</v>
      </c>
      <c r="G376" s="41">
        <f t="shared" si="380"/>
        <v>23</v>
      </c>
      <c r="H376" s="41">
        <f t="shared" si="380"/>
        <v>4</v>
      </c>
      <c r="I376" s="41">
        <f t="shared" si="380"/>
        <v>3</v>
      </c>
      <c r="J376" s="41">
        <f t="shared" si="380"/>
        <v>0</v>
      </c>
      <c r="K376" s="41">
        <f t="shared" si="380"/>
        <v>0</v>
      </c>
      <c r="L376" s="41">
        <f t="shared" si="380"/>
        <v>0</v>
      </c>
      <c r="M376" s="41">
        <f t="shared" si="380"/>
        <v>0</v>
      </c>
      <c r="N376" s="42">
        <f t="shared" si="380"/>
        <v>0</v>
      </c>
      <c r="O376" s="43">
        <f t="shared" si="380"/>
        <v>159</v>
      </c>
      <c r="P376" s="32"/>
      <c r="Q376" s="40">
        <f t="shared" ref="Q376:AD376" si="381">SUM(Q372:Q375)</f>
        <v>17</v>
      </c>
      <c r="R376" s="41">
        <f t="shared" si="381"/>
        <v>3</v>
      </c>
      <c r="S376" s="41">
        <f t="shared" si="381"/>
        <v>223</v>
      </c>
      <c r="T376" s="41">
        <f t="shared" si="381"/>
        <v>9</v>
      </c>
      <c r="U376" s="41">
        <f t="shared" si="381"/>
        <v>48</v>
      </c>
      <c r="V376" s="41">
        <f t="shared" si="381"/>
        <v>4</v>
      </c>
      <c r="W376" s="41">
        <f t="shared" si="381"/>
        <v>19</v>
      </c>
      <c r="X376" s="41">
        <f t="shared" si="381"/>
        <v>6</v>
      </c>
      <c r="Y376" s="41">
        <f t="shared" si="381"/>
        <v>3</v>
      </c>
      <c r="Z376" s="41">
        <f t="shared" si="381"/>
        <v>1</v>
      </c>
      <c r="AA376" s="41">
        <f t="shared" si="381"/>
        <v>0</v>
      </c>
      <c r="AB376" s="41">
        <f t="shared" si="381"/>
        <v>0</v>
      </c>
      <c r="AC376" s="42">
        <f t="shared" si="381"/>
        <v>0</v>
      </c>
      <c r="AD376" s="43">
        <f t="shared" si="381"/>
        <v>333</v>
      </c>
      <c r="AE376" s="32"/>
      <c r="AF376" s="40">
        <f t="shared" ref="AF376:AS376" si="382">SUM(AF372:AF375)</f>
        <v>5</v>
      </c>
      <c r="AG376" s="41">
        <f t="shared" si="382"/>
        <v>0</v>
      </c>
      <c r="AH376" s="41">
        <f t="shared" si="382"/>
        <v>46</v>
      </c>
      <c r="AI376" s="41">
        <f t="shared" si="382"/>
        <v>17</v>
      </c>
      <c r="AJ376" s="41">
        <f t="shared" si="382"/>
        <v>13</v>
      </c>
      <c r="AK376" s="41">
        <f t="shared" si="382"/>
        <v>19</v>
      </c>
      <c r="AL376" s="41">
        <f t="shared" si="382"/>
        <v>3</v>
      </c>
      <c r="AM376" s="41">
        <f t="shared" si="382"/>
        <v>0</v>
      </c>
      <c r="AN376" s="41">
        <f t="shared" si="382"/>
        <v>0</v>
      </c>
      <c r="AO376" s="41">
        <f t="shared" si="382"/>
        <v>0</v>
      </c>
      <c r="AP376" s="41">
        <f t="shared" si="382"/>
        <v>0</v>
      </c>
      <c r="AQ376" s="41">
        <f t="shared" si="382"/>
        <v>0</v>
      </c>
      <c r="AR376" s="42">
        <f t="shared" si="382"/>
        <v>0</v>
      </c>
      <c r="AS376" s="43">
        <f t="shared" si="382"/>
        <v>103</v>
      </c>
      <c r="AT376" s="32"/>
      <c r="AU376" s="40">
        <f t="shared" ref="AU376:BH376" si="383">SUM(AU372:AU375)</f>
        <v>0</v>
      </c>
      <c r="AV376" s="41">
        <f t="shared" si="383"/>
        <v>0</v>
      </c>
      <c r="AW376" s="41">
        <f t="shared" si="383"/>
        <v>28</v>
      </c>
      <c r="AX376" s="41">
        <f t="shared" si="383"/>
        <v>0</v>
      </c>
      <c r="AY376" s="41">
        <f t="shared" si="383"/>
        <v>15</v>
      </c>
      <c r="AZ376" s="41">
        <f t="shared" si="383"/>
        <v>0</v>
      </c>
      <c r="BA376" s="41">
        <f t="shared" si="383"/>
        <v>0</v>
      </c>
      <c r="BB376" s="41">
        <f t="shared" si="383"/>
        <v>0</v>
      </c>
      <c r="BC376" s="41">
        <f t="shared" si="383"/>
        <v>0</v>
      </c>
      <c r="BD376" s="41">
        <f t="shared" si="383"/>
        <v>0</v>
      </c>
      <c r="BE376" s="41">
        <f t="shared" si="383"/>
        <v>0</v>
      </c>
      <c r="BF376" s="41">
        <f t="shared" si="383"/>
        <v>0</v>
      </c>
      <c r="BG376" s="42">
        <f t="shared" si="383"/>
        <v>0</v>
      </c>
      <c r="BH376" s="43">
        <f t="shared" si="383"/>
        <v>43</v>
      </c>
      <c r="BI376" s="32"/>
      <c r="BJ376" s="40">
        <f t="shared" ref="BJ376:BW376" si="384">SUM(BJ372:BJ375)</f>
        <v>13</v>
      </c>
      <c r="BK376" s="41">
        <f t="shared" si="384"/>
        <v>2</v>
      </c>
      <c r="BL376" s="41">
        <f t="shared" si="384"/>
        <v>193</v>
      </c>
      <c r="BM376" s="41">
        <f t="shared" si="384"/>
        <v>6</v>
      </c>
      <c r="BN376" s="41">
        <f t="shared" si="384"/>
        <v>46</v>
      </c>
      <c r="BO376" s="41">
        <f t="shared" si="384"/>
        <v>4</v>
      </c>
      <c r="BP376" s="41">
        <f t="shared" si="384"/>
        <v>9</v>
      </c>
      <c r="BQ376" s="41">
        <f t="shared" si="384"/>
        <v>7</v>
      </c>
      <c r="BR376" s="41">
        <f t="shared" si="384"/>
        <v>0</v>
      </c>
      <c r="BS376" s="41">
        <f t="shared" si="384"/>
        <v>0</v>
      </c>
      <c r="BT376" s="41">
        <f t="shared" si="384"/>
        <v>0</v>
      </c>
      <c r="BU376" s="41">
        <f t="shared" si="384"/>
        <v>0</v>
      </c>
      <c r="BV376" s="42">
        <f t="shared" si="384"/>
        <v>0</v>
      </c>
      <c r="BW376" s="43">
        <f t="shared" si="384"/>
        <v>280</v>
      </c>
      <c r="BX376" s="32"/>
      <c r="BY376" s="43">
        <f>SUM(BY372:BY375)</f>
        <v>918</v>
      </c>
    </row>
    <row r="377" spans="1:77" ht="15.75" customHeight="1">
      <c r="A377" s="22">
        <v>0.54166666666666696</v>
      </c>
      <c r="B377" s="28">
        <f t="shared" ref="B377:N380" si="385">SUM(B42+Q42+AF42+AU42+BJ42)</f>
        <v>2</v>
      </c>
      <c r="C377" s="29">
        <f t="shared" si="385"/>
        <v>1</v>
      </c>
      <c r="D377" s="29">
        <f t="shared" si="385"/>
        <v>17</v>
      </c>
      <c r="E377" s="29">
        <f t="shared" si="385"/>
        <v>6</v>
      </c>
      <c r="F377" s="29">
        <f t="shared" si="385"/>
        <v>7</v>
      </c>
      <c r="G377" s="29">
        <f t="shared" si="385"/>
        <v>7</v>
      </c>
      <c r="H377" s="29">
        <f t="shared" si="385"/>
        <v>0</v>
      </c>
      <c r="I377" s="29">
        <f t="shared" si="385"/>
        <v>1</v>
      </c>
      <c r="J377" s="29">
        <f t="shared" si="385"/>
        <v>0</v>
      </c>
      <c r="K377" s="29">
        <f t="shared" si="385"/>
        <v>0</v>
      </c>
      <c r="L377" s="29">
        <f t="shared" si="385"/>
        <v>0</v>
      </c>
      <c r="M377" s="29">
        <f t="shared" si="385"/>
        <v>0</v>
      </c>
      <c r="N377" s="30">
        <f t="shared" si="385"/>
        <v>0</v>
      </c>
      <c r="O377" s="31">
        <f>SUM(B377:N377)</f>
        <v>41</v>
      </c>
      <c r="P377" s="32"/>
      <c r="Q377" s="28">
        <f t="shared" ref="Q377:AC380" si="386">SUM(B109+Q109+AF109+AU109+BJ109)</f>
        <v>3</v>
      </c>
      <c r="R377" s="29">
        <f t="shared" si="386"/>
        <v>0</v>
      </c>
      <c r="S377" s="29">
        <f t="shared" si="386"/>
        <v>56</v>
      </c>
      <c r="T377" s="29">
        <f t="shared" si="386"/>
        <v>4</v>
      </c>
      <c r="U377" s="29">
        <f t="shared" si="386"/>
        <v>13</v>
      </c>
      <c r="V377" s="29">
        <f t="shared" si="386"/>
        <v>0</v>
      </c>
      <c r="W377" s="29">
        <f t="shared" si="386"/>
        <v>3</v>
      </c>
      <c r="X377" s="29">
        <f t="shared" si="386"/>
        <v>2</v>
      </c>
      <c r="Y377" s="29">
        <f t="shared" si="386"/>
        <v>1</v>
      </c>
      <c r="Z377" s="29">
        <f t="shared" si="386"/>
        <v>0</v>
      </c>
      <c r="AA377" s="29">
        <f t="shared" si="386"/>
        <v>0</v>
      </c>
      <c r="AB377" s="29">
        <f t="shared" si="386"/>
        <v>0</v>
      </c>
      <c r="AC377" s="30">
        <f t="shared" si="386"/>
        <v>0</v>
      </c>
      <c r="AD377" s="31">
        <f>SUM(Q377:AC377)</f>
        <v>82</v>
      </c>
      <c r="AE377" s="32"/>
      <c r="AF377" s="28">
        <f t="shared" ref="AF377:AR380" si="387">SUM(B176+Q176+AF176+AU176+BJ176)</f>
        <v>3</v>
      </c>
      <c r="AG377" s="29">
        <f t="shared" si="387"/>
        <v>0</v>
      </c>
      <c r="AH377" s="29">
        <f t="shared" si="387"/>
        <v>7</v>
      </c>
      <c r="AI377" s="29">
        <f t="shared" si="387"/>
        <v>3</v>
      </c>
      <c r="AJ377" s="29">
        <f t="shared" si="387"/>
        <v>1</v>
      </c>
      <c r="AK377" s="29">
        <f t="shared" si="387"/>
        <v>5</v>
      </c>
      <c r="AL377" s="29">
        <f t="shared" si="387"/>
        <v>2</v>
      </c>
      <c r="AM377" s="29">
        <f t="shared" si="387"/>
        <v>1</v>
      </c>
      <c r="AN377" s="29">
        <f t="shared" si="387"/>
        <v>0</v>
      </c>
      <c r="AO377" s="29">
        <f t="shared" si="387"/>
        <v>0</v>
      </c>
      <c r="AP377" s="29">
        <f t="shared" si="387"/>
        <v>0</v>
      </c>
      <c r="AQ377" s="29">
        <f t="shared" si="387"/>
        <v>0</v>
      </c>
      <c r="AR377" s="30">
        <f t="shared" si="387"/>
        <v>0</v>
      </c>
      <c r="AS377" s="31">
        <f>SUM(AF377:AR377)</f>
        <v>22</v>
      </c>
      <c r="AT377" s="32"/>
      <c r="AU377" s="28">
        <f t="shared" ref="AU377:BG380" si="388">SUM(B243+Q243+AF243+AU243+BJ243)</f>
        <v>0</v>
      </c>
      <c r="AV377" s="29">
        <f t="shared" si="388"/>
        <v>0</v>
      </c>
      <c r="AW377" s="29">
        <f t="shared" si="388"/>
        <v>7</v>
      </c>
      <c r="AX377" s="29">
        <f t="shared" si="388"/>
        <v>0</v>
      </c>
      <c r="AY377" s="29">
        <f t="shared" si="388"/>
        <v>1</v>
      </c>
      <c r="AZ377" s="29">
        <f t="shared" si="388"/>
        <v>0</v>
      </c>
      <c r="BA377" s="29">
        <f t="shared" si="388"/>
        <v>0</v>
      </c>
      <c r="BB377" s="29">
        <f t="shared" si="388"/>
        <v>0</v>
      </c>
      <c r="BC377" s="29">
        <f t="shared" si="388"/>
        <v>0</v>
      </c>
      <c r="BD377" s="29">
        <f t="shared" si="388"/>
        <v>0</v>
      </c>
      <c r="BE377" s="29">
        <f t="shared" si="388"/>
        <v>0</v>
      </c>
      <c r="BF377" s="29">
        <f t="shared" si="388"/>
        <v>0</v>
      </c>
      <c r="BG377" s="30">
        <f t="shared" si="388"/>
        <v>0</v>
      </c>
      <c r="BH377" s="31">
        <f>SUM(AU377:BG377)</f>
        <v>8</v>
      </c>
      <c r="BI377" s="32"/>
      <c r="BJ377" s="28">
        <f t="shared" ref="BJ377:BV380" si="389">SUM(B310+Q310+AF310+AU310+BJ310)</f>
        <v>2</v>
      </c>
      <c r="BK377" s="29">
        <f t="shared" si="389"/>
        <v>0</v>
      </c>
      <c r="BL377" s="29">
        <f t="shared" si="389"/>
        <v>51</v>
      </c>
      <c r="BM377" s="29">
        <f t="shared" si="389"/>
        <v>0</v>
      </c>
      <c r="BN377" s="29">
        <f t="shared" si="389"/>
        <v>12</v>
      </c>
      <c r="BO377" s="29">
        <f t="shared" si="389"/>
        <v>2</v>
      </c>
      <c r="BP377" s="29">
        <f t="shared" si="389"/>
        <v>1</v>
      </c>
      <c r="BQ377" s="29">
        <f t="shared" si="389"/>
        <v>1</v>
      </c>
      <c r="BR377" s="29">
        <f t="shared" si="389"/>
        <v>1</v>
      </c>
      <c r="BS377" s="29">
        <f t="shared" si="389"/>
        <v>0</v>
      </c>
      <c r="BT377" s="29">
        <f t="shared" si="389"/>
        <v>0</v>
      </c>
      <c r="BU377" s="29">
        <f t="shared" si="389"/>
        <v>0</v>
      </c>
      <c r="BV377" s="30">
        <f t="shared" si="389"/>
        <v>0</v>
      </c>
      <c r="BW377" s="31">
        <f>SUM(BJ377:BV377)</f>
        <v>70</v>
      </c>
      <c r="BX377" s="32"/>
      <c r="BY377" s="31">
        <f>SUM(O377+AD377+AS377+BH377+BW377)</f>
        <v>223</v>
      </c>
    </row>
    <row r="378" spans="1:77" ht="15.75" customHeight="1">
      <c r="A378" s="23">
        <v>0.55208333333333304</v>
      </c>
      <c r="B378" s="33">
        <f t="shared" si="385"/>
        <v>2</v>
      </c>
      <c r="C378" s="32">
        <f t="shared" si="385"/>
        <v>0</v>
      </c>
      <c r="D378" s="32">
        <f t="shared" si="385"/>
        <v>26</v>
      </c>
      <c r="E378" s="32">
        <f t="shared" si="385"/>
        <v>3</v>
      </c>
      <c r="F378" s="32">
        <f t="shared" si="385"/>
        <v>5</v>
      </c>
      <c r="G378" s="32">
        <f t="shared" si="385"/>
        <v>4</v>
      </c>
      <c r="H378" s="32">
        <f t="shared" si="385"/>
        <v>0</v>
      </c>
      <c r="I378" s="32">
        <f t="shared" si="385"/>
        <v>1</v>
      </c>
      <c r="J378" s="32">
        <f t="shared" si="385"/>
        <v>0</v>
      </c>
      <c r="K378" s="32">
        <f t="shared" si="385"/>
        <v>0</v>
      </c>
      <c r="L378" s="32">
        <f t="shared" si="385"/>
        <v>0</v>
      </c>
      <c r="M378" s="32">
        <f t="shared" si="385"/>
        <v>0</v>
      </c>
      <c r="N378" s="34">
        <f t="shared" si="385"/>
        <v>0</v>
      </c>
      <c r="O378" s="35">
        <f>SUM(B378:N378)</f>
        <v>41</v>
      </c>
      <c r="P378" s="32"/>
      <c r="Q378" s="33">
        <f t="shared" si="386"/>
        <v>3</v>
      </c>
      <c r="R378" s="32">
        <f t="shared" si="386"/>
        <v>1</v>
      </c>
      <c r="S378" s="32">
        <f t="shared" si="386"/>
        <v>49</v>
      </c>
      <c r="T378" s="32">
        <f t="shared" si="386"/>
        <v>2</v>
      </c>
      <c r="U378" s="32">
        <f t="shared" si="386"/>
        <v>12</v>
      </c>
      <c r="V378" s="32">
        <f t="shared" si="386"/>
        <v>3</v>
      </c>
      <c r="W378" s="32">
        <f t="shared" si="386"/>
        <v>6</v>
      </c>
      <c r="X378" s="32">
        <f t="shared" si="386"/>
        <v>3</v>
      </c>
      <c r="Y378" s="32">
        <f t="shared" si="386"/>
        <v>0</v>
      </c>
      <c r="Z378" s="32">
        <f t="shared" si="386"/>
        <v>0</v>
      </c>
      <c r="AA378" s="32">
        <f t="shared" si="386"/>
        <v>0</v>
      </c>
      <c r="AB378" s="32">
        <f t="shared" si="386"/>
        <v>0</v>
      </c>
      <c r="AC378" s="34">
        <f t="shared" si="386"/>
        <v>0</v>
      </c>
      <c r="AD378" s="35">
        <f>SUM(Q378:AC378)</f>
        <v>79</v>
      </c>
      <c r="AE378" s="32"/>
      <c r="AF378" s="33">
        <f t="shared" si="387"/>
        <v>5</v>
      </c>
      <c r="AG378" s="32">
        <f t="shared" si="387"/>
        <v>0</v>
      </c>
      <c r="AH378" s="32">
        <f t="shared" si="387"/>
        <v>8</v>
      </c>
      <c r="AI378" s="32">
        <f t="shared" si="387"/>
        <v>3</v>
      </c>
      <c r="AJ378" s="32">
        <f t="shared" si="387"/>
        <v>3</v>
      </c>
      <c r="AK378" s="32">
        <f t="shared" si="387"/>
        <v>5</v>
      </c>
      <c r="AL378" s="32">
        <f t="shared" si="387"/>
        <v>8</v>
      </c>
      <c r="AM378" s="32">
        <f t="shared" si="387"/>
        <v>1</v>
      </c>
      <c r="AN378" s="32">
        <f t="shared" si="387"/>
        <v>0</v>
      </c>
      <c r="AO378" s="32">
        <f t="shared" si="387"/>
        <v>0</v>
      </c>
      <c r="AP378" s="32">
        <f t="shared" si="387"/>
        <v>0</v>
      </c>
      <c r="AQ378" s="32">
        <f t="shared" si="387"/>
        <v>0</v>
      </c>
      <c r="AR378" s="34">
        <f t="shared" si="387"/>
        <v>0</v>
      </c>
      <c r="AS378" s="35">
        <f>SUM(AF378:AR378)</f>
        <v>33</v>
      </c>
      <c r="AT378" s="32"/>
      <c r="AU378" s="33">
        <f t="shared" si="388"/>
        <v>0</v>
      </c>
      <c r="AV378" s="32">
        <f t="shared" si="388"/>
        <v>0</v>
      </c>
      <c r="AW378" s="32">
        <f t="shared" si="388"/>
        <v>7</v>
      </c>
      <c r="AX378" s="32">
        <f t="shared" si="388"/>
        <v>1</v>
      </c>
      <c r="AY378" s="32">
        <f t="shared" si="388"/>
        <v>4</v>
      </c>
      <c r="AZ378" s="32">
        <f t="shared" si="388"/>
        <v>0</v>
      </c>
      <c r="BA378" s="32">
        <f t="shared" si="388"/>
        <v>0</v>
      </c>
      <c r="BB378" s="32">
        <f t="shared" si="388"/>
        <v>1</v>
      </c>
      <c r="BC378" s="32">
        <f t="shared" si="388"/>
        <v>0</v>
      </c>
      <c r="BD378" s="32">
        <f t="shared" si="388"/>
        <v>0</v>
      </c>
      <c r="BE378" s="32">
        <f t="shared" si="388"/>
        <v>0</v>
      </c>
      <c r="BF378" s="32">
        <f t="shared" si="388"/>
        <v>0</v>
      </c>
      <c r="BG378" s="34">
        <f t="shared" si="388"/>
        <v>0</v>
      </c>
      <c r="BH378" s="35">
        <f>SUM(AU378:BG378)</f>
        <v>13</v>
      </c>
      <c r="BI378" s="32"/>
      <c r="BJ378" s="33">
        <f t="shared" si="389"/>
        <v>4</v>
      </c>
      <c r="BK378" s="32">
        <f t="shared" si="389"/>
        <v>1</v>
      </c>
      <c r="BL378" s="32">
        <f t="shared" si="389"/>
        <v>47</v>
      </c>
      <c r="BM378" s="32">
        <f t="shared" si="389"/>
        <v>4</v>
      </c>
      <c r="BN378" s="32">
        <f t="shared" si="389"/>
        <v>11</v>
      </c>
      <c r="BO378" s="32">
        <f t="shared" si="389"/>
        <v>1</v>
      </c>
      <c r="BP378" s="32">
        <f t="shared" si="389"/>
        <v>0</v>
      </c>
      <c r="BQ378" s="32">
        <f t="shared" si="389"/>
        <v>0</v>
      </c>
      <c r="BR378" s="32">
        <f t="shared" si="389"/>
        <v>1</v>
      </c>
      <c r="BS378" s="32">
        <f t="shared" si="389"/>
        <v>0</v>
      </c>
      <c r="BT378" s="32">
        <f t="shared" si="389"/>
        <v>0</v>
      </c>
      <c r="BU378" s="32">
        <f t="shared" si="389"/>
        <v>0</v>
      </c>
      <c r="BV378" s="34">
        <f t="shared" si="389"/>
        <v>0</v>
      </c>
      <c r="BW378" s="35">
        <f>SUM(BJ378:BV378)</f>
        <v>69</v>
      </c>
      <c r="BX378" s="32"/>
      <c r="BY378" s="35">
        <f>SUM(O378+AD378+AS378+BH378+BW378)</f>
        <v>235</v>
      </c>
    </row>
    <row r="379" spans="1:77" ht="15.75" customHeight="1">
      <c r="A379" s="23">
        <v>0.5625</v>
      </c>
      <c r="B379" s="33">
        <f t="shared" si="385"/>
        <v>1</v>
      </c>
      <c r="C379" s="32">
        <f t="shared" si="385"/>
        <v>0</v>
      </c>
      <c r="D379" s="32">
        <f t="shared" si="385"/>
        <v>19</v>
      </c>
      <c r="E379" s="32">
        <f t="shared" si="385"/>
        <v>2</v>
      </c>
      <c r="F379" s="32">
        <f t="shared" si="385"/>
        <v>9</v>
      </c>
      <c r="G379" s="32">
        <f t="shared" si="385"/>
        <v>7</v>
      </c>
      <c r="H379" s="32">
        <f t="shared" si="385"/>
        <v>0</v>
      </c>
      <c r="I379" s="32">
        <f t="shared" si="385"/>
        <v>0</v>
      </c>
      <c r="J379" s="32">
        <f t="shared" si="385"/>
        <v>0</v>
      </c>
      <c r="K379" s="32">
        <f t="shared" si="385"/>
        <v>0</v>
      </c>
      <c r="L379" s="32">
        <f t="shared" si="385"/>
        <v>0</v>
      </c>
      <c r="M379" s="32">
        <f t="shared" si="385"/>
        <v>0</v>
      </c>
      <c r="N379" s="34">
        <f t="shared" si="385"/>
        <v>0</v>
      </c>
      <c r="O379" s="35">
        <f>SUM(B379:N379)</f>
        <v>38</v>
      </c>
      <c r="P379" s="32"/>
      <c r="Q379" s="33">
        <f t="shared" si="386"/>
        <v>6</v>
      </c>
      <c r="R379" s="32">
        <f t="shared" si="386"/>
        <v>0</v>
      </c>
      <c r="S379" s="32">
        <f t="shared" si="386"/>
        <v>65</v>
      </c>
      <c r="T379" s="32">
        <f t="shared" si="386"/>
        <v>3</v>
      </c>
      <c r="U379" s="32">
        <f t="shared" si="386"/>
        <v>20</v>
      </c>
      <c r="V379" s="32">
        <f t="shared" si="386"/>
        <v>1</v>
      </c>
      <c r="W379" s="32">
        <f t="shared" si="386"/>
        <v>3</v>
      </c>
      <c r="X379" s="32">
        <f t="shared" si="386"/>
        <v>0</v>
      </c>
      <c r="Y379" s="32">
        <f t="shared" si="386"/>
        <v>0</v>
      </c>
      <c r="Z379" s="32">
        <f t="shared" si="386"/>
        <v>0</v>
      </c>
      <c r="AA379" s="32">
        <f t="shared" si="386"/>
        <v>0</v>
      </c>
      <c r="AB379" s="32">
        <f t="shared" si="386"/>
        <v>0</v>
      </c>
      <c r="AC379" s="34">
        <f t="shared" si="386"/>
        <v>0</v>
      </c>
      <c r="AD379" s="35">
        <f>SUM(Q379:AC379)</f>
        <v>98</v>
      </c>
      <c r="AE379" s="32"/>
      <c r="AF379" s="33">
        <f t="shared" si="387"/>
        <v>6</v>
      </c>
      <c r="AG379" s="32">
        <f t="shared" si="387"/>
        <v>0</v>
      </c>
      <c r="AH379" s="32">
        <f t="shared" si="387"/>
        <v>4</v>
      </c>
      <c r="AI379" s="32">
        <f t="shared" si="387"/>
        <v>1</v>
      </c>
      <c r="AJ379" s="32">
        <f t="shared" si="387"/>
        <v>0</v>
      </c>
      <c r="AK379" s="32">
        <f t="shared" si="387"/>
        <v>6</v>
      </c>
      <c r="AL379" s="32">
        <f t="shared" si="387"/>
        <v>1</v>
      </c>
      <c r="AM379" s="32">
        <f t="shared" si="387"/>
        <v>1</v>
      </c>
      <c r="AN379" s="32">
        <f t="shared" si="387"/>
        <v>0</v>
      </c>
      <c r="AO379" s="32">
        <f t="shared" si="387"/>
        <v>0</v>
      </c>
      <c r="AP379" s="32">
        <f t="shared" si="387"/>
        <v>0</v>
      </c>
      <c r="AQ379" s="32">
        <f t="shared" si="387"/>
        <v>0</v>
      </c>
      <c r="AR379" s="34">
        <f t="shared" si="387"/>
        <v>0</v>
      </c>
      <c r="AS379" s="35">
        <f>SUM(AF379:AR379)</f>
        <v>19</v>
      </c>
      <c r="AT379" s="32"/>
      <c r="AU379" s="33">
        <f t="shared" si="388"/>
        <v>1</v>
      </c>
      <c r="AV379" s="32">
        <f t="shared" si="388"/>
        <v>0</v>
      </c>
      <c r="AW379" s="32">
        <f t="shared" si="388"/>
        <v>8</v>
      </c>
      <c r="AX379" s="32">
        <f t="shared" si="388"/>
        <v>0</v>
      </c>
      <c r="AY379" s="32">
        <f t="shared" si="388"/>
        <v>6</v>
      </c>
      <c r="AZ379" s="32">
        <f t="shared" si="388"/>
        <v>0</v>
      </c>
      <c r="BA379" s="32">
        <f t="shared" si="388"/>
        <v>0</v>
      </c>
      <c r="BB379" s="32">
        <f t="shared" si="388"/>
        <v>0</v>
      </c>
      <c r="BC379" s="32">
        <f t="shared" si="388"/>
        <v>0</v>
      </c>
      <c r="BD379" s="32">
        <f t="shared" si="388"/>
        <v>0</v>
      </c>
      <c r="BE379" s="32">
        <f t="shared" si="388"/>
        <v>0</v>
      </c>
      <c r="BF379" s="32">
        <f t="shared" si="388"/>
        <v>0</v>
      </c>
      <c r="BG379" s="34">
        <f t="shared" si="388"/>
        <v>0</v>
      </c>
      <c r="BH379" s="35">
        <f>SUM(AU379:BG379)</f>
        <v>15</v>
      </c>
      <c r="BI379" s="32"/>
      <c r="BJ379" s="33">
        <f t="shared" si="389"/>
        <v>3</v>
      </c>
      <c r="BK379" s="32">
        <f t="shared" si="389"/>
        <v>0</v>
      </c>
      <c r="BL379" s="32">
        <f t="shared" si="389"/>
        <v>35</v>
      </c>
      <c r="BM379" s="32">
        <f t="shared" si="389"/>
        <v>4</v>
      </c>
      <c r="BN379" s="32">
        <f t="shared" si="389"/>
        <v>11</v>
      </c>
      <c r="BO379" s="32">
        <f t="shared" si="389"/>
        <v>0</v>
      </c>
      <c r="BP379" s="32">
        <f t="shared" si="389"/>
        <v>4</v>
      </c>
      <c r="BQ379" s="32">
        <f t="shared" si="389"/>
        <v>0</v>
      </c>
      <c r="BR379" s="32">
        <f t="shared" si="389"/>
        <v>0</v>
      </c>
      <c r="BS379" s="32">
        <f t="shared" si="389"/>
        <v>0</v>
      </c>
      <c r="BT379" s="32">
        <f t="shared" si="389"/>
        <v>0</v>
      </c>
      <c r="BU379" s="32">
        <f t="shared" si="389"/>
        <v>0</v>
      </c>
      <c r="BV379" s="34">
        <f t="shared" si="389"/>
        <v>0</v>
      </c>
      <c r="BW379" s="35">
        <f>SUM(BJ379:BV379)</f>
        <v>57</v>
      </c>
      <c r="BX379" s="32"/>
      <c r="BY379" s="35">
        <f>SUM(O379+AD379+AS379+BH379+BW379)</f>
        <v>227</v>
      </c>
    </row>
    <row r="380" spans="1:77" ht="15.75" customHeight="1">
      <c r="A380" s="24">
        <v>0.57291666666666696</v>
      </c>
      <c r="B380" s="36">
        <f t="shared" si="385"/>
        <v>0</v>
      </c>
      <c r="C380" s="37">
        <f t="shared" si="385"/>
        <v>0</v>
      </c>
      <c r="D380" s="37">
        <f t="shared" si="385"/>
        <v>23</v>
      </c>
      <c r="E380" s="37">
        <f t="shared" si="385"/>
        <v>2</v>
      </c>
      <c r="F380" s="37">
        <f t="shared" si="385"/>
        <v>8</v>
      </c>
      <c r="G380" s="37">
        <f t="shared" si="385"/>
        <v>5</v>
      </c>
      <c r="H380" s="37">
        <f t="shared" si="385"/>
        <v>0</v>
      </c>
      <c r="I380" s="37">
        <f t="shared" si="385"/>
        <v>2</v>
      </c>
      <c r="J380" s="37">
        <f t="shared" si="385"/>
        <v>1</v>
      </c>
      <c r="K380" s="37">
        <f t="shared" si="385"/>
        <v>0</v>
      </c>
      <c r="L380" s="37">
        <f t="shared" si="385"/>
        <v>0</v>
      </c>
      <c r="M380" s="37">
        <f t="shared" si="385"/>
        <v>0</v>
      </c>
      <c r="N380" s="38">
        <f t="shared" si="385"/>
        <v>0</v>
      </c>
      <c r="O380" s="39">
        <f>SUM(B380:N380)</f>
        <v>41</v>
      </c>
      <c r="P380" s="32"/>
      <c r="Q380" s="36">
        <f t="shared" si="386"/>
        <v>2</v>
      </c>
      <c r="R380" s="37">
        <f t="shared" si="386"/>
        <v>0</v>
      </c>
      <c r="S380" s="37">
        <f t="shared" si="386"/>
        <v>52</v>
      </c>
      <c r="T380" s="37">
        <f t="shared" si="386"/>
        <v>4</v>
      </c>
      <c r="U380" s="37">
        <f t="shared" si="386"/>
        <v>17</v>
      </c>
      <c r="V380" s="37">
        <f t="shared" si="386"/>
        <v>1</v>
      </c>
      <c r="W380" s="37">
        <f t="shared" si="386"/>
        <v>3</v>
      </c>
      <c r="X380" s="37">
        <f t="shared" si="386"/>
        <v>2</v>
      </c>
      <c r="Y380" s="37">
        <f t="shared" si="386"/>
        <v>0</v>
      </c>
      <c r="Z380" s="37">
        <f t="shared" si="386"/>
        <v>0</v>
      </c>
      <c r="AA380" s="37">
        <f t="shared" si="386"/>
        <v>0</v>
      </c>
      <c r="AB380" s="37">
        <f t="shared" si="386"/>
        <v>0</v>
      </c>
      <c r="AC380" s="38">
        <f t="shared" si="386"/>
        <v>0</v>
      </c>
      <c r="AD380" s="39">
        <f>SUM(Q380:AC380)</f>
        <v>81</v>
      </c>
      <c r="AE380" s="32"/>
      <c r="AF380" s="36">
        <f t="shared" si="387"/>
        <v>3</v>
      </c>
      <c r="AG380" s="37">
        <f t="shared" si="387"/>
        <v>0</v>
      </c>
      <c r="AH380" s="37">
        <f t="shared" si="387"/>
        <v>8</v>
      </c>
      <c r="AI380" s="37">
        <f t="shared" si="387"/>
        <v>6</v>
      </c>
      <c r="AJ380" s="37">
        <f t="shared" si="387"/>
        <v>1</v>
      </c>
      <c r="AK380" s="37">
        <f t="shared" si="387"/>
        <v>6</v>
      </c>
      <c r="AL380" s="37">
        <f t="shared" si="387"/>
        <v>2</v>
      </c>
      <c r="AM380" s="37">
        <f t="shared" si="387"/>
        <v>0</v>
      </c>
      <c r="AN380" s="37">
        <f t="shared" si="387"/>
        <v>0</v>
      </c>
      <c r="AO380" s="37">
        <f t="shared" si="387"/>
        <v>0</v>
      </c>
      <c r="AP380" s="37">
        <f t="shared" si="387"/>
        <v>0</v>
      </c>
      <c r="AQ380" s="37">
        <f t="shared" si="387"/>
        <v>0</v>
      </c>
      <c r="AR380" s="38">
        <f t="shared" si="387"/>
        <v>0</v>
      </c>
      <c r="AS380" s="39">
        <f>SUM(AF380:AR380)</f>
        <v>26</v>
      </c>
      <c r="AT380" s="32"/>
      <c r="AU380" s="36">
        <f t="shared" si="388"/>
        <v>1</v>
      </c>
      <c r="AV380" s="37">
        <f t="shared" si="388"/>
        <v>0</v>
      </c>
      <c r="AW380" s="37">
        <f t="shared" si="388"/>
        <v>4</v>
      </c>
      <c r="AX380" s="37">
        <f t="shared" si="388"/>
        <v>0</v>
      </c>
      <c r="AY380" s="37">
        <f t="shared" si="388"/>
        <v>2</v>
      </c>
      <c r="AZ380" s="37">
        <f t="shared" si="388"/>
        <v>0</v>
      </c>
      <c r="BA380" s="37">
        <f t="shared" si="388"/>
        <v>0</v>
      </c>
      <c r="BB380" s="37">
        <f t="shared" si="388"/>
        <v>0</v>
      </c>
      <c r="BC380" s="37">
        <f t="shared" si="388"/>
        <v>0</v>
      </c>
      <c r="BD380" s="37">
        <f t="shared" si="388"/>
        <v>0</v>
      </c>
      <c r="BE380" s="37">
        <f t="shared" si="388"/>
        <v>0</v>
      </c>
      <c r="BF380" s="37">
        <f t="shared" si="388"/>
        <v>0</v>
      </c>
      <c r="BG380" s="38">
        <f t="shared" si="388"/>
        <v>0</v>
      </c>
      <c r="BH380" s="39">
        <f>SUM(AU380:BG380)</f>
        <v>7</v>
      </c>
      <c r="BI380" s="32"/>
      <c r="BJ380" s="36">
        <f t="shared" si="389"/>
        <v>0</v>
      </c>
      <c r="BK380" s="37">
        <f t="shared" si="389"/>
        <v>0</v>
      </c>
      <c r="BL380" s="37">
        <f t="shared" si="389"/>
        <v>30</v>
      </c>
      <c r="BM380" s="37">
        <f t="shared" si="389"/>
        <v>5</v>
      </c>
      <c r="BN380" s="37">
        <f t="shared" si="389"/>
        <v>11</v>
      </c>
      <c r="BO380" s="37">
        <f t="shared" si="389"/>
        <v>1</v>
      </c>
      <c r="BP380" s="37">
        <f t="shared" si="389"/>
        <v>0</v>
      </c>
      <c r="BQ380" s="37">
        <f t="shared" si="389"/>
        <v>2</v>
      </c>
      <c r="BR380" s="37">
        <f t="shared" si="389"/>
        <v>0</v>
      </c>
      <c r="BS380" s="37">
        <f t="shared" si="389"/>
        <v>0</v>
      </c>
      <c r="BT380" s="37">
        <f t="shared" si="389"/>
        <v>0</v>
      </c>
      <c r="BU380" s="37">
        <f t="shared" si="389"/>
        <v>0</v>
      </c>
      <c r="BV380" s="38">
        <f t="shared" si="389"/>
        <v>0</v>
      </c>
      <c r="BW380" s="39">
        <f>SUM(BJ380:BV380)</f>
        <v>49</v>
      </c>
      <c r="BX380" s="32"/>
      <c r="BY380" s="39">
        <f>SUM(O380+AD380+AS380+BH380+BW380)</f>
        <v>204</v>
      </c>
    </row>
    <row r="381" spans="1:77" ht="15.75" customHeight="1">
      <c r="A381" s="25" t="s">
        <v>21</v>
      </c>
      <c r="B381" s="40">
        <f t="shared" ref="B381:O381" si="390">SUM(B377:B380)</f>
        <v>5</v>
      </c>
      <c r="C381" s="41">
        <f t="shared" si="390"/>
        <v>1</v>
      </c>
      <c r="D381" s="41">
        <f t="shared" si="390"/>
        <v>85</v>
      </c>
      <c r="E381" s="41">
        <f t="shared" si="390"/>
        <v>13</v>
      </c>
      <c r="F381" s="41">
        <f t="shared" si="390"/>
        <v>29</v>
      </c>
      <c r="G381" s="41">
        <f t="shared" si="390"/>
        <v>23</v>
      </c>
      <c r="H381" s="41">
        <f t="shared" si="390"/>
        <v>0</v>
      </c>
      <c r="I381" s="41">
        <f t="shared" si="390"/>
        <v>4</v>
      </c>
      <c r="J381" s="41">
        <f t="shared" si="390"/>
        <v>1</v>
      </c>
      <c r="K381" s="41">
        <f t="shared" si="390"/>
        <v>0</v>
      </c>
      <c r="L381" s="41">
        <f t="shared" si="390"/>
        <v>0</v>
      </c>
      <c r="M381" s="41">
        <f t="shared" si="390"/>
        <v>0</v>
      </c>
      <c r="N381" s="42">
        <f t="shared" si="390"/>
        <v>0</v>
      </c>
      <c r="O381" s="43">
        <f t="shared" si="390"/>
        <v>161</v>
      </c>
      <c r="P381" s="32"/>
      <c r="Q381" s="40">
        <f t="shared" ref="Q381:AD381" si="391">SUM(Q377:Q380)</f>
        <v>14</v>
      </c>
      <c r="R381" s="41">
        <f t="shared" si="391"/>
        <v>1</v>
      </c>
      <c r="S381" s="41">
        <f t="shared" si="391"/>
        <v>222</v>
      </c>
      <c r="T381" s="41">
        <f t="shared" si="391"/>
        <v>13</v>
      </c>
      <c r="U381" s="41">
        <f t="shared" si="391"/>
        <v>62</v>
      </c>
      <c r="V381" s="41">
        <f t="shared" si="391"/>
        <v>5</v>
      </c>
      <c r="W381" s="41">
        <f t="shared" si="391"/>
        <v>15</v>
      </c>
      <c r="X381" s="41">
        <f t="shared" si="391"/>
        <v>7</v>
      </c>
      <c r="Y381" s="41">
        <f t="shared" si="391"/>
        <v>1</v>
      </c>
      <c r="Z381" s="41">
        <f t="shared" si="391"/>
        <v>0</v>
      </c>
      <c r="AA381" s="41">
        <f t="shared" si="391"/>
        <v>0</v>
      </c>
      <c r="AB381" s="41">
        <f t="shared" si="391"/>
        <v>0</v>
      </c>
      <c r="AC381" s="42">
        <f t="shared" si="391"/>
        <v>0</v>
      </c>
      <c r="AD381" s="43">
        <f t="shared" si="391"/>
        <v>340</v>
      </c>
      <c r="AE381" s="32"/>
      <c r="AF381" s="40">
        <f t="shared" ref="AF381:AS381" si="392">SUM(AF377:AF380)</f>
        <v>17</v>
      </c>
      <c r="AG381" s="41">
        <f t="shared" si="392"/>
        <v>0</v>
      </c>
      <c r="AH381" s="41">
        <f t="shared" si="392"/>
        <v>27</v>
      </c>
      <c r="AI381" s="41">
        <f t="shared" si="392"/>
        <v>13</v>
      </c>
      <c r="AJ381" s="41">
        <f t="shared" si="392"/>
        <v>5</v>
      </c>
      <c r="AK381" s="41">
        <f t="shared" si="392"/>
        <v>22</v>
      </c>
      <c r="AL381" s="41">
        <f t="shared" si="392"/>
        <v>13</v>
      </c>
      <c r="AM381" s="41">
        <f t="shared" si="392"/>
        <v>3</v>
      </c>
      <c r="AN381" s="41">
        <f t="shared" si="392"/>
        <v>0</v>
      </c>
      <c r="AO381" s="41">
        <f t="shared" si="392"/>
        <v>0</v>
      </c>
      <c r="AP381" s="41">
        <f t="shared" si="392"/>
        <v>0</v>
      </c>
      <c r="AQ381" s="41">
        <f t="shared" si="392"/>
        <v>0</v>
      </c>
      <c r="AR381" s="42">
        <f t="shared" si="392"/>
        <v>0</v>
      </c>
      <c r="AS381" s="43">
        <f t="shared" si="392"/>
        <v>100</v>
      </c>
      <c r="AT381" s="32"/>
      <c r="AU381" s="40">
        <f t="shared" ref="AU381:BH381" si="393">SUM(AU377:AU380)</f>
        <v>2</v>
      </c>
      <c r="AV381" s="41">
        <f t="shared" si="393"/>
        <v>0</v>
      </c>
      <c r="AW381" s="41">
        <f t="shared" si="393"/>
        <v>26</v>
      </c>
      <c r="AX381" s="41">
        <f t="shared" si="393"/>
        <v>1</v>
      </c>
      <c r="AY381" s="41">
        <f t="shared" si="393"/>
        <v>13</v>
      </c>
      <c r="AZ381" s="41">
        <f t="shared" si="393"/>
        <v>0</v>
      </c>
      <c r="BA381" s="41">
        <f t="shared" si="393"/>
        <v>0</v>
      </c>
      <c r="BB381" s="41">
        <f t="shared" si="393"/>
        <v>1</v>
      </c>
      <c r="BC381" s="41">
        <f t="shared" si="393"/>
        <v>0</v>
      </c>
      <c r="BD381" s="41">
        <f t="shared" si="393"/>
        <v>0</v>
      </c>
      <c r="BE381" s="41">
        <f t="shared" si="393"/>
        <v>0</v>
      </c>
      <c r="BF381" s="41">
        <f t="shared" si="393"/>
        <v>0</v>
      </c>
      <c r="BG381" s="42">
        <f t="shared" si="393"/>
        <v>0</v>
      </c>
      <c r="BH381" s="43">
        <f t="shared" si="393"/>
        <v>43</v>
      </c>
      <c r="BI381" s="32"/>
      <c r="BJ381" s="40">
        <f t="shared" ref="BJ381:BW381" si="394">SUM(BJ377:BJ380)</f>
        <v>9</v>
      </c>
      <c r="BK381" s="41">
        <f t="shared" si="394"/>
        <v>1</v>
      </c>
      <c r="BL381" s="41">
        <f t="shared" si="394"/>
        <v>163</v>
      </c>
      <c r="BM381" s="41">
        <f t="shared" si="394"/>
        <v>13</v>
      </c>
      <c r="BN381" s="41">
        <f t="shared" si="394"/>
        <v>45</v>
      </c>
      <c r="BO381" s="41">
        <f t="shared" si="394"/>
        <v>4</v>
      </c>
      <c r="BP381" s="41">
        <f t="shared" si="394"/>
        <v>5</v>
      </c>
      <c r="BQ381" s="41">
        <f t="shared" si="394"/>
        <v>3</v>
      </c>
      <c r="BR381" s="41">
        <f t="shared" si="394"/>
        <v>2</v>
      </c>
      <c r="BS381" s="41">
        <f t="shared" si="394"/>
        <v>0</v>
      </c>
      <c r="BT381" s="41">
        <f t="shared" si="394"/>
        <v>0</v>
      </c>
      <c r="BU381" s="41">
        <f t="shared" si="394"/>
        <v>0</v>
      </c>
      <c r="BV381" s="42">
        <f t="shared" si="394"/>
        <v>0</v>
      </c>
      <c r="BW381" s="43">
        <f t="shared" si="394"/>
        <v>245</v>
      </c>
      <c r="BX381" s="32"/>
      <c r="BY381" s="43">
        <f>SUM(BY377:BY380)</f>
        <v>889</v>
      </c>
    </row>
    <row r="382" spans="1:77" ht="15.75" customHeight="1">
      <c r="A382" s="22">
        <v>0.58333333333333304</v>
      </c>
      <c r="B382" s="28">
        <f t="shared" ref="B382:N385" si="395">SUM(B47+Q47+AF47+AU47+BJ47)</f>
        <v>1</v>
      </c>
      <c r="C382" s="29">
        <f t="shared" si="395"/>
        <v>0</v>
      </c>
      <c r="D382" s="29">
        <f t="shared" si="395"/>
        <v>16</v>
      </c>
      <c r="E382" s="29">
        <f t="shared" si="395"/>
        <v>2</v>
      </c>
      <c r="F382" s="29">
        <f t="shared" si="395"/>
        <v>4</v>
      </c>
      <c r="G382" s="29">
        <f t="shared" si="395"/>
        <v>5</v>
      </c>
      <c r="H382" s="29">
        <f t="shared" si="395"/>
        <v>0</v>
      </c>
      <c r="I382" s="29">
        <f t="shared" si="395"/>
        <v>1</v>
      </c>
      <c r="J382" s="29">
        <f t="shared" si="395"/>
        <v>0</v>
      </c>
      <c r="K382" s="29">
        <f t="shared" si="395"/>
        <v>0</v>
      </c>
      <c r="L382" s="29">
        <f t="shared" si="395"/>
        <v>0</v>
      </c>
      <c r="M382" s="29">
        <f t="shared" si="395"/>
        <v>0</v>
      </c>
      <c r="N382" s="30">
        <f t="shared" si="395"/>
        <v>0</v>
      </c>
      <c r="O382" s="31">
        <f>SUM(B382:N382)</f>
        <v>29</v>
      </c>
      <c r="P382" s="32"/>
      <c r="Q382" s="28">
        <f t="shared" ref="Q382:AC385" si="396">SUM(B114+Q114+AF114+AU114+BJ114)</f>
        <v>0</v>
      </c>
      <c r="R382" s="29">
        <f t="shared" si="396"/>
        <v>0</v>
      </c>
      <c r="S382" s="29">
        <f t="shared" si="396"/>
        <v>73</v>
      </c>
      <c r="T382" s="29">
        <f t="shared" si="396"/>
        <v>6</v>
      </c>
      <c r="U382" s="29">
        <f t="shared" si="396"/>
        <v>19</v>
      </c>
      <c r="V382" s="29">
        <f t="shared" si="396"/>
        <v>1</v>
      </c>
      <c r="W382" s="29">
        <f t="shared" si="396"/>
        <v>2</v>
      </c>
      <c r="X382" s="29">
        <f t="shared" si="396"/>
        <v>0</v>
      </c>
      <c r="Y382" s="29">
        <f t="shared" si="396"/>
        <v>0</v>
      </c>
      <c r="Z382" s="29">
        <f t="shared" si="396"/>
        <v>0</v>
      </c>
      <c r="AA382" s="29">
        <f t="shared" si="396"/>
        <v>0</v>
      </c>
      <c r="AB382" s="29">
        <f t="shared" si="396"/>
        <v>0</v>
      </c>
      <c r="AC382" s="30">
        <f t="shared" si="396"/>
        <v>0</v>
      </c>
      <c r="AD382" s="31">
        <f>SUM(Q382:AC382)</f>
        <v>101</v>
      </c>
      <c r="AE382" s="32"/>
      <c r="AF382" s="28">
        <f t="shared" ref="AF382:AR385" si="397">SUM(B181+Q181+AF181+AU181+BJ181)</f>
        <v>4</v>
      </c>
      <c r="AG382" s="29">
        <f t="shared" si="397"/>
        <v>0</v>
      </c>
      <c r="AH382" s="29">
        <f t="shared" si="397"/>
        <v>12</v>
      </c>
      <c r="AI382" s="29">
        <f t="shared" si="397"/>
        <v>3</v>
      </c>
      <c r="AJ382" s="29">
        <f t="shared" si="397"/>
        <v>2</v>
      </c>
      <c r="AK382" s="29">
        <f t="shared" si="397"/>
        <v>5</v>
      </c>
      <c r="AL382" s="29">
        <f t="shared" si="397"/>
        <v>2</v>
      </c>
      <c r="AM382" s="29">
        <f t="shared" si="397"/>
        <v>0</v>
      </c>
      <c r="AN382" s="29">
        <f t="shared" si="397"/>
        <v>0</v>
      </c>
      <c r="AO382" s="29">
        <f t="shared" si="397"/>
        <v>0</v>
      </c>
      <c r="AP382" s="29">
        <f t="shared" si="397"/>
        <v>0</v>
      </c>
      <c r="AQ382" s="29">
        <f t="shared" si="397"/>
        <v>0</v>
      </c>
      <c r="AR382" s="30">
        <f t="shared" si="397"/>
        <v>0</v>
      </c>
      <c r="AS382" s="31">
        <f>SUM(AF382:AR382)</f>
        <v>28</v>
      </c>
      <c r="AT382" s="32"/>
      <c r="AU382" s="28">
        <f t="shared" ref="AU382:BG385" si="398">SUM(B248+Q248+AF248+AU248+BJ248)</f>
        <v>0</v>
      </c>
      <c r="AV382" s="29">
        <f t="shared" si="398"/>
        <v>0</v>
      </c>
      <c r="AW382" s="29">
        <f t="shared" si="398"/>
        <v>8</v>
      </c>
      <c r="AX382" s="29">
        <f t="shared" si="398"/>
        <v>1</v>
      </c>
      <c r="AY382" s="29">
        <f t="shared" si="398"/>
        <v>4</v>
      </c>
      <c r="AZ382" s="29">
        <f t="shared" si="398"/>
        <v>0</v>
      </c>
      <c r="BA382" s="29">
        <f t="shared" si="398"/>
        <v>0</v>
      </c>
      <c r="BB382" s="29">
        <f t="shared" si="398"/>
        <v>1</v>
      </c>
      <c r="BC382" s="29">
        <f t="shared" si="398"/>
        <v>0</v>
      </c>
      <c r="BD382" s="29">
        <f t="shared" si="398"/>
        <v>0</v>
      </c>
      <c r="BE382" s="29">
        <f t="shared" si="398"/>
        <v>0</v>
      </c>
      <c r="BF382" s="29">
        <f t="shared" si="398"/>
        <v>0</v>
      </c>
      <c r="BG382" s="30">
        <f t="shared" si="398"/>
        <v>0</v>
      </c>
      <c r="BH382" s="31">
        <f>SUM(AU382:BG382)</f>
        <v>14</v>
      </c>
      <c r="BI382" s="32"/>
      <c r="BJ382" s="28">
        <f t="shared" ref="BJ382:BV385" si="399">SUM(B315+Q315+AF315+AU315+BJ315)</f>
        <v>2</v>
      </c>
      <c r="BK382" s="29">
        <f t="shared" si="399"/>
        <v>0</v>
      </c>
      <c r="BL382" s="29">
        <f t="shared" si="399"/>
        <v>34</v>
      </c>
      <c r="BM382" s="29">
        <f t="shared" si="399"/>
        <v>1</v>
      </c>
      <c r="BN382" s="29">
        <f t="shared" si="399"/>
        <v>9</v>
      </c>
      <c r="BO382" s="29">
        <f t="shared" si="399"/>
        <v>1</v>
      </c>
      <c r="BP382" s="29">
        <f t="shared" si="399"/>
        <v>3</v>
      </c>
      <c r="BQ382" s="29">
        <f t="shared" si="399"/>
        <v>1</v>
      </c>
      <c r="BR382" s="29">
        <f t="shared" si="399"/>
        <v>0</v>
      </c>
      <c r="BS382" s="29">
        <f t="shared" si="399"/>
        <v>0</v>
      </c>
      <c r="BT382" s="29">
        <f t="shared" si="399"/>
        <v>0</v>
      </c>
      <c r="BU382" s="29">
        <f t="shared" si="399"/>
        <v>0</v>
      </c>
      <c r="BV382" s="30">
        <f t="shared" si="399"/>
        <v>0</v>
      </c>
      <c r="BW382" s="31">
        <f>SUM(BJ382:BV382)</f>
        <v>51</v>
      </c>
      <c r="BX382" s="32"/>
      <c r="BY382" s="31">
        <f>SUM(O382+AD382+AS382+BH382+BW382)</f>
        <v>223</v>
      </c>
    </row>
    <row r="383" spans="1:77" ht="15.75" customHeight="1">
      <c r="A383" s="23">
        <v>0.59375</v>
      </c>
      <c r="B383" s="33">
        <f t="shared" si="395"/>
        <v>4</v>
      </c>
      <c r="C383" s="32">
        <f t="shared" si="395"/>
        <v>0</v>
      </c>
      <c r="D383" s="32">
        <f t="shared" si="395"/>
        <v>19</v>
      </c>
      <c r="E383" s="32">
        <f t="shared" si="395"/>
        <v>1</v>
      </c>
      <c r="F383" s="32">
        <f t="shared" si="395"/>
        <v>4</v>
      </c>
      <c r="G383" s="32">
        <f t="shared" si="395"/>
        <v>4</v>
      </c>
      <c r="H383" s="32">
        <f t="shared" si="395"/>
        <v>0</v>
      </c>
      <c r="I383" s="32">
        <f t="shared" si="395"/>
        <v>2</v>
      </c>
      <c r="J383" s="32">
        <f t="shared" si="395"/>
        <v>0</v>
      </c>
      <c r="K383" s="32">
        <f t="shared" si="395"/>
        <v>0</v>
      </c>
      <c r="L383" s="32">
        <f t="shared" si="395"/>
        <v>0</v>
      </c>
      <c r="M383" s="32">
        <f t="shared" si="395"/>
        <v>0</v>
      </c>
      <c r="N383" s="34">
        <f t="shared" si="395"/>
        <v>0</v>
      </c>
      <c r="O383" s="35">
        <f>SUM(B383:N383)</f>
        <v>34</v>
      </c>
      <c r="P383" s="32"/>
      <c r="Q383" s="33">
        <f t="shared" si="396"/>
        <v>2</v>
      </c>
      <c r="R383" s="32">
        <f t="shared" si="396"/>
        <v>1</v>
      </c>
      <c r="S383" s="32">
        <f t="shared" si="396"/>
        <v>60</v>
      </c>
      <c r="T383" s="32">
        <f t="shared" si="396"/>
        <v>1</v>
      </c>
      <c r="U383" s="32">
        <f t="shared" si="396"/>
        <v>14</v>
      </c>
      <c r="V383" s="32">
        <f t="shared" si="396"/>
        <v>1</v>
      </c>
      <c r="W383" s="32">
        <f t="shared" si="396"/>
        <v>3</v>
      </c>
      <c r="X383" s="32">
        <f t="shared" si="396"/>
        <v>2</v>
      </c>
      <c r="Y383" s="32">
        <f t="shared" si="396"/>
        <v>1</v>
      </c>
      <c r="Z383" s="32">
        <f t="shared" si="396"/>
        <v>0</v>
      </c>
      <c r="AA383" s="32">
        <f t="shared" si="396"/>
        <v>0</v>
      </c>
      <c r="AB383" s="32">
        <f t="shared" si="396"/>
        <v>0</v>
      </c>
      <c r="AC383" s="34">
        <f t="shared" si="396"/>
        <v>0</v>
      </c>
      <c r="AD383" s="35">
        <f>SUM(Q383:AC383)</f>
        <v>85</v>
      </c>
      <c r="AE383" s="32"/>
      <c r="AF383" s="33">
        <f t="shared" si="397"/>
        <v>3</v>
      </c>
      <c r="AG383" s="32">
        <f t="shared" si="397"/>
        <v>0</v>
      </c>
      <c r="AH383" s="32">
        <f t="shared" si="397"/>
        <v>12</v>
      </c>
      <c r="AI383" s="32">
        <f t="shared" si="397"/>
        <v>2</v>
      </c>
      <c r="AJ383" s="32">
        <f t="shared" si="397"/>
        <v>3</v>
      </c>
      <c r="AK383" s="32">
        <f t="shared" si="397"/>
        <v>2</v>
      </c>
      <c r="AL383" s="32">
        <f t="shared" si="397"/>
        <v>0</v>
      </c>
      <c r="AM383" s="32">
        <f t="shared" si="397"/>
        <v>0</v>
      </c>
      <c r="AN383" s="32">
        <f t="shared" si="397"/>
        <v>0</v>
      </c>
      <c r="AO383" s="32">
        <f t="shared" si="397"/>
        <v>0</v>
      </c>
      <c r="AP383" s="32">
        <f t="shared" si="397"/>
        <v>0</v>
      </c>
      <c r="AQ383" s="32">
        <f t="shared" si="397"/>
        <v>0</v>
      </c>
      <c r="AR383" s="34">
        <f t="shared" si="397"/>
        <v>0</v>
      </c>
      <c r="AS383" s="35">
        <f>SUM(AF383:AR383)</f>
        <v>22</v>
      </c>
      <c r="AT383" s="32"/>
      <c r="AU383" s="33">
        <f t="shared" si="398"/>
        <v>0</v>
      </c>
      <c r="AV383" s="32">
        <f t="shared" si="398"/>
        <v>0</v>
      </c>
      <c r="AW383" s="32">
        <f t="shared" si="398"/>
        <v>10</v>
      </c>
      <c r="AX383" s="32">
        <f t="shared" si="398"/>
        <v>0</v>
      </c>
      <c r="AY383" s="32">
        <f t="shared" si="398"/>
        <v>1</v>
      </c>
      <c r="AZ383" s="32">
        <f t="shared" si="398"/>
        <v>0</v>
      </c>
      <c r="BA383" s="32">
        <f t="shared" si="398"/>
        <v>0</v>
      </c>
      <c r="BB383" s="32">
        <f t="shared" si="398"/>
        <v>0</v>
      </c>
      <c r="BC383" s="32">
        <f t="shared" si="398"/>
        <v>0</v>
      </c>
      <c r="BD383" s="32">
        <f t="shared" si="398"/>
        <v>0</v>
      </c>
      <c r="BE383" s="32">
        <f t="shared" si="398"/>
        <v>0</v>
      </c>
      <c r="BF383" s="32">
        <f t="shared" si="398"/>
        <v>0</v>
      </c>
      <c r="BG383" s="34">
        <f t="shared" si="398"/>
        <v>0</v>
      </c>
      <c r="BH383" s="35">
        <f>SUM(AU383:BG383)</f>
        <v>11</v>
      </c>
      <c r="BI383" s="32"/>
      <c r="BJ383" s="33">
        <f t="shared" si="399"/>
        <v>1</v>
      </c>
      <c r="BK383" s="32">
        <f t="shared" si="399"/>
        <v>2</v>
      </c>
      <c r="BL383" s="32">
        <f t="shared" si="399"/>
        <v>53</v>
      </c>
      <c r="BM383" s="32">
        <f t="shared" si="399"/>
        <v>1</v>
      </c>
      <c r="BN383" s="32">
        <f t="shared" si="399"/>
        <v>12</v>
      </c>
      <c r="BO383" s="32">
        <f t="shared" si="399"/>
        <v>1</v>
      </c>
      <c r="BP383" s="32">
        <f t="shared" si="399"/>
        <v>2</v>
      </c>
      <c r="BQ383" s="32">
        <f t="shared" si="399"/>
        <v>1</v>
      </c>
      <c r="BR383" s="32">
        <f t="shared" si="399"/>
        <v>0</v>
      </c>
      <c r="BS383" s="32">
        <f t="shared" si="399"/>
        <v>0</v>
      </c>
      <c r="BT383" s="32">
        <f t="shared" si="399"/>
        <v>0</v>
      </c>
      <c r="BU383" s="32">
        <f t="shared" si="399"/>
        <v>0</v>
      </c>
      <c r="BV383" s="34">
        <f t="shared" si="399"/>
        <v>0</v>
      </c>
      <c r="BW383" s="35">
        <f>SUM(BJ383:BV383)</f>
        <v>73</v>
      </c>
      <c r="BX383" s="32"/>
      <c r="BY383" s="35">
        <f>SUM(O383+AD383+AS383+BH383+BW383)</f>
        <v>225</v>
      </c>
    </row>
    <row r="384" spans="1:77" ht="15.75" customHeight="1">
      <c r="A384" s="23">
        <v>0.60416666666666696</v>
      </c>
      <c r="B384" s="33">
        <f t="shared" si="395"/>
        <v>1</v>
      </c>
      <c r="C384" s="32">
        <f t="shared" si="395"/>
        <v>1</v>
      </c>
      <c r="D384" s="32">
        <f t="shared" si="395"/>
        <v>23</v>
      </c>
      <c r="E384" s="32">
        <f t="shared" si="395"/>
        <v>2</v>
      </c>
      <c r="F384" s="32">
        <f t="shared" si="395"/>
        <v>3</v>
      </c>
      <c r="G384" s="32">
        <f t="shared" si="395"/>
        <v>6</v>
      </c>
      <c r="H384" s="32">
        <f t="shared" si="395"/>
        <v>2</v>
      </c>
      <c r="I384" s="32">
        <f t="shared" si="395"/>
        <v>3</v>
      </c>
      <c r="J384" s="32">
        <f t="shared" si="395"/>
        <v>0</v>
      </c>
      <c r="K384" s="32">
        <f t="shared" si="395"/>
        <v>0</v>
      </c>
      <c r="L384" s="32">
        <f t="shared" si="395"/>
        <v>0</v>
      </c>
      <c r="M384" s="32">
        <f t="shared" si="395"/>
        <v>0</v>
      </c>
      <c r="N384" s="34">
        <f t="shared" si="395"/>
        <v>0</v>
      </c>
      <c r="O384" s="35">
        <f>SUM(B384:N384)</f>
        <v>41</v>
      </c>
      <c r="P384" s="32"/>
      <c r="Q384" s="33">
        <f t="shared" si="396"/>
        <v>2</v>
      </c>
      <c r="R384" s="32">
        <f t="shared" si="396"/>
        <v>2</v>
      </c>
      <c r="S384" s="32">
        <f t="shared" si="396"/>
        <v>55</v>
      </c>
      <c r="T384" s="32">
        <f t="shared" si="396"/>
        <v>7</v>
      </c>
      <c r="U384" s="32">
        <f t="shared" si="396"/>
        <v>13</v>
      </c>
      <c r="V384" s="32">
        <f t="shared" si="396"/>
        <v>1</v>
      </c>
      <c r="W384" s="32">
        <f t="shared" si="396"/>
        <v>6</v>
      </c>
      <c r="X384" s="32">
        <f t="shared" si="396"/>
        <v>2</v>
      </c>
      <c r="Y384" s="32">
        <f t="shared" si="396"/>
        <v>1</v>
      </c>
      <c r="Z384" s="32">
        <f t="shared" si="396"/>
        <v>0</v>
      </c>
      <c r="AA384" s="32">
        <f t="shared" si="396"/>
        <v>0</v>
      </c>
      <c r="AB384" s="32">
        <f t="shared" si="396"/>
        <v>0</v>
      </c>
      <c r="AC384" s="34">
        <f t="shared" si="396"/>
        <v>0</v>
      </c>
      <c r="AD384" s="35">
        <f>SUM(Q384:AC384)</f>
        <v>89</v>
      </c>
      <c r="AE384" s="32"/>
      <c r="AF384" s="33">
        <f t="shared" si="397"/>
        <v>4</v>
      </c>
      <c r="AG384" s="32">
        <f t="shared" si="397"/>
        <v>0</v>
      </c>
      <c r="AH384" s="32">
        <f t="shared" si="397"/>
        <v>9</v>
      </c>
      <c r="AI384" s="32">
        <f t="shared" si="397"/>
        <v>2</v>
      </c>
      <c r="AJ384" s="32">
        <f t="shared" si="397"/>
        <v>3</v>
      </c>
      <c r="AK384" s="32">
        <f t="shared" si="397"/>
        <v>6</v>
      </c>
      <c r="AL384" s="32">
        <f t="shared" si="397"/>
        <v>3</v>
      </c>
      <c r="AM384" s="32">
        <f t="shared" si="397"/>
        <v>1</v>
      </c>
      <c r="AN384" s="32">
        <f t="shared" si="397"/>
        <v>0</v>
      </c>
      <c r="AO384" s="32">
        <f t="shared" si="397"/>
        <v>0</v>
      </c>
      <c r="AP384" s="32">
        <f t="shared" si="397"/>
        <v>0</v>
      </c>
      <c r="AQ384" s="32">
        <f t="shared" si="397"/>
        <v>0</v>
      </c>
      <c r="AR384" s="34">
        <f t="shared" si="397"/>
        <v>0</v>
      </c>
      <c r="AS384" s="35">
        <f>SUM(AF384:AR384)</f>
        <v>28</v>
      </c>
      <c r="AT384" s="32"/>
      <c r="AU384" s="33">
        <f t="shared" si="398"/>
        <v>0</v>
      </c>
      <c r="AV384" s="32">
        <f t="shared" si="398"/>
        <v>0</v>
      </c>
      <c r="AW384" s="32">
        <f t="shared" si="398"/>
        <v>8</v>
      </c>
      <c r="AX384" s="32">
        <f t="shared" si="398"/>
        <v>0</v>
      </c>
      <c r="AY384" s="32">
        <f t="shared" si="398"/>
        <v>1</v>
      </c>
      <c r="AZ384" s="32">
        <f t="shared" si="398"/>
        <v>0</v>
      </c>
      <c r="BA384" s="32">
        <f t="shared" si="398"/>
        <v>0</v>
      </c>
      <c r="BB384" s="32">
        <f t="shared" si="398"/>
        <v>0</v>
      </c>
      <c r="BC384" s="32">
        <f t="shared" si="398"/>
        <v>0</v>
      </c>
      <c r="BD384" s="32">
        <f t="shared" si="398"/>
        <v>0</v>
      </c>
      <c r="BE384" s="32">
        <f t="shared" si="398"/>
        <v>0</v>
      </c>
      <c r="BF384" s="32">
        <f t="shared" si="398"/>
        <v>0</v>
      </c>
      <c r="BG384" s="34">
        <f t="shared" si="398"/>
        <v>0</v>
      </c>
      <c r="BH384" s="35">
        <f>SUM(AU384:BG384)</f>
        <v>9</v>
      </c>
      <c r="BI384" s="32"/>
      <c r="BJ384" s="33">
        <f t="shared" si="399"/>
        <v>4</v>
      </c>
      <c r="BK384" s="32">
        <f t="shared" si="399"/>
        <v>1</v>
      </c>
      <c r="BL384" s="32">
        <f t="shared" si="399"/>
        <v>40</v>
      </c>
      <c r="BM384" s="32">
        <f t="shared" si="399"/>
        <v>2</v>
      </c>
      <c r="BN384" s="32">
        <f t="shared" si="399"/>
        <v>11</v>
      </c>
      <c r="BO384" s="32">
        <f t="shared" si="399"/>
        <v>1</v>
      </c>
      <c r="BP384" s="32">
        <f t="shared" si="399"/>
        <v>2</v>
      </c>
      <c r="BQ384" s="32">
        <f t="shared" si="399"/>
        <v>2</v>
      </c>
      <c r="BR384" s="32">
        <f t="shared" si="399"/>
        <v>0</v>
      </c>
      <c r="BS384" s="32">
        <f t="shared" si="399"/>
        <v>0</v>
      </c>
      <c r="BT384" s="32">
        <f t="shared" si="399"/>
        <v>0</v>
      </c>
      <c r="BU384" s="32">
        <f t="shared" si="399"/>
        <v>0</v>
      </c>
      <c r="BV384" s="34">
        <f t="shared" si="399"/>
        <v>0</v>
      </c>
      <c r="BW384" s="35">
        <f>SUM(BJ384:BV384)</f>
        <v>63</v>
      </c>
      <c r="BX384" s="32"/>
      <c r="BY384" s="35">
        <f>SUM(O384+AD384+AS384+BH384+BW384)</f>
        <v>230</v>
      </c>
    </row>
    <row r="385" spans="1:77" ht="15.75" customHeight="1">
      <c r="A385" s="24">
        <v>0.61458333333333304</v>
      </c>
      <c r="B385" s="36">
        <f t="shared" si="395"/>
        <v>2</v>
      </c>
      <c r="C385" s="37">
        <f t="shared" si="395"/>
        <v>0</v>
      </c>
      <c r="D385" s="37">
        <f t="shared" si="395"/>
        <v>31</v>
      </c>
      <c r="E385" s="37">
        <f t="shared" si="395"/>
        <v>2</v>
      </c>
      <c r="F385" s="37">
        <f t="shared" si="395"/>
        <v>6</v>
      </c>
      <c r="G385" s="37">
        <f t="shared" si="395"/>
        <v>4</v>
      </c>
      <c r="H385" s="37">
        <f t="shared" si="395"/>
        <v>0</v>
      </c>
      <c r="I385" s="37">
        <f t="shared" si="395"/>
        <v>0</v>
      </c>
      <c r="J385" s="37">
        <f t="shared" si="395"/>
        <v>0</v>
      </c>
      <c r="K385" s="37">
        <f t="shared" si="395"/>
        <v>0</v>
      </c>
      <c r="L385" s="37">
        <f t="shared" si="395"/>
        <v>0</v>
      </c>
      <c r="M385" s="37">
        <f t="shared" si="395"/>
        <v>0</v>
      </c>
      <c r="N385" s="38">
        <f t="shared" si="395"/>
        <v>0</v>
      </c>
      <c r="O385" s="39">
        <f>SUM(B385:N385)</f>
        <v>45</v>
      </c>
      <c r="P385" s="32"/>
      <c r="Q385" s="36">
        <f t="shared" si="396"/>
        <v>3</v>
      </c>
      <c r="R385" s="37">
        <f t="shared" si="396"/>
        <v>0</v>
      </c>
      <c r="S385" s="37">
        <f t="shared" si="396"/>
        <v>67</v>
      </c>
      <c r="T385" s="37">
        <f t="shared" si="396"/>
        <v>4</v>
      </c>
      <c r="U385" s="37">
        <f t="shared" si="396"/>
        <v>17</v>
      </c>
      <c r="V385" s="37">
        <f t="shared" si="396"/>
        <v>1</v>
      </c>
      <c r="W385" s="37">
        <f t="shared" si="396"/>
        <v>3</v>
      </c>
      <c r="X385" s="37">
        <f t="shared" si="396"/>
        <v>0</v>
      </c>
      <c r="Y385" s="37">
        <f t="shared" si="396"/>
        <v>0</v>
      </c>
      <c r="Z385" s="37">
        <f t="shared" si="396"/>
        <v>0</v>
      </c>
      <c r="AA385" s="37">
        <f t="shared" si="396"/>
        <v>0</v>
      </c>
      <c r="AB385" s="37">
        <f t="shared" si="396"/>
        <v>0</v>
      </c>
      <c r="AC385" s="38">
        <f t="shared" si="396"/>
        <v>0</v>
      </c>
      <c r="AD385" s="39">
        <f>SUM(Q385:AC385)</f>
        <v>95</v>
      </c>
      <c r="AE385" s="32"/>
      <c r="AF385" s="36">
        <f t="shared" si="397"/>
        <v>4</v>
      </c>
      <c r="AG385" s="37">
        <f t="shared" si="397"/>
        <v>0</v>
      </c>
      <c r="AH385" s="37">
        <f t="shared" si="397"/>
        <v>9</v>
      </c>
      <c r="AI385" s="37">
        <f t="shared" si="397"/>
        <v>3</v>
      </c>
      <c r="AJ385" s="37">
        <f t="shared" si="397"/>
        <v>1</v>
      </c>
      <c r="AK385" s="37">
        <f t="shared" si="397"/>
        <v>5</v>
      </c>
      <c r="AL385" s="37">
        <f t="shared" si="397"/>
        <v>1</v>
      </c>
      <c r="AM385" s="37">
        <f t="shared" si="397"/>
        <v>1</v>
      </c>
      <c r="AN385" s="37">
        <f t="shared" si="397"/>
        <v>0</v>
      </c>
      <c r="AO385" s="37">
        <f t="shared" si="397"/>
        <v>0</v>
      </c>
      <c r="AP385" s="37">
        <f t="shared" si="397"/>
        <v>0</v>
      </c>
      <c r="AQ385" s="37">
        <f t="shared" si="397"/>
        <v>0</v>
      </c>
      <c r="AR385" s="38">
        <f t="shared" si="397"/>
        <v>0</v>
      </c>
      <c r="AS385" s="39">
        <f>SUM(AF385:AR385)</f>
        <v>24</v>
      </c>
      <c r="AT385" s="32"/>
      <c r="AU385" s="36">
        <f t="shared" si="398"/>
        <v>1</v>
      </c>
      <c r="AV385" s="37">
        <f t="shared" si="398"/>
        <v>0</v>
      </c>
      <c r="AW385" s="37">
        <f t="shared" si="398"/>
        <v>12</v>
      </c>
      <c r="AX385" s="37">
        <f t="shared" si="398"/>
        <v>0</v>
      </c>
      <c r="AY385" s="37">
        <f t="shared" si="398"/>
        <v>1</v>
      </c>
      <c r="AZ385" s="37">
        <f t="shared" si="398"/>
        <v>0</v>
      </c>
      <c r="BA385" s="37">
        <f t="shared" si="398"/>
        <v>0</v>
      </c>
      <c r="BB385" s="37">
        <f t="shared" si="398"/>
        <v>0</v>
      </c>
      <c r="BC385" s="37">
        <f t="shared" si="398"/>
        <v>0</v>
      </c>
      <c r="BD385" s="37">
        <f t="shared" si="398"/>
        <v>0</v>
      </c>
      <c r="BE385" s="37">
        <f t="shared" si="398"/>
        <v>0</v>
      </c>
      <c r="BF385" s="37">
        <f t="shared" si="398"/>
        <v>0</v>
      </c>
      <c r="BG385" s="38">
        <f t="shared" si="398"/>
        <v>0</v>
      </c>
      <c r="BH385" s="39">
        <f>SUM(AU385:BG385)</f>
        <v>14</v>
      </c>
      <c r="BI385" s="32"/>
      <c r="BJ385" s="36">
        <f t="shared" si="399"/>
        <v>3</v>
      </c>
      <c r="BK385" s="37">
        <f t="shared" si="399"/>
        <v>1</v>
      </c>
      <c r="BL385" s="37">
        <f t="shared" si="399"/>
        <v>48</v>
      </c>
      <c r="BM385" s="37">
        <f t="shared" si="399"/>
        <v>4</v>
      </c>
      <c r="BN385" s="37">
        <f t="shared" si="399"/>
        <v>14</v>
      </c>
      <c r="BO385" s="37">
        <f t="shared" si="399"/>
        <v>1</v>
      </c>
      <c r="BP385" s="37">
        <f t="shared" si="399"/>
        <v>1</v>
      </c>
      <c r="BQ385" s="37">
        <f t="shared" si="399"/>
        <v>0</v>
      </c>
      <c r="BR385" s="37">
        <f t="shared" si="399"/>
        <v>0</v>
      </c>
      <c r="BS385" s="37">
        <f t="shared" si="399"/>
        <v>0</v>
      </c>
      <c r="BT385" s="37">
        <f t="shared" si="399"/>
        <v>0</v>
      </c>
      <c r="BU385" s="37">
        <f t="shared" si="399"/>
        <v>0</v>
      </c>
      <c r="BV385" s="38">
        <f t="shared" si="399"/>
        <v>0</v>
      </c>
      <c r="BW385" s="39">
        <f>SUM(BJ385:BV385)</f>
        <v>72</v>
      </c>
      <c r="BX385" s="32"/>
      <c r="BY385" s="39">
        <f>SUM(O385+AD385+AS385+BH385+BW385)</f>
        <v>250</v>
      </c>
    </row>
    <row r="386" spans="1:77" ht="15.75" customHeight="1">
      <c r="A386" s="25" t="s">
        <v>21</v>
      </c>
      <c r="B386" s="40">
        <f t="shared" ref="B386:O386" si="400">SUM(B382:B385)</f>
        <v>8</v>
      </c>
      <c r="C386" s="41">
        <f t="shared" si="400"/>
        <v>1</v>
      </c>
      <c r="D386" s="41">
        <f t="shared" si="400"/>
        <v>89</v>
      </c>
      <c r="E386" s="41">
        <f t="shared" si="400"/>
        <v>7</v>
      </c>
      <c r="F386" s="41">
        <f t="shared" si="400"/>
        <v>17</v>
      </c>
      <c r="G386" s="41">
        <f t="shared" si="400"/>
        <v>19</v>
      </c>
      <c r="H386" s="41">
        <f t="shared" si="400"/>
        <v>2</v>
      </c>
      <c r="I386" s="41">
        <f t="shared" si="400"/>
        <v>6</v>
      </c>
      <c r="J386" s="41">
        <f t="shared" si="400"/>
        <v>0</v>
      </c>
      <c r="K386" s="41">
        <f t="shared" si="400"/>
        <v>0</v>
      </c>
      <c r="L386" s="41">
        <f t="shared" si="400"/>
        <v>0</v>
      </c>
      <c r="M386" s="41">
        <f t="shared" si="400"/>
        <v>0</v>
      </c>
      <c r="N386" s="42">
        <f t="shared" si="400"/>
        <v>0</v>
      </c>
      <c r="O386" s="43">
        <f t="shared" si="400"/>
        <v>149</v>
      </c>
      <c r="P386" s="32"/>
      <c r="Q386" s="40">
        <f t="shared" ref="Q386:AD386" si="401">SUM(Q382:Q385)</f>
        <v>7</v>
      </c>
      <c r="R386" s="41">
        <f t="shared" si="401"/>
        <v>3</v>
      </c>
      <c r="S386" s="41">
        <f t="shared" si="401"/>
        <v>255</v>
      </c>
      <c r="T386" s="41">
        <f t="shared" si="401"/>
        <v>18</v>
      </c>
      <c r="U386" s="41">
        <f t="shared" si="401"/>
        <v>63</v>
      </c>
      <c r="V386" s="41">
        <f t="shared" si="401"/>
        <v>4</v>
      </c>
      <c r="W386" s="41">
        <f t="shared" si="401"/>
        <v>14</v>
      </c>
      <c r="X386" s="41">
        <f t="shared" si="401"/>
        <v>4</v>
      </c>
      <c r="Y386" s="41">
        <f t="shared" si="401"/>
        <v>2</v>
      </c>
      <c r="Z386" s="41">
        <f t="shared" si="401"/>
        <v>0</v>
      </c>
      <c r="AA386" s="41">
        <f t="shared" si="401"/>
        <v>0</v>
      </c>
      <c r="AB386" s="41">
        <f t="shared" si="401"/>
        <v>0</v>
      </c>
      <c r="AC386" s="42">
        <f t="shared" si="401"/>
        <v>0</v>
      </c>
      <c r="AD386" s="43">
        <f t="shared" si="401"/>
        <v>370</v>
      </c>
      <c r="AE386" s="32"/>
      <c r="AF386" s="40">
        <f t="shared" ref="AF386:AS386" si="402">SUM(AF382:AF385)</f>
        <v>15</v>
      </c>
      <c r="AG386" s="41">
        <f t="shared" si="402"/>
        <v>0</v>
      </c>
      <c r="AH386" s="41">
        <f t="shared" si="402"/>
        <v>42</v>
      </c>
      <c r="AI386" s="41">
        <f t="shared" si="402"/>
        <v>10</v>
      </c>
      <c r="AJ386" s="41">
        <f t="shared" si="402"/>
        <v>9</v>
      </c>
      <c r="AK386" s="41">
        <f t="shared" si="402"/>
        <v>18</v>
      </c>
      <c r="AL386" s="41">
        <f t="shared" si="402"/>
        <v>6</v>
      </c>
      <c r="AM386" s="41">
        <f t="shared" si="402"/>
        <v>2</v>
      </c>
      <c r="AN386" s="41">
        <f t="shared" si="402"/>
        <v>0</v>
      </c>
      <c r="AO386" s="41">
        <f t="shared" si="402"/>
        <v>0</v>
      </c>
      <c r="AP386" s="41">
        <f t="shared" si="402"/>
        <v>0</v>
      </c>
      <c r="AQ386" s="41">
        <f t="shared" si="402"/>
        <v>0</v>
      </c>
      <c r="AR386" s="42">
        <f t="shared" si="402"/>
        <v>0</v>
      </c>
      <c r="AS386" s="43">
        <f t="shared" si="402"/>
        <v>102</v>
      </c>
      <c r="AT386" s="32"/>
      <c r="AU386" s="40">
        <f t="shared" ref="AU386:BH386" si="403">SUM(AU382:AU385)</f>
        <v>1</v>
      </c>
      <c r="AV386" s="41">
        <f t="shared" si="403"/>
        <v>0</v>
      </c>
      <c r="AW386" s="41">
        <f t="shared" si="403"/>
        <v>38</v>
      </c>
      <c r="AX386" s="41">
        <f t="shared" si="403"/>
        <v>1</v>
      </c>
      <c r="AY386" s="41">
        <f t="shared" si="403"/>
        <v>7</v>
      </c>
      <c r="AZ386" s="41">
        <f t="shared" si="403"/>
        <v>0</v>
      </c>
      <c r="BA386" s="41">
        <f t="shared" si="403"/>
        <v>0</v>
      </c>
      <c r="BB386" s="41">
        <f t="shared" si="403"/>
        <v>1</v>
      </c>
      <c r="BC386" s="41">
        <f t="shared" si="403"/>
        <v>0</v>
      </c>
      <c r="BD386" s="41">
        <f t="shared" si="403"/>
        <v>0</v>
      </c>
      <c r="BE386" s="41">
        <f t="shared" si="403"/>
        <v>0</v>
      </c>
      <c r="BF386" s="41">
        <f t="shared" si="403"/>
        <v>0</v>
      </c>
      <c r="BG386" s="42">
        <f t="shared" si="403"/>
        <v>0</v>
      </c>
      <c r="BH386" s="43">
        <f t="shared" si="403"/>
        <v>48</v>
      </c>
      <c r="BI386" s="32"/>
      <c r="BJ386" s="40">
        <f t="shared" ref="BJ386:BW386" si="404">SUM(BJ382:BJ385)</f>
        <v>10</v>
      </c>
      <c r="BK386" s="41">
        <f t="shared" si="404"/>
        <v>4</v>
      </c>
      <c r="BL386" s="41">
        <f t="shared" si="404"/>
        <v>175</v>
      </c>
      <c r="BM386" s="41">
        <f t="shared" si="404"/>
        <v>8</v>
      </c>
      <c r="BN386" s="41">
        <f t="shared" si="404"/>
        <v>46</v>
      </c>
      <c r="BO386" s="41">
        <f t="shared" si="404"/>
        <v>4</v>
      </c>
      <c r="BP386" s="41">
        <f t="shared" si="404"/>
        <v>8</v>
      </c>
      <c r="BQ386" s="41">
        <f t="shared" si="404"/>
        <v>4</v>
      </c>
      <c r="BR386" s="41">
        <f t="shared" si="404"/>
        <v>0</v>
      </c>
      <c r="BS386" s="41">
        <f t="shared" si="404"/>
        <v>0</v>
      </c>
      <c r="BT386" s="41">
        <f t="shared" si="404"/>
        <v>0</v>
      </c>
      <c r="BU386" s="41">
        <f t="shared" si="404"/>
        <v>0</v>
      </c>
      <c r="BV386" s="42">
        <f t="shared" si="404"/>
        <v>0</v>
      </c>
      <c r="BW386" s="43">
        <f t="shared" si="404"/>
        <v>259</v>
      </c>
      <c r="BX386" s="32"/>
      <c r="BY386" s="43">
        <f>SUM(BY382:BY385)</f>
        <v>928</v>
      </c>
    </row>
    <row r="387" spans="1:77" ht="15.75" customHeight="1">
      <c r="A387" s="22">
        <v>0.625</v>
      </c>
      <c r="B387" s="28">
        <f t="shared" ref="B387:N390" si="405">SUM(B52+Q52+AF52+AU52+BJ52)</f>
        <v>0</v>
      </c>
      <c r="C387" s="29">
        <f t="shared" si="405"/>
        <v>0</v>
      </c>
      <c r="D387" s="29">
        <f t="shared" si="405"/>
        <v>26</v>
      </c>
      <c r="E387" s="29">
        <f t="shared" si="405"/>
        <v>3</v>
      </c>
      <c r="F387" s="29">
        <f t="shared" si="405"/>
        <v>4</v>
      </c>
      <c r="G387" s="29">
        <f t="shared" si="405"/>
        <v>8</v>
      </c>
      <c r="H387" s="29">
        <f t="shared" si="405"/>
        <v>1</v>
      </c>
      <c r="I387" s="29">
        <f t="shared" si="405"/>
        <v>1</v>
      </c>
      <c r="J387" s="29">
        <f t="shared" si="405"/>
        <v>0</v>
      </c>
      <c r="K387" s="29">
        <f t="shared" si="405"/>
        <v>0</v>
      </c>
      <c r="L387" s="29">
        <f t="shared" si="405"/>
        <v>0</v>
      </c>
      <c r="M387" s="29">
        <f t="shared" si="405"/>
        <v>0</v>
      </c>
      <c r="N387" s="30">
        <f t="shared" si="405"/>
        <v>0</v>
      </c>
      <c r="O387" s="31">
        <f>SUM(B387:N387)</f>
        <v>43</v>
      </c>
      <c r="P387" s="32"/>
      <c r="Q387" s="28">
        <f t="shared" ref="Q387:AC390" si="406">SUM(B119+Q119+AF119+AU119+BJ119)</f>
        <v>3</v>
      </c>
      <c r="R387" s="29">
        <f t="shared" si="406"/>
        <v>2</v>
      </c>
      <c r="S387" s="29">
        <f t="shared" si="406"/>
        <v>59</v>
      </c>
      <c r="T387" s="29">
        <f t="shared" si="406"/>
        <v>4</v>
      </c>
      <c r="U387" s="29">
        <f t="shared" si="406"/>
        <v>21</v>
      </c>
      <c r="V387" s="29">
        <f t="shared" si="406"/>
        <v>0</v>
      </c>
      <c r="W387" s="29">
        <f t="shared" si="406"/>
        <v>2</v>
      </c>
      <c r="X387" s="29">
        <f t="shared" si="406"/>
        <v>0</v>
      </c>
      <c r="Y387" s="29">
        <f t="shared" si="406"/>
        <v>0</v>
      </c>
      <c r="Z387" s="29">
        <f t="shared" si="406"/>
        <v>0</v>
      </c>
      <c r="AA387" s="29">
        <f t="shared" si="406"/>
        <v>0</v>
      </c>
      <c r="AB387" s="29">
        <f t="shared" si="406"/>
        <v>0</v>
      </c>
      <c r="AC387" s="30">
        <f t="shared" si="406"/>
        <v>0</v>
      </c>
      <c r="AD387" s="31">
        <f>SUM(Q387:AC387)</f>
        <v>91</v>
      </c>
      <c r="AE387" s="32"/>
      <c r="AF387" s="28">
        <f t="shared" ref="AF387:AR390" si="407">SUM(B186+Q186+AF186+AU186+BJ186)</f>
        <v>3</v>
      </c>
      <c r="AG387" s="29">
        <f t="shared" si="407"/>
        <v>0</v>
      </c>
      <c r="AH387" s="29">
        <f t="shared" si="407"/>
        <v>7</v>
      </c>
      <c r="AI387" s="29">
        <f t="shared" si="407"/>
        <v>5</v>
      </c>
      <c r="AJ387" s="29">
        <f t="shared" si="407"/>
        <v>2</v>
      </c>
      <c r="AK387" s="29">
        <f t="shared" si="407"/>
        <v>5</v>
      </c>
      <c r="AL387" s="29">
        <f t="shared" si="407"/>
        <v>0</v>
      </c>
      <c r="AM387" s="29">
        <f t="shared" si="407"/>
        <v>1</v>
      </c>
      <c r="AN387" s="29">
        <f t="shared" si="407"/>
        <v>0</v>
      </c>
      <c r="AO387" s="29">
        <f t="shared" si="407"/>
        <v>0</v>
      </c>
      <c r="AP387" s="29">
        <f t="shared" si="407"/>
        <v>0</v>
      </c>
      <c r="AQ387" s="29">
        <f t="shared" si="407"/>
        <v>0</v>
      </c>
      <c r="AR387" s="30">
        <f t="shared" si="407"/>
        <v>0</v>
      </c>
      <c r="AS387" s="31">
        <f>SUM(AF387:AR387)</f>
        <v>23</v>
      </c>
      <c r="AT387" s="32"/>
      <c r="AU387" s="28">
        <f t="shared" ref="AU387:BG390" si="408">SUM(B253+Q253+AF253+AU253+BJ253)</f>
        <v>0</v>
      </c>
      <c r="AV387" s="29">
        <f t="shared" si="408"/>
        <v>0</v>
      </c>
      <c r="AW387" s="29">
        <f t="shared" si="408"/>
        <v>1</v>
      </c>
      <c r="AX387" s="29">
        <f t="shared" si="408"/>
        <v>2</v>
      </c>
      <c r="AY387" s="29">
        <f t="shared" si="408"/>
        <v>2</v>
      </c>
      <c r="AZ387" s="29">
        <f t="shared" si="408"/>
        <v>0</v>
      </c>
      <c r="BA387" s="29">
        <f t="shared" si="408"/>
        <v>0</v>
      </c>
      <c r="BB387" s="29">
        <f t="shared" si="408"/>
        <v>1</v>
      </c>
      <c r="BC387" s="29">
        <f t="shared" si="408"/>
        <v>0</v>
      </c>
      <c r="BD387" s="29">
        <f t="shared" si="408"/>
        <v>0</v>
      </c>
      <c r="BE387" s="29">
        <f t="shared" si="408"/>
        <v>0</v>
      </c>
      <c r="BF387" s="29">
        <f t="shared" si="408"/>
        <v>0</v>
      </c>
      <c r="BG387" s="30">
        <f t="shared" si="408"/>
        <v>0</v>
      </c>
      <c r="BH387" s="31">
        <f>SUM(AU387:BG387)</f>
        <v>6</v>
      </c>
      <c r="BI387" s="32"/>
      <c r="BJ387" s="28">
        <f t="shared" ref="BJ387:BV390" si="409">SUM(B320+Q320+AF320+AU320+BJ320)</f>
        <v>0</v>
      </c>
      <c r="BK387" s="29">
        <f t="shared" si="409"/>
        <v>1</v>
      </c>
      <c r="BL387" s="29">
        <f t="shared" si="409"/>
        <v>44</v>
      </c>
      <c r="BM387" s="29">
        <f t="shared" si="409"/>
        <v>4</v>
      </c>
      <c r="BN387" s="29">
        <f t="shared" si="409"/>
        <v>10</v>
      </c>
      <c r="BO387" s="29">
        <f t="shared" si="409"/>
        <v>1</v>
      </c>
      <c r="BP387" s="29">
        <f t="shared" si="409"/>
        <v>1</v>
      </c>
      <c r="BQ387" s="29">
        <f t="shared" si="409"/>
        <v>0</v>
      </c>
      <c r="BR387" s="29">
        <f t="shared" si="409"/>
        <v>0</v>
      </c>
      <c r="BS387" s="29">
        <f t="shared" si="409"/>
        <v>0</v>
      </c>
      <c r="BT387" s="29">
        <f t="shared" si="409"/>
        <v>0</v>
      </c>
      <c r="BU387" s="29">
        <f t="shared" si="409"/>
        <v>0</v>
      </c>
      <c r="BV387" s="30">
        <f t="shared" si="409"/>
        <v>0</v>
      </c>
      <c r="BW387" s="31">
        <f>SUM(BJ387:BV387)</f>
        <v>61</v>
      </c>
      <c r="BX387" s="32"/>
      <c r="BY387" s="31">
        <f>SUM(O387+AD387+AS387+BH387+BW387)</f>
        <v>224</v>
      </c>
    </row>
    <row r="388" spans="1:77" ht="15.75" customHeight="1">
      <c r="A388" s="23">
        <v>0.63541666666666696</v>
      </c>
      <c r="B388" s="33">
        <f t="shared" si="405"/>
        <v>1</v>
      </c>
      <c r="C388" s="32">
        <f t="shared" si="405"/>
        <v>0</v>
      </c>
      <c r="D388" s="32">
        <f t="shared" si="405"/>
        <v>23</v>
      </c>
      <c r="E388" s="32">
        <f t="shared" si="405"/>
        <v>2</v>
      </c>
      <c r="F388" s="32">
        <f t="shared" si="405"/>
        <v>1</v>
      </c>
      <c r="G388" s="32">
        <f t="shared" si="405"/>
        <v>7</v>
      </c>
      <c r="H388" s="32">
        <f t="shared" si="405"/>
        <v>0</v>
      </c>
      <c r="I388" s="32">
        <f t="shared" si="405"/>
        <v>0</v>
      </c>
      <c r="J388" s="32">
        <f t="shared" si="405"/>
        <v>0</v>
      </c>
      <c r="K388" s="32">
        <f t="shared" si="405"/>
        <v>0</v>
      </c>
      <c r="L388" s="32">
        <f t="shared" si="405"/>
        <v>0</v>
      </c>
      <c r="M388" s="32">
        <f t="shared" si="405"/>
        <v>0</v>
      </c>
      <c r="N388" s="34">
        <f t="shared" si="405"/>
        <v>0</v>
      </c>
      <c r="O388" s="35">
        <f>SUM(B388:N388)</f>
        <v>34</v>
      </c>
      <c r="P388" s="32"/>
      <c r="Q388" s="33">
        <f t="shared" si="406"/>
        <v>4</v>
      </c>
      <c r="R388" s="32">
        <f t="shared" si="406"/>
        <v>0</v>
      </c>
      <c r="S388" s="32">
        <f t="shared" si="406"/>
        <v>61</v>
      </c>
      <c r="T388" s="32">
        <f t="shared" si="406"/>
        <v>1</v>
      </c>
      <c r="U388" s="32">
        <f t="shared" si="406"/>
        <v>12</v>
      </c>
      <c r="V388" s="32">
        <f t="shared" si="406"/>
        <v>2</v>
      </c>
      <c r="W388" s="32">
        <f t="shared" si="406"/>
        <v>2</v>
      </c>
      <c r="X388" s="32">
        <f t="shared" si="406"/>
        <v>1</v>
      </c>
      <c r="Y388" s="32">
        <f t="shared" si="406"/>
        <v>0</v>
      </c>
      <c r="Z388" s="32">
        <f t="shared" si="406"/>
        <v>0</v>
      </c>
      <c r="AA388" s="32">
        <f t="shared" si="406"/>
        <v>0</v>
      </c>
      <c r="AB388" s="32">
        <f t="shared" si="406"/>
        <v>0</v>
      </c>
      <c r="AC388" s="34">
        <f t="shared" si="406"/>
        <v>0</v>
      </c>
      <c r="AD388" s="35">
        <f>SUM(Q388:AC388)</f>
        <v>83</v>
      </c>
      <c r="AE388" s="32"/>
      <c r="AF388" s="33">
        <f t="shared" si="407"/>
        <v>5</v>
      </c>
      <c r="AG388" s="32">
        <f t="shared" si="407"/>
        <v>1</v>
      </c>
      <c r="AH388" s="32">
        <f t="shared" si="407"/>
        <v>18</v>
      </c>
      <c r="AI388" s="32">
        <f t="shared" si="407"/>
        <v>4</v>
      </c>
      <c r="AJ388" s="32">
        <f t="shared" si="407"/>
        <v>2</v>
      </c>
      <c r="AK388" s="32">
        <f t="shared" si="407"/>
        <v>8</v>
      </c>
      <c r="AL388" s="32">
        <f t="shared" si="407"/>
        <v>2</v>
      </c>
      <c r="AM388" s="32">
        <f t="shared" si="407"/>
        <v>0</v>
      </c>
      <c r="AN388" s="32">
        <f t="shared" si="407"/>
        <v>0</v>
      </c>
      <c r="AO388" s="32">
        <f t="shared" si="407"/>
        <v>0</v>
      </c>
      <c r="AP388" s="32">
        <f t="shared" si="407"/>
        <v>0</v>
      </c>
      <c r="AQ388" s="32">
        <f t="shared" si="407"/>
        <v>0</v>
      </c>
      <c r="AR388" s="34">
        <f t="shared" si="407"/>
        <v>0</v>
      </c>
      <c r="AS388" s="35">
        <f>SUM(AF388:AR388)</f>
        <v>40</v>
      </c>
      <c r="AT388" s="32"/>
      <c r="AU388" s="33">
        <f t="shared" si="408"/>
        <v>2</v>
      </c>
      <c r="AV388" s="32">
        <f t="shared" si="408"/>
        <v>0</v>
      </c>
      <c r="AW388" s="32">
        <f t="shared" si="408"/>
        <v>15</v>
      </c>
      <c r="AX388" s="32">
        <f t="shared" si="408"/>
        <v>1</v>
      </c>
      <c r="AY388" s="32">
        <f t="shared" si="408"/>
        <v>3</v>
      </c>
      <c r="AZ388" s="32">
        <f t="shared" si="408"/>
        <v>0</v>
      </c>
      <c r="BA388" s="32">
        <f t="shared" si="408"/>
        <v>0</v>
      </c>
      <c r="BB388" s="32">
        <f t="shared" si="408"/>
        <v>0</v>
      </c>
      <c r="BC388" s="32">
        <f t="shared" si="408"/>
        <v>0</v>
      </c>
      <c r="BD388" s="32">
        <f t="shared" si="408"/>
        <v>0</v>
      </c>
      <c r="BE388" s="32">
        <f t="shared" si="408"/>
        <v>0</v>
      </c>
      <c r="BF388" s="32">
        <f t="shared" si="408"/>
        <v>0</v>
      </c>
      <c r="BG388" s="34">
        <f t="shared" si="408"/>
        <v>0</v>
      </c>
      <c r="BH388" s="35">
        <f>SUM(AU388:BG388)</f>
        <v>21</v>
      </c>
      <c r="BI388" s="32"/>
      <c r="BJ388" s="33">
        <f t="shared" si="409"/>
        <v>2</v>
      </c>
      <c r="BK388" s="32">
        <f t="shared" si="409"/>
        <v>0</v>
      </c>
      <c r="BL388" s="32">
        <f t="shared" si="409"/>
        <v>46</v>
      </c>
      <c r="BM388" s="32">
        <f t="shared" si="409"/>
        <v>3</v>
      </c>
      <c r="BN388" s="32">
        <f t="shared" si="409"/>
        <v>7</v>
      </c>
      <c r="BO388" s="32">
        <f t="shared" si="409"/>
        <v>1</v>
      </c>
      <c r="BP388" s="32">
        <f t="shared" si="409"/>
        <v>0</v>
      </c>
      <c r="BQ388" s="32">
        <f t="shared" si="409"/>
        <v>1</v>
      </c>
      <c r="BR388" s="32">
        <f t="shared" si="409"/>
        <v>0</v>
      </c>
      <c r="BS388" s="32">
        <f t="shared" si="409"/>
        <v>0</v>
      </c>
      <c r="BT388" s="32">
        <f t="shared" si="409"/>
        <v>0</v>
      </c>
      <c r="BU388" s="32">
        <f t="shared" si="409"/>
        <v>0</v>
      </c>
      <c r="BV388" s="34">
        <f t="shared" si="409"/>
        <v>0</v>
      </c>
      <c r="BW388" s="35">
        <f>SUM(BJ388:BV388)</f>
        <v>60</v>
      </c>
      <c r="BX388" s="32"/>
      <c r="BY388" s="35">
        <f>SUM(O388+AD388+AS388+BH388+BW388)</f>
        <v>238</v>
      </c>
    </row>
    <row r="389" spans="1:77" ht="15.75" customHeight="1">
      <c r="A389" s="23">
        <v>0.64583333333333304</v>
      </c>
      <c r="B389" s="33">
        <f t="shared" si="405"/>
        <v>1</v>
      </c>
      <c r="C389" s="32">
        <f t="shared" si="405"/>
        <v>0</v>
      </c>
      <c r="D389" s="32">
        <f t="shared" si="405"/>
        <v>40</v>
      </c>
      <c r="E389" s="32">
        <f t="shared" si="405"/>
        <v>3</v>
      </c>
      <c r="F389" s="32">
        <f t="shared" si="405"/>
        <v>5</v>
      </c>
      <c r="G389" s="32">
        <f t="shared" si="405"/>
        <v>5</v>
      </c>
      <c r="H389" s="32">
        <f t="shared" si="405"/>
        <v>2</v>
      </c>
      <c r="I389" s="32">
        <f t="shared" si="405"/>
        <v>0</v>
      </c>
      <c r="J389" s="32">
        <f t="shared" si="405"/>
        <v>0</v>
      </c>
      <c r="K389" s="32">
        <f t="shared" si="405"/>
        <v>0</v>
      </c>
      <c r="L389" s="32">
        <f t="shared" si="405"/>
        <v>0</v>
      </c>
      <c r="M389" s="32">
        <f t="shared" si="405"/>
        <v>0</v>
      </c>
      <c r="N389" s="34">
        <f t="shared" si="405"/>
        <v>0</v>
      </c>
      <c r="O389" s="35">
        <f>SUM(B389:N389)</f>
        <v>56</v>
      </c>
      <c r="P389" s="32"/>
      <c r="Q389" s="33">
        <f t="shared" si="406"/>
        <v>6</v>
      </c>
      <c r="R389" s="32">
        <f t="shared" si="406"/>
        <v>0</v>
      </c>
      <c r="S389" s="32">
        <f t="shared" si="406"/>
        <v>68</v>
      </c>
      <c r="T389" s="32">
        <f t="shared" si="406"/>
        <v>5</v>
      </c>
      <c r="U389" s="32">
        <f t="shared" si="406"/>
        <v>14</v>
      </c>
      <c r="V389" s="32">
        <f t="shared" si="406"/>
        <v>0</v>
      </c>
      <c r="W389" s="32">
        <f t="shared" si="406"/>
        <v>4</v>
      </c>
      <c r="X389" s="32">
        <f t="shared" si="406"/>
        <v>0</v>
      </c>
      <c r="Y389" s="32">
        <f t="shared" si="406"/>
        <v>0</v>
      </c>
      <c r="Z389" s="32">
        <f t="shared" si="406"/>
        <v>0</v>
      </c>
      <c r="AA389" s="32">
        <f t="shared" si="406"/>
        <v>0</v>
      </c>
      <c r="AB389" s="32">
        <f t="shared" si="406"/>
        <v>0</v>
      </c>
      <c r="AC389" s="34">
        <f t="shared" si="406"/>
        <v>0</v>
      </c>
      <c r="AD389" s="35">
        <f>SUM(Q389:AC389)</f>
        <v>97</v>
      </c>
      <c r="AE389" s="32"/>
      <c r="AF389" s="33">
        <f t="shared" si="407"/>
        <v>3</v>
      </c>
      <c r="AG389" s="32">
        <f t="shared" si="407"/>
        <v>0</v>
      </c>
      <c r="AH389" s="32">
        <f t="shared" si="407"/>
        <v>21</v>
      </c>
      <c r="AI389" s="32">
        <f t="shared" si="407"/>
        <v>2</v>
      </c>
      <c r="AJ389" s="32">
        <f t="shared" si="407"/>
        <v>2</v>
      </c>
      <c r="AK389" s="32">
        <f t="shared" si="407"/>
        <v>5</v>
      </c>
      <c r="AL389" s="32">
        <f t="shared" si="407"/>
        <v>3</v>
      </c>
      <c r="AM389" s="32">
        <f t="shared" si="407"/>
        <v>0</v>
      </c>
      <c r="AN389" s="32">
        <f t="shared" si="407"/>
        <v>0</v>
      </c>
      <c r="AO389" s="32">
        <f t="shared" si="407"/>
        <v>0</v>
      </c>
      <c r="AP389" s="32">
        <f t="shared" si="407"/>
        <v>0</v>
      </c>
      <c r="AQ389" s="32">
        <f t="shared" si="407"/>
        <v>0</v>
      </c>
      <c r="AR389" s="34">
        <f t="shared" si="407"/>
        <v>0</v>
      </c>
      <c r="AS389" s="35">
        <f>SUM(AF389:AR389)</f>
        <v>36</v>
      </c>
      <c r="AT389" s="32"/>
      <c r="AU389" s="33">
        <f t="shared" si="408"/>
        <v>0</v>
      </c>
      <c r="AV389" s="32">
        <f t="shared" si="408"/>
        <v>0</v>
      </c>
      <c r="AW389" s="32">
        <f t="shared" si="408"/>
        <v>16</v>
      </c>
      <c r="AX389" s="32">
        <f t="shared" si="408"/>
        <v>0</v>
      </c>
      <c r="AY389" s="32">
        <f t="shared" si="408"/>
        <v>2</v>
      </c>
      <c r="AZ389" s="32">
        <f t="shared" si="408"/>
        <v>0</v>
      </c>
      <c r="BA389" s="32">
        <f t="shared" si="408"/>
        <v>0</v>
      </c>
      <c r="BB389" s="32">
        <f t="shared" si="408"/>
        <v>0</v>
      </c>
      <c r="BC389" s="32">
        <f t="shared" si="408"/>
        <v>0</v>
      </c>
      <c r="BD389" s="32">
        <f t="shared" si="408"/>
        <v>0</v>
      </c>
      <c r="BE389" s="32">
        <f t="shared" si="408"/>
        <v>0</v>
      </c>
      <c r="BF389" s="32">
        <f t="shared" si="408"/>
        <v>0</v>
      </c>
      <c r="BG389" s="34">
        <f t="shared" si="408"/>
        <v>0</v>
      </c>
      <c r="BH389" s="35">
        <f>SUM(AU389:BG389)</f>
        <v>18</v>
      </c>
      <c r="BI389" s="32"/>
      <c r="BJ389" s="33">
        <f t="shared" si="409"/>
        <v>3</v>
      </c>
      <c r="BK389" s="32">
        <f t="shared" si="409"/>
        <v>0</v>
      </c>
      <c r="BL389" s="32">
        <f t="shared" si="409"/>
        <v>58</v>
      </c>
      <c r="BM389" s="32">
        <f t="shared" si="409"/>
        <v>3</v>
      </c>
      <c r="BN389" s="32">
        <f t="shared" si="409"/>
        <v>10</v>
      </c>
      <c r="BO389" s="32">
        <f t="shared" si="409"/>
        <v>1</v>
      </c>
      <c r="BP389" s="32">
        <f t="shared" si="409"/>
        <v>1</v>
      </c>
      <c r="BQ389" s="32">
        <f t="shared" si="409"/>
        <v>0</v>
      </c>
      <c r="BR389" s="32">
        <f t="shared" si="409"/>
        <v>0</v>
      </c>
      <c r="BS389" s="32">
        <f t="shared" si="409"/>
        <v>0</v>
      </c>
      <c r="BT389" s="32">
        <f t="shared" si="409"/>
        <v>0</v>
      </c>
      <c r="BU389" s="32">
        <f t="shared" si="409"/>
        <v>0</v>
      </c>
      <c r="BV389" s="34">
        <f t="shared" si="409"/>
        <v>0</v>
      </c>
      <c r="BW389" s="35">
        <f>SUM(BJ389:BV389)</f>
        <v>76</v>
      </c>
      <c r="BX389" s="32"/>
      <c r="BY389" s="35">
        <f>SUM(O389+AD389+AS389+BH389+BW389)</f>
        <v>283</v>
      </c>
    </row>
    <row r="390" spans="1:77" ht="15.75" customHeight="1">
      <c r="A390" s="24">
        <v>0.65625</v>
      </c>
      <c r="B390" s="36">
        <f t="shared" si="405"/>
        <v>2</v>
      </c>
      <c r="C390" s="37">
        <f t="shared" si="405"/>
        <v>0</v>
      </c>
      <c r="D390" s="37">
        <f t="shared" si="405"/>
        <v>23</v>
      </c>
      <c r="E390" s="37">
        <f t="shared" si="405"/>
        <v>4</v>
      </c>
      <c r="F390" s="37">
        <f t="shared" si="405"/>
        <v>8</v>
      </c>
      <c r="G390" s="37">
        <f t="shared" si="405"/>
        <v>0</v>
      </c>
      <c r="H390" s="37">
        <f t="shared" si="405"/>
        <v>0</v>
      </c>
      <c r="I390" s="37">
        <f t="shared" si="405"/>
        <v>2</v>
      </c>
      <c r="J390" s="37">
        <f t="shared" si="405"/>
        <v>0</v>
      </c>
      <c r="K390" s="37">
        <f t="shared" si="405"/>
        <v>0</v>
      </c>
      <c r="L390" s="37">
        <f t="shared" si="405"/>
        <v>0</v>
      </c>
      <c r="M390" s="37">
        <f t="shared" si="405"/>
        <v>0</v>
      </c>
      <c r="N390" s="38">
        <f t="shared" si="405"/>
        <v>0</v>
      </c>
      <c r="O390" s="39">
        <f>SUM(B390:N390)</f>
        <v>39</v>
      </c>
      <c r="P390" s="32"/>
      <c r="Q390" s="36">
        <f t="shared" si="406"/>
        <v>0</v>
      </c>
      <c r="R390" s="37">
        <f t="shared" si="406"/>
        <v>2</v>
      </c>
      <c r="S390" s="37">
        <f t="shared" si="406"/>
        <v>61</v>
      </c>
      <c r="T390" s="37">
        <f t="shared" si="406"/>
        <v>3</v>
      </c>
      <c r="U390" s="37">
        <f t="shared" si="406"/>
        <v>10</v>
      </c>
      <c r="V390" s="37">
        <f t="shared" si="406"/>
        <v>1</v>
      </c>
      <c r="W390" s="37">
        <f t="shared" si="406"/>
        <v>7</v>
      </c>
      <c r="X390" s="37">
        <f t="shared" si="406"/>
        <v>1</v>
      </c>
      <c r="Y390" s="37">
        <f t="shared" si="406"/>
        <v>0</v>
      </c>
      <c r="Z390" s="37">
        <f t="shared" si="406"/>
        <v>0</v>
      </c>
      <c r="AA390" s="37">
        <f t="shared" si="406"/>
        <v>0</v>
      </c>
      <c r="AB390" s="37">
        <f t="shared" si="406"/>
        <v>0</v>
      </c>
      <c r="AC390" s="38">
        <f t="shared" si="406"/>
        <v>0</v>
      </c>
      <c r="AD390" s="39">
        <f>SUM(Q390:AC390)</f>
        <v>85</v>
      </c>
      <c r="AE390" s="32"/>
      <c r="AF390" s="36">
        <f t="shared" si="407"/>
        <v>5</v>
      </c>
      <c r="AG390" s="37">
        <f t="shared" si="407"/>
        <v>1</v>
      </c>
      <c r="AH390" s="37">
        <f t="shared" si="407"/>
        <v>14</v>
      </c>
      <c r="AI390" s="37">
        <f t="shared" si="407"/>
        <v>8</v>
      </c>
      <c r="AJ390" s="37">
        <f t="shared" si="407"/>
        <v>5</v>
      </c>
      <c r="AK390" s="37">
        <f t="shared" si="407"/>
        <v>4</v>
      </c>
      <c r="AL390" s="37">
        <f t="shared" si="407"/>
        <v>1</v>
      </c>
      <c r="AM390" s="37">
        <f t="shared" si="407"/>
        <v>0</v>
      </c>
      <c r="AN390" s="37">
        <f t="shared" si="407"/>
        <v>0</v>
      </c>
      <c r="AO390" s="37">
        <f t="shared" si="407"/>
        <v>0</v>
      </c>
      <c r="AP390" s="37">
        <f t="shared" si="407"/>
        <v>0</v>
      </c>
      <c r="AQ390" s="37">
        <f t="shared" si="407"/>
        <v>1</v>
      </c>
      <c r="AR390" s="38">
        <f t="shared" si="407"/>
        <v>0</v>
      </c>
      <c r="AS390" s="39">
        <f>SUM(AF390:AR390)</f>
        <v>39</v>
      </c>
      <c r="AT390" s="32"/>
      <c r="AU390" s="36">
        <f t="shared" si="408"/>
        <v>1</v>
      </c>
      <c r="AV390" s="37">
        <f t="shared" si="408"/>
        <v>0</v>
      </c>
      <c r="AW390" s="37">
        <f t="shared" si="408"/>
        <v>15</v>
      </c>
      <c r="AX390" s="37">
        <f t="shared" si="408"/>
        <v>0</v>
      </c>
      <c r="AY390" s="37">
        <f t="shared" si="408"/>
        <v>2</v>
      </c>
      <c r="AZ390" s="37">
        <f t="shared" si="408"/>
        <v>0</v>
      </c>
      <c r="BA390" s="37">
        <f t="shared" si="408"/>
        <v>0</v>
      </c>
      <c r="BB390" s="37">
        <f t="shared" si="408"/>
        <v>0</v>
      </c>
      <c r="BC390" s="37">
        <f t="shared" si="408"/>
        <v>0</v>
      </c>
      <c r="BD390" s="37">
        <f t="shared" si="408"/>
        <v>0</v>
      </c>
      <c r="BE390" s="37">
        <f t="shared" si="408"/>
        <v>0</v>
      </c>
      <c r="BF390" s="37">
        <f t="shared" si="408"/>
        <v>0</v>
      </c>
      <c r="BG390" s="38">
        <f t="shared" si="408"/>
        <v>0</v>
      </c>
      <c r="BH390" s="39">
        <f>SUM(AU390:BG390)</f>
        <v>18</v>
      </c>
      <c r="BI390" s="32"/>
      <c r="BJ390" s="36">
        <f t="shared" si="409"/>
        <v>6</v>
      </c>
      <c r="BK390" s="37">
        <f t="shared" si="409"/>
        <v>0</v>
      </c>
      <c r="BL390" s="37">
        <f t="shared" si="409"/>
        <v>59</v>
      </c>
      <c r="BM390" s="37">
        <f t="shared" si="409"/>
        <v>3</v>
      </c>
      <c r="BN390" s="37">
        <f t="shared" si="409"/>
        <v>10</v>
      </c>
      <c r="BO390" s="37">
        <f t="shared" si="409"/>
        <v>1</v>
      </c>
      <c r="BP390" s="37">
        <f t="shared" si="409"/>
        <v>0</v>
      </c>
      <c r="BQ390" s="37">
        <f t="shared" si="409"/>
        <v>0</v>
      </c>
      <c r="BR390" s="37">
        <f t="shared" si="409"/>
        <v>0</v>
      </c>
      <c r="BS390" s="37">
        <f t="shared" si="409"/>
        <v>0</v>
      </c>
      <c r="BT390" s="37">
        <f t="shared" si="409"/>
        <v>0</v>
      </c>
      <c r="BU390" s="37">
        <f t="shared" si="409"/>
        <v>0</v>
      </c>
      <c r="BV390" s="38">
        <f t="shared" si="409"/>
        <v>0</v>
      </c>
      <c r="BW390" s="39">
        <f>SUM(BJ390:BV390)</f>
        <v>79</v>
      </c>
      <c r="BX390" s="32"/>
      <c r="BY390" s="39">
        <f>SUM(O390+AD390+AS390+BH390+BW390)</f>
        <v>260</v>
      </c>
    </row>
    <row r="391" spans="1:77" ht="15.75" customHeight="1">
      <c r="A391" s="25" t="s">
        <v>21</v>
      </c>
      <c r="B391" s="40">
        <f t="shared" ref="B391:O391" si="410">SUM(B387:B390)</f>
        <v>4</v>
      </c>
      <c r="C391" s="41">
        <f t="shared" si="410"/>
        <v>0</v>
      </c>
      <c r="D391" s="41">
        <f t="shared" si="410"/>
        <v>112</v>
      </c>
      <c r="E391" s="41">
        <f t="shared" si="410"/>
        <v>12</v>
      </c>
      <c r="F391" s="41">
        <f t="shared" si="410"/>
        <v>18</v>
      </c>
      <c r="G391" s="41">
        <f t="shared" si="410"/>
        <v>20</v>
      </c>
      <c r="H391" s="41">
        <f t="shared" si="410"/>
        <v>3</v>
      </c>
      <c r="I391" s="41">
        <f t="shared" si="410"/>
        <v>3</v>
      </c>
      <c r="J391" s="41">
        <f t="shared" si="410"/>
        <v>0</v>
      </c>
      <c r="K391" s="41">
        <f t="shared" si="410"/>
        <v>0</v>
      </c>
      <c r="L391" s="41">
        <f t="shared" si="410"/>
        <v>0</v>
      </c>
      <c r="M391" s="41">
        <f t="shared" si="410"/>
        <v>0</v>
      </c>
      <c r="N391" s="42">
        <f t="shared" si="410"/>
        <v>0</v>
      </c>
      <c r="O391" s="43">
        <f t="shared" si="410"/>
        <v>172</v>
      </c>
      <c r="P391" s="32"/>
      <c r="Q391" s="40">
        <f t="shared" ref="Q391:AD391" si="411">SUM(Q387:Q390)</f>
        <v>13</v>
      </c>
      <c r="R391" s="41">
        <f t="shared" si="411"/>
        <v>4</v>
      </c>
      <c r="S391" s="41">
        <f t="shared" si="411"/>
        <v>249</v>
      </c>
      <c r="T391" s="41">
        <f t="shared" si="411"/>
        <v>13</v>
      </c>
      <c r="U391" s="41">
        <f t="shared" si="411"/>
        <v>57</v>
      </c>
      <c r="V391" s="41">
        <f t="shared" si="411"/>
        <v>3</v>
      </c>
      <c r="W391" s="41">
        <f t="shared" si="411"/>
        <v>15</v>
      </c>
      <c r="X391" s="41">
        <f t="shared" si="411"/>
        <v>2</v>
      </c>
      <c r="Y391" s="41">
        <f t="shared" si="411"/>
        <v>0</v>
      </c>
      <c r="Z391" s="41">
        <f t="shared" si="411"/>
        <v>0</v>
      </c>
      <c r="AA391" s="41">
        <f t="shared" si="411"/>
        <v>0</v>
      </c>
      <c r="AB391" s="41">
        <f t="shared" si="411"/>
        <v>0</v>
      </c>
      <c r="AC391" s="42">
        <f t="shared" si="411"/>
        <v>0</v>
      </c>
      <c r="AD391" s="43">
        <f t="shared" si="411"/>
        <v>356</v>
      </c>
      <c r="AE391" s="32"/>
      <c r="AF391" s="40">
        <f t="shared" ref="AF391:AS391" si="412">SUM(AF387:AF390)</f>
        <v>16</v>
      </c>
      <c r="AG391" s="41">
        <f t="shared" si="412"/>
        <v>2</v>
      </c>
      <c r="AH391" s="41">
        <f t="shared" si="412"/>
        <v>60</v>
      </c>
      <c r="AI391" s="41">
        <f t="shared" si="412"/>
        <v>19</v>
      </c>
      <c r="AJ391" s="41">
        <f t="shared" si="412"/>
        <v>11</v>
      </c>
      <c r="AK391" s="41">
        <f t="shared" si="412"/>
        <v>22</v>
      </c>
      <c r="AL391" s="41">
        <f t="shared" si="412"/>
        <v>6</v>
      </c>
      <c r="AM391" s="41">
        <f t="shared" si="412"/>
        <v>1</v>
      </c>
      <c r="AN391" s="41">
        <f t="shared" si="412"/>
        <v>0</v>
      </c>
      <c r="AO391" s="41">
        <f t="shared" si="412"/>
        <v>0</v>
      </c>
      <c r="AP391" s="41">
        <f t="shared" si="412"/>
        <v>0</v>
      </c>
      <c r="AQ391" s="41">
        <f t="shared" si="412"/>
        <v>1</v>
      </c>
      <c r="AR391" s="42">
        <f t="shared" si="412"/>
        <v>0</v>
      </c>
      <c r="AS391" s="43">
        <f t="shared" si="412"/>
        <v>138</v>
      </c>
      <c r="AT391" s="32"/>
      <c r="AU391" s="40">
        <f t="shared" ref="AU391:BH391" si="413">SUM(AU387:AU390)</f>
        <v>3</v>
      </c>
      <c r="AV391" s="41">
        <f t="shared" si="413"/>
        <v>0</v>
      </c>
      <c r="AW391" s="41">
        <f t="shared" si="413"/>
        <v>47</v>
      </c>
      <c r="AX391" s="41">
        <f t="shared" si="413"/>
        <v>3</v>
      </c>
      <c r="AY391" s="41">
        <f t="shared" si="413"/>
        <v>9</v>
      </c>
      <c r="AZ391" s="41">
        <f t="shared" si="413"/>
        <v>0</v>
      </c>
      <c r="BA391" s="41">
        <f t="shared" si="413"/>
        <v>0</v>
      </c>
      <c r="BB391" s="41">
        <f t="shared" si="413"/>
        <v>1</v>
      </c>
      <c r="BC391" s="41">
        <f t="shared" si="413"/>
        <v>0</v>
      </c>
      <c r="BD391" s="41">
        <f t="shared" si="413"/>
        <v>0</v>
      </c>
      <c r="BE391" s="41">
        <f t="shared" si="413"/>
        <v>0</v>
      </c>
      <c r="BF391" s="41">
        <f t="shared" si="413"/>
        <v>0</v>
      </c>
      <c r="BG391" s="42">
        <f t="shared" si="413"/>
        <v>0</v>
      </c>
      <c r="BH391" s="43">
        <f t="shared" si="413"/>
        <v>63</v>
      </c>
      <c r="BI391" s="32"/>
      <c r="BJ391" s="40">
        <f t="shared" ref="BJ391:BW391" si="414">SUM(BJ387:BJ390)</f>
        <v>11</v>
      </c>
      <c r="BK391" s="41">
        <f t="shared" si="414"/>
        <v>1</v>
      </c>
      <c r="BL391" s="41">
        <f t="shared" si="414"/>
        <v>207</v>
      </c>
      <c r="BM391" s="41">
        <f t="shared" si="414"/>
        <v>13</v>
      </c>
      <c r="BN391" s="41">
        <f t="shared" si="414"/>
        <v>37</v>
      </c>
      <c r="BO391" s="41">
        <f t="shared" si="414"/>
        <v>4</v>
      </c>
      <c r="BP391" s="41">
        <f t="shared" si="414"/>
        <v>2</v>
      </c>
      <c r="BQ391" s="41">
        <f t="shared" si="414"/>
        <v>1</v>
      </c>
      <c r="BR391" s="41">
        <f t="shared" si="414"/>
        <v>0</v>
      </c>
      <c r="BS391" s="41">
        <f t="shared" si="414"/>
        <v>0</v>
      </c>
      <c r="BT391" s="41">
        <f t="shared" si="414"/>
        <v>0</v>
      </c>
      <c r="BU391" s="41">
        <f t="shared" si="414"/>
        <v>0</v>
      </c>
      <c r="BV391" s="42">
        <f t="shared" si="414"/>
        <v>0</v>
      </c>
      <c r="BW391" s="43">
        <f t="shared" si="414"/>
        <v>276</v>
      </c>
      <c r="BX391" s="32"/>
      <c r="BY391" s="43">
        <f>SUM(BY387:BY390)</f>
        <v>1005</v>
      </c>
    </row>
    <row r="392" spans="1:77" ht="15.75" customHeight="1">
      <c r="A392" s="22">
        <v>0.66666666666666696</v>
      </c>
      <c r="B392" s="28">
        <f t="shared" ref="B392:N395" si="415">SUM(B57+Q57+AF57+AU57+BJ57)</f>
        <v>3</v>
      </c>
      <c r="C392" s="29">
        <f t="shared" si="415"/>
        <v>0</v>
      </c>
      <c r="D392" s="29">
        <f t="shared" si="415"/>
        <v>28</v>
      </c>
      <c r="E392" s="29">
        <f t="shared" si="415"/>
        <v>0</v>
      </c>
      <c r="F392" s="29">
        <f t="shared" si="415"/>
        <v>7</v>
      </c>
      <c r="G392" s="29">
        <f t="shared" si="415"/>
        <v>0</v>
      </c>
      <c r="H392" s="29">
        <f t="shared" si="415"/>
        <v>0</v>
      </c>
      <c r="I392" s="29">
        <f t="shared" si="415"/>
        <v>0</v>
      </c>
      <c r="J392" s="29">
        <f t="shared" si="415"/>
        <v>0</v>
      </c>
      <c r="K392" s="29">
        <f t="shared" si="415"/>
        <v>0</v>
      </c>
      <c r="L392" s="29">
        <f t="shared" si="415"/>
        <v>0</v>
      </c>
      <c r="M392" s="29">
        <f t="shared" si="415"/>
        <v>0</v>
      </c>
      <c r="N392" s="30">
        <f t="shared" si="415"/>
        <v>0</v>
      </c>
      <c r="O392" s="31">
        <f>SUM(B392:N392)</f>
        <v>38</v>
      </c>
      <c r="P392" s="32"/>
      <c r="Q392" s="28">
        <f t="shared" ref="Q392:AC395" si="416">SUM(B124+Q124+AF124+AU124+BJ124)</f>
        <v>5</v>
      </c>
      <c r="R392" s="29">
        <f t="shared" si="416"/>
        <v>2</v>
      </c>
      <c r="S392" s="29">
        <f t="shared" si="416"/>
        <v>91</v>
      </c>
      <c r="T392" s="29">
        <f t="shared" si="416"/>
        <v>2</v>
      </c>
      <c r="U392" s="29">
        <f t="shared" si="416"/>
        <v>13</v>
      </c>
      <c r="V392" s="29">
        <f t="shared" si="416"/>
        <v>2</v>
      </c>
      <c r="W392" s="29">
        <f t="shared" si="416"/>
        <v>2</v>
      </c>
      <c r="X392" s="29">
        <f t="shared" si="416"/>
        <v>2</v>
      </c>
      <c r="Y392" s="29">
        <f t="shared" si="416"/>
        <v>0</v>
      </c>
      <c r="Z392" s="29">
        <f t="shared" si="416"/>
        <v>0</v>
      </c>
      <c r="AA392" s="29">
        <f t="shared" si="416"/>
        <v>0</v>
      </c>
      <c r="AB392" s="29">
        <f t="shared" si="416"/>
        <v>0</v>
      </c>
      <c r="AC392" s="30">
        <f t="shared" si="416"/>
        <v>0</v>
      </c>
      <c r="AD392" s="31">
        <f>SUM(Q392:AC392)</f>
        <v>119</v>
      </c>
      <c r="AE392" s="32"/>
      <c r="AF392" s="28">
        <f t="shared" ref="AF392:AR395" si="417">SUM(B191+Q191+AF191+AU191+BJ191)</f>
        <v>4</v>
      </c>
      <c r="AG392" s="29">
        <f t="shared" si="417"/>
        <v>1</v>
      </c>
      <c r="AH392" s="29">
        <f t="shared" si="417"/>
        <v>16</v>
      </c>
      <c r="AI392" s="29">
        <f t="shared" si="417"/>
        <v>3</v>
      </c>
      <c r="AJ392" s="29">
        <f t="shared" si="417"/>
        <v>3</v>
      </c>
      <c r="AK392" s="29">
        <f t="shared" si="417"/>
        <v>5</v>
      </c>
      <c r="AL392" s="29">
        <f t="shared" si="417"/>
        <v>0</v>
      </c>
      <c r="AM392" s="29">
        <f t="shared" si="417"/>
        <v>0</v>
      </c>
      <c r="AN392" s="29">
        <f t="shared" si="417"/>
        <v>0</v>
      </c>
      <c r="AO392" s="29">
        <f t="shared" si="417"/>
        <v>0</v>
      </c>
      <c r="AP392" s="29">
        <f t="shared" si="417"/>
        <v>0</v>
      </c>
      <c r="AQ392" s="29">
        <f t="shared" si="417"/>
        <v>0</v>
      </c>
      <c r="AR392" s="30">
        <f t="shared" si="417"/>
        <v>0</v>
      </c>
      <c r="AS392" s="31">
        <f>SUM(AF392:AR392)</f>
        <v>32</v>
      </c>
      <c r="AT392" s="32"/>
      <c r="AU392" s="28">
        <f t="shared" ref="AU392:BG395" si="418">SUM(B258+Q258+AF258+AU258+BJ258)</f>
        <v>1</v>
      </c>
      <c r="AV392" s="29">
        <f t="shared" si="418"/>
        <v>0</v>
      </c>
      <c r="AW392" s="29">
        <f t="shared" si="418"/>
        <v>11</v>
      </c>
      <c r="AX392" s="29">
        <f t="shared" si="418"/>
        <v>1</v>
      </c>
      <c r="AY392" s="29">
        <f t="shared" si="418"/>
        <v>2</v>
      </c>
      <c r="AZ392" s="29">
        <f t="shared" si="418"/>
        <v>0</v>
      </c>
      <c r="BA392" s="29">
        <f t="shared" si="418"/>
        <v>0</v>
      </c>
      <c r="BB392" s="29">
        <f t="shared" si="418"/>
        <v>0</v>
      </c>
      <c r="BC392" s="29">
        <f t="shared" si="418"/>
        <v>0</v>
      </c>
      <c r="BD392" s="29">
        <f t="shared" si="418"/>
        <v>0</v>
      </c>
      <c r="BE392" s="29">
        <f t="shared" si="418"/>
        <v>0</v>
      </c>
      <c r="BF392" s="29">
        <f t="shared" si="418"/>
        <v>0</v>
      </c>
      <c r="BG392" s="30">
        <f t="shared" si="418"/>
        <v>0</v>
      </c>
      <c r="BH392" s="31">
        <f>SUM(AU392:BG392)</f>
        <v>15</v>
      </c>
      <c r="BI392" s="32"/>
      <c r="BJ392" s="28">
        <f t="shared" ref="BJ392:BV395" si="419">SUM(B325+Q325+AF325+AU325+BJ325)</f>
        <v>2</v>
      </c>
      <c r="BK392" s="29">
        <f t="shared" si="419"/>
        <v>2</v>
      </c>
      <c r="BL392" s="29">
        <f t="shared" si="419"/>
        <v>60</v>
      </c>
      <c r="BM392" s="29">
        <f t="shared" si="419"/>
        <v>6</v>
      </c>
      <c r="BN392" s="29">
        <f t="shared" si="419"/>
        <v>10</v>
      </c>
      <c r="BO392" s="29">
        <f t="shared" si="419"/>
        <v>0</v>
      </c>
      <c r="BP392" s="29">
        <f t="shared" si="419"/>
        <v>2</v>
      </c>
      <c r="BQ392" s="29">
        <f t="shared" si="419"/>
        <v>0</v>
      </c>
      <c r="BR392" s="29">
        <f t="shared" si="419"/>
        <v>0</v>
      </c>
      <c r="BS392" s="29">
        <f t="shared" si="419"/>
        <v>0</v>
      </c>
      <c r="BT392" s="29">
        <f t="shared" si="419"/>
        <v>0</v>
      </c>
      <c r="BU392" s="29">
        <f t="shared" si="419"/>
        <v>0</v>
      </c>
      <c r="BV392" s="30">
        <f t="shared" si="419"/>
        <v>0</v>
      </c>
      <c r="BW392" s="31">
        <f>SUM(BJ392:BV392)</f>
        <v>82</v>
      </c>
      <c r="BX392" s="32"/>
      <c r="BY392" s="31">
        <f>SUM(O392+AD392+AS392+BH392+BW392)</f>
        <v>286</v>
      </c>
    </row>
    <row r="393" spans="1:77" ht="15.75" customHeight="1">
      <c r="A393" s="23">
        <v>0.67708333333333304</v>
      </c>
      <c r="B393" s="33">
        <f t="shared" si="415"/>
        <v>1</v>
      </c>
      <c r="C393" s="32">
        <f t="shared" si="415"/>
        <v>0</v>
      </c>
      <c r="D393" s="32">
        <f t="shared" si="415"/>
        <v>31</v>
      </c>
      <c r="E393" s="32">
        <f t="shared" si="415"/>
        <v>3</v>
      </c>
      <c r="F393" s="32">
        <f t="shared" si="415"/>
        <v>6</v>
      </c>
      <c r="G393" s="32">
        <f t="shared" si="415"/>
        <v>5</v>
      </c>
      <c r="H393" s="32">
        <f t="shared" si="415"/>
        <v>0</v>
      </c>
      <c r="I393" s="32">
        <f t="shared" si="415"/>
        <v>0</v>
      </c>
      <c r="J393" s="32">
        <f t="shared" si="415"/>
        <v>0</v>
      </c>
      <c r="K393" s="32">
        <f t="shared" si="415"/>
        <v>0</v>
      </c>
      <c r="L393" s="32">
        <f t="shared" si="415"/>
        <v>0</v>
      </c>
      <c r="M393" s="32">
        <f t="shared" si="415"/>
        <v>0</v>
      </c>
      <c r="N393" s="34">
        <f t="shared" si="415"/>
        <v>0</v>
      </c>
      <c r="O393" s="35">
        <f>SUM(B393:N393)</f>
        <v>46</v>
      </c>
      <c r="P393" s="32"/>
      <c r="Q393" s="33">
        <f t="shared" si="416"/>
        <v>3</v>
      </c>
      <c r="R393" s="32">
        <f t="shared" si="416"/>
        <v>1</v>
      </c>
      <c r="S393" s="32">
        <f t="shared" si="416"/>
        <v>80</v>
      </c>
      <c r="T393" s="32">
        <f t="shared" si="416"/>
        <v>1</v>
      </c>
      <c r="U393" s="32">
        <f t="shared" si="416"/>
        <v>9</v>
      </c>
      <c r="V393" s="32">
        <f t="shared" si="416"/>
        <v>1</v>
      </c>
      <c r="W393" s="32">
        <f t="shared" si="416"/>
        <v>4</v>
      </c>
      <c r="X393" s="32">
        <f t="shared" si="416"/>
        <v>1</v>
      </c>
      <c r="Y393" s="32">
        <f t="shared" si="416"/>
        <v>0</v>
      </c>
      <c r="Z393" s="32">
        <f t="shared" si="416"/>
        <v>0</v>
      </c>
      <c r="AA393" s="32">
        <f t="shared" si="416"/>
        <v>0</v>
      </c>
      <c r="AB393" s="32">
        <f t="shared" si="416"/>
        <v>0</v>
      </c>
      <c r="AC393" s="34">
        <f t="shared" si="416"/>
        <v>0</v>
      </c>
      <c r="AD393" s="35">
        <f>SUM(Q393:AC393)</f>
        <v>100</v>
      </c>
      <c r="AE393" s="32"/>
      <c r="AF393" s="33">
        <f t="shared" si="417"/>
        <v>14</v>
      </c>
      <c r="AG393" s="32">
        <f t="shared" si="417"/>
        <v>0</v>
      </c>
      <c r="AH393" s="32">
        <f t="shared" si="417"/>
        <v>11</v>
      </c>
      <c r="AI393" s="32">
        <f t="shared" si="417"/>
        <v>3</v>
      </c>
      <c r="AJ393" s="32">
        <f t="shared" si="417"/>
        <v>2</v>
      </c>
      <c r="AK393" s="32">
        <f t="shared" si="417"/>
        <v>7</v>
      </c>
      <c r="AL393" s="32">
        <f t="shared" si="417"/>
        <v>1</v>
      </c>
      <c r="AM393" s="32">
        <f t="shared" si="417"/>
        <v>0</v>
      </c>
      <c r="AN393" s="32">
        <f t="shared" si="417"/>
        <v>0</v>
      </c>
      <c r="AO393" s="32">
        <f t="shared" si="417"/>
        <v>0</v>
      </c>
      <c r="AP393" s="32">
        <f t="shared" si="417"/>
        <v>0</v>
      </c>
      <c r="AQ393" s="32">
        <f t="shared" si="417"/>
        <v>0</v>
      </c>
      <c r="AR393" s="34">
        <f t="shared" si="417"/>
        <v>0</v>
      </c>
      <c r="AS393" s="35">
        <f>SUM(AF393:AR393)</f>
        <v>38</v>
      </c>
      <c r="AT393" s="32"/>
      <c r="AU393" s="33">
        <f t="shared" si="418"/>
        <v>1</v>
      </c>
      <c r="AV393" s="32">
        <f t="shared" si="418"/>
        <v>0</v>
      </c>
      <c r="AW393" s="32">
        <f t="shared" si="418"/>
        <v>10</v>
      </c>
      <c r="AX393" s="32">
        <f t="shared" si="418"/>
        <v>1</v>
      </c>
      <c r="AY393" s="32">
        <f t="shared" si="418"/>
        <v>1</v>
      </c>
      <c r="AZ393" s="32">
        <f t="shared" si="418"/>
        <v>0</v>
      </c>
      <c r="BA393" s="32">
        <f t="shared" si="418"/>
        <v>0</v>
      </c>
      <c r="BB393" s="32">
        <f t="shared" si="418"/>
        <v>0</v>
      </c>
      <c r="BC393" s="32">
        <f t="shared" si="418"/>
        <v>0</v>
      </c>
      <c r="BD393" s="32">
        <f t="shared" si="418"/>
        <v>0</v>
      </c>
      <c r="BE393" s="32">
        <f t="shared" si="418"/>
        <v>0</v>
      </c>
      <c r="BF393" s="32">
        <f t="shared" si="418"/>
        <v>0</v>
      </c>
      <c r="BG393" s="34">
        <f t="shared" si="418"/>
        <v>0</v>
      </c>
      <c r="BH393" s="35">
        <f>SUM(AU393:BG393)</f>
        <v>13</v>
      </c>
      <c r="BI393" s="32"/>
      <c r="BJ393" s="33">
        <f t="shared" si="419"/>
        <v>6</v>
      </c>
      <c r="BK393" s="32">
        <f t="shared" si="419"/>
        <v>0</v>
      </c>
      <c r="BL393" s="32">
        <f t="shared" si="419"/>
        <v>56</v>
      </c>
      <c r="BM393" s="32">
        <f t="shared" si="419"/>
        <v>0</v>
      </c>
      <c r="BN393" s="32">
        <f t="shared" si="419"/>
        <v>12</v>
      </c>
      <c r="BO393" s="32">
        <f t="shared" si="419"/>
        <v>0</v>
      </c>
      <c r="BP393" s="32">
        <f t="shared" si="419"/>
        <v>2</v>
      </c>
      <c r="BQ393" s="32">
        <f t="shared" si="419"/>
        <v>0</v>
      </c>
      <c r="BR393" s="32">
        <f t="shared" si="419"/>
        <v>0</v>
      </c>
      <c r="BS393" s="32">
        <f t="shared" si="419"/>
        <v>0</v>
      </c>
      <c r="BT393" s="32">
        <f t="shared" si="419"/>
        <v>0</v>
      </c>
      <c r="BU393" s="32">
        <f t="shared" si="419"/>
        <v>0</v>
      </c>
      <c r="BV393" s="34">
        <f t="shared" si="419"/>
        <v>0</v>
      </c>
      <c r="BW393" s="35">
        <f>SUM(BJ393:BV393)</f>
        <v>76</v>
      </c>
      <c r="BX393" s="32"/>
      <c r="BY393" s="35">
        <f>SUM(O393+AD393+AS393+BH393+BW393)</f>
        <v>273</v>
      </c>
    </row>
    <row r="394" spans="1:77" ht="15.75" customHeight="1">
      <c r="A394" s="23">
        <v>0.6875</v>
      </c>
      <c r="B394" s="33">
        <f t="shared" si="415"/>
        <v>2</v>
      </c>
      <c r="C394" s="32">
        <f t="shared" si="415"/>
        <v>0</v>
      </c>
      <c r="D394" s="32">
        <f t="shared" si="415"/>
        <v>35</v>
      </c>
      <c r="E394" s="32">
        <f t="shared" si="415"/>
        <v>1</v>
      </c>
      <c r="F394" s="32">
        <f t="shared" si="415"/>
        <v>3</v>
      </c>
      <c r="G394" s="32">
        <f t="shared" si="415"/>
        <v>3</v>
      </c>
      <c r="H394" s="32">
        <f t="shared" si="415"/>
        <v>0</v>
      </c>
      <c r="I394" s="32">
        <f t="shared" si="415"/>
        <v>2</v>
      </c>
      <c r="J394" s="32">
        <f t="shared" si="415"/>
        <v>0</v>
      </c>
      <c r="K394" s="32">
        <f t="shared" si="415"/>
        <v>0</v>
      </c>
      <c r="L394" s="32">
        <f t="shared" si="415"/>
        <v>0</v>
      </c>
      <c r="M394" s="32">
        <f t="shared" si="415"/>
        <v>0</v>
      </c>
      <c r="N394" s="34">
        <f t="shared" si="415"/>
        <v>0</v>
      </c>
      <c r="O394" s="35">
        <f>SUM(B394:N394)</f>
        <v>46</v>
      </c>
      <c r="P394" s="32"/>
      <c r="Q394" s="33">
        <f t="shared" si="416"/>
        <v>12</v>
      </c>
      <c r="R394" s="32">
        <f t="shared" si="416"/>
        <v>0</v>
      </c>
      <c r="S394" s="32">
        <f t="shared" si="416"/>
        <v>91</v>
      </c>
      <c r="T394" s="32">
        <f t="shared" si="416"/>
        <v>6</v>
      </c>
      <c r="U394" s="32">
        <f t="shared" si="416"/>
        <v>12</v>
      </c>
      <c r="V394" s="32">
        <f t="shared" si="416"/>
        <v>1</v>
      </c>
      <c r="W394" s="32">
        <f t="shared" si="416"/>
        <v>3</v>
      </c>
      <c r="X394" s="32">
        <f t="shared" si="416"/>
        <v>0</v>
      </c>
      <c r="Y394" s="32">
        <f t="shared" si="416"/>
        <v>0</v>
      </c>
      <c r="Z394" s="32">
        <f t="shared" si="416"/>
        <v>0</v>
      </c>
      <c r="AA394" s="32">
        <f t="shared" si="416"/>
        <v>0</v>
      </c>
      <c r="AB394" s="32">
        <f t="shared" si="416"/>
        <v>0</v>
      </c>
      <c r="AC394" s="34">
        <f t="shared" si="416"/>
        <v>0</v>
      </c>
      <c r="AD394" s="35">
        <f>SUM(Q394:AC394)</f>
        <v>125</v>
      </c>
      <c r="AE394" s="32"/>
      <c r="AF394" s="33">
        <f t="shared" si="417"/>
        <v>10</v>
      </c>
      <c r="AG394" s="32">
        <f t="shared" si="417"/>
        <v>0</v>
      </c>
      <c r="AH394" s="32">
        <f t="shared" si="417"/>
        <v>15</v>
      </c>
      <c r="AI394" s="32">
        <f t="shared" si="417"/>
        <v>1</v>
      </c>
      <c r="AJ394" s="32">
        <f t="shared" si="417"/>
        <v>2</v>
      </c>
      <c r="AK394" s="32">
        <f t="shared" si="417"/>
        <v>4</v>
      </c>
      <c r="AL394" s="32">
        <f t="shared" si="417"/>
        <v>0</v>
      </c>
      <c r="AM394" s="32">
        <f t="shared" si="417"/>
        <v>0</v>
      </c>
      <c r="AN394" s="32">
        <f t="shared" si="417"/>
        <v>0</v>
      </c>
      <c r="AO394" s="32">
        <f t="shared" si="417"/>
        <v>0</v>
      </c>
      <c r="AP394" s="32">
        <f t="shared" si="417"/>
        <v>0</v>
      </c>
      <c r="AQ394" s="32">
        <f t="shared" si="417"/>
        <v>0</v>
      </c>
      <c r="AR394" s="34">
        <f t="shared" si="417"/>
        <v>0</v>
      </c>
      <c r="AS394" s="35">
        <f>SUM(AF394:AR394)</f>
        <v>32</v>
      </c>
      <c r="AT394" s="32"/>
      <c r="AU394" s="33">
        <f t="shared" si="418"/>
        <v>0</v>
      </c>
      <c r="AV394" s="32">
        <f t="shared" si="418"/>
        <v>0</v>
      </c>
      <c r="AW394" s="32">
        <f t="shared" si="418"/>
        <v>5</v>
      </c>
      <c r="AX394" s="32">
        <f t="shared" si="418"/>
        <v>0</v>
      </c>
      <c r="AY394" s="32">
        <f t="shared" si="418"/>
        <v>0</v>
      </c>
      <c r="AZ394" s="32">
        <f t="shared" si="418"/>
        <v>0</v>
      </c>
      <c r="BA394" s="32">
        <f t="shared" si="418"/>
        <v>0</v>
      </c>
      <c r="BB394" s="32">
        <f t="shared" si="418"/>
        <v>0</v>
      </c>
      <c r="BC394" s="32">
        <f t="shared" si="418"/>
        <v>0</v>
      </c>
      <c r="BD394" s="32">
        <f t="shared" si="418"/>
        <v>0</v>
      </c>
      <c r="BE394" s="32">
        <f t="shared" si="418"/>
        <v>0</v>
      </c>
      <c r="BF394" s="32">
        <f t="shared" si="418"/>
        <v>0</v>
      </c>
      <c r="BG394" s="34">
        <f t="shared" si="418"/>
        <v>0</v>
      </c>
      <c r="BH394" s="35">
        <f>SUM(AU394:BG394)</f>
        <v>5</v>
      </c>
      <c r="BI394" s="32"/>
      <c r="BJ394" s="33">
        <f t="shared" si="419"/>
        <v>1</v>
      </c>
      <c r="BK394" s="32">
        <f t="shared" si="419"/>
        <v>1</v>
      </c>
      <c r="BL394" s="32">
        <f t="shared" si="419"/>
        <v>55</v>
      </c>
      <c r="BM394" s="32">
        <f t="shared" si="419"/>
        <v>5</v>
      </c>
      <c r="BN394" s="32">
        <f t="shared" si="419"/>
        <v>9</v>
      </c>
      <c r="BO394" s="32">
        <f t="shared" si="419"/>
        <v>2</v>
      </c>
      <c r="BP394" s="32">
        <f t="shared" si="419"/>
        <v>3</v>
      </c>
      <c r="BQ394" s="32">
        <f t="shared" si="419"/>
        <v>1</v>
      </c>
      <c r="BR394" s="32">
        <f t="shared" si="419"/>
        <v>0</v>
      </c>
      <c r="BS394" s="32">
        <f t="shared" si="419"/>
        <v>0</v>
      </c>
      <c r="BT394" s="32">
        <f t="shared" si="419"/>
        <v>0</v>
      </c>
      <c r="BU394" s="32">
        <f t="shared" si="419"/>
        <v>0</v>
      </c>
      <c r="BV394" s="34">
        <f t="shared" si="419"/>
        <v>0</v>
      </c>
      <c r="BW394" s="35">
        <f>SUM(BJ394:BV394)</f>
        <v>77</v>
      </c>
      <c r="BX394" s="32"/>
      <c r="BY394" s="35">
        <f>SUM(O394+AD394+AS394+BH394+BW394)</f>
        <v>285</v>
      </c>
    </row>
    <row r="395" spans="1:77" ht="15.75" customHeight="1">
      <c r="A395" s="24">
        <v>0.69791666666666696</v>
      </c>
      <c r="B395" s="36">
        <f t="shared" si="415"/>
        <v>2</v>
      </c>
      <c r="C395" s="37">
        <f t="shared" si="415"/>
        <v>1</v>
      </c>
      <c r="D395" s="37">
        <f t="shared" si="415"/>
        <v>41</v>
      </c>
      <c r="E395" s="37">
        <f t="shared" si="415"/>
        <v>4</v>
      </c>
      <c r="F395" s="37">
        <f t="shared" si="415"/>
        <v>6</v>
      </c>
      <c r="G395" s="37">
        <f t="shared" si="415"/>
        <v>7</v>
      </c>
      <c r="H395" s="37">
        <f t="shared" si="415"/>
        <v>1</v>
      </c>
      <c r="I395" s="37">
        <f t="shared" si="415"/>
        <v>0</v>
      </c>
      <c r="J395" s="37">
        <f t="shared" si="415"/>
        <v>0</v>
      </c>
      <c r="K395" s="37">
        <f t="shared" si="415"/>
        <v>0</v>
      </c>
      <c r="L395" s="37">
        <f t="shared" si="415"/>
        <v>0</v>
      </c>
      <c r="M395" s="37">
        <f t="shared" si="415"/>
        <v>0</v>
      </c>
      <c r="N395" s="38">
        <f t="shared" si="415"/>
        <v>0</v>
      </c>
      <c r="O395" s="39">
        <f>SUM(B395:N395)</f>
        <v>62</v>
      </c>
      <c r="P395" s="32"/>
      <c r="Q395" s="36">
        <f t="shared" si="416"/>
        <v>6</v>
      </c>
      <c r="R395" s="37">
        <f t="shared" si="416"/>
        <v>1</v>
      </c>
      <c r="S395" s="37">
        <f t="shared" si="416"/>
        <v>86</v>
      </c>
      <c r="T395" s="37">
        <f t="shared" si="416"/>
        <v>6</v>
      </c>
      <c r="U395" s="37">
        <f t="shared" si="416"/>
        <v>13</v>
      </c>
      <c r="V395" s="37">
        <f t="shared" si="416"/>
        <v>0</v>
      </c>
      <c r="W395" s="37">
        <f t="shared" si="416"/>
        <v>4</v>
      </c>
      <c r="X395" s="37">
        <f t="shared" si="416"/>
        <v>1</v>
      </c>
      <c r="Y395" s="37">
        <f t="shared" si="416"/>
        <v>0</v>
      </c>
      <c r="Z395" s="37">
        <f t="shared" si="416"/>
        <v>0</v>
      </c>
      <c r="AA395" s="37">
        <f t="shared" si="416"/>
        <v>0</v>
      </c>
      <c r="AB395" s="37">
        <f t="shared" si="416"/>
        <v>0</v>
      </c>
      <c r="AC395" s="38">
        <f t="shared" si="416"/>
        <v>0</v>
      </c>
      <c r="AD395" s="39">
        <f>SUM(Q395:AC395)</f>
        <v>117</v>
      </c>
      <c r="AE395" s="32"/>
      <c r="AF395" s="36">
        <f t="shared" si="417"/>
        <v>8</v>
      </c>
      <c r="AG395" s="37">
        <f t="shared" si="417"/>
        <v>0</v>
      </c>
      <c r="AH395" s="37">
        <f t="shared" si="417"/>
        <v>19</v>
      </c>
      <c r="AI395" s="37">
        <f t="shared" si="417"/>
        <v>5</v>
      </c>
      <c r="AJ395" s="37">
        <f t="shared" si="417"/>
        <v>2</v>
      </c>
      <c r="AK395" s="37">
        <f t="shared" si="417"/>
        <v>6</v>
      </c>
      <c r="AL395" s="37">
        <f t="shared" si="417"/>
        <v>1</v>
      </c>
      <c r="AM395" s="37">
        <f t="shared" si="417"/>
        <v>0</v>
      </c>
      <c r="AN395" s="37">
        <f t="shared" si="417"/>
        <v>0</v>
      </c>
      <c r="AO395" s="37">
        <f t="shared" si="417"/>
        <v>0</v>
      </c>
      <c r="AP395" s="37">
        <f t="shared" si="417"/>
        <v>0</v>
      </c>
      <c r="AQ395" s="37">
        <f t="shared" si="417"/>
        <v>0</v>
      </c>
      <c r="AR395" s="38">
        <f t="shared" si="417"/>
        <v>0</v>
      </c>
      <c r="AS395" s="39">
        <f>SUM(AF395:AR395)</f>
        <v>41</v>
      </c>
      <c r="AT395" s="32"/>
      <c r="AU395" s="36">
        <f t="shared" si="418"/>
        <v>0</v>
      </c>
      <c r="AV395" s="37">
        <f t="shared" si="418"/>
        <v>0</v>
      </c>
      <c r="AW395" s="37">
        <f t="shared" si="418"/>
        <v>11</v>
      </c>
      <c r="AX395" s="37">
        <f t="shared" si="418"/>
        <v>1</v>
      </c>
      <c r="AY395" s="37">
        <f t="shared" si="418"/>
        <v>1</v>
      </c>
      <c r="AZ395" s="37">
        <f t="shared" si="418"/>
        <v>0</v>
      </c>
      <c r="BA395" s="37">
        <f t="shared" si="418"/>
        <v>0</v>
      </c>
      <c r="BB395" s="37">
        <f t="shared" si="418"/>
        <v>0</v>
      </c>
      <c r="BC395" s="37">
        <f t="shared" si="418"/>
        <v>0</v>
      </c>
      <c r="BD395" s="37">
        <f t="shared" si="418"/>
        <v>0</v>
      </c>
      <c r="BE395" s="37">
        <f t="shared" si="418"/>
        <v>0</v>
      </c>
      <c r="BF395" s="37">
        <f t="shared" si="418"/>
        <v>0</v>
      </c>
      <c r="BG395" s="38">
        <f t="shared" si="418"/>
        <v>0</v>
      </c>
      <c r="BH395" s="39">
        <f>SUM(AU395:BG395)</f>
        <v>13</v>
      </c>
      <c r="BI395" s="32"/>
      <c r="BJ395" s="36">
        <f t="shared" si="419"/>
        <v>1</v>
      </c>
      <c r="BK395" s="37">
        <f t="shared" si="419"/>
        <v>1</v>
      </c>
      <c r="BL395" s="37">
        <f t="shared" si="419"/>
        <v>59</v>
      </c>
      <c r="BM395" s="37">
        <f t="shared" si="419"/>
        <v>1</v>
      </c>
      <c r="BN395" s="37">
        <f t="shared" si="419"/>
        <v>6</v>
      </c>
      <c r="BO395" s="37">
        <f t="shared" si="419"/>
        <v>0</v>
      </c>
      <c r="BP395" s="37">
        <f t="shared" si="419"/>
        <v>1</v>
      </c>
      <c r="BQ395" s="37">
        <f t="shared" si="419"/>
        <v>1</v>
      </c>
      <c r="BR395" s="37">
        <f t="shared" si="419"/>
        <v>0</v>
      </c>
      <c r="BS395" s="37">
        <f t="shared" si="419"/>
        <v>0</v>
      </c>
      <c r="BT395" s="37">
        <f t="shared" si="419"/>
        <v>0</v>
      </c>
      <c r="BU395" s="37">
        <f t="shared" si="419"/>
        <v>0</v>
      </c>
      <c r="BV395" s="38">
        <f t="shared" si="419"/>
        <v>0</v>
      </c>
      <c r="BW395" s="39">
        <f>SUM(BJ395:BV395)</f>
        <v>70</v>
      </c>
      <c r="BX395" s="32"/>
      <c r="BY395" s="39">
        <f>SUM(O395+AD395+AS395+BH395+BW395)</f>
        <v>303</v>
      </c>
    </row>
    <row r="396" spans="1:77" ht="15.75" customHeight="1">
      <c r="A396" s="25" t="s">
        <v>21</v>
      </c>
      <c r="B396" s="40">
        <f t="shared" ref="B396:O396" si="420">SUM(B392:B395)</f>
        <v>8</v>
      </c>
      <c r="C396" s="41">
        <f t="shared" si="420"/>
        <v>1</v>
      </c>
      <c r="D396" s="41">
        <f t="shared" si="420"/>
        <v>135</v>
      </c>
      <c r="E396" s="41">
        <f t="shared" si="420"/>
        <v>8</v>
      </c>
      <c r="F396" s="41">
        <f t="shared" si="420"/>
        <v>22</v>
      </c>
      <c r="G396" s="41">
        <f t="shared" si="420"/>
        <v>15</v>
      </c>
      <c r="H396" s="41">
        <f t="shared" si="420"/>
        <v>1</v>
      </c>
      <c r="I396" s="41">
        <f t="shared" si="420"/>
        <v>2</v>
      </c>
      <c r="J396" s="41">
        <f t="shared" si="420"/>
        <v>0</v>
      </c>
      <c r="K396" s="41">
        <f t="shared" si="420"/>
        <v>0</v>
      </c>
      <c r="L396" s="41">
        <f t="shared" si="420"/>
        <v>0</v>
      </c>
      <c r="M396" s="41">
        <f t="shared" si="420"/>
        <v>0</v>
      </c>
      <c r="N396" s="42">
        <f t="shared" si="420"/>
        <v>0</v>
      </c>
      <c r="O396" s="43">
        <f t="shared" si="420"/>
        <v>192</v>
      </c>
      <c r="P396" s="32"/>
      <c r="Q396" s="40">
        <f t="shared" ref="Q396:AD396" si="421">SUM(Q392:Q395)</f>
        <v>26</v>
      </c>
      <c r="R396" s="41">
        <f t="shared" si="421"/>
        <v>4</v>
      </c>
      <c r="S396" s="41">
        <f t="shared" si="421"/>
        <v>348</v>
      </c>
      <c r="T396" s="41">
        <f t="shared" si="421"/>
        <v>15</v>
      </c>
      <c r="U396" s="41">
        <f t="shared" si="421"/>
        <v>47</v>
      </c>
      <c r="V396" s="41">
        <f t="shared" si="421"/>
        <v>4</v>
      </c>
      <c r="W396" s="41">
        <f t="shared" si="421"/>
        <v>13</v>
      </c>
      <c r="X396" s="41">
        <f t="shared" si="421"/>
        <v>4</v>
      </c>
      <c r="Y396" s="41">
        <f t="shared" si="421"/>
        <v>0</v>
      </c>
      <c r="Z396" s="41">
        <f t="shared" si="421"/>
        <v>0</v>
      </c>
      <c r="AA396" s="41">
        <f t="shared" si="421"/>
        <v>0</v>
      </c>
      <c r="AB396" s="41">
        <f t="shared" si="421"/>
        <v>0</v>
      </c>
      <c r="AC396" s="42">
        <f t="shared" si="421"/>
        <v>0</v>
      </c>
      <c r="AD396" s="43">
        <f t="shared" si="421"/>
        <v>461</v>
      </c>
      <c r="AE396" s="32"/>
      <c r="AF396" s="40">
        <f t="shared" ref="AF396:AS396" si="422">SUM(AF392:AF395)</f>
        <v>36</v>
      </c>
      <c r="AG396" s="41">
        <f t="shared" si="422"/>
        <v>1</v>
      </c>
      <c r="AH396" s="41">
        <f t="shared" si="422"/>
        <v>61</v>
      </c>
      <c r="AI396" s="41">
        <f t="shared" si="422"/>
        <v>12</v>
      </c>
      <c r="AJ396" s="41">
        <f t="shared" si="422"/>
        <v>9</v>
      </c>
      <c r="AK396" s="41">
        <f t="shared" si="422"/>
        <v>22</v>
      </c>
      <c r="AL396" s="41">
        <f t="shared" si="422"/>
        <v>2</v>
      </c>
      <c r="AM396" s="41">
        <f t="shared" si="422"/>
        <v>0</v>
      </c>
      <c r="AN396" s="41">
        <f t="shared" si="422"/>
        <v>0</v>
      </c>
      <c r="AO396" s="41">
        <f t="shared" si="422"/>
        <v>0</v>
      </c>
      <c r="AP396" s="41">
        <f t="shared" si="422"/>
        <v>0</v>
      </c>
      <c r="AQ396" s="41">
        <f t="shared" si="422"/>
        <v>0</v>
      </c>
      <c r="AR396" s="42">
        <f t="shared" si="422"/>
        <v>0</v>
      </c>
      <c r="AS396" s="43">
        <f t="shared" si="422"/>
        <v>143</v>
      </c>
      <c r="AT396" s="32"/>
      <c r="AU396" s="40">
        <f t="shared" ref="AU396:BH396" si="423">SUM(AU392:AU395)</f>
        <v>2</v>
      </c>
      <c r="AV396" s="41">
        <f t="shared" si="423"/>
        <v>0</v>
      </c>
      <c r="AW396" s="41">
        <f t="shared" si="423"/>
        <v>37</v>
      </c>
      <c r="AX396" s="41">
        <f t="shared" si="423"/>
        <v>3</v>
      </c>
      <c r="AY396" s="41">
        <f t="shared" si="423"/>
        <v>4</v>
      </c>
      <c r="AZ396" s="41">
        <f t="shared" si="423"/>
        <v>0</v>
      </c>
      <c r="BA396" s="41">
        <f t="shared" si="423"/>
        <v>0</v>
      </c>
      <c r="BB396" s="41">
        <f t="shared" si="423"/>
        <v>0</v>
      </c>
      <c r="BC396" s="41">
        <f t="shared" si="423"/>
        <v>0</v>
      </c>
      <c r="BD396" s="41">
        <f t="shared" si="423"/>
        <v>0</v>
      </c>
      <c r="BE396" s="41">
        <f t="shared" si="423"/>
        <v>0</v>
      </c>
      <c r="BF396" s="41">
        <f t="shared" si="423"/>
        <v>0</v>
      </c>
      <c r="BG396" s="42">
        <f t="shared" si="423"/>
        <v>0</v>
      </c>
      <c r="BH396" s="43">
        <f t="shared" si="423"/>
        <v>46</v>
      </c>
      <c r="BI396" s="32"/>
      <c r="BJ396" s="40">
        <f t="shared" ref="BJ396:BW396" si="424">SUM(BJ392:BJ395)</f>
        <v>10</v>
      </c>
      <c r="BK396" s="41">
        <f t="shared" si="424"/>
        <v>4</v>
      </c>
      <c r="BL396" s="41">
        <f t="shared" si="424"/>
        <v>230</v>
      </c>
      <c r="BM396" s="41">
        <f t="shared" si="424"/>
        <v>12</v>
      </c>
      <c r="BN396" s="41">
        <f t="shared" si="424"/>
        <v>37</v>
      </c>
      <c r="BO396" s="41">
        <f t="shared" si="424"/>
        <v>2</v>
      </c>
      <c r="BP396" s="41">
        <f t="shared" si="424"/>
        <v>8</v>
      </c>
      <c r="BQ396" s="41">
        <f t="shared" si="424"/>
        <v>2</v>
      </c>
      <c r="BR396" s="41">
        <f t="shared" si="424"/>
        <v>0</v>
      </c>
      <c r="BS396" s="41">
        <f t="shared" si="424"/>
        <v>0</v>
      </c>
      <c r="BT396" s="41">
        <f t="shared" si="424"/>
        <v>0</v>
      </c>
      <c r="BU396" s="41">
        <f t="shared" si="424"/>
        <v>0</v>
      </c>
      <c r="BV396" s="42">
        <f t="shared" si="424"/>
        <v>0</v>
      </c>
      <c r="BW396" s="43">
        <f t="shared" si="424"/>
        <v>305</v>
      </c>
      <c r="BX396" s="32"/>
      <c r="BY396" s="43">
        <f>SUM(BY392:BY395)</f>
        <v>1147</v>
      </c>
    </row>
    <row r="397" spans="1:77" ht="15.75" customHeight="1">
      <c r="A397" s="22">
        <v>0.70833333333333304</v>
      </c>
      <c r="B397" s="28">
        <f t="shared" ref="B397:N400" si="425">SUM(B62+Q62+AF62+AU62+BJ62)</f>
        <v>2</v>
      </c>
      <c r="C397" s="29">
        <f t="shared" si="425"/>
        <v>0</v>
      </c>
      <c r="D397" s="29">
        <f t="shared" si="425"/>
        <v>27</v>
      </c>
      <c r="E397" s="29">
        <f t="shared" si="425"/>
        <v>0</v>
      </c>
      <c r="F397" s="29">
        <f t="shared" si="425"/>
        <v>4</v>
      </c>
      <c r="G397" s="29">
        <f t="shared" si="425"/>
        <v>5</v>
      </c>
      <c r="H397" s="29">
        <f t="shared" si="425"/>
        <v>0</v>
      </c>
      <c r="I397" s="29">
        <f t="shared" si="425"/>
        <v>0</v>
      </c>
      <c r="J397" s="29">
        <f t="shared" si="425"/>
        <v>0</v>
      </c>
      <c r="K397" s="29">
        <f t="shared" si="425"/>
        <v>0</v>
      </c>
      <c r="L397" s="29">
        <f t="shared" si="425"/>
        <v>0</v>
      </c>
      <c r="M397" s="29">
        <f t="shared" si="425"/>
        <v>0</v>
      </c>
      <c r="N397" s="30">
        <f t="shared" si="425"/>
        <v>0</v>
      </c>
      <c r="O397" s="31">
        <f>SUM(B397:N397)</f>
        <v>38</v>
      </c>
      <c r="P397" s="32"/>
      <c r="Q397" s="28">
        <f t="shared" ref="Q397:AC400" si="426">SUM(B129+Q129+AF129+AU129+BJ129)</f>
        <v>10</v>
      </c>
      <c r="R397" s="29">
        <f t="shared" si="426"/>
        <v>2</v>
      </c>
      <c r="S397" s="29">
        <f t="shared" si="426"/>
        <v>106</v>
      </c>
      <c r="T397" s="29">
        <f t="shared" si="426"/>
        <v>4</v>
      </c>
      <c r="U397" s="29">
        <f t="shared" si="426"/>
        <v>10</v>
      </c>
      <c r="V397" s="29">
        <f t="shared" si="426"/>
        <v>1</v>
      </c>
      <c r="W397" s="29">
        <f t="shared" si="426"/>
        <v>3</v>
      </c>
      <c r="X397" s="29">
        <f t="shared" si="426"/>
        <v>0</v>
      </c>
      <c r="Y397" s="29">
        <f t="shared" si="426"/>
        <v>0</v>
      </c>
      <c r="Z397" s="29">
        <f t="shared" si="426"/>
        <v>0</v>
      </c>
      <c r="AA397" s="29">
        <f t="shared" si="426"/>
        <v>0</v>
      </c>
      <c r="AB397" s="29">
        <f t="shared" si="426"/>
        <v>0</v>
      </c>
      <c r="AC397" s="30">
        <f t="shared" si="426"/>
        <v>0</v>
      </c>
      <c r="AD397" s="31">
        <f>SUM(Q397:AC397)</f>
        <v>136</v>
      </c>
      <c r="AE397" s="32"/>
      <c r="AF397" s="28">
        <f t="shared" ref="AF397:AR400" si="427">SUM(B196+Q196+AF196+AU196+BJ196)</f>
        <v>12</v>
      </c>
      <c r="AG397" s="29">
        <f t="shared" si="427"/>
        <v>0</v>
      </c>
      <c r="AH397" s="29">
        <f t="shared" si="427"/>
        <v>20</v>
      </c>
      <c r="AI397" s="29">
        <f t="shared" si="427"/>
        <v>5</v>
      </c>
      <c r="AJ397" s="29">
        <f t="shared" si="427"/>
        <v>1</v>
      </c>
      <c r="AK397" s="29">
        <f t="shared" si="427"/>
        <v>4</v>
      </c>
      <c r="AL397" s="29">
        <f t="shared" si="427"/>
        <v>2</v>
      </c>
      <c r="AM397" s="29">
        <f t="shared" si="427"/>
        <v>0</v>
      </c>
      <c r="AN397" s="29">
        <f t="shared" si="427"/>
        <v>0</v>
      </c>
      <c r="AO397" s="29">
        <f t="shared" si="427"/>
        <v>0</v>
      </c>
      <c r="AP397" s="29">
        <f t="shared" si="427"/>
        <v>0</v>
      </c>
      <c r="AQ397" s="29">
        <f t="shared" si="427"/>
        <v>0</v>
      </c>
      <c r="AR397" s="30">
        <f t="shared" si="427"/>
        <v>0</v>
      </c>
      <c r="AS397" s="31">
        <f>SUM(AF397:AR397)</f>
        <v>44</v>
      </c>
      <c r="AT397" s="32"/>
      <c r="AU397" s="28">
        <f t="shared" ref="AU397:BG400" si="428">SUM(B263+Q263+AF263+AU263+BJ263)</f>
        <v>1</v>
      </c>
      <c r="AV397" s="29">
        <f t="shared" si="428"/>
        <v>1</v>
      </c>
      <c r="AW397" s="29">
        <f t="shared" si="428"/>
        <v>8</v>
      </c>
      <c r="AX397" s="29">
        <f t="shared" si="428"/>
        <v>1</v>
      </c>
      <c r="AY397" s="29">
        <f t="shared" si="428"/>
        <v>0</v>
      </c>
      <c r="AZ397" s="29">
        <f t="shared" si="428"/>
        <v>0</v>
      </c>
      <c r="BA397" s="29">
        <f t="shared" si="428"/>
        <v>0</v>
      </c>
      <c r="BB397" s="29">
        <f t="shared" si="428"/>
        <v>0</v>
      </c>
      <c r="BC397" s="29">
        <f t="shared" si="428"/>
        <v>0</v>
      </c>
      <c r="BD397" s="29">
        <f t="shared" si="428"/>
        <v>0</v>
      </c>
      <c r="BE397" s="29">
        <f t="shared" si="428"/>
        <v>0</v>
      </c>
      <c r="BF397" s="29">
        <f t="shared" si="428"/>
        <v>0</v>
      </c>
      <c r="BG397" s="30">
        <f t="shared" si="428"/>
        <v>0</v>
      </c>
      <c r="BH397" s="31">
        <f>SUM(AU397:BG397)</f>
        <v>11</v>
      </c>
      <c r="BI397" s="32"/>
      <c r="BJ397" s="28">
        <f t="shared" ref="BJ397:BV400" si="429">SUM(B330+Q330+AF330+AU330+BJ330)</f>
        <v>4</v>
      </c>
      <c r="BK397" s="29">
        <f t="shared" si="429"/>
        <v>2</v>
      </c>
      <c r="BL397" s="29">
        <f t="shared" si="429"/>
        <v>58</v>
      </c>
      <c r="BM397" s="29">
        <f t="shared" si="429"/>
        <v>1</v>
      </c>
      <c r="BN397" s="29">
        <f t="shared" si="429"/>
        <v>9</v>
      </c>
      <c r="BO397" s="29">
        <f t="shared" si="429"/>
        <v>1</v>
      </c>
      <c r="BP397" s="29">
        <f t="shared" si="429"/>
        <v>1</v>
      </c>
      <c r="BQ397" s="29">
        <f t="shared" si="429"/>
        <v>1</v>
      </c>
      <c r="BR397" s="29">
        <f t="shared" si="429"/>
        <v>0</v>
      </c>
      <c r="BS397" s="29">
        <f t="shared" si="429"/>
        <v>0</v>
      </c>
      <c r="BT397" s="29">
        <f t="shared" si="429"/>
        <v>0</v>
      </c>
      <c r="BU397" s="29">
        <f t="shared" si="429"/>
        <v>0</v>
      </c>
      <c r="BV397" s="30">
        <f t="shared" si="429"/>
        <v>0</v>
      </c>
      <c r="BW397" s="31">
        <f>SUM(BJ397:BV397)</f>
        <v>77</v>
      </c>
      <c r="BX397" s="32"/>
      <c r="BY397" s="31">
        <f>SUM(O397+AD397+AS397+BH397+BW397)</f>
        <v>306</v>
      </c>
    </row>
    <row r="398" spans="1:77" ht="15.75" customHeight="1">
      <c r="A398" s="23">
        <v>0.71875</v>
      </c>
      <c r="B398" s="33">
        <f t="shared" si="425"/>
        <v>2</v>
      </c>
      <c r="C398" s="32">
        <f t="shared" si="425"/>
        <v>1</v>
      </c>
      <c r="D398" s="32">
        <f t="shared" si="425"/>
        <v>33</v>
      </c>
      <c r="E398" s="32">
        <f t="shared" si="425"/>
        <v>7</v>
      </c>
      <c r="F398" s="32">
        <f t="shared" si="425"/>
        <v>3</v>
      </c>
      <c r="G398" s="32">
        <f t="shared" si="425"/>
        <v>4</v>
      </c>
      <c r="H398" s="32">
        <f t="shared" si="425"/>
        <v>0</v>
      </c>
      <c r="I398" s="32">
        <f t="shared" si="425"/>
        <v>0</v>
      </c>
      <c r="J398" s="32">
        <f t="shared" si="425"/>
        <v>0</v>
      </c>
      <c r="K398" s="32">
        <f t="shared" si="425"/>
        <v>0</v>
      </c>
      <c r="L398" s="32">
        <f t="shared" si="425"/>
        <v>0</v>
      </c>
      <c r="M398" s="32">
        <f t="shared" si="425"/>
        <v>0</v>
      </c>
      <c r="N398" s="34">
        <f t="shared" si="425"/>
        <v>0</v>
      </c>
      <c r="O398" s="35">
        <f>SUM(B398:N398)</f>
        <v>50</v>
      </c>
      <c r="P398" s="32"/>
      <c r="Q398" s="33">
        <f t="shared" si="426"/>
        <v>8</v>
      </c>
      <c r="R398" s="32">
        <f t="shared" si="426"/>
        <v>3</v>
      </c>
      <c r="S398" s="32">
        <f t="shared" si="426"/>
        <v>93</v>
      </c>
      <c r="T398" s="32">
        <f t="shared" si="426"/>
        <v>4</v>
      </c>
      <c r="U398" s="32">
        <f t="shared" si="426"/>
        <v>7</v>
      </c>
      <c r="V398" s="32">
        <f t="shared" si="426"/>
        <v>0</v>
      </c>
      <c r="W398" s="32">
        <f t="shared" si="426"/>
        <v>3</v>
      </c>
      <c r="X398" s="32">
        <f t="shared" si="426"/>
        <v>0</v>
      </c>
      <c r="Y398" s="32">
        <f t="shared" si="426"/>
        <v>0</v>
      </c>
      <c r="Z398" s="32">
        <f t="shared" si="426"/>
        <v>0</v>
      </c>
      <c r="AA398" s="32">
        <f t="shared" si="426"/>
        <v>0</v>
      </c>
      <c r="AB398" s="32">
        <f t="shared" si="426"/>
        <v>0</v>
      </c>
      <c r="AC398" s="34">
        <f t="shared" si="426"/>
        <v>0</v>
      </c>
      <c r="AD398" s="35">
        <f>SUM(Q398:AC398)</f>
        <v>118</v>
      </c>
      <c r="AE398" s="32"/>
      <c r="AF398" s="33">
        <f t="shared" si="427"/>
        <v>17</v>
      </c>
      <c r="AG398" s="32">
        <f t="shared" si="427"/>
        <v>0</v>
      </c>
      <c r="AH398" s="32">
        <f t="shared" si="427"/>
        <v>16</v>
      </c>
      <c r="AI398" s="32">
        <f t="shared" si="427"/>
        <v>3</v>
      </c>
      <c r="AJ398" s="32">
        <f t="shared" si="427"/>
        <v>4</v>
      </c>
      <c r="AK398" s="32">
        <f t="shared" si="427"/>
        <v>8</v>
      </c>
      <c r="AL398" s="32">
        <f t="shared" si="427"/>
        <v>2</v>
      </c>
      <c r="AM398" s="32">
        <f t="shared" si="427"/>
        <v>0</v>
      </c>
      <c r="AN398" s="32">
        <f t="shared" si="427"/>
        <v>0</v>
      </c>
      <c r="AO398" s="32">
        <f t="shared" si="427"/>
        <v>0</v>
      </c>
      <c r="AP398" s="32">
        <f t="shared" si="427"/>
        <v>0</v>
      </c>
      <c r="AQ398" s="32">
        <f t="shared" si="427"/>
        <v>0</v>
      </c>
      <c r="AR398" s="34">
        <f t="shared" si="427"/>
        <v>0</v>
      </c>
      <c r="AS398" s="35">
        <f>SUM(AF398:AR398)</f>
        <v>50</v>
      </c>
      <c r="AT398" s="32"/>
      <c r="AU398" s="33">
        <f t="shared" si="428"/>
        <v>0</v>
      </c>
      <c r="AV398" s="32">
        <f t="shared" si="428"/>
        <v>0</v>
      </c>
      <c r="AW398" s="32">
        <f t="shared" si="428"/>
        <v>11</v>
      </c>
      <c r="AX398" s="32">
        <f t="shared" si="428"/>
        <v>1</v>
      </c>
      <c r="AY398" s="32">
        <f t="shared" si="428"/>
        <v>2</v>
      </c>
      <c r="AZ398" s="32">
        <f t="shared" si="428"/>
        <v>0</v>
      </c>
      <c r="BA398" s="32">
        <f t="shared" si="428"/>
        <v>0</v>
      </c>
      <c r="BB398" s="32">
        <f t="shared" si="428"/>
        <v>0</v>
      </c>
      <c r="BC398" s="32">
        <f t="shared" si="428"/>
        <v>0</v>
      </c>
      <c r="BD398" s="32">
        <f t="shared" si="428"/>
        <v>0</v>
      </c>
      <c r="BE398" s="32">
        <f t="shared" si="428"/>
        <v>0</v>
      </c>
      <c r="BF398" s="32">
        <f t="shared" si="428"/>
        <v>0</v>
      </c>
      <c r="BG398" s="34">
        <f t="shared" si="428"/>
        <v>0</v>
      </c>
      <c r="BH398" s="35">
        <f>SUM(AU398:BG398)</f>
        <v>14</v>
      </c>
      <c r="BI398" s="32"/>
      <c r="BJ398" s="33">
        <f t="shared" si="429"/>
        <v>5</v>
      </c>
      <c r="BK398" s="32">
        <f t="shared" si="429"/>
        <v>0</v>
      </c>
      <c r="BL398" s="32">
        <f t="shared" si="429"/>
        <v>59</v>
      </c>
      <c r="BM398" s="32">
        <f t="shared" si="429"/>
        <v>1</v>
      </c>
      <c r="BN398" s="32">
        <f t="shared" si="429"/>
        <v>9</v>
      </c>
      <c r="BO398" s="32">
        <f t="shared" si="429"/>
        <v>1</v>
      </c>
      <c r="BP398" s="32">
        <f t="shared" si="429"/>
        <v>0</v>
      </c>
      <c r="BQ398" s="32">
        <f t="shared" si="429"/>
        <v>0</v>
      </c>
      <c r="BR398" s="32">
        <f t="shared" si="429"/>
        <v>0</v>
      </c>
      <c r="BS398" s="32">
        <f t="shared" si="429"/>
        <v>0</v>
      </c>
      <c r="BT398" s="32">
        <f t="shared" si="429"/>
        <v>0</v>
      </c>
      <c r="BU398" s="32">
        <f t="shared" si="429"/>
        <v>0</v>
      </c>
      <c r="BV398" s="34">
        <f t="shared" si="429"/>
        <v>0</v>
      </c>
      <c r="BW398" s="35">
        <f>SUM(BJ398:BV398)</f>
        <v>75</v>
      </c>
      <c r="BX398" s="32"/>
      <c r="BY398" s="35">
        <f>SUM(O398+AD398+AS398+BH398+BW398)</f>
        <v>307</v>
      </c>
    </row>
    <row r="399" spans="1:77" ht="15.75" customHeight="1">
      <c r="A399" s="23">
        <v>0.72916666666666696</v>
      </c>
      <c r="B399" s="33">
        <f t="shared" si="425"/>
        <v>3</v>
      </c>
      <c r="C399" s="32">
        <f t="shared" si="425"/>
        <v>1</v>
      </c>
      <c r="D399" s="32">
        <f t="shared" si="425"/>
        <v>39</v>
      </c>
      <c r="E399" s="32">
        <f t="shared" si="425"/>
        <v>4</v>
      </c>
      <c r="F399" s="32">
        <f t="shared" si="425"/>
        <v>2</v>
      </c>
      <c r="G399" s="32">
        <f t="shared" si="425"/>
        <v>5</v>
      </c>
      <c r="H399" s="32">
        <f t="shared" si="425"/>
        <v>0</v>
      </c>
      <c r="I399" s="32">
        <f t="shared" si="425"/>
        <v>0</v>
      </c>
      <c r="J399" s="32">
        <f t="shared" si="425"/>
        <v>0</v>
      </c>
      <c r="K399" s="32">
        <f t="shared" si="425"/>
        <v>0</v>
      </c>
      <c r="L399" s="32">
        <f t="shared" si="425"/>
        <v>0</v>
      </c>
      <c r="M399" s="32">
        <f t="shared" si="425"/>
        <v>0</v>
      </c>
      <c r="N399" s="34">
        <f t="shared" si="425"/>
        <v>0</v>
      </c>
      <c r="O399" s="35">
        <f>SUM(B399:N399)</f>
        <v>54</v>
      </c>
      <c r="P399" s="32"/>
      <c r="Q399" s="33">
        <f t="shared" si="426"/>
        <v>14</v>
      </c>
      <c r="R399" s="32">
        <f t="shared" si="426"/>
        <v>3</v>
      </c>
      <c r="S399" s="32">
        <f t="shared" si="426"/>
        <v>109</v>
      </c>
      <c r="T399" s="32">
        <f t="shared" si="426"/>
        <v>4</v>
      </c>
      <c r="U399" s="32">
        <f t="shared" si="426"/>
        <v>9</v>
      </c>
      <c r="V399" s="32">
        <f t="shared" si="426"/>
        <v>2</v>
      </c>
      <c r="W399" s="32">
        <f t="shared" si="426"/>
        <v>1</v>
      </c>
      <c r="X399" s="32">
        <f t="shared" si="426"/>
        <v>0</v>
      </c>
      <c r="Y399" s="32">
        <f t="shared" si="426"/>
        <v>0</v>
      </c>
      <c r="Z399" s="32">
        <f t="shared" si="426"/>
        <v>0</v>
      </c>
      <c r="AA399" s="32">
        <f t="shared" si="426"/>
        <v>0</v>
      </c>
      <c r="AB399" s="32">
        <f t="shared" si="426"/>
        <v>0</v>
      </c>
      <c r="AC399" s="34">
        <f t="shared" si="426"/>
        <v>0</v>
      </c>
      <c r="AD399" s="35">
        <f>SUM(Q399:AC399)</f>
        <v>142</v>
      </c>
      <c r="AE399" s="32"/>
      <c r="AF399" s="33">
        <f t="shared" si="427"/>
        <v>10</v>
      </c>
      <c r="AG399" s="32">
        <f t="shared" si="427"/>
        <v>0</v>
      </c>
      <c r="AH399" s="32">
        <f t="shared" si="427"/>
        <v>26</v>
      </c>
      <c r="AI399" s="32">
        <f t="shared" si="427"/>
        <v>5</v>
      </c>
      <c r="AJ399" s="32">
        <f t="shared" si="427"/>
        <v>1</v>
      </c>
      <c r="AK399" s="32">
        <f t="shared" si="427"/>
        <v>6</v>
      </c>
      <c r="AL399" s="32">
        <f t="shared" si="427"/>
        <v>1</v>
      </c>
      <c r="AM399" s="32">
        <f t="shared" si="427"/>
        <v>0</v>
      </c>
      <c r="AN399" s="32">
        <f t="shared" si="427"/>
        <v>0</v>
      </c>
      <c r="AO399" s="32">
        <f t="shared" si="427"/>
        <v>0</v>
      </c>
      <c r="AP399" s="32">
        <f t="shared" si="427"/>
        <v>0</v>
      </c>
      <c r="AQ399" s="32">
        <f t="shared" si="427"/>
        <v>0</v>
      </c>
      <c r="AR399" s="34">
        <f t="shared" si="427"/>
        <v>0</v>
      </c>
      <c r="AS399" s="35">
        <f>SUM(AF399:AR399)</f>
        <v>49</v>
      </c>
      <c r="AT399" s="32"/>
      <c r="AU399" s="33">
        <f t="shared" si="428"/>
        <v>1</v>
      </c>
      <c r="AV399" s="32">
        <f t="shared" si="428"/>
        <v>0</v>
      </c>
      <c r="AW399" s="32">
        <f t="shared" si="428"/>
        <v>20</v>
      </c>
      <c r="AX399" s="32">
        <f t="shared" si="428"/>
        <v>0</v>
      </c>
      <c r="AY399" s="32">
        <f t="shared" si="428"/>
        <v>3</v>
      </c>
      <c r="AZ399" s="32">
        <f t="shared" si="428"/>
        <v>0</v>
      </c>
      <c r="BA399" s="32">
        <f t="shared" si="428"/>
        <v>1</v>
      </c>
      <c r="BB399" s="32">
        <f t="shared" si="428"/>
        <v>0</v>
      </c>
      <c r="BC399" s="32">
        <f t="shared" si="428"/>
        <v>0</v>
      </c>
      <c r="BD399" s="32">
        <f t="shared" si="428"/>
        <v>0</v>
      </c>
      <c r="BE399" s="32">
        <f t="shared" si="428"/>
        <v>0</v>
      </c>
      <c r="BF399" s="32">
        <f t="shared" si="428"/>
        <v>0</v>
      </c>
      <c r="BG399" s="34">
        <f t="shared" si="428"/>
        <v>0</v>
      </c>
      <c r="BH399" s="35">
        <f>SUM(AU399:BG399)</f>
        <v>25</v>
      </c>
      <c r="BI399" s="32"/>
      <c r="BJ399" s="33">
        <f t="shared" si="429"/>
        <v>11</v>
      </c>
      <c r="BK399" s="32">
        <f t="shared" si="429"/>
        <v>1</v>
      </c>
      <c r="BL399" s="32">
        <f t="shared" si="429"/>
        <v>51</v>
      </c>
      <c r="BM399" s="32">
        <f t="shared" si="429"/>
        <v>1</v>
      </c>
      <c r="BN399" s="32">
        <f t="shared" si="429"/>
        <v>1</v>
      </c>
      <c r="BO399" s="32">
        <f t="shared" si="429"/>
        <v>2</v>
      </c>
      <c r="BP399" s="32">
        <f t="shared" si="429"/>
        <v>1</v>
      </c>
      <c r="BQ399" s="32">
        <f t="shared" si="429"/>
        <v>0</v>
      </c>
      <c r="BR399" s="32">
        <f t="shared" si="429"/>
        <v>0</v>
      </c>
      <c r="BS399" s="32">
        <f t="shared" si="429"/>
        <v>0</v>
      </c>
      <c r="BT399" s="32">
        <f t="shared" si="429"/>
        <v>0</v>
      </c>
      <c r="BU399" s="32">
        <f t="shared" si="429"/>
        <v>0</v>
      </c>
      <c r="BV399" s="34">
        <f t="shared" si="429"/>
        <v>0</v>
      </c>
      <c r="BW399" s="35">
        <f>SUM(BJ399:BV399)</f>
        <v>68</v>
      </c>
      <c r="BX399" s="32"/>
      <c r="BY399" s="35">
        <f>SUM(O399+AD399+AS399+BH399+BW399)</f>
        <v>338</v>
      </c>
    </row>
    <row r="400" spans="1:77" ht="15.75" customHeight="1">
      <c r="A400" s="24">
        <v>0.73958333333333304</v>
      </c>
      <c r="B400" s="36">
        <f t="shared" si="425"/>
        <v>1</v>
      </c>
      <c r="C400" s="37">
        <f t="shared" si="425"/>
        <v>0</v>
      </c>
      <c r="D400" s="37">
        <f t="shared" si="425"/>
        <v>44</v>
      </c>
      <c r="E400" s="37">
        <f t="shared" si="425"/>
        <v>4</v>
      </c>
      <c r="F400" s="37">
        <f t="shared" si="425"/>
        <v>4</v>
      </c>
      <c r="G400" s="37">
        <f t="shared" si="425"/>
        <v>6</v>
      </c>
      <c r="H400" s="37">
        <f t="shared" si="425"/>
        <v>0</v>
      </c>
      <c r="I400" s="37">
        <f t="shared" si="425"/>
        <v>0</v>
      </c>
      <c r="J400" s="37">
        <f t="shared" si="425"/>
        <v>0</v>
      </c>
      <c r="K400" s="37">
        <f t="shared" si="425"/>
        <v>0</v>
      </c>
      <c r="L400" s="37">
        <f t="shared" si="425"/>
        <v>0</v>
      </c>
      <c r="M400" s="37">
        <f t="shared" si="425"/>
        <v>0</v>
      </c>
      <c r="N400" s="38">
        <f t="shared" si="425"/>
        <v>0</v>
      </c>
      <c r="O400" s="39">
        <f>SUM(B400:N400)</f>
        <v>59</v>
      </c>
      <c r="P400" s="32"/>
      <c r="Q400" s="36">
        <f t="shared" si="426"/>
        <v>8</v>
      </c>
      <c r="R400" s="37">
        <f t="shared" si="426"/>
        <v>2</v>
      </c>
      <c r="S400" s="37">
        <f t="shared" si="426"/>
        <v>72</v>
      </c>
      <c r="T400" s="37">
        <f t="shared" si="426"/>
        <v>4</v>
      </c>
      <c r="U400" s="37">
        <f t="shared" si="426"/>
        <v>4</v>
      </c>
      <c r="V400" s="37">
        <f t="shared" si="426"/>
        <v>0</v>
      </c>
      <c r="W400" s="37">
        <f t="shared" si="426"/>
        <v>1</v>
      </c>
      <c r="X400" s="37">
        <f t="shared" si="426"/>
        <v>0</v>
      </c>
      <c r="Y400" s="37">
        <f t="shared" si="426"/>
        <v>0</v>
      </c>
      <c r="Z400" s="37">
        <f t="shared" si="426"/>
        <v>0</v>
      </c>
      <c r="AA400" s="37">
        <f t="shared" si="426"/>
        <v>0</v>
      </c>
      <c r="AB400" s="37">
        <f t="shared" si="426"/>
        <v>0</v>
      </c>
      <c r="AC400" s="38">
        <f t="shared" si="426"/>
        <v>0</v>
      </c>
      <c r="AD400" s="39">
        <f>SUM(Q400:AC400)</f>
        <v>91</v>
      </c>
      <c r="AE400" s="32"/>
      <c r="AF400" s="36">
        <f t="shared" si="427"/>
        <v>18</v>
      </c>
      <c r="AG400" s="37">
        <f t="shared" si="427"/>
        <v>0</v>
      </c>
      <c r="AH400" s="37">
        <f t="shared" si="427"/>
        <v>24</v>
      </c>
      <c r="AI400" s="37">
        <f t="shared" si="427"/>
        <v>5</v>
      </c>
      <c r="AJ400" s="37">
        <f t="shared" si="427"/>
        <v>1</v>
      </c>
      <c r="AK400" s="37">
        <f t="shared" si="427"/>
        <v>6</v>
      </c>
      <c r="AL400" s="37">
        <f t="shared" si="427"/>
        <v>4</v>
      </c>
      <c r="AM400" s="37">
        <f t="shared" si="427"/>
        <v>0</v>
      </c>
      <c r="AN400" s="37">
        <f t="shared" si="427"/>
        <v>0</v>
      </c>
      <c r="AO400" s="37">
        <f t="shared" si="427"/>
        <v>0</v>
      </c>
      <c r="AP400" s="37">
        <f t="shared" si="427"/>
        <v>0</v>
      </c>
      <c r="AQ400" s="37">
        <f t="shared" si="427"/>
        <v>0</v>
      </c>
      <c r="AR400" s="38">
        <f t="shared" si="427"/>
        <v>0</v>
      </c>
      <c r="AS400" s="39">
        <f>SUM(AF400:AR400)</f>
        <v>58</v>
      </c>
      <c r="AT400" s="32"/>
      <c r="AU400" s="36">
        <f t="shared" si="428"/>
        <v>0</v>
      </c>
      <c r="AV400" s="37">
        <f t="shared" si="428"/>
        <v>1</v>
      </c>
      <c r="AW400" s="37">
        <f t="shared" si="428"/>
        <v>11</v>
      </c>
      <c r="AX400" s="37">
        <f t="shared" si="428"/>
        <v>0</v>
      </c>
      <c r="AY400" s="37">
        <f t="shared" si="428"/>
        <v>1</v>
      </c>
      <c r="AZ400" s="37">
        <f t="shared" si="428"/>
        <v>0</v>
      </c>
      <c r="BA400" s="37">
        <f t="shared" si="428"/>
        <v>0</v>
      </c>
      <c r="BB400" s="37">
        <f t="shared" si="428"/>
        <v>0</v>
      </c>
      <c r="BC400" s="37">
        <f t="shared" si="428"/>
        <v>0</v>
      </c>
      <c r="BD400" s="37">
        <f t="shared" si="428"/>
        <v>0</v>
      </c>
      <c r="BE400" s="37">
        <f t="shared" si="428"/>
        <v>0</v>
      </c>
      <c r="BF400" s="37">
        <f t="shared" si="428"/>
        <v>0</v>
      </c>
      <c r="BG400" s="38">
        <f t="shared" si="428"/>
        <v>0</v>
      </c>
      <c r="BH400" s="39">
        <f>SUM(AU400:BG400)</f>
        <v>13</v>
      </c>
      <c r="BI400" s="32"/>
      <c r="BJ400" s="36">
        <f t="shared" si="429"/>
        <v>6</v>
      </c>
      <c r="BK400" s="37">
        <f t="shared" si="429"/>
        <v>0</v>
      </c>
      <c r="BL400" s="37">
        <f t="shared" si="429"/>
        <v>49</v>
      </c>
      <c r="BM400" s="37">
        <f t="shared" si="429"/>
        <v>4</v>
      </c>
      <c r="BN400" s="37">
        <f t="shared" si="429"/>
        <v>5</v>
      </c>
      <c r="BO400" s="37">
        <f t="shared" si="429"/>
        <v>1</v>
      </c>
      <c r="BP400" s="37">
        <f t="shared" si="429"/>
        <v>1</v>
      </c>
      <c r="BQ400" s="37">
        <f t="shared" si="429"/>
        <v>0</v>
      </c>
      <c r="BR400" s="37">
        <f t="shared" si="429"/>
        <v>0</v>
      </c>
      <c r="BS400" s="37">
        <f t="shared" si="429"/>
        <v>0</v>
      </c>
      <c r="BT400" s="37">
        <f t="shared" si="429"/>
        <v>0</v>
      </c>
      <c r="BU400" s="37">
        <f t="shared" si="429"/>
        <v>0</v>
      </c>
      <c r="BV400" s="38">
        <f t="shared" si="429"/>
        <v>0</v>
      </c>
      <c r="BW400" s="39">
        <f>SUM(BJ400:BV400)</f>
        <v>66</v>
      </c>
      <c r="BX400" s="32"/>
      <c r="BY400" s="39">
        <f>SUM(O400+AD400+AS400+BH400+BW400)</f>
        <v>287</v>
      </c>
    </row>
    <row r="401" spans="1:77" ht="15.75" customHeight="1">
      <c r="A401" s="25" t="s">
        <v>21</v>
      </c>
      <c r="B401" s="40">
        <f t="shared" ref="B401:O401" si="430">SUM(B397:B400)</f>
        <v>8</v>
      </c>
      <c r="C401" s="41">
        <f t="shared" si="430"/>
        <v>2</v>
      </c>
      <c r="D401" s="41">
        <f t="shared" si="430"/>
        <v>143</v>
      </c>
      <c r="E401" s="41">
        <f t="shared" si="430"/>
        <v>15</v>
      </c>
      <c r="F401" s="41">
        <f t="shared" si="430"/>
        <v>13</v>
      </c>
      <c r="G401" s="41">
        <f t="shared" si="430"/>
        <v>20</v>
      </c>
      <c r="H401" s="41">
        <f t="shared" si="430"/>
        <v>0</v>
      </c>
      <c r="I401" s="41">
        <f t="shared" si="430"/>
        <v>0</v>
      </c>
      <c r="J401" s="41">
        <f t="shared" si="430"/>
        <v>0</v>
      </c>
      <c r="K401" s="41">
        <f t="shared" si="430"/>
        <v>0</v>
      </c>
      <c r="L401" s="41">
        <f t="shared" si="430"/>
        <v>0</v>
      </c>
      <c r="M401" s="41">
        <f t="shared" si="430"/>
        <v>0</v>
      </c>
      <c r="N401" s="42">
        <f t="shared" si="430"/>
        <v>0</v>
      </c>
      <c r="O401" s="43">
        <f t="shared" si="430"/>
        <v>201</v>
      </c>
      <c r="P401" s="32"/>
      <c r="Q401" s="40">
        <f t="shared" ref="Q401:AD401" si="431">SUM(Q397:Q400)</f>
        <v>40</v>
      </c>
      <c r="R401" s="41">
        <f t="shared" si="431"/>
        <v>10</v>
      </c>
      <c r="S401" s="41">
        <f t="shared" si="431"/>
        <v>380</v>
      </c>
      <c r="T401" s="41">
        <f t="shared" si="431"/>
        <v>16</v>
      </c>
      <c r="U401" s="41">
        <f t="shared" si="431"/>
        <v>30</v>
      </c>
      <c r="V401" s="41">
        <f t="shared" si="431"/>
        <v>3</v>
      </c>
      <c r="W401" s="41">
        <f t="shared" si="431"/>
        <v>8</v>
      </c>
      <c r="X401" s="41">
        <f t="shared" si="431"/>
        <v>0</v>
      </c>
      <c r="Y401" s="41">
        <f t="shared" si="431"/>
        <v>0</v>
      </c>
      <c r="Z401" s="41">
        <f t="shared" si="431"/>
        <v>0</v>
      </c>
      <c r="AA401" s="41">
        <f t="shared" si="431"/>
        <v>0</v>
      </c>
      <c r="AB401" s="41">
        <f t="shared" si="431"/>
        <v>0</v>
      </c>
      <c r="AC401" s="42">
        <f t="shared" si="431"/>
        <v>0</v>
      </c>
      <c r="AD401" s="43">
        <f t="shared" si="431"/>
        <v>487</v>
      </c>
      <c r="AE401" s="32"/>
      <c r="AF401" s="40">
        <f t="shared" ref="AF401:AS401" si="432">SUM(AF397:AF400)</f>
        <v>57</v>
      </c>
      <c r="AG401" s="41">
        <f t="shared" si="432"/>
        <v>0</v>
      </c>
      <c r="AH401" s="41">
        <f t="shared" si="432"/>
        <v>86</v>
      </c>
      <c r="AI401" s="41">
        <f t="shared" si="432"/>
        <v>18</v>
      </c>
      <c r="AJ401" s="41">
        <f t="shared" si="432"/>
        <v>7</v>
      </c>
      <c r="AK401" s="41">
        <f t="shared" si="432"/>
        <v>24</v>
      </c>
      <c r="AL401" s="41">
        <f t="shared" si="432"/>
        <v>9</v>
      </c>
      <c r="AM401" s="41">
        <f t="shared" si="432"/>
        <v>0</v>
      </c>
      <c r="AN401" s="41">
        <f t="shared" si="432"/>
        <v>0</v>
      </c>
      <c r="AO401" s="41">
        <f t="shared" si="432"/>
        <v>0</v>
      </c>
      <c r="AP401" s="41">
        <f t="shared" si="432"/>
        <v>0</v>
      </c>
      <c r="AQ401" s="41">
        <f t="shared" si="432"/>
        <v>0</v>
      </c>
      <c r="AR401" s="42">
        <f t="shared" si="432"/>
        <v>0</v>
      </c>
      <c r="AS401" s="43">
        <f t="shared" si="432"/>
        <v>201</v>
      </c>
      <c r="AT401" s="32"/>
      <c r="AU401" s="40">
        <f t="shared" ref="AU401:BH401" si="433">SUM(AU397:AU400)</f>
        <v>2</v>
      </c>
      <c r="AV401" s="41">
        <f t="shared" si="433"/>
        <v>2</v>
      </c>
      <c r="AW401" s="41">
        <f t="shared" si="433"/>
        <v>50</v>
      </c>
      <c r="AX401" s="41">
        <f t="shared" si="433"/>
        <v>2</v>
      </c>
      <c r="AY401" s="41">
        <f t="shared" si="433"/>
        <v>6</v>
      </c>
      <c r="AZ401" s="41">
        <f t="shared" si="433"/>
        <v>0</v>
      </c>
      <c r="BA401" s="41">
        <f t="shared" si="433"/>
        <v>1</v>
      </c>
      <c r="BB401" s="41">
        <f t="shared" si="433"/>
        <v>0</v>
      </c>
      <c r="BC401" s="41">
        <f t="shared" si="433"/>
        <v>0</v>
      </c>
      <c r="BD401" s="41">
        <f t="shared" si="433"/>
        <v>0</v>
      </c>
      <c r="BE401" s="41">
        <f t="shared" si="433"/>
        <v>0</v>
      </c>
      <c r="BF401" s="41">
        <f t="shared" si="433"/>
        <v>0</v>
      </c>
      <c r="BG401" s="42">
        <f t="shared" si="433"/>
        <v>0</v>
      </c>
      <c r="BH401" s="43">
        <f t="shared" si="433"/>
        <v>63</v>
      </c>
      <c r="BI401" s="32"/>
      <c r="BJ401" s="40">
        <f t="shared" ref="BJ401:BW401" si="434">SUM(BJ397:BJ400)</f>
        <v>26</v>
      </c>
      <c r="BK401" s="41">
        <f t="shared" si="434"/>
        <v>3</v>
      </c>
      <c r="BL401" s="41">
        <f t="shared" si="434"/>
        <v>217</v>
      </c>
      <c r="BM401" s="41">
        <f t="shared" si="434"/>
        <v>7</v>
      </c>
      <c r="BN401" s="41">
        <f t="shared" si="434"/>
        <v>24</v>
      </c>
      <c r="BO401" s="41">
        <f t="shared" si="434"/>
        <v>5</v>
      </c>
      <c r="BP401" s="41">
        <f t="shared" si="434"/>
        <v>3</v>
      </c>
      <c r="BQ401" s="41">
        <f t="shared" si="434"/>
        <v>1</v>
      </c>
      <c r="BR401" s="41">
        <f t="shared" si="434"/>
        <v>0</v>
      </c>
      <c r="BS401" s="41">
        <f t="shared" si="434"/>
        <v>0</v>
      </c>
      <c r="BT401" s="41">
        <f t="shared" si="434"/>
        <v>0</v>
      </c>
      <c r="BU401" s="41">
        <f t="shared" si="434"/>
        <v>0</v>
      </c>
      <c r="BV401" s="42">
        <f t="shared" si="434"/>
        <v>0</v>
      </c>
      <c r="BW401" s="43">
        <f t="shared" si="434"/>
        <v>286</v>
      </c>
      <c r="BX401" s="32"/>
      <c r="BY401" s="43">
        <f>SUM(BY397:BY400)</f>
        <v>1238</v>
      </c>
    </row>
    <row r="402" spans="1:77" ht="15.75" customHeight="1">
      <c r="A402" s="22">
        <v>0.75</v>
      </c>
      <c r="B402" s="28">
        <f t="shared" ref="B402:N405" si="435">SUM(B67+Q67+AF67+AU67+BJ67)</f>
        <v>1</v>
      </c>
      <c r="C402" s="29">
        <f t="shared" si="435"/>
        <v>1</v>
      </c>
      <c r="D402" s="29">
        <f t="shared" si="435"/>
        <v>23</v>
      </c>
      <c r="E402" s="29">
        <f t="shared" si="435"/>
        <v>2</v>
      </c>
      <c r="F402" s="29">
        <f t="shared" si="435"/>
        <v>0</v>
      </c>
      <c r="G402" s="29">
        <f t="shared" si="435"/>
        <v>5</v>
      </c>
      <c r="H402" s="29">
        <f t="shared" si="435"/>
        <v>0</v>
      </c>
      <c r="I402" s="29">
        <f t="shared" si="435"/>
        <v>0</v>
      </c>
      <c r="J402" s="29">
        <f t="shared" si="435"/>
        <v>0</v>
      </c>
      <c r="K402" s="29">
        <f t="shared" si="435"/>
        <v>0</v>
      </c>
      <c r="L402" s="29">
        <f t="shared" si="435"/>
        <v>0</v>
      </c>
      <c r="M402" s="29">
        <f t="shared" si="435"/>
        <v>1</v>
      </c>
      <c r="N402" s="30">
        <f t="shared" si="435"/>
        <v>0</v>
      </c>
      <c r="O402" s="31">
        <f>SUM(B402:N402)</f>
        <v>33</v>
      </c>
      <c r="P402" s="32"/>
      <c r="Q402" s="28">
        <f t="shared" ref="Q402:AC405" si="436">SUM(B134+Q134+AF134+AU134+BJ134)</f>
        <v>13</v>
      </c>
      <c r="R402" s="29">
        <f t="shared" si="436"/>
        <v>2</v>
      </c>
      <c r="S402" s="29">
        <f t="shared" si="436"/>
        <v>79</v>
      </c>
      <c r="T402" s="29">
        <f t="shared" si="436"/>
        <v>5</v>
      </c>
      <c r="U402" s="29">
        <f t="shared" si="436"/>
        <v>4</v>
      </c>
      <c r="V402" s="29">
        <f t="shared" si="436"/>
        <v>1</v>
      </c>
      <c r="W402" s="29">
        <f t="shared" si="436"/>
        <v>0</v>
      </c>
      <c r="X402" s="29">
        <f t="shared" si="436"/>
        <v>0</v>
      </c>
      <c r="Y402" s="29">
        <f t="shared" si="436"/>
        <v>0</v>
      </c>
      <c r="Z402" s="29">
        <f t="shared" si="436"/>
        <v>0</v>
      </c>
      <c r="AA402" s="29">
        <f t="shared" si="436"/>
        <v>0</v>
      </c>
      <c r="AB402" s="29">
        <f t="shared" si="436"/>
        <v>0</v>
      </c>
      <c r="AC402" s="30">
        <f t="shared" si="436"/>
        <v>0</v>
      </c>
      <c r="AD402" s="31">
        <f>SUM(Q402:AC402)</f>
        <v>104</v>
      </c>
      <c r="AE402" s="32"/>
      <c r="AF402" s="28">
        <f t="shared" ref="AF402:AR405" si="437">SUM(B201+Q201+AF201+AU201+BJ201)</f>
        <v>8</v>
      </c>
      <c r="AG402" s="29">
        <f t="shared" si="437"/>
        <v>0</v>
      </c>
      <c r="AH402" s="29">
        <f t="shared" si="437"/>
        <v>13</v>
      </c>
      <c r="AI402" s="29">
        <f t="shared" si="437"/>
        <v>3</v>
      </c>
      <c r="AJ402" s="29">
        <f t="shared" si="437"/>
        <v>0</v>
      </c>
      <c r="AK402" s="29">
        <f t="shared" si="437"/>
        <v>3</v>
      </c>
      <c r="AL402" s="29">
        <f t="shared" si="437"/>
        <v>1</v>
      </c>
      <c r="AM402" s="29">
        <f t="shared" si="437"/>
        <v>0</v>
      </c>
      <c r="AN402" s="29">
        <f t="shared" si="437"/>
        <v>0</v>
      </c>
      <c r="AO402" s="29">
        <f t="shared" si="437"/>
        <v>0</v>
      </c>
      <c r="AP402" s="29">
        <f t="shared" si="437"/>
        <v>0</v>
      </c>
      <c r="AQ402" s="29">
        <f t="shared" si="437"/>
        <v>0</v>
      </c>
      <c r="AR402" s="30">
        <f t="shared" si="437"/>
        <v>0</v>
      </c>
      <c r="AS402" s="31">
        <f>SUM(AF402:AR402)</f>
        <v>28</v>
      </c>
      <c r="AT402" s="32"/>
      <c r="AU402" s="28">
        <f t="shared" ref="AU402:BG405" si="438">SUM(B268+Q268+AF268+AU268+BJ268)</f>
        <v>0</v>
      </c>
      <c r="AV402" s="29">
        <f t="shared" si="438"/>
        <v>0</v>
      </c>
      <c r="AW402" s="29">
        <f t="shared" si="438"/>
        <v>10</v>
      </c>
      <c r="AX402" s="29">
        <f t="shared" si="438"/>
        <v>0</v>
      </c>
      <c r="AY402" s="29">
        <f t="shared" si="438"/>
        <v>1</v>
      </c>
      <c r="AZ402" s="29">
        <f t="shared" si="438"/>
        <v>0</v>
      </c>
      <c r="BA402" s="29">
        <f t="shared" si="438"/>
        <v>0</v>
      </c>
      <c r="BB402" s="29">
        <f t="shared" si="438"/>
        <v>0</v>
      </c>
      <c r="BC402" s="29">
        <f t="shared" si="438"/>
        <v>0</v>
      </c>
      <c r="BD402" s="29">
        <f t="shared" si="438"/>
        <v>0</v>
      </c>
      <c r="BE402" s="29">
        <f t="shared" si="438"/>
        <v>0</v>
      </c>
      <c r="BF402" s="29">
        <f t="shared" si="438"/>
        <v>0</v>
      </c>
      <c r="BG402" s="30">
        <f t="shared" si="438"/>
        <v>0</v>
      </c>
      <c r="BH402" s="31">
        <f>SUM(AU402:BG402)</f>
        <v>11</v>
      </c>
      <c r="BI402" s="32"/>
      <c r="BJ402" s="28">
        <f t="shared" ref="BJ402:BV405" si="439">SUM(B335+Q335+AF335+AU335+BJ335)</f>
        <v>2</v>
      </c>
      <c r="BK402" s="29">
        <f t="shared" si="439"/>
        <v>1</v>
      </c>
      <c r="BL402" s="29">
        <f t="shared" si="439"/>
        <v>65</v>
      </c>
      <c r="BM402" s="29">
        <f t="shared" si="439"/>
        <v>1</v>
      </c>
      <c r="BN402" s="29">
        <f t="shared" si="439"/>
        <v>3</v>
      </c>
      <c r="BO402" s="29">
        <f t="shared" si="439"/>
        <v>1</v>
      </c>
      <c r="BP402" s="29">
        <f t="shared" si="439"/>
        <v>0</v>
      </c>
      <c r="BQ402" s="29">
        <f t="shared" si="439"/>
        <v>0</v>
      </c>
      <c r="BR402" s="29">
        <f t="shared" si="439"/>
        <v>0</v>
      </c>
      <c r="BS402" s="29">
        <f t="shared" si="439"/>
        <v>0</v>
      </c>
      <c r="BT402" s="29">
        <f t="shared" si="439"/>
        <v>0</v>
      </c>
      <c r="BU402" s="29">
        <f t="shared" si="439"/>
        <v>0</v>
      </c>
      <c r="BV402" s="30">
        <f t="shared" si="439"/>
        <v>0</v>
      </c>
      <c r="BW402" s="31">
        <f>SUM(BJ402:BV402)</f>
        <v>73</v>
      </c>
      <c r="BX402" s="32"/>
      <c r="BY402" s="31">
        <f>SUM(O402+AD402+AS402+BH402+BW402)</f>
        <v>249</v>
      </c>
    </row>
    <row r="403" spans="1:77" ht="15.75" customHeight="1">
      <c r="A403" s="23">
        <v>0.76041666666666696</v>
      </c>
      <c r="B403" s="33">
        <f t="shared" si="435"/>
        <v>5</v>
      </c>
      <c r="C403" s="32">
        <f t="shared" si="435"/>
        <v>0</v>
      </c>
      <c r="D403" s="32">
        <f t="shared" si="435"/>
        <v>27</v>
      </c>
      <c r="E403" s="32">
        <f t="shared" si="435"/>
        <v>3</v>
      </c>
      <c r="F403" s="32">
        <f t="shared" si="435"/>
        <v>3</v>
      </c>
      <c r="G403" s="32">
        <f t="shared" si="435"/>
        <v>6</v>
      </c>
      <c r="H403" s="32">
        <f t="shared" si="435"/>
        <v>1</v>
      </c>
      <c r="I403" s="32">
        <f t="shared" si="435"/>
        <v>0</v>
      </c>
      <c r="J403" s="32">
        <f t="shared" si="435"/>
        <v>0</v>
      </c>
      <c r="K403" s="32">
        <f t="shared" si="435"/>
        <v>0</v>
      </c>
      <c r="L403" s="32">
        <f t="shared" si="435"/>
        <v>0</v>
      </c>
      <c r="M403" s="32">
        <f t="shared" si="435"/>
        <v>0</v>
      </c>
      <c r="N403" s="34">
        <f t="shared" si="435"/>
        <v>0</v>
      </c>
      <c r="O403" s="35">
        <f>SUM(B403:N403)</f>
        <v>45</v>
      </c>
      <c r="P403" s="32"/>
      <c r="Q403" s="33">
        <f t="shared" si="436"/>
        <v>11</v>
      </c>
      <c r="R403" s="32">
        <f t="shared" si="436"/>
        <v>1</v>
      </c>
      <c r="S403" s="32">
        <f t="shared" si="436"/>
        <v>94</v>
      </c>
      <c r="T403" s="32">
        <f t="shared" si="436"/>
        <v>4</v>
      </c>
      <c r="U403" s="32">
        <f t="shared" si="436"/>
        <v>5</v>
      </c>
      <c r="V403" s="32">
        <f t="shared" si="436"/>
        <v>1</v>
      </c>
      <c r="W403" s="32">
        <f t="shared" si="436"/>
        <v>0</v>
      </c>
      <c r="X403" s="32">
        <f t="shared" si="436"/>
        <v>0</v>
      </c>
      <c r="Y403" s="32">
        <f t="shared" si="436"/>
        <v>0</v>
      </c>
      <c r="Z403" s="32">
        <f t="shared" si="436"/>
        <v>0</v>
      </c>
      <c r="AA403" s="32">
        <f t="shared" si="436"/>
        <v>0</v>
      </c>
      <c r="AB403" s="32">
        <f t="shared" si="436"/>
        <v>0</v>
      </c>
      <c r="AC403" s="34">
        <f t="shared" si="436"/>
        <v>0</v>
      </c>
      <c r="AD403" s="35">
        <f>SUM(Q403:AC403)</f>
        <v>116</v>
      </c>
      <c r="AE403" s="32"/>
      <c r="AF403" s="33">
        <f t="shared" si="437"/>
        <v>4</v>
      </c>
      <c r="AG403" s="32">
        <f t="shared" si="437"/>
        <v>2</v>
      </c>
      <c r="AH403" s="32">
        <f t="shared" si="437"/>
        <v>13</v>
      </c>
      <c r="AI403" s="32">
        <f t="shared" si="437"/>
        <v>5</v>
      </c>
      <c r="AJ403" s="32">
        <f t="shared" si="437"/>
        <v>2</v>
      </c>
      <c r="AK403" s="32">
        <f t="shared" si="437"/>
        <v>9</v>
      </c>
      <c r="AL403" s="32">
        <f t="shared" si="437"/>
        <v>1</v>
      </c>
      <c r="AM403" s="32">
        <f t="shared" si="437"/>
        <v>0</v>
      </c>
      <c r="AN403" s="32">
        <f t="shared" si="437"/>
        <v>0</v>
      </c>
      <c r="AO403" s="32">
        <f t="shared" si="437"/>
        <v>0</v>
      </c>
      <c r="AP403" s="32">
        <f t="shared" si="437"/>
        <v>0</v>
      </c>
      <c r="AQ403" s="32">
        <f t="shared" si="437"/>
        <v>0</v>
      </c>
      <c r="AR403" s="34">
        <f t="shared" si="437"/>
        <v>0</v>
      </c>
      <c r="AS403" s="35">
        <f>SUM(AF403:AR403)</f>
        <v>36</v>
      </c>
      <c r="AT403" s="32"/>
      <c r="AU403" s="33">
        <f t="shared" si="438"/>
        <v>0</v>
      </c>
      <c r="AV403" s="32">
        <f t="shared" si="438"/>
        <v>0</v>
      </c>
      <c r="AW403" s="32">
        <f t="shared" si="438"/>
        <v>15</v>
      </c>
      <c r="AX403" s="32">
        <f t="shared" si="438"/>
        <v>0</v>
      </c>
      <c r="AY403" s="32">
        <f t="shared" si="438"/>
        <v>1</v>
      </c>
      <c r="AZ403" s="32">
        <f t="shared" si="438"/>
        <v>0</v>
      </c>
      <c r="BA403" s="32">
        <f t="shared" si="438"/>
        <v>0</v>
      </c>
      <c r="BB403" s="32">
        <f t="shared" si="438"/>
        <v>0</v>
      </c>
      <c r="BC403" s="32">
        <f t="shared" si="438"/>
        <v>0</v>
      </c>
      <c r="BD403" s="32">
        <f t="shared" si="438"/>
        <v>0</v>
      </c>
      <c r="BE403" s="32">
        <f t="shared" si="438"/>
        <v>0</v>
      </c>
      <c r="BF403" s="32">
        <f t="shared" si="438"/>
        <v>0</v>
      </c>
      <c r="BG403" s="34">
        <f t="shared" si="438"/>
        <v>0</v>
      </c>
      <c r="BH403" s="35">
        <f>SUM(AU403:BG403)</f>
        <v>16</v>
      </c>
      <c r="BI403" s="32"/>
      <c r="BJ403" s="33">
        <f t="shared" si="439"/>
        <v>4</v>
      </c>
      <c r="BK403" s="32">
        <f t="shared" si="439"/>
        <v>0</v>
      </c>
      <c r="BL403" s="32">
        <f t="shared" si="439"/>
        <v>49</v>
      </c>
      <c r="BM403" s="32">
        <f t="shared" si="439"/>
        <v>3</v>
      </c>
      <c r="BN403" s="32">
        <f t="shared" si="439"/>
        <v>6</v>
      </c>
      <c r="BO403" s="32">
        <f t="shared" si="439"/>
        <v>1</v>
      </c>
      <c r="BP403" s="32">
        <f t="shared" si="439"/>
        <v>0</v>
      </c>
      <c r="BQ403" s="32">
        <f t="shared" si="439"/>
        <v>0</v>
      </c>
      <c r="BR403" s="32">
        <f t="shared" si="439"/>
        <v>0</v>
      </c>
      <c r="BS403" s="32">
        <f t="shared" si="439"/>
        <v>0</v>
      </c>
      <c r="BT403" s="32">
        <f t="shared" si="439"/>
        <v>0</v>
      </c>
      <c r="BU403" s="32">
        <f t="shared" si="439"/>
        <v>0</v>
      </c>
      <c r="BV403" s="34">
        <f t="shared" si="439"/>
        <v>0</v>
      </c>
      <c r="BW403" s="35">
        <f>SUM(BJ403:BV403)</f>
        <v>63</v>
      </c>
      <c r="BX403" s="32"/>
      <c r="BY403" s="35">
        <f>SUM(O403+AD403+AS403+BH403+BW403)</f>
        <v>276</v>
      </c>
    </row>
    <row r="404" spans="1:77" ht="15.75" customHeight="1">
      <c r="A404" s="23">
        <v>0.77083333333333304</v>
      </c>
      <c r="B404" s="33">
        <f t="shared" si="435"/>
        <v>2</v>
      </c>
      <c r="C404" s="32">
        <f t="shared" si="435"/>
        <v>0</v>
      </c>
      <c r="D404" s="32">
        <f t="shared" si="435"/>
        <v>38</v>
      </c>
      <c r="E404" s="32">
        <f t="shared" si="435"/>
        <v>1</v>
      </c>
      <c r="F404" s="32">
        <f t="shared" si="435"/>
        <v>1</v>
      </c>
      <c r="G404" s="32">
        <f t="shared" si="435"/>
        <v>7</v>
      </c>
      <c r="H404" s="32">
        <f t="shared" si="435"/>
        <v>0</v>
      </c>
      <c r="I404" s="32">
        <f t="shared" si="435"/>
        <v>0</v>
      </c>
      <c r="J404" s="32">
        <f t="shared" si="435"/>
        <v>0</v>
      </c>
      <c r="K404" s="32">
        <f t="shared" si="435"/>
        <v>0</v>
      </c>
      <c r="L404" s="32">
        <f t="shared" si="435"/>
        <v>0</v>
      </c>
      <c r="M404" s="32">
        <f t="shared" si="435"/>
        <v>0</v>
      </c>
      <c r="N404" s="34">
        <f t="shared" si="435"/>
        <v>0</v>
      </c>
      <c r="O404" s="35">
        <f>SUM(B404:N404)</f>
        <v>49</v>
      </c>
      <c r="P404" s="32"/>
      <c r="Q404" s="33">
        <f t="shared" si="436"/>
        <v>13</v>
      </c>
      <c r="R404" s="32">
        <f t="shared" si="436"/>
        <v>0</v>
      </c>
      <c r="S404" s="32">
        <f t="shared" si="436"/>
        <v>93</v>
      </c>
      <c r="T404" s="32">
        <f t="shared" si="436"/>
        <v>0</v>
      </c>
      <c r="U404" s="32">
        <f t="shared" si="436"/>
        <v>4</v>
      </c>
      <c r="V404" s="32">
        <f t="shared" si="436"/>
        <v>0</v>
      </c>
      <c r="W404" s="32">
        <f t="shared" si="436"/>
        <v>1</v>
      </c>
      <c r="X404" s="32">
        <f t="shared" si="436"/>
        <v>0</v>
      </c>
      <c r="Y404" s="32">
        <f t="shared" si="436"/>
        <v>0</v>
      </c>
      <c r="Z404" s="32">
        <f t="shared" si="436"/>
        <v>0</v>
      </c>
      <c r="AA404" s="32">
        <f t="shared" si="436"/>
        <v>0</v>
      </c>
      <c r="AB404" s="32">
        <f t="shared" si="436"/>
        <v>0</v>
      </c>
      <c r="AC404" s="34">
        <f t="shared" si="436"/>
        <v>0</v>
      </c>
      <c r="AD404" s="35">
        <f>SUM(Q404:AC404)</f>
        <v>111</v>
      </c>
      <c r="AE404" s="32"/>
      <c r="AF404" s="33">
        <f t="shared" si="437"/>
        <v>8</v>
      </c>
      <c r="AG404" s="32">
        <f t="shared" si="437"/>
        <v>0</v>
      </c>
      <c r="AH404" s="32">
        <f t="shared" si="437"/>
        <v>12</v>
      </c>
      <c r="AI404" s="32">
        <f t="shared" si="437"/>
        <v>2</v>
      </c>
      <c r="AJ404" s="32">
        <f t="shared" si="437"/>
        <v>0</v>
      </c>
      <c r="AK404" s="32">
        <f t="shared" si="437"/>
        <v>4</v>
      </c>
      <c r="AL404" s="32">
        <f t="shared" si="437"/>
        <v>0</v>
      </c>
      <c r="AM404" s="32">
        <f t="shared" si="437"/>
        <v>0</v>
      </c>
      <c r="AN404" s="32">
        <f t="shared" si="437"/>
        <v>0</v>
      </c>
      <c r="AO404" s="32">
        <f t="shared" si="437"/>
        <v>0</v>
      </c>
      <c r="AP404" s="32">
        <f t="shared" si="437"/>
        <v>0</v>
      </c>
      <c r="AQ404" s="32">
        <f t="shared" si="437"/>
        <v>0</v>
      </c>
      <c r="AR404" s="34">
        <f t="shared" si="437"/>
        <v>0</v>
      </c>
      <c r="AS404" s="35">
        <f>SUM(AF404:AR404)</f>
        <v>26</v>
      </c>
      <c r="AT404" s="32"/>
      <c r="AU404" s="33">
        <f t="shared" si="438"/>
        <v>0</v>
      </c>
      <c r="AV404" s="32">
        <f t="shared" si="438"/>
        <v>0</v>
      </c>
      <c r="AW404" s="32">
        <f t="shared" si="438"/>
        <v>13</v>
      </c>
      <c r="AX404" s="32">
        <f t="shared" si="438"/>
        <v>1</v>
      </c>
      <c r="AY404" s="32">
        <f t="shared" si="438"/>
        <v>1</v>
      </c>
      <c r="AZ404" s="32">
        <f t="shared" si="438"/>
        <v>0</v>
      </c>
      <c r="BA404" s="32">
        <f t="shared" si="438"/>
        <v>0</v>
      </c>
      <c r="BB404" s="32">
        <f t="shared" si="438"/>
        <v>0</v>
      </c>
      <c r="BC404" s="32">
        <f t="shared" si="438"/>
        <v>0</v>
      </c>
      <c r="BD404" s="32">
        <f t="shared" si="438"/>
        <v>0</v>
      </c>
      <c r="BE404" s="32">
        <f t="shared" si="438"/>
        <v>0</v>
      </c>
      <c r="BF404" s="32">
        <f t="shared" si="438"/>
        <v>0</v>
      </c>
      <c r="BG404" s="34">
        <f t="shared" si="438"/>
        <v>0</v>
      </c>
      <c r="BH404" s="35">
        <f>SUM(AU404:BG404)</f>
        <v>15</v>
      </c>
      <c r="BI404" s="32"/>
      <c r="BJ404" s="33">
        <f t="shared" si="439"/>
        <v>4</v>
      </c>
      <c r="BK404" s="32">
        <f t="shared" si="439"/>
        <v>0</v>
      </c>
      <c r="BL404" s="32">
        <f t="shared" si="439"/>
        <v>69</v>
      </c>
      <c r="BM404" s="32">
        <f t="shared" si="439"/>
        <v>1</v>
      </c>
      <c r="BN404" s="32">
        <f t="shared" si="439"/>
        <v>2</v>
      </c>
      <c r="BO404" s="32">
        <f t="shared" si="439"/>
        <v>0</v>
      </c>
      <c r="BP404" s="32">
        <f t="shared" si="439"/>
        <v>1</v>
      </c>
      <c r="BQ404" s="32">
        <f t="shared" si="439"/>
        <v>0</v>
      </c>
      <c r="BR404" s="32">
        <f t="shared" si="439"/>
        <v>0</v>
      </c>
      <c r="BS404" s="32">
        <f t="shared" si="439"/>
        <v>0</v>
      </c>
      <c r="BT404" s="32">
        <f t="shared" si="439"/>
        <v>0</v>
      </c>
      <c r="BU404" s="32">
        <f t="shared" si="439"/>
        <v>0</v>
      </c>
      <c r="BV404" s="34">
        <f t="shared" si="439"/>
        <v>0</v>
      </c>
      <c r="BW404" s="35">
        <f>SUM(BJ404:BV404)</f>
        <v>77</v>
      </c>
      <c r="BX404" s="32"/>
      <c r="BY404" s="35">
        <f>SUM(O404+AD404+AS404+BH404+BW404)</f>
        <v>278</v>
      </c>
    </row>
    <row r="405" spans="1:77" ht="15.75" customHeight="1">
      <c r="A405" s="24">
        <v>0.78125</v>
      </c>
      <c r="B405" s="36">
        <f t="shared" si="435"/>
        <v>1</v>
      </c>
      <c r="C405" s="37">
        <f t="shared" si="435"/>
        <v>5</v>
      </c>
      <c r="D405" s="37">
        <f t="shared" si="435"/>
        <v>24</v>
      </c>
      <c r="E405" s="37">
        <f t="shared" si="435"/>
        <v>5</v>
      </c>
      <c r="F405" s="37">
        <f t="shared" si="435"/>
        <v>1</v>
      </c>
      <c r="G405" s="37">
        <f t="shared" si="435"/>
        <v>2</v>
      </c>
      <c r="H405" s="37">
        <f t="shared" si="435"/>
        <v>0</v>
      </c>
      <c r="I405" s="37">
        <f t="shared" si="435"/>
        <v>0</v>
      </c>
      <c r="J405" s="37">
        <f t="shared" si="435"/>
        <v>0</v>
      </c>
      <c r="K405" s="37">
        <f t="shared" si="435"/>
        <v>0</v>
      </c>
      <c r="L405" s="37">
        <f t="shared" si="435"/>
        <v>0</v>
      </c>
      <c r="M405" s="37">
        <f t="shared" si="435"/>
        <v>0</v>
      </c>
      <c r="N405" s="38">
        <f t="shared" si="435"/>
        <v>0</v>
      </c>
      <c r="O405" s="39">
        <f>SUM(B405:N405)</f>
        <v>38</v>
      </c>
      <c r="P405" s="32"/>
      <c r="Q405" s="36">
        <f t="shared" si="436"/>
        <v>12</v>
      </c>
      <c r="R405" s="37">
        <f t="shared" si="436"/>
        <v>0</v>
      </c>
      <c r="S405" s="37">
        <f t="shared" si="436"/>
        <v>68</v>
      </c>
      <c r="T405" s="37">
        <f t="shared" si="436"/>
        <v>5</v>
      </c>
      <c r="U405" s="37">
        <f t="shared" si="436"/>
        <v>5</v>
      </c>
      <c r="V405" s="37">
        <f t="shared" si="436"/>
        <v>1</v>
      </c>
      <c r="W405" s="37">
        <f t="shared" si="436"/>
        <v>0</v>
      </c>
      <c r="X405" s="37">
        <f t="shared" si="436"/>
        <v>0</v>
      </c>
      <c r="Y405" s="37">
        <f t="shared" si="436"/>
        <v>0</v>
      </c>
      <c r="Z405" s="37">
        <f t="shared" si="436"/>
        <v>0</v>
      </c>
      <c r="AA405" s="37">
        <f t="shared" si="436"/>
        <v>0</v>
      </c>
      <c r="AB405" s="37">
        <f t="shared" si="436"/>
        <v>0</v>
      </c>
      <c r="AC405" s="38">
        <f t="shared" si="436"/>
        <v>0</v>
      </c>
      <c r="AD405" s="39">
        <f>SUM(Q405:AC405)</f>
        <v>91</v>
      </c>
      <c r="AE405" s="32"/>
      <c r="AF405" s="36">
        <f t="shared" si="437"/>
        <v>10</v>
      </c>
      <c r="AG405" s="37">
        <f t="shared" si="437"/>
        <v>0</v>
      </c>
      <c r="AH405" s="37">
        <f t="shared" si="437"/>
        <v>17</v>
      </c>
      <c r="AI405" s="37">
        <f t="shared" si="437"/>
        <v>0</v>
      </c>
      <c r="AJ405" s="37">
        <f t="shared" si="437"/>
        <v>2</v>
      </c>
      <c r="AK405" s="37">
        <f t="shared" si="437"/>
        <v>9</v>
      </c>
      <c r="AL405" s="37">
        <f t="shared" si="437"/>
        <v>0</v>
      </c>
      <c r="AM405" s="37">
        <f t="shared" si="437"/>
        <v>0</v>
      </c>
      <c r="AN405" s="37">
        <f t="shared" si="437"/>
        <v>0</v>
      </c>
      <c r="AO405" s="37">
        <f t="shared" si="437"/>
        <v>0</v>
      </c>
      <c r="AP405" s="37">
        <f t="shared" si="437"/>
        <v>0</v>
      </c>
      <c r="AQ405" s="37">
        <f t="shared" si="437"/>
        <v>0</v>
      </c>
      <c r="AR405" s="38">
        <f t="shared" si="437"/>
        <v>0</v>
      </c>
      <c r="AS405" s="39">
        <f>SUM(AF405:AR405)</f>
        <v>38</v>
      </c>
      <c r="AT405" s="32"/>
      <c r="AU405" s="36">
        <f t="shared" si="438"/>
        <v>0</v>
      </c>
      <c r="AV405" s="37">
        <f t="shared" si="438"/>
        <v>0</v>
      </c>
      <c r="AW405" s="37">
        <f t="shared" si="438"/>
        <v>12</v>
      </c>
      <c r="AX405" s="37">
        <f t="shared" si="438"/>
        <v>2</v>
      </c>
      <c r="AY405" s="37">
        <f t="shared" si="438"/>
        <v>2</v>
      </c>
      <c r="AZ405" s="37">
        <f t="shared" si="438"/>
        <v>0</v>
      </c>
      <c r="BA405" s="37">
        <f t="shared" si="438"/>
        <v>0</v>
      </c>
      <c r="BB405" s="37">
        <f t="shared" si="438"/>
        <v>0</v>
      </c>
      <c r="BC405" s="37">
        <f t="shared" si="438"/>
        <v>0</v>
      </c>
      <c r="BD405" s="37">
        <f t="shared" si="438"/>
        <v>0</v>
      </c>
      <c r="BE405" s="37">
        <f t="shared" si="438"/>
        <v>0</v>
      </c>
      <c r="BF405" s="37">
        <f t="shared" si="438"/>
        <v>0</v>
      </c>
      <c r="BG405" s="38">
        <f t="shared" si="438"/>
        <v>0</v>
      </c>
      <c r="BH405" s="39">
        <f>SUM(AU405:BG405)</f>
        <v>16</v>
      </c>
      <c r="BI405" s="32"/>
      <c r="BJ405" s="36">
        <f t="shared" si="439"/>
        <v>1</v>
      </c>
      <c r="BK405" s="37">
        <f t="shared" si="439"/>
        <v>0</v>
      </c>
      <c r="BL405" s="37">
        <f t="shared" si="439"/>
        <v>56</v>
      </c>
      <c r="BM405" s="37">
        <f t="shared" si="439"/>
        <v>0</v>
      </c>
      <c r="BN405" s="37">
        <f t="shared" si="439"/>
        <v>2</v>
      </c>
      <c r="BO405" s="37">
        <f t="shared" si="439"/>
        <v>0</v>
      </c>
      <c r="BP405" s="37">
        <f t="shared" si="439"/>
        <v>0</v>
      </c>
      <c r="BQ405" s="37">
        <f t="shared" si="439"/>
        <v>0</v>
      </c>
      <c r="BR405" s="37">
        <f t="shared" si="439"/>
        <v>0</v>
      </c>
      <c r="BS405" s="37">
        <f t="shared" si="439"/>
        <v>0</v>
      </c>
      <c r="BT405" s="37">
        <f t="shared" si="439"/>
        <v>0</v>
      </c>
      <c r="BU405" s="37">
        <f t="shared" si="439"/>
        <v>0</v>
      </c>
      <c r="BV405" s="38">
        <f t="shared" si="439"/>
        <v>0</v>
      </c>
      <c r="BW405" s="39">
        <f>SUM(BJ405:BV405)</f>
        <v>59</v>
      </c>
      <c r="BX405" s="32"/>
      <c r="BY405" s="39">
        <f>SUM(O405+AD405+AS405+BH405+BW405)</f>
        <v>242</v>
      </c>
    </row>
    <row r="406" spans="1:77" ht="15.75" customHeight="1">
      <c r="A406" s="25" t="s">
        <v>21</v>
      </c>
      <c r="B406" s="40">
        <f t="shared" ref="B406:O406" si="440">SUM(B402:B405)</f>
        <v>9</v>
      </c>
      <c r="C406" s="41">
        <f t="shared" si="440"/>
        <v>6</v>
      </c>
      <c r="D406" s="41">
        <f t="shared" si="440"/>
        <v>112</v>
      </c>
      <c r="E406" s="41">
        <f t="shared" si="440"/>
        <v>11</v>
      </c>
      <c r="F406" s="41">
        <f t="shared" si="440"/>
        <v>5</v>
      </c>
      <c r="G406" s="41">
        <f t="shared" si="440"/>
        <v>20</v>
      </c>
      <c r="H406" s="41">
        <f t="shared" si="440"/>
        <v>1</v>
      </c>
      <c r="I406" s="41">
        <f t="shared" si="440"/>
        <v>0</v>
      </c>
      <c r="J406" s="41">
        <f t="shared" si="440"/>
        <v>0</v>
      </c>
      <c r="K406" s="41">
        <f t="shared" si="440"/>
        <v>0</v>
      </c>
      <c r="L406" s="41">
        <f t="shared" si="440"/>
        <v>0</v>
      </c>
      <c r="M406" s="41">
        <f t="shared" si="440"/>
        <v>1</v>
      </c>
      <c r="N406" s="42">
        <f t="shared" si="440"/>
        <v>0</v>
      </c>
      <c r="O406" s="43">
        <f t="shared" si="440"/>
        <v>165</v>
      </c>
      <c r="P406" s="32"/>
      <c r="Q406" s="40">
        <f t="shared" ref="Q406:AD406" si="441">SUM(Q402:Q405)</f>
        <v>49</v>
      </c>
      <c r="R406" s="41">
        <f t="shared" si="441"/>
        <v>3</v>
      </c>
      <c r="S406" s="41">
        <f t="shared" si="441"/>
        <v>334</v>
      </c>
      <c r="T406" s="41">
        <f t="shared" si="441"/>
        <v>14</v>
      </c>
      <c r="U406" s="41">
        <f t="shared" si="441"/>
        <v>18</v>
      </c>
      <c r="V406" s="41">
        <f t="shared" si="441"/>
        <v>3</v>
      </c>
      <c r="W406" s="41">
        <f t="shared" si="441"/>
        <v>1</v>
      </c>
      <c r="X406" s="41">
        <f t="shared" si="441"/>
        <v>0</v>
      </c>
      <c r="Y406" s="41">
        <f t="shared" si="441"/>
        <v>0</v>
      </c>
      <c r="Z406" s="41">
        <f t="shared" si="441"/>
        <v>0</v>
      </c>
      <c r="AA406" s="41">
        <f t="shared" si="441"/>
        <v>0</v>
      </c>
      <c r="AB406" s="41">
        <f t="shared" si="441"/>
        <v>0</v>
      </c>
      <c r="AC406" s="42">
        <f t="shared" si="441"/>
        <v>0</v>
      </c>
      <c r="AD406" s="43">
        <f t="shared" si="441"/>
        <v>422</v>
      </c>
      <c r="AE406" s="32"/>
      <c r="AF406" s="40">
        <f t="shared" ref="AF406:AS406" si="442">SUM(AF402:AF405)</f>
        <v>30</v>
      </c>
      <c r="AG406" s="41">
        <f t="shared" si="442"/>
        <v>2</v>
      </c>
      <c r="AH406" s="41">
        <f t="shared" si="442"/>
        <v>55</v>
      </c>
      <c r="AI406" s="41">
        <f t="shared" si="442"/>
        <v>10</v>
      </c>
      <c r="AJ406" s="41">
        <f t="shared" si="442"/>
        <v>4</v>
      </c>
      <c r="AK406" s="41">
        <f t="shared" si="442"/>
        <v>25</v>
      </c>
      <c r="AL406" s="41">
        <f t="shared" si="442"/>
        <v>2</v>
      </c>
      <c r="AM406" s="41">
        <f t="shared" si="442"/>
        <v>0</v>
      </c>
      <c r="AN406" s="41">
        <f t="shared" si="442"/>
        <v>0</v>
      </c>
      <c r="AO406" s="41">
        <f t="shared" si="442"/>
        <v>0</v>
      </c>
      <c r="AP406" s="41">
        <f t="shared" si="442"/>
        <v>0</v>
      </c>
      <c r="AQ406" s="41">
        <f t="shared" si="442"/>
        <v>0</v>
      </c>
      <c r="AR406" s="42">
        <f t="shared" si="442"/>
        <v>0</v>
      </c>
      <c r="AS406" s="43">
        <f t="shared" si="442"/>
        <v>128</v>
      </c>
      <c r="AT406" s="32"/>
      <c r="AU406" s="40">
        <f t="shared" ref="AU406:BH406" si="443">SUM(AU402:AU405)</f>
        <v>0</v>
      </c>
      <c r="AV406" s="41">
        <f t="shared" si="443"/>
        <v>0</v>
      </c>
      <c r="AW406" s="41">
        <f t="shared" si="443"/>
        <v>50</v>
      </c>
      <c r="AX406" s="41">
        <f t="shared" si="443"/>
        <v>3</v>
      </c>
      <c r="AY406" s="41">
        <f t="shared" si="443"/>
        <v>5</v>
      </c>
      <c r="AZ406" s="41">
        <f t="shared" si="443"/>
        <v>0</v>
      </c>
      <c r="BA406" s="41">
        <f t="shared" si="443"/>
        <v>0</v>
      </c>
      <c r="BB406" s="41">
        <f t="shared" si="443"/>
        <v>0</v>
      </c>
      <c r="BC406" s="41">
        <f t="shared" si="443"/>
        <v>0</v>
      </c>
      <c r="BD406" s="41">
        <f t="shared" si="443"/>
        <v>0</v>
      </c>
      <c r="BE406" s="41">
        <f t="shared" si="443"/>
        <v>0</v>
      </c>
      <c r="BF406" s="41">
        <f t="shared" si="443"/>
        <v>0</v>
      </c>
      <c r="BG406" s="42">
        <f t="shared" si="443"/>
        <v>0</v>
      </c>
      <c r="BH406" s="43">
        <f t="shared" si="443"/>
        <v>58</v>
      </c>
      <c r="BI406" s="32"/>
      <c r="BJ406" s="40">
        <f t="shared" ref="BJ406:BW406" si="444">SUM(BJ402:BJ405)</f>
        <v>11</v>
      </c>
      <c r="BK406" s="41">
        <f t="shared" si="444"/>
        <v>1</v>
      </c>
      <c r="BL406" s="41">
        <f t="shared" si="444"/>
        <v>239</v>
      </c>
      <c r="BM406" s="41">
        <f t="shared" si="444"/>
        <v>5</v>
      </c>
      <c r="BN406" s="41">
        <f t="shared" si="444"/>
        <v>13</v>
      </c>
      <c r="BO406" s="41">
        <f t="shared" si="444"/>
        <v>2</v>
      </c>
      <c r="BP406" s="41">
        <f t="shared" si="444"/>
        <v>1</v>
      </c>
      <c r="BQ406" s="41">
        <f t="shared" si="444"/>
        <v>0</v>
      </c>
      <c r="BR406" s="41">
        <f t="shared" si="444"/>
        <v>0</v>
      </c>
      <c r="BS406" s="41">
        <f t="shared" si="444"/>
        <v>0</v>
      </c>
      <c r="BT406" s="41">
        <f t="shared" si="444"/>
        <v>0</v>
      </c>
      <c r="BU406" s="41">
        <f t="shared" si="444"/>
        <v>0</v>
      </c>
      <c r="BV406" s="42">
        <f t="shared" si="444"/>
        <v>0</v>
      </c>
      <c r="BW406" s="43">
        <f t="shared" si="444"/>
        <v>272</v>
      </c>
      <c r="BX406" s="32"/>
      <c r="BY406" s="43">
        <f>SUM(BY402:BY405)</f>
        <v>1045</v>
      </c>
    </row>
    <row r="407" spans="1:77" ht="15.75" customHeight="1"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  <c r="AO407" s="32"/>
      <c r="AP407" s="32"/>
      <c r="AQ407" s="32"/>
      <c r="AR407" s="32"/>
      <c r="AS407" s="32"/>
      <c r="AT407" s="32"/>
      <c r="AU407" s="32"/>
      <c r="AV407" s="32"/>
      <c r="AW407" s="32"/>
      <c r="AX407" s="32"/>
      <c r="AY407" s="32"/>
      <c r="AZ407" s="32"/>
      <c r="BA407" s="32"/>
      <c r="BB407" s="32"/>
      <c r="BC407" s="32"/>
      <c r="BD407" s="32"/>
      <c r="BE407" s="32"/>
      <c r="BF407" s="32"/>
      <c r="BG407" s="32"/>
      <c r="BH407" s="32"/>
      <c r="BI407" s="32"/>
      <c r="BJ407" s="32"/>
      <c r="BK407" s="32"/>
      <c r="BL407" s="32"/>
      <c r="BM407" s="32"/>
      <c r="BN407" s="32"/>
      <c r="BO407" s="32"/>
      <c r="BP407" s="32"/>
      <c r="BQ407" s="32"/>
      <c r="BR407" s="32"/>
      <c r="BS407" s="32"/>
      <c r="BT407" s="32"/>
      <c r="BU407" s="32"/>
      <c r="BV407" s="32"/>
      <c r="BW407" s="32"/>
      <c r="BX407" s="32"/>
      <c r="BY407" s="32"/>
    </row>
    <row r="408" spans="1:77" ht="15.75" customHeight="1">
      <c r="A408" s="25" t="s">
        <v>16</v>
      </c>
      <c r="B408" s="40">
        <f t="shared" ref="B408:O408" si="445">SUM(B406+B401+B396+B391+B386+B381+B376+B371+B366+B361+B356+B351)</f>
        <v>134</v>
      </c>
      <c r="C408" s="41">
        <f t="shared" si="445"/>
        <v>20</v>
      </c>
      <c r="D408" s="41">
        <f t="shared" si="445"/>
        <v>1240</v>
      </c>
      <c r="E408" s="41">
        <f t="shared" si="445"/>
        <v>139</v>
      </c>
      <c r="F408" s="41">
        <f t="shared" si="445"/>
        <v>254</v>
      </c>
      <c r="G408" s="41">
        <f t="shared" si="445"/>
        <v>247</v>
      </c>
      <c r="H408" s="41">
        <f t="shared" si="445"/>
        <v>30</v>
      </c>
      <c r="I408" s="41">
        <f t="shared" si="445"/>
        <v>38</v>
      </c>
      <c r="J408" s="41">
        <f t="shared" si="445"/>
        <v>13</v>
      </c>
      <c r="K408" s="41">
        <f t="shared" si="445"/>
        <v>2</v>
      </c>
      <c r="L408" s="41">
        <f t="shared" si="445"/>
        <v>0</v>
      </c>
      <c r="M408" s="41">
        <f t="shared" si="445"/>
        <v>2</v>
      </c>
      <c r="N408" s="42">
        <f t="shared" si="445"/>
        <v>0</v>
      </c>
      <c r="O408" s="43">
        <f t="shared" si="445"/>
        <v>2119</v>
      </c>
      <c r="P408" s="32"/>
      <c r="Q408" s="40">
        <f t="shared" ref="Q408:AD408" si="446">SUM(Q406+Q401+Q396+Q391+Q386+Q381+Q376+Q371+Q366+Q361+Q356+Q351)</f>
        <v>217</v>
      </c>
      <c r="R408" s="41">
        <f t="shared" si="446"/>
        <v>38</v>
      </c>
      <c r="S408" s="41">
        <f t="shared" si="446"/>
        <v>3130</v>
      </c>
      <c r="T408" s="41">
        <f t="shared" si="446"/>
        <v>176</v>
      </c>
      <c r="U408" s="41">
        <f t="shared" si="446"/>
        <v>687</v>
      </c>
      <c r="V408" s="41">
        <f t="shared" si="446"/>
        <v>45</v>
      </c>
      <c r="W408" s="41">
        <f t="shared" si="446"/>
        <v>118</v>
      </c>
      <c r="X408" s="41">
        <f t="shared" si="446"/>
        <v>81</v>
      </c>
      <c r="Y408" s="41">
        <f t="shared" si="446"/>
        <v>16</v>
      </c>
      <c r="Z408" s="41">
        <f t="shared" si="446"/>
        <v>2</v>
      </c>
      <c r="AA408" s="41">
        <f t="shared" si="446"/>
        <v>1</v>
      </c>
      <c r="AB408" s="41">
        <f t="shared" si="446"/>
        <v>0</v>
      </c>
      <c r="AC408" s="42">
        <f t="shared" si="446"/>
        <v>0</v>
      </c>
      <c r="AD408" s="43">
        <f t="shared" si="446"/>
        <v>4511</v>
      </c>
      <c r="AE408" s="32"/>
      <c r="AF408" s="40">
        <f t="shared" ref="AF408:AS408" si="447">SUM(AF406+AF401+AF396+AF391+AF386+AF381+AF376+AF371+AF366+AF361+AF356+AF351)</f>
        <v>206</v>
      </c>
      <c r="AG408" s="41">
        <f t="shared" si="447"/>
        <v>5</v>
      </c>
      <c r="AH408" s="41">
        <f t="shared" si="447"/>
        <v>540</v>
      </c>
      <c r="AI408" s="41">
        <f t="shared" si="447"/>
        <v>163</v>
      </c>
      <c r="AJ408" s="41">
        <f t="shared" si="447"/>
        <v>93</v>
      </c>
      <c r="AK408" s="41">
        <f t="shared" si="447"/>
        <v>261</v>
      </c>
      <c r="AL408" s="41">
        <f t="shared" si="447"/>
        <v>64</v>
      </c>
      <c r="AM408" s="41">
        <f t="shared" si="447"/>
        <v>15</v>
      </c>
      <c r="AN408" s="41">
        <f t="shared" si="447"/>
        <v>3</v>
      </c>
      <c r="AO408" s="41">
        <f t="shared" si="447"/>
        <v>1</v>
      </c>
      <c r="AP408" s="41">
        <f t="shared" si="447"/>
        <v>0</v>
      </c>
      <c r="AQ408" s="41">
        <f t="shared" si="447"/>
        <v>1</v>
      </c>
      <c r="AR408" s="42">
        <f t="shared" si="447"/>
        <v>0</v>
      </c>
      <c r="AS408" s="43">
        <f t="shared" si="447"/>
        <v>1352</v>
      </c>
      <c r="AT408" s="32"/>
      <c r="AU408" s="40">
        <f t="shared" ref="AU408:BH408" si="448">SUM(AU406+AU401+AU396+AU391+AU386+AU381+AU376+AU371+AU366+AU361+AU356+AU351)</f>
        <v>15</v>
      </c>
      <c r="AV408" s="41">
        <f t="shared" si="448"/>
        <v>2</v>
      </c>
      <c r="AW408" s="41">
        <f t="shared" si="448"/>
        <v>446</v>
      </c>
      <c r="AX408" s="41">
        <f t="shared" si="448"/>
        <v>17</v>
      </c>
      <c r="AY408" s="41">
        <f t="shared" si="448"/>
        <v>94</v>
      </c>
      <c r="AZ408" s="41">
        <f t="shared" si="448"/>
        <v>0</v>
      </c>
      <c r="BA408" s="41">
        <f t="shared" si="448"/>
        <v>5</v>
      </c>
      <c r="BB408" s="41">
        <f t="shared" si="448"/>
        <v>8</v>
      </c>
      <c r="BC408" s="41">
        <f t="shared" si="448"/>
        <v>2</v>
      </c>
      <c r="BD408" s="41">
        <f t="shared" si="448"/>
        <v>0</v>
      </c>
      <c r="BE408" s="41">
        <f t="shared" si="448"/>
        <v>0</v>
      </c>
      <c r="BF408" s="41">
        <f t="shared" si="448"/>
        <v>0</v>
      </c>
      <c r="BG408" s="42">
        <f t="shared" si="448"/>
        <v>0</v>
      </c>
      <c r="BH408" s="43">
        <f t="shared" si="448"/>
        <v>589</v>
      </c>
      <c r="BI408" s="32"/>
      <c r="BJ408" s="40">
        <f t="shared" ref="BJ408:BW408" si="449">SUM(BJ406+BJ401+BJ396+BJ391+BJ386+BJ381+BJ376+BJ371+BJ366+BJ361+BJ356+BJ351)</f>
        <v>213</v>
      </c>
      <c r="BK408" s="41">
        <f t="shared" si="449"/>
        <v>26</v>
      </c>
      <c r="BL408" s="41">
        <f t="shared" si="449"/>
        <v>2329</v>
      </c>
      <c r="BM408" s="41">
        <f t="shared" si="449"/>
        <v>116</v>
      </c>
      <c r="BN408" s="41">
        <f t="shared" si="449"/>
        <v>465</v>
      </c>
      <c r="BO408" s="41">
        <f t="shared" si="449"/>
        <v>43</v>
      </c>
      <c r="BP408" s="41">
        <f t="shared" si="449"/>
        <v>60</v>
      </c>
      <c r="BQ408" s="41">
        <f t="shared" si="449"/>
        <v>42</v>
      </c>
      <c r="BR408" s="41">
        <f t="shared" si="449"/>
        <v>6</v>
      </c>
      <c r="BS408" s="41">
        <f t="shared" si="449"/>
        <v>0</v>
      </c>
      <c r="BT408" s="41">
        <f t="shared" si="449"/>
        <v>1</v>
      </c>
      <c r="BU408" s="41">
        <f t="shared" si="449"/>
        <v>1</v>
      </c>
      <c r="BV408" s="42">
        <f t="shared" si="449"/>
        <v>0</v>
      </c>
      <c r="BW408" s="43">
        <f t="shared" si="449"/>
        <v>3302</v>
      </c>
      <c r="BX408" s="32"/>
      <c r="BY408" s="43">
        <f>SUM(BY406+BY401+BY396+BY391+BY386+BY381+BY376+BY371+BY366+BY361+BY356+BY351)</f>
        <v>11873</v>
      </c>
    </row>
    <row r="410" spans="1:77" ht="15.75" customHeight="1">
      <c r="A410" s="7" t="s">
        <v>24</v>
      </c>
    </row>
    <row r="411" spans="1:77" ht="15.75" customHeight="1">
      <c r="B411" s="15" t="s">
        <v>15</v>
      </c>
      <c r="C411" s="16"/>
      <c r="D411" s="16" t="s">
        <v>14</v>
      </c>
      <c r="E411" s="16" t="str">
        <f>$C$8</f>
        <v>A1 Montrose Terrace</v>
      </c>
      <c r="F411" s="16"/>
      <c r="G411" s="16"/>
      <c r="H411" s="16"/>
      <c r="I411" s="16"/>
      <c r="J411" s="16"/>
      <c r="K411" s="16"/>
      <c r="L411" s="16"/>
      <c r="M411" s="16"/>
      <c r="N411" s="17"/>
      <c r="O411" s="48" t="s">
        <v>16</v>
      </c>
      <c r="Q411" s="15" t="s">
        <v>15</v>
      </c>
      <c r="R411" s="16"/>
      <c r="S411" s="16" t="s">
        <v>17</v>
      </c>
      <c r="T411" s="16" t="str">
        <f>$C$75</f>
        <v>Abbey Mount</v>
      </c>
      <c r="U411" s="16"/>
      <c r="V411" s="16"/>
      <c r="W411" s="16"/>
      <c r="X411" s="16"/>
      <c r="Y411" s="16"/>
      <c r="Z411" s="16"/>
      <c r="AA411" s="16"/>
      <c r="AB411" s="16"/>
      <c r="AC411" s="17"/>
      <c r="AD411" s="48" t="s">
        <v>16</v>
      </c>
      <c r="AF411" s="15" t="s">
        <v>15</v>
      </c>
      <c r="AG411" s="16"/>
      <c r="AH411" s="16" t="s">
        <v>18</v>
      </c>
      <c r="AI411" s="16" t="str">
        <f>$C$142</f>
        <v>A1 Regent Road</v>
      </c>
      <c r="AJ411" s="16"/>
      <c r="AK411" s="16"/>
      <c r="AL411" s="16"/>
      <c r="AM411" s="16"/>
      <c r="AN411" s="16"/>
      <c r="AO411" s="16"/>
      <c r="AP411" s="16"/>
      <c r="AQ411" s="16"/>
      <c r="AR411" s="17"/>
      <c r="AS411" s="48" t="s">
        <v>16</v>
      </c>
      <c r="AU411" s="15" t="s">
        <v>15</v>
      </c>
      <c r="AV411" s="16"/>
      <c r="AW411" s="16" t="s">
        <v>26</v>
      </c>
      <c r="AX411" s="16" t="str">
        <f>$C$209</f>
        <v>Carlton Terrace Brae</v>
      </c>
      <c r="AY411" s="16"/>
      <c r="AZ411" s="16"/>
      <c r="BA411" s="16"/>
      <c r="BB411" s="16"/>
      <c r="BC411" s="16"/>
      <c r="BD411" s="16"/>
      <c r="BE411" s="16"/>
      <c r="BF411" s="16"/>
      <c r="BG411" s="17"/>
      <c r="BH411" s="48" t="s">
        <v>16</v>
      </c>
      <c r="BJ411" s="15" t="s">
        <v>15</v>
      </c>
      <c r="BK411" s="16"/>
      <c r="BL411" s="16" t="s">
        <v>27</v>
      </c>
      <c r="BM411" s="16" t="str">
        <f>$C$276</f>
        <v>Easter Road</v>
      </c>
      <c r="BN411" s="16"/>
      <c r="BO411" s="16"/>
      <c r="BP411" s="16"/>
      <c r="BQ411" s="16"/>
      <c r="BR411" s="16"/>
      <c r="BS411" s="16"/>
      <c r="BT411" s="16"/>
      <c r="BU411" s="16"/>
      <c r="BV411" s="17"/>
      <c r="BW411" s="48" t="s">
        <v>16</v>
      </c>
      <c r="BY411" s="49" t="s">
        <v>25</v>
      </c>
    </row>
    <row r="412" spans="1:77" ht="15.75" customHeight="1">
      <c r="A412" s="18"/>
      <c r="B412" s="19" t="str">
        <f>$B$10</f>
        <v>PC</v>
      </c>
      <c r="C412" s="20" t="str">
        <f>$C$10</f>
        <v>MC</v>
      </c>
      <c r="D412" s="20" t="str">
        <f>$D$10</f>
        <v>Car</v>
      </c>
      <c r="E412" s="20" t="str">
        <f>$E$10</f>
        <v>Hackney Cab</v>
      </c>
      <c r="F412" s="20" t="str">
        <f>$F$10</f>
        <v>LGV</v>
      </c>
      <c r="G412" s="20" t="str">
        <f>$G$10</f>
        <v>Public Bus</v>
      </c>
      <c r="H412" s="20" t="str">
        <f>$H$10</f>
        <v>Private Coach</v>
      </c>
      <c r="I412" s="20" t="str">
        <f>$I$10</f>
        <v>2 Axle Rigid</v>
      </c>
      <c r="J412" s="20" t="str">
        <f>$J$10</f>
        <v>3 Axle Rigid</v>
      </c>
      <c r="K412" s="20" t="str">
        <f>$K$10</f>
        <v>4 and 5 Axle Rigid</v>
      </c>
      <c r="L412" s="20" t="str">
        <f>$L$10</f>
        <v>3 and 4 Axle Artic</v>
      </c>
      <c r="M412" s="20" t="str">
        <f>$M$10</f>
        <v>5 Axle Artic</v>
      </c>
      <c r="N412" s="21" t="str">
        <f>$N$10</f>
        <v>6+ Axle Artic</v>
      </c>
      <c r="O412" s="48"/>
      <c r="P412" s="18"/>
      <c r="Q412" s="19" t="str">
        <f>$B$10</f>
        <v>PC</v>
      </c>
      <c r="R412" s="20" t="str">
        <f>$C$10</f>
        <v>MC</v>
      </c>
      <c r="S412" s="20" t="str">
        <f>$D$10</f>
        <v>Car</v>
      </c>
      <c r="T412" s="20" t="str">
        <f>$E$10</f>
        <v>Hackney Cab</v>
      </c>
      <c r="U412" s="20" t="str">
        <f>$F$10</f>
        <v>LGV</v>
      </c>
      <c r="V412" s="20" t="str">
        <f>$G$10</f>
        <v>Public Bus</v>
      </c>
      <c r="W412" s="20" t="str">
        <f>$H$10</f>
        <v>Private Coach</v>
      </c>
      <c r="X412" s="20" t="str">
        <f>$I$10</f>
        <v>2 Axle Rigid</v>
      </c>
      <c r="Y412" s="20" t="str">
        <f>$J$10</f>
        <v>3 Axle Rigid</v>
      </c>
      <c r="Z412" s="20" t="str">
        <f>$K$10</f>
        <v>4 and 5 Axle Rigid</v>
      </c>
      <c r="AA412" s="20" t="str">
        <f>$L$10</f>
        <v>3 and 4 Axle Artic</v>
      </c>
      <c r="AB412" s="20" t="str">
        <f>$M$10</f>
        <v>5 Axle Artic</v>
      </c>
      <c r="AC412" s="21" t="str">
        <f>$N$10</f>
        <v>6+ Axle Artic</v>
      </c>
      <c r="AD412" s="48"/>
      <c r="AE412" s="18"/>
      <c r="AF412" s="19" t="str">
        <f>$B$10</f>
        <v>PC</v>
      </c>
      <c r="AG412" s="20" t="str">
        <f>$C$10</f>
        <v>MC</v>
      </c>
      <c r="AH412" s="20" t="str">
        <f>$D$10</f>
        <v>Car</v>
      </c>
      <c r="AI412" s="20" t="str">
        <f>$E$10</f>
        <v>Hackney Cab</v>
      </c>
      <c r="AJ412" s="20" t="str">
        <f>$F$10</f>
        <v>LGV</v>
      </c>
      <c r="AK412" s="20" t="str">
        <f>$G$10</f>
        <v>Public Bus</v>
      </c>
      <c r="AL412" s="20" t="str">
        <f>$H$10</f>
        <v>Private Coach</v>
      </c>
      <c r="AM412" s="20" t="str">
        <f>$I$10</f>
        <v>2 Axle Rigid</v>
      </c>
      <c r="AN412" s="20" t="str">
        <f>$J$10</f>
        <v>3 Axle Rigid</v>
      </c>
      <c r="AO412" s="20" t="str">
        <f>$K$10</f>
        <v>4 and 5 Axle Rigid</v>
      </c>
      <c r="AP412" s="20" t="str">
        <f>$L$10</f>
        <v>3 and 4 Axle Artic</v>
      </c>
      <c r="AQ412" s="20" t="str">
        <f>$M$10</f>
        <v>5 Axle Artic</v>
      </c>
      <c r="AR412" s="21" t="str">
        <f>$N$10</f>
        <v>6+ Axle Artic</v>
      </c>
      <c r="AS412" s="48"/>
      <c r="AT412" s="18"/>
      <c r="AU412" s="19" t="str">
        <f>$B$10</f>
        <v>PC</v>
      </c>
      <c r="AV412" s="20" t="str">
        <f>$C$10</f>
        <v>MC</v>
      </c>
      <c r="AW412" s="20" t="str">
        <f>$D$10</f>
        <v>Car</v>
      </c>
      <c r="AX412" s="20" t="str">
        <f>$E$10</f>
        <v>Hackney Cab</v>
      </c>
      <c r="AY412" s="20" t="str">
        <f>$F$10</f>
        <v>LGV</v>
      </c>
      <c r="AZ412" s="20" t="str">
        <f>$G$10</f>
        <v>Public Bus</v>
      </c>
      <c r="BA412" s="20" t="str">
        <f>$H$10</f>
        <v>Private Coach</v>
      </c>
      <c r="BB412" s="20" t="str">
        <f>$I$10</f>
        <v>2 Axle Rigid</v>
      </c>
      <c r="BC412" s="20" t="str">
        <f>$J$10</f>
        <v>3 Axle Rigid</v>
      </c>
      <c r="BD412" s="20" t="str">
        <f>$K$10</f>
        <v>4 and 5 Axle Rigid</v>
      </c>
      <c r="BE412" s="20" t="str">
        <f>$L$10</f>
        <v>3 and 4 Axle Artic</v>
      </c>
      <c r="BF412" s="20" t="str">
        <f>$M$10</f>
        <v>5 Axle Artic</v>
      </c>
      <c r="BG412" s="21" t="str">
        <f>$N$10</f>
        <v>6+ Axle Artic</v>
      </c>
      <c r="BH412" s="48"/>
      <c r="BI412" s="18"/>
      <c r="BJ412" s="19" t="str">
        <f>$B$10</f>
        <v>PC</v>
      </c>
      <c r="BK412" s="20" t="str">
        <f>$C$10</f>
        <v>MC</v>
      </c>
      <c r="BL412" s="20" t="str">
        <f>$D$10</f>
        <v>Car</v>
      </c>
      <c r="BM412" s="20" t="str">
        <f>$E$10</f>
        <v>Hackney Cab</v>
      </c>
      <c r="BN412" s="20" t="str">
        <f>$F$10</f>
        <v>LGV</v>
      </c>
      <c r="BO412" s="20" t="str">
        <f>$G$10</f>
        <v>Public Bus</v>
      </c>
      <c r="BP412" s="20" t="str">
        <f>$H$10</f>
        <v>Private Coach</v>
      </c>
      <c r="BQ412" s="20" t="str">
        <f>$I$10</f>
        <v>2 Axle Rigid</v>
      </c>
      <c r="BR412" s="20" t="str">
        <f>$J$10</f>
        <v>3 Axle Rigid</v>
      </c>
      <c r="BS412" s="20" t="str">
        <f>$K$10</f>
        <v>4 and 5 Axle Rigid</v>
      </c>
      <c r="BT412" s="20" t="str">
        <f>$L$10</f>
        <v>3 and 4 Axle Artic</v>
      </c>
      <c r="BU412" s="20" t="str">
        <f>$M$10</f>
        <v>5 Axle Artic</v>
      </c>
      <c r="BV412" s="21" t="str">
        <f>$N$10</f>
        <v>6+ Axle Artic</v>
      </c>
      <c r="BW412" s="48"/>
      <c r="BX412" s="18"/>
      <c r="BY412" s="50"/>
    </row>
    <row r="414" spans="1:77" ht="15.75" customHeight="1">
      <c r="A414" s="22">
        <v>0.29166666666666702</v>
      </c>
      <c r="B414" s="28">
        <f t="shared" ref="B414:N414" si="450">SUM(B12+B79+B146+B213+B280)</f>
        <v>0</v>
      </c>
      <c r="C414" s="29">
        <f t="shared" si="450"/>
        <v>0</v>
      </c>
      <c r="D414" s="29">
        <f t="shared" si="450"/>
        <v>12</v>
      </c>
      <c r="E414" s="29">
        <f t="shared" si="450"/>
        <v>1</v>
      </c>
      <c r="F414" s="29">
        <f t="shared" si="450"/>
        <v>3</v>
      </c>
      <c r="G414" s="29">
        <f t="shared" si="450"/>
        <v>3</v>
      </c>
      <c r="H414" s="29">
        <f t="shared" si="450"/>
        <v>0</v>
      </c>
      <c r="I414" s="29">
        <f t="shared" si="450"/>
        <v>0</v>
      </c>
      <c r="J414" s="29">
        <f t="shared" si="450"/>
        <v>0</v>
      </c>
      <c r="K414" s="29">
        <f t="shared" si="450"/>
        <v>0</v>
      </c>
      <c r="L414" s="29">
        <f t="shared" si="450"/>
        <v>0</v>
      </c>
      <c r="M414" s="29">
        <f t="shared" si="450"/>
        <v>0</v>
      </c>
      <c r="N414" s="30">
        <f t="shared" si="450"/>
        <v>0</v>
      </c>
      <c r="O414" s="31">
        <f>SUM(B414:N414)</f>
        <v>19</v>
      </c>
      <c r="P414" s="32"/>
      <c r="Q414" s="28">
        <f t="shared" ref="Q414:AC414" si="451">SUM(Q12+Q79+Q146+Q213+Q280)</f>
        <v>2</v>
      </c>
      <c r="R414" s="29">
        <f t="shared" si="451"/>
        <v>0</v>
      </c>
      <c r="S414" s="29">
        <f t="shared" si="451"/>
        <v>56</v>
      </c>
      <c r="T414" s="29">
        <f t="shared" si="451"/>
        <v>2</v>
      </c>
      <c r="U414" s="29">
        <f t="shared" si="451"/>
        <v>10</v>
      </c>
      <c r="V414" s="29">
        <f t="shared" si="451"/>
        <v>1</v>
      </c>
      <c r="W414" s="29">
        <f t="shared" si="451"/>
        <v>1</v>
      </c>
      <c r="X414" s="29">
        <f t="shared" si="451"/>
        <v>0</v>
      </c>
      <c r="Y414" s="29">
        <f t="shared" si="451"/>
        <v>0</v>
      </c>
      <c r="Z414" s="29">
        <f t="shared" si="451"/>
        <v>0</v>
      </c>
      <c r="AA414" s="29">
        <f t="shared" si="451"/>
        <v>0</v>
      </c>
      <c r="AB414" s="29">
        <f t="shared" si="451"/>
        <v>0</v>
      </c>
      <c r="AC414" s="30">
        <f t="shared" si="451"/>
        <v>0</v>
      </c>
      <c r="AD414" s="31">
        <f>SUM(Q414:AC414)</f>
        <v>72</v>
      </c>
      <c r="AE414" s="32"/>
      <c r="AF414" s="28">
        <f t="shared" ref="AF414:AR414" si="452">SUM(AF12+AF79+AF146+AF213+AF280)</f>
        <v>4</v>
      </c>
      <c r="AG414" s="29">
        <f t="shared" si="452"/>
        <v>0</v>
      </c>
      <c r="AH414" s="29">
        <f t="shared" si="452"/>
        <v>12</v>
      </c>
      <c r="AI414" s="29">
        <f t="shared" si="452"/>
        <v>3</v>
      </c>
      <c r="AJ414" s="29">
        <f t="shared" si="452"/>
        <v>3</v>
      </c>
      <c r="AK414" s="29">
        <f t="shared" si="452"/>
        <v>4</v>
      </c>
      <c r="AL414" s="29">
        <f t="shared" si="452"/>
        <v>0</v>
      </c>
      <c r="AM414" s="29">
        <f t="shared" si="452"/>
        <v>1</v>
      </c>
      <c r="AN414" s="29">
        <f t="shared" si="452"/>
        <v>1</v>
      </c>
      <c r="AO414" s="29">
        <f t="shared" si="452"/>
        <v>2</v>
      </c>
      <c r="AP414" s="29">
        <f t="shared" si="452"/>
        <v>0</v>
      </c>
      <c r="AQ414" s="29">
        <f t="shared" si="452"/>
        <v>0</v>
      </c>
      <c r="AR414" s="30">
        <f t="shared" si="452"/>
        <v>0</v>
      </c>
      <c r="AS414" s="31">
        <f>SUM(AF414:AR414)</f>
        <v>30</v>
      </c>
      <c r="AT414" s="32"/>
      <c r="AU414" s="28">
        <f t="shared" ref="AU414:BG414" si="453">SUM(AU12+AU79+AU146+AU213+AU280)</f>
        <v>0</v>
      </c>
      <c r="AV414" s="29">
        <f t="shared" si="453"/>
        <v>0</v>
      </c>
      <c r="AW414" s="29">
        <f t="shared" si="453"/>
        <v>1</v>
      </c>
      <c r="AX414" s="29">
        <f t="shared" si="453"/>
        <v>0</v>
      </c>
      <c r="AY414" s="29">
        <f t="shared" si="453"/>
        <v>1</v>
      </c>
      <c r="AZ414" s="29">
        <f t="shared" si="453"/>
        <v>0</v>
      </c>
      <c r="BA414" s="29">
        <f t="shared" si="453"/>
        <v>0</v>
      </c>
      <c r="BB414" s="29">
        <f t="shared" si="453"/>
        <v>0</v>
      </c>
      <c r="BC414" s="29">
        <f t="shared" si="453"/>
        <v>0</v>
      </c>
      <c r="BD414" s="29">
        <f t="shared" si="453"/>
        <v>0</v>
      </c>
      <c r="BE414" s="29">
        <f t="shared" si="453"/>
        <v>0</v>
      </c>
      <c r="BF414" s="29">
        <f t="shared" si="453"/>
        <v>0</v>
      </c>
      <c r="BG414" s="30">
        <f t="shared" si="453"/>
        <v>0</v>
      </c>
      <c r="BH414" s="31">
        <f>SUM(AU414:BG414)</f>
        <v>2</v>
      </c>
      <c r="BI414" s="32"/>
      <c r="BJ414" s="28">
        <f t="shared" ref="BJ414:BV414" si="454">SUM(BJ12+BJ79+BJ146+BJ213+BJ280)</f>
        <v>0</v>
      </c>
      <c r="BK414" s="29">
        <f t="shared" si="454"/>
        <v>0</v>
      </c>
      <c r="BL414" s="29">
        <f t="shared" si="454"/>
        <v>32</v>
      </c>
      <c r="BM414" s="29">
        <f t="shared" si="454"/>
        <v>2</v>
      </c>
      <c r="BN414" s="29">
        <f t="shared" si="454"/>
        <v>9</v>
      </c>
      <c r="BO414" s="29">
        <f t="shared" si="454"/>
        <v>1</v>
      </c>
      <c r="BP414" s="29">
        <f t="shared" si="454"/>
        <v>0</v>
      </c>
      <c r="BQ414" s="29">
        <f t="shared" si="454"/>
        <v>0</v>
      </c>
      <c r="BR414" s="29">
        <f t="shared" si="454"/>
        <v>0</v>
      </c>
      <c r="BS414" s="29">
        <f t="shared" si="454"/>
        <v>0</v>
      </c>
      <c r="BT414" s="29">
        <f t="shared" si="454"/>
        <v>0</v>
      </c>
      <c r="BU414" s="29">
        <f t="shared" si="454"/>
        <v>0</v>
      </c>
      <c r="BV414" s="30">
        <f t="shared" si="454"/>
        <v>0</v>
      </c>
      <c r="BW414" s="31">
        <f>SUM(BJ414:BV414)</f>
        <v>44</v>
      </c>
      <c r="BX414" s="32"/>
      <c r="BY414" s="31">
        <f>SUM(O414+AD414+AS414+BH414+BW414)</f>
        <v>167</v>
      </c>
    </row>
    <row r="415" spans="1:77" ht="15.75" customHeight="1">
      <c r="A415" s="23">
        <v>0.30208333333333298</v>
      </c>
      <c r="B415" s="33">
        <f t="shared" ref="B415:N415" si="455">SUM(B13+B80+B147+B214+B281)</f>
        <v>0</v>
      </c>
      <c r="C415" s="32">
        <f t="shared" si="455"/>
        <v>0</v>
      </c>
      <c r="D415" s="32">
        <f t="shared" si="455"/>
        <v>9</v>
      </c>
      <c r="E415" s="32">
        <f t="shared" si="455"/>
        <v>1</v>
      </c>
      <c r="F415" s="32">
        <f t="shared" si="455"/>
        <v>4</v>
      </c>
      <c r="G415" s="32">
        <f t="shared" si="455"/>
        <v>4</v>
      </c>
      <c r="H415" s="32">
        <f t="shared" si="455"/>
        <v>0</v>
      </c>
      <c r="I415" s="32">
        <f t="shared" si="455"/>
        <v>0</v>
      </c>
      <c r="J415" s="32">
        <f t="shared" si="455"/>
        <v>0</v>
      </c>
      <c r="K415" s="32">
        <f t="shared" si="455"/>
        <v>0</v>
      </c>
      <c r="L415" s="32">
        <f t="shared" si="455"/>
        <v>0</v>
      </c>
      <c r="M415" s="32">
        <f t="shared" si="455"/>
        <v>0</v>
      </c>
      <c r="N415" s="34">
        <f t="shared" si="455"/>
        <v>0</v>
      </c>
      <c r="O415" s="35">
        <f>SUM(B415:N415)</f>
        <v>18</v>
      </c>
      <c r="P415" s="32"/>
      <c r="Q415" s="33">
        <f t="shared" ref="Q415:AC415" si="456">SUM(Q13+Q80+Q147+Q214+Q281)</f>
        <v>5</v>
      </c>
      <c r="R415" s="32">
        <f t="shared" si="456"/>
        <v>0</v>
      </c>
      <c r="S415" s="32">
        <f t="shared" si="456"/>
        <v>60</v>
      </c>
      <c r="T415" s="32">
        <f t="shared" si="456"/>
        <v>3</v>
      </c>
      <c r="U415" s="32">
        <f t="shared" si="456"/>
        <v>11</v>
      </c>
      <c r="V415" s="32">
        <f t="shared" si="456"/>
        <v>0</v>
      </c>
      <c r="W415" s="32">
        <f t="shared" si="456"/>
        <v>2</v>
      </c>
      <c r="X415" s="32">
        <f t="shared" si="456"/>
        <v>2</v>
      </c>
      <c r="Y415" s="32">
        <f t="shared" si="456"/>
        <v>1</v>
      </c>
      <c r="Z415" s="32">
        <f t="shared" si="456"/>
        <v>0</v>
      </c>
      <c r="AA415" s="32">
        <f t="shared" si="456"/>
        <v>0</v>
      </c>
      <c r="AB415" s="32">
        <f t="shared" si="456"/>
        <v>0</v>
      </c>
      <c r="AC415" s="34">
        <f t="shared" si="456"/>
        <v>0</v>
      </c>
      <c r="AD415" s="35">
        <f>SUM(Q415:AC415)</f>
        <v>84</v>
      </c>
      <c r="AE415" s="32"/>
      <c r="AF415" s="33">
        <f t="shared" ref="AF415:AR415" si="457">SUM(AF13+AF80+AF147+AF214+AF281)</f>
        <v>4</v>
      </c>
      <c r="AG415" s="32">
        <f t="shared" si="457"/>
        <v>0</v>
      </c>
      <c r="AH415" s="32">
        <f t="shared" si="457"/>
        <v>17</v>
      </c>
      <c r="AI415" s="32">
        <f t="shared" si="457"/>
        <v>1</v>
      </c>
      <c r="AJ415" s="32">
        <f t="shared" si="457"/>
        <v>8</v>
      </c>
      <c r="AK415" s="32">
        <f t="shared" si="457"/>
        <v>8</v>
      </c>
      <c r="AL415" s="32">
        <f t="shared" si="457"/>
        <v>0</v>
      </c>
      <c r="AM415" s="32">
        <f t="shared" si="457"/>
        <v>0</v>
      </c>
      <c r="AN415" s="32">
        <f t="shared" si="457"/>
        <v>0</v>
      </c>
      <c r="AO415" s="32">
        <f t="shared" si="457"/>
        <v>0</v>
      </c>
      <c r="AP415" s="32">
        <f t="shared" si="457"/>
        <v>0</v>
      </c>
      <c r="AQ415" s="32">
        <f t="shared" si="457"/>
        <v>0</v>
      </c>
      <c r="AR415" s="34">
        <f t="shared" si="457"/>
        <v>0</v>
      </c>
      <c r="AS415" s="35">
        <f>SUM(AF415:AR415)</f>
        <v>38</v>
      </c>
      <c r="AT415" s="32"/>
      <c r="AU415" s="33">
        <f t="shared" ref="AU415:BG415" si="458">SUM(AU13+AU80+AU147+AU214+AU281)</f>
        <v>0</v>
      </c>
      <c r="AV415" s="32">
        <f t="shared" si="458"/>
        <v>0</v>
      </c>
      <c r="AW415" s="32">
        <f t="shared" si="458"/>
        <v>5</v>
      </c>
      <c r="AX415" s="32">
        <f t="shared" si="458"/>
        <v>0</v>
      </c>
      <c r="AY415" s="32">
        <f t="shared" si="458"/>
        <v>0</v>
      </c>
      <c r="AZ415" s="32">
        <f t="shared" si="458"/>
        <v>0</v>
      </c>
      <c r="BA415" s="32">
        <f t="shared" si="458"/>
        <v>0</v>
      </c>
      <c r="BB415" s="32">
        <f t="shared" si="458"/>
        <v>0</v>
      </c>
      <c r="BC415" s="32">
        <f t="shared" si="458"/>
        <v>0</v>
      </c>
      <c r="BD415" s="32">
        <f t="shared" si="458"/>
        <v>0</v>
      </c>
      <c r="BE415" s="32">
        <f t="shared" si="458"/>
        <v>0</v>
      </c>
      <c r="BF415" s="32">
        <f t="shared" si="458"/>
        <v>0</v>
      </c>
      <c r="BG415" s="34">
        <f t="shared" si="458"/>
        <v>0</v>
      </c>
      <c r="BH415" s="35">
        <f>SUM(AU415:BG415)</f>
        <v>5</v>
      </c>
      <c r="BI415" s="32"/>
      <c r="BJ415" s="33">
        <f t="shared" ref="BJ415:BV415" si="459">SUM(BJ13+BJ80+BJ147+BJ214+BJ281)</f>
        <v>4</v>
      </c>
      <c r="BK415" s="32">
        <f t="shared" si="459"/>
        <v>1</v>
      </c>
      <c r="BL415" s="32">
        <f t="shared" si="459"/>
        <v>27</v>
      </c>
      <c r="BM415" s="32">
        <f t="shared" si="459"/>
        <v>0</v>
      </c>
      <c r="BN415" s="32">
        <f t="shared" si="459"/>
        <v>13</v>
      </c>
      <c r="BO415" s="32">
        <f t="shared" si="459"/>
        <v>1</v>
      </c>
      <c r="BP415" s="32">
        <f t="shared" si="459"/>
        <v>0</v>
      </c>
      <c r="BQ415" s="32">
        <f t="shared" si="459"/>
        <v>3</v>
      </c>
      <c r="BR415" s="32">
        <f t="shared" si="459"/>
        <v>1</v>
      </c>
      <c r="BS415" s="32">
        <f t="shared" si="459"/>
        <v>0</v>
      </c>
      <c r="BT415" s="32">
        <f t="shared" si="459"/>
        <v>0</v>
      </c>
      <c r="BU415" s="32">
        <f t="shared" si="459"/>
        <v>0</v>
      </c>
      <c r="BV415" s="34">
        <f t="shared" si="459"/>
        <v>0</v>
      </c>
      <c r="BW415" s="35">
        <f>SUM(BJ415:BV415)</f>
        <v>50</v>
      </c>
      <c r="BX415" s="32"/>
      <c r="BY415" s="35">
        <f>SUM(O415+AD415+AS415+BH415+BW415)</f>
        <v>195</v>
      </c>
    </row>
    <row r="416" spans="1:77" ht="15.75" customHeight="1">
      <c r="A416" s="23">
        <v>0.3125</v>
      </c>
      <c r="B416" s="33">
        <f t="shared" ref="B416:N416" si="460">SUM(B14+B81+B148+B215+B282)</f>
        <v>1</v>
      </c>
      <c r="C416" s="32">
        <f t="shared" si="460"/>
        <v>0</v>
      </c>
      <c r="D416" s="32">
        <f t="shared" si="460"/>
        <v>8</v>
      </c>
      <c r="E416" s="32">
        <f t="shared" si="460"/>
        <v>0</v>
      </c>
      <c r="F416" s="32">
        <f t="shared" si="460"/>
        <v>4</v>
      </c>
      <c r="G416" s="32">
        <f t="shared" si="460"/>
        <v>3</v>
      </c>
      <c r="H416" s="32">
        <f t="shared" si="460"/>
        <v>0</v>
      </c>
      <c r="I416" s="32">
        <f t="shared" si="460"/>
        <v>0</v>
      </c>
      <c r="J416" s="32">
        <f t="shared" si="460"/>
        <v>0</v>
      </c>
      <c r="K416" s="32">
        <f t="shared" si="460"/>
        <v>0</v>
      </c>
      <c r="L416" s="32">
        <f t="shared" si="460"/>
        <v>0</v>
      </c>
      <c r="M416" s="32">
        <f t="shared" si="460"/>
        <v>0</v>
      </c>
      <c r="N416" s="34">
        <f t="shared" si="460"/>
        <v>0</v>
      </c>
      <c r="O416" s="35">
        <f>SUM(B416:N416)</f>
        <v>16</v>
      </c>
      <c r="P416" s="32"/>
      <c r="Q416" s="33">
        <f t="shared" ref="Q416:AC416" si="461">SUM(Q14+Q81+Q148+Q215+Q282)</f>
        <v>3</v>
      </c>
      <c r="R416" s="32">
        <f t="shared" si="461"/>
        <v>0</v>
      </c>
      <c r="S416" s="32">
        <f t="shared" si="461"/>
        <v>80</v>
      </c>
      <c r="T416" s="32">
        <f t="shared" si="461"/>
        <v>2</v>
      </c>
      <c r="U416" s="32">
        <f t="shared" si="461"/>
        <v>12</v>
      </c>
      <c r="V416" s="32">
        <f t="shared" si="461"/>
        <v>1</v>
      </c>
      <c r="W416" s="32">
        <f t="shared" si="461"/>
        <v>0</v>
      </c>
      <c r="X416" s="32">
        <f t="shared" si="461"/>
        <v>0</v>
      </c>
      <c r="Y416" s="32">
        <f t="shared" si="461"/>
        <v>1</v>
      </c>
      <c r="Z416" s="32">
        <f t="shared" si="461"/>
        <v>0</v>
      </c>
      <c r="AA416" s="32">
        <f t="shared" si="461"/>
        <v>0</v>
      </c>
      <c r="AB416" s="32">
        <f t="shared" si="461"/>
        <v>0</v>
      </c>
      <c r="AC416" s="34">
        <f t="shared" si="461"/>
        <v>0</v>
      </c>
      <c r="AD416" s="35">
        <f>SUM(Q416:AC416)</f>
        <v>99</v>
      </c>
      <c r="AE416" s="32"/>
      <c r="AF416" s="33">
        <f t="shared" ref="AF416:AR416" si="462">SUM(AF14+AF81+AF148+AF215+AF282)</f>
        <v>7</v>
      </c>
      <c r="AG416" s="32">
        <f t="shared" si="462"/>
        <v>1</v>
      </c>
      <c r="AH416" s="32">
        <f t="shared" si="462"/>
        <v>17</v>
      </c>
      <c r="AI416" s="32">
        <f t="shared" si="462"/>
        <v>2</v>
      </c>
      <c r="AJ416" s="32">
        <f t="shared" si="462"/>
        <v>7</v>
      </c>
      <c r="AK416" s="32">
        <f t="shared" si="462"/>
        <v>5</v>
      </c>
      <c r="AL416" s="32">
        <f t="shared" si="462"/>
        <v>2</v>
      </c>
      <c r="AM416" s="32">
        <f t="shared" si="462"/>
        <v>1</v>
      </c>
      <c r="AN416" s="32">
        <f t="shared" si="462"/>
        <v>1</v>
      </c>
      <c r="AO416" s="32">
        <f t="shared" si="462"/>
        <v>0</v>
      </c>
      <c r="AP416" s="32">
        <f t="shared" si="462"/>
        <v>0</v>
      </c>
      <c r="AQ416" s="32">
        <f t="shared" si="462"/>
        <v>0</v>
      </c>
      <c r="AR416" s="34">
        <f t="shared" si="462"/>
        <v>0</v>
      </c>
      <c r="AS416" s="35">
        <f>SUM(AF416:AR416)</f>
        <v>43</v>
      </c>
      <c r="AT416" s="32"/>
      <c r="AU416" s="33">
        <f t="shared" ref="AU416:BG416" si="463">SUM(AU14+AU81+AU148+AU215+AU282)</f>
        <v>0</v>
      </c>
      <c r="AV416" s="32">
        <f t="shared" si="463"/>
        <v>0</v>
      </c>
      <c r="AW416" s="32">
        <f t="shared" si="463"/>
        <v>6</v>
      </c>
      <c r="AX416" s="32">
        <f t="shared" si="463"/>
        <v>0</v>
      </c>
      <c r="AY416" s="32">
        <f t="shared" si="463"/>
        <v>0</v>
      </c>
      <c r="AZ416" s="32">
        <f t="shared" si="463"/>
        <v>0</v>
      </c>
      <c r="BA416" s="32">
        <f t="shared" si="463"/>
        <v>0</v>
      </c>
      <c r="BB416" s="32">
        <f t="shared" si="463"/>
        <v>0</v>
      </c>
      <c r="BC416" s="32">
        <f t="shared" si="463"/>
        <v>0</v>
      </c>
      <c r="BD416" s="32">
        <f t="shared" si="463"/>
        <v>0</v>
      </c>
      <c r="BE416" s="32">
        <f t="shared" si="463"/>
        <v>0</v>
      </c>
      <c r="BF416" s="32">
        <f t="shared" si="463"/>
        <v>0</v>
      </c>
      <c r="BG416" s="34">
        <f t="shared" si="463"/>
        <v>0</v>
      </c>
      <c r="BH416" s="35">
        <f>SUM(AU416:BG416)</f>
        <v>6</v>
      </c>
      <c r="BI416" s="32"/>
      <c r="BJ416" s="33">
        <f t="shared" ref="BJ416:BV416" si="464">SUM(BJ14+BJ81+BJ148+BJ215+BJ282)</f>
        <v>1</v>
      </c>
      <c r="BK416" s="32">
        <f t="shared" si="464"/>
        <v>1</v>
      </c>
      <c r="BL416" s="32">
        <f t="shared" si="464"/>
        <v>52</v>
      </c>
      <c r="BM416" s="32">
        <f t="shared" si="464"/>
        <v>2</v>
      </c>
      <c r="BN416" s="32">
        <f t="shared" si="464"/>
        <v>13</v>
      </c>
      <c r="BO416" s="32">
        <f t="shared" si="464"/>
        <v>1</v>
      </c>
      <c r="BP416" s="32">
        <f t="shared" si="464"/>
        <v>0</v>
      </c>
      <c r="BQ416" s="32">
        <f t="shared" si="464"/>
        <v>2</v>
      </c>
      <c r="BR416" s="32">
        <f t="shared" si="464"/>
        <v>0</v>
      </c>
      <c r="BS416" s="32">
        <f t="shared" si="464"/>
        <v>0</v>
      </c>
      <c r="BT416" s="32">
        <f t="shared" si="464"/>
        <v>0</v>
      </c>
      <c r="BU416" s="32">
        <f t="shared" si="464"/>
        <v>0</v>
      </c>
      <c r="BV416" s="34">
        <f t="shared" si="464"/>
        <v>0</v>
      </c>
      <c r="BW416" s="35">
        <f>SUM(BJ416:BV416)</f>
        <v>72</v>
      </c>
      <c r="BX416" s="32"/>
      <c r="BY416" s="35">
        <f>SUM(O416+AD416+AS416+BH416+BW416)</f>
        <v>236</v>
      </c>
    </row>
    <row r="417" spans="1:77" ht="15.75" customHeight="1">
      <c r="A417" s="24">
        <v>0.32291666666666702</v>
      </c>
      <c r="B417" s="36">
        <f t="shared" ref="B417:N417" si="465">SUM(B15+B82+B149+B216+B283)</f>
        <v>1</v>
      </c>
      <c r="C417" s="37">
        <f t="shared" si="465"/>
        <v>0</v>
      </c>
      <c r="D417" s="37">
        <f t="shared" si="465"/>
        <v>6</v>
      </c>
      <c r="E417" s="37">
        <f t="shared" si="465"/>
        <v>0</v>
      </c>
      <c r="F417" s="37">
        <f t="shared" si="465"/>
        <v>1</v>
      </c>
      <c r="G417" s="37">
        <f t="shared" si="465"/>
        <v>7</v>
      </c>
      <c r="H417" s="37">
        <f t="shared" si="465"/>
        <v>0</v>
      </c>
      <c r="I417" s="37">
        <f t="shared" si="465"/>
        <v>0</v>
      </c>
      <c r="J417" s="37">
        <f t="shared" si="465"/>
        <v>0</v>
      </c>
      <c r="K417" s="37">
        <f t="shared" si="465"/>
        <v>0</v>
      </c>
      <c r="L417" s="37">
        <f t="shared" si="465"/>
        <v>0</v>
      </c>
      <c r="M417" s="37">
        <f t="shared" si="465"/>
        <v>0</v>
      </c>
      <c r="N417" s="38">
        <f t="shared" si="465"/>
        <v>0</v>
      </c>
      <c r="O417" s="39">
        <f>SUM(B417:N417)</f>
        <v>15</v>
      </c>
      <c r="P417" s="32"/>
      <c r="Q417" s="36">
        <f t="shared" ref="Q417:AC417" si="466">SUM(Q15+Q82+Q149+Q216+Q283)</f>
        <v>10</v>
      </c>
      <c r="R417" s="37">
        <f t="shared" si="466"/>
        <v>1</v>
      </c>
      <c r="S417" s="37">
        <f t="shared" si="466"/>
        <v>87</v>
      </c>
      <c r="T417" s="37">
        <f t="shared" si="466"/>
        <v>1</v>
      </c>
      <c r="U417" s="37">
        <f t="shared" si="466"/>
        <v>25</v>
      </c>
      <c r="V417" s="37">
        <f t="shared" si="466"/>
        <v>1</v>
      </c>
      <c r="W417" s="37">
        <f t="shared" si="466"/>
        <v>1</v>
      </c>
      <c r="X417" s="37">
        <f t="shared" si="466"/>
        <v>1</v>
      </c>
      <c r="Y417" s="37">
        <f t="shared" si="466"/>
        <v>1</v>
      </c>
      <c r="Z417" s="37">
        <f t="shared" si="466"/>
        <v>0</v>
      </c>
      <c r="AA417" s="37">
        <f t="shared" si="466"/>
        <v>0</v>
      </c>
      <c r="AB417" s="37">
        <f t="shared" si="466"/>
        <v>0</v>
      </c>
      <c r="AC417" s="38">
        <f t="shared" si="466"/>
        <v>0</v>
      </c>
      <c r="AD417" s="39">
        <f>SUM(Q417:AC417)</f>
        <v>128</v>
      </c>
      <c r="AE417" s="32"/>
      <c r="AF417" s="36">
        <f t="shared" ref="AF417:AR417" si="467">SUM(AF15+AF82+AF149+AF216+AF283)</f>
        <v>4</v>
      </c>
      <c r="AG417" s="37">
        <f t="shared" si="467"/>
        <v>0</v>
      </c>
      <c r="AH417" s="37">
        <f t="shared" si="467"/>
        <v>25</v>
      </c>
      <c r="AI417" s="37">
        <f t="shared" si="467"/>
        <v>3</v>
      </c>
      <c r="AJ417" s="37">
        <f t="shared" si="467"/>
        <v>10</v>
      </c>
      <c r="AK417" s="37">
        <f t="shared" si="467"/>
        <v>6</v>
      </c>
      <c r="AL417" s="37">
        <f t="shared" si="467"/>
        <v>2</v>
      </c>
      <c r="AM417" s="37">
        <f t="shared" si="467"/>
        <v>3</v>
      </c>
      <c r="AN417" s="37">
        <f t="shared" si="467"/>
        <v>0</v>
      </c>
      <c r="AO417" s="37">
        <f t="shared" si="467"/>
        <v>0</v>
      </c>
      <c r="AP417" s="37">
        <f t="shared" si="467"/>
        <v>0</v>
      </c>
      <c r="AQ417" s="37">
        <f t="shared" si="467"/>
        <v>0</v>
      </c>
      <c r="AR417" s="38">
        <f t="shared" si="467"/>
        <v>0</v>
      </c>
      <c r="AS417" s="39">
        <f>SUM(AF417:AR417)</f>
        <v>53</v>
      </c>
      <c r="AT417" s="32"/>
      <c r="AU417" s="36">
        <f t="shared" ref="AU417:BG417" si="468">SUM(AU15+AU82+AU149+AU216+AU283)</f>
        <v>0</v>
      </c>
      <c r="AV417" s="37">
        <f t="shared" si="468"/>
        <v>0</v>
      </c>
      <c r="AW417" s="37">
        <f t="shared" si="468"/>
        <v>5</v>
      </c>
      <c r="AX417" s="37">
        <f t="shared" si="468"/>
        <v>1</v>
      </c>
      <c r="AY417" s="37">
        <f t="shared" si="468"/>
        <v>5</v>
      </c>
      <c r="AZ417" s="37">
        <f t="shared" si="468"/>
        <v>0</v>
      </c>
      <c r="BA417" s="37">
        <f t="shared" si="468"/>
        <v>0</v>
      </c>
      <c r="BB417" s="37">
        <f t="shared" si="468"/>
        <v>0</v>
      </c>
      <c r="BC417" s="37">
        <f t="shared" si="468"/>
        <v>0</v>
      </c>
      <c r="BD417" s="37">
        <f t="shared" si="468"/>
        <v>0</v>
      </c>
      <c r="BE417" s="37">
        <f t="shared" si="468"/>
        <v>0</v>
      </c>
      <c r="BF417" s="37">
        <f t="shared" si="468"/>
        <v>0</v>
      </c>
      <c r="BG417" s="38">
        <f t="shared" si="468"/>
        <v>0</v>
      </c>
      <c r="BH417" s="39">
        <f>SUM(AU417:BG417)</f>
        <v>11</v>
      </c>
      <c r="BI417" s="32"/>
      <c r="BJ417" s="36">
        <f t="shared" ref="BJ417:BV417" si="469">SUM(BJ15+BJ82+BJ149+BJ216+BJ283)</f>
        <v>4</v>
      </c>
      <c r="BK417" s="37">
        <f t="shared" si="469"/>
        <v>0</v>
      </c>
      <c r="BL417" s="37">
        <f t="shared" si="469"/>
        <v>61</v>
      </c>
      <c r="BM417" s="37">
        <f t="shared" si="469"/>
        <v>4</v>
      </c>
      <c r="BN417" s="37">
        <f t="shared" si="469"/>
        <v>13</v>
      </c>
      <c r="BO417" s="37">
        <f t="shared" si="469"/>
        <v>0</v>
      </c>
      <c r="BP417" s="37">
        <f t="shared" si="469"/>
        <v>0</v>
      </c>
      <c r="BQ417" s="37">
        <f t="shared" si="469"/>
        <v>6</v>
      </c>
      <c r="BR417" s="37">
        <f t="shared" si="469"/>
        <v>0</v>
      </c>
      <c r="BS417" s="37">
        <f t="shared" si="469"/>
        <v>0</v>
      </c>
      <c r="BT417" s="37">
        <f t="shared" si="469"/>
        <v>0</v>
      </c>
      <c r="BU417" s="37">
        <f t="shared" si="469"/>
        <v>0</v>
      </c>
      <c r="BV417" s="38">
        <f t="shared" si="469"/>
        <v>0</v>
      </c>
      <c r="BW417" s="39">
        <f>SUM(BJ417:BV417)</f>
        <v>88</v>
      </c>
      <c r="BX417" s="32"/>
      <c r="BY417" s="39">
        <f>SUM(O417+AD417+AS417+BH417+BW417)</f>
        <v>295</v>
      </c>
    </row>
    <row r="418" spans="1:77" ht="15.75" customHeight="1">
      <c r="A418" s="25" t="s">
        <v>21</v>
      </c>
      <c r="B418" s="40">
        <f t="shared" ref="B418:O418" si="470">SUM(B414:B417)</f>
        <v>2</v>
      </c>
      <c r="C418" s="41">
        <f t="shared" si="470"/>
        <v>0</v>
      </c>
      <c r="D418" s="41">
        <f t="shared" si="470"/>
        <v>35</v>
      </c>
      <c r="E418" s="41">
        <f t="shared" si="470"/>
        <v>2</v>
      </c>
      <c r="F418" s="41">
        <f t="shared" si="470"/>
        <v>12</v>
      </c>
      <c r="G418" s="41">
        <f t="shared" si="470"/>
        <v>17</v>
      </c>
      <c r="H418" s="41">
        <f t="shared" si="470"/>
        <v>0</v>
      </c>
      <c r="I418" s="41">
        <f t="shared" si="470"/>
        <v>0</v>
      </c>
      <c r="J418" s="41">
        <f t="shared" si="470"/>
        <v>0</v>
      </c>
      <c r="K418" s="41">
        <f t="shared" si="470"/>
        <v>0</v>
      </c>
      <c r="L418" s="41">
        <f t="shared" si="470"/>
        <v>0</v>
      </c>
      <c r="M418" s="41">
        <f t="shared" si="470"/>
        <v>0</v>
      </c>
      <c r="N418" s="42">
        <f t="shared" si="470"/>
        <v>0</v>
      </c>
      <c r="O418" s="43">
        <f t="shared" si="470"/>
        <v>68</v>
      </c>
      <c r="P418" s="32"/>
      <c r="Q418" s="40">
        <f t="shared" ref="Q418:AD418" si="471">SUM(Q414:Q417)</f>
        <v>20</v>
      </c>
      <c r="R418" s="41">
        <f t="shared" si="471"/>
        <v>1</v>
      </c>
      <c r="S418" s="41">
        <f t="shared" si="471"/>
        <v>283</v>
      </c>
      <c r="T418" s="41">
        <f t="shared" si="471"/>
        <v>8</v>
      </c>
      <c r="U418" s="41">
        <f t="shared" si="471"/>
        <v>58</v>
      </c>
      <c r="V418" s="41">
        <f t="shared" si="471"/>
        <v>3</v>
      </c>
      <c r="W418" s="41">
        <f t="shared" si="471"/>
        <v>4</v>
      </c>
      <c r="X418" s="41">
        <f t="shared" si="471"/>
        <v>3</v>
      </c>
      <c r="Y418" s="41">
        <f t="shared" si="471"/>
        <v>3</v>
      </c>
      <c r="Z418" s="41">
        <f t="shared" si="471"/>
        <v>0</v>
      </c>
      <c r="AA418" s="41">
        <f t="shared" si="471"/>
        <v>0</v>
      </c>
      <c r="AB418" s="41">
        <f t="shared" si="471"/>
        <v>0</v>
      </c>
      <c r="AC418" s="42">
        <f t="shared" si="471"/>
        <v>0</v>
      </c>
      <c r="AD418" s="43">
        <f t="shared" si="471"/>
        <v>383</v>
      </c>
      <c r="AE418" s="32"/>
      <c r="AF418" s="40">
        <f t="shared" ref="AF418:AS418" si="472">SUM(AF414:AF417)</f>
        <v>19</v>
      </c>
      <c r="AG418" s="41">
        <f t="shared" si="472"/>
        <v>1</v>
      </c>
      <c r="AH418" s="41">
        <f t="shared" si="472"/>
        <v>71</v>
      </c>
      <c r="AI418" s="41">
        <f t="shared" si="472"/>
        <v>9</v>
      </c>
      <c r="AJ418" s="41">
        <f t="shared" si="472"/>
        <v>28</v>
      </c>
      <c r="AK418" s="41">
        <f t="shared" si="472"/>
        <v>23</v>
      </c>
      <c r="AL418" s="41">
        <f t="shared" si="472"/>
        <v>4</v>
      </c>
      <c r="AM418" s="41">
        <f t="shared" si="472"/>
        <v>5</v>
      </c>
      <c r="AN418" s="41">
        <f t="shared" si="472"/>
        <v>2</v>
      </c>
      <c r="AO418" s="41">
        <f t="shared" si="472"/>
        <v>2</v>
      </c>
      <c r="AP418" s="41">
        <f t="shared" si="472"/>
        <v>0</v>
      </c>
      <c r="AQ418" s="41">
        <f t="shared" si="472"/>
        <v>0</v>
      </c>
      <c r="AR418" s="42">
        <f t="shared" si="472"/>
        <v>0</v>
      </c>
      <c r="AS418" s="43">
        <f t="shared" si="472"/>
        <v>164</v>
      </c>
      <c r="AT418" s="32"/>
      <c r="AU418" s="40">
        <f t="shared" ref="AU418:BH418" si="473">SUM(AU414:AU417)</f>
        <v>0</v>
      </c>
      <c r="AV418" s="41">
        <f t="shared" si="473"/>
        <v>0</v>
      </c>
      <c r="AW418" s="41">
        <f t="shared" si="473"/>
        <v>17</v>
      </c>
      <c r="AX418" s="41">
        <f t="shared" si="473"/>
        <v>1</v>
      </c>
      <c r="AY418" s="41">
        <f t="shared" si="473"/>
        <v>6</v>
      </c>
      <c r="AZ418" s="41">
        <f t="shared" si="473"/>
        <v>0</v>
      </c>
      <c r="BA418" s="41">
        <f t="shared" si="473"/>
        <v>0</v>
      </c>
      <c r="BB418" s="41">
        <f t="shared" si="473"/>
        <v>0</v>
      </c>
      <c r="BC418" s="41">
        <f t="shared" si="473"/>
        <v>0</v>
      </c>
      <c r="BD418" s="41">
        <f t="shared" si="473"/>
        <v>0</v>
      </c>
      <c r="BE418" s="41">
        <f t="shared" si="473"/>
        <v>0</v>
      </c>
      <c r="BF418" s="41">
        <f t="shared" si="473"/>
        <v>0</v>
      </c>
      <c r="BG418" s="42">
        <f t="shared" si="473"/>
        <v>0</v>
      </c>
      <c r="BH418" s="43">
        <f t="shared" si="473"/>
        <v>24</v>
      </c>
      <c r="BI418" s="32"/>
      <c r="BJ418" s="40">
        <f t="shared" ref="BJ418:BW418" si="474">SUM(BJ414:BJ417)</f>
        <v>9</v>
      </c>
      <c r="BK418" s="41">
        <f t="shared" si="474"/>
        <v>2</v>
      </c>
      <c r="BL418" s="41">
        <f t="shared" si="474"/>
        <v>172</v>
      </c>
      <c r="BM418" s="41">
        <f t="shared" si="474"/>
        <v>8</v>
      </c>
      <c r="BN418" s="41">
        <f t="shared" si="474"/>
        <v>48</v>
      </c>
      <c r="BO418" s="41">
        <f t="shared" si="474"/>
        <v>3</v>
      </c>
      <c r="BP418" s="41">
        <f t="shared" si="474"/>
        <v>0</v>
      </c>
      <c r="BQ418" s="41">
        <f t="shared" si="474"/>
        <v>11</v>
      </c>
      <c r="BR418" s="41">
        <f t="shared" si="474"/>
        <v>1</v>
      </c>
      <c r="BS418" s="41">
        <f t="shared" si="474"/>
        <v>0</v>
      </c>
      <c r="BT418" s="41">
        <f t="shared" si="474"/>
        <v>0</v>
      </c>
      <c r="BU418" s="41">
        <f t="shared" si="474"/>
        <v>0</v>
      </c>
      <c r="BV418" s="42">
        <f t="shared" si="474"/>
        <v>0</v>
      </c>
      <c r="BW418" s="43">
        <f t="shared" si="474"/>
        <v>254</v>
      </c>
      <c r="BX418" s="32"/>
      <c r="BY418" s="43">
        <f>SUM(BY414:BY417)</f>
        <v>893</v>
      </c>
    </row>
    <row r="419" spans="1:77" ht="15.75" customHeight="1">
      <c r="A419" s="22">
        <v>0.33333333333333298</v>
      </c>
      <c r="B419" s="28">
        <f t="shared" ref="B419:N419" si="475">SUM(B17+B84+B151+B218+B285)</f>
        <v>0</v>
      </c>
      <c r="C419" s="29">
        <f t="shared" si="475"/>
        <v>0</v>
      </c>
      <c r="D419" s="29">
        <f t="shared" si="475"/>
        <v>8</v>
      </c>
      <c r="E419" s="29">
        <f t="shared" si="475"/>
        <v>3</v>
      </c>
      <c r="F419" s="29">
        <f t="shared" si="475"/>
        <v>4</v>
      </c>
      <c r="G419" s="29">
        <f t="shared" si="475"/>
        <v>5</v>
      </c>
      <c r="H419" s="29">
        <f t="shared" si="475"/>
        <v>1</v>
      </c>
      <c r="I419" s="29">
        <f t="shared" si="475"/>
        <v>2</v>
      </c>
      <c r="J419" s="29">
        <f t="shared" si="475"/>
        <v>0</v>
      </c>
      <c r="K419" s="29">
        <f t="shared" si="475"/>
        <v>0</v>
      </c>
      <c r="L419" s="29">
        <f t="shared" si="475"/>
        <v>0</v>
      </c>
      <c r="M419" s="29">
        <f t="shared" si="475"/>
        <v>0</v>
      </c>
      <c r="N419" s="30">
        <f t="shared" si="475"/>
        <v>0</v>
      </c>
      <c r="O419" s="31">
        <f>SUM(B419:N419)</f>
        <v>23</v>
      </c>
      <c r="P419" s="32"/>
      <c r="Q419" s="28">
        <f t="shared" ref="Q419:AC419" si="476">SUM(Q17+Q84+Q151+Q218+Q285)</f>
        <v>10</v>
      </c>
      <c r="R419" s="29">
        <f t="shared" si="476"/>
        <v>1</v>
      </c>
      <c r="S419" s="29">
        <f t="shared" si="476"/>
        <v>78</v>
      </c>
      <c r="T419" s="29">
        <f t="shared" si="476"/>
        <v>4</v>
      </c>
      <c r="U419" s="29">
        <f t="shared" si="476"/>
        <v>6</v>
      </c>
      <c r="V419" s="29">
        <f t="shared" si="476"/>
        <v>1</v>
      </c>
      <c r="W419" s="29">
        <f t="shared" si="476"/>
        <v>0</v>
      </c>
      <c r="X419" s="29">
        <f t="shared" si="476"/>
        <v>1</v>
      </c>
      <c r="Y419" s="29">
        <f t="shared" si="476"/>
        <v>0</v>
      </c>
      <c r="Z419" s="29">
        <f t="shared" si="476"/>
        <v>0</v>
      </c>
      <c r="AA419" s="29">
        <f t="shared" si="476"/>
        <v>0</v>
      </c>
      <c r="AB419" s="29">
        <f t="shared" si="476"/>
        <v>0</v>
      </c>
      <c r="AC419" s="30">
        <f t="shared" si="476"/>
        <v>0</v>
      </c>
      <c r="AD419" s="31">
        <f>SUM(Q419:AC419)</f>
        <v>101</v>
      </c>
      <c r="AE419" s="32"/>
      <c r="AF419" s="28">
        <f t="shared" ref="AF419:AR419" si="477">SUM(AF17+AF84+AF151+AF218+AF285)</f>
        <v>12</v>
      </c>
      <c r="AG419" s="29">
        <f t="shared" si="477"/>
        <v>0</v>
      </c>
      <c r="AH419" s="29">
        <f t="shared" si="477"/>
        <v>15</v>
      </c>
      <c r="AI419" s="29">
        <f t="shared" si="477"/>
        <v>4</v>
      </c>
      <c r="AJ419" s="29">
        <f t="shared" si="477"/>
        <v>6</v>
      </c>
      <c r="AK419" s="29">
        <f t="shared" si="477"/>
        <v>7</v>
      </c>
      <c r="AL419" s="29">
        <f t="shared" si="477"/>
        <v>4</v>
      </c>
      <c r="AM419" s="29">
        <f t="shared" si="477"/>
        <v>0</v>
      </c>
      <c r="AN419" s="29">
        <f t="shared" si="477"/>
        <v>0</v>
      </c>
      <c r="AO419" s="29">
        <f t="shared" si="477"/>
        <v>0</v>
      </c>
      <c r="AP419" s="29">
        <f t="shared" si="477"/>
        <v>0</v>
      </c>
      <c r="AQ419" s="29">
        <f t="shared" si="477"/>
        <v>1</v>
      </c>
      <c r="AR419" s="30">
        <f t="shared" si="477"/>
        <v>0</v>
      </c>
      <c r="AS419" s="31">
        <f>SUM(AF419:AR419)</f>
        <v>49</v>
      </c>
      <c r="AT419" s="32"/>
      <c r="AU419" s="28">
        <f t="shared" ref="AU419:BG419" si="478">SUM(AU17+AU84+AU151+AU218+AU285)</f>
        <v>0</v>
      </c>
      <c r="AV419" s="29">
        <f t="shared" si="478"/>
        <v>0</v>
      </c>
      <c r="AW419" s="29">
        <f t="shared" si="478"/>
        <v>6</v>
      </c>
      <c r="AX419" s="29">
        <f t="shared" si="478"/>
        <v>0</v>
      </c>
      <c r="AY419" s="29">
        <f t="shared" si="478"/>
        <v>1</v>
      </c>
      <c r="AZ419" s="29">
        <f t="shared" si="478"/>
        <v>0</v>
      </c>
      <c r="BA419" s="29">
        <f t="shared" si="478"/>
        <v>0</v>
      </c>
      <c r="BB419" s="29">
        <f t="shared" si="478"/>
        <v>0</v>
      </c>
      <c r="BC419" s="29">
        <f t="shared" si="478"/>
        <v>0</v>
      </c>
      <c r="BD419" s="29">
        <f t="shared" si="478"/>
        <v>0</v>
      </c>
      <c r="BE419" s="29">
        <f t="shared" si="478"/>
        <v>0</v>
      </c>
      <c r="BF419" s="29">
        <f t="shared" si="478"/>
        <v>0</v>
      </c>
      <c r="BG419" s="30">
        <f t="shared" si="478"/>
        <v>0</v>
      </c>
      <c r="BH419" s="31">
        <f>SUM(AU419:BG419)</f>
        <v>7</v>
      </c>
      <c r="BI419" s="32"/>
      <c r="BJ419" s="28">
        <f t="shared" ref="BJ419:BV419" si="479">SUM(BJ17+BJ84+BJ151+BJ218+BJ285)</f>
        <v>3</v>
      </c>
      <c r="BK419" s="29">
        <f t="shared" si="479"/>
        <v>0</v>
      </c>
      <c r="BL419" s="29">
        <f t="shared" si="479"/>
        <v>69</v>
      </c>
      <c r="BM419" s="29">
        <f t="shared" si="479"/>
        <v>5</v>
      </c>
      <c r="BN419" s="29">
        <f t="shared" si="479"/>
        <v>15</v>
      </c>
      <c r="BO419" s="29">
        <f t="shared" si="479"/>
        <v>1</v>
      </c>
      <c r="BP419" s="29">
        <f t="shared" si="479"/>
        <v>0</v>
      </c>
      <c r="BQ419" s="29">
        <f t="shared" si="479"/>
        <v>2</v>
      </c>
      <c r="BR419" s="29">
        <f t="shared" si="479"/>
        <v>1</v>
      </c>
      <c r="BS419" s="29">
        <f t="shared" si="479"/>
        <v>0</v>
      </c>
      <c r="BT419" s="29">
        <f t="shared" si="479"/>
        <v>0</v>
      </c>
      <c r="BU419" s="29">
        <f t="shared" si="479"/>
        <v>0</v>
      </c>
      <c r="BV419" s="30">
        <f t="shared" si="479"/>
        <v>0</v>
      </c>
      <c r="BW419" s="31">
        <f>SUM(BJ419:BV419)</f>
        <v>96</v>
      </c>
      <c r="BX419" s="32"/>
      <c r="BY419" s="31">
        <f>SUM(O419+AD419+AS419+BH419+BW419)</f>
        <v>276</v>
      </c>
    </row>
    <row r="420" spans="1:77" ht="15.75" customHeight="1">
      <c r="A420" s="23">
        <v>0.34375</v>
      </c>
      <c r="B420" s="33">
        <f t="shared" ref="B420:N420" si="480">SUM(B18+B85+B152+B219+B286)</f>
        <v>3</v>
      </c>
      <c r="C420" s="32">
        <f t="shared" si="480"/>
        <v>1</v>
      </c>
      <c r="D420" s="32">
        <f t="shared" si="480"/>
        <v>6</v>
      </c>
      <c r="E420" s="32">
        <f t="shared" si="480"/>
        <v>2</v>
      </c>
      <c r="F420" s="32">
        <f t="shared" si="480"/>
        <v>1</v>
      </c>
      <c r="G420" s="32">
        <f t="shared" si="480"/>
        <v>4</v>
      </c>
      <c r="H420" s="32">
        <f t="shared" si="480"/>
        <v>2</v>
      </c>
      <c r="I420" s="32">
        <f t="shared" si="480"/>
        <v>0</v>
      </c>
      <c r="J420" s="32">
        <f t="shared" si="480"/>
        <v>0</v>
      </c>
      <c r="K420" s="32">
        <f t="shared" si="480"/>
        <v>0</v>
      </c>
      <c r="L420" s="32">
        <f t="shared" si="480"/>
        <v>0</v>
      </c>
      <c r="M420" s="32">
        <f t="shared" si="480"/>
        <v>0</v>
      </c>
      <c r="N420" s="34">
        <f t="shared" si="480"/>
        <v>0</v>
      </c>
      <c r="O420" s="35">
        <f>SUM(B420:N420)</f>
        <v>19</v>
      </c>
      <c r="P420" s="32"/>
      <c r="Q420" s="33">
        <f t="shared" ref="Q420:AC420" si="481">SUM(Q18+Q85+Q152+Q219+Q286)</f>
        <v>6</v>
      </c>
      <c r="R420" s="32">
        <f t="shared" si="481"/>
        <v>1</v>
      </c>
      <c r="S420" s="32">
        <f t="shared" si="481"/>
        <v>64</v>
      </c>
      <c r="T420" s="32">
        <f t="shared" si="481"/>
        <v>2</v>
      </c>
      <c r="U420" s="32">
        <f t="shared" si="481"/>
        <v>12</v>
      </c>
      <c r="V420" s="32">
        <f t="shared" si="481"/>
        <v>1</v>
      </c>
      <c r="W420" s="32">
        <f t="shared" si="481"/>
        <v>0</v>
      </c>
      <c r="X420" s="32">
        <f t="shared" si="481"/>
        <v>5</v>
      </c>
      <c r="Y420" s="32">
        <f t="shared" si="481"/>
        <v>0</v>
      </c>
      <c r="Z420" s="32">
        <f t="shared" si="481"/>
        <v>0</v>
      </c>
      <c r="AA420" s="32">
        <f t="shared" si="481"/>
        <v>0</v>
      </c>
      <c r="AB420" s="32">
        <f t="shared" si="481"/>
        <v>0</v>
      </c>
      <c r="AC420" s="34">
        <f t="shared" si="481"/>
        <v>0</v>
      </c>
      <c r="AD420" s="35">
        <f>SUM(Q420:AC420)</f>
        <v>91</v>
      </c>
      <c r="AE420" s="32"/>
      <c r="AF420" s="33">
        <f t="shared" ref="AF420:AR420" si="482">SUM(AF18+AF85+AF152+AF219+AF286)</f>
        <v>14</v>
      </c>
      <c r="AG420" s="32">
        <f t="shared" si="482"/>
        <v>0</v>
      </c>
      <c r="AH420" s="32">
        <f t="shared" si="482"/>
        <v>20</v>
      </c>
      <c r="AI420" s="32">
        <f t="shared" si="482"/>
        <v>2</v>
      </c>
      <c r="AJ420" s="32">
        <f t="shared" si="482"/>
        <v>5</v>
      </c>
      <c r="AK420" s="32">
        <f t="shared" si="482"/>
        <v>6</v>
      </c>
      <c r="AL420" s="32">
        <f t="shared" si="482"/>
        <v>1</v>
      </c>
      <c r="AM420" s="32">
        <f t="shared" si="482"/>
        <v>1</v>
      </c>
      <c r="AN420" s="32">
        <f t="shared" si="482"/>
        <v>1</v>
      </c>
      <c r="AO420" s="32">
        <f t="shared" si="482"/>
        <v>0</v>
      </c>
      <c r="AP420" s="32">
        <f t="shared" si="482"/>
        <v>0</v>
      </c>
      <c r="AQ420" s="32">
        <f t="shared" si="482"/>
        <v>0</v>
      </c>
      <c r="AR420" s="34">
        <f t="shared" si="482"/>
        <v>0</v>
      </c>
      <c r="AS420" s="35">
        <f>SUM(AF420:AR420)</f>
        <v>50</v>
      </c>
      <c r="AT420" s="32"/>
      <c r="AU420" s="33">
        <f t="shared" ref="AU420:BG420" si="483">SUM(AU18+AU85+AU152+AU219+AU286)</f>
        <v>0</v>
      </c>
      <c r="AV420" s="32">
        <f t="shared" si="483"/>
        <v>0</v>
      </c>
      <c r="AW420" s="32">
        <f t="shared" si="483"/>
        <v>10</v>
      </c>
      <c r="AX420" s="32">
        <f t="shared" si="483"/>
        <v>1</v>
      </c>
      <c r="AY420" s="32">
        <f t="shared" si="483"/>
        <v>2</v>
      </c>
      <c r="AZ420" s="32">
        <f t="shared" si="483"/>
        <v>0</v>
      </c>
      <c r="BA420" s="32">
        <f t="shared" si="483"/>
        <v>0</v>
      </c>
      <c r="BB420" s="32">
        <f t="shared" si="483"/>
        <v>0</v>
      </c>
      <c r="BC420" s="32">
        <f t="shared" si="483"/>
        <v>0</v>
      </c>
      <c r="BD420" s="32">
        <f t="shared" si="483"/>
        <v>0</v>
      </c>
      <c r="BE420" s="32">
        <f t="shared" si="483"/>
        <v>0</v>
      </c>
      <c r="BF420" s="32">
        <f t="shared" si="483"/>
        <v>0</v>
      </c>
      <c r="BG420" s="34">
        <f t="shared" si="483"/>
        <v>0</v>
      </c>
      <c r="BH420" s="35">
        <f>SUM(AU420:BG420)</f>
        <v>13</v>
      </c>
      <c r="BI420" s="32"/>
      <c r="BJ420" s="33">
        <f t="shared" ref="BJ420:BV420" si="484">SUM(BJ18+BJ85+BJ152+BJ219+BJ286)</f>
        <v>5</v>
      </c>
      <c r="BK420" s="32">
        <f t="shared" si="484"/>
        <v>0</v>
      </c>
      <c r="BL420" s="32">
        <f t="shared" si="484"/>
        <v>67</v>
      </c>
      <c r="BM420" s="32">
        <f t="shared" si="484"/>
        <v>2</v>
      </c>
      <c r="BN420" s="32">
        <f t="shared" si="484"/>
        <v>13</v>
      </c>
      <c r="BO420" s="32">
        <f t="shared" si="484"/>
        <v>0</v>
      </c>
      <c r="BP420" s="32">
        <f t="shared" si="484"/>
        <v>1</v>
      </c>
      <c r="BQ420" s="32">
        <f t="shared" si="484"/>
        <v>1</v>
      </c>
      <c r="BR420" s="32">
        <f t="shared" si="484"/>
        <v>0</v>
      </c>
      <c r="BS420" s="32">
        <f t="shared" si="484"/>
        <v>0</v>
      </c>
      <c r="BT420" s="32">
        <f t="shared" si="484"/>
        <v>0</v>
      </c>
      <c r="BU420" s="32">
        <f t="shared" si="484"/>
        <v>0</v>
      </c>
      <c r="BV420" s="34">
        <f t="shared" si="484"/>
        <v>0</v>
      </c>
      <c r="BW420" s="35">
        <f>SUM(BJ420:BV420)</f>
        <v>89</v>
      </c>
      <c r="BX420" s="32"/>
      <c r="BY420" s="35">
        <f>SUM(O420+AD420+AS420+BH420+BW420)</f>
        <v>262</v>
      </c>
    </row>
    <row r="421" spans="1:77" ht="15.75" customHeight="1">
      <c r="A421" s="23">
        <v>0.35416666666666702</v>
      </c>
      <c r="B421" s="33">
        <f t="shared" ref="B421:N421" si="485">SUM(B19+B86+B153+B220+B287)</f>
        <v>0</v>
      </c>
      <c r="C421" s="32">
        <f t="shared" si="485"/>
        <v>0</v>
      </c>
      <c r="D421" s="32">
        <f t="shared" si="485"/>
        <v>13</v>
      </c>
      <c r="E421" s="32">
        <f t="shared" si="485"/>
        <v>4</v>
      </c>
      <c r="F421" s="32">
        <f t="shared" si="485"/>
        <v>3</v>
      </c>
      <c r="G421" s="32">
        <f t="shared" si="485"/>
        <v>5</v>
      </c>
      <c r="H421" s="32">
        <f t="shared" si="485"/>
        <v>0</v>
      </c>
      <c r="I421" s="32">
        <f t="shared" si="485"/>
        <v>0</v>
      </c>
      <c r="J421" s="32">
        <f t="shared" si="485"/>
        <v>0</v>
      </c>
      <c r="K421" s="32">
        <f t="shared" si="485"/>
        <v>0</v>
      </c>
      <c r="L421" s="32">
        <f t="shared" si="485"/>
        <v>0</v>
      </c>
      <c r="M421" s="32">
        <f t="shared" si="485"/>
        <v>0</v>
      </c>
      <c r="N421" s="34">
        <f t="shared" si="485"/>
        <v>0</v>
      </c>
      <c r="O421" s="35">
        <f>SUM(B421:N421)</f>
        <v>25</v>
      </c>
      <c r="P421" s="32"/>
      <c r="Q421" s="33">
        <f t="shared" ref="Q421:AC421" si="486">SUM(Q19+Q86+Q153+Q220+Q287)</f>
        <v>10</v>
      </c>
      <c r="R421" s="32">
        <f t="shared" si="486"/>
        <v>0</v>
      </c>
      <c r="S421" s="32">
        <f t="shared" si="486"/>
        <v>82</v>
      </c>
      <c r="T421" s="32">
        <f t="shared" si="486"/>
        <v>2</v>
      </c>
      <c r="U421" s="32">
        <f t="shared" si="486"/>
        <v>15</v>
      </c>
      <c r="V421" s="32">
        <f t="shared" si="486"/>
        <v>2</v>
      </c>
      <c r="W421" s="32">
        <f t="shared" si="486"/>
        <v>0</v>
      </c>
      <c r="X421" s="32">
        <f t="shared" si="486"/>
        <v>4</v>
      </c>
      <c r="Y421" s="32">
        <f t="shared" si="486"/>
        <v>0</v>
      </c>
      <c r="Z421" s="32">
        <f t="shared" si="486"/>
        <v>0</v>
      </c>
      <c r="AA421" s="32">
        <f t="shared" si="486"/>
        <v>0</v>
      </c>
      <c r="AB421" s="32">
        <f t="shared" si="486"/>
        <v>0</v>
      </c>
      <c r="AC421" s="34">
        <f t="shared" si="486"/>
        <v>0</v>
      </c>
      <c r="AD421" s="35">
        <f>SUM(Q421:AC421)</f>
        <v>115</v>
      </c>
      <c r="AE421" s="32"/>
      <c r="AF421" s="33">
        <f t="shared" ref="AF421:AR421" si="487">SUM(AF19+AF86+AF153+AF220+AF287)</f>
        <v>14</v>
      </c>
      <c r="AG421" s="32">
        <f t="shared" si="487"/>
        <v>1</v>
      </c>
      <c r="AH421" s="32">
        <f t="shared" si="487"/>
        <v>26</v>
      </c>
      <c r="AI421" s="32">
        <f t="shared" si="487"/>
        <v>3</v>
      </c>
      <c r="AJ421" s="32">
        <f t="shared" si="487"/>
        <v>10</v>
      </c>
      <c r="AK421" s="32">
        <f t="shared" si="487"/>
        <v>6</v>
      </c>
      <c r="AL421" s="32">
        <f t="shared" si="487"/>
        <v>3</v>
      </c>
      <c r="AM421" s="32">
        <f t="shared" si="487"/>
        <v>1</v>
      </c>
      <c r="AN421" s="32">
        <f t="shared" si="487"/>
        <v>0</v>
      </c>
      <c r="AO421" s="32">
        <f t="shared" si="487"/>
        <v>0</v>
      </c>
      <c r="AP421" s="32">
        <f t="shared" si="487"/>
        <v>0</v>
      </c>
      <c r="AQ421" s="32">
        <f t="shared" si="487"/>
        <v>0</v>
      </c>
      <c r="AR421" s="34">
        <f t="shared" si="487"/>
        <v>0</v>
      </c>
      <c r="AS421" s="35">
        <f>SUM(AF421:AR421)</f>
        <v>64</v>
      </c>
      <c r="AT421" s="32"/>
      <c r="AU421" s="33">
        <f t="shared" ref="AU421:BG421" si="488">SUM(AU19+AU86+AU153+AU220+AU287)</f>
        <v>1</v>
      </c>
      <c r="AV421" s="32">
        <f t="shared" si="488"/>
        <v>0</v>
      </c>
      <c r="AW421" s="32">
        <f t="shared" si="488"/>
        <v>13</v>
      </c>
      <c r="AX421" s="32">
        <f t="shared" si="488"/>
        <v>1</v>
      </c>
      <c r="AY421" s="32">
        <f t="shared" si="488"/>
        <v>2</v>
      </c>
      <c r="AZ421" s="32">
        <f t="shared" si="488"/>
        <v>0</v>
      </c>
      <c r="BA421" s="32">
        <f t="shared" si="488"/>
        <v>0</v>
      </c>
      <c r="BB421" s="32">
        <f t="shared" si="488"/>
        <v>0</v>
      </c>
      <c r="BC421" s="32">
        <f t="shared" si="488"/>
        <v>0</v>
      </c>
      <c r="BD421" s="32">
        <f t="shared" si="488"/>
        <v>0</v>
      </c>
      <c r="BE421" s="32">
        <f t="shared" si="488"/>
        <v>0</v>
      </c>
      <c r="BF421" s="32">
        <f t="shared" si="488"/>
        <v>0</v>
      </c>
      <c r="BG421" s="34">
        <f t="shared" si="488"/>
        <v>0</v>
      </c>
      <c r="BH421" s="35">
        <f>SUM(AU421:BG421)</f>
        <v>17</v>
      </c>
      <c r="BI421" s="32"/>
      <c r="BJ421" s="33">
        <f t="shared" ref="BJ421:BV421" si="489">SUM(BJ19+BJ86+BJ153+BJ220+BJ287)</f>
        <v>4</v>
      </c>
      <c r="BK421" s="32">
        <f t="shared" si="489"/>
        <v>1</v>
      </c>
      <c r="BL421" s="32">
        <f t="shared" si="489"/>
        <v>60</v>
      </c>
      <c r="BM421" s="32">
        <f t="shared" si="489"/>
        <v>6</v>
      </c>
      <c r="BN421" s="32">
        <f t="shared" si="489"/>
        <v>19</v>
      </c>
      <c r="BO421" s="32">
        <f t="shared" si="489"/>
        <v>0</v>
      </c>
      <c r="BP421" s="32">
        <f t="shared" si="489"/>
        <v>0</v>
      </c>
      <c r="BQ421" s="32">
        <f t="shared" si="489"/>
        <v>4</v>
      </c>
      <c r="BR421" s="32">
        <f t="shared" si="489"/>
        <v>0</v>
      </c>
      <c r="BS421" s="32">
        <f t="shared" si="489"/>
        <v>0</v>
      </c>
      <c r="BT421" s="32">
        <f t="shared" si="489"/>
        <v>0</v>
      </c>
      <c r="BU421" s="32">
        <f t="shared" si="489"/>
        <v>0</v>
      </c>
      <c r="BV421" s="34">
        <f t="shared" si="489"/>
        <v>0</v>
      </c>
      <c r="BW421" s="35">
        <f>SUM(BJ421:BV421)</f>
        <v>94</v>
      </c>
      <c r="BX421" s="32"/>
      <c r="BY421" s="35">
        <f>SUM(O421+AD421+AS421+BH421+BW421)</f>
        <v>315</v>
      </c>
    </row>
    <row r="422" spans="1:77" ht="15.75" customHeight="1">
      <c r="A422" s="24">
        <v>0.36458333333333298</v>
      </c>
      <c r="B422" s="36">
        <f t="shared" ref="B422:N422" si="490">SUM(B20+B87+B154+B221+B288)</f>
        <v>0</v>
      </c>
      <c r="C422" s="37">
        <f t="shared" si="490"/>
        <v>0</v>
      </c>
      <c r="D422" s="37">
        <f t="shared" si="490"/>
        <v>12</v>
      </c>
      <c r="E422" s="37">
        <f t="shared" si="490"/>
        <v>2</v>
      </c>
      <c r="F422" s="37">
        <f t="shared" si="490"/>
        <v>3</v>
      </c>
      <c r="G422" s="37">
        <f t="shared" si="490"/>
        <v>6</v>
      </c>
      <c r="H422" s="37">
        <f t="shared" si="490"/>
        <v>0</v>
      </c>
      <c r="I422" s="37">
        <f t="shared" si="490"/>
        <v>0</v>
      </c>
      <c r="J422" s="37">
        <f t="shared" si="490"/>
        <v>0</v>
      </c>
      <c r="K422" s="37">
        <f t="shared" si="490"/>
        <v>0</v>
      </c>
      <c r="L422" s="37">
        <f t="shared" si="490"/>
        <v>0</v>
      </c>
      <c r="M422" s="37">
        <f t="shared" si="490"/>
        <v>0</v>
      </c>
      <c r="N422" s="38">
        <f t="shared" si="490"/>
        <v>0</v>
      </c>
      <c r="O422" s="39">
        <f>SUM(B422:N422)</f>
        <v>23</v>
      </c>
      <c r="P422" s="32"/>
      <c r="Q422" s="36">
        <f t="shared" ref="Q422:AC422" si="491">SUM(Q20+Q87+Q154+Q221+Q288)</f>
        <v>11</v>
      </c>
      <c r="R422" s="37">
        <f t="shared" si="491"/>
        <v>1</v>
      </c>
      <c r="S422" s="37">
        <f t="shared" si="491"/>
        <v>75</v>
      </c>
      <c r="T422" s="37">
        <f t="shared" si="491"/>
        <v>3</v>
      </c>
      <c r="U422" s="37">
        <f t="shared" si="491"/>
        <v>9</v>
      </c>
      <c r="V422" s="37">
        <f t="shared" si="491"/>
        <v>0</v>
      </c>
      <c r="W422" s="37">
        <f t="shared" si="491"/>
        <v>1</v>
      </c>
      <c r="X422" s="37">
        <f t="shared" si="491"/>
        <v>0</v>
      </c>
      <c r="Y422" s="37">
        <f t="shared" si="491"/>
        <v>1</v>
      </c>
      <c r="Z422" s="37">
        <f t="shared" si="491"/>
        <v>0</v>
      </c>
      <c r="AA422" s="37">
        <f t="shared" si="491"/>
        <v>0</v>
      </c>
      <c r="AB422" s="37">
        <f t="shared" si="491"/>
        <v>0</v>
      </c>
      <c r="AC422" s="38">
        <f t="shared" si="491"/>
        <v>0</v>
      </c>
      <c r="AD422" s="39">
        <f>SUM(Q422:AC422)</f>
        <v>101</v>
      </c>
      <c r="AE422" s="32"/>
      <c r="AF422" s="36">
        <f t="shared" ref="AF422:AR422" si="492">SUM(AF20+AF87+AF154+AF221+AF288)</f>
        <v>8</v>
      </c>
      <c r="AG422" s="37">
        <f t="shared" si="492"/>
        <v>1</v>
      </c>
      <c r="AH422" s="37">
        <f t="shared" si="492"/>
        <v>29</v>
      </c>
      <c r="AI422" s="37">
        <f t="shared" si="492"/>
        <v>4</v>
      </c>
      <c r="AJ422" s="37">
        <f t="shared" si="492"/>
        <v>6</v>
      </c>
      <c r="AK422" s="37">
        <f t="shared" si="492"/>
        <v>7</v>
      </c>
      <c r="AL422" s="37">
        <f t="shared" si="492"/>
        <v>0</v>
      </c>
      <c r="AM422" s="37">
        <f t="shared" si="492"/>
        <v>4</v>
      </c>
      <c r="AN422" s="37">
        <f t="shared" si="492"/>
        <v>0</v>
      </c>
      <c r="AO422" s="37">
        <f t="shared" si="492"/>
        <v>0</v>
      </c>
      <c r="AP422" s="37">
        <f t="shared" si="492"/>
        <v>0</v>
      </c>
      <c r="AQ422" s="37">
        <f t="shared" si="492"/>
        <v>0</v>
      </c>
      <c r="AR422" s="38">
        <f t="shared" si="492"/>
        <v>0</v>
      </c>
      <c r="AS422" s="39">
        <f>SUM(AF422:AR422)</f>
        <v>59</v>
      </c>
      <c r="AT422" s="32"/>
      <c r="AU422" s="36">
        <f t="shared" ref="AU422:BG422" si="493">SUM(AU20+AU87+AU154+AU221+AU288)</f>
        <v>0</v>
      </c>
      <c r="AV422" s="37">
        <f t="shared" si="493"/>
        <v>0</v>
      </c>
      <c r="AW422" s="37">
        <f t="shared" si="493"/>
        <v>8</v>
      </c>
      <c r="AX422" s="37">
        <f t="shared" si="493"/>
        <v>2</v>
      </c>
      <c r="AY422" s="37">
        <f t="shared" si="493"/>
        <v>0</v>
      </c>
      <c r="AZ422" s="37">
        <f t="shared" si="493"/>
        <v>0</v>
      </c>
      <c r="BA422" s="37">
        <f t="shared" si="493"/>
        <v>0</v>
      </c>
      <c r="BB422" s="37">
        <f t="shared" si="493"/>
        <v>0</v>
      </c>
      <c r="BC422" s="37">
        <f t="shared" si="493"/>
        <v>2</v>
      </c>
      <c r="BD422" s="37">
        <f t="shared" si="493"/>
        <v>0</v>
      </c>
      <c r="BE422" s="37">
        <f t="shared" si="493"/>
        <v>0</v>
      </c>
      <c r="BF422" s="37">
        <f t="shared" si="493"/>
        <v>0</v>
      </c>
      <c r="BG422" s="38">
        <f t="shared" si="493"/>
        <v>0</v>
      </c>
      <c r="BH422" s="39">
        <f>SUM(AU422:BG422)</f>
        <v>12</v>
      </c>
      <c r="BI422" s="32"/>
      <c r="BJ422" s="36">
        <f t="shared" ref="BJ422:BV422" si="494">SUM(BJ20+BJ87+BJ154+BJ221+BJ288)</f>
        <v>2</v>
      </c>
      <c r="BK422" s="37">
        <f t="shared" si="494"/>
        <v>3</v>
      </c>
      <c r="BL422" s="37">
        <f t="shared" si="494"/>
        <v>53</v>
      </c>
      <c r="BM422" s="37">
        <f t="shared" si="494"/>
        <v>5</v>
      </c>
      <c r="BN422" s="37">
        <f t="shared" si="494"/>
        <v>16</v>
      </c>
      <c r="BO422" s="37">
        <f t="shared" si="494"/>
        <v>1</v>
      </c>
      <c r="BP422" s="37">
        <f t="shared" si="494"/>
        <v>0</v>
      </c>
      <c r="BQ422" s="37">
        <f t="shared" si="494"/>
        <v>0</v>
      </c>
      <c r="BR422" s="37">
        <f t="shared" si="494"/>
        <v>0</v>
      </c>
      <c r="BS422" s="37">
        <f t="shared" si="494"/>
        <v>0</v>
      </c>
      <c r="BT422" s="37">
        <f t="shared" si="494"/>
        <v>0</v>
      </c>
      <c r="BU422" s="37">
        <f t="shared" si="494"/>
        <v>0</v>
      </c>
      <c r="BV422" s="38">
        <f t="shared" si="494"/>
        <v>0</v>
      </c>
      <c r="BW422" s="39">
        <f>SUM(BJ422:BV422)</f>
        <v>80</v>
      </c>
      <c r="BX422" s="32"/>
      <c r="BY422" s="39">
        <f>SUM(O422+AD422+AS422+BH422+BW422)</f>
        <v>275</v>
      </c>
    </row>
    <row r="423" spans="1:77" ht="15.75" customHeight="1">
      <c r="A423" s="25" t="s">
        <v>21</v>
      </c>
      <c r="B423" s="40">
        <f t="shared" ref="B423:O423" si="495">SUM(B419:B422)</f>
        <v>3</v>
      </c>
      <c r="C423" s="41">
        <f t="shared" si="495"/>
        <v>1</v>
      </c>
      <c r="D423" s="41">
        <f t="shared" si="495"/>
        <v>39</v>
      </c>
      <c r="E423" s="41">
        <f t="shared" si="495"/>
        <v>11</v>
      </c>
      <c r="F423" s="41">
        <f t="shared" si="495"/>
        <v>11</v>
      </c>
      <c r="G423" s="41">
        <f t="shared" si="495"/>
        <v>20</v>
      </c>
      <c r="H423" s="41">
        <f t="shared" si="495"/>
        <v>3</v>
      </c>
      <c r="I423" s="41">
        <f t="shared" si="495"/>
        <v>2</v>
      </c>
      <c r="J423" s="41">
        <f t="shared" si="495"/>
        <v>0</v>
      </c>
      <c r="K423" s="41">
        <f t="shared" si="495"/>
        <v>0</v>
      </c>
      <c r="L423" s="41">
        <f t="shared" si="495"/>
        <v>0</v>
      </c>
      <c r="M423" s="41">
        <f t="shared" si="495"/>
        <v>0</v>
      </c>
      <c r="N423" s="42">
        <f t="shared" si="495"/>
        <v>0</v>
      </c>
      <c r="O423" s="43">
        <f t="shared" si="495"/>
        <v>90</v>
      </c>
      <c r="P423" s="32"/>
      <c r="Q423" s="40">
        <f t="shared" ref="Q423:AD423" si="496">SUM(Q419:Q422)</f>
        <v>37</v>
      </c>
      <c r="R423" s="41">
        <f t="shared" si="496"/>
        <v>3</v>
      </c>
      <c r="S423" s="41">
        <f t="shared" si="496"/>
        <v>299</v>
      </c>
      <c r="T423" s="41">
        <f t="shared" si="496"/>
        <v>11</v>
      </c>
      <c r="U423" s="41">
        <f t="shared" si="496"/>
        <v>42</v>
      </c>
      <c r="V423" s="41">
        <f t="shared" si="496"/>
        <v>4</v>
      </c>
      <c r="W423" s="41">
        <f t="shared" si="496"/>
        <v>1</v>
      </c>
      <c r="X423" s="41">
        <f t="shared" si="496"/>
        <v>10</v>
      </c>
      <c r="Y423" s="41">
        <f t="shared" si="496"/>
        <v>1</v>
      </c>
      <c r="Z423" s="41">
        <f t="shared" si="496"/>
        <v>0</v>
      </c>
      <c r="AA423" s="41">
        <f t="shared" si="496"/>
        <v>0</v>
      </c>
      <c r="AB423" s="41">
        <f t="shared" si="496"/>
        <v>0</v>
      </c>
      <c r="AC423" s="42">
        <f t="shared" si="496"/>
        <v>0</v>
      </c>
      <c r="AD423" s="43">
        <f t="shared" si="496"/>
        <v>408</v>
      </c>
      <c r="AE423" s="32"/>
      <c r="AF423" s="40">
        <f t="shared" ref="AF423:AS423" si="497">SUM(AF419:AF422)</f>
        <v>48</v>
      </c>
      <c r="AG423" s="41">
        <f t="shared" si="497"/>
        <v>2</v>
      </c>
      <c r="AH423" s="41">
        <f t="shared" si="497"/>
        <v>90</v>
      </c>
      <c r="AI423" s="41">
        <f t="shared" si="497"/>
        <v>13</v>
      </c>
      <c r="AJ423" s="41">
        <f t="shared" si="497"/>
        <v>27</v>
      </c>
      <c r="AK423" s="41">
        <f t="shared" si="497"/>
        <v>26</v>
      </c>
      <c r="AL423" s="41">
        <f t="shared" si="497"/>
        <v>8</v>
      </c>
      <c r="AM423" s="41">
        <f t="shared" si="497"/>
        <v>6</v>
      </c>
      <c r="AN423" s="41">
        <f t="shared" si="497"/>
        <v>1</v>
      </c>
      <c r="AO423" s="41">
        <f t="shared" si="497"/>
        <v>0</v>
      </c>
      <c r="AP423" s="41">
        <f t="shared" si="497"/>
        <v>0</v>
      </c>
      <c r="AQ423" s="41">
        <f t="shared" si="497"/>
        <v>1</v>
      </c>
      <c r="AR423" s="42">
        <f t="shared" si="497"/>
        <v>0</v>
      </c>
      <c r="AS423" s="43">
        <f t="shared" si="497"/>
        <v>222</v>
      </c>
      <c r="AT423" s="32"/>
      <c r="AU423" s="40">
        <f t="shared" ref="AU423:BH423" si="498">SUM(AU419:AU422)</f>
        <v>1</v>
      </c>
      <c r="AV423" s="41">
        <f t="shared" si="498"/>
        <v>0</v>
      </c>
      <c r="AW423" s="41">
        <f t="shared" si="498"/>
        <v>37</v>
      </c>
      <c r="AX423" s="41">
        <f t="shared" si="498"/>
        <v>4</v>
      </c>
      <c r="AY423" s="41">
        <f t="shared" si="498"/>
        <v>5</v>
      </c>
      <c r="AZ423" s="41">
        <f t="shared" si="498"/>
        <v>0</v>
      </c>
      <c r="BA423" s="41">
        <f t="shared" si="498"/>
        <v>0</v>
      </c>
      <c r="BB423" s="41">
        <f t="shared" si="498"/>
        <v>0</v>
      </c>
      <c r="BC423" s="41">
        <f t="shared" si="498"/>
        <v>2</v>
      </c>
      <c r="BD423" s="41">
        <f t="shared" si="498"/>
        <v>0</v>
      </c>
      <c r="BE423" s="41">
        <f t="shared" si="498"/>
        <v>0</v>
      </c>
      <c r="BF423" s="41">
        <f t="shared" si="498"/>
        <v>0</v>
      </c>
      <c r="BG423" s="42">
        <f t="shared" si="498"/>
        <v>0</v>
      </c>
      <c r="BH423" s="43">
        <f t="shared" si="498"/>
        <v>49</v>
      </c>
      <c r="BI423" s="32"/>
      <c r="BJ423" s="40">
        <f t="shared" ref="BJ423:BW423" si="499">SUM(BJ419:BJ422)</f>
        <v>14</v>
      </c>
      <c r="BK423" s="41">
        <f t="shared" si="499"/>
        <v>4</v>
      </c>
      <c r="BL423" s="41">
        <f t="shared" si="499"/>
        <v>249</v>
      </c>
      <c r="BM423" s="41">
        <f t="shared" si="499"/>
        <v>18</v>
      </c>
      <c r="BN423" s="41">
        <f t="shared" si="499"/>
        <v>63</v>
      </c>
      <c r="BO423" s="41">
        <f t="shared" si="499"/>
        <v>2</v>
      </c>
      <c r="BP423" s="41">
        <f t="shared" si="499"/>
        <v>1</v>
      </c>
      <c r="BQ423" s="41">
        <f t="shared" si="499"/>
        <v>7</v>
      </c>
      <c r="BR423" s="41">
        <f t="shared" si="499"/>
        <v>1</v>
      </c>
      <c r="BS423" s="41">
        <f t="shared" si="499"/>
        <v>0</v>
      </c>
      <c r="BT423" s="41">
        <f t="shared" si="499"/>
        <v>0</v>
      </c>
      <c r="BU423" s="41">
        <f t="shared" si="499"/>
        <v>0</v>
      </c>
      <c r="BV423" s="42">
        <f t="shared" si="499"/>
        <v>0</v>
      </c>
      <c r="BW423" s="43">
        <f t="shared" si="499"/>
        <v>359</v>
      </c>
      <c r="BX423" s="32"/>
      <c r="BY423" s="43">
        <f>SUM(BY419:BY422)</f>
        <v>1128</v>
      </c>
    </row>
    <row r="424" spans="1:77" ht="15.75" customHeight="1">
      <c r="A424" s="22">
        <v>0.375</v>
      </c>
      <c r="B424" s="28">
        <f t="shared" ref="B424:N424" si="500">SUM(B22+B89+B156+B223+B290)</f>
        <v>2</v>
      </c>
      <c r="C424" s="29">
        <f t="shared" si="500"/>
        <v>0</v>
      </c>
      <c r="D424" s="29">
        <f t="shared" si="500"/>
        <v>14</v>
      </c>
      <c r="E424" s="29">
        <f t="shared" si="500"/>
        <v>1</v>
      </c>
      <c r="F424" s="29">
        <f t="shared" si="500"/>
        <v>6</v>
      </c>
      <c r="G424" s="29">
        <f t="shared" si="500"/>
        <v>4</v>
      </c>
      <c r="H424" s="29">
        <f t="shared" si="500"/>
        <v>1</v>
      </c>
      <c r="I424" s="29">
        <f t="shared" si="500"/>
        <v>0</v>
      </c>
      <c r="J424" s="29">
        <f t="shared" si="500"/>
        <v>0</v>
      </c>
      <c r="K424" s="29">
        <f t="shared" si="500"/>
        <v>0</v>
      </c>
      <c r="L424" s="29">
        <f t="shared" si="500"/>
        <v>1</v>
      </c>
      <c r="M424" s="29">
        <f t="shared" si="500"/>
        <v>0</v>
      </c>
      <c r="N424" s="30">
        <f t="shared" si="500"/>
        <v>0</v>
      </c>
      <c r="O424" s="31">
        <f>SUM(B424:N424)</f>
        <v>29</v>
      </c>
      <c r="P424" s="32"/>
      <c r="Q424" s="28">
        <f t="shared" ref="Q424:AC424" si="501">SUM(Q22+Q89+Q156+Q223+Q290)</f>
        <v>7</v>
      </c>
      <c r="R424" s="29">
        <f t="shared" si="501"/>
        <v>0</v>
      </c>
      <c r="S424" s="29">
        <f t="shared" si="501"/>
        <v>62</v>
      </c>
      <c r="T424" s="29">
        <f t="shared" si="501"/>
        <v>9</v>
      </c>
      <c r="U424" s="29">
        <f t="shared" si="501"/>
        <v>12</v>
      </c>
      <c r="V424" s="29">
        <f t="shared" si="501"/>
        <v>1</v>
      </c>
      <c r="W424" s="29">
        <f t="shared" si="501"/>
        <v>2</v>
      </c>
      <c r="X424" s="29">
        <f t="shared" si="501"/>
        <v>0</v>
      </c>
      <c r="Y424" s="29">
        <f t="shared" si="501"/>
        <v>0</v>
      </c>
      <c r="Z424" s="29">
        <f t="shared" si="501"/>
        <v>0</v>
      </c>
      <c r="AA424" s="29">
        <f t="shared" si="501"/>
        <v>0</v>
      </c>
      <c r="AB424" s="29">
        <f t="shared" si="501"/>
        <v>0</v>
      </c>
      <c r="AC424" s="30">
        <f t="shared" si="501"/>
        <v>0</v>
      </c>
      <c r="AD424" s="31">
        <f>SUM(Q424:AC424)</f>
        <v>93</v>
      </c>
      <c r="AE424" s="32"/>
      <c r="AF424" s="28">
        <f t="shared" ref="AF424:AR424" si="502">SUM(AF22+AF89+AF156+AF223+AF290)</f>
        <v>7</v>
      </c>
      <c r="AG424" s="29">
        <f t="shared" si="502"/>
        <v>0</v>
      </c>
      <c r="AH424" s="29">
        <f t="shared" si="502"/>
        <v>16</v>
      </c>
      <c r="AI424" s="29">
        <f t="shared" si="502"/>
        <v>4</v>
      </c>
      <c r="AJ424" s="29">
        <f t="shared" si="502"/>
        <v>2</v>
      </c>
      <c r="AK424" s="29">
        <f t="shared" si="502"/>
        <v>5</v>
      </c>
      <c r="AL424" s="29">
        <f t="shared" si="502"/>
        <v>3</v>
      </c>
      <c r="AM424" s="29">
        <f t="shared" si="502"/>
        <v>1</v>
      </c>
      <c r="AN424" s="29">
        <f t="shared" si="502"/>
        <v>2</v>
      </c>
      <c r="AO424" s="29">
        <f t="shared" si="502"/>
        <v>0</v>
      </c>
      <c r="AP424" s="29">
        <f t="shared" si="502"/>
        <v>0</v>
      </c>
      <c r="AQ424" s="29">
        <f t="shared" si="502"/>
        <v>0</v>
      </c>
      <c r="AR424" s="30">
        <f t="shared" si="502"/>
        <v>0</v>
      </c>
      <c r="AS424" s="31">
        <f>SUM(AF424:AR424)</f>
        <v>40</v>
      </c>
      <c r="AT424" s="32"/>
      <c r="AU424" s="28">
        <f t="shared" ref="AU424:BG424" si="503">SUM(AU22+AU89+AU156+AU223+AU290)</f>
        <v>0</v>
      </c>
      <c r="AV424" s="29">
        <f t="shared" si="503"/>
        <v>0</v>
      </c>
      <c r="AW424" s="29">
        <f t="shared" si="503"/>
        <v>7</v>
      </c>
      <c r="AX424" s="29">
        <f t="shared" si="503"/>
        <v>1</v>
      </c>
      <c r="AY424" s="29">
        <f t="shared" si="503"/>
        <v>2</v>
      </c>
      <c r="AZ424" s="29">
        <f t="shared" si="503"/>
        <v>0</v>
      </c>
      <c r="BA424" s="29">
        <f t="shared" si="503"/>
        <v>1</v>
      </c>
      <c r="BB424" s="29">
        <f t="shared" si="503"/>
        <v>0</v>
      </c>
      <c r="BC424" s="29">
        <f t="shared" si="503"/>
        <v>0</v>
      </c>
      <c r="BD424" s="29">
        <f t="shared" si="503"/>
        <v>0</v>
      </c>
      <c r="BE424" s="29">
        <f t="shared" si="503"/>
        <v>0</v>
      </c>
      <c r="BF424" s="29">
        <f t="shared" si="503"/>
        <v>0</v>
      </c>
      <c r="BG424" s="30">
        <f t="shared" si="503"/>
        <v>0</v>
      </c>
      <c r="BH424" s="31">
        <f>SUM(AU424:BG424)</f>
        <v>11</v>
      </c>
      <c r="BI424" s="32"/>
      <c r="BJ424" s="28">
        <f t="shared" ref="BJ424:BV424" si="504">SUM(BJ22+BJ89+BJ156+BJ223+BJ290)</f>
        <v>4</v>
      </c>
      <c r="BK424" s="29">
        <f t="shared" si="504"/>
        <v>0</v>
      </c>
      <c r="BL424" s="29">
        <f t="shared" si="504"/>
        <v>58</v>
      </c>
      <c r="BM424" s="29">
        <f t="shared" si="504"/>
        <v>1</v>
      </c>
      <c r="BN424" s="29">
        <f t="shared" si="504"/>
        <v>14</v>
      </c>
      <c r="BO424" s="29">
        <f t="shared" si="504"/>
        <v>1</v>
      </c>
      <c r="BP424" s="29">
        <f t="shared" si="504"/>
        <v>1</v>
      </c>
      <c r="BQ424" s="29">
        <f t="shared" si="504"/>
        <v>0</v>
      </c>
      <c r="BR424" s="29">
        <f t="shared" si="504"/>
        <v>1</v>
      </c>
      <c r="BS424" s="29">
        <f t="shared" si="504"/>
        <v>0</v>
      </c>
      <c r="BT424" s="29">
        <f t="shared" si="504"/>
        <v>0</v>
      </c>
      <c r="BU424" s="29">
        <f t="shared" si="504"/>
        <v>0</v>
      </c>
      <c r="BV424" s="30">
        <f t="shared" si="504"/>
        <v>0</v>
      </c>
      <c r="BW424" s="31">
        <f>SUM(BJ424:BV424)</f>
        <v>80</v>
      </c>
      <c r="BX424" s="32"/>
      <c r="BY424" s="31">
        <f>SUM(O424+AD424+AS424+BH424+BW424)</f>
        <v>253</v>
      </c>
    </row>
    <row r="425" spans="1:77" ht="15.75" customHeight="1">
      <c r="A425" s="23">
        <v>0.38541666666666702</v>
      </c>
      <c r="B425" s="33">
        <f t="shared" ref="B425:N425" si="505">SUM(B23+B90+B157+B224+B291)</f>
        <v>0</v>
      </c>
      <c r="C425" s="32">
        <f t="shared" si="505"/>
        <v>0</v>
      </c>
      <c r="D425" s="32">
        <f t="shared" si="505"/>
        <v>13</v>
      </c>
      <c r="E425" s="32">
        <f t="shared" si="505"/>
        <v>6</v>
      </c>
      <c r="F425" s="32">
        <f t="shared" si="505"/>
        <v>1</v>
      </c>
      <c r="G425" s="32">
        <f t="shared" si="505"/>
        <v>8</v>
      </c>
      <c r="H425" s="32">
        <f t="shared" si="505"/>
        <v>0</v>
      </c>
      <c r="I425" s="32">
        <f t="shared" si="505"/>
        <v>1</v>
      </c>
      <c r="J425" s="32">
        <f t="shared" si="505"/>
        <v>0</v>
      </c>
      <c r="K425" s="32">
        <f t="shared" si="505"/>
        <v>0</v>
      </c>
      <c r="L425" s="32">
        <f t="shared" si="505"/>
        <v>0</v>
      </c>
      <c r="M425" s="32">
        <f t="shared" si="505"/>
        <v>0</v>
      </c>
      <c r="N425" s="34">
        <f t="shared" si="505"/>
        <v>0</v>
      </c>
      <c r="O425" s="35">
        <f>SUM(B425:N425)</f>
        <v>29</v>
      </c>
      <c r="P425" s="32"/>
      <c r="Q425" s="33">
        <f t="shared" ref="Q425:AC425" si="506">SUM(Q23+Q90+Q157+Q224+Q291)</f>
        <v>9</v>
      </c>
      <c r="R425" s="32">
        <f t="shared" si="506"/>
        <v>0</v>
      </c>
      <c r="S425" s="32">
        <f t="shared" si="506"/>
        <v>50</v>
      </c>
      <c r="T425" s="32">
        <f t="shared" si="506"/>
        <v>2</v>
      </c>
      <c r="U425" s="32">
        <f t="shared" si="506"/>
        <v>16</v>
      </c>
      <c r="V425" s="32">
        <f t="shared" si="506"/>
        <v>1</v>
      </c>
      <c r="W425" s="32">
        <f t="shared" si="506"/>
        <v>3</v>
      </c>
      <c r="X425" s="32">
        <f t="shared" si="506"/>
        <v>1</v>
      </c>
      <c r="Y425" s="32">
        <f t="shared" si="506"/>
        <v>2</v>
      </c>
      <c r="Z425" s="32">
        <f t="shared" si="506"/>
        <v>0</v>
      </c>
      <c r="AA425" s="32">
        <f t="shared" si="506"/>
        <v>0</v>
      </c>
      <c r="AB425" s="32">
        <f t="shared" si="506"/>
        <v>0</v>
      </c>
      <c r="AC425" s="34">
        <f t="shared" si="506"/>
        <v>0</v>
      </c>
      <c r="AD425" s="35">
        <f>SUM(Q425:AC425)</f>
        <v>84</v>
      </c>
      <c r="AE425" s="32"/>
      <c r="AF425" s="33">
        <f t="shared" ref="AF425:AR425" si="507">SUM(AF23+AF90+AF157+AF224+AF291)</f>
        <v>5</v>
      </c>
      <c r="AG425" s="32">
        <f t="shared" si="507"/>
        <v>0</v>
      </c>
      <c r="AH425" s="32">
        <f t="shared" si="507"/>
        <v>25</v>
      </c>
      <c r="AI425" s="32">
        <f t="shared" si="507"/>
        <v>8</v>
      </c>
      <c r="AJ425" s="32">
        <f t="shared" si="507"/>
        <v>0</v>
      </c>
      <c r="AK425" s="32">
        <f t="shared" si="507"/>
        <v>2</v>
      </c>
      <c r="AL425" s="32">
        <f t="shared" si="507"/>
        <v>2</v>
      </c>
      <c r="AM425" s="32">
        <f t="shared" si="507"/>
        <v>1</v>
      </c>
      <c r="AN425" s="32">
        <f t="shared" si="507"/>
        <v>0</v>
      </c>
      <c r="AO425" s="32">
        <f t="shared" si="507"/>
        <v>0</v>
      </c>
      <c r="AP425" s="32">
        <f t="shared" si="507"/>
        <v>0</v>
      </c>
      <c r="AQ425" s="32">
        <f t="shared" si="507"/>
        <v>0</v>
      </c>
      <c r="AR425" s="34">
        <f t="shared" si="507"/>
        <v>0</v>
      </c>
      <c r="AS425" s="35">
        <f>SUM(AF425:AR425)</f>
        <v>43</v>
      </c>
      <c r="AT425" s="32"/>
      <c r="AU425" s="33">
        <f t="shared" ref="AU425:BG425" si="508">SUM(AU23+AU90+AU157+AU224+AU291)</f>
        <v>0</v>
      </c>
      <c r="AV425" s="32">
        <f t="shared" si="508"/>
        <v>0</v>
      </c>
      <c r="AW425" s="32">
        <f t="shared" si="508"/>
        <v>4</v>
      </c>
      <c r="AX425" s="32">
        <f t="shared" si="508"/>
        <v>2</v>
      </c>
      <c r="AY425" s="32">
        <f t="shared" si="508"/>
        <v>1</v>
      </c>
      <c r="AZ425" s="32">
        <f t="shared" si="508"/>
        <v>0</v>
      </c>
      <c r="BA425" s="32">
        <f t="shared" si="508"/>
        <v>0</v>
      </c>
      <c r="BB425" s="32">
        <f t="shared" si="508"/>
        <v>0</v>
      </c>
      <c r="BC425" s="32">
        <f t="shared" si="508"/>
        <v>0</v>
      </c>
      <c r="BD425" s="32">
        <f t="shared" si="508"/>
        <v>0</v>
      </c>
      <c r="BE425" s="32">
        <f t="shared" si="508"/>
        <v>0</v>
      </c>
      <c r="BF425" s="32">
        <f t="shared" si="508"/>
        <v>0</v>
      </c>
      <c r="BG425" s="34">
        <f t="shared" si="508"/>
        <v>0</v>
      </c>
      <c r="BH425" s="35">
        <f>SUM(AU425:BG425)</f>
        <v>7</v>
      </c>
      <c r="BI425" s="32"/>
      <c r="BJ425" s="33">
        <f t="shared" ref="BJ425:BV425" si="509">SUM(BJ23+BJ90+BJ157+BJ224+BJ291)</f>
        <v>2</v>
      </c>
      <c r="BK425" s="32">
        <f t="shared" si="509"/>
        <v>0</v>
      </c>
      <c r="BL425" s="32">
        <f t="shared" si="509"/>
        <v>49</v>
      </c>
      <c r="BM425" s="32">
        <f t="shared" si="509"/>
        <v>4</v>
      </c>
      <c r="BN425" s="32">
        <f t="shared" si="509"/>
        <v>14</v>
      </c>
      <c r="BO425" s="32">
        <f t="shared" si="509"/>
        <v>2</v>
      </c>
      <c r="BP425" s="32">
        <f t="shared" si="509"/>
        <v>0</v>
      </c>
      <c r="BQ425" s="32">
        <f t="shared" si="509"/>
        <v>2</v>
      </c>
      <c r="BR425" s="32">
        <f t="shared" si="509"/>
        <v>1</v>
      </c>
      <c r="BS425" s="32">
        <f t="shared" si="509"/>
        <v>0</v>
      </c>
      <c r="BT425" s="32">
        <f t="shared" si="509"/>
        <v>0</v>
      </c>
      <c r="BU425" s="32">
        <f t="shared" si="509"/>
        <v>0</v>
      </c>
      <c r="BV425" s="34">
        <f t="shared" si="509"/>
        <v>0</v>
      </c>
      <c r="BW425" s="35">
        <f>SUM(BJ425:BV425)</f>
        <v>74</v>
      </c>
      <c r="BX425" s="32"/>
      <c r="BY425" s="35">
        <f>SUM(O425+AD425+AS425+BH425+BW425)</f>
        <v>237</v>
      </c>
    </row>
    <row r="426" spans="1:77" ht="15.75" customHeight="1">
      <c r="A426" s="23">
        <v>0.39583333333333298</v>
      </c>
      <c r="B426" s="33">
        <f t="shared" ref="B426:N426" si="510">SUM(B24+B91+B158+B225+B292)</f>
        <v>0</v>
      </c>
      <c r="C426" s="32">
        <f t="shared" si="510"/>
        <v>0</v>
      </c>
      <c r="D426" s="32">
        <f t="shared" si="510"/>
        <v>11</v>
      </c>
      <c r="E426" s="32">
        <f t="shared" si="510"/>
        <v>4</v>
      </c>
      <c r="F426" s="32">
        <f t="shared" si="510"/>
        <v>5</v>
      </c>
      <c r="G426" s="32">
        <f t="shared" si="510"/>
        <v>7</v>
      </c>
      <c r="H426" s="32">
        <f t="shared" si="510"/>
        <v>1</v>
      </c>
      <c r="I426" s="32">
        <f t="shared" si="510"/>
        <v>3</v>
      </c>
      <c r="J426" s="32">
        <f t="shared" si="510"/>
        <v>0</v>
      </c>
      <c r="K426" s="32">
        <f t="shared" si="510"/>
        <v>0</v>
      </c>
      <c r="L426" s="32">
        <f t="shared" si="510"/>
        <v>0</v>
      </c>
      <c r="M426" s="32">
        <f t="shared" si="510"/>
        <v>0</v>
      </c>
      <c r="N426" s="34">
        <f t="shared" si="510"/>
        <v>0</v>
      </c>
      <c r="O426" s="35">
        <f>SUM(B426:N426)</f>
        <v>31</v>
      </c>
      <c r="P426" s="32"/>
      <c r="Q426" s="33">
        <f t="shared" ref="Q426:AC426" si="511">SUM(Q24+Q91+Q158+Q225+Q292)</f>
        <v>1</v>
      </c>
      <c r="R426" s="32">
        <f t="shared" si="511"/>
        <v>1</v>
      </c>
      <c r="S426" s="32">
        <f t="shared" si="511"/>
        <v>56</v>
      </c>
      <c r="T426" s="32">
        <f t="shared" si="511"/>
        <v>2</v>
      </c>
      <c r="U426" s="32">
        <f t="shared" si="511"/>
        <v>16</v>
      </c>
      <c r="V426" s="32">
        <f t="shared" si="511"/>
        <v>1</v>
      </c>
      <c r="W426" s="32">
        <f t="shared" si="511"/>
        <v>4</v>
      </c>
      <c r="X426" s="32">
        <f t="shared" si="511"/>
        <v>0</v>
      </c>
      <c r="Y426" s="32">
        <f t="shared" si="511"/>
        <v>0</v>
      </c>
      <c r="Z426" s="32">
        <f t="shared" si="511"/>
        <v>0</v>
      </c>
      <c r="AA426" s="32">
        <f t="shared" si="511"/>
        <v>0</v>
      </c>
      <c r="AB426" s="32">
        <f t="shared" si="511"/>
        <v>0</v>
      </c>
      <c r="AC426" s="34">
        <f t="shared" si="511"/>
        <v>0</v>
      </c>
      <c r="AD426" s="35">
        <f>SUM(Q426:AC426)</f>
        <v>81</v>
      </c>
      <c r="AE426" s="32"/>
      <c r="AF426" s="33">
        <f t="shared" ref="AF426:AR426" si="512">SUM(AF24+AF91+AF158+AF225+AF292)</f>
        <v>6</v>
      </c>
      <c r="AG426" s="32">
        <f t="shared" si="512"/>
        <v>1</v>
      </c>
      <c r="AH426" s="32">
        <f t="shared" si="512"/>
        <v>18</v>
      </c>
      <c r="AI426" s="32">
        <f t="shared" si="512"/>
        <v>1</v>
      </c>
      <c r="AJ426" s="32">
        <f t="shared" si="512"/>
        <v>6</v>
      </c>
      <c r="AK426" s="32">
        <f t="shared" si="512"/>
        <v>5</v>
      </c>
      <c r="AL426" s="32">
        <f t="shared" si="512"/>
        <v>4</v>
      </c>
      <c r="AM426" s="32">
        <f t="shared" si="512"/>
        <v>1</v>
      </c>
      <c r="AN426" s="32">
        <f t="shared" si="512"/>
        <v>1</v>
      </c>
      <c r="AO426" s="32">
        <f t="shared" si="512"/>
        <v>0</v>
      </c>
      <c r="AP426" s="32">
        <f t="shared" si="512"/>
        <v>0</v>
      </c>
      <c r="AQ426" s="32">
        <f t="shared" si="512"/>
        <v>0</v>
      </c>
      <c r="AR426" s="34">
        <f t="shared" si="512"/>
        <v>0</v>
      </c>
      <c r="AS426" s="35">
        <f>SUM(AF426:AR426)</f>
        <v>43</v>
      </c>
      <c r="AT426" s="32"/>
      <c r="AU426" s="33">
        <f t="shared" ref="AU426:BG426" si="513">SUM(AU24+AU91+AU158+AU225+AU292)</f>
        <v>0</v>
      </c>
      <c r="AV426" s="32">
        <f t="shared" si="513"/>
        <v>0</v>
      </c>
      <c r="AW426" s="32">
        <f t="shared" si="513"/>
        <v>8</v>
      </c>
      <c r="AX426" s="32">
        <f t="shared" si="513"/>
        <v>2</v>
      </c>
      <c r="AY426" s="32">
        <f t="shared" si="513"/>
        <v>1</v>
      </c>
      <c r="AZ426" s="32">
        <f t="shared" si="513"/>
        <v>0</v>
      </c>
      <c r="BA426" s="32">
        <f t="shared" si="513"/>
        <v>0</v>
      </c>
      <c r="BB426" s="32">
        <f t="shared" si="513"/>
        <v>1</v>
      </c>
      <c r="BC426" s="32">
        <f t="shared" si="513"/>
        <v>0</v>
      </c>
      <c r="BD426" s="32">
        <f t="shared" si="513"/>
        <v>0</v>
      </c>
      <c r="BE426" s="32">
        <f t="shared" si="513"/>
        <v>0</v>
      </c>
      <c r="BF426" s="32">
        <f t="shared" si="513"/>
        <v>0</v>
      </c>
      <c r="BG426" s="34">
        <f t="shared" si="513"/>
        <v>0</v>
      </c>
      <c r="BH426" s="35">
        <f>SUM(AU426:BG426)</f>
        <v>12</v>
      </c>
      <c r="BI426" s="32"/>
      <c r="BJ426" s="33">
        <f t="shared" ref="BJ426:BV426" si="514">SUM(BJ24+BJ91+BJ158+BJ225+BJ292)</f>
        <v>1</v>
      </c>
      <c r="BK426" s="32">
        <f t="shared" si="514"/>
        <v>0</v>
      </c>
      <c r="BL426" s="32">
        <f t="shared" si="514"/>
        <v>49</v>
      </c>
      <c r="BM426" s="32">
        <f t="shared" si="514"/>
        <v>4</v>
      </c>
      <c r="BN426" s="32">
        <f t="shared" si="514"/>
        <v>18</v>
      </c>
      <c r="BO426" s="32">
        <f t="shared" si="514"/>
        <v>0</v>
      </c>
      <c r="BP426" s="32">
        <f t="shared" si="514"/>
        <v>0</v>
      </c>
      <c r="BQ426" s="32">
        <f t="shared" si="514"/>
        <v>2</v>
      </c>
      <c r="BR426" s="32">
        <f t="shared" si="514"/>
        <v>0</v>
      </c>
      <c r="BS426" s="32">
        <f t="shared" si="514"/>
        <v>0</v>
      </c>
      <c r="BT426" s="32">
        <f t="shared" si="514"/>
        <v>0</v>
      </c>
      <c r="BU426" s="32">
        <f t="shared" si="514"/>
        <v>0</v>
      </c>
      <c r="BV426" s="34">
        <f t="shared" si="514"/>
        <v>0</v>
      </c>
      <c r="BW426" s="35">
        <f>SUM(BJ426:BV426)</f>
        <v>74</v>
      </c>
      <c r="BX426" s="32"/>
      <c r="BY426" s="35">
        <f>SUM(O426+AD426+AS426+BH426+BW426)</f>
        <v>241</v>
      </c>
    </row>
    <row r="427" spans="1:77" ht="15.75" customHeight="1">
      <c r="A427" s="24">
        <v>0.40625</v>
      </c>
      <c r="B427" s="36">
        <f t="shared" ref="B427:N427" si="515">SUM(B25+B92+B159+B226+B293)</f>
        <v>3</v>
      </c>
      <c r="C427" s="37">
        <f t="shared" si="515"/>
        <v>0</v>
      </c>
      <c r="D427" s="37">
        <f t="shared" si="515"/>
        <v>14</v>
      </c>
      <c r="E427" s="37">
        <f t="shared" si="515"/>
        <v>5</v>
      </c>
      <c r="F427" s="37">
        <f t="shared" si="515"/>
        <v>7</v>
      </c>
      <c r="G427" s="37">
        <f t="shared" si="515"/>
        <v>9</v>
      </c>
      <c r="H427" s="37">
        <f t="shared" si="515"/>
        <v>1</v>
      </c>
      <c r="I427" s="37">
        <f t="shared" si="515"/>
        <v>0</v>
      </c>
      <c r="J427" s="37">
        <f t="shared" si="515"/>
        <v>0</v>
      </c>
      <c r="K427" s="37">
        <f t="shared" si="515"/>
        <v>0</v>
      </c>
      <c r="L427" s="37">
        <f t="shared" si="515"/>
        <v>0</v>
      </c>
      <c r="M427" s="37">
        <f t="shared" si="515"/>
        <v>0</v>
      </c>
      <c r="N427" s="38">
        <f t="shared" si="515"/>
        <v>0</v>
      </c>
      <c r="O427" s="39">
        <f>SUM(B427:N427)</f>
        <v>39</v>
      </c>
      <c r="P427" s="32"/>
      <c r="Q427" s="36">
        <f t="shared" ref="Q427:AC427" si="516">SUM(Q25+Q92+Q159+Q226+Q293)</f>
        <v>8</v>
      </c>
      <c r="R427" s="37">
        <f t="shared" si="516"/>
        <v>0</v>
      </c>
      <c r="S427" s="37">
        <f t="shared" si="516"/>
        <v>42</v>
      </c>
      <c r="T427" s="37">
        <f t="shared" si="516"/>
        <v>2</v>
      </c>
      <c r="U427" s="37">
        <f t="shared" si="516"/>
        <v>13</v>
      </c>
      <c r="V427" s="37">
        <f t="shared" si="516"/>
        <v>1</v>
      </c>
      <c r="W427" s="37">
        <f t="shared" si="516"/>
        <v>2</v>
      </c>
      <c r="X427" s="37">
        <f t="shared" si="516"/>
        <v>2</v>
      </c>
      <c r="Y427" s="37">
        <f t="shared" si="516"/>
        <v>0</v>
      </c>
      <c r="Z427" s="37">
        <f t="shared" si="516"/>
        <v>0</v>
      </c>
      <c r="AA427" s="37">
        <f t="shared" si="516"/>
        <v>0</v>
      </c>
      <c r="AB427" s="37">
        <f t="shared" si="516"/>
        <v>0</v>
      </c>
      <c r="AC427" s="38">
        <f t="shared" si="516"/>
        <v>0</v>
      </c>
      <c r="AD427" s="39">
        <f>SUM(Q427:AC427)</f>
        <v>70</v>
      </c>
      <c r="AE427" s="32"/>
      <c r="AF427" s="36">
        <f t="shared" ref="AF427:AR427" si="517">SUM(AF25+AF92+AF159+AF226+AF293)</f>
        <v>4</v>
      </c>
      <c r="AG427" s="37">
        <f t="shared" si="517"/>
        <v>1</v>
      </c>
      <c r="AH427" s="37">
        <f t="shared" si="517"/>
        <v>14</v>
      </c>
      <c r="AI427" s="37">
        <f t="shared" si="517"/>
        <v>5</v>
      </c>
      <c r="AJ427" s="37">
        <f t="shared" si="517"/>
        <v>12</v>
      </c>
      <c r="AK427" s="37">
        <f t="shared" si="517"/>
        <v>6</v>
      </c>
      <c r="AL427" s="37">
        <f t="shared" si="517"/>
        <v>2</v>
      </c>
      <c r="AM427" s="37">
        <f t="shared" si="517"/>
        <v>1</v>
      </c>
      <c r="AN427" s="37">
        <f t="shared" si="517"/>
        <v>0</v>
      </c>
      <c r="AO427" s="37">
        <f t="shared" si="517"/>
        <v>0</v>
      </c>
      <c r="AP427" s="37">
        <f t="shared" si="517"/>
        <v>0</v>
      </c>
      <c r="AQ427" s="37">
        <f t="shared" si="517"/>
        <v>0</v>
      </c>
      <c r="AR427" s="38">
        <f t="shared" si="517"/>
        <v>0</v>
      </c>
      <c r="AS427" s="39">
        <f>SUM(AF427:AR427)</f>
        <v>45</v>
      </c>
      <c r="AT427" s="32"/>
      <c r="AU427" s="36">
        <f t="shared" ref="AU427:BG427" si="518">SUM(AU25+AU92+AU159+AU226+AU293)</f>
        <v>0</v>
      </c>
      <c r="AV427" s="37">
        <f t="shared" si="518"/>
        <v>0</v>
      </c>
      <c r="AW427" s="37">
        <f t="shared" si="518"/>
        <v>4</v>
      </c>
      <c r="AX427" s="37">
        <f t="shared" si="518"/>
        <v>3</v>
      </c>
      <c r="AY427" s="37">
        <f t="shared" si="518"/>
        <v>1</v>
      </c>
      <c r="AZ427" s="37">
        <f t="shared" si="518"/>
        <v>0</v>
      </c>
      <c r="BA427" s="37">
        <f t="shared" si="518"/>
        <v>0</v>
      </c>
      <c r="BB427" s="37">
        <f t="shared" si="518"/>
        <v>0</v>
      </c>
      <c r="BC427" s="37">
        <f t="shared" si="518"/>
        <v>0</v>
      </c>
      <c r="BD427" s="37">
        <f t="shared" si="518"/>
        <v>0</v>
      </c>
      <c r="BE427" s="37">
        <f t="shared" si="518"/>
        <v>0</v>
      </c>
      <c r="BF427" s="37">
        <f t="shared" si="518"/>
        <v>0</v>
      </c>
      <c r="BG427" s="38">
        <f t="shared" si="518"/>
        <v>0</v>
      </c>
      <c r="BH427" s="39">
        <f>SUM(AU427:BG427)</f>
        <v>8</v>
      </c>
      <c r="BI427" s="32"/>
      <c r="BJ427" s="36">
        <f t="shared" ref="BJ427:BV427" si="519">SUM(BJ25+BJ92+BJ159+BJ226+BJ293)</f>
        <v>6</v>
      </c>
      <c r="BK427" s="37">
        <f t="shared" si="519"/>
        <v>0</v>
      </c>
      <c r="BL427" s="37">
        <f t="shared" si="519"/>
        <v>47</v>
      </c>
      <c r="BM427" s="37">
        <f t="shared" si="519"/>
        <v>8</v>
      </c>
      <c r="BN427" s="37">
        <f t="shared" si="519"/>
        <v>19</v>
      </c>
      <c r="BO427" s="37">
        <f t="shared" si="519"/>
        <v>2</v>
      </c>
      <c r="BP427" s="37">
        <f t="shared" si="519"/>
        <v>0</v>
      </c>
      <c r="BQ427" s="37">
        <f t="shared" si="519"/>
        <v>6</v>
      </c>
      <c r="BR427" s="37">
        <f t="shared" si="519"/>
        <v>0</v>
      </c>
      <c r="BS427" s="37">
        <f t="shared" si="519"/>
        <v>0</v>
      </c>
      <c r="BT427" s="37">
        <f t="shared" si="519"/>
        <v>0</v>
      </c>
      <c r="BU427" s="37">
        <f t="shared" si="519"/>
        <v>0</v>
      </c>
      <c r="BV427" s="38">
        <f t="shared" si="519"/>
        <v>0</v>
      </c>
      <c r="BW427" s="39">
        <f>SUM(BJ427:BV427)</f>
        <v>88</v>
      </c>
      <c r="BX427" s="32"/>
      <c r="BY427" s="39">
        <f>SUM(O427+AD427+AS427+BH427+BW427)</f>
        <v>250</v>
      </c>
    </row>
    <row r="428" spans="1:77" ht="15.75" customHeight="1">
      <c r="A428" s="25" t="s">
        <v>21</v>
      </c>
      <c r="B428" s="40">
        <f t="shared" ref="B428:O428" si="520">SUM(B424:B427)</f>
        <v>5</v>
      </c>
      <c r="C428" s="41">
        <f t="shared" si="520"/>
        <v>0</v>
      </c>
      <c r="D428" s="41">
        <f t="shared" si="520"/>
        <v>52</v>
      </c>
      <c r="E428" s="41">
        <f t="shared" si="520"/>
        <v>16</v>
      </c>
      <c r="F428" s="41">
        <f t="shared" si="520"/>
        <v>19</v>
      </c>
      <c r="G428" s="41">
        <f t="shared" si="520"/>
        <v>28</v>
      </c>
      <c r="H428" s="41">
        <f t="shared" si="520"/>
        <v>3</v>
      </c>
      <c r="I428" s="41">
        <f t="shared" si="520"/>
        <v>4</v>
      </c>
      <c r="J428" s="41">
        <f t="shared" si="520"/>
        <v>0</v>
      </c>
      <c r="K428" s="41">
        <f t="shared" si="520"/>
        <v>0</v>
      </c>
      <c r="L428" s="41">
        <f t="shared" si="520"/>
        <v>1</v>
      </c>
      <c r="M428" s="41">
        <f t="shared" si="520"/>
        <v>0</v>
      </c>
      <c r="N428" s="42">
        <f t="shared" si="520"/>
        <v>0</v>
      </c>
      <c r="O428" s="43">
        <f t="shared" si="520"/>
        <v>128</v>
      </c>
      <c r="P428" s="32"/>
      <c r="Q428" s="40">
        <f t="shared" ref="Q428:AD428" si="521">SUM(Q424:Q427)</f>
        <v>25</v>
      </c>
      <c r="R428" s="41">
        <f t="shared" si="521"/>
        <v>1</v>
      </c>
      <c r="S428" s="41">
        <f t="shared" si="521"/>
        <v>210</v>
      </c>
      <c r="T428" s="41">
        <f t="shared" si="521"/>
        <v>15</v>
      </c>
      <c r="U428" s="41">
        <f t="shared" si="521"/>
        <v>57</v>
      </c>
      <c r="V428" s="41">
        <f t="shared" si="521"/>
        <v>4</v>
      </c>
      <c r="W428" s="41">
        <f t="shared" si="521"/>
        <v>11</v>
      </c>
      <c r="X428" s="41">
        <f t="shared" si="521"/>
        <v>3</v>
      </c>
      <c r="Y428" s="41">
        <f t="shared" si="521"/>
        <v>2</v>
      </c>
      <c r="Z428" s="41">
        <f t="shared" si="521"/>
        <v>0</v>
      </c>
      <c r="AA428" s="41">
        <f t="shared" si="521"/>
        <v>0</v>
      </c>
      <c r="AB428" s="41">
        <f t="shared" si="521"/>
        <v>0</v>
      </c>
      <c r="AC428" s="42">
        <f t="shared" si="521"/>
        <v>0</v>
      </c>
      <c r="AD428" s="43">
        <f t="shared" si="521"/>
        <v>328</v>
      </c>
      <c r="AE428" s="32"/>
      <c r="AF428" s="40">
        <f t="shared" ref="AF428:AS428" si="522">SUM(AF424:AF427)</f>
        <v>22</v>
      </c>
      <c r="AG428" s="41">
        <f t="shared" si="522"/>
        <v>2</v>
      </c>
      <c r="AH428" s="41">
        <f t="shared" si="522"/>
        <v>73</v>
      </c>
      <c r="AI428" s="41">
        <f t="shared" si="522"/>
        <v>18</v>
      </c>
      <c r="AJ428" s="41">
        <f t="shared" si="522"/>
        <v>20</v>
      </c>
      <c r="AK428" s="41">
        <f t="shared" si="522"/>
        <v>18</v>
      </c>
      <c r="AL428" s="41">
        <f t="shared" si="522"/>
        <v>11</v>
      </c>
      <c r="AM428" s="41">
        <f t="shared" si="522"/>
        <v>4</v>
      </c>
      <c r="AN428" s="41">
        <f t="shared" si="522"/>
        <v>3</v>
      </c>
      <c r="AO428" s="41">
        <f t="shared" si="522"/>
        <v>0</v>
      </c>
      <c r="AP428" s="41">
        <f t="shared" si="522"/>
        <v>0</v>
      </c>
      <c r="AQ428" s="41">
        <f t="shared" si="522"/>
        <v>0</v>
      </c>
      <c r="AR428" s="42">
        <f t="shared" si="522"/>
        <v>0</v>
      </c>
      <c r="AS428" s="43">
        <f t="shared" si="522"/>
        <v>171</v>
      </c>
      <c r="AT428" s="32"/>
      <c r="AU428" s="40">
        <f t="shared" ref="AU428:BH428" si="523">SUM(AU424:AU427)</f>
        <v>0</v>
      </c>
      <c r="AV428" s="41">
        <f t="shared" si="523"/>
        <v>0</v>
      </c>
      <c r="AW428" s="41">
        <f t="shared" si="523"/>
        <v>23</v>
      </c>
      <c r="AX428" s="41">
        <f t="shared" si="523"/>
        <v>8</v>
      </c>
      <c r="AY428" s="41">
        <f t="shared" si="523"/>
        <v>5</v>
      </c>
      <c r="AZ428" s="41">
        <f t="shared" si="523"/>
        <v>0</v>
      </c>
      <c r="BA428" s="41">
        <f t="shared" si="523"/>
        <v>1</v>
      </c>
      <c r="BB428" s="41">
        <f t="shared" si="523"/>
        <v>1</v>
      </c>
      <c r="BC428" s="41">
        <f t="shared" si="523"/>
        <v>0</v>
      </c>
      <c r="BD428" s="41">
        <f t="shared" si="523"/>
        <v>0</v>
      </c>
      <c r="BE428" s="41">
        <f t="shared" si="523"/>
        <v>0</v>
      </c>
      <c r="BF428" s="41">
        <f t="shared" si="523"/>
        <v>0</v>
      </c>
      <c r="BG428" s="42">
        <f t="shared" si="523"/>
        <v>0</v>
      </c>
      <c r="BH428" s="43">
        <f t="shared" si="523"/>
        <v>38</v>
      </c>
      <c r="BI428" s="32"/>
      <c r="BJ428" s="40">
        <f t="shared" ref="BJ428:BW428" si="524">SUM(BJ424:BJ427)</f>
        <v>13</v>
      </c>
      <c r="BK428" s="41">
        <f t="shared" si="524"/>
        <v>0</v>
      </c>
      <c r="BL428" s="41">
        <f t="shared" si="524"/>
        <v>203</v>
      </c>
      <c r="BM428" s="41">
        <f t="shared" si="524"/>
        <v>17</v>
      </c>
      <c r="BN428" s="41">
        <f t="shared" si="524"/>
        <v>65</v>
      </c>
      <c r="BO428" s="41">
        <f t="shared" si="524"/>
        <v>5</v>
      </c>
      <c r="BP428" s="41">
        <f t="shared" si="524"/>
        <v>1</v>
      </c>
      <c r="BQ428" s="41">
        <f t="shared" si="524"/>
        <v>10</v>
      </c>
      <c r="BR428" s="41">
        <f t="shared" si="524"/>
        <v>2</v>
      </c>
      <c r="BS428" s="41">
        <f t="shared" si="524"/>
        <v>0</v>
      </c>
      <c r="BT428" s="41">
        <f t="shared" si="524"/>
        <v>0</v>
      </c>
      <c r="BU428" s="41">
        <f t="shared" si="524"/>
        <v>0</v>
      </c>
      <c r="BV428" s="42">
        <f t="shared" si="524"/>
        <v>0</v>
      </c>
      <c r="BW428" s="43">
        <f t="shared" si="524"/>
        <v>316</v>
      </c>
      <c r="BX428" s="32"/>
      <c r="BY428" s="43">
        <f>SUM(BY424:BY427)</f>
        <v>981</v>
      </c>
    </row>
    <row r="429" spans="1:77" ht="15.75" customHeight="1">
      <c r="A429" s="22">
        <v>0.41666666666666702</v>
      </c>
      <c r="B429" s="28">
        <f t="shared" ref="B429:N429" si="525">SUM(B27+B94+B161+B228+B295)</f>
        <v>1</v>
      </c>
      <c r="C429" s="29">
        <f t="shared" si="525"/>
        <v>0</v>
      </c>
      <c r="D429" s="29">
        <f t="shared" si="525"/>
        <v>15</v>
      </c>
      <c r="E429" s="29">
        <f t="shared" si="525"/>
        <v>4</v>
      </c>
      <c r="F429" s="29">
        <f t="shared" si="525"/>
        <v>5</v>
      </c>
      <c r="G429" s="29">
        <f t="shared" si="525"/>
        <v>2</v>
      </c>
      <c r="H429" s="29">
        <f t="shared" si="525"/>
        <v>0</v>
      </c>
      <c r="I429" s="29">
        <f t="shared" si="525"/>
        <v>0</v>
      </c>
      <c r="J429" s="29">
        <f t="shared" si="525"/>
        <v>0</v>
      </c>
      <c r="K429" s="29">
        <f t="shared" si="525"/>
        <v>0</v>
      </c>
      <c r="L429" s="29">
        <f t="shared" si="525"/>
        <v>0</v>
      </c>
      <c r="M429" s="29">
        <f t="shared" si="525"/>
        <v>0</v>
      </c>
      <c r="N429" s="30">
        <f t="shared" si="525"/>
        <v>0</v>
      </c>
      <c r="O429" s="31">
        <f>SUM(B429:N429)</f>
        <v>27</v>
      </c>
      <c r="P429" s="32"/>
      <c r="Q429" s="28">
        <f t="shared" ref="Q429:AC429" si="526">SUM(Q27+Q94+Q161+Q228+Q295)</f>
        <v>3</v>
      </c>
      <c r="R429" s="29">
        <f t="shared" si="526"/>
        <v>1</v>
      </c>
      <c r="S429" s="29">
        <f t="shared" si="526"/>
        <v>38</v>
      </c>
      <c r="T429" s="29">
        <f t="shared" si="526"/>
        <v>5</v>
      </c>
      <c r="U429" s="29">
        <f t="shared" si="526"/>
        <v>10</v>
      </c>
      <c r="V429" s="29">
        <f t="shared" si="526"/>
        <v>1</v>
      </c>
      <c r="W429" s="29">
        <f t="shared" si="526"/>
        <v>4</v>
      </c>
      <c r="X429" s="29">
        <f t="shared" si="526"/>
        <v>2</v>
      </c>
      <c r="Y429" s="29">
        <f t="shared" si="526"/>
        <v>1</v>
      </c>
      <c r="Z429" s="29">
        <f t="shared" si="526"/>
        <v>0</v>
      </c>
      <c r="AA429" s="29">
        <f t="shared" si="526"/>
        <v>0</v>
      </c>
      <c r="AB429" s="29">
        <f t="shared" si="526"/>
        <v>0</v>
      </c>
      <c r="AC429" s="30">
        <f t="shared" si="526"/>
        <v>0</v>
      </c>
      <c r="AD429" s="31">
        <f>SUM(Q429:AC429)</f>
        <v>65</v>
      </c>
      <c r="AE429" s="32"/>
      <c r="AF429" s="28">
        <f t="shared" ref="AF429:AR429" si="527">SUM(AF27+AF94+AF161+AF228+AF295)</f>
        <v>3</v>
      </c>
      <c r="AG429" s="29">
        <f t="shared" si="527"/>
        <v>0</v>
      </c>
      <c r="AH429" s="29">
        <f t="shared" si="527"/>
        <v>18</v>
      </c>
      <c r="AI429" s="29">
        <f t="shared" si="527"/>
        <v>3</v>
      </c>
      <c r="AJ429" s="29">
        <f t="shared" si="527"/>
        <v>6</v>
      </c>
      <c r="AK429" s="29">
        <f t="shared" si="527"/>
        <v>8</v>
      </c>
      <c r="AL429" s="29">
        <f t="shared" si="527"/>
        <v>3</v>
      </c>
      <c r="AM429" s="29">
        <f t="shared" si="527"/>
        <v>0</v>
      </c>
      <c r="AN429" s="29">
        <f t="shared" si="527"/>
        <v>0</v>
      </c>
      <c r="AO429" s="29">
        <f t="shared" si="527"/>
        <v>0</v>
      </c>
      <c r="AP429" s="29">
        <f t="shared" si="527"/>
        <v>0</v>
      </c>
      <c r="AQ429" s="29">
        <f t="shared" si="527"/>
        <v>1</v>
      </c>
      <c r="AR429" s="30">
        <f t="shared" si="527"/>
        <v>0</v>
      </c>
      <c r="AS429" s="31">
        <f>SUM(AF429:AR429)</f>
        <v>42</v>
      </c>
      <c r="AT429" s="32"/>
      <c r="AU429" s="28">
        <f t="shared" ref="AU429:BG429" si="528">SUM(AU27+AU94+AU161+AU228+AU295)</f>
        <v>0</v>
      </c>
      <c r="AV429" s="29">
        <f t="shared" si="528"/>
        <v>0</v>
      </c>
      <c r="AW429" s="29">
        <f t="shared" si="528"/>
        <v>9</v>
      </c>
      <c r="AX429" s="29">
        <f t="shared" si="528"/>
        <v>1</v>
      </c>
      <c r="AY429" s="29">
        <f t="shared" si="528"/>
        <v>3</v>
      </c>
      <c r="AZ429" s="29">
        <f t="shared" si="528"/>
        <v>0</v>
      </c>
      <c r="BA429" s="29">
        <f t="shared" si="528"/>
        <v>0</v>
      </c>
      <c r="BB429" s="29">
        <f t="shared" si="528"/>
        <v>0</v>
      </c>
      <c r="BC429" s="29">
        <f t="shared" si="528"/>
        <v>0</v>
      </c>
      <c r="BD429" s="29">
        <f t="shared" si="528"/>
        <v>0</v>
      </c>
      <c r="BE429" s="29">
        <f t="shared" si="528"/>
        <v>0</v>
      </c>
      <c r="BF429" s="29">
        <f t="shared" si="528"/>
        <v>0</v>
      </c>
      <c r="BG429" s="30">
        <f t="shared" si="528"/>
        <v>0</v>
      </c>
      <c r="BH429" s="31">
        <f>SUM(AU429:BG429)</f>
        <v>13</v>
      </c>
      <c r="BI429" s="32"/>
      <c r="BJ429" s="28">
        <f t="shared" ref="BJ429:BV429" si="529">SUM(BJ27+BJ94+BJ161+BJ228+BJ295)</f>
        <v>2</v>
      </c>
      <c r="BK429" s="29">
        <f t="shared" si="529"/>
        <v>0</v>
      </c>
      <c r="BL429" s="29">
        <f t="shared" si="529"/>
        <v>32</v>
      </c>
      <c r="BM429" s="29">
        <f t="shared" si="529"/>
        <v>4</v>
      </c>
      <c r="BN429" s="29">
        <f t="shared" si="529"/>
        <v>17</v>
      </c>
      <c r="BO429" s="29">
        <f t="shared" si="529"/>
        <v>1</v>
      </c>
      <c r="BP429" s="29">
        <f t="shared" si="529"/>
        <v>0</v>
      </c>
      <c r="BQ429" s="29">
        <f t="shared" si="529"/>
        <v>2</v>
      </c>
      <c r="BR429" s="29">
        <f t="shared" si="529"/>
        <v>1</v>
      </c>
      <c r="BS429" s="29">
        <f t="shared" si="529"/>
        <v>0</v>
      </c>
      <c r="BT429" s="29">
        <f t="shared" si="529"/>
        <v>0</v>
      </c>
      <c r="BU429" s="29">
        <f t="shared" si="529"/>
        <v>0</v>
      </c>
      <c r="BV429" s="30">
        <f t="shared" si="529"/>
        <v>0</v>
      </c>
      <c r="BW429" s="31">
        <f>SUM(BJ429:BV429)</f>
        <v>59</v>
      </c>
      <c r="BX429" s="32"/>
      <c r="BY429" s="31">
        <f>SUM(O429+AD429+AS429+BH429+BW429)</f>
        <v>206</v>
      </c>
    </row>
    <row r="430" spans="1:77" ht="15.75" customHeight="1">
      <c r="A430" s="23">
        <v>0.42708333333333298</v>
      </c>
      <c r="B430" s="33">
        <f t="shared" ref="B430:N430" si="530">SUM(B28+B95+B162+B229+B296)</f>
        <v>2</v>
      </c>
      <c r="C430" s="32">
        <f t="shared" si="530"/>
        <v>0</v>
      </c>
      <c r="D430" s="32">
        <f t="shared" si="530"/>
        <v>10</v>
      </c>
      <c r="E430" s="32">
        <f t="shared" si="530"/>
        <v>2</v>
      </c>
      <c r="F430" s="32">
        <f t="shared" si="530"/>
        <v>5</v>
      </c>
      <c r="G430" s="32">
        <f t="shared" si="530"/>
        <v>6</v>
      </c>
      <c r="H430" s="32">
        <f t="shared" si="530"/>
        <v>0</v>
      </c>
      <c r="I430" s="32">
        <f t="shared" si="530"/>
        <v>0</v>
      </c>
      <c r="J430" s="32">
        <f t="shared" si="530"/>
        <v>1</v>
      </c>
      <c r="K430" s="32">
        <f t="shared" si="530"/>
        <v>1</v>
      </c>
      <c r="L430" s="32">
        <f t="shared" si="530"/>
        <v>0</v>
      </c>
      <c r="M430" s="32">
        <f t="shared" si="530"/>
        <v>0</v>
      </c>
      <c r="N430" s="34">
        <f t="shared" si="530"/>
        <v>0</v>
      </c>
      <c r="O430" s="35">
        <f>SUM(B430:N430)</f>
        <v>27</v>
      </c>
      <c r="P430" s="32"/>
      <c r="Q430" s="33">
        <f t="shared" ref="Q430:AC430" si="531">SUM(Q28+Q95+Q162+Q229+Q296)</f>
        <v>3</v>
      </c>
      <c r="R430" s="32">
        <f t="shared" si="531"/>
        <v>1</v>
      </c>
      <c r="S430" s="32">
        <f t="shared" si="531"/>
        <v>45</v>
      </c>
      <c r="T430" s="32">
        <f t="shared" si="531"/>
        <v>8</v>
      </c>
      <c r="U430" s="32">
        <f t="shared" si="531"/>
        <v>18</v>
      </c>
      <c r="V430" s="32">
        <f t="shared" si="531"/>
        <v>1</v>
      </c>
      <c r="W430" s="32">
        <f t="shared" si="531"/>
        <v>3</v>
      </c>
      <c r="X430" s="32">
        <f t="shared" si="531"/>
        <v>2</v>
      </c>
      <c r="Y430" s="32">
        <f t="shared" si="531"/>
        <v>0</v>
      </c>
      <c r="Z430" s="32">
        <f t="shared" si="531"/>
        <v>0</v>
      </c>
      <c r="AA430" s="32">
        <f t="shared" si="531"/>
        <v>0</v>
      </c>
      <c r="AB430" s="32">
        <f t="shared" si="531"/>
        <v>0</v>
      </c>
      <c r="AC430" s="34">
        <f t="shared" si="531"/>
        <v>0</v>
      </c>
      <c r="AD430" s="35">
        <f>SUM(Q430:AC430)</f>
        <v>81</v>
      </c>
      <c r="AE430" s="32"/>
      <c r="AF430" s="33">
        <f t="shared" ref="AF430:AR430" si="532">SUM(AF28+AF95+AF162+AF229+AF296)</f>
        <v>0</v>
      </c>
      <c r="AG430" s="32">
        <f t="shared" si="532"/>
        <v>0</v>
      </c>
      <c r="AH430" s="32">
        <f t="shared" si="532"/>
        <v>17</v>
      </c>
      <c r="AI430" s="32">
        <f t="shared" si="532"/>
        <v>0</v>
      </c>
      <c r="AJ430" s="32">
        <f t="shared" si="532"/>
        <v>3</v>
      </c>
      <c r="AK430" s="32">
        <f t="shared" si="532"/>
        <v>3</v>
      </c>
      <c r="AL430" s="32">
        <f t="shared" si="532"/>
        <v>6</v>
      </c>
      <c r="AM430" s="32">
        <f t="shared" si="532"/>
        <v>1</v>
      </c>
      <c r="AN430" s="32">
        <f t="shared" si="532"/>
        <v>0</v>
      </c>
      <c r="AO430" s="32">
        <f t="shared" si="532"/>
        <v>0</v>
      </c>
      <c r="AP430" s="32">
        <f t="shared" si="532"/>
        <v>0</v>
      </c>
      <c r="AQ430" s="32">
        <f t="shared" si="532"/>
        <v>0</v>
      </c>
      <c r="AR430" s="34">
        <f t="shared" si="532"/>
        <v>0</v>
      </c>
      <c r="AS430" s="35">
        <f>SUM(AF430:AR430)</f>
        <v>30</v>
      </c>
      <c r="AT430" s="32"/>
      <c r="AU430" s="33">
        <f t="shared" ref="AU430:BG430" si="533">SUM(AU28+AU95+AU162+AU229+AU296)</f>
        <v>0</v>
      </c>
      <c r="AV430" s="32">
        <f t="shared" si="533"/>
        <v>0</v>
      </c>
      <c r="AW430" s="32">
        <f t="shared" si="533"/>
        <v>5</v>
      </c>
      <c r="AX430" s="32">
        <f t="shared" si="533"/>
        <v>0</v>
      </c>
      <c r="AY430" s="32">
        <f t="shared" si="533"/>
        <v>2</v>
      </c>
      <c r="AZ430" s="32">
        <f t="shared" si="533"/>
        <v>0</v>
      </c>
      <c r="BA430" s="32">
        <f t="shared" si="533"/>
        <v>0</v>
      </c>
      <c r="BB430" s="32">
        <f t="shared" si="533"/>
        <v>1</v>
      </c>
      <c r="BC430" s="32">
        <f t="shared" si="533"/>
        <v>0</v>
      </c>
      <c r="BD430" s="32">
        <f t="shared" si="533"/>
        <v>0</v>
      </c>
      <c r="BE430" s="32">
        <f t="shared" si="533"/>
        <v>0</v>
      </c>
      <c r="BF430" s="32">
        <f t="shared" si="533"/>
        <v>0</v>
      </c>
      <c r="BG430" s="34">
        <f t="shared" si="533"/>
        <v>0</v>
      </c>
      <c r="BH430" s="35">
        <f>SUM(AU430:BG430)</f>
        <v>8</v>
      </c>
      <c r="BI430" s="32"/>
      <c r="BJ430" s="33">
        <f t="shared" ref="BJ430:BV430" si="534">SUM(BJ28+BJ95+BJ162+BJ229+BJ296)</f>
        <v>2</v>
      </c>
      <c r="BK430" s="32">
        <f t="shared" si="534"/>
        <v>1</v>
      </c>
      <c r="BL430" s="32">
        <f t="shared" si="534"/>
        <v>42</v>
      </c>
      <c r="BM430" s="32">
        <f t="shared" si="534"/>
        <v>0</v>
      </c>
      <c r="BN430" s="32">
        <f t="shared" si="534"/>
        <v>14</v>
      </c>
      <c r="BO430" s="32">
        <f t="shared" si="534"/>
        <v>1</v>
      </c>
      <c r="BP430" s="32">
        <f t="shared" si="534"/>
        <v>1</v>
      </c>
      <c r="BQ430" s="32">
        <f t="shared" si="534"/>
        <v>3</v>
      </c>
      <c r="BR430" s="32">
        <f t="shared" si="534"/>
        <v>1</v>
      </c>
      <c r="BS430" s="32">
        <f t="shared" si="534"/>
        <v>0</v>
      </c>
      <c r="BT430" s="32">
        <f t="shared" si="534"/>
        <v>0</v>
      </c>
      <c r="BU430" s="32">
        <f t="shared" si="534"/>
        <v>0</v>
      </c>
      <c r="BV430" s="34">
        <f t="shared" si="534"/>
        <v>0</v>
      </c>
      <c r="BW430" s="35">
        <f>SUM(BJ430:BV430)</f>
        <v>65</v>
      </c>
      <c r="BX430" s="32"/>
      <c r="BY430" s="35">
        <f>SUM(O430+AD430+AS430+BH430+BW430)</f>
        <v>211</v>
      </c>
    </row>
    <row r="431" spans="1:77" ht="15.75" customHeight="1">
      <c r="A431" s="23">
        <v>0.4375</v>
      </c>
      <c r="B431" s="33">
        <f t="shared" ref="B431:N431" si="535">SUM(B29+B96+B163+B230+B297)</f>
        <v>2</v>
      </c>
      <c r="C431" s="32">
        <f t="shared" si="535"/>
        <v>0</v>
      </c>
      <c r="D431" s="32">
        <f t="shared" si="535"/>
        <v>13</v>
      </c>
      <c r="E431" s="32">
        <f t="shared" si="535"/>
        <v>2</v>
      </c>
      <c r="F431" s="32">
        <f t="shared" si="535"/>
        <v>4</v>
      </c>
      <c r="G431" s="32">
        <f t="shared" si="535"/>
        <v>5</v>
      </c>
      <c r="H431" s="32">
        <f t="shared" si="535"/>
        <v>1</v>
      </c>
      <c r="I431" s="32">
        <f t="shared" si="535"/>
        <v>1</v>
      </c>
      <c r="J431" s="32">
        <f t="shared" si="535"/>
        <v>2</v>
      </c>
      <c r="K431" s="32">
        <f t="shared" si="535"/>
        <v>0</v>
      </c>
      <c r="L431" s="32">
        <f t="shared" si="535"/>
        <v>0</v>
      </c>
      <c r="M431" s="32">
        <f t="shared" si="535"/>
        <v>0</v>
      </c>
      <c r="N431" s="34">
        <f t="shared" si="535"/>
        <v>0</v>
      </c>
      <c r="O431" s="35">
        <f>SUM(B431:N431)</f>
        <v>30</v>
      </c>
      <c r="P431" s="32"/>
      <c r="Q431" s="33">
        <f t="shared" ref="Q431:AC431" si="536">SUM(Q29+Q96+Q163+Q230+Q297)</f>
        <v>2</v>
      </c>
      <c r="R431" s="32">
        <f t="shared" si="536"/>
        <v>1</v>
      </c>
      <c r="S431" s="32">
        <f t="shared" si="536"/>
        <v>47</v>
      </c>
      <c r="T431" s="32">
        <f t="shared" si="536"/>
        <v>3</v>
      </c>
      <c r="U431" s="32">
        <f t="shared" si="536"/>
        <v>14</v>
      </c>
      <c r="V431" s="32">
        <f t="shared" si="536"/>
        <v>1</v>
      </c>
      <c r="W431" s="32">
        <f t="shared" si="536"/>
        <v>2</v>
      </c>
      <c r="X431" s="32">
        <f t="shared" si="536"/>
        <v>3</v>
      </c>
      <c r="Y431" s="32">
        <f t="shared" si="536"/>
        <v>0</v>
      </c>
      <c r="Z431" s="32">
        <f t="shared" si="536"/>
        <v>0</v>
      </c>
      <c r="AA431" s="32">
        <f t="shared" si="536"/>
        <v>0</v>
      </c>
      <c r="AB431" s="32">
        <f t="shared" si="536"/>
        <v>0</v>
      </c>
      <c r="AC431" s="34">
        <f t="shared" si="536"/>
        <v>0</v>
      </c>
      <c r="AD431" s="35">
        <f>SUM(Q431:AC431)</f>
        <v>73</v>
      </c>
      <c r="AE431" s="32"/>
      <c r="AF431" s="33">
        <f t="shared" ref="AF431:AR431" si="537">SUM(AF29+AF96+AF163+AF230+AF297)</f>
        <v>1</v>
      </c>
      <c r="AG431" s="32">
        <f t="shared" si="537"/>
        <v>0</v>
      </c>
      <c r="AH431" s="32">
        <f t="shared" si="537"/>
        <v>11</v>
      </c>
      <c r="AI431" s="32">
        <f t="shared" si="537"/>
        <v>5</v>
      </c>
      <c r="AJ431" s="32">
        <f t="shared" si="537"/>
        <v>4</v>
      </c>
      <c r="AK431" s="32">
        <f t="shared" si="537"/>
        <v>6</v>
      </c>
      <c r="AL431" s="32">
        <f t="shared" si="537"/>
        <v>6</v>
      </c>
      <c r="AM431" s="32">
        <f t="shared" si="537"/>
        <v>1</v>
      </c>
      <c r="AN431" s="32">
        <f t="shared" si="537"/>
        <v>0</v>
      </c>
      <c r="AO431" s="32">
        <f t="shared" si="537"/>
        <v>0</v>
      </c>
      <c r="AP431" s="32">
        <f t="shared" si="537"/>
        <v>0</v>
      </c>
      <c r="AQ431" s="32">
        <f t="shared" si="537"/>
        <v>0</v>
      </c>
      <c r="AR431" s="34">
        <f t="shared" si="537"/>
        <v>0</v>
      </c>
      <c r="AS431" s="35">
        <f>SUM(AF431:AR431)</f>
        <v>34</v>
      </c>
      <c r="AT431" s="32"/>
      <c r="AU431" s="33">
        <f t="shared" ref="AU431:BG431" si="538">SUM(AU29+AU96+AU163+AU230+AU297)</f>
        <v>0</v>
      </c>
      <c r="AV431" s="32">
        <f t="shared" si="538"/>
        <v>0</v>
      </c>
      <c r="AW431" s="32">
        <f t="shared" si="538"/>
        <v>4</v>
      </c>
      <c r="AX431" s="32">
        <f t="shared" si="538"/>
        <v>0</v>
      </c>
      <c r="AY431" s="32">
        <f t="shared" si="538"/>
        <v>1</v>
      </c>
      <c r="AZ431" s="32">
        <f t="shared" si="538"/>
        <v>0</v>
      </c>
      <c r="BA431" s="32">
        <f t="shared" si="538"/>
        <v>0</v>
      </c>
      <c r="BB431" s="32">
        <f t="shared" si="538"/>
        <v>1</v>
      </c>
      <c r="BC431" s="32">
        <f t="shared" si="538"/>
        <v>0</v>
      </c>
      <c r="BD431" s="32">
        <f t="shared" si="538"/>
        <v>0</v>
      </c>
      <c r="BE431" s="32">
        <f t="shared" si="538"/>
        <v>0</v>
      </c>
      <c r="BF431" s="32">
        <f t="shared" si="538"/>
        <v>0</v>
      </c>
      <c r="BG431" s="34">
        <f t="shared" si="538"/>
        <v>0</v>
      </c>
      <c r="BH431" s="35">
        <f>SUM(AU431:BG431)</f>
        <v>6</v>
      </c>
      <c r="BI431" s="32"/>
      <c r="BJ431" s="33">
        <f t="shared" ref="BJ431:BV431" si="539">SUM(BJ29+BJ96+BJ163+BJ230+BJ297)</f>
        <v>1</v>
      </c>
      <c r="BK431" s="32">
        <f t="shared" si="539"/>
        <v>0</v>
      </c>
      <c r="BL431" s="32">
        <f t="shared" si="539"/>
        <v>40</v>
      </c>
      <c r="BM431" s="32">
        <f t="shared" si="539"/>
        <v>4</v>
      </c>
      <c r="BN431" s="32">
        <f t="shared" si="539"/>
        <v>10</v>
      </c>
      <c r="BO431" s="32">
        <f t="shared" si="539"/>
        <v>1</v>
      </c>
      <c r="BP431" s="32">
        <f t="shared" si="539"/>
        <v>0</v>
      </c>
      <c r="BQ431" s="32">
        <f t="shared" si="539"/>
        <v>3</v>
      </c>
      <c r="BR431" s="32">
        <f t="shared" si="539"/>
        <v>0</v>
      </c>
      <c r="BS431" s="32">
        <f t="shared" si="539"/>
        <v>0</v>
      </c>
      <c r="BT431" s="32">
        <f t="shared" si="539"/>
        <v>0</v>
      </c>
      <c r="BU431" s="32">
        <f t="shared" si="539"/>
        <v>0</v>
      </c>
      <c r="BV431" s="34">
        <f t="shared" si="539"/>
        <v>0</v>
      </c>
      <c r="BW431" s="35">
        <f>SUM(BJ431:BV431)</f>
        <v>59</v>
      </c>
      <c r="BX431" s="32"/>
      <c r="BY431" s="35">
        <f>SUM(O431+AD431+AS431+BH431+BW431)</f>
        <v>202</v>
      </c>
    </row>
    <row r="432" spans="1:77" ht="15.75" customHeight="1">
      <c r="A432" s="24">
        <v>0.44791666666666702</v>
      </c>
      <c r="B432" s="36">
        <f t="shared" ref="B432:N432" si="540">SUM(B30+B97+B164+B231+B298)</f>
        <v>0</v>
      </c>
      <c r="C432" s="37">
        <f t="shared" si="540"/>
        <v>1</v>
      </c>
      <c r="D432" s="37">
        <f t="shared" si="540"/>
        <v>12</v>
      </c>
      <c r="E432" s="37">
        <f t="shared" si="540"/>
        <v>3</v>
      </c>
      <c r="F432" s="37">
        <f t="shared" si="540"/>
        <v>4</v>
      </c>
      <c r="G432" s="37">
        <f t="shared" si="540"/>
        <v>8</v>
      </c>
      <c r="H432" s="37">
        <f t="shared" si="540"/>
        <v>0</v>
      </c>
      <c r="I432" s="37">
        <f t="shared" si="540"/>
        <v>1</v>
      </c>
      <c r="J432" s="37">
        <f t="shared" si="540"/>
        <v>0</v>
      </c>
      <c r="K432" s="37">
        <f t="shared" si="540"/>
        <v>1</v>
      </c>
      <c r="L432" s="37">
        <f t="shared" si="540"/>
        <v>0</v>
      </c>
      <c r="M432" s="37">
        <f t="shared" si="540"/>
        <v>0</v>
      </c>
      <c r="N432" s="38">
        <f t="shared" si="540"/>
        <v>0</v>
      </c>
      <c r="O432" s="39">
        <f>SUM(B432:N432)</f>
        <v>30</v>
      </c>
      <c r="P432" s="32"/>
      <c r="Q432" s="36">
        <f t="shared" ref="Q432:AC432" si="541">SUM(Q30+Q97+Q164+Q231+Q298)</f>
        <v>0</v>
      </c>
      <c r="R432" s="37">
        <f t="shared" si="541"/>
        <v>0</v>
      </c>
      <c r="S432" s="37">
        <f t="shared" si="541"/>
        <v>42</v>
      </c>
      <c r="T432" s="37">
        <f t="shared" si="541"/>
        <v>0</v>
      </c>
      <c r="U432" s="37">
        <f t="shared" si="541"/>
        <v>11</v>
      </c>
      <c r="V432" s="37">
        <f t="shared" si="541"/>
        <v>2</v>
      </c>
      <c r="W432" s="37">
        <f t="shared" si="541"/>
        <v>2</v>
      </c>
      <c r="X432" s="37">
        <f t="shared" si="541"/>
        <v>1</v>
      </c>
      <c r="Y432" s="37">
        <f t="shared" si="541"/>
        <v>0</v>
      </c>
      <c r="Z432" s="37">
        <f t="shared" si="541"/>
        <v>0</v>
      </c>
      <c r="AA432" s="37">
        <f t="shared" si="541"/>
        <v>0</v>
      </c>
      <c r="AB432" s="37">
        <f t="shared" si="541"/>
        <v>0</v>
      </c>
      <c r="AC432" s="38">
        <f t="shared" si="541"/>
        <v>0</v>
      </c>
      <c r="AD432" s="39">
        <f>SUM(Q432:AC432)</f>
        <v>58</v>
      </c>
      <c r="AE432" s="32"/>
      <c r="AF432" s="36">
        <f t="shared" ref="AF432:AR432" si="542">SUM(AF30+AF97+AF164+AF231+AF298)</f>
        <v>4</v>
      </c>
      <c r="AG432" s="37">
        <f t="shared" si="542"/>
        <v>0</v>
      </c>
      <c r="AH432" s="37">
        <f t="shared" si="542"/>
        <v>16</v>
      </c>
      <c r="AI432" s="37">
        <f t="shared" si="542"/>
        <v>4</v>
      </c>
      <c r="AJ432" s="37">
        <f t="shared" si="542"/>
        <v>2</v>
      </c>
      <c r="AK432" s="37">
        <f t="shared" si="542"/>
        <v>3</v>
      </c>
      <c r="AL432" s="37">
        <f t="shared" si="542"/>
        <v>3</v>
      </c>
      <c r="AM432" s="37">
        <f t="shared" si="542"/>
        <v>2</v>
      </c>
      <c r="AN432" s="37">
        <f t="shared" si="542"/>
        <v>1</v>
      </c>
      <c r="AO432" s="37">
        <f t="shared" si="542"/>
        <v>0</v>
      </c>
      <c r="AP432" s="37">
        <f t="shared" si="542"/>
        <v>0</v>
      </c>
      <c r="AQ432" s="37">
        <f t="shared" si="542"/>
        <v>0</v>
      </c>
      <c r="AR432" s="38">
        <f t="shared" si="542"/>
        <v>0</v>
      </c>
      <c r="AS432" s="39">
        <f>SUM(AF432:AR432)</f>
        <v>35</v>
      </c>
      <c r="AT432" s="32"/>
      <c r="AU432" s="36">
        <f t="shared" ref="AU432:BG432" si="543">SUM(AU30+AU97+AU164+AU231+AU298)</f>
        <v>0</v>
      </c>
      <c r="AV432" s="37">
        <f t="shared" si="543"/>
        <v>0</v>
      </c>
      <c r="AW432" s="37">
        <f t="shared" si="543"/>
        <v>4</v>
      </c>
      <c r="AX432" s="37">
        <f t="shared" si="543"/>
        <v>0</v>
      </c>
      <c r="AY432" s="37">
        <f t="shared" si="543"/>
        <v>0</v>
      </c>
      <c r="AZ432" s="37">
        <f t="shared" si="543"/>
        <v>0</v>
      </c>
      <c r="BA432" s="37">
        <f t="shared" si="543"/>
        <v>0</v>
      </c>
      <c r="BB432" s="37">
        <f t="shared" si="543"/>
        <v>0</v>
      </c>
      <c r="BC432" s="37">
        <f t="shared" si="543"/>
        <v>0</v>
      </c>
      <c r="BD432" s="37">
        <f t="shared" si="543"/>
        <v>0</v>
      </c>
      <c r="BE432" s="37">
        <f t="shared" si="543"/>
        <v>0</v>
      </c>
      <c r="BF432" s="37">
        <f t="shared" si="543"/>
        <v>0</v>
      </c>
      <c r="BG432" s="38">
        <f t="shared" si="543"/>
        <v>0</v>
      </c>
      <c r="BH432" s="39">
        <f>SUM(AU432:BG432)</f>
        <v>4</v>
      </c>
      <c r="BI432" s="32"/>
      <c r="BJ432" s="36">
        <f t="shared" ref="BJ432:BV432" si="544">SUM(BJ30+BJ97+BJ164+BJ231+BJ298)</f>
        <v>4</v>
      </c>
      <c r="BK432" s="37">
        <f t="shared" si="544"/>
        <v>0</v>
      </c>
      <c r="BL432" s="37">
        <f t="shared" si="544"/>
        <v>45</v>
      </c>
      <c r="BM432" s="37">
        <f t="shared" si="544"/>
        <v>4</v>
      </c>
      <c r="BN432" s="37">
        <f t="shared" si="544"/>
        <v>12</v>
      </c>
      <c r="BO432" s="37">
        <f t="shared" si="544"/>
        <v>1</v>
      </c>
      <c r="BP432" s="37">
        <f t="shared" si="544"/>
        <v>0</v>
      </c>
      <c r="BQ432" s="37">
        <f t="shared" si="544"/>
        <v>1</v>
      </c>
      <c r="BR432" s="37">
        <f t="shared" si="544"/>
        <v>0</v>
      </c>
      <c r="BS432" s="37">
        <f t="shared" si="544"/>
        <v>0</v>
      </c>
      <c r="BT432" s="37">
        <f t="shared" si="544"/>
        <v>0</v>
      </c>
      <c r="BU432" s="37">
        <f t="shared" si="544"/>
        <v>0</v>
      </c>
      <c r="BV432" s="38">
        <f t="shared" si="544"/>
        <v>0</v>
      </c>
      <c r="BW432" s="39">
        <f>SUM(BJ432:BV432)</f>
        <v>67</v>
      </c>
      <c r="BX432" s="32"/>
      <c r="BY432" s="39">
        <f>SUM(O432+AD432+AS432+BH432+BW432)</f>
        <v>194</v>
      </c>
    </row>
    <row r="433" spans="1:77" ht="15.75" customHeight="1">
      <c r="A433" s="25" t="s">
        <v>21</v>
      </c>
      <c r="B433" s="40">
        <f t="shared" ref="B433:O433" si="545">SUM(B429:B432)</f>
        <v>5</v>
      </c>
      <c r="C433" s="41">
        <f t="shared" si="545"/>
        <v>1</v>
      </c>
      <c r="D433" s="41">
        <f t="shared" si="545"/>
        <v>50</v>
      </c>
      <c r="E433" s="41">
        <f t="shared" si="545"/>
        <v>11</v>
      </c>
      <c r="F433" s="41">
        <f t="shared" si="545"/>
        <v>18</v>
      </c>
      <c r="G433" s="41">
        <f t="shared" si="545"/>
        <v>21</v>
      </c>
      <c r="H433" s="41">
        <f t="shared" si="545"/>
        <v>1</v>
      </c>
      <c r="I433" s="41">
        <f t="shared" si="545"/>
        <v>2</v>
      </c>
      <c r="J433" s="41">
        <f t="shared" si="545"/>
        <v>3</v>
      </c>
      <c r="K433" s="41">
        <f t="shared" si="545"/>
        <v>2</v>
      </c>
      <c r="L433" s="41">
        <f t="shared" si="545"/>
        <v>0</v>
      </c>
      <c r="M433" s="41">
        <f t="shared" si="545"/>
        <v>0</v>
      </c>
      <c r="N433" s="42">
        <f t="shared" si="545"/>
        <v>0</v>
      </c>
      <c r="O433" s="43">
        <f t="shared" si="545"/>
        <v>114</v>
      </c>
      <c r="P433" s="32"/>
      <c r="Q433" s="40">
        <f t="shared" ref="Q433:AD433" si="546">SUM(Q429:Q432)</f>
        <v>8</v>
      </c>
      <c r="R433" s="41">
        <f t="shared" si="546"/>
        <v>3</v>
      </c>
      <c r="S433" s="41">
        <f t="shared" si="546"/>
        <v>172</v>
      </c>
      <c r="T433" s="41">
        <f t="shared" si="546"/>
        <v>16</v>
      </c>
      <c r="U433" s="41">
        <f t="shared" si="546"/>
        <v>53</v>
      </c>
      <c r="V433" s="41">
        <f t="shared" si="546"/>
        <v>5</v>
      </c>
      <c r="W433" s="41">
        <f t="shared" si="546"/>
        <v>11</v>
      </c>
      <c r="X433" s="41">
        <f t="shared" si="546"/>
        <v>8</v>
      </c>
      <c r="Y433" s="41">
        <f t="shared" si="546"/>
        <v>1</v>
      </c>
      <c r="Z433" s="41">
        <f t="shared" si="546"/>
        <v>0</v>
      </c>
      <c r="AA433" s="41">
        <f t="shared" si="546"/>
        <v>0</v>
      </c>
      <c r="AB433" s="41">
        <f t="shared" si="546"/>
        <v>0</v>
      </c>
      <c r="AC433" s="42">
        <f t="shared" si="546"/>
        <v>0</v>
      </c>
      <c r="AD433" s="43">
        <f t="shared" si="546"/>
        <v>277</v>
      </c>
      <c r="AE433" s="32"/>
      <c r="AF433" s="40">
        <f t="shared" ref="AF433:AS433" si="547">SUM(AF429:AF432)</f>
        <v>8</v>
      </c>
      <c r="AG433" s="41">
        <f t="shared" si="547"/>
        <v>0</v>
      </c>
      <c r="AH433" s="41">
        <f t="shared" si="547"/>
        <v>62</v>
      </c>
      <c r="AI433" s="41">
        <f t="shared" si="547"/>
        <v>12</v>
      </c>
      <c r="AJ433" s="41">
        <f t="shared" si="547"/>
        <v>15</v>
      </c>
      <c r="AK433" s="41">
        <f t="shared" si="547"/>
        <v>20</v>
      </c>
      <c r="AL433" s="41">
        <f t="shared" si="547"/>
        <v>18</v>
      </c>
      <c r="AM433" s="41">
        <f t="shared" si="547"/>
        <v>4</v>
      </c>
      <c r="AN433" s="41">
        <f t="shared" si="547"/>
        <v>1</v>
      </c>
      <c r="AO433" s="41">
        <f t="shared" si="547"/>
        <v>0</v>
      </c>
      <c r="AP433" s="41">
        <f t="shared" si="547"/>
        <v>0</v>
      </c>
      <c r="AQ433" s="41">
        <f t="shared" si="547"/>
        <v>1</v>
      </c>
      <c r="AR433" s="42">
        <f t="shared" si="547"/>
        <v>0</v>
      </c>
      <c r="AS433" s="43">
        <f t="shared" si="547"/>
        <v>141</v>
      </c>
      <c r="AT433" s="32"/>
      <c r="AU433" s="40">
        <f t="shared" ref="AU433:BH433" si="548">SUM(AU429:AU432)</f>
        <v>0</v>
      </c>
      <c r="AV433" s="41">
        <f t="shared" si="548"/>
        <v>0</v>
      </c>
      <c r="AW433" s="41">
        <f t="shared" si="548"/>
        <v>22</v>
      </c>
      <c r="AX433" s="41">
        <f t="shared" si="548"/>
        <v>1</v>
      </c>
      <c r="AY433" s="41">
        <f t="shared" si="548"/>
        <v>6</v>
      </c>
      <c r="AZ433" s="41">
        <f t="shared" si="548"/>
        <v>0</v>
      </c>
      <c r="BA433" s="41">
        <f t="shared" si="548"/>
        <v>0</v>
      </c>
      <c r="BB433" s="41">
        <f t="shared" si="548"/>
        <v>2</v>
      </c>
      <c r="BC433" s="41">
        <f t="shared" si="548"/>
        <v>0</v>
      </c>
      <c r="BD433" s="41">
        <f t="shared" si="548"/>
        <v>0</v>
      </c>
      <c r="BE433" s="41">
        <f t="shared" si="548"/>
        <v>0</v>
      </c>
      <c r="BF433" s="41">
        <f t="shared" si="548"/>
        <v>0</v>
      </c>
      <c r="BG433" s="42">
        <f t="shared" si="548"/>
        <v>0</v>
      </c>
      <c r="BH433" s="43">
        <f t="shared" si="548"/>
        <v>31</v>
      </c>
      <c r="BI433" s="32"/>
      <c r="BJ433" s="40">
        <f t="shared" ref="BJ433:BW433" si="549">SUM(BJ429:BJ432)</f>
        <v>9</v>
      </c>
      <c r="BK433" s="41">
        <f t="shared" si="549"/>
        <v>1</v>
      </c>
      <c r="BL433" s="41">
        <f t="shared" si="549"/>
        <v>159</v>
      </c>
      <c r="BM433" s="41">
        <f t="shared" si="549"/>
        <v>12</v>
      </c>
      <c r="BN433" s="41">
        <f t="shared" si="549"/>
        <v>53</v>
      </c>
      <c r="BO433" s="41">
        <f t="shared" si="549"/>
        <v>4</v>
      </c>
      <c r="BP433" s="41">
        <f t="shared" si="549"/>
        <v>1</v>
      </c>
      <c r="BQ433" s="41">
        <f t="shared" si="549"/>
        <v>9</v>
      </c>
      <c r="BR433" s="41">
        <f t="shared" si="549"/>
        <v>2</v>
      </c>
      <c r="BS433" s="41">
        <f t="shared" si="549"/>
        <v>0</v>
      </c>
      <c r="BT433" s="41">
        <f t="shared" si="549"/>
        <v>0</v>
      </c>
      <c r="BU433" s="41">
        <f t="shared" si="549"/>
        <v>0</v>
      </c>
      <c r="BV433" s="42">
        <f t="shared" si="549"/>
        <v>0</v>
      </c>
      <c r="BW433" s="43">
        <f t="shared" si="549"/>
        <v>250</v>
      </c>
      <c r="BX433" s="32"/>
      <c r="BY433" s="43">
        <f>SUM(BY429:BY432)</f>
        <v>813</v>
      </c>
    </row>
    <row r="434" spans="1:77" ht="15.75" customHeight="1">
      <c r="A434" s="22">
        <v>0.45833333333333298</v>
      </c>
      <c r="B434" s="28">
        <f t="shared" ref="B434:N434" si="550">SUM(B32+B99+B166+B233+B300)</f>
        <v>1</v>
      </c>
      <c r="C434" s="29">
        <f t="shared" si="550"/>
        <v>0</v>
      </c>
      <c r="D434" s="29">
        <f t="shared" si="550"/>
        <v>16</v>
      </c>
      <c r="E434" s="29">
        <f t="shared" si="550"/>
        <v>2</v>
      </c>
      <c r="F434" s="29">
        <f t="shared" si="550"/>
        <v>7</v>
      </c>
      <c r="G434" s="29">
        <f t="shared" si="550"/>
        <v>4</v>
      </c>
      <c r="H434" s="29">
        <f t="shared" si="550"/>
        <v>0</v>
      </c>
      <c r="I434" s="29">
        <f t="shared" si="550"/>
        <v>0</v>
      </c>
      <c r="J434" s="29">
        <f t="shared" si="550"/>
        <v>0</v>
      </c>
      <c r="K434" s="29">
        <f t="shared" si="550"/>
        <v>0</v>
      </c>
      <c r="L434" s="29">
        <f t="shared" si="550"/>
        <v>0</v>
      </c>
      <c r="M434" s="29">
        <f t="shared" si="550"/>
        <v>0</v>
      </c>
      <c r="N434" s="30">
        <f t="shared" si="550"/>
        <v>0</v>
      </c>
      <c r="O434" s="31">
        <f>SUM(B434:N434)</f>
        <v>30</v>
      </c>
      <c r="P434" s="32"/>
      <c r="Q434" s="28">
        <f t="shared" ref="Q434:AC434" si="551">SUM(Q32+Q99+Q166+Q233+Q300)</f>
        <v>3</v>
      </c>
      <c r="R434" s="29">
        <f t="shared" si="551"/>
        <v>0</v>
      </c>
      <c r="S434" s="29">
        <f t="shared" si="551"/>
        <v>49</v>
      </c>
      <c r="T434" s="29">
        <f t="shared" si="551"/>
        <v>1</v>
      </c>
      <c r="U434" s="29">
        <f t="shared" si="551"/>
        <v>12</v>
      </c>
      <c r="V434" s="29">
        <f t="shared" si="551"/>
        <v>1</v>
      </c>
      <c r="W434" s="29">
        <f t="shared" si="551"/>
        <v>0</v>
      </c>
      <c r="X434" s="29">
        <f t="shared" si="551"/>
        <v>3</v>
      </c>
      <c r="Y434" s="29">
        <f t="shared" si="551"/>
        <v>0</v>
      </c>
      <c r="Z434" s="29">
        <f t="shared" si="551"/>
        <v>0</v>
      </c>
      <c r="AA434" s="29">
        <f t="shared" si="551"/>
        <v>0</v>
      </c>
      <c r="AB434" s="29">
        <f t="shared" si="551"/>
        <v>0</v>
      </c>
      <c r="AC434" s="30">
        <f t="shared" si="551"/>
        <v>0</v>
      </c>
      <c r="AD434" s="31">
        <f>SUM(Q434:AC434)</f>
        <v>69</v>
      </c>
      <c r="AE434" s="32"/>
      <c r="AF434" s="28">
        <f t="shared" ref="AF434:AR434" si="552">SUM(AF32+AF99+AF166+AF233+AF300)</f>
        <v>1</v>
      </c>
      <c r="AG434" s="29">
        <f t="shared" si="552"/>
        <v>1</v>
      </c>
      <c r="AH434" s="29">
        <f t="shared" si="552"/>
        <v>16</v>
      </c>
      <c r="AI434" s="29">
        <f t="shared" si="552"/>
        <v>4</v>
      </c>
      <c r="AJ434" s="29">
        <f t="shared" si="552"/>
        <v>3</v>
      </c>
      <c r="AK434" s="29">
        <f t="shared" si="552"/>
        <v>8</v>
      </c>
      <c r="AL434" s="29">
        <f t="shared" si="552"/>
        <v>4</v>
      </c>
      <c r="AM434" s="29">
        <f t="shared" si="552"/>
        <v>1</v>
      </c>
      <c r="AN434" s="29">
        <f t="shared" si="552"/>
        <v>0</v>
      </c>
      <c r="AO434" s="29">
        <f t="shared" si="552"/>
        <v>0</v>
      </c>
      <c r="AP434" s="29">
        <f t="shared" si="552"/>
        <v>0</v>
      </c>
      <c r="AQ434" s="29">
        <f t="shared" si="552"/>
        <v>0</v>
      </c>
      <c r="AR434" s="30">
        <f t="shared" si="552"/>
        <v>0</v>
      </c>
      <c r="AS434" s="31">
        <f>SUM(AF434:AR434)</f>
        <v>38</v>
      </c>
      <c r="AT434" s="32"/>
      <c r="AU434" s="28">
        <f t="shared" ref="AU434:BG434" si="553">SUM(AU32+AU99+AU166+AU233+AU300)</f>
        <v>0</v>
      </c>
      <c r="AV434" s="29">
        <f t="shared" si="553"/>
        <v>0</v>
      </c>
      <c r="AW434" s="29">
        <f t="shared" si="553"/>
        <v>8</v>
      </c>
      <c r="AX434" s="29">
        <f t="shared" si="553"/>
        <v>0</v>
      </c>
      <c r="AY434" s="29">
        <f t="shared" si="553"/>
        <v>3</v>
      </c>
      <c r="AZ434" s="29">
        <f t="shared" si="553"/>
        <v>0</v>
      </c>
      <c r="BA434" s="29">
        <f t="shared" si="553"/>
        <v>0</v>
      </c>
      <c r="BB434" s="29">
        <f t="shared" si="553"/>
        <v>0</v>
      </c>
      <c r="BC434" s="29">
        <f t="shared" si="553"/>
        <v>0</v>
      </c>
      <c r="BD434" s="29">
        <f t="shared" si="553"/>
        <v>0</v>
      </c>
      <c r="BE434" s="29">
        <f t="shared" si="553"/>
        <v>0</v>
      </c>
      <c r="BF434" s="29">
        <f t="shared" si="553"/>
        <v>0</v>
      </c>
      <c r="BG434" s="30">
        <f t="shared" si="553"/>
        <v>0</v>
      </c>
      <c r="BH434" s="31">
        <f>SUM(AU434:BG434)</f>
        <v>11</v>
      </c>
      <c r="BI434" s="32"/>
      <c r="BJ434" s="28">
        <f t="shared" ref="BJ434:BV434" si="554">SUM(BJ32+BJ99+BJ166+BJ233+BJ300)</f>
        <v>1</v>
      </c>
      <c r="BK434" s="29">
        <f t="shared" si="554"/>
        <v>2</v>
      </c>
      <c r="BL434" s="29">
        <f t="shared" si="554"/>
        <v>58</v>
      </c>
      <c r="BM434" s="29">
        <f t="shared" si="554"/>
        <v>4</v>
      </c>
      <c r="BN434" s="29">
        <f t="shared" si="554"/>
        <v>16</v>
      </c>
      <c r="BO434" s="29">
        <f t="shared" si="554"/>
        <v>1</v>
      </c>
      <c r="BP434" s="29">
        <f t="shared" si="554"/>
        <v>1</v>
      </c>
      <c r="BQ434" s="29">
        <f t="shared" si="554"/>
        <v>2</v>
      </c>
      <c r="BR434" s="29">
        <f t="shared" si="554"/>
        <v>0</v>
      </c>
      <c r="BS434" s="29">
        <f t="shared" si="554"/>
        <v>0</v>
      </c>
      <c r="BT434" s="29">
        <f t="shared" si="554"/>
        <v>0</v>
      </c>
      <c r="BU434" s="29">
        <f t="shared" si="554"/>
        <v>0</v>
      </c>
      <c r="BV434" s="30">
        <f t="shared" si="554"/>
        <v>0</v>
      </c>
      <c r="BW434" s="31">
        <f>SUM(BJ434:BV434)</f>
        <v>85</v>
      </c>
      <c r="BX434" s="32"/>
      <c r="BY434" s="31">
        <f>SUM(O434+AD434+AS434+BH434+BW434)</f>
        <v>233</v>
      </c>
    </row>
    <row r="435" spans="1:77" ht="15.75" customHeight="1">
      <c r="A435" s="23">
        <v>0.46875</v>
      </c>
      <c r="B435" s="33">
        <f t="shared" ref="B435:N435" si="555">SUM(B33+B100+B167+B234+B301)</f>
        <v>1</v>
      </c>
      <c r="C435" s="32">
        <f t="shared" si="555"/>
        <v>0</v>
      </c>
      <c r="D435" s="32">
        <f t="shared" si="555"/>
        <v>17</v>
      </c>
      <c r="E435" s="32">
        <f t="shared" si="555"/>
        <v>2</v>
      </c>
      <c r="F435" s="32">
        <f t="shared" si="555"/>
        <v>8</v>
      </c>
      <c r="G435" s="32">
        <f t="shared" si="555"/>
        <v>5</v>
      </c>
      <c r="H435" s="32">
        <f t="shared" si="555"/>
        <v>0</v>
      </c>
      <c r="I435" s="32">
        <f t="shared" si="555"/>
        <v>1</v>
      </c>
      <c r="J435" s="32">
        <f t="shared" si="555"/>
        <v>0</v>
      </c>
      <c r="K435" s="32">
        <f t="shared" si="555"/>
        <v>0</v>
      </c>
      <c r="L435" s="32">
        <f t="shared" si="555"/>
        <v>0</v>
      </c>
      <c r="M435" s="32">
        <f t="shared" si="555"/>
        <v>0</v>
      </c>
      <c r="N435" s="34">
        <f t="shared" si="555"/>
        <v>0</v>
      </c>
      <c r="O435" s="35">
        <f>SUM(B435:N435)</f>
        <v>34</v>
      </c>
      <c r="P435" s="32"/>
      <c r="Q435" s="33">
        <f t="shared" ref="Q435:AC435" si="556">SUM(Q33+Q100+Q167+Q234+Q301)</f>
        <v>5</v>
      </c>
      <c r="R435" s="32">
        <f t="shared" si="556"/>
        <v>0</v>
      </c>
      <c r="S435" s="32">
        <f t="shared" si="556"/>
        <v>52</v>
      </c>
      <c r="T435" s="32">
        <f t="shared" si="556"/>
        <v>6</v>
      </c>
      <c r="U435" s="32">
        <f t="shared" si="556"/>
        <v>17</v>
      </c>
      <c r="V435" s="32">
        <f t="shared" si="556"/>
        <v>0</v>
      </c>
      <c r="W435" s="32">
        <f t="shared" si="556"/>
        <v>0</v>
      </c>
      <c r="X435" s="32">
        <f t="shared" si="556"/>
        <v>2</v>
      </c>
      <c r="Y435" s="32">
        <f t="shared" si="556"/>
        <v>0</v>
      </c>
      <c r="Z435" s="32">
        <f t="shared" si="556"/>
        <v>0</v>
      </c>
      <c r="AA435" s="32">
        <f t="shared" si="556"/>
        <v>1</v>
      </c>
      <c r="AB435" s="32">
        <f t="shared" si="556"/>
        <v>0</v>
      </c>
      <c r="AC435" s="34">
        <f t="shared" si="556"/>
        <v>0</v>
      </c>
      <c r="AD435" s="35">
        <f>SUM(Q435:AC435)</f>
        <v>83</v>
      </c>
      <c r="AE435" s="32"/>
      <c r="AF435" s="33">
        <f t="shared" ref="AF435:AR435" si="557">SUM(AF33+AF100+AF167+AF234+AF301)</f>
        <v>5</v>
      </c>
      <c r="AG435" s="32">
        <f t="shared" si="557"/>
        <v>0</v>
      </c>
      <c r="AH435" s="32">
        <f t="shared" si="557"/>
        <v>11</v>
      </c>
      <c r="AI435" s="32">
        <f t="shared" si="557"/>
        <v>1</v>
      </c>
      <c r="AJ435" s="32">
        <f t="shared" si="557"/>
        <v>4</v>
      </c>
      <c r="AK435" s="32">
        <f t="shared" si="557"/>
        <v>3</v>
      </c>
      <c r="AL435" s="32">
        <f t="shared" si="557"/>
        <v>5</v>
      </c>
      <c r="AM435" s="32">
        <f t="shared" si="557"/>
        <v>0</v>
      </c>
      <c r="AN435" s="32">
        <f t="shared" si="557"/>
        <v>0</v>
      </c>
      <c r="AO435" s="32">
        <f t="shared" si="557"/>
        <v>0</v>
      </c>
      <c r="AP435" s="32">
        <f t="shared" si="557"/>
        <v>0</v>
      </c>
      <c r="AQ435" s="32">
        <f t="shared" si="557"/>
        <v>0</v>
      </c>
      <c r="AR435" s="34">
        <f t="shared" si="557"/>
        <v>0</v>
      </c>
      <c r="AS435" s="35">
        <f>SUM(AF435:AR435)</f>
        <v>29</v>
      </c>
      <c r="AT435" s="32"/>
      <c r="AU435" s="33">
        <f t="shared" ref="AU435:BG435" si="558">SUM(AU33+AU100+AU167+AU234+AU301)</f>
        <v>0</v>
      </c>
      <c r="AV435" s="32">
        <f t="shared" si="558"/>
        <v>0</v>
      </c>
      <c r="AW435" s="32">
        <f t="shared" si="558"/>
        <v>7</v>
      </c>
      <c r="AX435" s="32">
        <f t="shared" si="558"/>
        <v>1</v>
      </c>
      <c r="AY435" s="32">
        <f t="shared" si="558"/>
        <v>1</v>
      </c>
      <c r="AZ435" s="32">
        <f t="shared" si="558"/>
        <v>0</v>
      </c>
      <c r="BA435" s="32">
        <f t="shared" si="558"/>
        <v>0</v>
      </c>
      <c r="BB435" s="32">
        <f t="shared" si="558"/>
        <v>0</v>
      </c>
      <c r="BC435" s="32">
        <f t="shared" si="558"/>
        <v>0</v>
      </c>
      <c r="BD435" s="32">
        <f t="shared" si="558"/>
        <v>0</v>
      </c>
      <c r="BE435" s="32">
        <f t="shared" si="558"/>
        <v>0</v>
      </c>
      <c r="BF435" s="32">
        <f t="shared" si="558"/>
        <v>0</v>
      </c>
      <c r="BG435" s="34">
        <f t="shared" si="558"/>
        <v>0</v>
      </c>
      <c r="BH435" s="35">
        <f>SUM(AU435:BG435)</f>
        <v>9</v>
      </c>
      <c r="BI435" s="32"/>
      <c r="BJ435" s="33">
        <f t="shared" ref="BJ435:BV435" si="559">SUM(BJ33+BJ100+BJ167+BJ234+BJ301)</f>
        <v>2</v>
      </c>
      <c r="BK435" s="32">
        <f t="shared" si="559"/>
        <v>0</v>
      </c>
      <c r="BL435" s="32">
        <f t="shared" si="559"/>
        <v>36</v>
      </c>
      <c r="BM435" s="32">
        <f t="shared" si="559"/>
        <v>5</v>
      </c>
      <c r="BN435" s="32">
        <f t="shared" si="559"/>
        <v>12</v>
      </c>
      <c r="BO435" s="32">
        <f t="shared" si="559"/>
        <v>1</v>
      </c>
      <c r="BP435" s="32">
        <f t="shared" si="559"/>
        <v>1</v>
      </c>
      <c r="BQ435" s="32">
        <f t="shared" si="559"/>
        <v>1</v>
      </c>
      <c r="BR435" s="32">
        <f t="shared" si="559"/>
        <v>2</v>
      </c>
      <c r="BS435" s="32">
        <f t="shared" si="559"/>
        <v>0</v>
      </c>
      <c r="BT435" s="32">
        <f t="shared" si="559"/>
        <v>0</v>
      </c>
      <c r="BU435" s="32">
        <f t="shared" si="559"/>
        <v>0</v>
      </c>
      <c r="BV435" s="34">
        <f t="shared" si="559"/>
        <v>0</v>
      </c>
      <c r="BW435" s="35">
        <f>SUM(BJ435:BV435)</f>
        <v>60</v>
      </c>
      <c r="BX435" s="32"/>
      <c r="BY435" s="35">
        <f>SUM(O435+AD435+AS435+BH435+BW435)</f>
        <v>215</v>
      </c>
    </row>
    <row r="436" spans="1:77" ht="15.75" customHeight="1">
      <c r="A436" s="23">
        <v>0.47916666666666702</v>
      </c>
      <c r="B436" s="33">
        <f t="shared" ref="B436:N436" si="560">SUM(B34+B101+B168+B235+B302)</f>
        <v>2</v>
      </c>
      <c r="C436" s="32">
        <f t="shared" si="560"/>
        <v>0</v>
      </c>
      <c r="D436" s="32">
        <f t="shared" si="560"/>
        <v>7</v>
      </c>
      <c r="E436" s="32">
        <f t="shared" si="560"/>
        <v>3</v>
      </c>
      <c r="F436" s="32">
        <f t="shared" si="560"/>
        <v>7</v>
      </c>
      <c r="G436" s="32">
        <f t="shared" si="560"/>
        <v>3</v>
      </c>
      <c r="H436" s="32">
        <f t="shared" si="560"/>
        <v>0</v>
      </c>
      <c r="I436" s="32">
        <f t="shared" si="560"/>
        <v>3</v>
      </c>
      <c r="J436" s="32">
        <f t="shared" si="560"/>
        <v>0</v>
      </c>
      <c r="K436" s="32">
        <f t="shared" si="560"/>
        <v>0</v>
      </c>
      <c r="L436" s="32">
        <f t="shared" si="560"/>
        <v>0</v>
      </c>
      <c r="M436" s="32">
        <f t="shared" si="560"/>
        <v>0</v>
      </c>
      <c r="N436" s="34">
        <f t="shared" si="560"/>
        <v>0</v>
      </c>
      <c r="O436" s="35">
        <f>SUM(B436:N436)</f>
        <v>25</v>
      </c>
      <c r="P436" s="32"/>
      <c r="Q436" s="33">
        <f t="shared" ref="Q436:AC436" si="561">SUM(Q34+Q101+Q168+Q235+Q302)</f>
        <v>5</v>
      </c>
      <c r="R436" s="32">
        <f t="shared" si="561"/>
        <v>0</v>
      </c>
      <c r="S436" s="32">
        <f t="shared" si="561"/>
        <v>45</v>
      </c>
      <c r="T436" s="32">
        <f t="shared" si="561"/>
        <v>3</v>
      </c>
      <c r="U436" s="32">
        <f t="shared" si="561"/>
        <v>13</v>
      </c>
      <c r="V436" s="32">
        <f t="shared" si="561"/>
        <v>1</v>
      </c>
      <c r="W436" s="32">
        <f t="shared" si="561"/>
        <v>1</v>
      </c>
      <c r="X436" s="32">
        <f t="shared" si="561"/>
        <v>1</v>
      </c>
      <c r="Y436" s="32">
        <f t="shared" si="561"/>
        <v>1</v>
      </c>
      <c r="Z436" s="32">
        <f t="shared" si="561"/>
        <v>0</v>
      </c>
      <c r="AA436" s="32">
        <f t="shared" si="561"/>
        <v>0</v>
      </c>
      <c r="AB436" s="32">
        <f t="shared" si="561"/>
        <v>0</v>
      </c>
      <c r="AC436" s="34">
        <f t="shared" si="561"/>
        <v>0</v>
      </c>
      <c r="AD436" s="35">
        <f>SUM(Q436:AC436)</f>
        <v>70</v>
      </c>
      <c r="AE436" s="32"/>
      <c r="AF436" s="33">
        <f t="shared" ref="AF436:AR436" si="562">SUM(AF34+AF101+AF168+AF235+AF302)</f>
        <v>4</v>
      </c>
      <c r="AG436" s="32">
        <f t="shared" si="562"/>
        <v>0</v>
      </c>
      <c r="AH436" s="32">
        <f t="shared" si="562"/>
        <v>13</v>
      </c>
      <c r="AI436" s="32">
        <f t="shared" si="562"/>
        <v>5</v>
      </c>
      <c r="AJ436" s="32">
        <f t="shared" si="562"/>
        <v>4</v>
      </c>
      <c r="AK436" s="32">
        <f t="shared" si="562"/>
        <v>6</v>
      </c>
      <c r="AL436" s="32">
        <f t="shared" si="562"/>
        <v>2</v>
      </c>
      <c r="AM436" s="32">
        <f t="shared" si="562"/>
        <v>2</v>
      </c>
      <c r="AN436" s="32">
        <f t="shared" si="562"/>
        <v>0</v>
      </c>
      <c r="AO436" s="32">
        <f t="shared" si="562"/>
        <v>0</v>
      </c>
      <c r="AP436" s="32">
        <f t="shared" si="562"/>
        <v>0</v>
      </c>
      <c r="AQ436" s="32">
        <f t="shared" si="562"/>
        <v>0</v>
      </c>
      <c r="AR436" s="34">
        <f t="shared" si="562"/>
        <v>0</v>
      </c>
      <c r="AS436" s="35">
        <f>SUM(AF436:AR436)</f>
        <v>36</v>
      </c>
      <c r="AT436" s="32"/>
      <c r="AU436" s="33">
        <f t="shared" ref="AU436:BG436" si="563">SUM(AU34+AU101+AU168+AU235+AU302)</f>
        <v>0</v>
      </c>
      <c r="AV436" s="32">
        <f t="shared" si="563"/>
        <v>0</v>
      </c>
      <c r="AW436" s="32">
        <f t="shared" si="563"/>
        <v>3</v>
      </c>
      <c r="AX436" s="32">
        <f t="shared" si="563"/>
        <v>0</v>
      </c>
      <c r="AY436" s="32">
        <f t="shared" si="563"/>
        <v>2</v>
      </c>
      <c r="AZ436" s="32">
        <f t="shared" si="563"/>
        <v>0</v>
      </c>
      <c r="BA436" s="32">
        <f t="shared" si="563"/>
        <v>0</v>
      </c>
      <c r="BB436" s="32">
        <f t="shared" si="563"/>
        <v>0</v>
      </c>
      <c r="BC436" s="32">
        <f t="shared" si="563"/>
        <v>0</v>
      </c>
      <c r="BD436" s="32">
        <f t="shared" si="563"/>
        <v>0</v>
      </c>
      <c r="BE436" s="32">
        <f t="shared" si="563"/>
        <v>0</v>
      </c>
      <c r="BF436" s="32">
        <f t="shared" si="563"/>
        <v>0</v>
      </c>
      <c r="BG436" s="34">
        <f t="shared" si="563"/>
        <v>0</v>
      </c>
      <c r="BH436" s="35">
        <f>SUM(AU436:BG436)</f>
        <v>5</v>
      </c>
      <c r="BI436" s="32"/>
      <c r="BJ436" s="33">
        <f t="shared" ref="BJ436:BV436" si="564">SUM(BJ34+BJ101+BJ168+BJ235+BJ302)</f>
        <v>2</v>
      </c>
      <c r="BK436" s="32">
        <f t="shared" si="564"/>
        <v>0</v>
      </c>
      <c r="BL436" s="32">
        <f t="shared" si="564"/>
        <v>49</v>
      </c>
      <c r="BM436" s="32">
        <f t="shared" si="564"/>
        <v>4</v>
      </c>
      <c r="BN436" s="32">
        <f t="shared" si="564"/>
        <v>19</v>
      </c>
      <c r="BO436" s="32">
        <f t="shared" si="564"/>
        <v>1</v>
      </c>
      <c r="BP436" s="32">
        <f t="shared" si="564"/>
        <v>0</v>
      </c>
      <c r="BQ436" s="32">
        <f t="shared" si="564"/>
        <v>3</v>
      </c>
      <c r="BR436" s="32">
        <f t="shared" si="564"/>
        <v>0</v>
      </c>
      <c r="BS436" s="32">
        <f t="shared" si="564"/>
        <v>0</v>
      </c>
      <c r="BT436" s="32">
        <f t="shared" si="564"/>
        <v>0</v>
      </c>
      <c r="BU436" s="32">
        <f t="shared" si="564"/>
        <v>0</v>
      </c>
      <c r="BV436" s="34">
        <f t="shared" si="564"/>
        <v>0</v>
      </c>
      <c r="BW436" s="35">
        <f>SUM(BJ436:BV436)</f>
        <v>78</v>
      </c>
      <c r="BX436" s="32"/>
      <c r="BY436" s="35">
        <f>SUM(O436+AD436+AS436+BH436+BW436)</f>
        <v>214</v>
      </c>
    </row>
    <row r="437" spans="1:77" ht="15.75" customHeight="1">
      <c r="A437" s="24">
        <v>0.48958333333333298</v>
      </c>
      <c r="B437" s="36">
        <f t="shared" ref="B437:N437" si="565">SUM(B35+B102+B169+B236+B303)</f>
        <v>4</v>
      </c>
      <c r="C437" s="37">
        <f t="shared" si="565"/>
        <v>1</v>
      </c>
      <c r="D437" s="37">
        <f t="shared" si="565"/>
        <v>13</v>
      </c>
      <c r="E437" s="37">
        <f t="shared" si="565"/>
        <v>2</v>
      </c>
      <c r="F437" s="37">
        <f t="shared" si="565"/>
        <v>6</v>
      </c>
      <c r="G437" s="37">
        <f t="shared" si="565"/>
        <v>10</v>
      </c>
      <c r="H437" s="37">
        <f t="shared" si="565"/>
        <v>1</v>
      </c>
      <c r="I437" s="37">
        <f t="shared" si="565"/>
        <v>0</v>
      </c>
      <c r="J437" s="37">
        <f t="shared" si="565"/>
        <v>0</v>
      </c>
      <c r="K437" s="37">
        <f t="shared" si="565"/>
        <v>0</v>
      </c>
      <c r="L437" s="37">
        <f t="shared" si="565"/>
        <v>0</v>
      </c>
      <c r="M437" s="37">
        <f t="shared" si="565"/>
        <v>0</v>
      </c>
      <c r="N437" s="38">
        <f t="shared" si="565"/>
        <v>0</v>
      </c>
      <c r="O437" s="39">
        <f>SUM(B437:N437)</f>
        <v>37</v>
      </c>
      <c r="P437" s="32"/>
      <c r="Q437" s="36">
        <f t="shared" ref="Q437:AC437" si="566">SUM(Q35+Q102+Q169+Q236+Q303)</f>
        <v>4</v>
      </c>
      <c r="R437" s="37">
        <f t="shared" si="566"/>
        <v>2</v>
      </c>
      <c r="S437" s="37">
        <f t="shared" si="566"/>
        <v>40</v>
      </c>
      <c r="T437" s="37">
        <f t="shared" si="566"/>
        <v>3</v>
      </c>
      <c r="U437" s="37">
        <f t="shared" si="566"/>
        <v>11</v>
      </c>
      <c r="V437" s="37">
        <f t="shared" si="566"/>
        <v>1</v>
      </c>
      <c r="W437" s="37">
        <f t="shared" si="566"/>
        <v>3</v>
      </c>
      <c r="X437" s="37">
        <f t="shared" si="566"/>
        <v>1</v>
      </c>
      <c r="Y437" s="37">
        <f t="shared" si="566"/>
        <v>0</v>
      </c>
      <c r="Z437" s="37">
        <f t="shared" si="566"/>
        <v>0</v>
      </c>
      <c r="AA437" s="37">
        <f t="shared" si="566"/>
        <v>0</v>
      </c>
      <c r="AB437" s="37">
        <f t="shared" si="566"/>
        <v>0</v>
      </c>
      <c r="AC437" s="38">
        <f t="shared" si="566"/>
        <v>0</v>
      </c>
      <c r="AD437" s="39">
        <f>SUM(Q437:AC437)</f>
        <v>65</v>
      </c>
      <c r="AE437" s="32"/>
      <c r="AF437" s="36">
        <f t="shared" ref="AF437:AR437" si="567">SUM(AF35+AF102+AF169+AF236+AF303)</f>
        <v>3</v>
      </c>
      <c r="AG437" s="37">
        <f t="shared" si="567"/>
        <v>0</v>
      </c>
      <c r="AH437" s="37">
        <f t="shared" si="567"/>
        <v>18</v>
      </c>
      <c r="AI437" s="37">
        <f t="shared" si="567"/>
        <v>2</v>
      </c>
      <c r="AJ437" s="37">
        <f t="shared" si="567"/>
        <v>3</v>
      </c>
      <c r="AK437" s="37">
        <f t="shared" si="567"/>
        <v>4</v>
      </c>
      <c r="AL437" s="37">
        <f t="shared" si="567"/>
        <v>6</v>
      </c>
      <c r="AM437" s="37">
        <f t="shared" si="567"/>
        <v>1</v>
      </c>
      <c r="AN437" s="37">
        <f t="shared" si="567"/>
        <v>1</v>
      </c>
      <c r="AO437" s="37">
        <f t="shared" si="567"/>
        <v>0</v>
      </c>
      <c r="AP437" s="37">
        <f t="shared" si="567"/>
        <v>0</v>
      </c>
      <c r="AQ437" s="37">
        <f t="shared" si="567"/>
        <v>0</v>
      </c>
      <c r="AR437" s="38">
        <f t="shared" si="567"/>
        <v>0</v>
      </c>
      <c r="AS437" s="39">
        <f>SUM(AF437:AR437)</f>
        <v>38</v>
      </c>
      <c r="AT437" s="32"/>
      <c r="AU437" s="36">
        <f t="shared" ref="AU437:BG437" si="568">SUM(AU35+AU102+AU169+AU236+AU303)</f>
        <v>0</v>
      </c>
      <c r="AV437" s="37">
        <f t="shared" si="568"/>
        <v>0</v>
      </c>
      <c r="AW437" s="37">
        <f t="shared" si="568"/>
        <v>8</v>
      </c>
      <c r="AX437" s="37">
        <f t="shared" si="568"/>
        <v>0</v>
      </c>
      <c r="AY437" s="37">
        <f t="shared" si="568"/>
        <v>3</v>
      </c>
      <c r="AZ437" s="37">
        <f t="shared" si="568"/>
        <v>0</v>
      </c>
      <c r="BA437" s="37">
        <f t="shared" si="568"/>
        <v>0</v>
      </c>
      <c r="BB437" s="37">
        <f t="shared" si="568"/>
        <v>0</v>
      </c>
      <c r="BC437" s="37">
        <f t="shared" si="568"/>
        <v>1</v>
      </c>
      <c r="BD437" s="37">
        <f t="shared" si="568"/>
        <v>0</v>
      </c>
      <c r="BE437" s="37">
        <f t="shared" si="568"/>
        <v>0</v>
      </c>
      <c r="BF437" s="37">
        <f t="shared" si="568"/>
        <v>0</v>
      </c>
      <c r="BG437" s="38">
        <f t="shared" si="568"/>
        <v>0</v>
      </c>
      <c r="BH437" s="39">
        <f>SUM(AU437:BG437)</f>
        <v>12</v>
      </c>
      <c r="BI437" s="32"/>
      <c r="BJ437" s="36">
        <f t="shared" ref="BJ437:BV437" si="569">SUM(BJ35+BJ102+BJ169+BJ236+BJ303)</f>
        <v>3</v>
      </c>
      <c r="BK437" s="37">
        <f t="shared" si="569"/>
        <v>0</v>
      </c>
      <c r="BL437" s="37">
        <f t="shared" si="569"/>
        <v>43</v>
      </c>
      <c r="BM437" s="37">
        <f t="shared" si="569"/>
        <v>3</v>
      </c>
      <c r="BN437" s="37">
        <f t="shared" si="569"/>
        <v>19</v>
      </c>
      <c r="BO437" s="37">
        <f t="shared" si="569"/>
        <v>1</v>
      </c>
      <c r="BP437" s="37">
        <f t="shared" si="569"/>
        <v>0</v>
      </c>
      <c r="BQ437" s="37">
        <f t="shared" si="569"/>
        <v>4</v>
      </c>
      <c r="BR437" s="37">
        <f t="shared" si="569"/>
        <v>1</v>
      </c>
      <c r="BS437" s="37">
        <f t="shared" si="569"/>
        <v>0</v>
      </c>
      <c r="BT437" s="37">
        <f t="shared" si="569"/>
        <v>0</v>
      </c>
      <c r="BU437" s="37">
        <f t="shared" si="569"/>
        <v>0</v>
      </c>
      <c r="BV437" s="38">
        <f t="shared" si="569"/>
        <v>0</v>
      </c>
      <c r="BW437" s="39">
        <f>SUM(BJ437:BV437)</f>
        <v>74</v>
      </c>
      <c r="BX437" s="32"/>
      <c r="BY437" s="39">
        <f>SUM(O437+AD437+AS437+BH437+BW437)</f>
        <v>226</v>
      </c>
    </row>
    <row r="438" spans="1:77" ht="15.75" customHeight="1">
      <c r="A438" s="25" t="s">
        <v>21</v>
      </c>
      <c r="B438" s="40">
        <f t="shared" ref="B438:O438" si="570">SUM(B434:B437)</f>
        <v>8</v>
      </c>
      <c r="C438" s="41">
        <f t="shared" si="570"/>
        <v>1</v>
      </c>
      <c r="D438" s="41">
        <f t="shared" si="570"/>
        <v>53</v>
      </c>
      <c r="E438" s="41">
        <f t="shared" si="570"/>
        <v>9</v>
      </c>
      <c r="F438" s="41">
        <f t="shared" si="570"/>
        <v>28</v>
      </c>
      <c r="G438" s="41">
        <f t="shared" si="570"/>
        <v>22</v>
      </c>
      <c r="H438" s="41">
        <f t="shared" si="570"/>
        <v>1</v>
      </c>
      <c r="I438" s="41">
        <f t="shared" si="570"/>
        <v>4</v>
      </c>
      <c r="J438" s="41">
        <f t="shared" si="570"/>
        <v>0</v>
      </c>
      <c r="K438" s="41">
        <f t="shared" si="570"/>
        <v>0</v>
      </c>
      <c r="L438" s="41">
        <f t="shared" si="570"/>
        <v>0</v>
      </c>
      <c r="M438" s="41">
        <f t="shared" si="570"/>
        <v>0</v>
      </c>
      <c r="N438" s="42">
        <f t="shared" si="570"/>
        <v>0</v>
      </c>
      <c r="O438" s="43">
        <f t="shared" si="570"/>
        <v>126</v>
      </c>
      <c r="P438" s="32"/>
      <c r="Q438" s="40">
        <f t="shared" ref="Q438:AD438" si="571">SUM(Q434:Q437)</f>
        <v>17</v>
      </c>
      <c r="R438" s="41">
        <f t="shared" si="571"/>
        <v>2</v>
      </c>
      <c r="S438" s="41">
        <f t="shared" si="571"/>
        <v>186</v>
      </c>
      <c r="T438" s="41">
        <f t="shared" si="571"/>
        <v>13</v>
      </c>
      <c r="U438" s="41">
        <f t="shared" si="571"/>
        <v>53</v>
      </c>
      <c r="V438" s="41">
        <f t="shared" si="571"/>
        <v>3</v>
      </c>
      <c r="W438" s="41">
        <f t="shared" si="571"/>
        <v>4</v>
      </c>
      <c r="X438" s="41">
        <f t="shared" si="571"/>
        <v>7</v>
      </c>
      <c r="Y438" s="41">
        <f t="shared" si="571"/>
        <v>1</v>
      </c>
      <c r="Z438" s="41">
        <f t="shared" si="571"/>
        <v>0</v>
      </c>
      <c r="AA438" s="41">
        <f t="shared" si="571"/>
        <v>1</v>
      </c>
      <c r="AB438" s="41">
        <f t="shared" si="571"/>
        <v>0</v>
      </c>
      <c r="AC438" s="42">
        <f t="shared" si="571"/>
        <v>0</v>
      </c>
      <c r="AD438" s="43">
        <f t="shared" si="571"/>
        <v>287</v>
      </c>
      <c r="AE438" s="32"/>
      <c r="AF438" s="40">
        <f t="shared" ref="AF438:AS438" si="572">SUM(AF434:AF437)</f>
        <v>13</v>
      </c>
      <c r="AG438" s="41">
        <f t="shared" si="572"/>
        <v>1</v>
      </c>
      <c r="AH438" s="41">
        <f t="shared" si="572"/>
        <v>58</v>
      </c>
      <c r="AI438" s="41">
        <f t="shared" si="572"/>
        <v>12</v>
      </c>
      <c r="AJ438" s="41">
        <f t="shared" si="572"/>
        <v>14</v>
      </c>
      <c r="AK438" s="41">
        <f t="shared" si="572"/>
        <v>21</v>
      </c>
      <c r="AL438" s="41">
        <f t="shared" si="572"/>
        <v>17</v>
      </c>
      <c r="AM438" s="41">
        <f t="shared" si="572"/>
        <v>4</v>
      </c>
      <c r="AN438" s="41">
        <f t="shared" si="572"/>
        <v>1</v>
      </c>
      <c r="AO438" s="41">
        <f t="shared" si="572"/>
        <v>0</v>
      </c>
      <c r="AP438" s="41">
        <f t="shared" si="572"/>
        <v>0</v>
      </c>
      <c r="AQ438" s="41">
        <f t="shared" si="572"/>
        <v>0</v>
      </c>
      <c r="AR438" s="42">
        <f t="shared" si="572"/>
        <v>0</v>
      </c>
      <c r="AS438" s="43">
        <f t="shared" si="572"/>
        <v>141</v>
      </c>
      <c r="AT438" s="32"/>
      <c r="AU438" s="40">
        <f t="shared" ref="AU438:BH438" si="573">SUM(AU434:AU437)</f>
        <v>0</v>
      </c>
      <c r="AV438" s="41">
        <f t="shared" si="573"/>
        <v>0</v>
      </c>
      <c r="AW438" s="41">
        <f t="shared" si="573"/>
        <v>26</v>
      </c>
      <c r="AX438" s="41">
        <f t="shared" si="573"/>
        <v>1</v>
      </c>
      <c r="AY438" s="41">
        <f t="shared" si="573"/>
        <v>9</v>
      </c>
      <c r="AZ438" s="41">
        <f t="shared" si="573"/>
        <v>0</v>
      </c>
      <c r="BA438" s="41">
        <f t="shared" si="573"/>
        <v>0</v>
      </c>
      <c r="BB438" s="41">
        <f t="shared" si="573"/>
        <v>0</v>
      </c>
      <c r="BC438" s="41">
        <f t="shared" si="573"/>
        <v>1</v>
      </c>
      <c r="BD438" s="41">
        <f t="shared" si="573"/>
        <v>0</v>
      </c>
      <c r="BE438" s="41">
        <f t="shared" si="573"/>
        <v>0</v>
      </c>
      <c r="BF438" s="41">
        <f t="shared" si="573"/>
        <v>0</v>
      </c>
      <c r="BG438" s="42">
        <f t="shared" si="573"/>
        <v>0</v>
      </c>
      <c r="BH438" s="43">
        <f t="shared" si="573"/>
        <v>37</v>
      </c>
      <c r="BI438" s="32"/>
      <c r="BJ438" s="40">
        <f t="shared" ref="BJ438:BW438" si="574">SUM(BJ434:BJ437)</f>
        <v>8</v>
      </c>
      <c r="BK438" s="41">
        <f t="shared" si="574"/>
        <v>2</v>
      </c>
      <c r="BL438" s="41">
        <f t="shared" si="574"/>
        <v>186</v>
      </c>
      <c r="BM438" s="41">
        <f t="shared" si="574"/>
        <v>16</v>
      </c>
      <c r="BN438" s="41">
        <f t="shared" si="574"/>
        <v>66</v>
      </c>
      <c r="BO438" s="41">
        <f t="shared" si="574"/>
        <v>4</v>
      </c>
      <c r="BP438" s="41">
        <f t="shared" si="574"/>
        <v>2</v>
      </c>
      <c r="BQ438" s="41">
        <f t="shared" si="574"/>
        <v>10</v>
      </c>
      <c r="BR438" s="41">
        <f t="shared" si="574"/>
        <v>3</v>
      </c>
      <c r="BS438" s="41">
        <f t="shared" si="574"/>
        <v>0</v>
      </c>
      <c r="BT438" s="41">
        <f t="shared" si="574"/>
        <v>0</v>
      </c>
      <c r="BU438" s="41">
        <f t="shared" si="574"/>
        <v>0</v>
      </c>
      <c r="BV438" s="42">
        <f t="shared" si="574"/>
        <v>0</v>
      </c>
      <c r="BW438" s="43">
        <f t="shared" si="574"/>
        <v>297</v>
      </c>
      <c r="BX438" s="32"/>
      <c r="BY438" s="43">
        <f>SUM(BY434:BY437)</f>
        <v>888</v>
      </c>
    </row>
    <row r="439" spans="1:77" ht="15.75" customHeight="1">
      <c r="A439" s="22">
        <v>0.5</v>
      </c>
      <c r="B439" s="28">
        <f t="shared" ref="B439:N439" si="575">SUM(B37+B104+B171+B238+B305)</f>
        <v>1</v>
      </c>
      <c r="C439" s="29">
        <f t="shared" si="575"/>
        <v>0</v>
      </c>
      <c r="D439" s="29">
        <f t="shared" si="575"/>
        <v>18</v>
      </c>
      <c r="E439" s="29">
        <f t="shared" si="575"/>
        <v>2</v>
      </c>
      <c r="F439" s="29">
        <f t="shared" si="575"/>
        <v>3</v>
      </c>
      <c r="G439" s="29">
        <f t="shared" si="575"/>
        <v>3</v>
      </c>
      <c r="H439" s="29">
        <f t="shared" si="575"/>
        <v>2</v>
      </c>
      <c r="I439" s="29">
        <f t="shared" si="575"/>
        <v>0</v>
      </c>
      <c r="J439" s="29">
        <f t="shared" si="575"/>
        <v>1</v>
      </c>
      <c r="K439" s="29">
        <f t="shared" si="575"/>
        <v>0</v>
      </c>
      <c r="L439" s="29">
        <f t="shared" si="575"/>
        <v>0</v>
      </c>
      <c r="M439" s="29">
        <f t="shared" si="575"/>
        <v>0</v>
      </c>
      <c r="N439" s="30">
        <f t="shared" si="575"/>
        <v>0</v>
      </c>
      <c r="O439" s="31">
        <f>SUM(B439:N439)</f>
        <v>30</v>
      </c>
      <c r="P439" s="32"/>
      <c r="Q439" s="28">
        <f t="shared" ref="Q439:AC439" si="576">SUM(Q37+Q104+Q171+Q238+Q305)</f>
        <v>2</v>
      </c>
      <c r="R439" s="29">
        <f t="shared" si="576"/>
        <v>0</v>
      </c>
      <c r="S439" s="29">
        <f t="shared" si="576"/>
        <v>52</v>
      </c>
      <c r="T439" s="29">
        <f t="shared" si="576"/>
        <v>3</v>
      </c>
      <c r="U439" s="29">
        <f t="shared" si="576"/>
        <v>9</v>
      </c>
      <c r="V439" s="29">
        <f t="shared" si="576"/>
        <v>1</v>
      </c>
      <c r="W439" s="29">
        <f t="shared" si="576"/>
        <v>1</v>
      </c>
      <c r="X439" s="29">
        <f t="shared" si="576"/>
        <v>2</v>
      </c>
      <c r="Y439" s="29">
        <f t="shared" si="576"/>
        <v>0</v>
      </c>
      <c r="Z439" s="29">
        <f t="shared" si="576"/>
        <v>0</v>
      </c>
      <c r="AA439" s="29">
        <f t="shared" si="576"/>
        <v>0</v>
      </c>
      <c r="AB439" s="29">
        <f t="shared" si="576"/>
        <v>0</v>
      </c>
      <c r="AC439" s="30">
        <f t="shared" si="576"/>
        <v>0</v>
      </c>
      <c r="AD439" s="31">
        <f>SUM(Q439:AC439)</f>
        <v>70</v>
      </c>
      <c r="AE439" s="32"/>
      <c r="AF439" s="28">
        <f t="shared" ref="AF439:AR439" si="577">SUM(AF37+AF104+AF171+AF238+AF305)</f>
        <v>1</v>
      </c>
      <c r="AG439" s="29">
        <f t="shared" si="577"/>
        <v>0</v>
      </c>
      <c r="AH439" s="29">
        <f t="shared" si="577"/>
        <v>20</v>
      </c>
      <c r="AI439" s="29">
        <f t="shared" si="577"/>
        <v>3</v>
      </c>
      <c r="AJ439" s="29">
        <f t="shared" si="577"/>
        <v>1</v>
      </c>
      <c r="AK439" s="29">
        <f t="shared" si="577"/>
        <v>7</v>
      </c>
      <c r="AL439" s="29">
        <f t="shared" si="577"/>
        <v>8</v>
      </c>
      <c r="AM439" s="29">
        <f t="shared" si="577"/>
        <v>1</v>
      </c>
      <c r="AN439" s="29">
        <f t="shared" si="577"/>
        <v>0</v>
      </c>
      <c r="AO439" s="29">
        <f t="shared" si="577"/>
        <v>0</v>
      </c>
      <c r="AP439" s="29">
        <f t="shared" si="577"/>
        <v>0</v>
      </c>
      <c r="AQ439" s="29">
        <f t="shared" si="577"/>
        <v>0</v>
      </c>
      <c r="AR439" s="30">
        <f t="shared" si="577"/>
        <v>0</v>
      </c>
      <c r="AS439" s="31">
        <f>SUM(AF439:AR439)</f>
        <v>41</v>
      </c>
      <c r="AT439" s="32"/>
      <c r="AU439" s="28">
        <f t="shared" ref="AU439:BG439" si="578">SUM(AU37+AU104+AU171+AU238+AU305)</f>
        <v>1</v>
      </c>
      <c r="AV439" s="29">
        <f t="shared" si="578"/>
        <v>0</v>
      </c>
      <c r="AW439" s="29">
        <f t="shared" si="578"/>
        <v>4</v>
      </c>
      <c r="AX439" s="29">
        <f t="shared" si="578"/>
        <v>0</v>
      </c>
      <c r="AY439" s="29">
        <f t="shared" si="578"/>
        <v>2</v>
      </c>
      <c r="AZ439" s="29">
        <f t="shared" si="578"/>
        <v>0</v>
      </c>
      <c r="BA439" s="29">
        <f t="shared" si="578"/>
        <v>0</v>
      </c>
      <c r="BB439" s="29">
        <f t="shared" si="578"/>
        <v>0</v>
      </c>
      <c r="BC439" s="29">
        <f t="shared" si="578"/>
        <v>0</v>
      </c>
      <c r="BD439" s="29">
        <f t="shared" si="578"/>
        <v>0</v>
      </c>
      <c r="BE439" s="29">
        <f t="shared" si="578"/>
        <v>0</v>
      </c>
      <c r="BF439" s="29">
        <f t="shared" si="578"/>
        <v>0</v>
      </c>
      <c r="BG439" s="30">
        <f t="shared" si="578"/>
        <v>0</v>
      </c>
      <c r="BH439" s="31">
        <f>SUM(AU439:BG439)</f>
        <v>7</v>
      </c>
      <c r="BI439" s="32"/>
      <c r="BJ439" s="28">
        <f t="shared" ref="BJ439:BV439" si="579">SUM(BJ37+BJ104+BJ171+BJ238+BJ305)</f>
        <v>2</v>
      </c>
      <c r="BK439" s="29">
        <f t="shared" si="579"/>
        <v>1</v>
      </c>
      <c r="BL439" s="29">
        <f t="shared" si="579"/>
        <v>49</v>
      </c>
      <c r="BM439" s="29">
        <f t="shared" si="579"/>
        <v>2</v>
      </c>
      <c r="BN439" s="29">
        <f t="shared" si="579"/>
        <v>11</v>
      </c>
      <c r="BO439" s="29">
        <f t="shared" si="579"/>
        <v>1</v>
      </c>
      <c r="BP439" s="29">
        <f t="shared" si="579"/>
        <v>3</v>
      </c>
      <c r="BQ439" s="29">
        <f t="shared" si="579"/>
        <v>2</v>
      </c>
      <c r="BR439" s="29">
        <f t="shared" si="579"/>
        <v>0</v>
      </c>
      <c r="BS439" s="29">
        <f t="shared" si="579"/>
        <v>0</v>
      </c>
      <c r="BT439" s="29">
        <f t="shared" si="579"/>
        <v>0</v>
      </c>
      <c r="BU439" s="29">
        <f t="shared" si="579"/>
        <v>0</v>
      </c>
      <c r="BV439" s="30">
        <f t="shared" si="579"/>
        <v>0</v>
      </c>
      <c r="BW439" s="31">
        <f>SUM(BJ439:BV439)</f>
        <v>71</v>
      </c>
      <c r="BX439" s="32"/>
      <c r="BY439" s="31">
        <f>SUM(O439+AD439+AS439+BH439+BW439)</f>
        <v>219</v>
      </c>
    </row>
    <row r="440" spans="1:77" ht="15.75" customHeight="1">
      <c r="A440" s="23">
        <v>0.51041666666666696</v>
      </c>
      <c r="B440" s="33">
        <f t="shared" ref="B440:N440" si="580">SUM(B38+B105+B172+B239+B306)</f>
        <v>2</v>
      </c>
      <c r="C440" s="32">
        <f t="shared" si="580"/>
        <v>0</v>
      </c>
      <c r="D440" s="32">
        <f t="shared" si="580"/>
        <v>20</v>
      </c>
      <c r="E440" s="32">
        <f t="shared" si="580"/>
        <v>4</v>
      </c>
      <c r="F440" s="32">
        <f t="shared" si="580"/>
        <v>9</v>
      </c>
      <c r="G440" s="32">
        <f t="shared" si="580"/>
        <v>7</v>
      </c>
      <c r="H440" s="32">
        <f t="shared" si="580"/>
        <v>0</v>
      </c>
      <c r="I440" s="32">
        <f t="shared" si="580"/>
        <v>0</v>
      </c>
      <c r="J440" s="32">
        <f t="shared" si="580"/>
        <v>1</v>
      </c>
      <c r="K440" s="32">
        <f t="shared" si="580"/>
        <v>1</v>
      </c>
      <c r="L440" s="32">
        <f t="shared" si="580"/>
        <v>0</v>
      </c>
      <c r="M440" s="32">
        <f t="shared" si="580"/>
        <v>0</v>
      </c>
      <c r="N440" s="34">
        <f t="shared" si="580"/>
        <v>0</v>
      </c>
      <c r="O440" s="35">
        <f>SUM(B440:N440)</f>
        <v>44</v>
      </c>
      <c r="P440" s="32"/>
      <c r="Q440" s="33">
        <f t="shared" ref="Q440:AC440" si="581">SUM(Q38+Q105+Q172+Q239+Q306)</f>
        <v>4</v>
      </c>
      <c r="R440" s="32">
        <f t="shared" si="581"/>
        <v>2</v>
      </c>
      <c r="S440" s="32">
        <f t="shared" si="581"/>
        <v>52</v>
      </c>
      <c r="T440" s="32">
        <f t="shared" si="581"/>
        <v>0</v>
      </c>
      <c r="U440" s="32">
        <f t="shared" si="581"/>
        <v>18</v>
      </c>
      <c r="V440" s="32">
        <f t="shared" si="581"/>
        <v>1</v>
      </c>
      <c r="W440" s="32">
        <f t="shared" si="581"/>
        <v>3</v>
      </c>
      <c r="X440" s="32">
        <f t="shared" si="581"/>
        <v>0</v>
      </c>
      <c r="Y440" s="32">
        <f t="shared" si="581"/>
        <v>0</v>
      </c>
      <c r="Z440" s="32">
        <f t="shared" si="581"/>
        <v>0</v>
      </c>
      <c r="AA440" s="32">
        <f t="shared" si="581"/>
        <v>0</v>
      </c>
      <c r="AB440" s="32">
        <f t="shared" si="581"/>
        <v>0</v>
      </c>
      <c r="AC440" s="34">
        <f t="shared" si="581"/>
        <v>0</v>
      </c>
      <c r="AD440" s="35">
        <f>SUM(Q440:AC440)</f>
        <v>80</v>
      </c>
      <c r="AE440" s="32"/>
      <c r="AF440" s="33">
        <f t="shared" ref="AF440:AR440" si="582">SUM(AF38+AF105+AF172+AF239+AF306)</f>
        <v>2</v>
      </c>
      <c r="AG440" s="32">
        <f t="shared" si="582"/>
        <v>0</v>
      </c>
      <c r="AH440" s="32">
        <f t="shared" si="582"/>
        <v>12</v>
      </c>
      <c r="AI440" s="32">
        <f t="shared" si="582"/>
        <v>2</v>
      </c>
      <c r="AJ440" s="32">
        <f t="shared" si="582"/>
        <v>2</v>
      </c>
      <c r="AK440" s="32">
        <f t="shared" si="582"/>
        <v>4</v>
      </c>
      <c r="AL440" s="32">
        <f t="shared" si="582"/>
        <v>5</v>
      </c>
      <c r="AM440" s="32">
        <f t="shared" si="582"/>
        <v>0</v>
      </c>
      <c r="AN440" s="32">
        <f t="shared" si="582"/>
        <v>0</v>
      </c>
      <c r="AO440" s="32">
        <f t="shared" si="582"/>
        <v>0</v>
      </c>
      <c r="AP440" s="32">
        <f t="shared" si="582"/>
        <v>0</v>
      </c>
      <c r="AQ440" s="32">
        <f t="shared" si="582"/>
        <v>0</v>
      </c>
      <c r="AR440" s="34">
        <f t="shared" si="582"/>
        <v>0</v>
      </c>
      <c r="AS440" s="35">
        <f>SUM(AF440:AR440)</f>
        <v>27</v>
      </c>
      <c r="AT440" s="32"/>
      <c r="AU440" s="33">
        <f t="shared" ref="AU440:BG440" si="583">SUM(AU38+AU105+AU172+AU239+AU306)</f>
        <v>0</v>
      </c>
      <c r="AV440" s="32">
        <f t="shared" si="583"/>
        <v>0</v>
      </c>
      <c r="AW440" s="32">
        <f t="shared" si="583"/>
        <v>3</v>
      </c>
      <c r="AX440" s="32">
        <f t="shared" si="583"/>
        <v>1</v>
      </c>
      <c r="AY440" s="32">
        <f t="shared" si="583"/>
        <v>0</v>
      </c>
      <c r="AZ440" s="32">
        <f t="shared" si="583"/>
        <v>0</v>
      </c>
      <c r="BA440" s="32">
        <f t="shared" si="583"/>
        <v>0</v>
      </c>
      <c r="BB440" s="32">
        <f t="shared" si="583"/>
        <v>1</v>
      </c>
      <c r="BC440" s="32">
        <f t="shared" si="583"/>
        <v>0</v>
      </c>
      <c r="BD440" s="32">
        <f t="shared" si="583"/>
        <v>0</v>
      </c>
      <c r="BE440" s="32">
        <f t="shared" si="583"/>
        <v>0</v>
      </c>
      <c r="BF440" s="32">
        <f t="shared" si="583"/>
        <v>0</v>
      </c>
      <c r="BG440" s="34">
        <f t="shared" si="583"/>
        <v>0</v>
      </c>
      <c r="BH440" s="35">
        <f>SUM(AU440:BG440)</f>
        <v>5</v>
      </c>
      <c r="BI440" s="32"/>
      <c r="BJ440" s="33">
        <f t="shared" ref="BJ440:BV440" si="584">SUM(BJ38+BJ105+BJ172+BJ239+BJ306)</f>
        <v>3</v>
      </c>
      <c r="BK440" s="32">
        <f t="shared" si="584"/>
        <v>0</v>
      </c>
      <c r="BL440" s="32">
        <f t="shared" si="584"/>
        <v>36</v>
      </c>
      <c r="BM440" s="32">
        <f t="shared" si="584"/>
        <v>1</v>
      </c>
      <c r="BN440" s="32">
        <f t="shared" si="584"/>
        <v>13</v>
      </c>
      <c r="BO440" s="32">
        <f t="shared" si="584"/>
        <v>1</v>
      </c>
      <c r="BP440" s="32">
        <f t="shared" si="584"/>
        <v>0</v>
      </c>
      <c r="BQ440" s="32">
        <f t="shared" si="584"/>
        <v>2</v>
      </c>
      <c r="BR440" s="32">
        <f t="shared" si="584"/>
        <v>0</v>
      </c>
      <c r="BS440" s="32">
        <f t="shared" si="584"/>
        <v>0</v>
      </c>
      <c r="BT440" s="32">
        <f t="shared" si="584"/>
        <v>0</v>
      </c>
      <c r="BU440" s="32">
        <f t="shared" si="584"/>
        <v>0</v>
      </c>
      <c r="BV440" s="34">
        <f t="shared" si="584"/>
        <v>0</v>
      </c>
      <c r="BW440" s="35">
        <f>SUM(BJ440:BV440)</f>
        <v>56</v>
      </c>
      <c r="BX440" s="32"/>
      <c r="BY440" s="35">
        <f>SUM(O440+AD440+AS440+BH440+BW440)</f>
        <v>212</v>
      </c>
    </row>
    <row r="441" spans="1:77" ht="15.75" customHeight="1">
      <c r="A441" s="23">
        <v>0.52083333333333304</v>
      </c>
      <c r="B441" s="33">
        <f t="shared" ref="B441:N441" si="585">SUM(B39+B106+B173+B240+B307)</f>
        <v>0</v>
      </c>
      <c r="C441" s="32">
        <f t="shared" si="585"/>
        <v>0</v>
      </c>
      <c r="D441" s="32">
        <f t="shared" si="585"/>
        <v>18</v>
      </c>
      <c r="E441" s="32">
        <f t="shared" si="585"/>
        <v>3</v>
      </c>
      <c r="F441" s="32">
        <f t="shared" si="585"/>
        <v>5</v>
      </c>
      <c r="G441" s="32">
        <f t="shared" si="585"/>
        <v>2</v>
      </c>
      <c r="H441" s="32">
        <f t="shared" si="585"/>
        <v>1</v>
      </c>
      <c r="I441" s="32">
        <f t="shared" si="585"/>
        <v>0</v>
      </c>
      <c r="J441" s="32">
        <f t="shared" si="585"/>
        <v>0</v>
      </c>
      <c r="K441" s="32">
        <f t="shared" si="585"/>
        <v>0</v>
      </c>
      <c r="L441" s="32">
        <f t="shared" si="585"/>
        <v>0</v>
      </c>
      <c r="M441" s="32">
        <f t="shared" si="585"/>
        <v>0</v>
      </c>
      <c r="N441" s="34">
        <f t="shared" si="585"/>
        <v>0</v>
      </c>
      <c r="O441" s="35">
        <f>SUM(B441:N441)</f>
        <v>29</v>
      </c>
      <c r="P441" s="32"/>
      <c r="Q441" s="33">
        <f t="shared" ref="Q441:AC441" si="586">SUM(Q39+Q106+Q173+Q240+Q307)</f>
        <v>2</v>
      </c>
      <c r="R441" s="32">
        <f t="shared" si="586"/>
        <v>0</v>
      </c>
      <c r="S441" s="32">
        <f t="shared" si="586"/>
        <v>75</v>
      </c>
      <c r="T441" s="32">
        <f t="shared" si="586"/>
        <v>4</v>
      </c>
      <c r="U441" s="32">
        <f t="shared" si="586"/>
        <v>8</v>
      </c>
      <c r="V441" s="32">
        <f t="shared" si="586"/>
        <v>1</v>
      </c>
      <c r="W441" s="32">
        <f t="shared" si="586"/>
        <v>0</v>
      </c>
      <c r="X441" s="32">
        <f t="shared" si="586"/>
        <v>4</v>
      </c>
      <c r="Y441" s="32">
        <f t="shared" si="586"/>
        <v>0</v>
      </c>
      <c r="Z441" s="32">
        <f t="shared" si="586"/>
        <v>0</v>
      </c>
      <c r="AA441" s="32">
        <f t="shared" si="586"/>
        <v>0</v>
      </c>
      <c r="AB441" s="32">
        <f t="shared" si="586"/>
        <v>0</v>
      </c>
      <c r="AC441" s="34">
        <f t="shared" si="586"/>
        <v>0</v>
      </c>
      <c r="AD441" s="35">
        <f>SUM(Q441:AC441)</f>
        <v>94</v>
      </c>
      <c r="AE441" s="32"/>
      <c r="AF441" s="33">
        <f t="shared" ref="AF441:AR441" si="587">SUM(AF39+AF106+AF173+AF240+AF307)</f>
        <v>1</v>
      </c>
      <c r="AG441" s="32">
        <f t="shared" si="587"/>
        <v>0</v>
      </c>
      <c r="AH441" s="32">
        <f t="shared" si="587"/>
        <v>8</v>
      </c>
      <c r="AI441" s="32">
        <f t="shared" si="587"/>
        <v>1</v>
      </c>
      <c r="AJ441" s="32">
        <f t="shared" si="587"/>
        <v>7</v>
      </c>
      <c r="AK441" s="32">
        <f t="shared" si="587"/>
        <v>5</v>
      </c>
      <c r="AL441" s="32">
        <f t="shared" si="587"/>
        <v>5</v>
      </c>
      <c r="AM441" s="32">
        <f t="shared" si="587"/>
        <v>0</v>
      </c>
      <c r="AN441" s="32">
        <f t="shared" si="587"/>
        <v>0</v>
      </c>
      <c r="AO441" s="32">
        <f t="shared" si="587"/>
        <v>0</v>
      </c>
      <c r="AP441" s="32">
        <f t="shared" si="587"/>
        <v>0</v>
      </c>
      <c r="AQ441" s="32">
        <f t="shared" si="587"/>
        <v>0</v>
      </c>
      <c r="AR441" s="34">
        <f t="shared" si="587"/>
        <v>0</v>
      </c>
      <c r="AS441" s="35">
        <f>SUM(AF441:AR441)</f>
        <v>27</v>
      </c>
      <c r="AT441" s="32"/>
      <c r="AU441" s="33">
        <f t="shared" ref="AU441:BG441" si="588">SUM(AU39+AU106+AU173+AU240+AU307)</f>
        <v>2</v>
      </c>
      <c r="AV441" s="32">
        <f t="shared" si="588"/>
        <v>0</v>
      </c>
      <c r="AW441" s="32">
        <f t="shared" si="588"/>
        <v>6</v>
      </c>
      <c r="AX441" s="32">
        <f t="shared" si="588"/>
        <v>0</v>
      </c>
      <c r="AY441" s="32">
        <f t="shared" si="588"/>
        <v>3</v>
      </c>
      <c r="AZ441" s="32">
        <f t="shared" si="588"/>
        <v>0</v>
      </c>
      <c r="BA441" s="32">
        <f t="shared" si="588"/>
        <v>0</v>
      </c>
      <c r="BB441" s="32">
        <f t="shared" si="588"/>
        <v>0</v>
      </c>
      <c r="BC441" s="32">
        <f t="shared" si="588"/>
        <v>0</v>
      </c>
      <c r="BD441" s="32">
        <f t="shared" si="588"/>
        <v>0</v>
      </c>
      <c r="BE441" s="32">
        <f t="shared" si="588"/>
        <v>0</v>
      </c>
      <c r="BF441" s="32">
        <f t="shared" si="588"/>
        <v>0</v>
      </c>
      <c r="BG441" s="34">
        <f t="shared" si="588"/>
        <v>0</v>
      </c>
      <c r="BH441" s="35">
        <f>SUM(AU441:BG441)</f>
        <v>11</v>
      </c>
      <c r="BI441" s="32"/>
      <c r="BJ441" s="33">
        <f t="shared" ref="BJ441:BV441" si="589">SUM(BJ39+BJ106+BJ173+BJ240+BJ307)</f>
        <v>4</v>
      </c>
      <c r="BK441" s="32">
        <f t="shared" si="589"/>
        <v>2</v>
      </c>
      <c r="BL441" s="32">
        <f t="shared" si="589"/>
        <v>59</v>
      </c>
      <c r="BM441" s="32">
        <f t="shared" si="589"/>
        <v>3</v>
      </c>
      <c r="BN441" s="32">
        <f t="shared" si="589"/>
        <v>8</v>
      </c>
      <c r="BO441" s="32">
        <f t="shared" si="589"/>
        <v>1</v>
      </c>
      <c r="BP441" s="32">
        <f t="shared" si="589"/>
        <v>1</v>
      </c>
      <c r="BQ441" s="32">
        <f t="shared" si="589"/>
        <v>1</v>
      </c>
      <c r="BR441" s="32">
        <f t="shared" si="589"/>
        <v>0</v>
      </c>
      <c r="BS441" s="32">
        <f t="shared" si="589"/>
        <v>0</v>
      </c>
      <c r="BT441" s="32">
        <f t="shared" si="589"/>
        <v>0</v>
      </c>
      <c r="BU441" s="32">
        <f t="shared" si="589"/>
        <v>0</v>
      </c>
      <c r="BV441" s="34">
        <f t="shared" si="589"/>
        <v>0</v>
      </c>
      <c r="BW441" s="35">
        <f>SUM(BJ441:BV441)</f>
        <v>79</v>
      </c>
      <c r="BX441" s="32"/>
      <c r="BY441" s="35">
        <f>SUM(O441+AD441+AS441+BH441+BW441)</f>
        <v>240</v>
      </c>
    </row>
    <row r="442" spans="1:77" ht="15.75" customHeight="1">
      <c r="A442" s="24">
        <v>0.53125</v>
      </c>
      <c r="B442" s="36">
        <f t="shared" ref="B442:N442" si="590">SUM(B40+B107+B174+B241+B308)</f>
        <v>3</v>
      </c>
      <c r="C442" s="37">
        <f t="shared" si="590"/>
        <v>0</v>
      </c>
      <c r="D442" s="37">
        <f t="shared" si="590"/>
        <v>20</v>
      </c>
      <c r="E442" s="37">
        <f t="shared" si="590"/>
        <v>2</v>
      </c>
      <c r="F442" s="37">
        <f t="shared" si="590"/>
        <v>3</v>
      </c>
      <c r="G442" s="37">
        <f t="shared" si="590"/>
        <v>7</v>
      </c>
      <c r="H442" s="37">
        <f t="shared" si="590"/>
        <v>1</v>
      </c>
      <c r="I442" s="37">
        <f t="shared" si="590"/>
        <v>0</v>
      </c>
      <c r="J442" s="37">
        <f t="shared" si="590"/>
        <v>1</v>
      </c>
      <c r="K442" s="37">
        <f t="shared" si="590"/>
        <v>0</v>
      </c>
      <c r="L442" s="37">
        <f t="shared" si="590"/>
        <v>0</v>
      </c>
      <c r="M442" s="37">
        <f t="shared" si="590"/>
        <v>0</v>
      </c>
      <c r="N442" s="38">
        <f t="shared" si="590"/>
        <v>0</v>
      </c>
      <c r="O442" s="39">
        <f>SUM(B442:N442)</f>
        <v>37</v>
      </c>
      <c r="P442" s="32"/>
      <c r="Q442" s="36">
        <f t="shared" ref="Q442:AC442" si="591">SUM(Q40+Q107+Q174+Q241+Q308)</f>
        <v>6</v>
      </c>
      <c r="R442" s="37">
        <f t="shared" si="591"/>
        <v>1</v>
      </c>
      <c r="S442" s="37">
        <f t="shared" si="591"/>
        <v>64</v>
      </c>
      <c r="T442" s="37">
        <f t="shared" si="591"/>
        <v>2</v>
      </c>
      <c r="U442" s="37">
        <f t="shared" si="591"/>
        <v>12</v>
      </c>
      <c r="V442" s="37">
        <f t="shared" si="591"/>
        <v>1</v>
      </c>
      <c r="W442" s="37">
        <f t="shared" si="591"/>
        <v>0</v>
      </c>
      <c r="X442" s="37">
        <f t="shared" si="591"/>
        <v>0</v>
      </c>
      <c r="Y442" s="37">
        <f t="shared" si="591"/>
        <v>0</v>
      </c>
      <c r="Z442" s="37">
        <f t="shared" si="591"/>
        <v>0</v>
      </c>
      <c r="AA442" s="37">
        <f t="shared" si="591"/>
        <v>0</v>
      </c>
      <c r="AB442" s="37">
        <f t="shared" si="591"/>
        <v>0</v>
      </c>
      <c r="AC442" s="38">
        <f t="shared" si="591"/>
        <v>0</v>
      </c>
      <c r="AD442" s="39">
        <f>SUM(Q442:AC442)</f>
        <v>86</v>
      </c>
      <c r="AE442" s="32"/>
      <c r="AF442" s="36">
        <f t="shared" ref="AF442:AR442" si="592">SUM(AF40+AF107+AF174+AF241+AF308)</f>
        <v>1</v>
      </c>
      <c r="AG442" s="37">
        <f t="shared" si="592"/>
        <v>0</v>
      </c>
      <c r="AH442" s="37">
        <f t="shared" si="592"/>
        <v>14</v>
      </c>
      <c r="AI442" s="37">
        <f t="shared" si="592"/>
        <v>4</v>
      </c>
      <c r="AJ442" s="37">
        <f t="shared" si="592"/>
        <v>8</v>
      </c>
      <c r="AK442" s="37">
        <f t="shared" si="592"/>
        <v>7</v>
      </c>
      <c r="AL442" s="37">
        <f t="shared" si="592"/>
        <v>5</v>
      </c>
      <c r="AM442" s="37">
        <f t="shared" si="592"/>
        <v>3</v>
      </c>
      <c r="AN442" s="37">
        <f t="shared" si="592"/>
        <v>0</v>
      </c>
      <c r="AO442" s="37">
        <f t="shared" si="592"/>
        <v>0</v>
      </c>
      <c r="AP442" s="37">
        <f t="shared" si="592"/>
        <v>0</v>
      </c>
      <c r="AQ442" s="37">
        <f t="shared" si="592"/>
        <v>0</v>
      </c>
      <c r="AR442" s="38">
        <f t="shared" si="592"/>
        <v>0</v>
      </c>
      <c r="AS442" s="39">
        <f>SUM(AF442:AR442)</f>
        <v>42</v>
      </c>
      <c r="AT442" s="32"/>
      <c r="AU442" s="36">
        <f t="shared" ref="AU442:BG442" si="593">SUM(AU40+AU107+AU174+AU241+AU308)</f>
        <v>0</v>
      </c>
      <c r="AV442" s="37">
        <f t="shared" si="593"/>
        <v>0</v>
      </c>
      <c r="AW442" s="37">
        <f t="shared" si="593"/>
        <v>5</v>
      </c>
      <c r="AX442" s="37">
        <f t="shared" si="593"/>
        <v>0</v>
      </c>
      <c r="AY442" s="37">
        <f t="shared" si="593"/>
        <v>2</v>
      </c>
      <c r="AZ442" s="37">
        <f t="shared" si="593"/>
        <v>0</v>
      </c>
      <c r="BA442" s="37">
        <f t="shared" si="593"/>
        <v>0</v>
      </c>
      <c r="BB442" s="37">
        <f t="shared" si="593"/>
        <v>0</v>
      </c>
      <c r="BC442" s="37">
        <f t="shared" si="593"/>
        <v>0</v>
      </c>
      <c r="BD442" s="37">
        <f t="shared" si="593"/>
        <v>0</v>
      </c>
      <c r="BE442" s="37">
        <f t="shared" si="593"/>
        <v>0</v>
      </c>
      <c r="BF442" s="37">
        <f t="shared" si="593"/>
        <v>0</v>
      </c>
      <c r="BG442" s="38">
        <f t="shared" si="593"/>
        <v>0</v>
      </c>
      <c r="BH442" s="39">
        <f>SUM(AU442:BG442)</f>
        <v>7</v>
      </c>
      <c r="BI442" s="32"/>
      <c r="BJ442" s="36">
        <f t="shared" ref="BJ442:BV442" si="594">SUM(BJ40+BJ107+BJ174+BJ241+BJ308)</f>
        <v>5</v>
      </c>
      <c r="BK442" s="37">
        <f t="shared" si="594"/>
        <v>0</v>
      </c>
      <c r="BL442" s="37">
        <f t="shared" si="594"/>
        <v>49</v>
      </c>
      <c r="BM442" s="37">
        <f t="shared" si="594"/>
        <v>4</v>
      </c>
      <c r="BN442" s="37">
        <f t="shared" si="594"/>
        <v>16</v>
      </c>
      <c r="BO442" s="37">
        <f t="shared" si="594"/>
        <v>1</v>
      </c>
      <c r="BP442" s="37">
        <f t="shared" si="594"/>
        <v>0</v>
      </c>
      <c r="BQ442" s="37">
        <f t="shared" si="594"/>
        <v>0</v>
      </c>
      <c r="BR442" s="37">
        <f t="shared" si="594"/>
        <v>0</v>
      </c>
      <c r="BS442" s="37">
        <f t="shared" si="594"/>
        <v>0</v>
      </c>
      <c r="BT442" s="37">
        <f t="shared" si="594"/>
        <v>0</v>
      </c>
      <c r="BU442" s="37">
        <f t="shared" si="594"/>
        <v>0</v>
      </c>
      <c r="BV442" s="38">
        <f t="shared" si="594"/>
        <v>0</v>
      </c>
      <c r="BW442" s="39">
        <f>SUM(BJ442:BV442)</f>
        <v>75</v>
      </c>
      <c r="BX442" s="32"/>
      <c r="BY442" s="39">
        <f>SUM(O442+AD442+AS442+BH442+BW442)</f>
        <v>247</v>
      </c>
    </row>
    <row r="443" spans="1:77" ht="15.75" customHeight="1">
      <c r="A443" s="25" t="s">
        <v>21</v>
      </c>
      <c r="B443" s="40">
        <f t="shared" ref="B443:O443" si="595">SUM(B439:B442)</f>
        <v>6</v>
      </c>
      <c r="C443" s="41">
        <f t="shared" si="595"/>
        <v>0</v>
      </c>
      <c r="D443" s="41">
        <f t="shared" si="595"/>
        <v>76</v>
      </c>
      <c r="E443" s="41">
        <f t="shared" si="595"/>
        <v>11</v>
      </c>
      <c r="F443" s="41">
        <f t="shared" si="595"/>
        <v>20</v>
      </c>
      <c r="G443" s="41">
        <f t="shared" si="595"/>
        <v>19</v>
      </c>
      <c r="H443" s="41">
        <f t="shared" si="595"/>
        <v>4</v>
      </c>
      <c r="I443" s="41">
        <f t="shared" si="595"/>
        <v>0</v>
      </c>
      <c r="J443" s="41">
        <f t="shared" si="595"/>
        <v>3</v>
      </c>
      <c r="K443" s="41">
        <f t="shared" si="595"/>
        <v>1</v>
      </c>
      <c r="L443" s="41">
        <f t="shared" si="595"/>
        <v>0</v>
      </c>
      <c r="M443" s="41">
        <f t="shared" si="595"/>
        <v>0</v>
      </c>
      <c r="N443" s="42">
        <f t="shared" si="595"/>
        <v>0</v>
      </c>
      <c r="O443" s="43">
        <f t="shared" si="595"/>
        <v>140</v>
      </c>
      <c r="P443" s="32"/>
      <c r="Q443" s="40">
        <f t="shared" ref="Q443:AD443" si="596">SUM(Q439:Q442)</f>
        <v>14</v>
      </c>
      <c r="R443" s="41">
        <f t="shared" si="596"/>
        <v>3</v>
      </c>
      <c r="S443" s="41">
        <f t="shared" si="596"/>
        <v>243</v>
      </c>
      <c r="T443" s="41">
        <f t="shared" si="596"/>
        <v>9</v>
      </c>
      <c r="U443" s="41">
        <f t="shared" si="596"/>
        <v>47</v>
      </c>
      <c r="V443" s="41">
        <f t="shared" si="596"/>
        <v>4</v>
      </c>
      <c r="W443" s="41">
        <f t="shared" si="596"/>
        <v>4</v>
      </c>
      <c r="X443" s="41">
        <f t="shared" si="596"/>
        <v>6</v>
      </c>
      <c r="Y443" s="41">
        <f t="shared" si="596"/>
        <v>0</v>
      </c>
      <c r="Z443" s="41">
        <f t="shared" si="596"/>
        <v>0</v>
      </c>
      <c r="AA443" s="41">
        <f t="shared" si="596"/>
        <v>0</v>
      </c>
      <c r="AB443" s="41">
        <f t="shared" si="596"/>
        <v>0</v>
      </c>
      <c r="AC443" s="42">
        <f t="shared" si="596"/>
        <v>0</v>
      </c>
      <c r="AD443" s="43">
        <f t="shared" si="596"/>
        <v>330</v>
      </c>
      <c r="AE443" s="32"/>
      <c r="AF443" s="40">
        <f t="shared" ref="AF443:AS443" si="597">SUM(AF439:AF442)</f>
        <v>5</v>
      </c>
      <c r="AG443" s="41">
        <f t="shared" si="597"/>
        <v>0</v>
      </c>
      <c r="AH443" s="41">
        <f t="shared" si="597"/>
        <v>54</v>
      </c>
      <c r="AI443" s="41">
        <f t="shared" si="597"/>
        <v>10</v>
      </c>
      <c r="AJ443" s="41">
        <f t="shared" si="597"/>
        <v>18</v>
      </c>
      <c r="AK443" s="41">
        <f t="shared" si="597"/>
        <v>23</v>
      </c>
      <c r="AL443" s="41">
        <f t="shared" si="597"/>
        <v>23</v>
      </c>
      <c r="AM443" s="41">
        <f t="shared" si="597"/>
        <v>4</v>
      </c>
      <c r="AN443" s="41">
        <f t="shared" si="597"/>
        <v>0</v>
      </c>
      <c r="AO443" s="41">
        <f t="shared" si="597"/>
        <v>0</v>
      </c>
      <c r="AP443" s="41">
        <f t="shared" si="597"/>
        <v>0</v>
      </c>
      <c r="AQ443" s="41">
        <f t="shared" si="597"/>
        <v>0</v>
      </c>
      <c r="AR443" s="42">
        <f t="shared" si="597"/>
        <v>0</v>
      </c>
      <c r="AS443" s="43">
        <f t="shared" si="597"/>
        <v>137</v>
      </c>
      <c r="AT443" s="32"/>
      <c r="AU443" s="40">
        <f t="shared" ref="AU443:BH443" si="598">SUM(AU439:AU442)</f>
        <v>3</v>
      </c>
      <c r="AV443" s="41">
        <f t="shared" si="598"/>
        <v>0</v>
      </c>
      <c r="AW443" s="41">
        <f t="shared" si="598"/>
        <v>18</v>
      </c>
      <c r="AX443" s="41">
        <f t="shared" si="598"/>
        <v>1</v>
      </c>
      <c r="AY443" s="41">
        <f t="shared" si="598"/>
        <v>7</v>
      </c>
      <c r="AZ443" s="41">
        <f t="shared" si="598"/>
        <v>0</v>
      </c>
      <c r="BA443" s="41">
        <f t="shared" si="598"/>
        <v>0</v>
      </c>
      <c r="BB443" s="41">
        <f t="shared" si="598"/>
        <v>1</v>
      </c>
      <c r="BC443" s="41">
        <f t="shared" si="598"/>
        <v>0</v>
      </c>
      <c r="BD443" s="41">
        <f t="shared" si="598"/>
        <v>0</v>
      </c>
      <c r="BE443" s="41">
        <f t="shared" si="598"/>
        <v>0</v>
      </c>
      <c r="BF443" s="41">
        <f t="shared" si="598"/>
        <v>0</v>
      </c>
      <c r="BG443" s="42">
        <f t="shared" si="598"/>
        <v>0</v>
      </c>
      <c r="BH443" s="43">
        <f t="shared" si="598"/>
        <v>30</v>
      </c>
      <c r="BI443" s="32"/>
      <c r="BJ443" s="40">
        <f t="shared" ref="BJ443:BW443" si="599">SUM(BJ439:BJ442)</f>
        <v>14</v>
      </c>
      <c r="BK443" s="41">
        <f t="shared" si="599"/>
        <v>3</v>
      </c>
      <c r="BL443" s="41">
        <f t="shared" si="599"/>
        <v>193</v>
      </c>
      <c r="BM443" s="41">
        <f t="shared" si="599"/>
        <v>10</v>
      </c>
      <c r="BN443" s="41">
        <f t="shared" si="599"/>
        <v>48</v>
      </c>
      <c r="BO443" s="41">
        <f t="shared" si="599"/>
        <v>4</v>
      </c>
      <c r="BP443" s="41">
        <f t="shared" si="599"/>
        <v>4</v>
      </c>
      <c r="BQ443" s="41">
        <f t="shared" si="599"/>
        <v>5</v>
      </c>
      <c r="BR443" s="41">
        <f t="shared" si="599"/>
        <v>0</v>
      </c>
      <c r="BS443" s="41">
        <f t="shared" si="599"/>
        <v>0</v>
      </c>
      <c r="BT443" s="41">
        <f t="shared" si="599"/>
        <v>0</v>
      </c>
      <c r="BU443" s="41">
        <f t="shared" si="599"/>
        <v>0</v>
      </c>
      <c r="BV443" s="42">
        <f t="shared" si="599"/>
        <v>0</v>
      </c>
      <c r="BW443" s="43">
        <f t="shared" si="599"/>
        <v>281</v>
      </c>
      <c r="BX443" s="32"/>
      <c r="BY443" s="43">
        <f>SUM(BY439:BY442)</f>
        <v>918</v>
      </c>
    </row>
    <row r="444" spans="1:77" ht="15.75" customHeight="1">
      <c r="A444" s="22">
        <v>0.54166666666666696</v>
      </c>
      <c r="B444" s="28">
        <f t="shared" ref="B444:N444" si="600">SUM(B42+B109+B176+B243+B310)</f>
        <v>3</v>
      </c>
      <c r="C444" s="29">
        <f t="shared" si="600"/>
        <v>0</v>
      </c>
      <c r="D444" s="29">
        <f t="shared" si="600"/>
        <v>17</v>
      </c>
      <c r="E444" s="29">
        <f t="shared" si="600"/>
        <v>2</v>
      </c>
      <c r="F444" s="29">
        <f t="shared" si="600"/>
        <v>1</v>
      </c>
      <c r="G444" s="29">
        <f t="shared" si="600"/>
        <v>5</v>
      </c>
      <c r="H444" s="29">
        <f t="shared" si="600"/>
        <v>0</v>
      </c>
      <c r="I444" s="29">
        <f t="shared" si="600"/>
        <v>1</v>
      </c>
      <c r="J444" s="29">
        <f t="shared" si="600"/>
        <v>0</v>
      </c>
      <c r="K444" s="29">
        <f t="shared" si="600"/>
        <v>0</v>
      </c>
      <c r="L444" s="29">
        <f t="shared" si="600"/>
        <v>0</v>
      </c>
      <c r="M444" s="29">
        <f t="shared" si="600"/>
        <v>0</v>
      </c>
      <c r="N444" s="30">
        <f t="shared" si="600"/>
        <v>0</v>
      </c>
      <c r="O444" s="31">
        <f>SUM(B444:N444)</f>
        <v>29</v>
      </c>
      <c r="P444" s="32"/>
      <c r="Q444" s="28">
        <f t="shared" ref="Q444:AC444" si="601">SUM(Q42+Q109+Q176+Q243+Q310)</f>
        <v>2</v>
      </c>
      <c r="R444" s="29">
        <f t="shared" si="601"/>
        <v>0</v>
      </c>
      <c r="S444" s="29">
        <f t="shared" si="601"/>
        <v>55</v>
      </c>
      <c r="T444" s="29">
        <f t="shared" si="601"/>
        <v>0</v>
      </c>
      <c r="U444" s="29">
        <f t="shared" si="601"/>
        <v>15</v>
      </c>
      <c r="V444" s="29">
        <f t="shared" si="601"/>
        <v>2</v>
      </c>
      <c r="W444" s="29">
        <f t="shared" si="601"/>
        <v>2</v>
      </c>
      <c r="X444" s="29">
        <f t="shared" si="601"/>
        <v>1</v>
      </c>
      <c r="Y444" s="29">
        <f t="shared" si="601"/>
        <v>1</v>
      </c>
      <c r="Z444" s="29">
        <f t="shared" si="601"/>
        <v>0</v>
      </c>
      <c r="AA444" s="29">
        <f t="shared" si="601"/>
        <v>0</v>
      </c>
      <c r="AB444" s="29">
        <f t="shared" si="601"/>
        <v>0</v>
      </c>
      <c r="AC444" s="30">
        <f t="shared" si="601"/>
        <v>0</v>
      </c>
      <c r="AD444" s="31">
        <f>SUM(Q444:AC444)</f>
        <v>78</v>
      </c>
      <c r="AE444" s="32"/>
      <c r="AF444" s="28">
        <f t="shared" ref="AF444:AR444" si="602">SUM(AF42+AF109+AF176+AF243+AF310)</f>
        <v>2</v>
      </c>
      <c r="AG444" s="29">
        <f t="shared" si="602"/>
        <v>1</v>
      </c>
      <c r="AH444" s="29">
        <f t="shared" si="602"/>
        <v>13</v>
      </c>
      <c r="AI444" s="29">
        <f t="shared" si="602"/>
        <v>5</v>
      </c>
      <c r="AJ444" s="29">
        <f t="shared" si="602"/>
        <v>4</v>
      </c>
      <c r="AK444" s="29">
        <f t="shared" si="602"/>
        <v>7</v>
      </c>
      <c r="AL444" s="29">
        <f t="shared" si="602"/>
        <v>4</v>
      </c>
      <c r="AM444" s="29">
        <f t="shared" si="602"/>
        <v>1</v>
      </c>
      <c r="AN444" s="29">
        <f t="shared" si="602"/>
        <v>0</v>
      </c>
      <c r="AO444" s="29">
        <f t="shared" si="602"/>
        <v>0</v>
      </c>
      <c r="AP444" s="29">
        <f t="shared" si="602"/>
        <v>0</v>
      </c>
      <c r="AQ444" s="29">
        <f t="shared" si="602"/>
        <v>0</v>
      </c>
      <c r="AR444" s="30">
        <f t="shared" si="602"/>
        <v>0</v>
      </c>
      <c r="AS444" s="31">
        <f>SUM(AF444:AR444)</f>
        <v>37</v>
      </c>
      <c r="AT444" s="32"/>
      <c r="AU444" s="28">
        <f t="shared" ref="AU444:BG444" si="603">SUM(AU42+AU109+AU176+AU243+AU310)</f>
        <v>0</v>
      </c>
      <c r="AV444" s="29">
        <f t="shared" si="603"/>
        <v>0</v>
      </c>
      <c r="AW444" s="29">
        <f t="shared" si="603"/>
        <v>6</v>
      </c>
      <c r="AX444" s="29">
        <f t="shared" si="603"/>
        <v>2</v>
      </c>
      <c r="AY444" s="29">
        <f t="shared" si="603"/>
        <v>1</v>
      </c>
      <c r="AZ444" s="29">
        <f t="shared" si="603"/>
        <v>0</v>
      </c>
      <c r="BA444" s="29">
        <f t="shared" si="603"/>
        <v>0</v>
      </c>
      <c r="BB444" s="29">
        <f t="shared" si="603"/>
        <v>0</v>
      </c>
      <c r="BC444" s="29">
        <f t="shared" si="603"/>
        <v>0</v>
      </c>
      <c r="BD444" s="29">
        <f t="shared" si="603"/>
        <v>0</v>
      </c>
      <c r="BE444" s="29">
        <f t="shared" si="603"/>
        <v>0</v>
      </c>
      <c r="BF444" s="29">
        <f t="shared" si="603"/>
        <v>0</v>
      </c>
      <c r="BG444" s="30">
        <f t="shared" si="603"/>
        <v>0</v>
      </c>
      <c r="BH444" s="31">
        <f>SUM(AU444:BG444)</f>
        <v>9</v>
      </c>
      <c r="BI444" s="32"/>
      <c r="BJ444" s="28">
        <f t="shared" ref="BJ444:BV444" si="604">SUM(BJ42+BJ109+BJ176+BJ243+BJ310)</f>
        <v>3</v>
      </c>
      <c r="BK444" s="29">
        <f t="shared" si="604"/>
        <v>0</v>
      </c>
      <c r="BL444" s="29">
        <f t="shared" si="604"/>
        <v>47</v>
      </c>
      <c r="BM444" s="29">
        <f t="shared" si="604"/>
        <v>4</v>
      </c>
      <c r="BN444" s="29">
        <f t="shared" si="604"/>
        <v>13</v>
      </c>
      <c r="BO444" s="29">
        <f t="shared" si="604"/>
        <v>0</v>
      </c>
      <c r="BP444" s="29">
        <f t="shared" si="604"/>
        <v>0</v>
      </c>
      <c r="BQ444" s="29">
        <f t="shared" si="604"/>
        <v>2</v>
      </c>
      <c r="BR444" s="29">
        <f t="shared" si="604"/>
        <v>1</v>
      </c>
      <c r="BS444" s="29">
        <f t="shared" si="604"/>
        <v>0</v>
      </c>
      <c r="BT444" s="29">
        <f t="shared" si="604"/>
        <v>0</v>
      </c>
      <c r="BU444" s="29">
        <f t="shared" si="604"/>
        <v>0</v>
      </c>
      <c r="BV444" s="30">
        <f t="shared" si="604"/>
        <v>0</v>
      </c>
      <c r="BW444" s="31">
        <f>SUM(BJ444:BV444)</f>
        <v>70</v>
      </c>
      <c r="BX444" s="32"/>
      <c r="BY444" s="31">
        <f>SUM(O444+AD444+AS444+BH444+BW444)</f>
        <v>223</v>
      </c>
    </row>
    <row r="445" spans="1:77" ht="15.75" customHeight="1">
      <c r="A445" s="23">
        <v>0.55208333333333304</v>
      </c>
      <c r="B445" s="33">
        <f t="shared" ref="B445:N445" si="605">SUM(B43+B110+B177+B244+B311)</f>
        <v>2</v>
      </c>
      <c r="C445" s="32">
        <f t="shared" si="605"/>
        <v>1</v>
      </c>
      <c r="D445" s="32">
        <f t="shared" si="605"/>
        <v>19</v>
      </c>
      <c r="E445" s="32">
        <f t="shared" si="605"/>
        <v>2</v>
      </c>
      <c r="F445" s="32">
        <f t="shared" si="605"/>
        <v>6</v>
      </c>
      <c r="G445" s="32">
        <f t="shared" si="605"/>
        <v>5</v>
      </c>
      <c r="H445" s="32">
        <f t="shared" si="605"/>
        <v>0</v>
      </c>
      <c r="I445" s="32">
        <f t="shared" si="605"/>
        <v>2</v>
      </c>
      <c r="J445" s="32">
        <f t="shared" si="605"/>
        <v>0</v>
      </c>
      <c r="K445" s="32">
        <f t="shared" si="605"/>
        <v>0</v>
      </c>
      <c r="L445" s="32">
        <f t="shared" si="605"/>
        <v>0</v>
      </c>
      <c r="M445" s="32">
        <f t="shared" si="605"/>
        <v>0</v>
      </c>
      <c r="N445" s="34">
        <f t="shared" si="605"/>
        <v>0</v>
      </c>
      <c r="O445" s="35">
        <f>SUM(B445:N445)</f>
        <v>37</v>
      </c>
      <c r="P445" s="32"/>
      <c r="Q445" s="33">
        <f t="shared" ref="Q445:AC445" si="606">SUM(Q43+Q110+Q177+Q244+Q311)</f>
        <v>2</v>
      </c>
      <c r="R445" s="32">
        <f t="shared" si="606"/>
        <v>0</v>
      </c>
      <c r="S445" s="32">
        <f t="shared" si="606"/>
        <v>62</v>
      </c>
      <c r="T445" s="32">
        <f t="shared" si="606"/>
        <v>4</v>
      </c>
      <c r="U445" s="32">
        <f t="shared" si="606"/>
        <v>13</v>
      </c>
      <c r="V445" s="32">
        <f t="shared" si="606"/>
        <v>1</v>
      </c>
      <c r="W445" s="32">
        <f t="shared" si="606"/>
        <v>6</v>
      </c>
      <c r="X445" s="32">
        <f t="shared" si="606"/>
        <v>1</v>
      </c>
      <c r="Y445" s="32">
        <f t="shared" si="606"/>
        <v>1</v>
      </c>
      <c r="Z445" s="32">
        <f t="shared" si="606"/>
        <v>0</v>
      </c>
      <c r="AA445" s="32">
        <f t="shared" si="606"/>
        <v>0</v>
      </c>
      <c r="AB445" s="32">
        <f t="shared" si="606"/>
        <v>0</v>
      </c>
      <c r="AC445" s="34">
        <f t="shared" si="606"/>
        <v>0</v>
      </c>
      <c r="AD445" s="35">
        <f>SUM(Q445:AC445)</f>
        <v>90</v>
      </c>
      <c r="AE445" s="32"/>
      <c r="AF445" s="33">
        <f t="shared" ref="AF445:AR445" si="607">SUM(AF43+AF110+AF177+AF244+AF311)</f>
        <v>4</v>
      </c>
      <c r="AG445" s="32">
        <f t="shared" si="607"/>
        <v>1</v>
      </c>
      <c r="AH445" s="32">
        <f t="shared" si="607"/>
        <v>15</v>
      </c>
      <c r="AI445" s="32">
        <f t="shared" si="607"/>
        <v>4</v>
      </c>
      <c r="AJ445" s="32">
        <f t="shared" si="607"/>
        <v>3</v>
      </c>
      <c r="AK445" s="32">
        <f t="shared" si="607"/>
        <v>5</v>
      </c>
      <c r="AL445" s="32">
        <f t="shared" si="607"/>
        <v>6</v>
      </c>
      <c r="AM445" s="32">
        <f t="shared" si="607"/>
        <v>1</v>
      </c>
      <c r="AN445" s="32">
        <f t="shared" si="607"/>
        <v>0</v>
      </c>
      <c r="AO445" s="32">
        <f t="shared" si="607"/>
        <v>0</v>
      </c>
      <c r="AP445" s="32">
        <f t="shared" si="607"/>
        <v>0</v>
      </c>
      <c r="AQ445" s="32">
        <f t="shared" si="607"/>
        <v>0</v>
      </c>
      <c r="AR445" s="34">
        <f t="shared" si="607"/>
        <v>0</v>
      </c>
      <c r="AS445" s="35">
        <f>SUM(AF445:AR445)</f>
        <v>39</v>
      </c>
      <c r="AT445" s="32"/>
      <c r="AU445" s="33">
        <f t="shared" ref="AU445:BG445" si="608">SUM(AU43+AU110+AU177+AU244+AU311)</f>
        <v>0</v>
      </c>
      <c r="AV445" s="32">
        <f t="shared" si="608"/>
        <v>0</v>
      </c>
      <c r="AW445" s="32">
        <f t="shared" si="608"/>
        <v>4</v>
      </c>
      <c r="AX445" s="32">
        <f t="shared" si="608"/>
        <v>0</v>
      </c>
      <c r="AY445" s="32">
        <f t="shared" si="608"/>
        <v>5</v>
      </c>
      <c r="AZ445" s="32">
        <f t="shared" si="608"/>
        <v>0</v>
      </c>
      <c r="BA445" s="32">
        <f t="shared" si="608"/>
        <v>1</v>
      </c>
      <c r="BB445" s="32">
        <f t="shared" si="608"/>
        <v>0</v>
      </c>
      <c r="BC445" s="32">
        <f t="shared" si="608"/>
        <v>0</v>
      </c>
      <c r="BD445" s="32">
        <f t="shared" si="608"/>
        <v>0</v>
      </c>
      <c r="BE445" s="32">
        <f t="shared" si="608"/>
        <v>0</v>
      </c>
      <c r="BF445" s="32">
        <f t="shared" si="608"/>
        <v>0</v>
      </c>
      <c r="BG445" s="34">
        <f t="shared" si="608"/>
        <v>0</v>
      </c>
      <c r="BH445" s="35">
        <f>SUM(AU445:BG445)</f>
        <v>10</v>
      </c>
      <c r="BI445" s="32"/>
      <c r="BJ445" s="33">
        <f t="shared" ref="BJ445:BV445" si="609">SUM(BJ43+BJ110+BJ177+BJ244+BJ311)</f>
        <v>6</v>
      </c>
      <c r="BK445" s="32">
        <f t="shared" si="609"/>
        <v>0</v>
      </c>
      <c r="BL445" s="32">
        <f t="shared" si="609"/>
        <v>37</v>
      </c>
      <c r="BM445" s="32">
        <f t="shared" si="609"/>
        <v>3</v>
      </c>
      <c r="BN445" s="32">
        <f t="shared" si="609"/>
        <v>8</v>
      </c>
      <c r="BO445" s="32">
        <f t="shared" si="609"/>
        <v>2</v>
      </c>
      <c r="BP445" s="32">
        <f t="shared" si="609"/>
        <v>1</v>
      </c>
      <c r="BQ445" s="32">
        <f t="shared" si="609"/>
        <v>2</v>
      </c>
      <c r="BR445" s="32">
        <f t="shared" si="609"/>
        <v>0</v>
      </c>
      <c r="BS445" s="32">
        <f t="shared" si="609"/>
        <v>0</v>
      </c>
      <c r="BT445" s="32">
        <f t="shared" si="609"/>
        <v>0</v>
      </c>
      <c r="BU445" s="32">
        <f t="shared" si="609"/>
        <v>0</v>
      </c>
      <c r="BV445" s="34">
        <f t="shared" si="609"/>
        <v>0</v>
      </c>
      <c r="BW445" s="35">
        <f>SUM(BJ445:BV445)</f>
        <v>59</v>
      </c>
      <c r="BX445" s="32"/>
      <c r="BY445" s="35">
        <f>SUM(O445+AD445+AS445+BH445+BW445)</f>
        <v>235</v>
      </c>
    </row>
    <row r="446" spans="1:77" ht="15.75" customHeight="1">
      <c r="A446" s="23">
        <v>0.5625</v>
      </c>
      <c r="B446" s="33">
        <f t="shared" ref="B446:N446" si="610">SUM(B44+B111+B178+B245+B312)</f>
        <v>4</v>
      </c>
      <c r="C446" s="32">
        <f t="shared" si="610"/>
        <v>0</v>
      </c>
      <c r="D446" s="32">
        <f t="shared" si="610"/>
        <v>13</v>
      </c>
      <c r="E446" s="32">
        <f t="shared" si="610"/>
        <v>2</v>
      </c>
      <c r="F446" s="32">
        <f t="shared" si="610"/>
        <v>1</v>
      </c>
      <c r="G446" s="32">
        <f t="shared" si="610"/>
        <v>6</v>
      </c>
      <c r="H446" s="32">
        <f t="shared" si="610"/>
        <v>0</v>
      </c>
      <c r="I446" s="32">
        <f t="shared" si="610"/>
        <v>0</v>
      </c>
      <c r="J446" s="32">
        <f t="shared" si="610"/>
        <v>0</v>
      </c>
      <c r="K446" s="32">
        <f t="shared" si="610"/>
        <v>0</v>
      </c>
      <c r="L446" s="32">
        <f t="shared" si="610"/>
        <v>0</v>
      </c>
      <c r="M446" s="32">
        <f t="shared" si="610"/>
        <v>0</v>
      </c>
      <c r="N446" s="34">
        <f t="shared" si="610"/>
        <v>0</v>
      </c>
      <c r="O446" s="35">
        <f>SUM(B446:N446)</f>
        <v>26</v>
      </c>
      <c r="P446" s="32"/>
      <c r="Q446" s="33">
        <f t="shared" ref="Q446:AC446" si="611">SUM(Q44+Q111+Q178+Q245+Q312)</f>
        <v>5</v>
      </c>
      <c r="R446" s="32">
        <f t="shared" si="611"/>
        <v>0</v>
      </c>
      <c r="S446" s="32">
        <f t="shared" si="611"/>
        <v>47</v>
      </c>
      <c r="T446" s="32">
        <f t="shared" si="611"/>
        <v>4</v>
      </c>
      <c r="U446" s="32">
        <f t="shared" si="611"/>
        <v>20</v>
      </c>
      <c r="V446" s="32">
        <f t="shared" si="611"/>
        <v>0</v>
      </c>
      <c r="W446" s="32">
        <f t="shared" si="611"/>
        <v>3</v>
      </c>
      <c r="X446" s="32">
        <f t="shared" si="611"/>
        <v>0</v>
      </c>
      <c r="Y446" s="32">
        <f t="shared" si="611"/>
        <v>0</v>
      </c>
      <c r="Z446" s="32">
        <f t="shared" si="611"/>
        <v>0</v>
      </c>
      <c r="AA446" s="32">
        <f t="shared" si="611"/>
        <v>0</v>
      </c>
      <c r="AB446" s="32">
        <f t="shared" si="611"/>
        <v>0</v>
      </c>
      <c r="AC446" s="34">
        <f t="shared" si="611"/>
        <v>0</v>
      </c>
      <c r="AD446" s="35">
        <f>SUM(Q446:AC446)</f>
        <v>79</v>
      </c>
      <c r="AE446" s="32"/>
      <c r="AF446" s="33">
        <f t="shared" ref="AF446:AR446" si="612">SUM(AF44+AF111+AF178+AF245+AF312)</f>
        <v>1</v>
      </c>
      <c r="AG446" s="32">
        <f t="shared" si="612"/>
        <v>0</v>
      </c>
      <c r="AH446" s="32">
        <f t="shared" si="612"/>
        <v>15</v>
      </c>
      <c r="AI446" s="32">
        <f t="shared" si="612"/>
        <v>3</v>
      </c>
      <c r="AJ446" s="32">
        <f t="shared" si="612"/>
        <v>3</v>
      </c>
      <c r="AK446" s="32">
        <f t="shared" si="612"/>
        <v>7</v>
      </c>
      <c r="AL446" s="32">
        <f t="shared" si="612"/>
        <v>5</v>
      </c>
      <c r="AM446" s="32">
        <f t="shared" si="612"/>
        <v>0</v>
      </c>
      <c r="AN446" s="32">
        <f t="shared" si="612"/>
        <v>0</v>
      </c>
      <c r="AO446" s="32">
        <f t="shared" si="612"/>
        <v>0</v>
      </c>
      <c r="AP446" s="32">
        <f t="shared" si="612"/>
        <v>0</v>
      </c>
      <c r="AQ446" s="32">
        <f t="shared" si="612"/>
        <v>0</v>
      </c>
      <c r="AR446" s="34">
        <f t="shared" si="612"/>
        <v>0</v>
      </c>
      <c r="AS446" s="35">
        <f>SUM(AF446:AR446)</f>
        <v>34</v>
      </c>
      <c r="AT446" s="32"/>
      <c r="AU446" s="33">
        <f t="shared" ref="AU446:BG446" si="613">SUM(AU44+AU111+AU178+AU245+AU312)</f>
        <v>0</v>
      </c>
      <c r="AV446" s="32">
        <f t="shared" si="613"/>
        <v>0</v>
      </c>
      <c r="AW446" s="32">
        <f t="shared" si="613"/>
        <v>7</v>
      </c>
      <c r="AX446" s="32">
        <f t="shared" si="613"/>
        <v>0</v>
      </c>
      <c r="AY446" s="32">
        <f t="shared" si="613"/>
        <v>0</v>
      </c>
      <c r="AZ446" s="32">
        <f t="shared" si="613"/>
        <v>0</v>
      </c>
      <c r="BA446" s="32">
        <f t="shared" si="613"/>
        <v>0</v>
      </c>
      <c r="BB446" s="32">
        <f t="shared" si="613"/>
        <v>0</v>
      </c>
      <c r="BC446" s="32">
        <f t="shared" si="613"/>
        <v>0</v>
      </c>
      <c r="BD446" s="32">
        <f t="shared" si="613"/>
        <v>0</v>
      </c>
      <c r="BE446" s="32">
        <f t="shared" si="613"/>
        <v>0</v>
      </c>
      <c r="BF446" s="32">
        <f t="shared" si="613"/>
        <v>0</v>
      </c>
      <c r="BG446" s="34">
        <f t="shared" si="613"/>
        <v>0</v>
      </c>
      <c r="BH446" s="35">
        <f>SUM(AU446:BG446)</f>
        <v>7</v>
      </c>
      <c r="BI446" s="32"/>
      <c r="BJ446" s="33">
        <f t="shared" ref="BJ446:BV446" si="614">SUM(BJ44+BJ111+BJ178+BJ245+BJ312)</f>
        <v>7</v>
      </c>
      <c r="BK446" s="32">
        <f t="shared" si="614"/>
        <v>0</v>
      </c>
      <c r="BL446" s="32">
        <f t="shared" si="614"/>
        <v>49</v>
      </c>
      <c r="BM446" s="32">
        <f t="shared" si="614"/>
        <v>1</v>
      </c>
      <c r="BN446" s="32">
        <f t="shared" si="614"/>
        <v>22</v>
      </c>
      <c r="BO446" s="32">
        <f t="shared" si="614"/>
        <v>1</v>
      </c>
      <c r="BP446" s="32">
        <f t="shared" si="614"/>
        <v>0</v>
      </c>
      <c r="BQ446" s="32">
        <f t="shared" si="614"/>
        <v>1</v>
      </c>
      <c r="BR446" s="32">
        <f t="shared" si="614"/>
        <v>0</v>
      </c>
      <c r="BS446" s="32">
        <f t="shared" si="614"/>
        <v>0</v>
      </c>
      <c r="BT446" s="32">
        <f t="shared" si="614"/>
        <v>0</v>
      </c>
      <c r="BU446" s="32">
        <f t="shared" si="614"/>
        <v>0</v>
      </c>
      <c r="BV446" s="34">
        <f t="shared" si="614"/>
        <v>0</v>
      </c>
      <c r="BW446" s="35">
        <f>SUM(BJ446:BV446)</f>
        <v>81</v>
      </c>
      <c r="BX446" s="32"/>
      <c r="BY446" s="35">
        <f>SUM(O446+AD446+AS446+BH446+BW446)</f>
        <v>227</v>
      </c>
    </row>
    <row r="447" spans="1:77" ht="15.75" customHeight="1">
      <c r="A447" s="24">
        <v>0.57291666666666696</v>
      </c>
      <c r="B447" s="36">
        <f t="shared" ref="B447:N447" si="615">SUM(B45+B112+B179+B246+B313)</f>
        <v>1</v>
      </c>
      <c r="C447" s="37">
        <f t="shared" si="615"/>
        <v>0</v>
      </c>
      <c r="D447" s="37">
        <f t="shared" si="615"/>
        <v>10</v>
      </c>
      <c r="E447" s="37">
        <f t="shared" si="615"/>
        <v>4</v>
      </c>
      <c r="F447" s="37">
        <f t="shared" si="615"/>
        <v>8</v>
      </c>
      <c r="G447" s="37">
        <f t="shared" si="615"/>
        <v>6</v>
      </c>
      <c r="H447" s="37">
        <f t="shared" si="615"/>
        <v>0</v>
      </c>
      <c r="I447" s="37">
        <f t="shared" si="615"/>
        <v>1</v>
      </c>
      <c r="J447" s="37">
        <f t="shared" si="615"/>
        <v>0</v>
      </c>
      <c r="K447" s="37">
        <f t="shared" si="615"/>
        <v>0</v>
      </c>
      <c r="L447" s="37">
        <f t="shared" si="615"/>
        <v>0</v>
      </c>
      <c r="M447" s="37">
        <f t="shared" si="615"/>
        <v>0</v>
      </c>
      <c r="N447" s="38">
        <f t="shared" si="615"/>
        <v>0</v>
      </c>
      <c r="O447" s="39">
        <f>SUM(B447:N447)</f>
        <v>30</v>
      </c>
      <c r="P447" s="32"/>
      <c r="Q447" s="36">
        <f t="shared" ref="Q447:AC447" si="616">SUM(Q45+Q112+Q179+Q246+Q313)</f>
        <v>3</v>
      </c>
      <c r="R447" s="37">
        <f t="shared" si="616"/>
        <v>0</v>
      </c>
      <c r="S447" s="37">
        <f t="shared" si="616"/>
        <v>43</v>
      </c>
      <c r="T447" s="37">
        <f t="shared" si="616"/>
        <v>4</v>
      </c>
      <c r="U447" s="37">
        <f t="shared" si="616"/>
        <v>15</v>
      </c>
      <c r="V447" s="37">
        <f t="shared" si="616"/>
        <v>1</v>
      </c>
      <c r="W447" s="37">
        <f t="shared" si="616"/>
        <v>2</v>
      </c>
      <c r="X447" s="37">
        <f t="shared" si="616"/>
        <v>1</v>
      </c>
      <c r="Y447" s="37">
        <f t="shared" si="616"/>
        <v>0</v>
      </c>
      <c r="Z447" s="37">
        <f t="shared" si="616"/>
        <v>0</v>
      </c>
      <c r="AA447" s="37">
        <f t="shared" si="616"/>
        <v>0</v>
      </c>
      <c r="AB447" s="37">
        <f t="shared" si="616"/>
        <v>0</v>
      </c>
      <c r="AC447" s="38">
        <f t="shared" si="616"/>
        <v>0</v>
      </c>
      <c r="AD447" s="39">
        <f>SUM(Q447:AC447)</f>
        <v>69</v>
      </c>
      <c r="AE447" s="32"/>
      <c r="AF447" s="36">
        <f t="shared" ref="AF447:AR447" si="617">SUM(AF45+AF112+AF179+AF246+AF313)</f>
        <v>0</v>
      </c>
      <c r="AG447" s="37">
        <f t="shared" si="617"/>
        <v>0</v>
      </c>
      <c r="AH447" s="37">
        <f t="shared" si="617"/>
        <v>10</v>
      </c>
      <c r="AI447" s="37">
        <f t="shared" si="617"/>
        <v>4</v>
      </c>
      <c r="AJ447" s="37">
        <f t="shared" si="617"/>
        <v>5</v>
      </c>
      <c r="AK447" s="37">
        <f t="shared" si="617"/>
        <v>5</v>
      </c>
      <c r="AL447" s="37">
        <f t="shared" si="617"/>
        <v>3</v>
      </c>
      <c r="AM447" s="37">
        <f t="shared" si="617"/>
        <v>3</v>
      </c>
      <c r="AN447" s="37">
        <f t="shared" si="617"/>
        <v>0</v>
      </c>
      <c r="AO447" s="37">
        <f t="shared" si="617"/>
        <v>0</v>
      </c>
      <c r="AP447" s="37">
        <f t="shared" si="617"/>
        <v>0</v>
      </c>
      <c r="AQ447" s="37">
        <f t="shared" si="617"/>
        <v>0</v>
      </c>
      <c r="AR447" s="38">
        <f t="shared" si="617"/>
        <v>0</v>
      </c>
      <c r="AS447" s="39">
        <f>SUM(AF447:AR447)</f>
        <v>30</v>
      </c>
      <c r="AT447" s="32"/>
      <c r="AU447" s="36">
        <f t="shared" ref="AU447:BG447" si="618">SUM(AU45+AU112+AU179+AU246+AU313)</f>
        <v>0</v>
      </c>
      <c r="AV447" s="37">
        <f t="shared" si="618"/>
        <v>0</v>
      </c>
      <c r="AW447" s="37">
        <f t="shared" si="618"/>
        <v>4</v>
      </c>
      <c r="AX447" s="37">
        <f t="shared" si="618"/>
        <v>0</v>
      </c>
      <c r="AY447" s="37">
        <f t="shared" si="618"/>
        <v>1</v>
      </c>
      <c r="AZ447" s="37">
        <f t="shared" si="618"/>
        <v>0</v>
      </c>
      <c r="BA447" s="37">
        <f t="shared" si="618"/>
        <v>0</v>
      </c>
      <c r="BB447" s="37">
        <f t="shared" si="618"/>
        <v>0</v>
      </c>
      <c r="BC447" s="37">
        <f t="shared" si="618"/>
        <v>0</v>
      </c>
      <c r="BD447" s="37">
        <f t="shared" si="618"/>
        <v>0</v>
      </c>
      <c r="BE447" s="37">
        <f t="shared" si="618"/>
        <v>0</v>
      </c>
      <c r="BF447" s="37">
        <f t="shared" si="618"/>
        <v>0</v>
      </c>
      <c r="BG447" s="38">
        <f t="shared" si="618"/>
        <v>0</v>
      </c>
      <c r="BH447" s="39">
        <f>SUM(AU447:BG447)</f>
        <v>5</v>
      </c>
      <c r="BI447" s="32"/>
      <c r="BJ447" s="36">
        <f t="shared" ref="BJ447:BV447" si="619">SUM(BJ45+BJ112+BJ179+BJ246+BJ313)</f>
        <v>2</v>
      </c>
      <c r="BK447" s="37">
        <f t="shared" si="619"/>
        <v>0</v>
      </c>
      <c r="BL447" s="37">
        <f t="shared" si="619"/>
        <v>50</v>
      </c>
      <c r="BM447" s="37">
        <f t="shared" si="619"/>
        <v>5</v>
      </c>
      <c r="BN447" s="37">
        <f t="shared" si="619"/>
        <v>10</v>
      </c>
      <c r="BO447" s="37">
        <f t="shared" si="619"/>
        <v>1</v>
      </c>
      <c r="BP447" s="37">
        <f t="shared" si="619"/>
        <v>0</v>
      </c>
      <c r="BQ447" s="37">
        <f t="shared" si="619"/>
        <v>1</v>
      </c>
      <c r="BR447" s="37">
        <f t="shared" si="619"/>
        <v>1</v>
      </c>
      <c r="BS447" s="37">
        <f t="shared" si="619"/>
        <v>0</v>
      </c>
      <c r="BT447" s="37">
        <f t="shared" si="619"/>
        <v>0</v>
      </c>
      <c r="BU447" s="37">
        <f t="shared" si="619"/>
        <v>0</v>
      </c>
      <c r="BV447" s="38">
        <f t="shared" si="619"/>
        <v>0</v>
      </c>
      <c r="BW447" s="39">
        <f>SUM(BJ447:BV447)</f>
        <v>70</v>
      </c>
      <c r="BX447" s="32"/>
      <c r="BY447" s="39">
        <f>SUM(O447+AD447+AS447+BH447+BW447)</f>
        <v>204</v>
      </c>
    </row>
    <row r="448" spans="1:77" ht="15.75" customHeight="1">
      <c r="A448" s="25" t="s">
        <v>21</v>
      </c>
      <c r="B448" s="40">
        <f t="shared" ref="B448:O448" si="620">SUM(B444:B447)</f>
        <v>10</v>
      </c>
      <c r="C448" s="41">
        <f t="shared" si="620"/>
        <v>1</v>
      </c>
      <c r="D448" s="41">
        <f t="shared" si="620"/>
        <v>59</v>
      </c>
      <c r="E448" s="41">
        <f t="shared" si="620"/>
        <v>10</v>
      </c>
      <c r="F448" s="41">
        <f t="shared" si="620"/>
        <v>16</v>
      </c>
      <c r="G448" s="41">
        <f t="shared" si="620"/>
        <v>22</v>
      </c>
      <c r="H448" s="41">
        <f t="shared" si="620"/>
        <v>0</v>
      </c>
      <c r="I448" s="41">
        <f t="shared" si="620"/>
        <v>4</v>
      </c>
      <c r="J448" s="41">
        <f t="shared" si="620"/>
        <v>0</v>
      </c>
      <c r="K448" s="41">
        <f t="shared" si="620"/>
        <v>0</v>
      </c>
      <c r="L448" s="41">
        <f t="shared" si="620"/>
        <v>0</v>
      </c>
      <c r="M448" s="41">
        <f t="shared" si="620"/>
        <v>0</v>
      </c>
      <c r="N448" s="42">
        <f t="shared" si="620"/>
        <v>0</v>
      </c>
      <c r="O448" s="43">
        <f t="shared" si="620"/>
        <v>122</v>
      </c>
      <c r="P448" s="32"/>
      <c r="Q448" s="40">
        <f t="shared" ref="Q448:AD448" si="621">SUM(Q444:Q447)</f>
        <v>12</v>
      </c>
      <c r="R448" s="41">
        <f t="shared" si="621"/>
        <v>0</v>
      </c>
      <c r="S448" s="41">
        <f t="shared" si="621"/>
        <v>207</v>
      </c>
      <c r="T448" s="41">
        <f t="shared" si="621"/>
        <v>12</v>
      </c>
      <c r="U448" s="41">
        <f t="shared" si="621"/>
        <v>63</v>
      </c>
      <c r="V448" s="41">
        <f t="shared" si="621"/>
        <v>4</v>
      </c>
      <c r="W448" s="41">
        <f t="shared" si="621"/>
        <v>13</v>
      </c>
      <c r="X448" s="41">
        <f t="shared" si="621"/>
        <v>3</v>
      </c>
      <c r="Y448" s="41">
        <f t="shared" si="621"/>
        <v>2</v>
      </c>
      <c r="Z448" s="41">
        <f t="shared" si="621"/>
        <v>0</v>
      </c>
      <c r="AA448" s="41">
        <f t="shared" si="621"/>
        <v>0</v>
      </c>
      <c r="AB448" s="41">
        <f t="shared" si="621"/>
        <v>0</v>
      </c>
      <c r="AC448" s="42">
        <f t="shared" si="621"/>
        <v>0</v>
      </c>
      <c r="AD448" s="43">
        <f t="shared" si="621"/>
        <v>316</v>
      </c>
      <c r="AE448" s="32"/>
      <c r="AF448" s="40">
        <f t="shared" ref="AF448:AS448" si="622">SUM(AF444:AF447)</f>
        <v>7</v>
      </c>
      <c r="AG448" s="41">
        <f t="shared" si="622"/>
        <v>2</v>
      </c>
      <c r="AH448" s="41">
        <f t="shared" si="622"/>
        <v>53</v>
      </c>
      <c r="AI448" s="41">
        <f t="shared" si="622"/>
        <v>16</v>
      </c>
      <c r="AJ448" s="41">
        <f t="shared" si="622"/>
        <v>15</v>
      </c>
      <c r="AK448" s="41">
        <f t="shared" si="622"/>
        <v>24</v>
      </c>
      <c r="AL448" s="41">
        <f t="shared" si="622"/>
        <v>18</v>
      </c>
      <c r="AM448" s="41">
        <f t="shared" si="622"/>
        <v>5</v>
      </c>
      <c r="AN448" s="41">
        <f t="shared" si="622"/>
        <v>0</v>
      </c>
      <c r="AO448" s="41">
        <f t="shared" si="622"/>
        <v>0</v>
      </c>
      <c r="AP448" s="41">
        <f t="shared" si="622"/>
        <v>0</v>
      </c>
      <c r="AQ448" s="41">
        <f t="shared" si="622"/>
        <v>0</v>
      </c>
      <c r="AR448" s="42">
        <f t="shared" si="622"/>
        <v>0</v>
      </c>
      <c r="AS448" s="43">
        <f t="shared" si="622"/>
        <v>140</v>
      </c>
      <c r="AT448" s="32"/>
      <c r="AU448" s="40">
        <f t="shared" ref="AU448:BH448" si="623">SUM(AU444:AU447)</f>
        <v>0</v>
      </c>
      <c r="AV448" s="41">
        <f t="shared" si="623"/>
        <v>0</v>
      </c>
      <c r="AW448" s="41">
        <f t="shared" si="623"/>
        <v>21</v>
      </c>
      <c r="AX448" s="41">
        <f t="shared" si="623"/>
        <v>2</v>
      </c>
      <c r="AY448" s="41">
        <f t="shared" si="623"/>
        <v>7</v>
      </c>
      <c r="AZ448" s="41">
        <f t="shared" si="623"/>
        <v>0</v>
      </c>
      <c r="BA448" s="41">
        <f t="shared" si="623"/>
        <v>1</v>
      </c>
      <c r="BB448" s="41">
        <f t="shared" si="623"/>
        <v>0</v>
      </c>
      <c r="BC448" s="41">
        <f t="shared" si="623"/>
        <v>0</v>
      </c>
      <c r="BD448" s="41">
        <f t="shared" si="623"/>
        <v>0</v>
      </c>
      <c r="BE448" s="41">
        <f t="shared" si="623"/>
        <v>0</v>
      </c>
      <c r="BF448" s="41">
        <f t="shared" si="623"/>
        <v>0</v>
      </c>
      <c r="BG448" s="42">
        <f t="shared" si="623"/>
        <v>0</v>
      </c>
      <c r="BH448" s="43">
        <f t="shared" si="623"/>
        <v>31</v>
      </c>
      <c r="BI448" s="32"/>
      <c r="BJ448" s="40">
        <f t="shared" ref="BJ448:BW448" si="624">SUM(BJ444:BJ447)</f>
        <v>18</v>
      </c>
      <c r="BK448" s="41">
        <f t="shared" si="624"/>
        <v>0</v>
      </c>
      <c r="BL448" s="41">
        <f t="shared" si="624"/>
        <v>183</v>
      </c>
      <c r="BM448" s="41">
        <f t="shared" si="624"/>
        <v>13</v>
      </c>
      <c r="BN448" s="41">
        <f t="shared" si="624"/>
        <v>53</v>
      </c>
      <c r="BO448" s="41">
        <f t="shared" si="624"/>
        <v>4</v>
      </c>
      <c r="BP448" s="41">
        <f t="shared" si="624"/>
        <v>1</v>
      </c>
      <c r="BQ448" s="41">
        <f t="shared" si="624"/>
        <v>6</v>
      </c>
      <c r="BR448" s="41">
        <f t="shared" si="624"/>
        <v>2</v>
      </c>
      <c r="BS448" s="41">
        <f t="shared" si="624"/>
        <v>0</v>
      </c>
      <c r="BT448" s="41">
        <f t="shared" si="624"/>
        <v>0</v>
      </c>
      <c r="BU448" s="41">
        <f t="shared" si="624"/>
        <v>0</v>
      </c>
      <c r="BV448" s="42">
        <f t="shared" si="624"/>
        <v>0</v>
      </c>
      <c r="BW448" s="43">
        <f t="shared" si="624"/>
        <v>280</v>
      </c>
      <c r="BX448" s="32"/>
      <c r="BY448" s="43">
        <f>SUM(BY444:BY447)</f>
        <v>889</v>
      </c>
    </row>
    <row r="449" spans="1:77" ht="15.75" customHeight="1">
      <c r="A449" s="22">
        <v>0.58333333333333304</v>
      </c>
      <c r="B449" s="28">
        <f t="shared" ref="B449:N449" si="625">SUM(B47+B114+B181+B248+B315)</f>
        <v>3</v>
      </c>
      <c r="C449" s="29">
        <f t="shared" si="625"/>
        <v>0</v>
      </c>
      <c r="D449" s="29">
        <f t="shared" si="625"/>
        <v>18</v>
      </c>
      <c r="E449" s="29">
        <f t="shared" si="625"/>
        <v>2</v>
      </c>
      <c r="F449" s="29">
        <f t="shared" si="625"/>
        <v>2</v>
      </c>
      <c r="G449" s="29">
        <f t="shared" si="625"/>
        <v>5</v>
      </c>
      <c r="H449" s="29">
        <f t="shared" si="625"/>
        <v>0</v>
      </c>
      <c r="I449" s="29">
        <f t="shared" si="625"/>
        <v>1</v>
      </c>
      <c r="J449" s="29">
        <f t="shared" si="625"/>
        <v>0</v>
      </c>
      <c r="K449" s="29">
        <f t="shared" si="625"/>
        <v>0</v>
      </c>
      <c r="L449" s="29">
        <f t="shared" si="625"/>
        <v>0</v>
      </c>
      <c r="M449" s="29">
        <f t="shared" si="625"/>
        <v>0</v>
      </c>
      <c r="N449" s="30">
        <f t="shared" si="625"/>
        <v>0</v>
      </c>
      <c r="O449" s="31">
        <f>SUM(B449:N449)</f>
        <v>31</v>
      </c>
      <c r="P449" s="32"/>
      <c r="Q449" s="28">
        <f t="shared" ref="Q449:AC449" si="626">SUM(Q47+Q114+Q181+Q248+Q315)</f>
        <v>1</v>
      </c>
      <c r="R449" s="29">
        <f t="shared" si="626"/>
        <v>0</v>
      </c>
      <c r="S449" s="29">
        <f t="shared" si="626"/>
        <v>44</v>
      </c>
      <c r="T449" s="29">
        <f t="shared" si="626"/>
        <v>3</v>
      </c>
      <c r="U449" s="29">
        <f t="shared" si="626"/>
        <v>11</v>
      </c>
      <c r="V449" s="29">
        <f t="shared" si="626"/>
        <v>1</v>
      </c>
      <c r="W449" s="29">
        <f t="shared" si="626"/>
        <v>1</v>
      </c>
      <c r="X449" s="29">
        <f t="shared" si="626"/>
        <v>2</v>
      </c>
      <c r="Y449" s="29">
        <f t="shared" si="626"/>
        <v>0</v>
      </c>
      <c r="Z449" s="29">
        <f t="shared" si="626"/>
        <v>0</v>
      </c>
      <c r="AA449" s="29">
        <f t="shared" si="626"/>
        <v>0</v>
      </c>
      <c r="AB449" s="29">
        <f t="shared" si="626"/>
        <v>0</v>
      </c>
      <c r="AC449" s="30">
        <f t="shared" si="626"/>
        <v>0</v>
      </c>
      <c r="AD449" s="31">
        <f>SUM(Q449:AC449)</f>
        <v>63</v>
      </c>
      <c r="AE449" s="32"/>
      <c r="AF449" s="28">
        <f t="shared" ref="AF449:AR449" si="627">SUM(AF47+AF114+AF181+AF248+AF315)</f>
        <v>2</v>
      </c>
      <c r="AG449" s="29">
        <f t="shared" si="627"/>
        <v>0</v>
      </c>
      <c r="AH449" s="29">
        <f t="shared" si="627"/>
        <v>12</v>
      </c>
      <c r="AI449" s="29">
        <f t="shared" si="627"/>
        <v>2</v>
      </c>
      <c r="AJ449" s="29">
        <f t="shared" si="627"/>
        <v>3</v>
      </c>
      <c r="AK449" s="29">
        <f t="shared" si="627"/>
        <v>5</v>
      </c>
      <c r="AL449" s="29">
        <f t="shared" si="627"/>
        <v>5</v>
      </c>
      <c r="AM449" s="29">
        <f t="shared" si="627"/>
        <v>0</v>
      </c>
      <c r="AN449" s="29">
        <f t="shared" si="627"/>
        <v>0</v>
      </c>
      <c r="AO449" s="29">
        <f t="shared" si="627"/>
        <v>0</v>
      </c>
      <c r="AP449" s="29">
        <f t="shared" si="627"/>
        <v>0</v>
      </c>
      <c r="AQ449" s="29">
        <f t="shared" si="627"/>
        <v>0</v>
      </c>
      <c r="AR449" s="30">
        <f t="shared" si="627"/>
        <v>0</v>
      </c>
      <c r="AS449" s="31">
        <f>SUM(AF449:AR449)</f>
        <v>29</v>
      </c>
      <c r="AT449" s="32"/>
      <c r="AU449" s="28">
        <f t="shared" ref="AU449:BG449" si="628">SUM(AU47+AU114+AU181+AU248+AU315)</f>
        <v>0</v>
      </c>
      <c r="AV449" s="29">
        <f t="shared" si="628"/>
        <v>0</v>
      </c>
      <c r="AW449" s="29">
        <f t="shared" si="628"/>
        <v>6</v>
      </c>
      <c r="AX449" s="29">
        <f t="shared" si="628"/>
        <v>0</v>
      </c>
      <c r="AY449" s="29">
        <f t="shared" si="628"/>
        <v>3</v>
      </c>
      <c r="AZ449" s="29">
        <f t="shared" si="628"/>
        <v>0</v>
      </c>
      <c r="BA449" s="29">
        <f t="shared" si="628"/>
        <v>0</v>
      </c>
      <c r="BB449" s="29">
        <f t="shared" si="628"/>
        <v>0</v>
      </c>
      <c r="BC449" s="29">
        <f t="shared" si="628"/>
        <v>0</v>
      </c>
      <c r="BD449" s="29">
        <f t="shared" si="628"/>
        <v>0</v>
      </c>
      <c r="BE449" s="29">
        <f t="shared" si="628"/>
        <v>0</v>
      </c>
      <c r="BF449" s="29">
        <f t="shared" si="628"/>
        <v>0</v>
      </c>
      <c r="BG449" s="30">
        <f t="shared" si="628"/>
        <v>0</v>
      </c>
      <c r="BH449" s="31">
        <f>SUM(AU449:BG449)</f>
        <v>9</v>
      </c>
      <c r="BI449" s="32"/>
      <c r="BJ449" s="28">
        <f t="shared" ref="BJ449:BV449" si="629">SUM(BJ47+BJ114+BJ181+BJ248+BJ315)</f>
        <v>1</v>
      </c>
      <c r="BK449" s="29">
        <f t="shared" si="629"/>
        <v>0</v>
      </c>
      <c r="BL449" s="29">
        <f t="shared" si="629"/>
        <v>63</v>
      </c>
      <c r="BM449" s="29">
        <f t="shared" si="629"/>
        <v>6</v>
      </c>
      <c r="BN449" s="29">
        <f t="shared" si="629"/>
        <v>19</v>
      </c>
      <c r="BO449" s="29">
        <f t="shared" si="629"/>
        <v>1</v>
      </c>
      <c r="BP449" s="29">
        <f t="shared" si="629"/>
        <v>1</v>
      </c>
      <c r="BQ449" s="29">
        <f t="shared" si="629"/>
        <v>0</v>
      </c>
      <c r="BR449" s="29">
        <f t="shared" si="629"/>
        <v>0</v>
      </c>
      <c r="BS449" s="29">
        <f t="shared" si="629"/>
        <v>0</v>
      </c>
      <c r="BT449" s="29">
        <f t="shared" si="629"/>
        <v>0</v>
      </c>
      <c r="BU449" s="29">
        <f t="shared" si="629"/>
        <v>0</v>
      </c>
      <c r="BV449" s="30">
        <f t="shared" si="629"/>
        <v>0</v>
      </c>
      <c r="BW449" s="31">
        <f>SUM(BJ449:BV449)</f>
        <v>91</v>
      </c>
      <c r="BX449" s="32"/>
      <c r="BY449" s="31">
        <f>SUM(O449+AD449+AS449+BH449+BW449)</f>
        <v>223</v>
      </c>
    </row>
    <row r="450" spans="1:77" ht="15.75" customHeight="1">
      <c r="A450" s="23">
        <v>0.59375</v>
      </c>
      <c r="B450" s="33">
        <f t="shared" ref="B450:N450" si="630">SUM(B48+B115+B182+B249+B316)</f>
        <v>3</v>
      </c>
      <c r="C450" s="32">
        <f t="shared" si="630"/>
        <v>0</v>
      </c>
      <c r="D450" s="32">
        <f t="shared" si="630"/>
        <v>16</v>
      </c>
      <c r="E450" s="32">
        <f t="shared" si="630"/>
        <v>1</v>
      </c>
      <c r="F450" s="32">
        <f t="shared" si="630"/>
        <v>4</v>
      </c>
      <c r="G450" s="32">
        <f t="shared" si="630"/>
        <v>2</v>
      </c>
      <c r="H450" s="32">
        <f t="shared" si="630"/>
        <v>0</v>
      </c>
      <c r="I450" s="32">
        <f t="shared" si="630"/>
        <v>0</v>
      </c>
      <c r="J450" s="32">
        <f t="shared" si="630"/>
        <v>1</v>
      </c>
      <c r="K450" s="32">
        <f t="shared" si="630"/>
        <v>0</v>
      </c>
      <c r="L450" s="32">
        <f t="shared" si="630"/>
        <v>0</v>
      </c>
      <c r="M450" s="32">
        <f t="shared" si="630"/>
        <v>0</v>
      </c>
      <c r="N450" s="34">
        <f t="shared" si="630"/>
        <v>0</v>
      </c>
      <c r="O450" s="35">
        <f>SUM(B450:N450)</f>
        <v>27</v>
      </c>
      <c r="P450" s="32"/>
      <c r="Q450" s="33">
        <f t="shared" ref="Q450:AC450" si="631">SUM(Q48+Q115+Q182+Q249+Q316)</f>
        <v>3</v>
      </c>
      <c r="R450" s="32">
        <f t="shared" si="631"/>
        <v>2</v>
      </c>
      <c r="S450" s="32">
        <f t="shared" si="631"/>
        <v>59</v>
      </c>
      <c r="T450" s="32">
        <f t="shared" si="631"/>
        <v>2</v>
      </c>
      <c r="U450" s="32">
        <f t="shared" si="631"/>
        <v>12</v>
      </c>
      <c r="V450" s="32">
        <f t="shared" si="631"/>
        <v>1</v>
      </c>
      <c r="W450" s="32">
        <f t="shared" si="631"/>
        <v>0</v>
      </c>
      <c r="X450" s="32">
        <f t="shared" si="631"/>
        <v>1</v>
      </c>
      <c r="Y450" s="32">
        <f t="shared" si="631"/>
        <v>0</v>
      </c>
      <c r="Z450" s="32">
        <f t="shared" si="631"/>
        <v>0</v>
      </c>
      <c r="AA450" s="32">
        <f t="shared" si="631"/>
        <v>0</v>
      </c>
      <c r="AB450" s="32">
        <f t="shared" si="631"/>
        <v>0</v>
      </c>
      <c r="AC450" s="34">
        <f t="shared" si="631"/>
        <v>0</v>
      </c>
      <c r="AD450" s="35">
        <f>SUM(Q450:AC450)</f>
        <v>80</v>
      </c>
      <c r="AE450" s="32"/>
      <c r="AF450" s="33">
        <f t="shared" ref="AF450:AR450" si="632">SUM(AF48+AF115+AF182+AF249+AF316)</f>
        <v>2</v>
      </c>
      <c r="AG450" s="32">
        <f t="shared" si="632"/>
        <v>0</v>
      </c>
      <c r="AH450" s="32">
        <f t="shared" si="632"/>
        <v>22</v>
      </c>
      <c r="AI450" s="32">
        <f t="shared" si="632"/>
        <v>1</v>
      </c>
      <c r="AJ450" s="32">
        <f t="shared" si="632"/>
        <v>3</v>
      </c>
      <c r="AK450" s="32">
        <f t="shared" si="632"/>
        <v>4</v>
      </c>
      <c r="AL450" s="32">
        <f t="shared" si="632"/>
        <v>5</v>
      </c>
      <c r="AM450" s="32">
        <f t="shared" si="632"/>
        <v>2</v>
      </c>
      <c r="AN450" s="32">
        <f t="shared" si="632"/>
        <v>0</v>
      </c>
      <c r="AO450" s="32">
        <f t="shared" si="632"/>
        <v>0</v>
      </c>
      <c r="AP450" s="32">
        <f t="shared" si="632"/>
        <v>0</v>
      </c>
      <c r="AQ450" s="32">
        <f t="shared" si="632"/>
        <v>0</v>
      </c>
      <c r="AR450" s="34">
        <f t="shared" si="632"/>
        <v>0</v>
      </c>
      <c r="AS450" s="35">
        <f>SUM(AF450:AR450)</f>
        <v>39</v>
      </c>
      <c r="AT450" s="32"/>
      <c r="AU450" s="33">
        <f t="shared" ref="AU450:BG450" si="633">SUM(AU48+AU115+AU182+AU249+AU316)</f>
        <v>0</v>
      </c>
      <c r="AV450" s="32">
        <f t="shared" si="633"/>
        <v>0</v>
      </c>
      <c r="AW450" s="32">
        <f t="shared" si="633"/>
        <v>7</v>
      </c>
      <c r="AX450" s="32">
        <f t="shared" si="633"/>
        <v>0</v>
      </c>
      <c r="AY450" s="32">
        <f t="shared" si="633"/>
        <v>0</v>
      </c>
      <c r="AZ450" s="32">
        <f t="shared" si="633"/>
        <v>0</v>
      </c>
      <c r="BA450" s="32">
        <f t="shared" si="633"/>
        <v>0</v>
      </c>
      <c r="BB450" s="32">
        <f t="shared" si="633"/>
        <v>0</v>
      </c>
      <c r="BC450" s="32">
        <f t="shared" si="633"/>
        <v>0</v>
      </c>
      <c r="BD450" s="32">
        <f t="shared" si="633"/>
        <v>0</v>
      </c>
      <c r="BE450" s="32">
        <f t="shared" si="633"/>
        <v>0</v>
      </c>
      <c r="BF450" s="32">
        <f t="shared" si="633"/>
        <v>0</v>
      </c>
      <c r="BG450" s="34">
        <f t="shared" si="633"/>
        <v>0</v>
      </c>
      <c r="BH450" s="35">
        <f>SUM(AU450:BG450)</f>
        <v>7</v>
      </c>
      <c r="BI450" s="32"/>
      <c r="BJ450" s="33">
        <f t="shared" ref="BJ450:BV450" si="634">SUM(BJ48+BJ115+BJ182+BJ249+BJ316)</f>
        <v>2</v>
      </c>
      <c r="BK450" s="32">
        <f t="shared" si="634"/>
        <v>1</v>
      </c>
      <c r="BL450" s="32">
        <f t="shared" si="634"/>
        <v>50</v>
      </c>
      <c r="BM450" s="32">
        <f t="shared" si="634"/>
        <v>1</v>
      </c>
      <c r="BN450" s="32">
        <f t="shared" si="634"/>
        <v>15</v>
      </c>
      <c r="BO450" s="32">
        <f t="shared" si="634"/>
        <v>1</v>
      </c>
      <c r="BP450" s="32">
        <f t="shared" si="634"/>
        <v>0</v>
      </c>
      <c r="BQ450" s="32">
        <f t="shared" si="634"/>
        <v>2</v>
      </c>
      <c r="BR450" s="32">
        <f t="shared" si="634"/>
        <v>0</v>
      </c>
      <c r="BS450" s="32">
        <f t="shared" si="634"/>
        <v>0</v>
      </c>
      <c r="BT450" s="32">
        <f t="shared" si="634"/>
        <v>0</v>
      </c>
      <c r="BU450" s="32">
        <f t="shared" si="634"/>
        <v>0</v>
      </c>
      <c r="BV450" s="34">
        <f t="shared" si="634"/>
        <v>0</v>
      </c>
      <c r="BW450" s="35">
        <f>SUM(BJ450:BV450)</f>
        <v>72</v>
      </c>
      <c r="BX450" s="32"/>
      <c r="BY450" s="35">
        <f>SUM(O450+AD450+AS450+BH450+BW450)</f>
        <v>225</v>
      </c>
    </row>
    <row r="451" spans="1:77" ht="15.75" customHeight="1">
      <c r="A451" s="23">
        <v>0.60416666666666696</v>
      </c>
      <c r="B451" s="33">
        <f t="shared" ref="B451:N451" si="635">SUM(B49+B116+B183+B250+B317)</f>
        <v>2</v>
      </c>
      <c r="C451" s="32">
        <f t="shared" si="635"/>
        <v>0</v>
      </c>
      <c r="D451" s="32">
        <f t="shared" si="635"/>
        <v>14</v>
      </c>
      <c r="E451" s="32">
        <f t="shared" si="635"/>
        <v>2</v>
      </c>
      <c r="F451" s="32">
        <f t="shared" si="635"/>
        <v>6</v>
      </c>
      <c r="G451" s="32">
        <f t="shared" si="635"/>
        <v>6</v>
      </c>
      <c r="H451" s="32">
        <f t="shared" si="635"/>
        <v>2</v>
      </c>
      <c r="I451" s="32">
        <f t="shared" si="635"/>
        <v>0</v>
      </c>
      <c r="J451" s="32">
        <f t="shared" si="635"/>
        <v>0</v>
      </c>
      <c r="K451" s="32">
        <f t="shared" si="635"/>
        <v>0</v>
      </c>
      <c r="L451" s="32">
        <f t="shared" si="635"/>
        <v>0</v>
      </c>
      <c r="M451" s="32">
        <f t="shared" si="635"/>
        <v>0</v>
      </c>
      <c r="N451" s="34">
        <f t="shared" si="635"/>
        <v>0</v>
      </c>
      <c r="O451" s="35">
        <f>SUM(B451:N451)</f>
        <v>32</v>
      </c>
      <c r="P451" s="32"/>
      <c r="Q451" s="33">
        <f t="shared" ref="Q451:AC451" si="636">SUM(Q49+Q116+Q183+Q250+Q317)</f>
        <v>2</v>
      </c>
      <c r="R451" s="32">
        <f t="shared" si="636"/>
        <v>0</v>
      </c>
      <c r="S451" s="32">
        <f t="shared" si="636"/>
        <v>58</v>
      </c>
      <c r="T451" s="32">
        <f t="shared" si="636"/>
        <v>1</v>
      </c>
      <c r="U451" s="32">
        <f t="shared" si="636"/>
        <v>11</v>
      </c>
      <c r="V451" s="32">
        <f t="shared" si="636"/>
        <v>1</v>
      </c>
      <c r="W451" s="32">
        <f t="shared" si="636"/>
        <v>4</v>
      </c>
      <c r="X451" s="32">
        <f t="shared" si="636"/>
        <v>4</v>
      </c>
      <c r="Y451" s="32">
        <f t="shared" si="636"/>
        <v>0</v>
      </c>
      <c r="Z451" s="32">
        <f t="shared" si="636"/>
        <v>0</v>
      </c>
      <c r="AA451" s="32">
        <f t="shared" si="636"/>
        <v>0</v>
      </c>
      <c r="AB451" s="32">
        <f t="shared" si="636"/>
        <v>0</v>
      </c>
      <c r="AC451" s="34">
        <f t="shared" si="636"/>
        <v>0</v>
      </c>
      <c r="AD451" s="35">
        <f>SUM(Q451:AC451)</f>
        <v>81</v>
      </c>
      <c r="AE451" s="32"/>
      <c r="AF451" s="33">
        <f t="shared" ref="AF451:AR451" si="637">SUM(AF49+AF116+AF183+AF250+AF317)</f>
        <v>3</v>
      </c>
      <c r="AG451" s="32">
        <f t="shared" si="637"/>
        <v>2</v>
      </c>
      <c r="AH451" s="32">
        <f t="shared" si="637"/>
        <v>13</v>
      </c>
      <c r="AI451" s="32">
        <f t="shared" si="637"/>
        <v>3</v>
      </c>
      <c r="AJ451" s="32">
        <f t="shared" si="637"/>
        <v>0</v>
      </c>
      <c r="AK451" s="32">
        <f t="shared" si="637"/>
        <v>6</v>
      </c>
      <c r="AL451" s="32">
        <f t="shared" si="637"/>
        <v>7</v>
      </c>
      <c r="AM451" s="32">
        <f t="shared" si="637"/>
        <v>1</v>
      </c>
      <c r="AN451" s="32">
        <f t="shared" si="637"/>
        <v>0</v>
      </c>
      <c r="AO451" s="32">
        <f t="shared" si="637"/>
        <v>0</v>
      </c>
      <c r="AP451" s="32">
        <f t="shared" si="637"/>
        <v>0</v>
      </c>
      <c r="AQ451" s="32">
        <f t="shared" si="637"/>
        <v>0</v>
      </c>
      <c r="AR451" s="34">
        <f t="shared" si="637"/>
        <v>0</v>
      </c>
      <c r="AS451" s="35">
        <f>SUM(AF451:AR451)</f>
        <v>35</v>
      </c>
      <c r="AT451" s="32"/>
      <c r="AU451" s="33">
        <f t="shared" ref="AU451:BG451" si="638">SUM(AU49+AU116+AU183+AU250+AU317)</f>
        <v>0</v>
      </c>
      <c r="AV451" s="32">
        <f t="shared" si="638"/>
        <v>0</v>
      </c>
      <c r="AW451" s="32">
        <f t="shared" si="638"/>
        <v>5</v>
      </c>
      <c r="AX451" s="32">
        <f t="shared" si="638"/>
        <v>0</v>
      </c>
      <c r="AY451" s="32">
        <f t="shared" si="638"/>
        <v>0</v>
      </c>
      <c r="AZ451" s="32">
        <f t="shared" si="638"/>
        <v>0</v>
      </c>
      <c r="BA451" s="32">
        <f t="shared" si="638"/>
        <v>0</v>
      </c>
      <c r="BB451" s="32">
        <f t="shared" si="638"/>
        <v>0</v>
      </c>
      <c r="BC451" s="32">
        <f t="shared" si="638"/>
        <v>0</v>
      </c>
      <c r="BD451" s="32">
        <f t="shared" si="638"/>
        <v>0</v>
      </c>
      <c r="BE451" s="32">
        <f t="shared" si="638"/>
        <v>0</v>
      </c>
      <c r="BF451" s="32">
        <f t="shared" si="638"/>
        <v>0</v>
      </c>
      <c r="BG451" s="34">
        <f t="shared" si="638"/>
        <v>0</v>
      </c>
      <c r="BH451" s="35">
        <f>SUM(AU451:BG451)</f>
        <v>5</v>
      </c>
      <c r="BI451" s="32"/>
      <c r="BJ451" s="33">
        <f t="shared" ref="BJ451:BV451" si="639">SUM(BJ49+BJ116+BJ183+BJ250+BJ317)</f>
        <v>4</v>
      </c>
      <c r="BK451" s="32">
        <f t="shared" si="639"/>
        <v>2</v>
      </c>
      <c r="BL451" s="32">
        <f t="shared" si="639"/>
        <v>45</v>
      </c>
      <c r="BM451" s="32">
        <f t="shared" si="639"/>
        <v>7</v>
      </c>
      <c r="BN451" s="32">
        <f t="shared" si="639"/>
        <v>14</v>
      </c>
      <c r="BO451" s="32">
        <f t="shared" si="639"/>
        <v>1</v>
      </c>
      <c r="BP451" s="32">
        <f t="shared" si="639"/>
        <v>0</v>
      </c>
      <c r="BQ451" s="32">
        <f t="shared" si="639"/>
        <v>3</v>
      </c>
      <c r="BR451" s="32">
        <f t="shared" si="639"/>
        <v>1</v>
      </c>
      <c r="BS451" s="32">
        <f t="shared" si="639"/>
        <v>0</v>
      </c>
      <c r="BT451" s="32">
        <f t="shared" si="639"/>
        <v>0</v>
      </c>
      <c r="BU451" s="32">
        <f t="shared" si="639"/>
        <v>0</v>
      </c>
      <c r="BV451" s="34">
        <f t="shared" si="639"/>
        <v>0</v>
      </c>
      <c r="BW451" s="35">
        <f>SUM(BJ451:BV451)</f>
        <v>77</v>
      </c>
      <c r="BX451" s="32"/>
      <c r="BY451" s="35">
        <f>SUM(O451+AD451+AS451+BH451+BW451)</f>
        <v>230</v>
      </c>
    </row>
    <row r="452" spans="1:77" ht="15.75" customHeight="1">
      <c r="A452" s="24">
        <v>0.61458333333333304</v>
      </c>
      <c r="B452" s="36">
        <f t="shared" ref="B452:N452" si="640">SUM(B50+B117+B184+B251+B318)</f>
        <v>3</v>
      </c>
      <c r="C452" s="37">
        <f t="shared" si="640"/>
        <v>0</v>
      </c>
      <c r="D452" s="37">
        <f t="shared" si="640"/>
        <v>18</v>
      </c>
      <c r="E452" s="37">
        <f t="shared" si="640"/>
        <v>2</v>
      </c>
      <c r="F452" s="37">
        <f t="shared" si="640"/>
        <v>2</v>
      </c>
      <c r="G452" s="37">
        <f t="shared" si="640"/>
        <v>5</v>
      </c>
      <c r="H452" s="37">
        <f t="shared" si="640"/>
        <v>0</v>
      </c>
      <c r="I452" s="37">
        <f t="shared" si="640"/>
        <v>1</v>
      </c>
      <c r="J452" s="37">
        <f t="shared" si="640"/>
        <v>0</v>
      </c>
      <c r="K452" s="37">
        <f t="shared" si="640"/>
        <v>0</v>
      </c>
      <c r="L452" s="37">
        <f t="shared" si="640"/>
        <v>0</v>
      </c>
      <c r="M452" s="37">
        <f t="shared" si="640"/>
        <v>0</v>
      </c>
      <c r="N452" s="38">
        <f t="shared" si="640"/>
        <v>0</v>
      </c>
      <c r="O452" s="39">
        <f>SUM(B452:N452)</f>
        <v>31</v>
      </c>
      <c r="P452" s="32"/>
      <c r="Q452" s="36">
        <f t="shared" ref="Q452:AC452" si="641">SUM(Q50+Q117+Q184+Q251+Q318)</f>
        <v>4</v>
      </c>
      <c r="R452" s="37">
        <f t="shared" si="641"/>
        <v>1</v>
      </c>
      <c r="S452" s="37">
        <f t="shared" si="641"/>
        <v>69</v>
      </c>
      <c r="T452" s="37">
        <f t="shared" si="641"/>
        <v>3</v>
      </c>
      <c r="U452" s="37">
        <f t="shared" si="641"/>
        <v>19</v>
      </c>
      <c r="V452" s="37">
        <f t="shared" si="641"/>
        <v>1</v>
      </c>
      <c r="W452" s="37">
        <f t="shared" si="641"/>
        <v>1</v>
      </c>
      <c r="X452" s="37">
        <f t="shared" si="641"/>
        <v>0</v>
      </c>
      <c r="Y452" s="37">
        <f t="shared" si="641"/>
        <v>0</v>
      </c>
      <c r="Z452" s="37">
        <f t="shared" si="641"/>
        <v>0</v>
      </c>
      <c r="AA452" s="37">
        <f t="shared" si="641"/>
        <v>0</v>
      </c>
      <c r="AB452" s="37">
        <f t="shared" si="641"/>
        <v>0</v>
      </c>
      <c r="AC452" s="38">
        <f t="shared" si="641"/>
        <v>0</v>
      </c>
      <c r="AD452" s="39">
        <f>SUM(Q452:AC452)</f>
        <v>98</v>
      </c>
      <c r="AE452" s="32"/>
      <c r="AF452" s="36">
        <f t="shared" ref="AF452:AR452" si="642">SUM(AF50+AF117+AF184+AF251+AF318)</f>
        <v>2</v>
      </c>
      <c r="AG452" s="37">
        <f t="shared" si="642"/>
        <v>0</v>
      </c>
      <c r="AH452" s="37">
        <f t="shared" si="642"/>
        <v>14</v>
      </c>
      <c r="AI452" s="37">
        <f t="shared" si="642"/>
        <v>2</v>
      </c>
      <c r="AJ452" s="37">
        <f t="shared" si="642"/>
        <v>0</v>
      </c>
      <c r="AK452" s="37">
        <f t="shared" si="642"/>
        <v>4</v>
      </c>
      <c r="AL452" s="37">
        <f t="shared" si="642"/>
        <v>3</v>
      </c>
      <c r="AM452" s="37">
        <f t="shared" si="642"/>
        <v>0</v>
      </c>
      <c r="AN452" s="37">
        <f t="shared" si="642"/>
        <v>0</v>
      </c>
      <c r="AO452" s="37">
        <f t="shared" si="642"/>
        <v>0</v>
      </c>
      <c r="AP452" s="37">
        <f t="shared" si="642"/>
        <v>0</v>
      </c>
      <c r="AQ452" s="37">
        <f t="shared" si="642"/>
        <v>0</v>
      </c>
      <c r="AR452" s="38">
        <f t="shared" si="642"/>
        <v>0</v>
      </c>
      <c r="AS452" s="39">
        <f>SUM(AF452:AR452)</f>
        <v>25</v>
      </c>
      <c r="AT452" s="32"/>
      <c r="AU452" s="36">
        <f t="shared" ref="AU452:BG452" si="643">SUM(AU50+AU117+AU184+AU251+AU318)</f>
        <v>0</v>
      </c>
      <c r="AV452" s="37">
        <f t="shared" si="643"/>
        <v>0</v>
      </c>
      <c r="AW452" s="37">
        <f t="shared" si="643"/>
        <v>4</v>
      </c>
      <c r="AX452" s="37">
        <f t="shared" si="643"/>
        <v>0</v>
      </c>
      <c r="AY452" s="37">
        <f t="shared" si="643"/>
        <v>1</v>
      </c>
      <c r="AZ452" s="37">
        <f t="shared" si="643"/>
        <v>0</v>
      </c>
      <c r="BA452" s="37">
        <f t="shared" si="643"/>
        <v>0</v>
      </c>
      <c r="BB452" s="37">
        <f t="shared" si="643"/>
        <v>0</v>
      </c>
      <c r="BC452" s="37">
        <f t="shared" si="643"/>
        <v>0</v>
      </c>
      <c r="BD452" s="37">
        <f t="shared" si="643"/>
        <v>0</v>
      </c>
      <c r="BE452" s="37">
        <f t="shared" si="643"/>
        <v>0</v>
      </c>
      <c r="BF452" s="37">
        <f t="shared" si="643"/>
        <v>0</v>
      </c>
      <c r="BG452" s="38">
        <f t="shared" si="643"/>
        <v>0</v>
      </c>
      <c r="BH452" s="39">
        <f>SUM(AU452:BG452)</f>
        <v>5</v>
      </c>
      <c r="BI452" s="32"/>
      <c r="BJ452" s="36">
        <f t="shared" ref="BJ452:BV452" si="644">SUM(BJ50+BJ117+BJ184+BJ251+BJ318)</f>
        <v>4</v>
      </c>
      <c r="BK452" s="37">
        <f t="shared" si="644"/>
        <v>0</v>
      </c>
      <c r="BL452" s="37">
        <f t="shared" si="644"/>
        <v>62</v>
      </c>
      <c r="BM452" s="37">
        <f t="shared" si="644"/>
        <v>6</v>
      </c>
      <c r="BN452" s="37">
        <f t="shared" si="644"/>
        <v>17</v>
      </c>
      <c r="BO452" s="37">
        <f t="shared" si="644"/>
        <v>1</v>
      </c>
      <c r="BP452" s="37">
        <f t="shared" si="644"/>
        <v>1</v>
      </c>
      <c r="BQ452" s="37">
        <f t="shared" si="644"/>
        <v>0</v>
      </c>
      <c r="BR452" s="37">
        <f t="shared" si="644"/>
        <v>0</v>
      </c>
      <c r="BS452" s="37">
        <f t="shared" si="644"/>
        <v>0</v>
      </c>
      <c r="BT452" s="37">
        <f t="shared" si="644"/>
        <v>0</v>
      </c>
      <c r="BU452" s="37">
        <f t="shared" si="644"/>
        <v>0</v>
      </c>
      <c r="BV452" s="38">
        <f t="shared" si="644"/>
        <v>0</v>
      </c>
      <c r="BW452" s="39">
        <f>SUM(BJ452:BV452)</f>
        <v>91</v>
      </c>
      <c r="BX452" s="32"/>
      <c r="BY452" s="39">
        <f>SUM(O452+AD452+AS452+BH452+BW452)</f>
        <v>250</v>
      </c>
    </row>
    <row r="453" spans="1:77" ht="15.75" customHeight="1">
      <c r="A453" s="25" t="s">
        <v>21</v>
      </c>
      <c r="B453" s="40">
        <f t="shared" ref="B453:O453" si="645">SUM(B449:B452)</f>
        <v>11</v>
      </c>
      <c r="C453" s="41">
        <f t="shared" si="645"/>
        <v>0</v>
      </c>
      <c r="D453" s="41">
        <f t="shared" si="645"/>
        <v>66</v>
      </c>
      <c r="E453" s="41">
        <f t="shared" si="645"/>
        <v>7</v>
      </c>
      <c r="F453" s="41">
        <f t="shared" si="645"/>
        <v>14</v>
      </c>
      <c r="G453" s="41">
        <f t="shared" si="645"/>
        <v>18</v>
      </c>
      <c r="H453" s="41">
        <f t="shared" si="645"/>
        <v>2</v>
      </c>
      <c r="I453" s="41">
        <f t="shared" si="645"/>
        <v>2</v>
      </c>
      <c r="J453" s="41">
        <f t="shared" si="645"/>
        <v>1</v>
      </c>
      <c r="K453" s="41">
        <f t="shared" si="645"/>
        <v>0</v>
      </c>
      <c r="L453" s="41">
        <f t="shared" si="645"/>
        <v>0</v>
      </c>
      <c r="M453" s="41">
        <f t="shared" si="645"/>
        <v>0</v>
      </c>
      <c r="N453" s="42">
        <f t="shared" si="645"/>
        <v>0</v>
      </c>
      <c r="O453" s="43">
        <f t="shared" si="645"/>
        <v>121</v>
      </c>
      <c r="P453" s="32"/>
      <c r="Q453" s="40">
        <f t="shared" ref="Q453:AD453" si="646">SUM(Q449:Q452)</f>
        <v>10</v>
      </c>
      <c r="R453" s="41">
        <f t="shared" si="646"/>
        <v>3</v>
      </c>
      <c r="S453" s="41">
        <f t="shared" si="646"/>
        <v>230</v>
      </c>
      <c r="T453" s="41">
        <f t="shared" si="646"/>
        <v>9</v>
      </c>
      <c r="U453" s="41">
        <f t="shared" si="646"/>
        <v>53</v>
      </c>
      <c r="V453" s="41">
        <f t="shared" si="646"/>
        <v>4</v>
      </c>
      <c r="W453" s="41">
        <f t="shared" si="646"/>
        <v>6</v>
      </c>
      <c r="X453" s="41">
        <f t="shared" si="646"/>
        <v>7</v>
      </c>
      <c r="Y453" s="41">
        <f t="shared" si="646"/>
        <v>0</v>
      </c>
      <c r="Z453" s="41">
        <f t="shared" si="646"/>
        <v>0</v>
      </c>
      <c r="AA453" s="41">
        <f t="shared" si="646"/>
        <v>0</v>
      </c>
      <c r="AB453" s="41">
        <f t="shared" si="646"/>
        <v>0</v>
      </c>
      <c r="AC453" s="42">
        <f t="shared" si="646"/>
        <v>0</v>
      </c>
      <c r="AD453" s="43">
        <f t="shared" si="646"/>
        <v>322</v>
      </c>
      <c r="AE453" s="32"/>
      <c r="AF453" s="40">
        <f t="shared" ref="AF453:AS453" si="647">SUM(AF449:AF452)</f>
        <v>9</v>
      </c>
      <c r="AG453" s="41">
        <f t="shared" si="647"/>
        <v>2</v>
      </c>
      <c r="AH453" s="41">
        <f t="shared" si="647"/>
        <v>61</v>
      </c>
      <c r="AI453" s="41">
        <f t="shared" si="647"/>
        <v>8</v>
      </c>
      <c r="AJ453" s="41">
        <f t="shared" si="647"/>
        <v>6</v>
      </c>
      <c r="AK453" s="41">
        <f t="shared" si="647"/>
        <v>19</v>
      </c>
      <c r="AL453" s="41">
        <f t="shared" si="647"/>
        <v>20</v>
      </c>
      <c r="AM453" s="41">
        <f t="shared" si="647"/>
        <v>3</v>
      </c>
      <c r="AN453" s="41">
        <f t="shared" si="647"/>
        <v>0</v>
      </c>
      <c r="AO453" s="41">
        <f t="shared" si="647"/>
        <v>0</v>
      </c>
      <c r="AP453" s="41">
        <f t="shared" si="647"/>
        <v>0</v>
      </c>
      <c r="AQ453" s="41">
        <f t="shared" si="647"/>
        <v>0</v>
      </c>
      <c r="AR453" s="42">
        <f t="shared" si="647"/>
        <v>0</v>
      </c>
      <c r="AS453" s="43">
        <f t="shared" si="647"/>
        <v>128</v>
      </c>
      <c r="AT453" s="32"/>
      <c r="AU453" s="40">
        <f t="shared" ref="AU453:BH453" si="648">SUM(AU449:AU452)</f>
        <v>0</v>
      </c>
      <c r="AV453" s="41">
        <f t="shared" si="648"/>
        <v>0</v>
      </c>
      <c r="AW453" s="41">
        <f t="shared" si="648"/>
        <v>22</v>
      </c>
      <c r="AX453" s="41">
        <f t="shared" si="648"/>
        <v>0</v>
      </c>
      <c r="AY453" s="41">
        <f t="shared" si="648"/>
        <v>4</v>
      </c>
      <c r="AZ453" s="41">
        <f t="shared" si="648"/>
        <v>0</v>
      </c>
      <c r="BA453" s="41">
        <f t="shared" si="648"/>
        <v>0</v>
      </c>
      <c r="BB453" s="41">
        <f t="shared" si="648"/>
        <v>0</v>
      </c>
      <c r="BC453" s="41">
        <f t="shared" si="648"/>
        <v>0</v>
      </c>
      <c r="BD453" s="41">
        <f t="shared" si="648"/>
        <v>0</v>
      </c>
      <c r="BE453" s="41">
        <f t="shared" si="648"/>
        <v>0</v>
      </c>
      <c r="BF453" s="41">
        <f t="shared" si="648"/>
        <v>0</v>
      </c>
      <c r="BG453" s="42">
        <f t="shared" si="648"/>
        <v>0</v>
      </c>
      <c r="BH453" s="43">
        <f t="shared" si="648"/>
        <v>26</v>
      </c>
      <c r="BI453" s="32"/>
      <c r="BJ453" s="40">
        <f t="shared" ref="BJ453:BW453" si="649">SUM(BJ449:BJ452)</f>
        <v>11</v>
      </c>
      <c r="BK453" s="41">
        <f t="shared" si="649"/>
        <v>3</v>
      </c>
      <c r="BL453" s="41">
        <f t="shared" si="649"/>
        <v>220</v>
      </c>
      <c r="BM453" s="41">
        <f t="shared" si="649"/>
        <v>20</v>
      </c>
      <c r="BN453" s="41">
        <f t="shared" si="649"/>
        <v>65</v>
      </c>
      <c r="BO453" s="41">
        <f t="shared" si="649"/>
        <v>4</v>
      </c>
      <c r="BP453" s="41">
        <f t="shared" si="649"/>
        <v>2</v>
      </c>
      <c r="BQ453" s="41">
        <f t="shared" si="649"/>
        <v>5</v>
      </c>
      <c r="BR453" s="41">
        <f t="shared" si="649"/>
        <v>1</v>
      </c>
      <c r="BS453" s="41">
        <f t="shared" si="649"/>
        <v>0</v>
      </c>
      <c r="BT453" s="41">
        <f t="shared" si="649"/>
        <v>0</v>
      </c>
      <c r="BU453" s="41">
        <f t="shared" si="649"/>
        <v>0</v>
      </c>
      <c r="BV453" s="42">
        <f t="shared" si="649"/>
        <v>0</v>
      </c>
      <c r="BW453" s="43">
        <f t="shared" si="649"/>
        <v>331</v>
      </c>
      <c r="BX453" s="32"/>
      <c r="BY453" s="43">
        <f>SUM(BY449:BY452)</f>
        <v>928</v>
      </c>
    </row>
    <row r="454" spans="1:77" ht="15.75" customHeight="1">
      <c r="A454" s="22">
        <v>0.625</v>
      </c>
      <c r="B454" s="28">
        <f t="shared" ref="B454:N454" si="650">SUM(B52+B119+B186+B253+B320)</f>
        <v>1</v>
      </c>
      <c r="C454" s="29">
        <f t="shared" si="650"/>
        <v>0</v>
      </c>
      <c r="D454" s="29">
        <f t="shared" si="650"/>
        <v>20</v>
      </c>
      <c r="E454" s="29">
        <f t="shared" si="650"/>
        <v>6</v>
      </c>
      <c r="F454" s="29">
        <f t="shared" si="650"/>
        <v>6</v>
      </c>
      <c r="G454" s="29">
        <f t="shared" si="650"/>
        <v>5</v>
      </c>
      <c r="H454" s="29">
        <f t="shared" si="650"/>
        <v>0</v>
      </c>
      <c r="I454" s="29">
        <f t="shared" si="650"/>
        <v>1</v>
      </c>
      <c r="J454" s="29">
        <f t="shared" si="650"/>
        <v>0</v>
      </c>
      <c r="K454" s="29">
        <f t="shared" si="650"/>
        <v>0</v>
      </c>
      <c r="L454" s="29">
        <f t="shared" si="650"/>
        <v>0</v>
      </c>
      <c r="M454" s="29">
        <f t="shared" si="650"/>
        <v>0</v>
      </c>
      <c r="N454" s="30">
        <f t="shared" si="650"/>
        <v>0</v>
      </c>
      <c r="O454" s="31">
        <f>SUM(B454:N454)</f>
        <v>39</v>
      </c>
      <c r="P454" s="32"/>
      <c r="Q454" s="28">
        <f t="shared" ref="Q454:AC454" si="651">SUM(Q52+Q119+Q186+Q253+Q320)</f>
        <v>2</v>
      </c>
      <c r="R454" s="29">
        <f t="shared" si="651"/>
        <v>1</v>
      </c>
      <c r="S454" s="29">
        <f t="shared" si="651"/>
        <v>54</v>
      </c>
      <c r="T454" s="29">
        <f t="shared" si="651"/>
        <v>4</v>
      </c>
      <c r="U454" s="29">
        <f t="shared" si="651"/>
        <v>14</v>
      </c>
      <c r="V454" s="29">
        <f t="shared" si="651"/>
        <v>1</v>
      </c>
      <c r="W454" s="29">
        <f t="shared" si="651"/>
        <v>0</v>
      </c>
      <c r="X454" s="29">
        <f t="shared" si="651"/>
        <v>1</v>
      </c>
      <c r="Y454" s="29">
        <f t="shared" si="651"/>
        <v>0</v>
      </c>
      <c r="Z454" s="29">
        <f t="shared" si="651"/>
        <v>0</v>
      </c>
      <c r="AA454" s="29">
        <f t="shared" si="651"/>
        <v>0</v>
      </c>
      <c r="AB454" s="29">
        <f t="shared" si="651"/>
        <v>0</v>
      </c>
      <c r="AC454" s="30">
        <f t="shared" si="651"/>
        <v>0</v>
      </c>
      <c r="AD454" s="31">
        <f>SUM(Q454:AC454)</f>
        <v>77</v>
      </c>
      <c r="AE454" s="32"/>
      <c r="AF454" s="28">
        <f t="shared" ref="AF454:AR454" si="652">SUM(AF52+AF119+AF186+AF253+AF320)</f>
        <v>0</v>
      </c>
      <c r="AG454" s="29">
        <f t="shared" si="652"/>
        <v>0</v>
      </c>
      <c r="AH454" s="29">
        <f t="shared" si="652"/>
        <v>16</v>
      </c>
      <c r="AI454" s="29">
        <f t="shared" si="652"/>
        <v>3</v>
      </c>
      <c r="AJ454" s="29">
        <f t="shared" si="652"/>
        <v>1</v>
      </c>
      <c r="AK454" s="29">
        <f t="shared" si="652"/>
        <v>8</v>
      </c>
      <c r="AL454" s="29">
        <f t="shared" si="652"/>
        <v>4</v>
      </c>
      <c r="AM454" s="29">
        <f t="shared" si="652"/>
        <v>1</v>
      </c>
      <c r="AN454" s="29">
        <f t="shared" si="652"/>
        <v>0</v>
      </c>
      <c r="AO454" s="29">
        <f t="shared" si="652"/>
        <v>0</v>
      </c>
      <c r="AP454" s="29">
        <f t="shared" si="652"/>
        <v>0</v>
      </c>
      <c r="AQ454" s="29">
        <f t="shared" si="652"/>
        <v>0</v>
      </c>
      <c r="AR454" s="30">
        <f t="shared" si="652"/>
        <v>0</v>
      </c>
      <c r="AS454" s="31">
        <f>SUM(AF454:AR454)</f>
        <v>33</v>
      </c>
      <c r="AT454" s="32"/>
      <c r="AU454" s="28">
        <f t="shared" ref="AU454:BG454" si="653">SUM(AU52+AU119+AU186+AU253+AU320)</f>
        <v>0</v>
      </c>
      <c r="AV454" s="29">
        <f t="shared" si="653"/>
        <v>0</v>
      </c>
      <c r="AW454" s="29">
        <f t="shared" si="653"/>
        <v>1</v>
      </c>
      <c r="AX454" s="29">
        <f t="shared" si="653"/>
        <v>2</v>
      </c>
      <c r="AY454" s="29">
        <f t="shared" si="653"/>
        <v>3</v>
      </c>
      <c r="AZ454" s="29">
        <f t="shared" si="653"/>
        <v>0</v>
      </c>
      <c r="BA454" s="29">
        <f t="shared" si="653"/>
        <v>0</v>
      </c>
      <c r="BB454" s="29">
        <f t="shared" si="653"/>
        <v>0</v>
      </c>
      <c r="BC454" s="29">
        <f t="shared" si="653"/>
        <v>0</v>
      </c>
      <c r="BD454" s="29">
        <f t="shared" si="653"/>
        <v>0</v>
      </c>
      <c r="BE454" s="29">
        <f t="shared" si="653"/>
        <v>0</v>
      </c>
      <c r="BF454" s="29">
        <f t="shared" si="653"/>
        <v>0</v>
      </c>
      <c r="BG454" s="30">
        <f t="shared" si="653"/>
        <v>0</v>
      </c>
      <c r="BH454" s="31">
        <f>SUM(AU454:BG454)</f>
        <v>6</v>
      </c>
      <c r="BI454" s="32"/>
      <c r="BJ454" s="28">
        <f t="shared" ref="BJ454:BV454" si="654">SUM(BJ52+BJ119+BJ186+BJ253+BJ320)</f>
        <v>3</v>
      </c>
      <c r="BK454" s="29">
        <f t="shared" si="654"/>
        <v>2</v>
      </c>
      <c r="BL454" s="29">
        <f t="shared" si="654"/>
        <v>46</v>
      </c>
      <c r="BM454" s="29">
        <f t="shared" si="654"/>
        <v>3</v>
      </c>
      <c r="BN454" s="29">
        <f t="shared" si="654"/>
        <v>15</v>
      </c>
      <c r="BO454" s="29">
        <f t="shared" si="654"/>
        <v>0</v>
      </c>
      <c r="BP454" s="29">
        <f t="shared" si="654"/>
        <v>0</v>
      </c>
      <c r="BQ454" s="29">
        <f t="shared" si="654"/>
        <v>0</v>
      </c>
      <c r="BR454" s="29">
        <f t="shared" si="654"/>
        <v>0</v>
      </c>
      <c r="BS454" s="29">
        <f t="shared" si="654"/>
        <v>0</v>
      </c>
      <c r="BT454" s="29">
        <f t="shared" si="654"/>
        <v>0</v>
      </c>
      <c r="BU454" s="29">
        <f t="shared" si="654"/>
        <v>0</v>
      </c>
      <c r="BV454" s="30">
        <f t="shared" si="654"/>
        <v>0</v>
      </c>
      <c r="BW454" s="31">
        <f>SUM(BJ454:BV454)</f>
        <v>69</v>
      </c>
      <c r="BX454" s="32"/>
      <c r="BY454" s="31">
        <f>SUM(O454+AD454+AS454+BH454+BW454)</f>
        <v>224</v>
      </c>
    </row>
    <row r="455" spans="1:77" ht="15.75" customHeight="1">
      <c r="A455" s="23">
        <v>0.63541666666666696</v>
      </c>
      <c r="B455" s="33">
        <f t="shared" ref="B455:N455" si="655">SUM(B53+B120+B187+B254+B321)</f>
        <v>6</v>
      </c>
      <c r="C455" s="32">
        <f t="shared" si="655"/>
        <v>1</v>
      </c>
      <c r="D455" s="32">
        <f t="shared" si="655"/>
        <v>27</v>
      </c>
      <c r="E455" s="32">
        <f t="shared" si="655"/>
        <v>3</v>
      </c>
      <c r="F455" s="32">
        <f t="shared" si="655"/>
        <v>4</v>
      </c>
      <c r="G455" s="32">
        <f t="shared" si="655"/>
        <v>8</v>
      </c>
      <c r="H455" s="32">
        <f t="shared" si="655"/>
        <v>1</v>
      </c>
      <c r="I455" s="32">
        <f t="shared" si="655"/>
        <v>0</v>
      </c>
      <c r="J455" s="32">
        <f t="shared" si="655"/>
        <v>0</v>
      </c>
      <c r="K455" s="32">
        <f t="shared" si="655"/>
        <v>0</v>
      </c>
      <c r="L455" s="32">
        <f t="shared" si="655"/>
        <v>0</v>
      </c>
      <c r="M455" s="32">
        <f t="shared" si="655"/>
        <v>0</v>
      </c>
      <c r="N455" s="34">
        <f t="shared" si="655"/>
        <v>0</v>
      </c>
      <c r="O455" s="35">
        <f>SUM(B455:N455)</f>
        <v>50</v>
      </c>
      <c r="P455" s="32"/>
      <c r="Q455" s="33">
        <f t="shared" ref="Q455:AC455" si="656">SUM(Q53+Q120+Q187+Q254+Q321)</f>
        <v>2</v>
      </c>
      <c r="R455" s="32">
        <f t="shared" si="656"/>
        <v>0</v>
      </c>
      <c r="S455" s="32">
        <f t="shared" si="656"/>
        <v>67</v>
      </c>
      <c r="T455" s="32">
        <f t="shared" si="656"/>
        <v>4</v>
      </c>
      <c r="U455" s="32">
        <f t="shared" si="656"/>
        <v>9</v>
      </c>
      <c r="V455" s="32">
        <f t="shared" si="656"/>
        <v>1</v>
      </c>
      <c r="W455" s="32">
        <f t="shared" si="656"/>
        <v>0</v>
      </c>
      <c r="X455" s="32">
        <f t="shared" si="656"/>
        <v>1</v>
      </c>
      <c r="Y455" s="32">
        <f t="shared" si="656"/>
        <v>0</v>
      </c>
      <c r="Z455" s="32">
        <f t="shared" si="656"/>
        <v>0</v>
      </c>
      <c r="AA455" s="32">
        <f t="shared" si="656"/>
        <v>0</v>
      </c>
      <c r="AB455" s="32">
        <f t="shared" si="656"/>
        <v>0</v>
      </c>
      <c r="AC455" s="34">
        <f t="shared" si="656"/>
        <v>0</v>
      </c>
      <c r="AD455" s="35">
        <f>SUM(Q455:AC455)</f>
        <v>84</v>
      </c>
      <c r="AE455" s="32"/>
      <c r="AF455" s="33">
        <f t="shared" ref="AF455:AR455" si="657">SUM(AF53+AF120+AF187+AF254+AF321)</f>
        <v>2</v>
      </c>
      <c r="AG455" s="32">
        <f t="shared" si="657"/>
        <v>0</v>
      </c>
      <c r="AH455" s="32">
        <f t="shared" si="657"/>
        <v>12</v>
      </c>
      <c r="AI455" s="32">
        <f t="shared" si="657"/>
        <v>2</v>
      </c>
      <c r="AJ455" s="32">
        <f t="shared" si="657"/>
        <v>2</v>
      </c>
      <c r="AK455" s="32">
        <f t="shared" si="657"/>
        <v>7</v>
      </c>
      <c r="AL455" s="32">
        <f t="shared" si="657"/>
        <v>2</v>
      </c>
      <c r="AM455" s="32">
        <f t="shared" si="657"/>
        <v>0</v>
      </c>
      <c r="AN455" s="32">
        <f t="shared" si="657"/>
        <v>0</v>
      </c>
      <c r="AO455" s="32">
        <f t="shared" si="657"/>
        <v>0</v>
      </c>
      <c r="AP455" s="32">
        <f t="shared" si="657"/>
        <v>0</v>
      </c>
      <c r="AQ455" s="32">
        <f t="shared" si="657"/>
        <v>0</v>
      </c>
      <c r="AR455" s="34">
        <f t="shared" si="657"/>
        <v>0</v>
      </c>
      <c r="AS455" s="35">
        <f>SUM(AF455:AR455)</f>
        <v>27</v>
      </c>
      <c r="AT455" s="32"/>
      <c r="AU455" s="33">
        <f t="shared" ref="AU455:BG455" si="658">SUM(AU53+AU120+AU187+AU254+AU321)</f>
        <v>0</v>
      </c>
      <c r="AV455" s="32">
        <f t="shared" si="658"/>
        <v>0</v>
      </c>
      <c r="AW455" s="32">
        <f t="shared" si="658"/>
        <v>6</v>
      </c>
      <c r="AX455" s="32">
        <f t="shared" si="658"/>
        <v>0</v>
      </c>
      <c r="AY455" s="32">
        <f t="shared" si="658"/>
        <v>0</v>
      </c>
      <c r="AZ455" s="32">
        <f t="shared" si="658"/>
        <v>0</v>
      </c>
      <c r="BA455" s="32">
        <f t="shared" si="658"/>
        <v>0</v>
      </c>
      <c r="BB455" s="32">
        <f t="shared" si="658"/>
        <v>0</v>
      </c>
      <c r="BC455" s="32">
        <f t="shared" si="658"/>
        <v>0</v>
      </c>
      <c r="BD455" s="32">
        <f t="shared" si="658"/>
        <v>0</v>
      </c>
      <c r="BE455" s="32">
        <f t="shared" si="658"/>
        <v>0</v>
      </c>
      <c r="BF455" s="32">
        <f t="shared" si="658"/>
        <v>0</v>
      </c>
      <c r="BG455" s="34">
        <f t="shared" si="658"/>
        <v>0</v>
      </c>
      <c r="BH455" s="35">
        <f>SUM(AU455:BG455)</f>
        <v>6</v>
      </c>
      <c r="BI455" s="32"/>
      <c r="BJ455" s="33">
        <f t="shared" ref="BJ455:BV455" si="659">SUM(BJ53+BJ120+BJ187+BJ254+BJ321)</f>
        <v>4</v>
      </c>
      <c r="BK455" s="32">
        <f t="shared" si="659"/>
        <v>0</v>
      </c>
      <c r="BL455" s="32">
        <f t="shared" si="659"/>
        <v>51</v>
      </c>
      <c r="BM455" s="32">
        <f t="shared" si="659"/>
        <v>2</v>
      </c>
      <c r="BN455" s="32">
        <f t="shared" si="659"/>
        <v>10</v>
      </c>
      <c r="BO455" s="32">
        <f t="shared" si="659"/>
        <v>2</v>
      </c>
      <c r="BP455" s="32">
        <f t="shared" si="659"/>
        <v>1</v>
      </c>
      <c r="BQ455" s="32">
        <f t="shared" si="659"/>
        <v>1</v>
      </c>
      <c r="BR455" s="32">
        <f t="shared" si="659"/>
        <v>0</v>
      </c>
      <c r="BS455" s="32">
        <f t="shared" si="659"/>
        <v>0</v>
      </c>
      <c r="BT455" s="32">
        <f t="shared" si="659"/>
        <v>0</v>
      </c>
      <c r="BU455" s="32">
        <f t="shared" si="659"/>
        <v>0</v>
      </c>
      <c r="BV455" s="34">
        <f t="shared" si="659"/>
        <v>0</v>
      </c>
      <c r="BW455" s="35">
        <f>SUM(BJ455:BV455)</f>
        <v>71</v>
      </c>
      <c r="BX455" s="32"/>
      <c r="BY455" s="35">
        <f>SUM(O455+AD455+AS455+BH455+BW455)</f>
        <v>238</v>
      </c>
    </row>
    <row r="456" spans="1:77" ht="15.75" customHeight="1">
      <c r="A456" s="23">
        <v>0.64583333333333304</v>
      </c>
      <c r="B456" s="33">
        <f t="shared" ref="B456:N456" si="660">SUM(B54+B121+B188+B255+B322)</f>
        <v>3</v>
      </c>
      <c r="C456" s="32">
        <f t="shared" si="660"/>
        <v>0</v>
      </c>
      <c r="D456" s="32">
        <f t="shared" si="660"/>
        <v>24</v>
      </c>
      <c r="E456" s="32">
        <f t="shared" si="660"/>
        <v>4</v>
      </c>
      <c r="F456" s="32">
        <f t="shared" si="660"/>
        <v>2</v>
      </c>
      <c r="G456" s="32">
        <f t="shared" si="660"/>
        <v>5</v>
      </c>
      <c r="H456" s="32">
        <f t="shared" si="660"/>
        <v>3</v>
      </c>
      <c r="I456" s="32">
        <f t="shared" si="660"/>
        <v>0</v>
      </c>
      <c r="J456" s="32">
        <f t="shared" si="660"/>
        <v>0</v>
      </c>
      <c r="K456" s="32">
        <f t="shared" si="660"/>
        <v>0</v>
      </c>
      <c r="L456" s="32">
        <f t="shared" si="660"/>
        <v>0</v>
      </c>
      <c r="M456" s="32">
        <f t="shared" si="660"/>
        <v>0</v>
      </c>
      <c r="N456" s="34">
        <f t="shared" si="660"/>
        <v>0</v>
      </c>
      <c r="O456" s="35">
        <f>SUM(B456:N456)</f>
        <v>41</v>
      </c>
      <c r="P456" s="32"/>
      <c r="Q456" s="33">
        <f t="shared" ref="Q456:AC456" si="661">SUM(Q54+Q121+Q188+Q255+Q322)</f>
        <v>4</v>
      </c>
      <c r="R456" s="32">
        <f t="shared" si="661"/>
        <v>0</v>
      </c>
      <c r="S456" s="32">
        <f t="shared" si="661"/>
        <v>92</v>
      </c>
      <c r="T456" s="32">
        <f t="shared" si="661"/>
        <v>0</v>
      </c>
      <c r="U456" s="32">
        <f t="shared" si="661"/>
        <v>16</v>
      </c>
      <c r="V456" s="32">
        <f t="shared" si="661"/>
        <v>1</v>
      </c>
      <c r="W456" s="32">
        <f t="shared" si="661"/>
        <v>1</v>
      </c>
      <c r="X456" s="32">
        <f t="shared" si="661"/>
        <v>0</v>
      </c>
      <c r="Y456" s="32">
        <f t="shared" si="661"/>
        <v>0</v>
      </c>
      <c r="Z456" s="32">
        <f t="shared" si="661"/>
        <v>0</v>
      </c>
      <c r="AA456" s="32">
        <f t="shared" si="661"/>
        <v>0</v>
      </c>
      <c r="AB456" s="32">
        <f t="shared" si="661"/>
        <v>0</v>
      </c>
      <c r="AC456" s="34">
        <f t="shared" si="661"/>
        <v>0</v>
      </c>
      <c r="AD456" s="35">
        <f>SUM(Q456:AC456)</f>
        <v>114</v>
      </c>
      <c r="AE456" s="32"/>
      <c r="AF456" s="33">
        <f t="shared" ref="AF456:AR456" si="662">SUM(AF54+AF121+AF188+AF255+AF322)</f>
        <v>0</v>
      </c>
      <c r="AG456" s="32">
        <f t="shared" si="662"/>
        <v>0</v>
      </c>
      <c r="AH456" s="32">
        <f t="shared" si="662"/>
        <v>19</v>
      </c>
      <c r="AI456" s="32">
        <f t="shared" si="662"/>
        <v>4</v>
      </c>
      <c r="AJ456" s="32">
        <f t="shared" si="662"/>
        <v>1</v>
      </c>
      <c r="AK456" s="32">
        <f t="shared" si="662"/>
        <v>5</v>
      </c>
      <c r="AL456" s="32">
        <f t="shared" si="662"/>
        <v>5</v>
      </c>
      <c r="AM456" s="32">
        <f t="shared" si="662"/>
        <v>0</v>
      </c>
      <c r="AN456" s="32">
        <f t="shared" si="662"/>
        <v>0</v>
      </c>
      <c r="AO456" s="32">
        <f t="shared" si="662"/>
        <v>0</v>
      </c>
      <c r="AP456" s="32">
        <f t="shared" si="662"/>
        <v>0</v>
      </c>
      <c r="AQ456" s="32">
        <f t="shared" si="662"/>
        <v>0</v>
      </c>
      <c r="AR456" s="34">
        <f t="shared" si="662"/>
        <v>0</v>
      </c>
      <c r="AS456" s="35">
        <f>SUM(AF456:AR456)</f>
        <v>34</v>
      </c>
      <c r="AT456" s="32"/>
      <c r="AU456" s="33">
        <f t="shared" ref="AU456:BG456" si="663">SUM(AU54+AU121+AU188+AU255+AU322)</f>
        <v>0</v>
      </c>
      <c r="AV456" s="32">
        <f t="shared" si="663"/>
        <v>0</v>
      </c>
      <c r="AW456" s="32">
        <f t="shared" si="663"/>
        <v>4</v>
      </c>
      <c r="AX456" s="32">
        <f t="shared" si="663"/>
        <v>0</v>
      </c>
      <c r="AY456" s="32">
        <f t="shared" si="663"/>
        <v>0</v>
      </c>
      <c r="AZ456" s="32">
        <f t="shared" si="663"/>
        <v>0</v>
      </c>
      <c r="BA456" s="32">
        <f t="shared" si="663"/>
        <v>0</v>
      </c>
      <c r="BB456" s="32">
        <f t="shared" si="663"/>
        <v>0</v>
      </c>
      <c r="BC456" s="32">
        <f t="shared" si="663"/>
        <v>0</v>
      </c>
      <c r="BD456" s="32">
        <f t="shared" si="663"/>
        <v>0</v>
      </c>
      <c r="BE456" s="32">
        <f t="shared" si="663"/>
        <v>0</v>
      </c>
      <c r="BF456" s="32">
        <f t="shared" si="663"/>
        <v>0</v>
      </c>
      <c r="BG456" s="34">
        <f t="shared" si="663"/>
        <v>0</v>
      </c>
      <c r="BH456" s="35">
        <f>SUM(AU456:BG456)</f>
        <v>4</v>
      </c>
      <c r="BI456" s="32"/>
      <c r="BJ456" s="33">
        <f t="shared" ref="BJ456:BV456" si="664">SUM(BJ54+BJ121+BJ188+BJ255+BJ322)</f>
        <v>6</v>
      </c>
      <c r="BK456" s="32">
        <f t="shared" si="664"/>
        <v>0</v>
      </c>
      <c r="BL456" s="32">
        <f t="shared" si="664"/>
        <v>64</v>
      </c>
      <c r="BM456" s="32">
        <f t="shared" si="664"/>
        <v>5</v>
      </c>
      <c r="BN456" s="32">
        <f t="shared" si="664"/>
        <v>14</v>
      </c>
      <c r="BO456" s="32">
        <f t="shared" si="664"/>
        <v>0</v>
      </c>
      <c r="BP456" s="32">
        <f t="shared" si="664"/>
        <v>1</v>
      </c>
      <c r="BQ456" s="32">
        <f t="shared" si="664"/>
        <v>0</v>
      </c>
      <c r="BR456" s="32">
        <f t="shared" si="664"/>
        <v>0</v>
      </c>
      <c r="BS456" s="32">
        <f t="shared" si="664"/>
        <v>0</v>
      </c>
      <c r="BT456" s="32">
        <f t="shared" si="664"/>
        <v>0</v>
      </c>
      <c r="BU456" s="32">
        <f t="shared" si="664"/>
        <v>0</v>
      </c>
      <c r="BV456" s="34">
        <f t="shared" si="664"/>
        <v>0</v>
      </c>
      <c r="BW456" s="35">
        <f>SUM(BJ456:BV456)</f>
        <v>90</v>
      </c>
      <c r="BX456" s="32"/>
      <c r="BY456" s="35">
        <f>SUM(O456+AD456+AS456+BH456+BW456)</f>
        <v>283</v>
      </c>
    </row>
    <row r="457" spans="1:77" ht="15.75" customHeight="1">
      <c r="A457" s="24">
        <v>0.65625</v>
      </c>
      <c r="B457" s="36">
        <f t="shared" ref="B457:N457" si="665">SUM(B55+B122+B189+B256+B323)</f>
        <v>3</v>
      </c>
      <c r="C457" s="37">
        <f t="shared" si="665"/>
        <v>1</v>
      </c>
      <c r="D457" s="37">
        <f t="shared" si="665"/>
        <v>21</v>
      </c>
      <c r="E457" s="37">
        <f t="shared" si="665"/>
        <v>6</v>
      </c>
      <c r="F457" s="37">
        <f t="shared" si="665"/>
        <v>6</v>
      </c>
      <c r="G457" s="37">
        <f t="shared" si="665"/>
        <v>4</v>
      </c>
      <c r="H457" s="37">
        <f t="shared" si="665"/>
        <v>0</v>
      </c>
      <c r="I457" s="37">
        <f t="shared" si="665"/>
        <v>0</v>
      </c>
      <c r="J457" s="37">
        <f t="shared" si="665"/>
        <v>0</v>
      </c>
      <c r="K457" s="37">
        <f t="shared" si="665"/>
        <v>0</v>
      </c>
      <c r="L457" s="37">
        <f t="shared" si="665"/>
        <v>0</v>
      </c>
      <c r="M457" s="37">
        <f t="shared" si="665"/>
        <v>1</v>
      </c>
      <c r="N457" s="38">
        <f t="shared" si="665"/>
        <v>0</v>
      </c>
      <c r="O457" s="39">
        <f>SUM(B457:N457)</f>
        <v>42</v>
      </c>
      <c r="P457" s="32"/>
      <c r="Q457" s="36">
        <f t="shared" ref="Q457:AC457" si="666">SUM(Q55+Q122+Q189+Q256+Q323)</f>
        <v>5</v>
      </c>
      <c r="R457" s="37">
        <f t="shared" si="666"/>
        <v>1</v>
      </c>
      <c r="S457" s="37">
        <f t="shared" si="666"/>
        <v>75</v>
      </c>
      <c r="T457" s="37">
        <f t="shared" si="666"/>
        <v>2</v>
      </c>
      <c r="U457" s="37">
        <f t="shared" si="666"/>
        <v>15</v>
      </c>
      <c r="V457" s="37">
        <f t="shared" si="666"/>
        <v>1</v>
      </c>
      <c r="W457" s="37">
        <f t="shared" si="666"/>
        <v>1</v>
      </c>
      <c r="X457" s="37">
        <f t="shared" si="666"/>
        <v>1</v>
      </c>
      <c r="Y457" s="37">
        <f t="shared" si="666"/>
        <v>0</v>
      </c>
      <c r="Z457" s="37">
        <f t="shared" si="666"/>
        <v>0</v>
      </c>
      <c r="AA457" s="37">
        <f t="shared" si="666"/>
        <v>0</v>
      </c>
      <c r="AB457" s="37">
        <f t="shared" si="666"/>
        <v>0</v>
      </c>
      <c r="AC457" s="38">
        <f t="shared" si="666"/>
        <v>0</v>
      </c>
      <c r="AD457" s="39">
        <f>SUM(Q457:AC457)</f>
        <v>101</v>
      </c>
      <c r="AE457" s="32"/>
      <c r="AF457" s="36">
        <f t="shared" ref="AF457:AR457" si="667">SUM(AF55+AF122+AF189+AF256+AF323)</f>
        <v>4</v>
      </c>
      <c r="AG457" s="37">
        <f t="shared" si="667"/>
        <v>0</v>
      </c>
      <c r="AH457" s="37">
        <f t="shared" si="667"/>
        <v>16</v>
      </c>
      <c r="AI457" s="37">
        <f t="shared" si="667"/>
        <v>4</v>
      </c>
      <c r="AJ457" s="37">
        <f t="shared" si="667"/>
        <v>3</v>
      </c>
      <c r="AK457" s="37">
        <f t="shared" si="667"/>
        <v>0</v>
      </c>
      <c r="AL457" s="37">
        <f t="shared" si="667"/>
        <v>5</v>
      </c>
      <c r="AM457" s="37">
        <f t="shared" si="667"/>
        <v>1</v>
      </c>
      <c r="AN457" s="37">
        <f t="shared" si="667"/>
        <v>0</v>
      </c>
      <c r="AO457" s="37">
        <f t="shared" si="667"/>
        <v>0</v>
      </c>
      <c r="AP457" s="37">
        <f t="shared" si="667"/>
        <v>0</v>
      </c>
      <c r="AQ457" s="37">
        <f t="shared" si="667"/>
        <v>0</v>
      </c>
      <c r="AR457" s="38">
        <f t="shared" si="667"/>
        <v>0</v>
      </c>
      <c r="AS457" s="39">
        <f>SUM(AF457:AR457)</f>
        <v>33</v>
      </c>
      <c r="AT457" s="32"/>
      <c r="AU457" s="36">
        <f t="shared" ref="AU457:BG457" si="668">SUM(AU55+AU122+AU189+AU256+AU323)</f>
        <v>0</v>
      </c>
      <c r="AV457" s="37">
        <f t="shared" si="668"/>
        <v>0</v>
      </c>
      <c r="AW457" s="37">
        <f t="shared" si="668"/>
        <v>4</v>
      </c>
      <c r="AX457" s="37">
        <f t="shared" si="668"/>
        <v>1</v>
      </c>
      <c r="AY457" s="37">
        <f t="shared" si="668"/>
        <v>2</v>
      </c>
      <c r="AZ457" s="37">
        <f t="shared" si="668"/>
        <v>0</v>
      </c>
      <c r="BA457" s="37">
        <f t="shared" si="668"/>
        <v>0</v>
      </c>
      <c r="BB457" s="37">
        <f t="shared" si="668"/>
        <v>0</v>
      </c>
      <c r="BC457" s="37">
        <f t="shared" si="668"/>
        <v>0</v>
      </c>
      <c r="BD457" s="37">
        <f t="shared" si="668"/>
        <v>0</v>
      </c>
      <c r="BE457" s="37">
        <f t="shared" si="668"/>
        <v>0</v>
      </c>
      <c r="BF457" s="37">
        <f t="shared" si="668"/>
        <v>0</v>
      </c>
      <c r="BG457" s="38">
        <f t="shared" si="668"/>
        <v>0</v>
      </c>
      <c r="BH457" s="39">
        <f>SUM(AU457:BG457)</f>
        <v>7</v>
      </c>
      <c r="BI457" s="32"/>
      <c r="BJ457" s="36">
        <f t="shared" ref="BJ457:BV457" si="669">SUM(BJ55+BJ122+BJ189+BJ256+BJ323)</f>
        <v>2</v>
      </c>
      <c r="BK457" s="37">
        <f t="shared" si="669"/>
        <v>1</v>
      </c>
      <c r="BL457" s="37">
        <f t="shared" si="669"/>
        <v>56</v>
      </c>
      <c r="BM457" s="37">
        <f t="shared" si="669"/>
        <v>5</v>
      </c>
      <c r="BN457" s="37">
        <f t="shared" si="669"/>
        <v>9</v>
      </c>
      <c r="BO457" s="37">
        <f t="shared" si="669"/>
        <v>1</v>
      </c>
      <c r="BP457" s="37">
        <f t="shared" si="669"/>
        <v>2</v>
      </c>
      <c r="BQ457" s="37">
        <f t="shared" si="669"/>
        <v>1</v>
      </c>
      <c r="BR457" s="37">
        <f t="shared" si="669"/>
        <v>0</v>
      </c>
      <c r="BS457" s="37">
        <f t="shared" si="669"/>
        <v>0</v>
      </c>
      <c r="BT457" s="37">
        <f t="shared" si="669"/>
        <v>0</v>
      </c>
      <c r="BU457" s="37">
        <f t="shared" si="669"/>
        <v>0</v>
      </c>
      <c r="BV457" s="38">
        <f t="shared" si="669"/>
        <v>0</v>
      </c>
      <c r="BW457" s="39">
        <f>SUM(BJ457:BV457)</f>
        <v>77</v>
      </c>
      <c r="BX457" s="32"/>
      <c r="BY457" s="39">
        <f>SUM(O457+AD457+AS457+BH457+BW457)</f>
        <v>260</v>
      </c>
    </row>
    <row r="458" spans="1:77" ht="15.75" customHeight="1">
      <c r="A458" s="25" t="s">
        <v>21</v>
      </c>
      <c r="B458" s="40">
        <f t="shared" ref="B458:O458" si="670">SUM(B454:B457)</f>
        <v>13</v>
      </c>
      <c r="C458" s="41">
        <f t="shared" si="670"/>
        <v>2</v>
      </c>
      <c r="D458" s="41">
        <f t="shared" si="670"/>
        <v>92</v>
      </c>
      <c r="E458" s="41">
        <f t="shared" si="670"/>
        <v>19</v>
      </c>
      <c r="F458" s="41">
        <f t="shared" si="670"/>
        <v>18</v>
      </c>
      <c r="G458" s="41">
        <f t="shared" si="670"/>
        <v>22</v>
      </c>
      <c r="H458" s="41">
        <f t="shared" si="670"/>
        <v>4</v>
      </c>
      <c r="I458" s="41">
        <f t="shared" si="670"/>
        <v>1</v>
      </c>
      <c r="J458" s="41">
        <f t="shared" si="670"/>
        <v>0</v>
      </c>
      <c r="K458" s="41">
        <f t="shared" si="670"/>
        <v>0</v>
      </c>
      <c r="L458" s="41">
        <f t="shared" si="670"/>
        <v>0</v>
      </c>
      <c r="M458" s="41">
        <f t="shared" si="670"/>
        <v>1</v>
      </c>
      <c r="N458" s="42">
        <f t="shared" si="670"/>
        <v>0</v>
      </c>
      <c r="O458" s="43">
        <f t="shared" si="670"/>
        <v>172</v>
      </c>
      <c r="P458" s="32"/>
      <c r="Q458" s="40">
        <f t="shared" ref="Q458:AD458" si="671">SUM(Q454:Q457)</f>
        <v>13</v>
      </c>
      <c r="R458" s="41">
        <f t="shared" si="671"/>
        <v>2</v>
      </c>
      <c r="S458" s="41">
        <f t="shared" si="671"/>
        <v>288</v>
      </c>
      <c r="T458" s="41">
        <f t="shared" si="671"/>
        <v>10</v>
      </c>
      <c r="U458" s="41">
        <f t="shared" si="671"/>
        <v>54</v>
      </c>
      <c r="V458" s="41">
        <f t="shared" si="671"/>
        <v>4</v>
      </c>
      <c r="W458" s="41">
        <f t="shared" si="671"/>
        <v>2</v>
      </c>
      <c r="X458" s="41">
        <f t="shared" si="671"/>
        <v>3</v>
      </c>
      <c r="Y458" s="41">
        <f t="shared" si="671"/>
        <v>0</v>
      </c>
      <c r="Z458" s="41">
        <f t="shared" si="671"/>
        <v>0</v>
      </c>
      <c r="AA458" s="41">
        <f t="shared" si="671"/>
        <v>0</v>
      </c>
      <c r="AB458" s="41">
        <f t="shared" si="671"/>
        <v>0</v>
      </c>
      <c r="AC458" s="42">
        <f t="shared" si="671"/>
        <v>0</v>
      </c>
      <c r="AD458" s="43">
        <f t="shared" si="671"/>
        <v>376</v>
      </c>
      <c r="AE458" s="32"/>
      <c r="AF458" s="40">
        <f t="shared" ref="AF458:AS458" si="672">SUM(AF454:AF457)</f>
        <v>6</v>
      </c>
      <c r="AG458" s="41">
        <f t="shared" si="672"/>
        <v>0</v>
      </c>
      <c r="AH458" s="41">
        <f t="shared" si="672"/>
        <v>63</v>
      </c>
      <c r="AI458" s="41">
        <f t="shared" si="672"/>
        <v>13</v>
      </c>
      <c r="AJ458" s="41">
        <f t="shared" si="672"/>
        <v>7</v>
      </c>
      <c r="AK458" s="41">
        <f t="shared" si="672"/>
        <v>20</v>
      </c>
      <c r="AL458" s="41">
        <f t="shared" si="672"/>
        <v>16</v>
      </c>
      <c r="AM458" s="41">
        <f t="shared" si="672"/>
        <v>2</v>
      </c>
      <c r="AN458" s="41">
        <f t="shared" si="672"/>
        <v>0</v>
      </c>
      <c r="AO458" s="41">
        <f t="shared" si="672"/>
        <v>0</v>
      </c>
      <c r="AP458" s="41">
        <f t="shared" si="672"/>
        <v>0</v>
      </c>
      <c r="AQ458" s="41">
        <f t="shared" si="672"/>
        <v>0</v>
      </c>
      <c r="AR458" s="42">
        <f t="shared" si="672"/>
        <v>0</v>
      </c>
      <c r="AS458" s="43">
        <f t="shared" si="672"/>
        <v>127</v>
      </c>
      <c r="AT458" s="32"/>
      <c r="AU458" s="40">
        <f t="shared" ref="AU458:BH458" si="673">SUM(AU454:AU457)</f>
        <v>0</v>
      </c>
      <c r="AV458" s="41">
        <f t="shared" si="673"/>
        <v>0</v>
      </c>
      <c r="AW458" s="41">
        <f t="shared" si="673"/>
        <v>15</v>
      </c>
      <c r="AX458" s="41">
        <f t="shared" si="673"/>
        <v>3</v>
      </c>
      <c r="AY458" s="41">
        <f t="shared" si="673"/>
        <v>5</v>
      </c>
      <c r="AZ458" s="41">
        <f t="shared" si="673"/>
        <v>0</v>
      </c>
      <c r="BA458" s="41">
        <f t="shared" si="673"/>
        <v>0</v>
      </c>
      <c r="BB458" s="41">
        <f t="shared" si="673"/>
        <v>0</v>
      </c>
      <c r="BC458" s="41">
        <f t="shared" si="673"/>
        <v>0</v>
      </c>
      <c r="BD458" s="41">
        <f t="shared" si="673"/>
        <v>0</v>
      </c>
      <c r="BE458" s="41">
        <f t="shared" si="673"/>
        <v>0</v>
      </c>
      <c r="BF458" s="41">
        <f t="shared" si="673"/>
        <v>0</v>
      </c>
      <c r="BG458" s="42">
        <f t="shared" si="673"/>
        <v>0</v>
      </c>
      <c r="BH458" s="43">
        <f t="shared" si="673"/>
        <v>23</v>
      </c>
      <c r="BI458" s="32"/>
      <c r="BJ458" s="40">
        <f t="shared" ref="BJ458:BW458" si="674">SUM(BJ454:BJ457)</f>
        <v>15</v>
      </c>
      <c r="BK458" s="41">
        <f t="shared" si="674"/>
        <v>3</v>
      </c>
      <c r="BL458" s="41">
        <f t="shared" si="674"/>
        <v>217</v>
      </c>
      <c r="BM458" s="41">
        <f t="shared" si="674"/>
        <v>15</v>
      </c>
      <c r="BN458" s="41">
        <f t="shared" si="674"/>
        <v>48</v>
      </c>
      <c r="BO458" s="41">
        <f t="shared" si="674"/>
        <v>3</v>
      </c>
      <c r="BP458" s="41">
        <f t="shared" si="674"/>
        <v>4</v>
      </c>
      <c r="BQ458" s="41">
        <f t="shared" si="674"/>
        <v>2</v>
      </c>
      <c r="BR458" s="41">
        <f t="shared" si="674"/>
        <v>0</v>
      </c>
      <c r="BS458" s="41">
        <f t="shared" si="674"/>
        <v>0</v>
      </c>
      <c r="BT458" s="41">
        <f t="shared" si="674"/>
        <v>0</v>
      </c>
      <c r="BU458" s="41">
        <f t="shared" si="674"/>
        <v>0</v>
      </c>
      <c r="BV458" s="42">
        <f t="shared" si="674"/>
        <v>0</v>
      </c>
      <c r="BW458" s="43">
        <f t="shared" si="674"/>
        <v>307</v>
      </c>
      <c r="BX458" s="32"/>
      <c r="BY458" s="43">
        <f>SUM(BY454:BY457)</f>
        <v>1005</v>
      </c>
    </row>
    <row r="459" spans="1:77" ht="15.75" customHeight="1">
      <c r="A459" s="22">
        <v>0.66666666666666696</v>
      </c>
      <c r="B459" s="28">
        <f t="shared" ref="B459:N459" si="675">SUM(B57+B124+B191+B258+B325)</f>
        <v>2</v>
      </c>
      <c r="C459" s="29">
        <f t="shared" si="675"/>
        <v>0</v>
      </c>
      <c r="D459" s="29">
        <f t="shared" si="675"/>
        <v>26</v>
      </c>
      <c r="E459" s="29">
        <f t="shared" si="675"/>
        <v>3</v>
      </c>
      <c r="F459" s="29">
        <f t="shared" si="675"/>
        <v>3</v>
      </c>
      <c r="G459" s="29">
        <f t="shared" si="675"/>
        <v>5</v>
      </c>
      <c r="H459" s="29">
        <f t="shared" si="675"/>
        <v>0</v>
      </c>
      <c r="I459" s="29">
        <f t="shared" si="675"/>
        <v>2</v>
      </c>
      <c r="J459" s="29">
        <f t="shared" si="675"/>
        <v>0</v>
      </c>
      <c r="K459" s="29">
        <f t="shared" si="675"/>
        <v>0</v>
      </c>
      <c r="L459" s="29">
        <f t="shared" si="675"/>
        <v>0</v>
      </c>
      <c r="M459" s="29">
        <f t="shared" si="675"/>
        <v>0</v>
      </c>
      <c r="N459" s="30">
        <f t="shared" si="675"/>
        <v>0</v>
      </c>
      <c r="O459" s="31">
        <f>SUM(B459:N459)</f>
        <v>41</v>
      </c>
      <c r="P459" s="32"/>
      <c r="Q459" s="28">
        <f t="shared" ref="Q459:AC459" si="676">SUM(Q57+Q124+Q191+Q258+Q325)</f>
        <v>3</v>
      </c>
      <c r="R459" s="29">
        <f t="shared" si="676"/>
        <v>3</v>
      </c>
      <c r="S459" s="29">
        <f t="shared" si="676"/>
        <v>84</v>
      </c>
      <c r="T459" s="29">
        <f t="shared" si="676"/>
        <v>3</v>
      </c>
      <c r="U459" s="29">
        <f t="shared" si="676"/>
        <v>13</v>
      </c>
      <c r="V459" s="29">
        <f t="shared" si="676"/>
        <v>0</v>
      </c>
      <c r="W459" s="29">
        <f t="shared" si="676"/>
        <v>1</v>
      </c>
      <c r="X459" s="29">
        <f t="shared" si="676"/>
        <v>0</v>
      </c>
      <c r="Y459" s="29">
        <f t="shared" si="676"/>
        <v>0</v>
      </c>
      <c r="Z459" s="29">
        <f t="shared" si="676"/>
        <v>0</v>
      </c>
      <c r="AA459" s="29">
        <f t="shared" si="676"/>
        <v>0</v>
      </c>
      <c r="AB459" s="29">
        <f t="shared" si="676"/>
        <v>0</v>
      </c>
      <c r="AC459" s="30">
        <f t="shared" si="676"/>
        <v>0</v>
      </c>
      <c r="AD459" s="31">
        <f>SUM(Q459:AC459)</f>
        <v>107</v>
      </c>
      <c r="AE459" s="32"/>
      <c r="AF459" s="28">
        <f t="shared" ref="AF459:AR459" si="677">SUM(AF57+AF124+AF191+AF258+AF325)</f>
        <v>3</v>
      </c>
      <c r="AG459" s="29">
        <f t="shared" si="677"/>
        <v>1</v>
      </c>
      <c r="AH459" s="29">
        <f t="shared" si="677"/>
        <v>13</v>
      </c>
      <c r="AI459" s="29">
        <f t="shared" si="677"/>
        <v>3</v>
      </c>
      <c r="AJ459" s="29">
        <f t="shared" si="677"/>
        <v>3</v>
      </c>
      <c r="AK459" s="29">
        <f t="shared" si="677"/>
        <v>1</v>
      </c>
      <c r="AL459" s="29">
        <f t="shared" si="677"/>
        <v>3</v>
      </c>
      <c r="AM459" s="29">
        <f t="shared" si="677"/>
        <v>0</v>
      </c>
      <c r="AN459" s="29">
        <f t="shared" si="677"/>
        <v>0</v>
      </c>
      <c r="AO459" s="29">
        <f t="shared" si="677"/>
        <v>0</v>
      </c>
      <c r="AP459" s="29">
        <f t="shared" si="677"/>
        <v>0</v>
      </c>
      <c r="AQ459" s="29">
        <f t="shared" si="677"/>
        <v>0</v>
      </c>
      <c r="AR459" s="30">
        <f t="shared" si="677"/>
        <v>0</v>
      </c>
      <c r="AS459" s="31">
        <f>SUM(AF459:AR459)</f>
        <v>27</v>
      </c>
      <c r="AT459" s="32"/>
      <c r="AU459" s="28">
        <f t="shared" ref="AU459:BG459" si="678">SUM(AU57+AU124+AU191+AU258+AU325)</f>
        <v>1</v>
      </c>
      <c r="AV459" s="29">
        <f t="shared" si="678"/>
        <v>0</v>
      </c>
      <c r="AW459" s="29">
        <f t="shared" si="678"/>
        <v>7</v>
      </c>
      <c r="AX459" s="29">
        <f t="shared" si="678"/>
        <v>0</v>
      </c>
      <c r="AY459" s="29">
        <f t="shared" si="678"/>
        <v>3</v>
      </c>
      <c r="AZ459" s="29">
        <f t="shared" si="678"/>
        <v>0</v>
      </c>
      <c r="BA459" s="29">
        <f t="shared" si="678"/>
        <v>0</v>
      </c>
      <c r="BB459" s="29">
        <f t="shared" si="678"/>
        <v>0</v>
      </c>
      <c r="BC459" s="29">
        <f t="shared" si="678"/>
        <v>0</v>
      </c>
      <c r="BD459" s="29">
        <f t="shared" si="678"/>
        <v>0</v>
      </c>
      <c r="BE459" s="29">
        <f t="shared" si="678"/>
        <v>0</v>
      </c>
      <c r="BF459" s="29">
        <f t="shared" si="678"/>
        <v>0</v>
      </c>
      <c r="BG459" s="30">
        <f t="shared" si="678"/>
        <v>0</v>
      </c>
      <c r="BH459" s="31">
        <f>SUM(AU459:BG459)</f>
        <v>11</v>
      </c>
      <c r="BI459" s="32"/>
      <c r="BJ459" s="28">
        <f t="shared" ref="BJ459:BV459" si="679">SUM(BJ57+BJ124+BJ191+BJ258+BJ325)</f>
        <v>6</v>
      </c>
      <c r="BK459" s="29">
        <f t="shared" si="679"/>
        <v>1</v>
      </c>
      <c r="BL459" s="29">
        <f t="shared" si="679"/>
        <v>76</v>
      </c>
      <c r="BM459" s="29">
        <f t="shared" si="679"/>
        <v>3</v>
      </c>
      <c r="BN459" s="29">
        <f t="shared" si="679"/>
        <v>13</v>
      </c>
      <c r="BO459" s="29">
        <f t="shared" si="679"/>
        <v>1</v>
      </c>
      <c r="BP459" s="29">
        <f t="shared" si="679"/>
        <v>0</v>
      </c>
      <c r="BQ459" s="29">
        <f t="shared" si="679"/>
        <v>0</v>
      </c>
      <c r="BR459" s="29">
        <f t="shared" si="679"/>
        <v>0</v>
      </c>
      <c r="BS459" s="29">
        <f t="shared" si="679"/>
        <v>0</v>
      </c>
      <c r="BT459" s="29">
        <f t="shared" si="679"/>
        <v>0</v>
      </c>
      <c r="BU459" s="29">
        <f t="shared" si="679"/>
        <v>0</v>
      </c>
      <c r="BV459" s="30">
        <f t="shared" si="679"/>
        <v>0</v>
      </c>
      <c r="BW459" s="31">
        <f>SUM(BJ459:BV459)</f>
        <v>100</v>
      </c>
      <c r="BX459" s="32"/>
      <c r="BY459" s="31">
        <f>SUM(O459+AD459+AS459+BH459+BW459)</f>
        <v>286</v>
      </c>
    </row>
    <row r="460" spans="1:77" ht="15.75" customHeight="1">
      <c r="A460" s="23">
        <v>0.67708333333333304</v>
      </c>
      <c r="B460" s="33">
        <f t="shared" ref="B460:N460" si="680">SUM(B58+B125+B192+B259+B326)</f>
        <v>11</v>
      </c>
      <c r="C460" s="32">
        <f t="shared" si="680"/>
        <v>1</v>
      </c>
      <c r="D460" s="32">
        <f t="shared" si="680"/>
        <v>23</v>
      </c>
      <c r="E460" s="32">
        <f t="shared" si="680"/>
        <v>1</v>
      </c>
      <c r="F460" s="32">
        <f t="shared" si="680"/>
        <v>0</v>
      </c>
      <c r="G460" s="32">
        <f t="shared" si="680"/>
        <v>7</v>
      </c>
      <c r="H460" s="32">
        <f t="shared" si="680"/>
        <v>2</v>
      </c>
      <c r="I460" s="32">
        <f t="shared" si="680"/>
        <v>1</v>
      </c>
      <c r="J460" s="32">
        <f t="shared" si="680"/>
        <v>0</v>
      </c>
      <c r="K460" s="32">
        <f t="shared" si="680"/>
        <v>0</v>
      </c>
      <c r="L460" s="32">
        <f t="shared" si="680"/>
        <v>0</v>
      </c>
      <c r="M460" s="32">
        <f t="shared" si="680"/>
        <v>0</v>
      </c>
      <c r="N460" s="34">
        <f t="shared" si="680"/>
        <v>0</v>
      </c>
      <c r="O460" s="35">
        <f>SUM(B460:N460)</f>
        <v>46</v>
      </c>
      <c r="P460" s="32"/>
      <c r="Q460" s="33">
        <f t="shared" ref="Q460:AC460" si="681">SUM(Q58+Q125+Q192+Q259+Q326)</f>
        <v>7</v>
      </c>
      <c r="R460" s="32">
        <f t="shared" si="681"/>
        <v>0</v>
      </c>
      <c r="S460" s="32">
        <f t="shared" si="681"/>
        <v>67</v>
      </c>
      <c r="T460" s="32">
        <f t="shared" si="681"/>
        <v>0</v>
      </c>
      <c r="U460" s="32">
        <f t="shared" si="681"/>
        <v>14</v>
      </c>
      <c r="V460" s="32">
        <f t="shared" si="681"/>
        <v>0</v>
      </c>
      <c r="W460" s="32">
        <f t="shared" si="681"/>
        <v>1</v>
      </c>
      <c r="X460" s="32">
        <f t="shared" si="681"/>
        <v>0</v>
      </c>
      <c r="Y460" s="32">
        <f t="shared" si="681"/>
        <v>0</v>
      </c>
      <c r="Z460" s="32">
        <f t="shared" si="681"/>
        <v>0</v>
      </c>
      <c r="AA460" s="32">
        <f t="shared" si="681"/>
        <v>0</v>
      </c>
      <c r="AB460" s="32">
        <f t="shared" si="681"/>
        <v>0</v>
      </c>
      <c r="AC460" s="34">
        <f t="shared" si="681"/>
        <v>0</v>
      </c>
      <c r="AD460" s="35">
        <f>SUM(Q460:AC460)</f>
        <v>89</v>
      </c>
      <c r="AE460" s="32"/>
      <c r="AF460" s="33">
        <f t="shared" ref="AF460:AR460" si="682">SUM(AF58+AF125+AF192+AF259+AF326)</f>
        <v>1</v>
      </c>
      <c r="AG460" s="32">
        <f t="shared" si="682"/>
        <v>0</v>
      </c>
      <c r="AH460" s="32">
        <f t="shared" si="682"/>
        <v>17</v>
      </c>
      <c r="AI460" s="32">
        <f t="shared" si="682"/>
        <v>3</v>
      </c>
      <c r="AJ460" s="32">
        <f t="shared" si="682"/>
        <v>5</v>
      </c>
      <c r="AK460" s="32">
        <f t="shared" si="682"/>
        <v>5</v>
      </c>
      <c r="AL460" s="32">
        <f t="shared" si="682"/>
        <v>4</v>
      </c>
      <c r="AM460" s="32">
        <f t="shared" si="682"/>
        <v>0</v>
      </c>
      <c r="AN460" s="32">
        <f t="shared" si="682"/>
        <v>0</v>
      </c>
      <c r="AO460" s="32">
        <f t="shared" si="682"/>
        <v>0</v>
      </c>
      <c r="AP460" s="32">
        <f t="shared" si="682"/>
        <v>0</v>
      </c>
      <c r="AQ460" s="32">
        <f t="shared" si="682"/>
        <v>0</v>
      </c>
      <c r="AR460" s="34">
        <f t="shared" si="682"/>
        <v>0</v>
      </c>
      <c r="AS460" s="35">
        <f>SUM(AF460:AR460)</f>
        <v>35</v>
      </c>
      <c r="AT460" s="32"/>
      <c r="AU460" s="33">
        <f t="shared" ref="AU460:BG460" si="683">SUM(AU58+AU125+AU192+AU259+AU326)</f>
        <v>0</v>
      </c>
      <c r="AV460" s="32">
        <f t="shared" si="683"/>
        <v>0</v>
      </c>
      <c r="AW460" s="32">
        <f t="shared" si="683"/>
        <v>11</v>
      </c>
      <c r="AX460" s="32">
        <f t="shared" si="683"/>
        <v>0</v>
      </c>
      <c r="AY460" s="32">
        <f t="shared" si="683"/>
        <v>2</v>
      </c>
      <c r="AZ460" s="32">
        <f t="shared" si="683"/>
        <v>0</v>
      </c>
      <c r="BA460" s="32">
        <f t="shared" si="683"/>
        <v>0</v>
      </c>
      <c r="BB460" s="32">
        <f t="shared" si="683"/>
        <v>0</v>
      </c>
      <c r="BC460" s="32">
        <f t="shared" si="683"/>
        <v>0</v>
      </c>
      <c r="BD460" s="32">
        <f t="shared" si="683"/>
        <v>0</v>
      </c>
      <c r="BE460" s="32">
        <f t="shared" si="683"/>
        <v>0</v>
      </c>
      <c r="BF460" s="32">
        <f t="shared" si="683"/>
        <v>0</v>
      </c>
      <c r="BG460" s="34">
        <f t="shared" si="683"/>
        <v>0</v>
      </c>
      <c r="BH460" s="35">
        <f>SUM(AU460:BG460)</f>
        <v>13</v>
      </c>
      <c r="BI460" s="32"/>
      <c r="BJ460" s="33">
        <f t="shared" ref="BJ460:BV460" si="684">SUM(BJ58+BJ125+BJ192+BJ259+BJ326)</f>
        <v>6</v>
      </c>
      <c r="BK460" s="32">
        <f t="shared" si="684"/>
        <v>0</v>
      </c>
      <c r="BL460" s="32">
        <f t="shared" si="684"/>
        <v>70</v>
      </c>
      <c r="BM460" s="32">
        <f t="shared" si="684"/>
        <v>4</v>
      </c>
      <c r="BN460" s="32">
        <f t="shared" si="684"/>
        <v>9</v>
      </c>
      <c r="BO460" s="32">
        <f t="shared" si="684"/>
        <v>1</v>
      </c>
      <c r="BP460" s="32">
        <f t="shared" si="684"/>
        <v>0</v>
      </c>
      <c r="BQ460" s="32">
        <f t="shared" si="684"/>
        <v>0</v>
      </c>
      <c r="BR460" s="32">
        <f t="shared" si="684"/>
        <v>0</v>
      </c>
      <c r="BS460" s="32">
        <f t="shared" si="684"/>
        <v>0</v>
      </c>
      <c r="BT460" s="32">
        <f t="shared" si="684"/>
        <v>0</v>
      </c>
      <c r="BU460" s="32">
        <f t="shared" si="684"/>
        <v>0</v>
      </c>
      <c r="BV460" s="34">
        <f t="shared" si="684"/>
        <v>0</v>
      </c>
      <c r="BW460" s="35">
        <f>SUM(BJ460:BV460)</f>
        <v>90</v>
      </c>
      <c r="BX460" s="32"/>
      <c r="BY460" s="35">
        <f>SUM(O460+AD460+AS460+BH460+BW460)</f>
        <v>273</v>
      </c>
    </row>
    <row r="461" spans="1:77" ht="15.75" customHeight="1">
      <c r="A461" s="23">
        <v>0.6875</v>
      </c>
      <c r="B461" s="33">
        <f t="shared" ref="B461:N461" si="685">SUM(B59+B126+B193+B260+B327)</f>
        <v>8</v>
      </c>
      <c r="C461" s="32">
        <f t="shared" si="685"/>
        <v>0</v>
      </c>
      <c r="D461" s="32">
        <f t="shared" si="685"/>
        <v>26</v>
      </c>
      <c r="E461" s="32">
        <f t="shared" si="685"/>
        <v>2</v>
      </c>
      <c r="F461" s="32">
        <f t="shared" si="685"/>
        <v>2</v>
      </c>
      <c r="G461" s="32">
        <f t="shared" si="685"/>
        <v>4</v>
      </c>
      <c r="H461" s="32">
        <f t="shared" si="685"/>
        <v>0</v>
      </c>
      <c r="I461" s="32">
        <f t="shared" si="685"/>
        <v>0</v>
      </c>
      <c r="J461" s="32">
        <f t="shared" si="685"/>
        <v>0</v>
      </c>
      <c r="K461" s="32">
        <f t="shared" si="685"/>
        <v>0</v>
      </c>
      <c r="L461" s="32">
        <f t="shared" si="685"/>
        <v>0</v>
      </c>
      <c r="M461" s="32">
        <f t="shared" si="685"/>
        <v>0</v>
      </c>
      <c r="N461" s="34">
        <f t="shared" si="685"/>
        <v>0</v>
      </c>
      <c r="O461" s="35">
        <f>SUM(B461:N461)</f>
        <v>42</v>
      </c>
      <c r="P461" s="32"/>
      <c r="Q461" s="33">
        <f t="shared" ref="Q461:AC461" si="686">SUM(Q59+Q126+Q193+Q260+Q327)</f>
        <v>1</v>
      </c>
      <c r="R461" s="32">
        <f t="shared" si="686"/>
        <v>1</v>
      </c>
      <c r="S461" s="32">
        <f t="shared" si="686"/>
        <v>75</v>
      </c>
      <c r="T461" s="32">
        <f t="shared" si="686"/>
        <v>4</v>
      </c>
      <c r="U461" s="32">
        <f t="shared" si="686"/>
        <v>10</v>
      </c>
      <c r="V461" s="32">
        <f t="shared" si="686"/>
        <v>2</v>
      </c>
      <c r="W461" s="32">
        <f t="shared" si="686"/>
        <v>2</v>
      </c>
      <c r="X461" s="32">
        <f t="shared" si="686"/>
        <v>2</v>
      </c>
      <c r="Y461" s="32">
        <f t="shared" si="686"/>
        <v>0</v>
      </c>
      <c r="Z461" s="32">
        <f t="shared" si="686"/>
        <v>0</v>
      </c>
      <c r="AA461" s="32">
        <f t="shared" si="686"/>
        <v>0</v>
      </c>
      <c r="AB461" s="32">
        <f t="shared" si="686"/>
        <v>0</v>
      </c>
      <c r="AC461" s="34">
        <f t="shared" si="686"/>
        <v>0</v>
      </c>
      <c r="AD461" s="35">
        <f>SUM(Q461:AC461)</f>
        <v>97</v>
      </c>
      <c r="AE461" s="32"/>
      <c r="AF461" s="33">
        <f t="shared" ref="AF461:AR461" si="687">SUM(AF59+AF126+AF193+AF260+AF327)</f>
        <v>2</v>
      </c>
      <c r="AG461" s="32">
        <f t="shared" si="687"/>
        <v>0</v>
      </c>
      <c r="AH461" s="32">
        <f t="shared" si="687"/>
        <v>14</v>
      </c>
      <c r="AI461" s="32">
        <f t="shared" si="687"/>
        <v>1</v>
      </c>
      <c r="AJ461" s="32">
        <f t="shared" si="687"/>
        <v>1</v>
      </c>
      <c r="AK461" s="32">
        <f t="shared" si="687"/>
        <v>3</v>
      </c>
      <c r="AL461" s="32">
        <f t="shared" si="687"/>
        <v>4</v>
      </c>
      <c r="AM461" s="32">
        <f t="shared" si="687"/>
        <v>1</v>
      </c>
      <c r="AN461" s="32">
        <f t="shared" si="687"/>
        <v>0</v>
      </c>
      <c r="AO461" s="32">
        <f t="shared" si="687"/>
        <v>0</v>
      </c>
      <c r="AP461" s="32">
        <f t="shared" si="687"/>
        <v>0</v>
      </c>
      <c r="AQ461" s="32">
        <f t="shared" si="687"/>
        <v>0</v>
      </c>
      <c r="AR461" s="34">
        <f t="shared" si="687"/>
        <v>0</v>
      </c>
      <c r="AS461" s="35">
        <f>SUM(AF461:AR461)</f>
        <v>26</v>
      </c>
      <c r="AT461" s="32"/>
      <c r="AU461" s="33">
        <f t="shared" ref="AU461:BG461" si="688">SUM(AU59+AU126+AU193+AU260+AU327)</f>
        <v>0</v>
      </c>
      <c r="AV461" s="32">
        <f t="shared" si="688"/>
        <v>0</v>
      </c>
      <c r="AW461" s="32">
        <f t="shared" si="688"/>
        <v>10</v>
      </c>
      <c r="AX461" s="32">
        <f t="shared" si="688"/>
        <v>1</v>
      </c>
      <c r="AY461" s="32">
        <f t="shared" si="688"/>
        <v>1</v>
      </c>
      <c r="AZ461" s="32">
        <f t="shared" si="688"/>
        <v>0</v>
      </c>
      <c r="BA461" s="32">
        <f t="shared" si="688"/>
        <v>0</v>
      </c>
      <c r="BB461" s="32">
        <f t="shared" si="688"/>
        <v>0</v>
      </c>
      <c r="BC461" s="32">
        <f t="shared" si="688"/>
        <v>0</v>
      </c>
      <c r="BD461" s="32">
        <f t="shared" si="688"/>
        <v>0</v>
      </c>
      <c r="BE461" s="32">
        <f t="shared" si="688"/>
        <v>0</v>
      </c>
      <c r="BF461" s="32">
        <f t="shared" si="688"/>
        <v>0</v>
      </c>
      <c r="BG461" s="34">
        <f t="shared" si="688"/>
        <v>0</v>
      </c>
      <c r="BH461" s="35">
        <f>SUM(AU461:BG461)</f>
        <v>12</v>
      </c>
      <c r="BI461" s="32"/>
      <c r="BJ461" s="33">
        <f t="shared" ref="BJ461:BV461" si="689">SUM(BJ59+BJ126+BJ193+BJ260+BJ327)</f>
        <v>14</v>
      </c>
      <c r="BK461" s="32">
        <f t="shared" si="689"/>
        <v>0</v>
      </c>
      <c r="BL461" s="32">
        <f t="shared" si="689"/>
        <v>76</v>
      </c>
      <c r="BM461" s="32">
        <f t="shared" si="689"/>
        <v>5</v>
      </c>
      <c r="BN461" s="32">
        <f t="shared" si="689"/>
        <v>12</v>
      </c>
      <c r="BO461" s="32">
        <f t="shared" si="689"/>
        <v>1</v>
      </c>
      <c r="BP461" s="32">
        <f t="shared" si="689"/>
        <v>0</v>
      </c>
      <c r="BQ461" s="32">
        <f t="shared" si="689"/>
        <v>0</v>
      </c>
      <c r="BR461" s="32">
        <f t="shared" si="689"/>
        <v>0</v>
      </c>
      <c r="BS461" s="32">
        <f t="shared" si="689"/>
        <v>0</v>
      </c>
      <c r="BT461" s="32">
        <f t="shared" si="689"/>
        <v>0</v>
      </c>
      <c r="BU461" s="32">
        <f t="shared" si="689"/>
        <v>0</v>
      </c>
      <c r="BV461" s="34">
        <f t="shared" si="689"/>
        <v>0</v>
      </c>
      <c r="BW461" s="35">
        <f>SUM(BJ461:BV461)</f>
        <v>108</v>
      </c>
      <c r="BX461" s="32"/>
      <c r="BY461" s="35">
        <f>SUM(O461+AD461+AS461+BH461+BW461)</f>
        <v>285</v>
      </c>
    </row>
    <row r="462" spans="1:77" ht="15.75" customHeight="1">
      <c r="A462" s="24">
        <v>0.69791666666666696</v>
      </c>
      <c r="B462" s="36">
        <f t="shared" ref="B462:N462" si="690">SUM(B60+B127+B194+B261+B328)</f>
        <v>6</v>
      </c>
      <c r="C462" s="37">
        <f t="shared" si="690"/>
        <v>0</v>
      </c>
      <c r="D462" s="37">
        <f t="shared" si="690"/>
        <v>25</v>
      </c>
      <c r="E462" s="37">
        <f t="shared" si="690"/>
        <v>5</v>
      </c>
      <c r="F462" s="37">
        <f t="shared" si="690"/>
        <v>3</v>
      </c>
      <c r="G462" s="37">
        <f t="shared" si="690"/>
        <v>6</v>
      </c>
      <c r="H462" s="37">
        <f t="shared" si="690"/>
        <v>0</v>
      </c>
      <c r="I462" s="37">
        <f t="shared" si="690"/>
        <v>1</v>
      </c>
      <c r="J462" s="37">
        <f t="shared" si="690"/>
        <v>0</v>
      </c>
      <c r="K462" s="37">
        <f t="shared" si="690"/>
        <v>0</v>
      </c>
      <c r="L462" s="37">
        <f t="shared" si="690"/>
        <v>0</v>
      </c>
      <c r="M462" s="37">
        <f t="shared" si="690"/>
        <v>0</v>
      </c>
      <c r="N462" s="38">
        <f t="shared" si="690"/>
        <v>0</v>
      </c>
      <c r="O462" s="39">
        <f>SUM(B462:N462)</f>
        <v>46</v>
      </c>
      <c r="P462" s="32"/>
      <c r="Q462" s="36">
        <f t="shared" ref="Q462:AC462" si="691">SUM(Q60+Q127+Q194+Q261+Q328)</f>
        <v>1</v>
      </c>
      <c r="R462" s="37">
        <f t="shared" si="691"/>
        <v>2</v>
      </c>
      <c r="S462" s="37">
        <f t="shared" si="691"/>
        <v>85</v>
      </c>
      <c r="T462" s="37">
        <f t="shared" si="691"/>
        <v>1</v>
      </c>
      <c r="U462" s="37">
        <f t="shared" si="691"/>
        <v>11</v>
      </c>
      <c r="V462" s="37">
        <f t="shared" si="691"/>
        <v>0</v>
      </c>
      <c r="W462" s="37">
        <f t="shared" si="691"/>
        <v>0</v>
      </c>
      <c r="X462" s="37">
        <f t="shared" si="691"/>
        <v>1</v>
      </c>
      <c r="Y462" s="37">
        <f t="shared" si="691"/>
        <v>0</v>
      </c>
      <c r="Z462" s="37">
        <f t="shared" si="691"/>
        <v>0</v>
      </c>
      <c r="AA462" s="37">
        <f t="shared" si="691"/>
        <v>0</v>
      </c>
      <c r="AB462" s="37">
        <f t="shared" si="691"/>
        <v>0</v>
      </c>
      <c r="AC462" s="38">
        <f t="shared" si="691"/>
        <v>0</v>
      </c>
      <c r="AD462" s="39">
        <f>SUM(Q462:AC462)</f>
        <v>101</v>
      </c>
      <c r="AE462" s="32"/>
      <c r="AF462" s="36">
        <f t="shared" ref="AF462:AR462" si="692">SUM(AF60+AF127+AF194+AF261+AF328)</f>
        <v>2</v>
      </c>
      <c r="AG462" s="37">
        <f t="shared" si="692"/>
        <v>0</v>
      </c>
      <c r="AH462" s="37">
        <f t="shared" si="692"/>
        <v>21</v>
      </c>
      <c r="AI462" s="37">
        <f t="shared" si="692"/>
        <v>4</v>
      </c>
      <c r="AJ462" s="37">
        <f t="shared" si="692"/>
        <v>2</v>
      </c>
      <c r="AK462" s="37">
        <f t="shared" si="692"/>
        <v>7</v>
      </c>
      <c r="AL462" s="37">
        <f t="shared" si="692"/>
        <v>5</v>
      </c>
      <c r="AM462" s="37">
        <f t="shared" si="692"/>
        <v>0</v>
      </c>
      <c r="AN462" s="37">
        <f t="shared" si="692"/>
        <v>0</v>
      </c>
      <c r="AO462" s="37">
        <f t="shared" si="692"/>
        <v>0</v>
      </c>
      <c r="AP462" s="37">
        <f t="shared" si="692"/>
        <v>0</v>
      </c>
      <c r="AQ462" s="37">
        <f t="shared" si="692"/>
        <v>0</v>
      </c>
      <c r="AR462" s="38">
        <f t="shared" si="692"/>
        <v>0</v>
      </c>
      <c r="AS462" s="39">
        <f>SUM(AF462:AR462)</f>
        <v>41</v>
      </c>
      <c r="AT462" s="32"/>
      <c r="AU462" s="36">
        <f t="shared" ref="AU462:BG462" si="693">SUM(AU60+AU127+AU194+AU261+AU328)</f>
        <v>0</v>
      </c>
      <c r="AV462" s="37">
        <f t="shared" si="693"/>
        <v>0</v>
      </c>
      <c r="AW462" s="37">
        <f t="shared" si="693"/>
        <v>7</v>
      </c>
      <c r="AX462" s="37">
        <f t="shared" si="693"/>
        <v>1</v>
      </c>
      <c r="AY462" s="37">
        <f t="shared" si="693"/>
        <v>0</v>
      </c>
      <c r="AZ462" s="37">
        <f t="shared" si="693"/>
        <v>0</v>
      </c>
      <c r="BA462" s="37">
        <f t="shared" si="693"/>
        <v>0</v>
      </c>
      <c r="BB462" s="37">
        <f t="shared" si="693"/>
        <v>0</v>
      </c>
      <c r="BC462" s="37">
        <f t="shared" si="693"/>
        <v>0</v>
      </c>
      <c r="BD462" s="37">
        <f t="shared" si="693"/>
        <v>0</v>
      </c>
      <c r="BE462" s="37">
        <f t="shared" si="693"/>
        <v>0</v>
      </c>
      <c r="BF462" s="37">
        <f t="shared" si="693"/>
        <v>0</v>
      </c>
      <c r="BG462" s="38">
        <f t="shared" si="693"/>
        <v>0</v>
      </c>
      <c r="BH462" s="39">
        <f>SUM(AU462:BG462)</f>
        <v>8</v>
      </c>
      <c r="BI462" s="32"/>
      <c r="BJ462" s="36">
        <f t="shared" ref="BJ462:BV462" si="694">SUM(BJ60+BJ127+BJ194+BJ261+BJ328)</f>
        <v>8</v>
      </c>
      <c r="BK462" s="37">
        <f t="shared" si="694"/>
        <v>1</v>
      </c>
      <c r="BL462" s="37">
        <f t="shared" si="694"/>
        <v>78</v>
      </c>
      <c r="BM462" s="37">
        <f t="shared" si="694"/>
        <v>6</v>
      </c>
      <c r="BN462" s="37">
        <f t="shared" si="694"/>
        <v>12</v>
      </c>
      <c r="BO462" s="37">
        <f t="shared" si="694"/>
        <v>0</v>
      </c>
      <c r="BP462" s="37">
        <f t="shared" si="694"/>
        <v>2</v>
      </c>
      <c r="BQ462" s="37">
        <f t="shared" si="694"/>
        <v>0</v>
      </c>
      <c r="BR462" s="37">
        <f t="shared" si="694"/>
        <v>0</v>
      </c>
      <c r="BS462" s="37">
        <f t="shared" si="694"/>
        <v>0</v>
      </c>
      <c r="BT462" s="37">
        <f t="shared" si="694"/>
        <v>0</v>
      </c>
      <c r="BU462" s="37">
        <f t="shared" si="694"/>
        <v>0</v>
      </c>
      <c r="BV462" s="38">
        <f t="shared" si="694"/>
        <v>0</v>
      </c>
      <c r="BW462" s="39">
        <f>SUM(BJ462:BV462)</f>
        <v>107</v>
      </c>
      <c r="BX462" s="32"/>
      <c r="BY462" s="39">
        <f>SUM(O462+AD462+AS462+BH462+BW462)</f>
        <v>303</v>
      </c>
    </row>
    <row r="463" spans="1:77" ht="15.75" customHeight="1">
      <c r="A463" s="25" t="s">
        <v>21</v>
      </c>
      <c r="B463" s="40">
        <f t="shared" ref="B463:O463" si="695">SUM(B459:B462)</f>
        <v>27</v>
      </c>
      <c r="C463" s="41">
        <f t="shared" si="695"/>
        <v>1</v>
      </c>
      <c r="D463" s="41">
        <f t="shared" si="695"/>
        <v>100</v>
      </c>
      <c r="E463" s="41">
        <f t="shared" si="695"/>
        <v>11</v>
      </c>
      <c r="F463" s="41">
        <f t="shared" si="695"/>
        <v>8</v>
      </c>
      <c r="G463" s="41">
        <f t="shared" si="695"/>
        <v>22</v>
      </c>
      <c r="H463" s="41">
        <f t="shared" si="695"/>
        <v>2</v>
      </c>
      <c r="I463" s="41">
        <f t="shared" si="695"/>
        <v>4</v>
      </c>
      <c r="J463" s="41">
        <f t="shared" si="695"/>
        <v>0</v>
      </c>
      <c r="K463" s="41">
        <f t="shared" si="695"/>
        <v>0</v>
      </c>
      <c r="L463" s="41">
        <f t="shared" si="695"/>
        <v>0</v>
      </c>
      <c r="M463" s="41">
        <f t="shared" si="695"/>
        <v>0</v>
      </c>
      <c r="N463" s="42">
        <f t="shared" si="695"/>
        <v>0</v>
      </c>
      <c r="O463" s="43">
        <f t="shared" si="695"/>
        <v>175</v>
      </c>
      <c r="P463" s="32"/>
      <c r="Q463" s="40">
        <f t="shared" ref="Q463:AD463" si="696">SUM(Q459:Q462)</f>
        <v>12</v>
      </c>
      <c r="R463" s="41">
        <f t="shared" si="696"/>
        <v>6</v>
      </c>
      <c r="S463" s="41">
        <f t="shared" si="696"/>
        <v>311</v>
      </c>
      <c r="T463" s="41">
        <f t="shared" si="696"/>
        <v>8</v>
      </c>
      <c r="U463" s="41">
        <f t="shared" si="696"/>
        <v>48</v>
      </c>
      <c r="V463" s="41">
        <f t="shared" si="696"/>
        <v>2</v>
      </c>
      <c r="W463" s="41">
        <f t="shared" si="696"/>
        <v>4</v>
      </c>
      <c r="X463" s="41">
        <f t="shared" si="696"/>
        <v>3</v>
      </c>
      <c r="Y463" s="41">
        <f t="shared" si="696"/>
        <v>0</v>
      </c>
      <c r="Z463" s="41">
        <f t="shared" si="696"/>
        <v>0</v>
      </c>
      <c r="AA463" s="41">
        <f t="shared" si="696"/>
        <v>0</v>
      </c>
      <c r="AB463" s="41">
        <f t="shared" si="696"/>
        <v>0</v>
      </c>
      <c r="AC463" s="42">
        <f t="shared" si="696"/>
        <v>0</v>
      </c>
      <c r="AD463" s="43">
        <f t="shared" si="696"/>
        <v>394</v>
      </c>
      <c r="AE463" s="32"/>
      <c r="AF463" s="40">
        <f t="shared" ref="AF463:AS463" si="697">SUM(AF459:AF462)</f>
        <v>8</v>
      </c>
      <c r="AG463" s="41">
        <f t="shared" si="697"/>
        <v>1</v>
      </c>
      <c r="AH463" s="41">
        <f t="shared" si="697"/>
        <v>65</v>
      </c>
      <c r="AI463" s="41">
        <f t="shared" si="697"/>
        <v>11</v>
      </c>
      <c r="AJ463" s="41">
        <f t="shared" si="697"/>
        <v>11</v>
      </c>
      <c r="AK463" s="41">
        <f t="shared" si="697"/>
        <v>16</v>
      </c>
      <c r="AL463" s="41">
        <f t="shared" si="697"/>
        <v>16</v>
      </c>
      <c r="AM463" s="41">
        <f t="shared" si="697"/>
        <v>1</v>
      </c>
      <c r="AN463" s="41">
        <f t="shared" si="697"/>
        <v>0</v>
      </c>
      <c r="AO463" s="41">
        <f t="shared" si="697"/>
        <v>0</v>
      </c>
      <c r="AP463" s="41">
        <f t="shared" si="697"/>
        <v>0</v>
      </c>
      <c r="AQ463" s="41">
        <f t="shared" si="697"/>
        <v>0</v>
      </c>
      <c r="AR463" s="42">
        <f t="shared" si="697"/>
        <v>0</v>
      </c>
      <c r="AS463" s="43">
        <f t="shared" si="697"/>
        <v>129</v>
      </c>
      <c r="AT463" s="32"/>
      <c r="AU463" s="40">
        <f t="shared" ref="AU463:BH463" si="698">SUM(AU459:AU462)</f>
        <v>1</v>
      </c>
      <c r="AV463" s="41">
        <f t="shared" si="698"/>
        <v>0</v>
      </c>
      <c r="AW463" s="41">
        <f t="shared" si="698"/>
        <v>35</v>
      </c>
      <c r="AX463" s="41">
        <f t="shared" si="698"/>
        <v>2</v>
      </c>
      <c r="AY463" s="41">
        <f t="shared" si="698"/>
        <v>6</v>
      </c>
      <c r="AZ463" s="41">
        <f t="shared" si="698"/>
        <v>0</v>
      </c>
      <c r="BA463" s="41">
        <f t="shared" si="698"/>
        <v>0</v>
      </c>
      <c r="BB463" s="41">
        <f t="shared" si="698"/>
        <v>0</v>
      </c>
      <c r="BC463" s="41">
        <f t="shared" si="698"/>
        <v>0</v>
      </c>
      <c r="BD463" s="41">
        <f t="shared" si="698"/>
        <v>0</v>
      </c>
      <c r="BE463" s="41">
        <f t="shared" si="698"/>
        <v>0</v>
      </c>
      <c r="BF463" s="41">
        <f t="shared" si="698"/>
        <v>0</v>
      </c>
      <c r="BG463" s="42">
        <f t="shared" si="698"/>
        <v>0</v>
      </c>
      <c r="BH463" s="43">
        <f t="shared" si="698"/>
        <v>44</v>
      </c>
      <c r="BI463" s="32"/>
      <c r="BJ463" s="40">
        <f t="shared" ref="BJ463:BW463" si="699">SUM(BJ459:BJ462)</f>
        <v>34</v>
      </c>
      <c r="BK463" s="41">
        <f t="shared" si="699"/>
        <v>2</v>
      </c>
      <c r="BL463" s="41">
        <f t="shared" si="699"/>
        <v>300</v>
      </c>
      <c r="BM463" s="41">
        <f t="shared" si="699"/>
        <v>18</v>
      </c>
      <c r="BN463" s="41">
        <f t="shared" si="699"/>
        <v>46</v>
      </c>
      <c r="BO463" s="41">
        <f t="shared" si="699"/>
        <v>3</v>
      </c>
      <c r="BP463" s="41">
        <f t="shared" si="699"/>
        <v>2</v>
      </c>
      <c r="BQ463" s="41">
        <f t="shared" si="699"/>
        <v>0</v>
      </c>
      <c r="BR463" s="41">
        <f t="shared" si="699"/>
        <v>0</v>
      </c>
      <c r="BS463" s="41">
        <f t="shared" si="699"/>
        <v>0</v>
      </c>
      <c r="BT463" s="41">
        <f t="shared" si="699"/>
        <v>0</v>
      </c>
      <c r="BU463" s="41">
        <f t="shared" si="699"/>
        <v>0</v>
      </c>
      <c r="BV463" s="42">
        <f t="shared" si="699"/>
        <v>0</v>
      </c>
      <c r="BW463" s="43">
        <f t="shared" si="699"/>
        <v>405</v>
      </c>
      <c r="BX463" s="32"/>
      <c r="BY463" s="43">
        <f>SUM(BY459:BY462)</f>
        <v>1147</v>
      </c>
    </row>
    <row r="464" spans="1:77" ht="15.75" customHeight="1">
      <c r="A464" s="22">
        <v>0.70833333333333304</v>
      </c>
      <c r="B464" s="28">
        <f t="shared" ref="B464:N464" si="700">SUM(B62+B129+B196+B263+B330)</f>
        <v>9</v>
      </c>
      <c r="C464" s="29">
        <f t="shared" si="700"/>
        <v>2</v>
      </c>
      <c r="D464" s="29">
        <f t="shared" si="700"/>
        <v>22</v>
      </c>
      <c r="E464" s="29">
        <f t="shared" si="700"/>
        <v>7</v>
      </c>
      <c r="F464" s="29">
        <f t="shared" si="700"/>
        <v>1</v>
      </c>
      <c r="G464" s="29">
        <f t="shared" si="700"/>
        <v>4</v>
      </c>
      <c r="H464" s="29">
        <f t="shared" si="700"/>
        <v>0</v>
      </c>
      <c r="I464" s="29">
        <f t="shared" si="700"/>
        <v>0</v>
      </c>
      <c r="J464" s="29">
        <f t="shared" si="700"/>
        <v>0</v>
      </c>
      <c r="K464" s="29">
        <f t="shared" si="700"/>
        <v>0</v>
      </c>
      <c r="L464" s="29">
        <f t="shared" si="700"/>
        <v>0</v>
      </c>
      <c r="M464" s="29">
        <f t="shared" si="700"/>
        <v>0</v>
      </c>
      <c r="N464" s="30">
        <f t="shared" si="700"/>
        <v>0</v>
      </c>
      <c r="O464" s="31">
        <f>SUM(B464:N464)</f>
        <v>45</v>
      </c>
      <c r="P464" s="32"/>
      <c r="Q464" s="28">
        <f t="shared" ref="Q464:AC464" si="701">SUM(Q62+Q129+Q196+Q263+Q330)</f>
        <v>6</v>
      </c>
      <c r="R464" s="29">
        <f t="shared" si="701"/>
        <v>3</v>
      </c>
      <c r="S464" s="29">
        <f t="shared" si="701"/>
        <v>77</v>
      </c>
      <c r="T464" s="29">
        <f t="shared" si="701"/>
        <v>1</v>
      </c>
      <c r="U464" s="29">
        <f t="shared" si="701"/>
        <v>12</v>
      </c>
      <c r="V464" s="29">
        <f t="shared" si="701"/>
        <v>1</v>
      </c>
      <c r="W464" s="29">
        <f t="shared" si="701"/>
        <v>0</v>
      </c>
      <c r="X464" s="29">
        <f t="shared" si="701"/>
        <v>1</v>
      </c>
      <c r="Y464" s="29">
        <f t="shared" si="701"/>
        <v>0</v>
      </c>
      <c r="Z464" s="29">
        <f t="shared" si="701"/>
        <v>0</v>
      </c>
      <c r="AA464" s="29">
        <f t="shared" si="701"/>
        <v>0</v>
      </c>
      <c r="AB464" s="29">
        <f t="shared" si="701"/>
        <v>0</v>
      </c>
      <c r="AC464" s="30">
        <f t="shared" si="701"/>
        <v>0</v>
      </c>
      <c r="AD464" s="31">
        <f>SUM(Q464:AC464)</f>
        <v>101</v>
      </c>
      <c r="AE464" s="32"/>
      <c r="AF464" s="28">
        <f t="shared" ref="AF464:AR464" si="702">SUM(AF62+AF129+AF196+AF263+AF330)</f>
        <v>2</v>
      </c>
      <c r="AG464" s="29">
        <f t="shared" si="702"/>
        <v>0</v>
      </c>
      <c r="AH464" s="29">
        <f t="shared" si="702"/>
        <v>14</v>
      </c>
      <c r="AI464" s="29">
        <f t="shared" si="702"/>
        <v>1</v>
      </c>
      <c r="AJ464" s="29">
        <f t="shared" si="702"/>
        <v>0</v>
      </c>
      <c r="AK464" s="29">
        <f t="shared" si="702"/>
        <v>5</v>
      </c>
      <c r="AL464" s="29">
        <f t="shared" si="702"/>
        <v>3</v>
      </c>
      <c r="AM464" s="29">
        <f t="shared" si="702"/>
        <v>0</v>
      </c>
      <c r="AN464" s="29">
        <f t="shared" si="702"/>
        <v>0</v>
      </c>
      <c r="AO464" s="29">
        <f t="shared" si="702"/>
        <v>0</v>
      </c>
      <c r="AP464" s="29">
        <f t="shared" si="702"/>
        <v>0</v>
      </c>
      <c r="AQ464" s="29">
        <f t="shared" si="702"/>
        <v>0</v>
      </c>
      <c r="AR464" s="30">
        <f t="shared" si="702"/>
        <v>0</v>
      </c>
      <c r="AS464" s="31">
        <f>SUM(AF464:AR464)</f>
        <v>25</v>
      </c>
      <c r="AT464" s="32"/>
      <c r="AU464" s="28">
        <f t="shared" ref="AU464:BG464" si="703">SUM(AU62+AU129+AU196+AU263+AU330)</f>
        <v>0</v>
      </c>
      <c r="AV464" s="29">
        <f t="shared" si="703"/>
        <v>0</v>
      </c>
      <c r="AW464" s="29">
        <f t="shared" si="703"/>
        <v>9</v>
      </c>
      <c r="AX464" s="29">
        <f t="shared" si="703"/>
        <v>0</v>
      </c>
      <c r="AY464" s="29">
        <f t="shared" si="703"/>
        <v>1</v>
      </c>
      <c r="AZ464" s="29">
        <f t="shared" si="703"/>
        <v>0</v>
      </c>
      <c r="BA464" s="29">
        <f t="shared" si="703"/>
        <v>1</v>
      </c>
      <c r="BB464" s="29">
        <f t="shared" si="703"/>
        <v>0</v>
      </c>
      <c r="BC464" s="29">
        <f t="shared" si="703"/>
        <v>0</v>
      </c>
      <c r="BD464" s="29">
        <f t="shared" si="703"/>
        <v>0</v>
      </c>
      <c r="BE464" s="29">
        <f t="shared" si="703"/>
        <v>0</v>
      </c>
      <c r="BF464" s="29">
        <f t="shared" si="703"/>
        <v>0</v>
      </c>
      <c r="BG464" s="30">
        <f t="shared" si="703"/>
        <v>0</v>
      </c>
      <c r="BH464" s="31">
        <f>SUM(AU464:BG464)</f>
        <v>11</v>
      </c>
      <c r="BI464" s="32"/>
      <c r="BJ464" s="28">
        <f t="shared" ref="BJ464:BV464" si="704">SUM(BJ62+BJ129+BJ196+BJ263+BJ330)</f>
        <v>12</v>
      </c>
      <c r="BK464" s="29">
        <f t="shared" si="704"/>
        <v>0</v>
      </c>
      <c r="BL464" s="29">
        <f t="shared" si="704"/>
        <v>97</v>
      </c>
      <c r="BM464" s="29">
        <f t="shared" si="704"/>
        <v>2</v>
      </c>
      <c r="BN464" s="29">
        <f t="shared" si="704"/>
        <v>10</v>
      </c>
      <c r="BO464" s="29">
        <f t="shared" si="704"/>
        <v>1</v>
      </c>
      <c r="BP464" s="29">
        <f t="shared" si="704"/>
        <v>2</v>
      </c>
      <c r="BQ464" s="29">
        <f t="shared" si="704"/>
        <v>0</v>
      </c>
      <c r="BR464" s="29">
        <f t="shared" si="704"/>
        <v>0</v>
      </c>
      <c r="BS464" s="29">
        <f t="shared" si="704"/>
        <v>0</v>
      </c>
      <c r="BT464" s="29">
        <f t="shared" si="704"/>
        <v>0</v>
      </c>
      <c r="BU464" s="29">
        <f t="shared" si="704"/>
        <v>0</v>
      </c>
      <c r="BV464" s="30">
        <f t="shared" si="704"/>
        <v>0</v>
      </c>
      <c r="BW464" s="31">
        <f>SUM(BJ464:BV464)</f>
        <v>124</v>
      </c>
      <c r="BX464" s="32"/>
      <c r="BY464" s="31">
        <f>SUM(O464+AD464+AS464+BH464+BW464)</f>
        <v>306</v>
      </c>
    </row>
    <row r="465" spans="1:77" ht="15.75" customHeight="1">
      <c r="A465" s="23">
        <v>0.71875</v>
      </c>
      <c r="B465" s="33">
        <f t="shared" ref="B465:N465" si="705">SUM(B63+B130+B197+B264+B331)</f>
        <v>9</v>
      </c>
      <c r="C465" s="32">
        <f t="shared" si="705"/>
        <v>0</v>
      </c>
      <c r="D465" s="32">
        <f t="shared" si="705"/>
        <v>34</v>
      </c>
      <c r="E465" s="32">
        <f t="shared" si="705"/>
        <v>3</v>
      </c>
      <c r="F465" s="32">
        <f t="shared" si="705"/>
        <v>5</v>
      </c>
      <c r="G465" s="32">
        <f t="shared" si="705"/>
        <v>8</v>
      </c>
      <c r="H465" s="32">
        <f t="shared" si="705"/>
        <v>3</v>
      </c>
      <c r="I465" s="32">
        <f t="shared" si="705"/>
        <v>0</v>
      </c>
      <c r="J465" s="32">
        <f t="shared" si="705"/>
        <v>0</v>
      </c>
      <c r="K465" s="32">
        <f t="shared" si="705"/>
        <v>0</v>
      </c>
      <c r="L465" s="32">
        <f t="shared" si="705"/>
        <v>0</v>
      </c>
      <c r="M465" s="32">
        <f t="shared" si="705"/>
        <v>0</v>
      </c>
      <c r="N465" s="34">
        <f t="shared" si="705"/>
        <v>0</v>
      </c>
      <c r="O465" s="35">
        <f>SUM(B465:N465)</f>
        <v>62</v>
      </c>
      <c r="P465" s="32"/>
      <c r="Q465" s="33">
        <f t="shared" ref="Q465:AC465" si="706">SUM(Q63+Q130+Q197+Q264+Q331)</f>
        <v>8</v>
      </c>
      <c r="R465" s="32">
        <f t="shared" si="706"/>
        <v>0</v>
      </c>
      <c r="S465" s="32">
        <f t="shared" si="706"/>
        <v>76</v>
      </c>
      <c r="T465" s="32">
        <f t="shared" si="706"/>
        <v>3</v>
      </c>
      <c r="U465" s="32">
        <f t="shared" si="706"/>
        <v>10</v>
      </c>
      <c r="V465" s="32">
        <f t="shared" si="706"/>
        <v>1</v>
      </c>
      <c r="W465" s="32">
        <f t="shared" si="706"/>
        <v>0</v>
      </c>
      <c r="X465" s="32">
        <f t="shared" si="706"/>
        <v>0</v>
      </c>
      <c r="Y465" s="32">
        <f t="shared" si="706"/>
        <v>0</v>
      </c>
      <c r="Z465" s="32">
        <f t="shared" si="706"/>
        <v>0</v>
      </c>
      <c r="AA465" s="32">
        <f t="shared" si="706"/>
        <v>0</v>
      </c>
      <c r="AB465" s="32">
        <f t="shared" si="706"/>
        <v>0</v>
      </c>
      <c r="AC465" s="34">
        <f t="shared" si="706"/>
        <v>0</v>
      </c>
      <c r="AD465" s="35">
        <f>SUM(Q465:AC465)</f>
        <v>98</v>
      </c>
      <c r="AE465" s="32"/>
      <c r="AF465" s="33">
        <f t="shared" ref="AF465:AR465" si="707">SUM(AF63+AF130+AF197+AF264+AF331)</f>
        <v>0</v>
      </c>
      <c r="AG465" s="32">
        <f t="shared" si="707"/>
        <v>0</v>
      </c>
      <c r="AH465" s="32">
        <f t="shared" si="707"/>
        <v>18</v>
      </c>
      <c r="AI465" s="32">
        <f t="shared" si="707"/>
        <v>5</v>
      </c>
      <c r="AJ465" s="32">
        <f t="shared" si="707"/>
        <v>2</v>
      </c>
      <c r="AK465" s="32">
        <f t="shared" si="707"/>
        <v>4</v>
      </c>
      <c r="AL465" s="32">
        <f t="shared" si="707"/>
        <v>1</v>
      </c>
      <c r="AM465" s="32">
        <f t="shared" si="707"/>
        <v>0</v>
      </c>
      <c r="AN465" s="32">
        <f t="shared" si="707"/>
        <v>0</v>
      </c>
      <c r="AO465" s="32">
        <f t="shared" si="707"/>
        <v>0</v>
      </c>
      <c r="AP465" s="32">
        <f t="shared" si="707"/>
        <v>0</v>
      </c>
      <c r="AQ465" s="32">
        <f t="shared" si="707"/>
        <v>0</v>
      </c>
      <c r="AR465" s="34">
        <f t="shared" si="707"/>
        <v>0</v>
      </c>
      <c r="AS465" s="35">
        <f>SUM(AF465:AR465)</f>
        <v>30</v>
      </c>
      <c r="AT465" s="32"/>
      <c r="AU465" s="33">
        <f t="shared" ref="AU465:BG465" si="708">SUM(AU63+AU130+AU197+AU264+AU331)</f>
        <v>0</v>
      </c>
      <c r="AV465" s="32">
        <f t="shared" si="708"/>
        <v>0</v>
      </c>
      <c r="AW465" s="32">
        <f t="shared" si="708"/>
        <v>8</v>
      </c>
      <c r="AX465" s="32">
        <f t="shared" si="708"/>
        <v>0</v>
      </c>
      <c r="AY465" s="32">
        <f t="shared" si="708"/>
        <v>1</v>
      </c>
      <c r="AZ465" s="32">
        <f t="shared" si="708"/>
        <v>0</v>
      </c>
      <c r="BA465" s="32">
        <f t="shared" si="708"/>
        <v>0</v>
      </c>
      <c r="BB465" s="32">
        <f t="shared" si="708"/>
        <v>0</v>
      </c>
      <c r="BC465" s="32">
        <f t="shared" si="708"/>
        <v>0</v>
      </c>
      <c r="BD465" s="32">
        <f t="shared" si="708"/>
        <v>0</v>
      </c>
      <c r="BE465" s="32">
        <f t="shared" si="708"/>
        <v>0</v>
      </c>
      <c r="BF465" s="32">
        <f t="shared" si="708"/>
        <v>0</v>
      </c>
      <c r="BG465" s="34">
        <f t="shared" si="708"/>
        <v>0</v>
      </c>
      <c r="BH465" s="35">
        <f>SUM(AU465:BG465)</f>
        <v>9</v>
      </c>
      <c r="BI465" s="32"/>
      <c r="BJ465" s="33">
        <f t="shared" ref="BJ465:BV465" si="709">SUM(BJ63+BJ130+BJ197+BJ264+BJ331)</f>
        <v>15</v>
      </c>
      <c r="BK465" s="32">
        <f t="shared" si="709"/>
        <v>4</v>
      </c>
      <c r="BL465" s="32">
        <f t="shared" si="709"/>
        <v>76</v>
      </c>
      <c r="BM465" s="32">
        <f t="shared" si="709"/>
        <v>5</v>
      </c>
      <c r="BN465" s="32">
        <f t="shared" si="709"/>
        <v>7</v>
      </c>
      <c r="BO465" s="32">
        <f t="shared" si="709"/>
        <v>0</v>
      </c>
      <c r="BP465" s="32">
        <f t="shared" si="709"/>
        <v>1</v>
      </c>
      <c r="BQ465" s="32">
        <f t="shared" si="709"/>
        <v>0</v>
      </c>
      <c r="BR465" s="32">
        <f t="shared" si="709"/>
        <v>0</v>
      </c>
      <c r="BS465" s="32">
        <f t="shared" si="709"/>
        <v>0</v>
      </c>
      <c r="BT465" s="32">
        <f t="shared" si="709"/>
        <v>0</v>
      </c>
      <c r="BU465" s="32">
        <f t="shared" si="709"/>
        <v>0</v>
      </c>
      <c r="BV465" s="34">
        <f t="shared" si="709"/>
        <v>0</v>
      </c>
      <c r="BW465" s="35">
        <f>SUM(BJ465:BV465)</f>
        <v>108</v>
      </c>
      <c r="BX465" s="32"/>
      <c r="BY465" s="35">
        <f>SUM(O465+AD465+AS465+BH465+BW465)</f>
        <v>307</v>
      </c>
    </row>
    <row r="466" spans="1:77" ht="15.75" customHeight="1">
      <c r="A466" s="23">
        <v>0.72916666666666696</v>
      </c>
      <c r="B466" s="33">
        <f t="shared" ref="B466:N466" si="710">SUM(B64+B131+B198+B265+B332)</f>
        <v>8</v>
      </c>
      <c r="C466" s="32">
        <f t="shared" si="710"/>
        <v>1</v>
      </c>
      <c r="D466" s="32">
        <f t="shared" si="710"/>
        <v>37</v>
      </c>
      <c r="E466" s="32">
        <f t="shared" si="710"/>
        <v>4</v>
      </c>
      <c r="F466" s="32">
        <f t="shared" si="710"/>
        <v>2</v>
      </c>
      <c r="G466" s="32">
        <f t="shared" si="710"/>
        <v>6</v>
      </c>
      <c r="H466" s="32">
        <f t="shared" si="710"/>
        <v>0</v>
      </c>
      <c r="I466" s="32">
        <f t="shared" si="710"/>
        <v>0</v>
      </c>
      <c r="J466" s="32">
        <f t="shared" si="710"/>
        <v>0</v>
      </c>
      <c r="K466" s="32">
        <f t="shared" si="710"/>
        <v>0</v>
      </c>
      <c r="L466" s="32">
        <f t="shared" si="710"/>
        <v>0</v>
      </c>
      <c r="M466" s="32">
        <f t="shared" si="710"/>
        <v>0</v>
      </c>
      <c r="N466" s="34">
        <f t="shared" si="710"/>
        <v>0</v>
      </c>
      <c r="O466" s="35">
        <f>SUM(B466:N466)</f>
        <v>58</v>
      </c>
      <c r="P466" s="32"/>
      <c r="Q466" s="33">
        <f t="shared" ref="Q466:AC466" si="711">SUM(Q64+Q131+Q198+Q265+Q332)</f>
        <v>12</v>
      </c>
      <c r="R466" s="32">
        <f t="shared" si="711"/>
        <v>1</v>
      </c>
      <c r="S466" s="32">
        <f t="shared" si="711"/>
        <v>80</v>
      </c>
      <c r="T466" s="32">
        <f t="shared" si="711"/>
        <v>2</v>
      </c>
      <c r="U466" s="32">
        <f t="shared" si="711"/>
        <v>4</v>
      </c>
      <c r="V466" s="32">
        <f t="shared" si="711"/>
        <v>2</v>
      </c>
      <c r="W466" s="32">
        <f t="shared" si="711"/>
        <v>0</v>
      </c>
      <c r="X466" s="32">
        <f t="shared" si="711"/>
        <v>0</v>
      </c>
      <c r="Y466" s="32">
        <f t="shared" si="711"/>
        <v>0</v>
      </c>
      <c r="Z466" s="32">
        <f t="shared" si="711"/>
        <v>0</v>
      </c>
      <c r="AA466" s="32">
        <f t="shared" si="711"/>
        <v>0</v>
      </c>
      <c r="AB466" s="32">
        <f t="shared" si="711"/>
        <v>0</v>
      </c>
      <c r="AC466" s="34">
        <f t="shared" si="711"/>
        <v>0</v>
      </c>
      <c r="AD466" s="35">
        <f>SUM(Q466:AC466)</f>
        <v>101</v>
      </c>
      <c r="AE466" s="32"/>
      <c r="AF466" s="33">
        <f t="shared" ref="AF466:AR466" si="712">SUM(AF64+AF131+AF198+AF265+AF332)</f>
        <v>2</v>
      </c>
      <c r="AG466" s="32">
        <f t="shared" si="712"/>
        <v>1</v>
      </c>
      <c r="AH466" s="32">
        <f t="shared" si="712"/>
        <v>20</v>
      </c>
      <c r="AI466" s="32">
        <f t="shared" si="712"/>
        <v>3</v>
      </c>
      <c r="AJ466" s="32">
        <f t="shared" si="712"/>
        <v>1</v>
      </c>
      <c r="AK466" s="32">
        <f t="shared" si="712"/>
        <v>6</v>
      </c>
      <c r="AL466" s="32">
        <f t="shared" si="712"/>
        <v>3</v>
      </c>
      <c r="AM466" s="32">
        <f t="shared" si="712"/>
        <v>0</v>
      </c>
      <c r="AN466" s="32">
        <f t="shared" si="712"/>
        <v>0</v>
      </c>
      <c r="AO466" s="32">
        <f t="shared" si="712"/>
        <v>0</v>
      </c>
      <c r="AP466" s="32">
        <f t="shared" si="712"/>
        <v>0</v>
      </c>
      <c r="AQ466" s="32">
        <f t="shared" si="712"/>
        <v>0</v>
      </c>
      <c r="AR466" s="34">
        <f t="shared" si="712"/>
        <v>0</v>
      </c>
      <c r="AS466" s="35">
        <f>SUM(AF466:AR466)</f>
        <v>36</v>
      </c>
      <c r="AT466" s="32"/>
      <c r="AU466" s="33">
        <f t="shared" ref="AU466:BG466" si="713">SUM(AU64+AU131+AU198+AU265+AU332)</f>
        <v>1</v>
      </c>
      <c r="AV466" s="32">
        <f t="shared" si="713"/>
        <v>0</v>
      </c>
      <c r="AW466" s="32">
        <f t="shared" si="713"/>
        <v>14</v>
      </c>
      <c r="AX466" s="32">
        <f t="shared" si="713"/>
        <v>0</v>
      </c>
      <c r="AY466" s="32">
        <f t="shared" si="713"/>
        <v>0</v>
      </c>
      <c r="AZ466" s="32">
        <f t="shared" si="713"/>
        <v>0</v>
      </c>
      <c r="BA466" s="32">
        <f t="shared" si="713"/>
        <v>0</v>
      </c>
      <c r="BB466" s="32">
        <f t="shared" si="713"/>
        <v>0</v>
      </c>
      <c r="BC466" s="32">
        <f t="shared" si="713"/>
        <v>0</v>
      </c>
      <c r="BD466" s="32">
        <f t="shared" si="713"/>
        <v>0</v>
      </c>
      <c r="BE466" s="32">
        <f t="shared" si="713"/>
        <v>0</v>
      </c>
      <c r="BF466" s="32">
        <f t="shared" si="713"/>
        <v>0</v>
      </c>
      <c r="BG466" s="34">
        <f t="shared" si="713"/>
        <v>0</v>
      </c>
      <c r="BH466" s="35">
        <f>SUM(AU466:BG466)</f>
        <v>15</v>
      </c>
      <c r="BI466" s="32"/>
      <c r="BJ466" s="33">
        <f t="shared" ref="BJ466:BV466" si="714">SUM(BJ64+BJ131+BJ198+BJ265+BJ332)</f>
        <v>16</v>
      </c>
      <c r="BK466" s="32">
        <f t="shared" si="714"/>
        <v>2</v>
      </c>
      <c r="BL466" s="32">
        <f t="shared" si="714"/>
        <v>94</v>
      </c>
      <c r="BM466" s="32">
        <f t="shared" si="714"/>
        <v>5</v>
      </c>
      <c r="BN466" s="32">
        <f t="shared" si="714"/>
        <v>9</v>
      </c>
      <c r="BO466" s="32">
        <f t="shared" si="714"/>
        <v>1</v>
      </c>
      <c r="BP466" s="32">
        <f t="shared" si="714"/>
        <v>1</v>
      </c>
      <c r="BQ466" s="32">
        <f t="shared" si="714"/>
        <v>0</v>
      </c>
      <c r="BR466" s="32">
        <f t="shared" si="714"/>
        <v>0</v>
      </c>
      <c r="BS466" s="32">
        <f t="shared" si="714"/>
        <v>0</v>
      </c>
      <c r="BT466" s="32">
        <f t="shared" si="714"/>
        <v>0</v>
      </c>
      <c r="BU466" s="32">
        <f t="shared" si="714"/>
        <v>0</v>
      </c>
      <c r="BV466" s="34">
        <f t="shared" si="714"/>
        <v>0</v>
      </c>
      <c r="BW466" s="35">
        <f>SUM(BJ466:BV466)</f>
        <v>128</v>
      </c>
      <c r="BX466" s="32"/>
      <c r="BY466" s="35">
        <f>SUM(O466+AD466+AS466+BH466+BW466)</f>
        <v>338</v>
      </c>
    </row>
    <row r="467" spans="1:77" ht="15.75" customHeight="1">
      <c r="A467" s="24">
        <v>0.73958333333333304</v>
      </c>
      <c r="B467" s="36">
        <f t="shared" ref="B467:N467" si="715">SUM(B65+B132+B199+B266+B333)</f>
        <v>10</v>
      </c>
      <c r="C467" s="37">
        <f t="shared" si="715"/>
        <v>0</v>
      </c>
      <c r="D467" s="37">
        <f t="shared" si="715"/>
        <v>28</v>
      </c>
      <c r="E467" s="37">
        <f t="shared" si="715"/>
        <v>7</v>
      </c>
      <c r="F467" s="37">
        <f t="shared" si="715"/>
        <v>2</v>
      </c>
      <c r="G467" s="37">
        <f t="shared" si="715"/>
        <v>6</v>
      </c>
      <c r="H467" s="37">
        <f t="shared" si="715"/>
        <v>1</v>
      </c>
      <c r="I467" s="37">
        <f t="shared" si="715"/>
        <v>0</v>
      </c>
      <c r="J467" s="37">
        <f t="shared" si="715"/>
        <v>0</v>
      </c>
      <c r="K467" s="37">
        <f t="shared" si="715"/>
        <v>0</v>
      </c>
      <c r="L467" s="37">
        <f t="shared" si="715"/>
        <v>0</v>
      </c>
      <c r="M467" s="37">
        <f t="shared" si="715"/>
        <v>0</v>
      </c>
      <c r="N467" s="38">
        <f t="shared" si="715"/>
        <v>0</v>
      </c>
      <c r="O467" s="39">
        <f>SUM(B467:N467)</f>
        <v>54</v>
      </c>
      <c r="P467" s="32"/>
      <c r="Q467" s="36">
        <f t="shared" ref="Q467:AC467" si="716">SUM(Q65+Q132+Q199+Q266+Q333)</f>
        <v>7</v>
      </c>
      <c r="R467" s="37">
        <f t="shared" si="716"/>
        <v>1</v>
      </c>
      <c r="S467" s="37">
        <f t="shared" si="716"/>
        <v>81</v>
      </c>
      <c r="T467" s="37">
        <f t="shared" si="716"/>
        <v>5</v>
      </c>
      <c r="U467" s="37">
        <f t="shared" si="716"/>
        <v>7</v>
      </c>
      <c r="V467" s="37">
        <f t="shared" si="716"/>
        <v>1</v>
      </c>
      <c r="W467" s="37">
        <f t="shared" si="716"/>
        <v>1</v>
      </c>
      <c r="X467" s="37">
        <f t="shared" si="716"/>
        <v>0</v>
      </c>
      <c r="Y467" s="37">
        <f t="shared" si="716"/>
        <v>0</v>
      </c>
      <c r="Z467" s="37">
        <f t="shared" si="716"/>
        <v>0</v>
      </c>
      <c r="AA467" s="37">
        <f t="shared" si="716"/>
        <v>0</v>
      </c>
      <c r="AB467" s="37">
        <f t="shared" si="716"/>
        <v>0</v>
      </c>
      <c r="AC467" s="38">
        <f t="shared" si="716"/>
        <v>0</v>
      </c>
      <c r="AD467" s="39">
        <f>SUM(Q467:AC467)</f>
        <v>103</v>
      </c>
      <c r="AE467" s="32"/>
      <c r="AF467" s="36">
        <f t="shared" ref="AF467:AR467" si="717">SUM(AF65+AF132+AF199+AF266+AF333)</f>
        <v>2</v>
      </c>
      <c r="AG467" s="37">
        <f t="shared" si="717"/>
        <v>1</v>
      </c>
      <c r="AH467" s="37">
        <f t="shared" si="717"/>
        <v>19</v>
      </c>
      <c r="AI467" s="37">
        <f t="shared" si="717"/>
        <v>2</v>
      </c>
      <c r="AJ467" s="37">
        <f t="shared" si="717"/>
        <v>2</v>
      </c>
      <c r="AK467" s="37">
        <f t="shared" si="717"/>
        <v>6</v>
      </c>
      <c r="AL467" s="37">
        <f t="shared" si="717"/>
        <v>2</v>
      </c>
      <c r="AM467" s="37">
        <f t="shared" si="717"/>
        <v>0</v>
      </c>
      <c r="AN467" s="37">
        <f t="shared" si="717"/>
        <v>0</v>
      </c>
      <c r="AO467" s="37">
        <f t="shared" si="717"/>
        <v>0</v>
      </c>
      <c r="AP467" s="37">
        <f t="shared" si="717"/>
        <v>0</v>
      </c>
      <c r="AQ467" s="37">
        <f t="shared" si="717"/>
        <v>0</v>
      </c>
      <c r="AR467" s="38">
        <f t="shared" si="717"/>
        <v>0</v>
      </c>
      <c r="AS467" s="39">
        <f>SUM(AF467:AR467)</f>
        <v>34</v>
      </c>
      <c r="AT467" s="32"/>
      <c r="AU467" s="36">
        <f t="shared" ref="AU467:BG467" si="718">SUM(AU65+AU132+AU199+AU266+AU333)</f>
        <v>0</v>
      </c>
      <c r="AV467" s="37">
        <f t="shared" si="718"/>
        <v>0</v>
      </c>
      <c r="AW467" s="37">
        <f t="shared" si="718"/>
        <v>12</v>
      </c>
      <c r="AX467" s="37">
        <f t="shared" si="718"/>
        <v>1</v>
      </c>
      <c r="AY467" s="37">
        <f t="shared" si="718"/>
        <v>1</v>
      </c>
      <c r="AZ467" s="37">
        <f t="shared" si="718"/>
        <v>0</v>
      </c>
      <c r="BA467" s="37">
        <f t="shared" si="718"/>
        <v>0</v>
      </c>
      <c r="BB467" s="37">
        <f t="shared" si="718"/>
        <v>0</v>
      </c>
      <c r="BC467" s="37">
        <f t="shared" si="718"/>
        <v>0</v>
      </c>
      <c r="BD467" s="37">
        <f t="shared" si="718"/>
        <v>0</v>
      </c>
      <c r="BE467" s="37">
        <f t="shared" si="718"/>
        <v>0</v>
      </c>
      <c r="BF467" s="37">
        <f t="shared" si="718"/>
        <v>0</v>
      </c>
      <c r="BG467" s="38">
        <f t="shared" si="718"/>
        <v>0</v>
      </c>
      <c r="BH467" s="39">
        <f>SUM(AU467:BG467)</f>
        <v>14</v>
      </c>
      <c r="BI467" s="32"/>
      <c r="BJ467" s="36">
        <f t="shared" ref="BJ467:BV467" si="719">SUM(BJ65+BJ132+BJ199+BJ266+BJ333)</f>
        <v>14</v>
      </c>
      <c r="BK467" s="37">
        <f t="shared" si="719"/>
        <v>1</v>
      </c>
      <c r="BL467" s="37">
        <f t="shared" si="719"/>
        <v>60</v>
      </c>
      <c r="BM467" s="37">
        <f t="shared" si="719"/>
        <v>2</v>
      </c>
      <c r="BN467" s="37">
        <f t="shared" si="719"/>
        <v>3</v>
      </c>
      <c r="BO467" s="37">
        <f t="shared" si="719"/>
        <v>0</v>
      </c>
      <c r="BP467" s="37">
        <f t="shared" si="719"/>
        <v>2</v>
      </c>
      <c r="BQ467" s="37">
        <f t="shared" si="719"/>
        <v>0</v>
      </c>
      <c r="BR467" s="37">
        <f t="shared" si="719"/>
        <v>0</v>
      </c>
      <c r="BS467" s="37">
        <f t="shared" si="719"/>
        <v>0</v>
      </c>
      <c r="BT467" s="37">
        <f t="shared" si="719"/>
        <v>0</v>
      </c>
      <c r="BU467" s="37">
        <f t="shared" si="719"/>
        <v>0</v>
      </c>
      <c r="BV467" s="38">
        <f t="shared" si="719"/>
        <v>0</v>
      </c>
      <c r="BW467" s="39">
        <f>SUM(BJ467:BV467)</f>
        <v>82</v>
      </c>
      <c r="BX467" s="32"/>
      <c r="BY467" s="39">
        <f>SUM(O467+AD467+AS467+BH467+BW467)</f>
        <v>287</v>
      </c>
    </row>
    <row r="468" spans="1:77" ht="15.75" customHeight="1">
      <c r="A468" s="25" t="s">
        <v>21</v>
      </c>
      <c r="B468" s="40">
        <f t="shared" ref="B468:O468" si="720">SUM(B464:B467)</f>
        <v>36</v>
      </c>
      <c r="C468" s="41">
        <f t="shared" si="720"/>
        <v>3</v>
      </c>
      <c r="D468" s="41">
        <f t="shared" si="720"/>
        <v>121</v>
      </c>
      <c r="E468" s="41">
        <f t="shared" si="720"/>
        <v>21</v>
      </c>
      <c r="F468" s="41">
        <f t="shared" si="720"/>
        <v>10</v>
      </c>
      <c r="G468" s="41">
        <f t="shared" si="720"/>
        <v>24</v>
      </c>
      <c r="H468" s="41">
        <f t="shared" si="720"/>
        <v>4</v>
      </c>
      <c r="I468" s="41">
        <f t="shared" si="720"/>
        <v>0</v>
      </c>
      <c r="J468" s="41">
        <f t="shared" si="720"/>
        <v>0</v>
      </c>
      <c r="K468" s="41">
        <f t="shared" si="720"/>
        <v>0</v>
      </c>
      <c r="L468" s="41">
        <f t="shared" si="720"/>
        <v>0</v>
      </c>
      <c r="M468" s="41">
        <f t="shared" si="720"/>
        <v>0</v>
      </c>
      <c r="N468" s="42">
        <f t="shared" si="720"/>
        <v>0</v>
      </c>
      <c r="O468" s="43">
        <f t="shared" si="720"/>
        <v>219</v>
      </c>
      <c r="P468" s="32"/>
      <c r="Q468" s="40">
        <f t="shared" ref="Q468:AD468" si="721">SUM(Q464:Q467)</f>
        <v>33</v>
      </c>
      <c r="R468" s="41">
        <f t="shared" si="721"/>
        <v>5</v>
      </c>
      <c r="S468" s="41">
        <f t="shared" si="721"/>
        <v>314</v>
      </c>
      <c r="T468" s="41">
        <f t="shared" si="721"/>
        <v>11</v>
      </c>
      <c r="U468" s="41">
        <f t="shared" si="721"/>
        <v>33</v>
      </c>
      <c r="V468" s="41">
        <f t="shared" si="721"/>
        <v>5</v>
      </c>
      <c r="W468" s="41">
        <f t="shared" si="721"/>
        <v>1</v>
      </c>
      <c r="X468" s="41">
        <f t="shared" si="721"/>
        <v>1</v>
      </c>
      <c r="Y468" s="41">
        <f t="shared" si="721"/>
        <v>0</v>
      </c>
      <c r="Z468" s="41">
        <f t="shared" si="721"/>
        <v>0</v>
      </c>
      <c r="AA468" s="41">
        <f t="shared" si="721"/>
        <v>0</v>
      </c>
      <c r="AB468" s="41">
        <f t="shared" si="721"/>
        <v>0</v>
      </c>
      <c r="AC468" s="42">
        <f t="shared" si="721"/>
        <v>0</v>
      </c>
      <c r="AD468" s="43">
        <f t="shared" si="721"/>
        <v>403</v>
      </c>
      <c r="AE468" s="32"/>
      <c r="AF468" s="40">
        <f t="shared" ref="AF468:AS468" si="722">SUM(AF464:AF467)</f>
        <v>6</v>
      </c>
      <c r="AG468" s="41">
        <f t="shared" si="722"/>
        <v>2</v>
      </c>
      <c r="AH468" s="41">
        <f t="shared" si="722"/>
        <v>71</v>
      </c>
      <c r="AI468" s="41">
        <f t="shared" si="722"/>
        <v>11</v>
      </c>
      <c r="AJ468" s="41">
        <f t="shared" si="722"/>
        <v>5</v>
      </c>
      <c r="AK468" s="41">
        <f t="shared" si="722"/>
        <v>21</v>
      </c>
      <c r="AL468" s="41">
        <f t="shared" si="722"/>
        <v>9</v>
      </c>
      <c r="AM468" s="41">
        <f t="shared" si="722"/>
        <v>0</v>
      </c>
      <c r="AN468" s="41">
        <f t="shared" si="722"/>
        <v>0</v>
      </c>
      <c r="AO468" s="41">
        <f t="shared" si="722"/>
        <v>0</v>
      </c>
      <c r="AP468" s="41">
        <f t="shared" si="722"/>
        <v>0</v>
      </c>
      <c r="AQ468" s="41">
        <f t="shared" si="722"/>
        <v>0</v>
      </c>
      <c r="AR468" s="42">
        <f t="shared" si="722"/>
        <v>0</v>
      </c>
      <c r="AS468" s="43">
        <f t="shared" si="722"/>
        <v>125</v>
      </c>
      <c r="AT468" s="32"/>
      <c r="AU468" s="40">
        <f t="shared" ref="AU468:BH468" si="723">SUM(AU464:AU467)</f>
        <v>1</v>
      </c>
      <c r="AV468" s="41">
        <f t="shared" si="723"/>
        <v>0</v>
      </c>
      <c r="AW468" s="41">
        <f t="shared" si="723"/>
        <v>43</v>
      </c>
      <c r="AX468" s="41">
        <f t="shared" si="723"/>
        <v>1</v>
      </c>
      <c r="AY468" s="41">
        <f t="shared" si="723"/>
        <v>3</v>
      </c>
      <c r="AZ468" s="41">
        <f t="shared" si="723"/>
        <v>0</v>
      </c>
      <c r="BA468" s="41">
        <f t="shared" si="723"/>
        <v>1</v>
      </c>
      <c r="BB468" s="41">
        <f t="shared" si="723"/>
        <v>0</v>
      </c>
      <c r="BC468" s="41">
        <f t="shared" si="723"/>
        <v>0</v>
      </c>
      <c r="BD468" s="41">
        <f t="shared" si="723"/>
        <v>0</v>
      </c>
      <c r="BE468" s="41">
        <f t="shared" si="723"/>
        <v>0</v>
      </c>
      <c r="BF468" s="41">
        <f t="shared" si="723"/>
        <v>0</v>
      </c>
      <c r="BG468" s="42">
        <f t="shared" si="723"/>
        <v>0</v>
      </c>
      <c r="BH468" s="43">
        <f t="shared" si="723"/>
        <v>49</v>
      </c>
      <c r="BI468" s="32"/>
      <c r="BJ468" s="40">
        <f t="shared" ref="BJ468:BW468" si="724">SUM(BJ464:BJ467)</f>
        <v>57</v>
      </c>
      <c r="BK468" s="41">
        <f t="shared" si="724"/>
        <v>7</v>
      </c>
      <c r="BL468" s="41">
        <f t="shared" si="724"/>
        <v>327</v>
      </c>
      <c r="BM468" s="41">
        <f t="shared" si="724"/>
        <v>14</v>
      </c>
      <c r="BN468" s="41">
        <f t="shared" si="724"/>
        <v>29</v>
      </c>
      <c r="BO468" s="41">
        <f t="shared" si="724"/>
        <v>2</v>
      </c>
      <c r="BP468" s="41">
        <f t="shared" si="724"/>
        <v>6</v>
      </c>
      <c r="BQ468" s="41">
        <f t="shared" si="724"/>
        <v>0</v>
      </c>
      <c r="BR468" s="41">
        <f t="shared" si="724"/>
        <v>0</v>
      </c>
      <c r="BS468" s="41">
        <f t="shared" si="724"/>
        <v>0</v>
      </c>
      <c r="BT468" s="41">
        <f t="shared" si="724"/>
        <v>0</v>
      </c>
      <c r="BU468" s="41">
        <f t="shared" si="724"/>
        <v>0</v>
      </c>
      <c r="BV468" s="42">
        <f t="shared" si="724"/>
        <v>0</v>
      </c>
      <c r="BW468" s="43">
        <f t="shared" si="724"/>
        <v>442</v>
      </c>
      <c r="BX468" s="32"/>
      <c r="BY468" s="43">
        <f>SUM(BY464:BY467)</f>
        <v>1238</v>
      </c>
    </row>
    <row r="469" spans="1:77" ht="15.75" customHeight="1">
      <c r="A469" s="22">
        <v>0.75</v>
      </c>
      <c r="B469" s="28">
        <f t="shared" ref="B469:N469" si="725">SUM(B67+B134+B201+B268+B335)</f>
        <v>7</v>
      </c>
      <c r="C469" s="29">
        <f t="shared" si="725"/>
        <v>1</v>
      </c>
      <c r="D469" s="29">
        <f t="shared" si="725"/>
        <v>21</v>
      </c>
      <c r="E469" s="29">
        <f t="shared" si="725"/>
        <v>3</v>
      </c>
      <c r="F469" s="29">
        <f t="shared" si="725"/>
        <v>1</v>
      </c>
      <c r="G469" s="29">
        <f t="shared" si="725"/>
        <v>3</v>
      </c>
      <c r="H469" s="29">
        <f t="shared" si="725"/>
        <v>0</v>
      </c>
      <c r="I469" s="29">
        <f t="shared" si="725"/>
        <v>0</v>
      </c>
      <c r="J469" s="29">
        <f t="shared" si="725"/>
        <v>0</v>
      </c>
      <c r="K469" s="29">
        <f t="shared" si="725"/>
        <v>0</v>
      </c>
      <c r="L469" s="29">
        <f t="shared" si="725"/>
        <v>0</v>
      </c>
      <c r="M469" s="29">
        <f t="shared" si="725"/>
        <v>0</v>
      </c>
      <c r="N469" s="30">
        <f t="shared" si="725"/>
        <v>0</v>
      </c>
      <c r="O469" s="31">
        <f>SUM(B469:N469)</f>
        <v>36</v>
      </c>
      <c r="P469" s="32"/>
      <c r="Q469" s="28">
        <f t="shared" ref="Q469:AC469" si="726">SUM(Q67+Q134+Q201+Q268+Q335)</f>
        <v>1</v>
      </c>
      <c r="R469" s="29">
        <f t="shared" si="726"/>
        <v>1</v>
      </c>
      <c r="S469" s="29">
        <f t="shared" si="726"/>
        <v>80</v>
      </c>
      <c r="T469" s="29">
        <f t="shared" si="726"/>
        <v>1</v>
      </c>
      <c r="U469" s="29">
        <f t="shared" si="726"/>
        <v>3</v>
      </c>
      <c r="V469" s="29">
        <f t="shared" si="726"/>
        <v>1</v>
      </c>
      <c r="W469" s="29">
        <f t="shared" si="726"/>
        <v>0</v>
      </c>
      <c r="X469" s="29">
        <f t="shared" si="726"/>
        <v>0</v>
      </c>
      <c r="Y469" s="29">
        <f t="shared" si="726"/>
        <v>0</v>
      </c>
      <c r="Z469" s="29">
        <f t="shared" si="726"/>
        <v>0</v>
      </c>
      <c r="AA469" s="29">
        <f t="shared" si="726"/>
        <v>0</v>
      </c>
      <c r="AB469" s="29">
        <f t="shared" si="726"/>
        <v>0</v>
      </c>
      <c r="AC469" s="30">
        <f t="shared" si="726"/>
        <v>0</v>
      </c>
      <c r="AD469" s="31">
        <f>SUM(Q469:AC469)</f>
        <v>87</v>
      </c>
      <c r="AE469" s="32"/>
      <c r="AF469" s="28">
        <f t="shared" ref="AF469:AR469" si="727">SUM(AF67+AF134+AF201+AF268+AF335)</f>
        <v>2</v>
      </c>
      <c r="AG469" s="29">
        <f t="shared" si="727"/>
        <v>0</v>
      </c>
      <c r="AH469" s="29">
        <f t="shared" si="727"/>
        <v>16</v>
      </c>
      <c r="AI469" s="29">
        <f t="shared" si="727"/>
        <v>2</v>
      </c>
      <c r="AJ469" s="29">
        <f t="shared" si="727"/>
        <v>0</v>
      </c>
      <c r="AK469" s="29">
        <f t="shared" si="727"/>
        <v>5</v>
      </c>
      <c r="AL469" s="29">
        <f t="shared" si="727"/>
        <v>0</v>
      </c>
      <c r="AM469" s="29">
        <f t="shared" si="727"/>
        <v>0</v>
      </c>
      <c r="AN469" s="29">
        <f t="shared" si="727"/>
        <v>0</v>
      </c>
      <c r="AO469" s="29">
        <f t="shared" si="727"/>
        <v>0</v>
      </c>
      <c r="AP469" s="29">
        <f t="shared" si="727"/>
        <v>0</v>
      </c>
      <c r="AQ469" s="29">
        <f t="shared" si="727"/>
        <v>0</v>
      </c>
      <c r="AR469" s="30">
        <f t="shared" si="727"/>
        <v>0</v>
      </c>
      <c r="AS469" s="31">
        <f>SUM(AF469:AR469)</f>
        <v>25</v>
      </c>
      <c r="AT469" s="32"/>
      <c r="AU469" s="28">
        <f t="shared" ref="AU469:BG469" si="728">SUM(AU67+AU134+AU201+AU268+AU335)</f>
        <v>0</v>
      </c>
      <c r="AV469" s="29">
        <f t="shared" si="728"/>
        <v>0</v>
      </c>
      <c r="AW469" s="29">
        <f t="shared" si="728"/>
        <v>8</v>
      </c>
      <c r="AX469" s="29">
        <f t="shared" si="728"/>
        <v>0</v>
      </c>
      <c r="AY469" s="29">
        <f t="shared" si="728"/>
        <v>0</v>
      </c>
      <c r="AZ469" s="29">
        <f t="shared" si="728"/>
        <v>0</v>
      </c>
      <c r="BA469" s="29">
        <f t="shared" si="728"/>
        <v>0</v>
      </c>
      <c r="BB469" s="29">
        <f t="shared" si="728"/>
        <v>0</v>
      </c>
      <c r="BC469" s="29">
        <f t="shared" si="728"/>
        <v>0</v>
      </c>
      <c r="BD469" s="29">
        <f t="shared" si="728"/>
        <v>0</v>
      </c>
      <c r="BE469" s="29">
        <f t="shared" si="728"/>
        <v>0</v>
      </c>
      <c r="BF469" s="29">
        <f t="shared" si="728"/>
        <v>0</v>
      </c>
      <c r="BG469" s="30">
        <f t="shared" si="728"/>
        <v>0</v>
      </c>
      <c r="BH469" s="31">
        <f>SUM(AU469:BG469)</f>
        <v>8</v>
      </c>
      <c r="BI469" s="32"/>
      <c r="BJ469" s="28">
        <f t="shared" ref="BJ469:BV469" si="729">SUM(BJ67+BJ134+BJ201+BJ268+BJ335)</f>
        <v>14</v>
      </c>
      <c r="BK469" s="29">
        <f t="shared" si="729"/>
        <v>2</v>
      </c>
      <c r="BL469" s="29">
        <f t="shared" si="729"/>
        <v>65</v>
      </c>
      <c r="BM469" s="29">
        <f t="shared" si="729"/>
        <v>5</v>
      </c>
      <c r="BN469" s="29">
        <f t="shared" si="729"/>
        <v>4</v>
      </c>
      <c r="BO469" s="29">
        <f t="shared" si="729"/>
        <v>1</v>
      </c>
      <c r="BP469" s="29">
        <f t="shared" si="729"/>
        <v>1</v>
      </c>
      <c r="BQ469" s="29">
        <f t="shared" si="729"/>
        <v>0</v>
      </c>
      <c r="BR469" s="29">
        <f t="shared" si="729"/>
        <v>0</v>
      </c>
      <c r="BS469" s="29">
        <f t="shared" si="729"/>
        <v>0</v>
      </c>
      <c r="BT469" s="29">
        <f t="shared" si="729"/>
        <v>0</v>
      </c>
      <c r="BU469" s="29">
        <f t="shared" si="729"/>
        <v>1</v>
      </c>
      <c r="BV469" s="30">
        <f t="shared" si="729"/>
        <v>0</v>
      </c>
      <c r="BW469" s="31">
        <f>SUM(BJ469:BV469)</f>
        <v>93</v>
      </c>
      <c r="BX469" s="32"/>
      <c r="BY469" s="31">
        <f>SUM(O469+AD469+AS469+BH469+BW469)</f>
        <v>249</v>
      </c>
    </row>
    <row r="470" spans="1:77" ht="15.75" customHeight="1">
      <c r="A470" s="23">
        <v>0.76041666666666696</v>
      </c>
      <c r="B470" s="33">
        <f t="shared" ref="B470:N470" si="730">SUM(B68+B135+B202+B269+B336)</f>
        <v>2</v>
      </c>
      <c r="C470" s="32">
        <f t="shared" si="730"/>
        <v>0</v>
      </c>
      <c r="D470" s="32">
        <f t="shared" si="730"/>
        <v>28</v>
      </c>
      <c r="E470" s="32">
        <f t="shared" si="730"/>
        <v>5</v>
      </c>
      <c r="F470" s="32">
        <f t="shared" si="730"/>
        <v>3</v>
      </c>
      <c r="G470" s="32">
        <f t="shared" si="730"/>
        <v>9</v>
      </c>
      <c r="H470" s="32">
        <f t="shared" si="730"/>
        <v>1</v>
      </c>
      <c r="I470" s="32">
        <f t="shared" si="730"/>
        <v>0</v>
      </c>
      <c r="J470" s="32">
        <f t="shared" si="730"/>
        <v>0</v>
      </c>
      <c r="K470" s="32">
        <f t="shared" si="730"/>
        <v>0</v>
      </c>
      <c r="L470" s="32">
        <f t="shared" si="730"/>
        <v>0</v>
      </c>
      <c r="M470" s="32">
        <f t="shared" si="730"/>
        <v>0</v>
      </c>
      <c r="N470" s="34">
        <f t="shared" si="730"/>
        <v>0</v>
      </c>
      <c r="O470" s="35">
        <f>SUM(B470:N470)</f>
        <v>48</v>
      </c>
      <c r="P470" s="32"/>
      <c r="Q470" s="33">
        <f t="shared" ref="Q470:AC470" si="731">SUM(Q68+Q135+Q202+Q269+Q336)</f>
        <v>3</v>
      </c>
      <c r="R470" s="32">
        <f t="shared" si="731"/>
        <v>0</v>
      </c>
      <c r="S470" s="32">
        <f t="shared" si="731"/>
        <v>66</v>
      </c>
      <c r="T470" s="32">
        <f t="shared" si="731"/>
        <v>3</v>
      </c>
      <c r="U470" s="32">
        <f t="shared" si="731"/>
        <v>6</v>
      </c>
      <c r="V470" s="32">
        <f t="shared" si="731"/>
        <v>1</v>
      </c>
      <c r="W470" s="32">
        <f t="shared" si="731"/>
        <v>0</v>
      </c>
      <c r="X470" s="32">
        <f t="shared" si="731"/>
        <v>0</v>
      </c>
      <c r="Y470" s="32">
        <f t="shared" si="731"/>
        <v>0</v>
      </c>
      <c r="Z470" s="32">
        <f t="shared" si="731"/>
        <v>0</v>
      </c>
      <c r="AA470" s="32">
        <f t="shared" si="731"/>
        <v>0</v>
      </c>
      <c r="AB470" s="32">
        <f t="shared" si="731"/>
        <v>0</v>
      </c>
      <c r="AC470" s="34">
        <f t="shared" si="731"/>
        <v>0</v>
      </c>
      <c r="AD470" s="35">
        <f>SUM(Q470:AC470)</f>
        <v>79</v>
      </c>
      <c r="AE470" s="32"/>
      <c r="AF470" s="33">
        <f t="shared" ref="AF470:AR470" si="732">SUM(AF68+AF135+AF202+AF269+AF336)</f>
        <v>3</v>
      </c>
      <c r="AG470" s="32">
        <f t="shared" si="732"/>
        <v>0</v>
      </c>
      <c r="AH470" s="32">
        <f t="shared" si="732"/>
        <v>16</v>
      </c>
      <c r="AI470" s="32">
        <f t="shared" si="732"/>
        <v>3</v>
      </c>
      <c r="AJ470" s="32">
        <f t="shared" si="732"/>
        <v>3</v>
      </c>
      <c r="AK470" s="32">
        <f t="shared" si="732"/>
        <v>6</v>
      </c>
      <c r="AL470" s="32">
        <f t="shared" si="732"/>
        <v>1</v>
      </c>
      <c r="AM470" s="32">
        <f t="shared" si="732"/>
        <v>0</v>
      </c>
      <c r="AN470" s="32">
        <f t="shared" si="732"/>
        <v>0</v>
      </c>
      <c r="AO470" s="32">
        <f t="shared" si="732"/>
        <v>0</v>
      </c>
      <c r="AP470" s="32">
        <f t="shared" si="732"/>
        <v>0</v>
      </c>
      <c r="AQ470" s="32">
        <f t="shared" si="732"/>
        <v>0</v>
      </c>
      <c r="AR470" s="34">
        <f t="shared" si="732"/>
        <v>0</v>
      </c>
      <c r="AS470" s="35">
        <f>SUM(AF470:AR470)</f>
        <v>32</v>
      </c>
      <c r="AT470" s="32"/>
      <c r="AU470" s="33">
        <f t="shared" ref="AU470:BG470" si="733">SUM(AU68+AU135+AU202+AU269+AU336)</f>
        <v>0</v>
      </c>
      <c r="AV470" s="32">
        <f t="shared" si="733"/>
        <v>0</v>
      </c>
      <c r="AW470" s="32">
        <f t="shared" si="733"/>
        <v>10</v>
      </c>
      <c r="AX470" s="32">
        <f t="shared" si="733"/>
        <v>0</v>
      </c>
      <c r="AY470" s="32">
        <f t="shared" si="733"/>
        <v>1</v>
      </c>
      <c r="AZ470" s="32">
        <f t="shared" si="733"/>
        <v>0</v>
      </c>
      <c r="BA470" s="32">
        <f t="shared" si="733"/>
        <v>0</v>
      </c>
      <c r="BB470" s="32">
        <f t="shared" si="733"/>
        <v>0</v>
      </c>
      <c r="BC470" s="32">
        <f t="shared" si="733"/>
        <v>0</v>
      </c>
      <c r="BD470" s="32">
        <f t="shared" si="733"/>
        <v>0</v>
      </c>
      <c r="BE470" s="32">
        <f t="shared" si="733"/>
        <v>0</v>
      </c>
      <c r="BF470" s="32">
        <f t="shared" si="733"/>
        <v>0</v>
      </c>
      <c r="BG470" s="34">
        <f t="shared" si="733"/>
        <v>0</v>
      </c>
      <c r="BH470" s="35">
        <f>SUM(AU470:BG470)</f>
        <v>11</v>
      </c>
      <c r="BI470" s="32"/>
      <c r="BJ470" s="33">
        <f t="shared" ref="BJ470:BV470" si="734">SUM(BJ68+BJ135+BJ202+BJ269+BJ336)</f>
        <v>16</v>
      </c>
      <c r="BK470" s="32">
        <f t="shared" si="734"/>
        <v>3</v>
      </c>
      <c r="BL470" s="32">
        <f t="shared" si="734"/>
        <v>78</v>
      </c>
      <c r="BM470" s="32">
        <f t="shared" si="734"/>
        <v>4</v>
      </c>
      <c r="BN470" s="32">
        <f t="shared" si="734"/>
        <v>4</v>
      </c>
      <c r="BO470" s="32">
        <f t="shared" si="734"/>
        <v>1</v>
      </c>
      <c r="BP470" s="32">
        <f t="shared" si="734"/>
        <v>0</v>
      </c>
      <c r="BQ470" s="32">
        <f t="shared" si="734"/>
        <v>0</v>
      </c>
      <c r="BR470" s="32">
        <f t="shared" si="734"/>
        <v>0</v>
      </c>
      <c r="BS470" s="32">
        <f t="shared" si="734"/>
        <v>0</v>
      </c>
      <c r="BT470" s="32">
        <f t="shared" si="734"/>
        <v>0</v>
      </c>
      <c r="BU470" s="32">
        <f t="shared" si="734"/>
        <v>0</v>
      </c>
      <c r="BV470" s="34">
        <f t="shared" si="734"/>
        <v>0</v>
      </c>
      <c r="BW470" s="35">
        <f>SUM(BJ470:BV470)</f>
        <v>106</v>
      </c>
      <c r="BX470" s="32"/>
      <c r="BY470" s="35">
        <f>SUM(O470+AD470+AS470+BH470+BW470)</f>
        <v>276</v>
      </c>
    </row>
    <row r="471" spans="1:77" ht="15.75" customHeight="1">
      <c r="A471" s="23">
        <v>0.77083333333333304</v>
      </c>
      <c r="B471" s="33">
        <f t="shared" ref="B471:N471" si="735">SUM(B69+B136+B203+B270+B337)</f>
        <v>7</v>
      </c>
      <c r="C471" s="32">
        <f t="shared" si="735"/>
        <v>0</v>
      </c>
      <c r="D471" s="32">
        <f t="shared" si="735"/>
        <v>30</v>
      </c>
      <c r="E471" s="32">
        <f t="shared" si="735"/>
        <v>3</v>
      </c>
      <c r="F471" s="32">
        <f t="shared" si="735"/>
        <v>5</v>
      </c>
      <c r="G471" s="32">
        <f t="shared" si="735"/>
        <v>4</v>
      </c>
      <c r="H471" s="32">
        <f t="shared" si="735"/>
        <v>0</v>
      </c>
      <c r="I471" s="32">
        <f t="shared" si="735"/>
        <v>0</v>
      </c>
      <c r="J471" s="32">
        <f t="shared" si="735"/>
        <v>0</v>
      </c>
      <c r="K471" s="32">
        <f t="shared" si="735"/>
        <v>0</v>
      </c>
      <c r="L471" s="32">
        <f t="shared" si="735"/>
        <v>0</v>
      </c>
      <c r="M471" s="32">
        <f t="shared" si="735"/>
        <v>0</v>
      </c>
      <c r="N471" s="34">
        <f t="shared" si="735"/>
        <v>0</v>
      </c>
      <c r="O471" s="35">
        <f>SUM(B471:N471)</f>
        <v>49</v>
      </c>
      <c r="P471" s="32"/>
      <c r="Q471" s="33">
        <f t="shared" ref="Q471:AC471" si="736">SUM(Q69+Q136+Q203+Q270+Q337)</f>
        <v>2</v>
      </c>
      <c r="R471" s="32">
        <f t="shared" si="736"/>
        <v>0</v>
      </c>
      <c r="S471" s="32">
        <f t="shared" si="736"/>
        <v>80</v>
      </c>
      <c r="T471" s="32">
        <f t="shared" si="736"/>
        <v>1</v>
      </c>
      <c r="U471" s="32">
        <f t="shared" si="736"/>
        <v>0</v>
      </c>
      <c r="V471" s="32">
        <f t="shared" si="736"/>
        <v>0</v>
      </c>
      <c r="W471" s="32">
        <f t="shared" si="736"/>
        <v>0</v>
      </c>
      <c r="X471" s="32">
        <f t="shared" si="736"/>
        <v>0</v>
      </c>
      <c r="Y471" s="32">
        <f t="shared" si="736"/>
        <v>0</v>
      </c>
      <c r="Z471" s="32">
        <f t="shared" si="736"/>
        <v>0</v>
      </c>
      <c r="AA471" s="32">
        <f t="shared" si="736"/>
        <v>0</v>
      </c>
      <c r="AB471" s="32">
        <f t="shared" si="736"/>
        <v>0</v>
      </c>
      <c r="AC471" s="34">
        <f t="shared" si="736"/>
        <v>0</v>
      </c>
      <c r="AD471" s="35">
        <f>SUM(Q471:AC471)</f>
        <v>83</v>
      </c>
      <c r="AE471" s="32"/>
      <c r="AF471" s="33">
        <f t="shared" ref="AF471:AR471" si="737">SUM(AF69+AF136+AF203+AF270+AF337)</f>
        <v>4</v>
      </c>
      <c r="AG471" s="32">
        <f t="shared" si="737"/>
        <v>0</v>
      </c>
      <c r="AH471" s="32">
        <f t="shared" si="737"/>
        <v>23</v>
      </c>
      <c r="AI471" s="32">
        <f t="shared" si="737"/>
        <v>0</v>
      </c>
      <c r="AJ471" s="32">
        <f t="shared" si="737"/>
        <v>0</v>
      </c>
      <c r="AK471" s="32">
        <f t="shared" si="737"/>
        <v>7</v>
      </c>
      <c r="AL471" s="32">
        <f t="shared" si="737"/>
        <v>2</v>
      </c>
      <c r="AM471" s="32">
        <f t="shared" si="737"/>
        <v>0</v>
      </c>
      <c r="AN471" s="32">
        <f t="shared" si="737"/>
        <v>0</v>
      </c>
      <c r="AO471" s="32">
        <f t="shared" si="737"/>
        <v>0</v>
      </c>
      <c r="AP471" s="32">
        <f t="shared" si="737"/>
        <v>0</v>
      </c>
      <c r="AQ471" s="32">
        <f t="shared" si="737"/>
        <v>0</v>
      </c>
      <c r="AR471" s="34">
        <f t="shared" si="737"/>
        <v>0</v>
      </c>
      <c r="AS471" s="35">
        <f>SUM(AF471:AR471)</f>
        <v>36</v>
      </c>
      <c r="AT471" s="32"/>
      <c r="AU471" s="33">
        <f t="shared" ref="AU471:BG471" si="738">SUM(AU69+AU136+AU203+AU270+AU337)</f>
        <v>1</v>
      </c>
      <c r="AV471" s="32">
        <f t="shared" si="738"/>
        <v>0</v>
      </c>
      <c r="AW471" s="32">
        <f t="shared" si="738"/>
        <v>9</v>
      </c>
      <c r="AX471" s="32">
        <f t="shared" si="738"/>
        <v>1</v>
      </c>
      <c r="AY471" s="32">
        <f t="shared" si="738"/>
        <v>0</v>
      </c>
      <c r="AZ471" s="32">
        <f t="shared" si="738"/>
        <v>0</v>
      </c>
      <c r="BA471" s="32">
        <f t="shared" si="738"/>
        <v>0</v>
      </c>
      <c r="BB471" s="32">
        <f t="shared" si="738"/>
        <v>0</v>
      </c>
      <c r="BC471" s="32">
        <f t="shared" si="738"/>
        <v>0</v>
      </c>
      <c r="BD471" s="32">
        <f t="shared" si="738"/>
        <v>0</v>
      </c>
      <c r="BE471" s="32">
        <f t="shared" si="738"/>
        <v>0</v>
      </c>
      <c r="BF471" s="32">
        <f t="shared" si="738"/>
        <v>0</v>
      </c>
      <c r="BG471" s="34">
        <f t="shared" si="738"/>
        <v>0</v>
      </c>
      <c r="BH471" s="35">
        <f>SUM(AU471:BG471)</f>
        <v>11</v>
      </c>
      <c r="BI471" s="32"/>
      <c r="BJ471" s="33">
        <f t="shared" ref="BJ471:BV471" si="739">SUM(BJ69+BJ136+BJ203+BJ270+BJ337)</f>
        <v>13</v>
      </c>
      <c r="BK471" s="32">
        <f t="shared" si="739"/>
        <v>0</v>
      </c>
      <c r="BL471" s="32">
        <f t="shared" si="739"/>
        <v>83</v>
      </c>
      <c r="BM471" s="32">
        <f t="shared" si="739"/>
        <v>0</v>
      </c>
      <c r="BN471" s="32">
        <f t="shared" si="739"/>
        <v>3</v>
      </c>
      <c r="BO471" s="32">
        <f t="shared" si="739"/>
        <v>0</v>
      </c>
      <c r="BP471" s="32">
        <f t="shared" si="739"/>
        <v>0</v>
      </c>
      <c r="BQ471" s="32">
        <f t="shared" si="739"/>
        <v>0</v>
      </c>
      <c r="BR471" s="32">
        <f t="shared" si="739"/>
        <v>0</v>
      </c>
      <c r="BS471" s="32">
        <f t="shared" si="739"/>
        <v>0</v>
      </c>
      <c r="BT471" s="32">
        <f t="shared" si="739"/>
        <v>0</v>
      </c>
      <c r="BU471" s="32">
        <f t="shared" si="739"/>
        <v>0</v>
      </c>
      <c r="BV471" s="34">
        <f t="shared" si="739"/>
        <v>0</v>
      </c>
      <c r="BW471" s="35">
        <f>SUM(BJ471:BV471)</f>
        <v>99</v>
      </c>
      <c r="BX471" s="32"/>
      <c r="BY471" s="35">
        <f>SUM(O471+AD471+AS471+BH471+BW471)</f>
        <v>278</v>
      </c>
    </row>
    <row r="472" spans="1:77" ht="15.75" customHeight="1">
      <c r="A472" s="24">
        <v>0.78125</v>
      </c>
      <c r="B472" s="36">
        <f t="shared" ref="B472:N472" si="740">SUM(B70+B137+B204+B271+B338)</f>
        <v>6</v>
      </c>
      <c r="C472" s="37">
        <f t="shared" si="740"/>
        <v>0</v>
      </c>
      <c r="D472" s="37">
        <f t="shared" si="740"/>
        <v>19</v>
      </c>
      <c r="E472" s="37">
        <f t="shared" si="740"/>
        <v>0</v>
      </c>
      <c r="F472" s="37">
        <f t="shared" si="740"/>
        <v>0</v>
      </c>
      <c r="G472" s="37">
        <f t="shared" si="740"/>
        <v>9</v>
      </c>
      <c r="H472" s="37">
        <f t="shared" si="740"/>
        <v>0</v>
      </c>
      <c r="I472" s="37">
        <f t="shared" si="740"/>
        <v>0</v>
      </c>
      <c r="J472" s="37">
        <f t="shared" si="740"/>
        <v>0</v>
      </c>
      <c r="K472" s="37">
        <f t="shared" si="740"/>
        <v>0</v>
      </c>
      <c r="L472" s="37">
        <f t="shared" si="740"/>
        <v>0</v>
      </c>
      <c r="M472" s="37">
        <f t="shared" si="740"/>
        <v>0</v>
      </c>
      <c r="N472" s="38">
        <f t="shared" si="740"/>
        <v>0</v>
      </c>
      <c r="O472" s="39">
        <f>SUM(B472:N472)</f>
        <v>34</v>
      </c>
      <c r="P472" s="32"/>
      <c r="Q472" s="36">
        <f t="shared" ref="Q472:AC472" si="741">SUM(Q70+Q137+Q204+Q271+Q338)</f>
        <v>5</v>
      </c>
      <c r="R472" s="37">
        <f t="shared" si="741"/>
        <v>0</v>
      </c>
      <c r="S472" s="37">
        <f t="shared" si="741"/>
        <v>74</v>
      </c>
      <c r="T472" s="37">
        <f t="shared" si="741"/>
        <v>3</v>
      </c>
      <c r="U472" s="37">
        <f t="shared" si="741"/>
        <v>5</v>
      </c>
      <c r="V472" s="37">
        <f t="shared" si="741"/>
        <v>0</v>
      </c>
      <c r="W472" s="37">
        <f t="shared" si="741"/>
        <v>0</v>
      </c>
      <c r="X472" s="37">
        <f t="shared" si="741"/>
        <v>0</v>
      </c>
      <c r="Y472" s="37">
        <f t="shared" si="741"/>
        <v>0</v>
      </c>
      <c r="Z472" s="37">
        <f t="shared" si="741"/>
        <v>0</v>
      </c>
      <c r="AA472" s="37">
        <f t="shared" si="741"/>
        <v>0</v>
      </c>
      <c r="AB472" s="37">
        <f t="shared" si="741"/>
        <v>0</v>
      </c>
      <c r="AC472" s="38">
        <f t="shared" si="741"/>
        <v>0</v>
      </c>
      <c r="AD472" s="39">
        <f>SUM(Q472:AC472)</f>
        <v>87</v>
      </c>
      <c r="AE472" s="32"/>
      <c r="AF472" s="36">
        <f t="shared" ref="AF472:AR472" si="742">SUM(AF70+AF137+AF204+AF271+AF338)</f>
        <v>1</v>
      </c>
      <c r="AG472" s="37">
        <f t="shared" si="742"/>
        <v>5</v>
      </c>
      <c r="AH472" s="37">
        <f t="shared" si="742"/>
        <v>15</v>
      </c>
      <c r="AI472" s="37">
        <f t="shared" si="742"/>
        <v>5</v>
      </c>
      <c r="AJ472" s="37">
        <f t="shared" si="742"/>
        <v>0</v>
      </c>
      <c r="AK472" s="37">
        <f t="shared" si="742"/>
        <v>2</v>
      </c>
      <c r="AL472" s="37">
        <f t="shared" si="742"/>
        <v>0</v>
      </c>
      <c r="AM472" s="37">
        <f t="shared" si="742"/>
        <v>0</v>
      </c>
      <c r="AN472" s="37">
        <f t="shared" si="742"/>
        <v>0</v>
      </c>
      <c r="AO472" s="37">
        <f t="shared" si="742"/>
        <v>0</v>
      </c>
      <c r="AP472" s="37">
        <f t="shared" si="742"/>
        <v>0</v>
      </c>
      <c r="AQ472" s="37">
        <f t="shared" si="742"/>
        <v>0</v>
      </c>
      <c r="AR472" s="38">
        <f t="shared" si="742"/>
        <v>0</v>
      </c>
      <c r="AS472" s="39">
        <f>SUM(AF472:AR472)</f>
        <v>28</v>
      </c>
      <c r="AT472" s="32"/>
      <c r="AU472" s="36">
        <f t="shared" ref="AU472:BG472" si="743">SUM(AU70+AU137+AU204+AU271+AU338)</f>
        <v>0</v>
      </c>
      <c r="AV472" s="37">
        <f t="shared" si="743"/>
        <v>0</v>
      </c>
      <c r="AW472" s="37">
        <f t="shared" si="743"/>
        <v>6</v>
      </c>
      <c r="AX472" s="37">
        <f t="shared" si="743"/>
        <v>1</v>
      </c>
      <c r="AY472" s="37">
        <f t="shared" si="743"/>
        <v>0</v>
      </c>
      <c r="AZ472" s="37">
        <f t="shared" si="743"/>
        <v>0</v>
      </c>
      <c r="BA472" s="37">
        <f t="shared" si="743"/>
        <v>0</v>
      </c>
      <c r="BB472" s="37">
        <f t="shared" si="743"/>
        <v>0</v>
      </c>
      <c r="BC472" s="37">
        <f t="shared" si="743"/>
        <v>0</v>
      </c>
      <c r="BD472" s="37">
        <f t="shared" si="743"/>
        <v>0</v>
      </c>
      <c r="BE472" s="37">
        <f t="shared" si="743"/>
        <v>0</v>
      </c>
      <c r="BF472" s="37">
        <f t="shared" si="743"/>
        <v>0</v>
      </c>
      <c r="BG472" s="38">
        <f t="shared" si="743"/>
        <v>0</v>
      </c>
      <c r="BH472" s="39">
        <f>SUM(AU472:BG472)</f>
        <v>7</v>
      </c>
      <c r="BI472" s="32"/>
      <c r="BJ472" s="36">
        <f t="shared" ref="BJ472:BV472" si="744">SUM(BJ70+BJ137+BJ204+BJ271+BJ338)</f>
        <v>12</v>
      </c>
      <c r="BK472" s="37">
        <f t="shared" si="744"/>
        <v>0</v>
      </c>
      <c r="BL472" s="37">
        <f t="shared" si="744"/>
        <v>63</v>
      </c>
      <c r="BM472" s="37">
        <f t="shared" si="744"/>
        <v>3</v>
      </c>
      <c r="BN472" s="37">
        <f t="shared" si="744"/>
        <v>7</v>
      </c>
      <c r="BO472" s="37">
        <f t="shared" si="744"/>
        <v>1</v>
      </c>
      <c r="BP472" s="37">
        <f t="shared" si="744"/>
        <v>0</v>
      </c>
      <c r="BQ472" s="37">
        <f t="shared" si="744"/>
        <v>0</v>
      </c>
      <c r="BR472" s="37">
        <f t="shared" si="744"/>
        <v>0</v>
      </c>
      <c r="BS472" s="37">
        <f t="shared" si="744"/>
        <v>0</v>
      </c>
      <c r="BT472" s="37">
        <f t="shared" si="744"/>
        <v>0</v>
      </c>
      <c r="BU472" s="37">
        <f t="shared" si="744"/>
        <v>0</v>
      </c>
      <c r="BV472" s="38">
        <f t="shared" si="744"/>
        <v>0</v>
      </c>
      <c r="BW472" s="39">
        <f>SUM(BJ472:BV472)</f>
        <v>86</v>
      </c>
      <c r="BX472" s="32"/>
      <c r="BY472" s="39">
        <f>SUM(O472+AD472+AS472+BH472+BW472)</f>
        <v>242</v>
      </c>
    </row>
    <row r="473" spans="1:77" ht="15.75" customHeight="1">
      <c r="A473" s="25" t="s">
        <v>21</v>
      </c>
      <c r="B473" s="40">
        <f t="shared" ref="B473:O473" si="745">SUM(B469:B472)</f>
        <v>22</v>
      </c>
      <c r="C473" s="41">
        <f t="shared" si="745"/>
        <v>1</v>
      </c>
      <c r="D473" s="41">
        <f t="shared" si="745"/>
        <v>98</v>
      </c>
      <c r="E473" s="41">
        <f t="shared" si="745"/>
        <v>11</v>
      </c>
      <c r="F473" s="41">
        <f t="shared" si="745"/>
        <v>9</v>
      </c>
      <c r="G473" s="41">
        <f t="shared" si="745"/>
        <v>25</v>
      </c>
      <c r="H473" s="41">
        <f t="shared" si="745"/>
        <v>1</v>
      </c>
      <c r="I473" s="41">
        <f t="shared" si="745"/>
        <v>0</v>
      </c>
      <c r="J473" s="41">
        <f t="shared" si="745"/>
        <v>0</v>
      </c>
      <c r="K473" s="41">
        <f t="shared" si="745"/>
        <v>0</v>
      </c>
      <c r="L473" s="41">
        <f t="shared" si="745"/>
        <v>0</v>
      </c>
      <c r="M473" s="41">
        <f t="shared" si="745"/>
        <v>0</v>
      </c>
      <c r="N473" s="42">
        <f t="shared" si="745"/>
        <v>0</v>
      </c>
      <c r="O473" s="43">
        <f t="shared" si="745"/>
        <v>167</v>
      </c>
      <c r="P473" s="32"/>
      <c r="Q473" s="40">
        <f t="shared" ref="Q473:AD473" si="746">SUM(Q469:Q472)</f>
        <v>11</v>
      </c>
      <c r="R473" s="41">
        <f t="shared" si="746"/>
        <v>1</v>
      </c>
      <c r="S473" s="41">
        <f t="shared" si="746"/>
        <v>300</v>
      </c>
      <c r="T473" s="41">
        <f t="shared" si="746"/>
        <v>8</v>
      </c>
      <c r="U473" s="41">
        <f t="shared" si="746"/>
        <v>14</v>
      </c>
      <c r="V473" s="41">
        <f t="shared" si="746"/>
        <v>2</v>
      </c>
      <c r="W473" s="41">
        <f t="shared" si="746"/>
        <v>0</v>
      </c>
      <c r="X473" s="41">
        <f t="shared" si="746"/>
        <v>0</v>
      </c>
      <c r="Y473" s="41">
        <f t="shared" si="746"/>
        <v>0</v>
      </c>
      <c r="Z473" s="41">
        <f t="shared" si="746"/>
        <v>0</v>
      </c>
      <c r="AA473" s="41">
        <f t="shared" si="746"/>
        <v>0</v>
      </c>
      <c r="AB473" s="41">
        <f t="shared" si="746"/>
        <v>0</v>
      </c>
      <c r="AC473" s="42">
        <f t="shared" si="746"/>
        <v>0</v>
      </c>
      <c r="AD473" s="43">
        <f t="shared" si="746"/>
        <v>336</v>
      </c>
      <c r="AE473" s="32"/>
      <c r="AF473" s="40">
        <f t="shared" ref="AF473:AS473" si="747">SUM(AF469:AF472)</f>
        <v>10</v>
      </c>
      <c r="AG473" s="41">
        <f t="shared" si="747"/>
        <v>5</v>
      </c>
      <c r="AH473" s="41">
        <f t="shared" si="747"/>
        <v>70</v>
      </c>
      <c r="AI473" s="41">
        <f t="shared" si="747"/>
        <v>10</v>
      </c>
      <c r="AJ473" s="41">
        <f t="shared" si="747"/>
        <v>3</v>
      </c>
      <c r="AK473" s="41">
        <f t="shared" si="747"/>
        <v>20</v>
      </c>
      <c r="AL473" s="41">
        <f t="shared" si="747"/>
        <v>3</v>
      </c>
      <c r="AM473" s="41">
        <f t="shared" si="747"/>
        <v>0</v>
      </c>
      <c r="AN473" s="41">
        <f t="shared" si="747"/>
        <v>0</v>
      </c>
      <c r="AO473" s="41">
        <f t="shared" si="747"/>
        <v>0</v>
      </c>
      <c r="AP473" s="41">
        <f t="shared" si="747"/>
        <v>0</v>
      </c>
      <c r="AQ473" s="41">
        <f t="shared" si="747"/>
        <v>0</v>
      </c>
      <c r="AR473" s="42">
        <f t="shared" si="747"/>
        <v>0</v>
      </c>
      <c r="AS473" s="43">
        <f t="shared" si="747"/>
        <v>121</v>
      </c>
      <c r="AT473" s="32"/>
      <c r="AU473" s="40">
        <f t="shared" ref="AU473:BH473" si="748">SUM(AU469:AU472)</f>
        <v>1</v>
      </c>
      <c r="AV473" s="41">
        <f t="shared" si="748"/>
        <v>0</v>
      </c>
      <c r="AW473" s="41">
        <f t="shared" si="748"/>
        <v>33</v>
      </c>
      <c r="AX473" s="41">
        <f t="shared" si="748"/>
        <v>2</v>
      </c>
      <c r="AY473" s="41">
        <f t="shared" si="748"/>
        <v>1</v>
      </c>
      <c r="AZ473" s="41">
        <f t="shared" si="748"/>
        <v>0</v>
      </c>
      <c r="BA473" s="41">
        <f t="shared" si="748"/>
        <v>0</v>
      </c>
      <c r="BB473" s="41">
        <f t="shared" si="748"/>
        <v>0</v>
      </c>
      <c r="BC473" s="41">
        <f t="shared" si="748"/>
        <v>0</v>
      </c>
      <c r="BD473" s="41">
        <f t="shared" si="748"/>
        <v>0</v>
      </c>
      <c r="BE473" s="41">
        <f t="shared" si="748"/>
        <v>0</v>
      </c>
      <c r="BF473" s="41">
        <f t="shared" si="748"/>
        <v>0</v>
      </c>
      <c r="BG473" s="42">
        <f t="shared" si="748"/>
        <v>0</v>
      </c>
      <c r="BH473" s="43">
        <f t="shared" si="748"/>
        <v>37</v>
      </c>
      <c r="BI473" s="32"/>
      <c r="BJ473" s="40">
        <f t="shared" ref="BJ473:BW473" si="749">SUM(BJ469:BJ472)</f>
        <v>55</v>
      </c>
      <c r="BK473" s="41">
        <f t="shared" si="749"/>
        <v>5</v>
      </c>
      <c r="BL473" s="41">
        <f t="shared" si="749"/>
        <v>289</v>
      </c>
      <c r="BM473" s="41">
        <f t="shared" si="749"/>
        <v>12</v>
      </c>
      <c r="BN473" s="41">
        <f t="shared" si="749"/>
        <v>18</v>
      </c>
      <c r="BO473" s="41">
        <f t="shared" si="749"/>
        <v>3</v>
      </c>
      <c r="BP473" s="41">
        <f t="shared" si="749"/>
        <v>1</v>
      </c>
      <c r="BQ473" s="41">
        <f t="shared" si="749"/>
        <v>0</v>
      </c>
      <c r="BR473" s="41">
        <f t="shared" si="749"/>
        <v>0</v>
      </c>
      <c r="BS473" s="41">
        <f t="shared" si="749"/>
        <v>0</v>
      </c>
      <c r="BT473" s="41">
        <f t="shared" si="749"/>
        <v>0</v>
      </c>
      <c r="BU473" s="41">
        <f t="shared" si="749"/>
        <v>1</v>
      </c>
      <c r="BV473" s="42">
        <f t="shared" si="749"/>
        <v>0</v>
      </c>
      <c r="BW473" s="43">
        <f t="shared" si="749"/>
        <v>384</v>
      </c>
      <c r="BX473" s="32"/>
      <c r="BY473" s="43">
        <f>SUM(BY469:BY472)</f>
        <v>1045</v>
      </c>
    </row>
    <row r="474" spans="1:77" ht="15.75" customHeight="1"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  <c r="AO474" s="32"/>
      <c r="AP474" s="32"/>
      <c r="AQ474" s="32"/>
      <c r="AR474" s="32"/>
      <c r="AS474" s="32"/>
      <c r="AT474" s="32"/>
      <c r="AU474" s="32"/>
      <c r="AV474" s="32"/>
      <c r="AW474" s="32"/>
      <c r="AX474" s="32"/>
      <c r="AY474" s="32"/>
      <c r="AZ474" s="32"/>
      <c r="BA474" s="32"/>
      <c r="BB474" s="32"/>
      <c r="BC474" s="32"/>
      <c r="BD474" s="32"/>
      <c r="BE474" s="32"/>
      <c r="BF474" s="32"/>
      <c r="BG474" s="32"/>
      <c r="BH474" s="32"/>
      <c r="BI474" s="32"/>
      <c r="BJ474" s="32"/>
      <c r="BK474" s="32"/>
      <c r="BL474" s="32"/>
      <c r="BM474" s="32"/>
      <c r="BN474" s="32"/>
      <c r="BO474" s="32"/>
      <c r="BP474" s="32"/>
      <c r="BQ474" s="32"/>
      <c r="BR474" s="32"/>
      <c r="BS474" s="32"/>
      <c r="BT474" s="32"/>
      <c r="BU474" s="32"/>
      <c r="BV474" s="32"/>
      <c r="BW474" s="32"/>
      <c r="BX474" s="32"/>
      <c r="BY474" s="32"/>
    </row>
    <row r="475" spans="1:77" ht="15.75" customHeight="1">
      <c r="A475" s="25" t="s">
        <v>16</v>
      </c>
      <c r="B475" s="40">
        <f t="shared" ref="B475:O475" si="750">SUM(B473+B468+B463+B458+B453+B448+B443+B438+B433+B428+B423+B418)</f>
        <v>148</v>
      </c>
      <c r="C475" s="41">
        <f t="shared" si="750"/>
        <v>11</v>
      </c>
      <c r="D475" s="41">
        <f t="shared" si="750"/>
        <v>841</v>
      </c>
      <c r="E475" s="41">
        <f t="shared" si="750"/>
        <v>139</v>
      </c>
      <c r="F475" s="41">
        <f t="shared" si="750"/>
        <v>183</v>
      </c>
      <c r="G475" s="41">
        <f t="shared" si="750"/>
        <v>260</v>
      </c>
      <c r="H475" s="41">
        <f t="shared" si="750"/>
        <v>25</v>
      </c>
      <c r="I475" s="41">
        <f t="shared" si="750"/>
        <v>23</v>
      </c>
      <c r="J475" s="41">
        <f t="shared" si="750"/>
        <v>7</v>
      </c>
      <c r="K475" s="41">
        <f t="shared" si="750"/>
        <v>3</v>
      </c>
      <c r="L475" s="41">
        <f t="shared" si="750"/>
        <v>1</v>
      </c>
      <c r="M475" s="41">
        <f t="shared" si="750"/>
        <v>1</v>
      </c>
      <c r="N475" s="42">
        <f t="shared" si="750"/>
        <v>0</v>
      </c>
      <c r="O475" s="43">
        <f t="shared" si="750"/>
        <v>1642</v>
      </c>
      <c r="P475" s="32"/>
      <c r="Q475" s="40">
        <f t="shared" ref="Q475:AD475" si="751">SUM(Q473+Q468+Q463+Q458+Q453+Q448+Q443+Q438+Q433+Q428+Q423+Q418)</f>
        <v>212</v>
      </c>
      <c r="R475" s="41">
        <f t="shared" si="751"/>
        <v>30</v>
      </c>
      <c r="S475" s="41">
        <f t="shared" si="751"/>
        <v>3043</v>
      </c>
      <c r="T475" s="41">
        <f t="shared" si="751"/>
        <v>130</v>
      </c>
      <c r="U475" s="41">
        <f t="shared" si="751"/>
        <v>575</v>
      </c>
      <c r="V475" s="41">
        <f t="shared" si="751"/>
        <v>44</v>
      </c>
      <c r="W475" s="41">
        <f t="shared" si="751"/>
        <v>61</v>
      </c>
      <c r="X475" s="41">
        <f t="shared" si="751"/>
        <v>54</v>
      </c>
      <c r="Y475" s="41">
        <f t="shared" si="751"/>
        <v>10</v>
      </c>
      <c r="Z475" s="41">
        <f t="shared" si="751"/>
        <v>0</v>
      </c>
      <c r="AA475" s="41">
        <f t="shared" si="751"/>
        <v>1</v>
      </c>
      <c r="AB475" s="41">
        <f t="shared" si="751"/>
        <v>0</v>
      </c>
      <c r="AC475" s="42">
        <f t="shared" si="751"/>
        <v>0</v>
      </c>
      <c r="AD475" s="43">
        <f t="shared" si="751"/>
        <v>4160</v>
      </c>
      <c r="AE475" s="32"/>
      <c r="AF475" s="40">
        <f t="shared" ref="AF475:AS475" si="752">SUM(AF473+AF468+AF463+AF458+AF453+AF448+AF443+AF438+AF433+AF428+AF423+AF418)</f>
        <v>161</v>
      </c>
      <c r="AG475" s="41">
        <f t="shared" si="752"/>
        <v>18</v>
      </c>
      <c r="AH475" s="41">
        <f t="shared" si="752"/>
        <v>791</v>
      </c>
      <c r="AI475" s="41">
        <f t="shared" si="752"/>
        <v>143</v>
      </c>
      <c r="AJ475" s="41">
        <f t="shared" si="752"/>
        <v>169</v>
      </c>
      <c r="AK475" s="41">
        <f t="shared" si="752"/>
        <v>251</v>
      </c>
      <c r="AL475" s="41">
        <f t="shared" si="752"/>
        <v>163</v>
      </c>
      <c r="AM475" s="41">
        <f t="shared" si="752"/>
        <v>38</v>
      </c>
      <c r="AN475" s="41">
        <f t="shared" si="752"/>
        <v>8</v>
      </c>
      <c r="AO475" s="41">
        <f t="shared" si="752"/>
        <v>2</v>
      </c>
      <c r="AP475" s="41">
        <f t="shared" si="752"/>
        <v>0</v>
      </c>
      <c r="AQ475" s="41">
        <f t="shared" si="752"/>
        <v>2</v>
      </c>
      <c r="AR475" s="42">
        <f t="shared" si="752"/>
        <v>0</v>
      </c>
      <c r="AS475" s="43">
        <f t="shared" si="752"/>
        <v>1746</v>
      </c>
      <c r="AT475" s="32"/>
      <c r="AU475" s="40">
        <f t="shared" ref="AU475:BH475" si="753">SUM(AU473+AU468+AU463+AU458+AU453+AU448+AU443+AU438+AU433+AU428+AU423+AU418)</f>
        <v>7</v>
      </c>
      <c r="AV475" s="41">
        <f t="shared" si="753"/>
        <v>0</v>
      </c>
      <c r="AW475" s="41">
        <f t="shared" si="753"/>
        <v>312</v>
      </c>
      <c r="AX475" s="41">
        <f t="shared" si="753"/>
        <v>26</v>
      </c>
      <c r="AY475" s="41">
        <f t="shared" si="753"/>
        <v>64</v>
      </c>
      <c r="AZ475" s="41">
        <f t="shared" si="753"/>
        <v>0</v>
      </c>
      <c r="BA475" s="41">
        <f t="shared" si="753"/>
        <v>3</v>
      </c>
      <c r="BB475" s="41">
        <f t="shared" si="753"/>
        <v>4</v>
      </c>
      <c r="BC475" s="41">
        <f t="shared" si="753"/>
        <v>3</v>
      </c>
      <c r="BD475" s="41">
        <f t="shared" si="753"/>
        <v>0</v>
      </c>
      <c r="BE475" s="41">
        <f t="shared" si="753"/>
        <v>0</v>
      </c>
      <c r="BF475" s="41">
        <f t="shared" si="753"/>
        <v>0</v>
      </c>
      <c r="BG475" s="42">
        <f t="shared" si="753"/>
        <v>0</v>
      </c>
      <c r="BH475" s="43">
        <f t="shared" si="753"/>
        <v>419</v>
      </c>
      <c r="BI475" s="32"/>
      <c r="BJ475" s="40">
        <f t="shared" ref="BJ475:BW475" si="754">SUM(BJ473+BJ468+BJ463+BJ458+BJ453+BJ448+BJ443+BJ438+BJ433+BJ428+BJ423+BJ418)</f>
        <v>257</v>
      </c>
      <c r="BK475" s="41">
        <f t="shared" si="754"/>
        <v>32</v>
      </c>
      <c r="BL475" s="41">
        <f t="shared" si="754"/>
        <v>2698</v>
      </c>
      <c r="BM475" s="41">
        <f t="shared" si="754"/>
        <v>173</v>
      </c>
      <c r="BN475" s="41">
        <f t="shared" si="754"/>
        <v>602</v>
      </c>
      <c r="BO475" s="41">
        <f t="shared" si="754"/>
        <v>41</v>
      </c>
      <c r="BP475" s="41">
        <f t="shared" si="754"/>
        <v>25</v>
      </c>
      <c r="BQ475" s="41">
        <f t="shared" si="754"/>
        <v>65</v>
      </c>
      <c r="BR475" s="41">
        <f t="shared" si="754"/>
        <v>12</v>
      </c>
      <c r="BS475" s="41">
        <f t="shared" si="754"/>
        <v>0</v>
      </c>
      <c r="BT475" s="41">
        <f t="shared" si="754"/>
        <v>0</v>
      </c>
      <c r="BU475" s="41">
        <f t="shared" si="754"/>
        <v>1</v>
      </c>
      <c r="BV475" s="42">
        <f t="shared" si="754"/>
        <v>0</v>
      </c>
      <c r="BW475" s="43">
        <f t="shared" si="754"/>
        <v>3906</v>
      </c>
      <c r="BX475" s="32"/>
      <c r="BY475" s="43">
        <f>SUM(BY473+BY468+BY463+BY458+BY453+BY448+BY443+BY438+BY433+BY428+BY423+BY418)</f>
        <v>11873</v>
      </c>
    </row>
  </sheetData>
  <mergeCells count="43">
    <mergeCell ref="O9:O10"/>
    <mergeCell ref="AD9:AD10"/>
    <mergeCell ref="AS9:AS10"/>
    <mergeCell ref="BH9:BH10"/>
    <mergeCell ref="BY9:BY10"/>
    <mergeCell ref="O143:O144"/>
    <mergeCell ref="AD143:AD144"/>
    <mergeCell ref="AS143:AS144"/>
    <mergeCell ref="BH143:BH144"/>
    <mergeCell ref="BY143:BY144"/>
    <mergeCell ref="O76:O77"/>
    <mergeCell ref="AD76:AD77"/>
    <mergeCell ref="AS76:AS77"/>
    <mergeCell ref="BH76:BH77"/>
    <mergeCell ref="BY76:BY77"/>
    <mergeCell ref="O411:O412"/>
    <mergeCell ref="AD411:AD412"/>
    <mergeCell ref="AS411:AS412"/>
    <mergeCell ref="BH411:BH412"/>
    <mergeCell ref="BY210:BY211"/>
    <mergeCell ref="O344:O345"/>
    <mergeCell ref="AD344:AD345"/>
    <mergeCell ref="AS344:AS345"/>
    <mergeCell ref="BH344:BH345"/>
    <mergeCell ref="BY344:BY345"/>
    <mergeCell ref="BW210:BW211"/>
    <mergeCell ref="BW344:BW345"/>
    <mergeCell ref="O210:O211"/>
    <mergeCell ref="AD210:AD211"/>
    <mergeCell ref="AS210:AS211"/>
    <mergeCell ref="BH210:BH211"/>
    <mergeCell ref="O277:O278"/>
    <mergeCell ref="AD277:AD278"/>
    <mergeCell ref="AS277:AS278"/>
    <mergeCell ref="BH277:BH278"/>
    <mergeCell ref="BW277:BW278"/>
    <mergeCell ref="BV3:BY3"/>
    <mergeCell ref="BY411:BY412"/>
    <mergeCell ref="BW9:BW10"/>
    <mergeCell ref="BW76:BW77"/>
    <mergeCell ref="BW143:BW144"/>
    <mergeCell ref="BW411:BW412"/>
    <mergeCell ref="BY277:BY278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796bf8f-5feb-455d-a47b-983fa8f2ab09" xsi:nil="true"/>
    <lcf76f155ced4ddcb4097134ff3c332f xmlns="5d8c3087-d50d-4e70-8d26-9648b8614d36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F0B2EA2A76B9B46A17AA9FB2724184A" ma:contentTypeVersion="15" ma:contentTypeDescription="Create a new document." ma:contentTypeScope="" ma:versionID="1c14e7041e2e9ef463018c61f215839c">
  <xsd:schema xmlns:xsd="http://www.w3.org/2001/XMLSchema" xmlns:xs="http://www.w3.org/2001/XMLSchema" xmlns:p="http://schemas.microsoft.com/office/2006/metadata/properties" xmlns:ns2="5d8c3087-d50d-4e70-8d26-9648b8614d36" xmlns:ns3="8796bf8f-5feb-455d-a47b-983fa8f2ab09" targetNamespace="http://schemas.microsoft.com/office/2006/metadata/properties" ma:root="true" ma:fieldsID="e71f365f163ad939cf564f5314e1fce8" ns2:_="" ns3:_="">
    <xsd:import namespace="5d8c3087-d50d-4e70-8d26-9648b8614d36"/>
    <xsd:import namespace="8796bf8f-5feb-455d-a47b-983fa8f2ab0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d8c3087-d50d-4e70-8d26-9648b8614d3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ce207be7-fb2c-4f25-b21b-ed1f2a5b3bf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96bf8f-5feb-455d-a47b-983fa8f2ab09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4" nillable="true" ma:displayName="Taxonomy Catch All Column" ma:hidden="true" ma:list="{b1ec1fe9-6024-44fa-a042-a0d09c113b42}" ma:internalName="TaxCatchAll" ma:showField="CatchAllData" ma:web="8796bf8f-5feb-455d-a47b-983fa8f2ab0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5A8209C-83EE-4D34-AA82-30440492CE4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1BC2320-1998-4548-9682-A5D567AEC01D}">
  <ds:schemaRefs>
    <ds:schemaRef ds:uri="http://purl.org/dc/dcmitype/"/>
    <ds:schemaRef ds:uri="http://schemas.openxmlformats.org/package/2006/metadata/core-properties"/>
    <ds:schemaRef ds:uri="5d8c3087-d50d-4e70-8d26-9648b8614d36"/>
    <ds:schemaRef ds:uri="http://purl.org/dc/elements/1.1/"/>
    <ds:schemaRef ds:uri="http://schemas.microsoft.com/office/infopath/2007/PartnerControls"/>
    <ds:schemaRef ds:uri="http://schemas.microsoft.com/office/2006/documentManagement/types"/>
    <ds:schemaRef ds:uri="http://schemas.microsoft.com/office/2006/metadata/properties"/>
    <ds:schemaRef ds:uri="http://purl.org/dc/terms/"/>
    <ds:schemaRef ds:uri="8796bf8f-5feb-455d-a47b-983fa8f2ab09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377B2FCF-49AC-4BFA-B726-52D9C036B90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d8c3087-d50d-4e70-8d26-9648b8614d36"/>
    <ds:schemaRef ds:uri="8796bf8f-5feb-455d-a47b-983fa8f2ab0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12</vt:i4>
      </vt:variant>
    </vt:vector>
  </HeadingPairs>
  <TitlesOfParts>
    <vt:vector size="24" baseType="lpstr">
      <vt:lpstr>Site 10</vt:lpstr>
      <vt:lpstr>Site 13</vt:lpstr>
      <vt:lpstr>Site 31</vt:lpstr>
      <vt:lpstr>Site 40</vt:lpstr>
      <vt:lpstr>Site 56</vt:lpstr>
      <vt:lpstr>Site 57</vt:lpstr>
      <vt:lpstr>Site 59</vt:lpstr>
      <vt:lpstr>Site 69</vt:lpstr>
      <vt:lpstr>Site 84</vt:lpstr>
      <vt:lpstr>Site 96</vt:lpstr>
      <vt:lpstr>Site 114</vt:lpstr>
      <vt:lpstr>Site 115</vt:lpstr>
      <vt:lpstr>'Site 10'!Print_Titles</vt:lpstr>
      <vt:lpstr>'Site 114'!Print_Titles</vt:lpstr>
      <vt:lpstr>'Site 115'!Print_Titles</vt:lpstr>
      <vt:lpstr>'Site 13'!Print_Titles</vt:lpstr>
      <vt:lpstr>'Site 31'!Print_Titles</vt:lpstr>
      <vt:lpstr>'Site 40'!Print_Titles</vt:lpstr>
      <vt:lpstr>'Site 56'!Print_Titles</vt:lpstr>
      <vt:lpstr>'Site 57'!Print_Titles</vt:lpstr>
      <vt:lpstr>'Site 59'!Print_Titles</vt:lpstr>
      <vt:lpstr>'Site 69'!Print_Titles</vt:lpstr>
      <vt:lpstr>'Site 84'!Print_Titles</vt:lpstr>
      <vt:lpstr>'Site 96'!Print_Titles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</dc:creator>
  <cp:lastModifiedBy>User 06 Analyst</cp:lastModifiedBy>
  <cp:lastPrinted>2013-10-02T14:22:00Z</cp:lastPrinted>
  <dcterms:created xsi:type="dcterms:W3CDTF">2001-07-30T13:44:00Z</dcterms:created>
  <dcterms:modified xsi:type="dcterms:W3CDTF">2025-04-17T18:10:52Z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2175B18D5B724F99A89C40E10958D79C</vt:lpwstr>
  </property>
  <property fmtid="{D5CDD505-2E9C-101B-9397-08002B2CF9AE}" pid="3" name="KSOProductBuildVer">
    <vt:lpwstr>1033-11.2.0.11537</vt:lpwstr>
  </property>
  <property fmtid="{D5CDD505-2E9C-101B-9397-08002B2CF9AE}" pid="4" name="KSOReadingLayout">
    <vt:bool>false</vt:bool>
  </property>
  <property fmtid="{D5CDD505-2E9C-101B-9397-08002B2CF9AE}" pid="5" name="ContentTypeId">
    <vt:lpwstr>0x0101003879B9AE2655E045A1556A6DDC75106E</vt:lpwstr>
  </property>
</Properties>
</file>